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drawings/drawing2.xml" ContentType="application/vnd.openxmlformats-officedocument.drawing+xml"/>
  <Override PartName="/xl/charts/chart6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charts/chart7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charts/chart8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charts/chart9.xml" ContentType="application/vnd.openxmlformats-officedocument.drawingml.chart+xml"/>
  <Override PartName="/xl/charts/style9.xml" ContentType="application/vnd.ms-office.chartstyle+xml"/>
  <Override PartName="/xl/charts/colors9.xml" ContentType="application/vnd.ms-office.chartcolorstyle+xml"/>
  <Override PartName="/xl/charts/chart10.xml" ContentType="application/vnd.openxmlformats-officedocument.drawingml.chart+xml"/>
  <Override PartName="/xl/charts/style10.xml" ContentType="application/vnd.ms-office.chartstyle+xml"/>
  <Override PartName="/xl/charts/colors10.xml" ContentType="application/vnd.ms-office.chartcolorstyle+xml"/>
  <Override PartName="/xl/charts/chart11.xml" ContentType="application/vnd.openxmlformats-officedocument.drawingml.chart+xml"/>
  <Override PartName="/xl/charts/style11.xml" ContentType="application/vnd.ms-office.chartstyle+xml"/>
  <Override PartName="/xl/charts/colors11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931"/>
  <workbookPr defaultThemeVersion="166925"/>
  <mc:AlternateContent xmlns:mc="http://schemas.openxmlformats.org/markup-compatibility/2006">
    <mc:Choice Requires="x15">
      <x15ac:absPath xmlns:x15ac="http://schemas.microsoft.com/office/spreadsheetml/2010/11/ac" url="O:\FPDEA\Projects\Enforceable Agreements\!_JLEO publication submission\Remaining tables directly from the LatentGOLD output\"/>
    </mc:Choice>
  </mc:AlternateContent>
  <xr:revisionPtr revIDLastSave="0" documentId="13_ncr:1_{6E162D5D-FDC8-4523-9E66-D5E8371F4A71}" xr6:coauthVersionLast="47" xr6:coauthVersionMax="47" xr10:uidLastSave="{00000000-0000-0000-0000-000000000000}"/>
  <bookViews>
    <workbookView xWindow="-120" yWindow="-120" windowWidth="29040" windowHeight="15840" xr2:uid="{00000000-000D-0000-FFFF-FFFF00000000}"/>
  </bookViews>
  <sheets>
    <sheet name="Table C3a" sheetId="6" r:id="rId1"/>
    <sheet name="Table C3b" sheetId="8" r:id="rId2"/>
    <sheet name="5 classes, ab ce db ed cd corr" sheetId="5" r:id="rId3"/>
    <sheet name="5 classes, ab ce fc fe corr" sheetId="7" r:id="rId4"/>
  </sheets>
  <definedNames>
    <definedName name="solver_typ" localSheetId="0" hidden="1">2</definedName>
    <definedName name="solver_typ" localSheetId="1" hidden="1">2</definedName>
    <definedName name="solver_ver" localSheetId="0" hidden="1">17</definedName>
    <definedName name="solver_ver" localSheetId="1" hidden="1">17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F90" i="8" l="1"/>
  <c r="F32" i="6"/>
  <c r="E38" i="6"/>
  <c r="E58" i="6"/>
  <c r="F22" i="6"/>
  <c r="B65" i="8"/>
  <c r="C67" i="6"/>
  <c r="P9" i="6"/>
  <c r="G5" i="6"/>
  <c r="C33" i="6"/>
  <c r="E7" i="6"/>
  <c r="C50" i="6"/>
  <c r="E88" i="8"/>
  <c r="I9" i="8"/>
  <c r="AC4" i="8"/>
  <c r="E55" i="6"/>
  <c r="F25" i="6"/>
  <c r="Y5" i="8"/>
  <c r="E34" i="6"/>
  <c r="Q9" i="8"/>
  <c r="C36" i="8"/>
  <c r="E40" i="8"/>
  <c r="F87" i="6"/>
  <c r="F69" i="6"/>
  <c r="E17" i="8"/>
  <c r="E25" i="8"/>
  <c r="D42" i="6"/>
  <c r="H10" i="6"/>
  <c r="B52" i="8"/>
  <c r="E90" i="8"/>
  <c r="B87" i="6"/>
  <c r="AD4" i="8"/>
  <c r="B86" i="8"/>
  <c r="B41" i="8"/>
  <c r="D84" i="8"/>
  <c r="D66" i="6"/>
  <c r="F74" i="6"/>
  <c r="D36" i="6"/>
  <c r="C32" i="8"/>
  <c r="C19" i="8"/>
  <c r="B23" i="6"/>
  <c r="L6" i="8"/>
  <c r="C85" i="6"/>
  <c r="E79" i="6"/>
  <c r="D33" i="6"/>
  <c r="C7" i="6"/>
  <c r="F5" i="8"/>
  <c r="Z5" i="8"/>
  <c r="F56" i="8"/>
  <c r="C90" i="8"/>
  <c r="L7" i="8"/>
  <c r="C31" i="8"/>
  <c r="F57" i="6"/>
  <c r="F49" i="6"/>
  <c r="C32" i="6"/>
  <c r="E66" i="8"/>
  <c r="D65" i="8"/>
  <c r="S9" i="6"/>
  <c r="E8" i="8"/>
  <c r="B7" i="6"/>
  <c r="B70" i="6"/>
  <c r="D48" i="8"/>
  <c r="F82" i="8"/>
  <c r="U8" i="6"/>
  <c r="D74" i="6"/>
  <c r="E24" i="8"/>
  <c r="B8" i="8"/>
  <c r="E22" i="8"/>
  <c r="B8" i="6"/>
  <c r="E68" i="8"/>
  <c r="F34" i="6"/>
  <c r="C73" i="6"/>
  <c r="C56" i="6"/>
  <c r="F65" i="8"/>
  <c r="B85" i="6"/>
  <c r="F63" i="6"/>
  <c r="F33" i="6"/>
  <c r="E39" i="6"/>
  <c r="O10" i="6"/>
  <c r="D68" i="6"/>
  <c r="W9" i="8"/>
  <c r="D35" i="6"/>
  <c r="W6" i="6"/>
  <c r="C51" i="6"/>
  <c r="I10" i="8"/>
  <c r="D23" i="6"/>
  <c r="T9" i="8"/>
  <c r="AC4" i="6"/>
  <c r="E51" i="6"/>
  <c r="AC7" i="6"/>
  <c r="H5" i="6"/>
  <c r="M8" i="8"/>
  <c r="E83" i="6"/>
  <c r="F53" i="6"/>
  <c r="B35" i="6"/>
  <c r="B86" i="6"/>
  <c r="E24" i="6"/>
  <c r="D20" i="6"/>
  <c r="B72" i="6"/>
  <c r="B51" i="6"/>
  <c r="C70" i="6"/>
  <c r="AD3" i="6"/>
  <c r="B5" i="6"/>
  <c r="F7" i="6"/>
  <c r="F87" i="8"/>
  <c r="C40" i="8"/>
  <c r="U10" i="6"/>
  <c r="C6" i="8"/>
  <c r="C81" i="6"/>
  <c r="D54" i="8"/>
  <c r="C39" i="8"/>
  <c r="C88" i="6"/>
  <c r="B55" i="6"/>
  <c r="E68" i="6"/>
  <c r="C16" i="6"/>
  <c r="O6" i="8"/>
  <c r="D80" i="8"/>
  <c r="C65" i="8"/>
  <c r="E82" i="8"/>
  <c r="E79" i="8"/>
  <c r="B71" i="6"/>
  <c r="X8" i="8"/>
  <c r="E63" i="6"/>
  <c r="F84" i="8"/>
  <c r="E20" i="6"/>
  <c r="T10" i="6"/>
  <c r="E6" i="6"/>
  <c r="F86" i="6"/>
  <c r="E32" i="6"/>
  <c r="F9" i="8"/>
  <c r="S8" i="8"/>
  <c r="F38" i="8"/>
  <c r="F55" i="6"/>
  <c r="D64" i="8"/>
  <c r="D37" i="8"/>
  <c r="E53" i="8"/>
  <c r="D82" i="6"/>
  <c r="C23" i="6"/>
  <c r="E8" i="6"/>
  <c r="Z10" i="6"/>
  <c r="C10" i="8"/>
  <c r="B51" i="8"/>
  <c r="F52" i="8"/>
  <c r="E69" i="6"/>
  <c r="C67" i="8"/>
  <c r="E80" i="6"/>
  <c r="F64" i="6"/>
  <c r="F80" i="6"/>
  <c r="C68" i="6"/>
  <c r="B31" i="8"/>
  <c r="R7" i="6"/>
  <c r="O6" i="6"/>
  <c r="O8" i="6"/>
  <c r="F6" i="8"/>
  <c r="P10" i="6"/>
  <c r="C50" i="8"/>
  <c r="D5" i="8"/>
  <c r="E31" i="8"/>
  <c r="B65" i="6"/>
  <c r="D34" i="6"/>
  <c r="Y9" i="8"/>
  <c r="D70" i="6"/>
  <c r="F49" i="8"/>
  <c r="J10" i="6"/>
  <c r="B18" i="8"/>
  <c r="E41" i="8"/>
  <c r="D8" i="6"/>
  <c r="B10" i="6"/>
  <c r="F80" i="8"/>
  <c r="J6" i="8"/>
  <c r="E35" i="8"/>
  <c r="D89" i="8"/>
  <c r="M7" i="6"/>
  <c r="Y9" i="6"/>
  <c r="M9" i="6"/>
  <c r="AC5" i="6"/>
  <c r="B81" i="6"/>
  <c r="D90" i="8"/>
  <c r="F16" i="6"/>
  <c r="E56" i="6"/>
  <c r="W8" i="8"/>
  <c r="B81" i="8"/>
  <c r="L10" i="6"/>
  <c r="C16" i="8"/>
  <c r="F36" i="8"/>
  <c r="Z9" i="8"/>
  <c r="E6" i="8"/>
  <c r="C54" i="8"/>
  <c r="B9" i="6"/>
  <c r="T7" i="6"/>
  <c r="P10" i="8"/>
  <c r="X9" i="6"/>
  <c r="AC7" i="8"/>
  <c r="B85" i="8"/>
  <c r="F85" i="8"/>
  <c r="B89" i="8"/>
  <c r="C54" i="6"/>
  <c r="C74" i="8"/>
  <c r="B69" i="8"/>
  <c r="B23" i="8"/>
  <c r="C52" i="8"/>
  <c r="B68" i="6"/>
  <c r="C55" i="8"/>
  <c r="T7" i="8"/>
  <c r="Z8" i="6"/>
  <c r="C47" i="8"/>
  <c r="C42" i="6"/>
  <c r="G9" i="6"/>
  <c r="E26" i="8"/>
  <c r="AD6" i="6"/>
  <c r="R5" i="8"/>
  <c r="N5" i="8"/>
  <c r="B54" i="6"/>
  <c r="D67" i="6"/>
  <c r="D67" i="8"/>
  <c r="E70" i="8"/>
  <c r="D19" i="6"/>
  <c r="V8" i="8"/>
  <c r="R6" i="8"/>
  <c r="W10" i="6"/>
  <c r="D50" i="6"/>
  <c r="C19" i="6"/>
  <c r="E69" i="8"/>
  <c r="B32" i="8"/>
  <c r="P5" i="8"/>
  <c r="C70" i="8"/>
  <c r="D80" i="6"/>
  <c r="B49" i="6"/>
  <c r="V7" i="6"/>
  <c r="H6" i="8"/>
  <c r="B19" i="8"/>
  <c r="B63" i="8"/>
  <c r="Q7" i="6"/>
  <c r="D32" i="8"/>
  <c r="E23" i="8"/>
  <c r="B39" i="8"/>
  <c r="C85" i="8"/>
  <c r="B40" i="6"/>
  <c r="C36" i="6"/>
  <c r="C34" i="8"/>
  <c r="D15" i="6"/>
  <c r="C17" i="8"/>
  <c r="R10" i="6"/>
  <c r="C24" i="6"/>
  <c r="F89" i="8"/>
  <c r="B74" i="6"/>
  <c r="C89" i="8"/>
  <c r="B38" i="6"/>
  <c r="E31" i="6"/>
  <c r="F48" i="8"/>
  <c r="E85" i="8"/>
  <c r="F15" i="8"/>
  <c r="F41" i="8"/>
  <c r="N10" i="8"/>
  <c r="F83" i="8"/>
  <c r="C35" i="6"/>
  <c r="P8" i="8"/>
  <c r="B58" i="6"/>
  <c r="D21" i="8"/>
  <c r="C26" i="6"/>
  <c r="B34" i="8"/>
  <c r="D73" i="8"/>
  <c r="S7" i="6"/>
  <c r="Q8" i="6"/>
  <c r="E18" i="8"/>
  <c r="D39" i="8"/>
  <c r="D87" i="8"/>
  <c r="D42" i="8"/>
  <c r="D73" i="6"/>
  <c r="C53" i="8"/>
  <c r="C72" i="8"/>
  <c r="D18" i="8"/>
  <c r="B22" i="8"/>
  <c r="D68" i="8"/>
  <c r="C86" i="8"/>
  <c r="D82" i="8"/>
  <c r="B79" i="6"/>
  <c r="C55" i="6"/>
  <c r="J6" i="6"/>
  <c r="X7" i="6"/>
  <c r="F81" i="8"/>
  <c r="N5" i="6"/>
  <c r="K9" i="8"/>
  <c r="C66" i="8"/>
  <c r="B53" i="6"/>
  <c r="E36" i="6"/>
  <c r="E87" i="8"/>
  <c r="C35" i="8"/>
  <c r="D84" i="6"/>
  <c r="D51" i="6"/>
  <c r="E84" i="8"/>
  <c r="U9" i="6"/>
  <c r="M9" i="8"/>
  <c r="U5" i="6"/>
  <c r="D9" i="6"/>
  <c r="E90" i="6"/>
  <c r="F84" i="6"/>
  <c r="F83" i="6"/>
  <c r="C38" i="6"/>
  <c r="Z8" i="8"/>
  <c r="B21" i="8"/>
  <c r="E19" i="6"/>
  <c r="D85" i="6"/>
  <c r="E40" i="6"/>
  <c r="C64" i="8"/>
  <c r="D40" i="6"/>
  <c r="X5" i="6"/>
  <c r="C8" i="8"/>
  <c r="F15" i="6"/>
  <c r="AC3" i="6"/>
  <c r="E67" i="8"/>
  <c r="C40" i="6"/>
  <c r="C38" i="8"/>
  <c r="E54" i="6"/>
  <c r="C20" i="8"/>
  <c r="Q6" i="6"/>
  <c r="C41" i="6"/>
  <c r="F66" i="6"/>
  <c r="M10" i="6"/>
  <c r="I8" i="8"/>
  <c r="H6" i="6"/>
  <c r="I6" i="6"/>
  <c r="E73" i="6"/>
  <c r="F64" i="8"/>
  <c r="R5" i="6"/>
  <c r="F52" i="6"/>
  <c r="F19" i="6"/>
  <c r="F36" i="6"/>
  <c r="K8" i="6"/>
  <c r="E67" i="6"/>
  <c r="W7" i="8"/>
  <c r="Y10" i="6"/>
  <c r="Q10" i="6"/>
  <c r="C84" i="8"/>
  <c r="L10" i="8"/>
  <c r="X8" i="6"/>
  <c r="C24" i="8"/>
  <c r="C68" i="8"/>
  <c r="D71" i="6"/>
  <c r="F26" i="8"/>
  <c r="B25" i="8"/>
  <c r="D17" i="8"/>
  <c r="F71" i="6"/>
  <c r="B88" i="6"/>
  <c r="C83" i="6"/>
  <c r="E5" i="8"/>
  <c r="R8" i="8"/>
  <c r="E86" i="8"/>
  <c r="AD5" i="6"/>
  <c r="F35" i="6"/>
  <c r="D21" i="6"/>
  <c r="O8" i="8"/>
  <c r="G9" i="8"/>
  <c r="M6" i="8"/>
  <c r="F10" i="6"/>
  <c r="B80" i="6"/>
  <c r="D81" i="8"/>
  <c r="D52" i="8"/>
  <c r="B26" i="6"/>
  <c r="C63" i="8"/>
  <c r="F51" i="6"/>
  <c r="K9" i="6"/>
  <c r="B67" i="6"/>
  <c r="AC6" i="6"/>
  <c r="E48" i="8"/>
  <c r="F53" i="8"/>
  <c r="E15" i="6"/>
  <c r="B56" i="6"/>
  <c r="B15" i="6"/>
  <c r="B53" i="8"/>
  <c r="D56" i="6"/>
  <c r="G10" i="8"/>
  <c r="J10" i="8"/>
  <c r="F73" i="8"/>
  <c r="E38" i="8"/>
  <c r="E16" i="6"/>
  <c r="E50" i="6"/>
  <c r="C49" i="6"/>
  <c r="S9" i="8"/>
  <c r="Y8" i="8"/>
  <c r="E71" i="8"/>
  <c r="E66" i="6"/>
  <c r="AC6" i="8"/>
  <c r="E21" i="8"/>
  <c r="N9" i="8"/>
  <c r="P7" i="6"/>
  <c r="F18" i="8"/>
  <c r="E37" i="8"/>
  <c r="U6" i="8"/>
  <c r="C89" i="6"/>
  <c r="E22" i="6"/>
  <c r="K10" i="6"/>
  <c r="K5" i="6"/>
  <c r="E81" i="6"/>
  <c r="B36" i="8"/>
  <c r="F42" i="8"/>
  <c r="M5" i="6"/>
  <c r="B80" i="8"/>
  <c r="B57" i="6"/>
  <c r="O7" i="8"/>
  <c r="E71" i="6"/>
  <c r="P8" i="6"/>
  <c r="F82" i="6"/>
  <c r="U6" i="6"/>
  <c r="D18" i="6"/>
  <c r="D40" i="8"/>
  <c r="AC5" i="8"/>
  <c r="S6" i="8"/>
  <c r="N10" i="6"/>
  <c r="J8" i="6"/>
  <c r="S10" i="8"/>
  <c r="E58" i="8"/>
  <c r="L5" i="8"/>
  <c r="B15" i="8"/>
  <c r="F47" i="8"/>
  <c r="I7" i="8"/>
  <c r="B42" i="8"/>
  <c r="H9" i="6"/>
  <c r="AD6" i="8"/>
  <c r="E52" i="8"/>
  <c r="D54" i="6"/>
  <c r="H10" i="8"/>
  <c r="J7" i="6"/>
  <c r="D17" i="6"/>
  <c r="C80" i="6"/>
  <c r="C86" i="6"/>
  <c r="B36" i="6"/>
  <c r="L8" i="8"/>
  <c r="E64" i="6"/>
  <c r="E72" i="8"/>
  <c r="G7" i="6"/>
  <c r="AC3" i="8"/>
  <c r="C23" i="8"/>
  <c r="E5" i="6"/>
  <c r="U10" i="8"/>
  <c r="V5" i="6"/>
  <c r="Y8" i="6"/>
  <c r="E70" i="6"/>
  <c r="E80" i="8"/>
  <c r="B66" i="8"/>
  <c r="B5" i="8"/>
  <c r="D41" i="8"/>
  <c r="B20" i="8"/>
  <c r="O9" i="6"/>
  <c r="C18" i="6"/>
  <c r="M6" i="6"/>
  <c r="D65" i="6"/>
  <c r="E20" i="8"/>
  <c r="F67" i="8"/>
  <c r="B83" i="8"/>
  <c r="C48" i="6"/>
  <c r="Y6" i="8"/>
  <c r="B83" i="6"/>
  <c r="C58" i="6"/>
  <c r="C37" i="8"/>
  <c r="E19" i="8"/>
  <c r="V6" i="6"/>
  <c r="B84" i="6"/>
  <c r="F40" i="8"/>
  <c r="C17" i="6"/>
  <c r="F50" i="8"/>
  <c r="E65" i="6"/>
  <c r="T8" i="6"/>
  <c r="G8" i="6"/>
  <c r="B25" i="6"/>
  <c r="E51" i="8"/>
  <c r="I10" i="6"/>
  <c r="C5" i="6"/>
  <c r="E33" i="8"/>
  <c r="C22" i="6"/>
  <c r="B42" i="6"/>
  <c r="F8" i="8"/>
  <c r="F8" i="6"/>
  <c r="Y7" i="6"/>
  <c r="B16" i="8"/>
  <c r="B17" i="8"/>
  <c r="F41" i="6"/>
  <c r="B82" i="6"/>
  <c r="C37" i="6"/>
  <c r="F79" i="6"/>
  <c r="Z10" i="8"/>
  <c r="S8" i="6"/>
  <c r="Z5" i="6"/>
  <c r="F58" i="6"/>
  <c r="E10" i="6"/>
  <c r="K10" i="8"/>
  <c r="E49" i="8"/>
  <c r="I9" i="6"/>
  <c r="D25" i="8"/>
  <c r="C22" i="8"/>
  <c r="D69" i="6"/>
  <c r="D49" i="6"/>
  <c r="E57" i="6"/>
  <c r="D20" i="8"/>
  <c r="E85" i="6"/>
  <c r="B54" i="8"/>
  <c r="B38" i="8"/>
  <c r="B79" i="8"/>
  <c r="D83" i="6"/>
  <c r="D9" i="8"/>
  <c r="Y5" i="6"/>
  <c r="B66" i="6"/>
  <c r="Q8" i="8"/>
  <c r="J5" i="8"/>
  <c r="E42" i="6"/>
  <c r="E64" i="8"/>
  <c r="E53" i="6"/>
  <c r="X7" i="8"/>
  <c r="C82" i="6"/>
  <c r="M7" i="8"/>
  <c r="B33" i="8"/>
  <c r="C34" i="6"/>
  <c r="Q10" i="8"/>
  <c r="J9" i="8"/>
  <c r="C9" i="6"/>
  <c r="Y10" i="8"/>
  <c r="B73" i="8"/>
  <c r="B67" i="8"/>
  <c r="V5" i="8"/>
  <c r="S5" i="6"/>
  <c r="D89" i="6"/>
  <c r="X9" i="8"/>
  <c r="C87" i="6"/>
  <c r="D5" i="6"/>
  <c r="D33" i="8"/>
  <c r="D22" i="8"/>
  <c r="X10" i="8"/>
  <c r="F51" i="8"/>
  <c r="L9" i="6"/>
  <c r="D90" i="6"/>
  <c r="P7" i="8"/>
  <c r="X10" i="6"/>
  <c r="C41" i="8"/>
  <c r="E42" i="8"/>
  <c r="B57" i="8"/>
  <c r="F74" i="8"/>
  <c r="Q7" i="8"/>
  <c r="E9" i="8"/>
  <c r="C72" i="6"/>
  <c r="C53" i="6"/>
  <c r="B49" i="8"/>
  <c r="T8" i="8"/>
  <c r="F18" i="6"/>
  <c r="G10" i="6"/>
  <c r="D10" i="8"/>
  <c r="B88" i="8"/>
  <c r="B50" i="6"/>
  <c r="C87" i="8"/>
  <c r="D55" i="8"/>
  <c r="D39" i="6"/>
  <c r="T10" i="8"/>
  <c r="R10" i="8"/>
  <c r="H7" i="8"/>
  <c r="AD7" i="8"/>
  <c r="C15" i="8"/>
  <c r="C74" i="6"/>
  <c r="E15" i="8"/>
  <c r="E74" i="6"/>
  <c r="D63" i="6"/>
  <c r="M5" i="8"/>
  <c r="B31" i="6"/>
  <c r="M10" i="8"/>
  <c r="D72" i="6"/>
  <c r="AD4" i="6"/>
  <c r="O10" i="8"/>
  <c r="D74" i="8"/>
  <c r="D22" i="6"/>
  <c r="C21" i="6"/>
  <c r="T5" i="6"/>
  <c r="B64" i="8"/>
  <c r="Y7" i="8"/>
  <c r="E17" i="6"/>
  <c r="F21" i="6"/>
  <c r="Z6" i="6"/>
  <c r="B24" i="8"/>
  <c r="F23" i="6"/>
  <c r="D6" i="8"/>
  <c r="C57" i="8"/>
  <c r="J5" i="6"/>
  <c r="W5" i="8"/>
  <c r="B39" i="6"/>
  <c r="E52" i="6"/>
  <c r="D86" i="6"/>
  <c r="F48" i="6"/>
  <c r="C71" i="6"/>
  <c r="U7" i="6"/>
  <c r="J9" i="6"/>
  <c r="X5" i="8"/>
  <c r="C69" i="6"/>
  <c r="C81" i="8"/>
  <c r="D38" i="8"/>
  <c r="AD7" i="6"/>
  <c r="D58" i="6"/>
  <c r="K8" i="8"/>
  <c r="D7" i="6"/>
  <c r="D26" i="6"/>
  <c r="F54" i="6"/>
  <c r="E36" i="8"/>
  <c r="E23" i="6"/>
  <c r="D15" i="8"/>
  <c r="E89" i="8"/>
  <c r="F20" i="8"/>
  <c r="C65" i="6"/>
  <c r="D53" i="8"/>
  <c r="E63" i="8"/>
  <c r="B6" i="8"/>
  <c r="N6" i="8"/>
  <c r="R8" i="6"/>
  <c r="AD5" i="8"/>
  <c r="C47" i="6"/>
  <c r="B64" i="6"/>
  <c r="B73" i="6"/>
  <c r="C51" i="8"/>
  <c r="D79" i="6"/>
  <c r="C18" i="8"/>
  <c r="D16" i="8"/>
  <c r="B24" i="6"/>
  <c r="W6" i="8"/>
  <c r="D26" i="8"/>
  <c r="E41" i="6"/>
  <c r="D57" i="8"/>
  <c r="D64" i="6"/>
  <c r="C57" i="6"/>
  <c r="Z7" i="6"/>
  <c r="E83" i="8"/>
  <c r="B90" i="8"/>
  <c r="E26" i="6"/>
  <c r="K6" i="8"/>
  <c r="E65" i="8"/>
  <c r="F81" i="6"/>
  <c r="F39" i="8"/>
  <c r="B19" i="6"/>
  <c r="F73" i="6"/>
  <c r="B50" i="8"/>
  <c r="C21" i="8"/>
  <c r="B41" i="6"/>
  <c r="C80" i="8"/>
  <c r="T5" i="8"/>
  <c r="D56" i="8"/>
  <c r="C5" i="8"/>
  <c r="U7" i="8"/>
  <c r="C49" i="8"/>
  <c r="E33" i="6"/>
  <c r="C48" i="8"/>
  <c r="C7" i="8"/>
  <c r="B70" i="8"/>
  <c r="B37" i="6"/>
  <c r="P5" i="6"/>
  <c r="B72" i="8"/>
  <c r="B48" i="6"/>
  <c r="B6" i="6"/>
  <c r="F24" i="6"/>
  <c r="E48" i="6"/>
  <c r="P6" i="6"/>
  <c r="D51" i="8"/>
  <c r="F90" i="6"/>
  <c r="B35" i="8"/>
  <c r="V10" i="8"/>
  <c r="F70" i="8"/>
  <c r="C33" i="8"/>
  <c r="F31" i="8"/>
  <c r="B90" i="6"/>
  <c r="S5" i="8"/>
  <c r="B84" i="8"/>
  <c r="M8" i="6"/>
  <c r="F66" i="8"/>
  <c r="D34" i="8"/>
  <c r="R9" i="6"/>
  <c r="D63" i="8"/>
  <c r="K6" i="6"/>
  <c r="X6" i="6"/>
  <c r="N9" i="6"/>
  <c r="C31" i="6"/>
  <c r="C64" i="6"/>
  <c r="E10" i="8"/>
  <c r="C79" i="8"/>
  <c r="W8" i="6"/>
  <c r="I5" i="8"/>
  <c r="C79" i="6"/>
  <c r="B56" i="8"/>
  <c r="AD3" i="8"/>
  <c r="H8" i="8"/>
  <c r="D53" i="6"/>
  <c r="N8" i="8"/>
  <c r="B34" i="6"/>
  <c r="K7" i="8"/>
  <c r="V9" i="6"/>
  <c r="F57" i="8"/>
  <c r="D6" i="6"/>
  <c r="D24" i="6"/>
  <c r="F67" i="6"/>
  <c r="C66" i="6"/>
  <c r="C82" i="8"/>
  <c r="F89" i="6"/>
  <c r="D25" i="6"/>
  <c r="F19" i="8"/>
  <c r="B69" i="6"/>
  <c r="E7" i="8"/>
  <c r="C26" i="8"/>
  <c r="C73" i="8"/>
  <c r="B37" i="8"/>
  <c r="D47" i="6"/>
  <c r="C10" i="6"/>
  <c r="C88" i="8"/>
  <c r="B32" i="6"/>
  <c r="P9" i="8"/>
  <c r="C52" i="6"/>
  <c r="V6" i="8"/>
  <c r="F20" i="6"/>
  <c r="D50" i="8"/>
  <c r="D52" i="6"/>
  <c r="U9" i="8"/>
  <c r="F55" i="8"/>
  <c r="D69" i="8"/>
  <c r="P6" i="8"/>
  <c r="E21" i="6"/>
  <c r="F9" i="6"/>
  <c r="T9" i="6"/>
  <c r="F70" i="6"/>
  <c r="G6" i="6"/>
  <c r="C71" i="8"/>
  <c r="E72" i="6"/>
  <c r="F72" i="6"/>
  <c r="F21" i="8"/>
  <c r="F79" i="8"/>
  <c r="D47" i="8"/>
  <c r="B9" i="8"/>
  <c r="F17" i="6"/>
  <c r="E86" i="6"/>
  <c r="C90" i="6"/>
  <c r="B82" i="8"/>
  <c r="D31" i="6"/>
  <c r="E47" i="6"/>
  <c r="C56" i="8"/>
  <c r="F50" i="6"/>
  <c r="D88" i="6"/>
  <c r="B17" i="6"/>
  <c r="F16" i="8"/>
  <c r="C69" i="8"/>
  <c r="D10" i="6"/>
  <c r="F58" i="8"/>
  <c r="F31" i="6"/>
  <c r="E54" i="8"/>
  <c r="H7" i="6"/>
  <c r="N7" i="6"/>
  <c r="F68" i="6"/>
  <c r="F5" i="6"/>
  <c r="L7" i="6"/>
  <c r="C63" i="6"/>
  <c r="N6" i="6"/>
  <c r="B55" i="8"/>
  <c r="F71" i="8"/>
  <c r="E18" i="6"/>
  <c r="R9" i="8"/>
  <c r="Q5" i="8"/>
  <c r="D86" i="8"/>
  <c r="E74" i="8"/>
  <c r="B68" i="8"/>
  <c r="I7" i="6"/>
  <c r="F63" i="8"/>
  <c r="W5" i="6"/>
  <c r="D35" i="8"/>
  <c r="D70" i="8"/>
  <c r="D41" i="6"/>
  <c r="F39" i="6"/>
  <c r="E88" i="6"/>
  <c r="N7" i="8"/>
  <c r="B71" i="8"/>
  <c r="B18" i="6"/>
  <c r="F34" i="8"/>
  <c r="D19" i="8"/>
  <c r="D8" i="8"/>
  <c r="F35" i="8"/>
  <c r="F38" i="6"/>
  <c r="D32" i="6"/>
  <c r="E39" i="8"/>
  <c r="D23" i="8"/>
  <c r="E25" i="6"/>
  <c r="B21" i="6"/>
  <c r="F56" i="6"/>
  <c r="F86" i="8"/>
  <c r="F6" i="6"/>
  <c r="D57" i="6"/>
  <c r="B48" i="8"/>
  <c r="X6" i="8"/>
  <c r="D48" i="6"/>
  <c r="C15" i="6"/>
  <c r="I5" i="6"/>
  <c r="B26" i="8"/>
  <c r="O9" i="8"/>
  <c r="O7" i="6"/>
  <c r="C25" i="8"/>
  <c r="F22" i="8"/>
  <c r="S6" i="6"/>
  <c r="B10" i="8"/>
  <c r="F23" i="8"/>
  <c r="B47" i="8"/>
  <c r="C8" i="6"/>
  <c r="D85" i="8"/>
  <c r="C25" i="6"/>
  <c r="U8" i="8"/>
  <c r="C83" i="8"/>
  <c r="G6" i="8"/>
  <c r="C58" i="8"/>
  <c r="D31" i="8"/>
  <c r="C84" i="6"/>
  <c r="H5" i="8"/>
  <c r="B40" i="8"/>
  <c r="F54" i="8"/>
  <c r="F32" i="8"/>
  <c r="F10" i="8"/>
  <c r="D37" i="6"/>
  <c r="Z9" i="6"/>
  <c r="F24" i="8"/>
  <c r="V9" i="8"/>
  <c r="B47" i="6"/>
  <c r="E16" i="8"/>
  <c r="C6" i="6"/>
  <c r="T6" i="6"/>
  <c r="F17" i="8"/>
  <c r="E87" i="6"/>
  <c r="W10" i="8"/>
  <c r="E84" i="6"/>
  <c r="D38" i="6"/>
  <c r="F85" i="6"/>
  <c r="E32" i="8"/>
  <c r="E82" i="6"/>
  <c r="E81" i="8"/>
  <c r="I6" i="8"/>
  <c r="T6" i="8"/>
  <c r="E50" i="8"/>
  <c r="H8" i="6"/>
  <c r="D72" i="8"/>
  <c r="D66" i="8"/>
  <c r="S10" i="6"/>
  <c r="D71" i="8"/>
  <c r="C9" i="8"/>
  <c r="O5" i="6"/>
  <c r="F69" i="8"/>
  <c r="F88" i="8"/>
  <c r="B87" i="8"/>
  <c r="E56" i="8"/>
  <c r="F47" i="6"/>
  <c r="H9" i="8"/>
  <c r="D79" i="8"/>
  <c r="E35" i="6"/>
  <c r="K7" i="6"/>
  <c r="D36" i="8"/>
  <c r="R6" i="6"/>
  <c r="E37" i="6"/>
  <c r="U5" i="8"/>
  <c r="F88" i="6"/>
  <c r="Q9" i="6"/>
  <c r="B22" i="6"/>
  <c r="B58" i="8"/>
  <c r="L6" i="6"/>
  <c r="B52" i="6"/>
  <c r="E55" i="8"/>
  <c r="D16" i="6"/>
  <c r="F37" i="6"/>
  <c r="G5" i="8"/>
  <c r="B74" i="8"/>
  <c r="E49" i="6"/>
  <c r="E9" i="6"/>
  <c r="Q5" i="6"/>
  <c r="D88" i="8"/>
  <c r="F68" i="8"/>
  <c r="B89" i="6"/>
  <c r="E34" i="8"/>
  <c r="F25" i="8"/>
  <c r="F37" i="8"/>
  <c r="E89" i="6"/>
  <c r="L9" i="8"/>
  <c r="I8" i="6"/>
  <c r="C42" i="8"/>
  <c r="D7" i="8"/>
  <c r="J8" i="8"/>
  <c r="L5" i="6"/>
  <c r="W9" i="6"/>
  <c r="F42" i="6"/>
  <c r="Z6" i="8"/>
  <c r="O5" i="8"/>
  <c r="N8" i="6"/>
  <c r="B63" i="6"/>
  <c r="D87" i="6"/>
  <c r="E47" i="8"/>
  <c r="V7" i="8"/>
  <c r="L8" i="6"/>
  <c r="F65" i="6"/>
  <c r="C20" i="6"/>
  <c r="V10" i="6"/>
  <c r="D49" i="8"/>
  <c r="E57" i="8"/>
  <c r="G8" i="8"/>
  <c r="Y6" i="6"/>
  <c r="F40" i="6"/>
  <c r="Q6" i="8"/>
  <c r="B20" i="6"/>
  <c r="F72" i="8"/>
  <c r="W7" i="6"/>
  <c r="F26" i="6"/>
  <c r="B33" i="6"/>
  <c r="Z7" i="8"/>
  <c r="D81" i="6"/>
  <c r="K5" i="8"/>
  <c r="D83" i="8"/>
  <c r="G7" i="8"/>
  <c r="C39" i="6"/>
  <c r="B16" i="6"/>
  <c r="D24" i="8"/>
  <c r="D55" i="6"/>
  <c r="V8" i="6"/>
  <c r="F7" i="8"/>
  <c r="J7" i="8"/>
  <c r="D58" i="8"/>
  <c r="F33" i="8"/>
  <c r="B7" i="8"/>
  <c r="E73" i="8"/>
  <c r="S7" i="8"/>
  <c r="R7" i="8"/>
</calcChain>
</file>

<file path=xl/sharedStrings.xml><?xml version="1.0" encoding="utf-8"?>
<sst xmlns="http://schemas.openxmlformats.org/spreadsheetml/2006/main" count="27680" uniqueCount="7005">
  <si>
    <t>Estimation Warnings! See Iteration Detail</t>
  </si>
  <si>
    <t>Number of cases</t>
  </si>
  <si>
    <t>Number of parameters (Npar)</t>
  </si>
  <si>
    <t>Design Effect</t>
  </si>
  <si>
    <t>Random Seed</t>
  </si>
  <si>
    <t>Best Start Seed</t>
  </si>
  <si>
    <t>Chi-squared Statistics</t>
  </si>
  <si>
    <t>Degrees of freedom (df)</t>
  </si>
  <si>
    <t>p-value</t>
  </si>
  <si>
    <t>L-squared (L²)</t>
  </si>
  <si>
    <t>X-squared</t>
  </si>
  <si>
    <t>Cressie-Read</t>
  </si>
  <si>
    <t>BIC (based on L²)</t>
  </si>
  <si>
    <t>AIC (based on L²)</t>
  </si>
  <si>
    <t>AIC3 (based on L²)</t>
  </si>
  <si>
    <t>CAIC (based on L²)</t>
  </si>
  <si>
    <t>SABIC (based on L²)</t>
  </si>
  <si>
    <t>Dissimilarity Index</t>
  </si>
  <si>
    <t>Total BVR</t>
  </si>
  <si>
    <t>Log-likelihood Statistics</t>
  </si>
  <si>
    <t>Log-likelihood (LL)</t>
  </si>
  <si>
    <t>Log-prior</t>
  </si>
  <si>
    <t>Log-posterior</t>
  </si>
  <si>
    <t>BIC (based on LL)</t>
  </si>
  <si>
    <t>AIC (based on LL)</t>
  </si>
  <si>
    <t>AIC3 (based on LL)</t>
  </si>
  <si>
    <t>CAIC (based on LL)</t>
  </si>
  <si>
    <t>SABIC (based on LL)</t>
  </si>
  <si>
    <t>Classification Statistics</t>
  </si>
  <si>
    <t>Clusters</t>
  </si>
  <si>
    <t>Classification errors</t>
  </si>
  <si>
    <t>Reduction of errors (Lambda)</t>
  </si>
  <si>
    <t>Entropy R-squared</t>
  </si>
  <si>
    <t>Standard R-squared</t>
  </si>
  <si>
    <t>Classification log-likelihood</t>
  </si>
  <si>
    <t>Entropy</t>
  </si>
  <si>
    <t>CLC</t>
  </si>
  <si>
    <t>AWE</t>
  </si>
  <si>
    <t>ICL-BIC</t>
  </si>
  <si>
    <t>Classification Table</t>
  </si>
  <si>
    <t>Modal</t>
  </si>
  <si>
    <t>Latent</t>
  </si>
  <si>
    <t>Cluster1</t>
  </si>
  <si>
    <t>Cluster2</t>
  </si>
  <si>
    <t>Cluster3</t>
  </si>
  <si>
    <t>Cluster4</t>
  </si>
  <si>
    <t>Total</t>
  </si>
  <si>
    <t>Proportional</t>
  </si>
  <si>
    <t>Files</t>
  </si>
  <si>
    <t>Infile</t>
  </si>
  <si>
    <t>O:\FPDEA\Projects\Enforceable Agreements\_Data\LatentGold_suppliers.sav</t>
  </si>
  <si>
    <t>Options</t>
  </si>
  <si>
    <t>threads</t>
  </si>
  <si>
    <t>algorithm</t>
  </si>
  <si>
    <t>tolerance</t>
  </si>
  <si>
    <t>emtolerance</t>
  </si>
  <si>
    <t>emiterations</t>
  </si>
  <si>
    <t>nriterations</t>
  </si>
  <si>
    <t>startvalues</t>
  </si>
  <si>
    <t>seed</t>
  </si>
  <si>
    <t>sets</t>
  </si>
  <si>
    <t>iterations</t>
  </si>
  <si>
    <t>bayes</t>
  </si>
  <si>
    <t>categorical</t>
  </si>
  <si>
    <t>variances</t>
  </si>
  <si>
    <t>latent</t>
  </si>
  <si>
    <t>poisson</t>
  </si>
  <si>
    <t>quadrature</t>
  </si>
  <si>
    <t>nodes</t>
  </si>
  <si>
    <t>missing</t>
  </si>
  <si>
    <t>excludeall</t>
  </si>
  <si>
    <t>output</t>
  </si>
  <si>
    <t>parameters</t>
  </si>
  <si>
    <t>effect</t>
  </si>
  <si>
    <t>standard errors</t>
  </si>
  <si>
    <t>standard</t>
  </si>
  <si>
    <t>bivariate residuals</t>
  </si>
  <si>
    <t>marginal</t>
  </si>
  <si>
    <t>sample size BIC</t>
  </si>
  <si>
    <t>predictionstatistics</t>
  </si>
  <si>
    <t>no</t>
  </si>
  <si>
    <t>Variable Detail</t>
  </si>
  <si>
    <t>6 Indicators</t>
  </si>
  <si>
    <t>adj_ASCd9a</t>
  </si>
  <si>
    <t>Nominal</t>
  </si>
  <si>
    <t>Not at all</t>
  </si>
  <si>
    <t>Slightly</t>
  </si>
  <si>
    <t>Moderately</t>
  </si>
  <si>
    <t>Very much</t>
  </si>
  <si>
    <t>Extremely</t>
  </si>
  <si>
    <t>adj_ASCd9b</t>
  </si>
  <si>
    <t>adj_ASCd9d</t>
  </si>
  <si>
    <t>adj_ASCd9e</t>
  </si>
  <si>
    <t>adj_ASCd9c</t>
  </si>
  <si>
    <t>adj_ASCd9f</t>
  </si>
  <si>
    <t>Parameters</t>
  </si>
  <si>
    <t>Models for Indicators</t>
  </si>
  <si>
    <t>Wald</t>
  </si>
  <si>
    <t>R²</t>
  </si>
  <si>
    <t>Direct Effects</t>
  </si>
  <si>
    <t>Intercepts</t>
  </si>
  <si>
    <t>Overall</t>
  </si>
  <si>
    <t>Model for Clusters</t>
  </si>
  <si>
    <t>Intercept</t>
  </si>
  <si>
    <t>Loadings</t>
  </si>
  <si>
    <t>Paired Comparisons</t>
  </si>
  <si>
    <t>df</t>
  </si>
  <si>
    <t>Cluster</t>
  </si>
  <si>
    <t>Profile</t>
  </si>
  <si>
    <t>s.e.</t>
  </si>
  <si>
    <t>Cluster Size</t>
  </si>
  <si>
    <t>Indicators</t>
  </si>
  <si>
    <t>ProbMeans</t>
  </si>
  <si>
    <t>.</t>
  </si>
  <si>
    <t>EstimatedValues-Model</t>
  </si>
  <si>
    <t>Iteration Detail</t>
  </si>
  <si>
    <t xml:space="preserve">   Iteration           log-posterior             L-squared       criterion</t>
  </si>
  <si>
    <t xml:space="preserve">   Standard errors</t>
  </si>
  <si>
    <t xml:space="preserve">   WARNING: 30 strata with only one PSU</t>
  </si>
  <si>
    <t xml:space="preserve">   Preparing output</t>
  </si>
  <si>
    <t>distance</t>
  </si>
  <si>
    <t>Class memberhsip</t>
  </si>
  <si>
    <t>Class1</t>
  </si>
  <si>
    <t>Class2</t>
  </si>
  <si>
    <t>Class3</t>
  </si>
  <si>
    <t>Class 1</t>
  </si>
  <si>
    <t>Method</t>
  </si>
  <si>
    <t>Class 2</t>
  </si>
  <si>
    <t>Trust</t>
  </si>
  <si>
    <t>Class 3</t>
  </si>
  <si>
    <t>Mutual interests</t>
  </si>
  <si>
    <t>Gov't off's</t>
  </si>
  <si>
    <t>Other 3rd p</t>
  </si>
  <si>
    <t>Legal system</t>
  </si>
  <si>
    <t>Class4</t>
  </si>
  <si>
    <t>Class 4</t>
  </si>
  <si>
    <t>Paid, priv. disp. res.</t>
  </si>
  <si>
    <t>Standard errors in parenthesis.</t>
  </si>
  <si>
    <t>O:\FPDEA\Projects\Enforceable Agreements\_Data\LatentGold_customers.sav</t>
  </si>
  <si>
    <t>adj_ASCd18a</t>
  </si>
  <si>
    <t>adj_ASCd18b</t>
  </si>
  <si>
    <t>adj_ASCd18d</t>
  </si>
  <si>
    <t>adj_ASCd18e</t>
  </si>
  <si>
    <t>adj_ASCd18c</t>
  </si>
  <si>
    <t>adj_ASCd18f</t>
  </si>
  <si>
    <t xml:space="preserve">   WARNING: 31 strata with only one PSU</t>
  </si>
  <si>
    <t>5-Cluster Model</t>
  </si>
  <si>
    <t>9.0e-1137537</t>
  </si>
  <si>
    <t>2.4e-4076</t>
  </si>
  <si>
    <t>Cluster5</t>
  </si>
  <si>
    <t>Class5</t>
  </si>
  <si>
    <t>Class 5</t>
  </si>
  <si>
    <t>5 classes, ab ce db ed cd corr</t>
  </si>
  <si>
    <t>4.7e-19320</t>
  </si>
  <si>
    <t>2.8e-718</t>
  </si>
  <si>
    <t xml:space="preserve">            227    -16521.1548857094       3011.7791376480          705057</t>
  </si>
  <si>
    <t xml:space="preserve">            226    -16543.8119448472       3056.7543043302          626402</t>
  </si>
  <si>
    <t xml:space="preserve">            229    -16580.9151853813       3132.9751215584          630591</t>
  </si>
  <si>
    <t xml:space="preserve">            228    -16527.4207605976       3023.7065991398          701922</t>
  </si>
  <si>
    <t xml:space="preserve">            231    -16568.6323916690       3106.8253353401         1885785</t>
  </si>
  <si>
    <t xml:space="preserve">            230    -16494.7767479145       2958.1768391254         1841253</t>
  </si>
  <si>
    <t xml:space="preserve">            232    -16618.2655761452       3204.2715332210         2583283</t>
  </si>
  <si>
    <t xml:space="preserve">            233    -16518.4989440006       3005.9912350124          680919</t>
  </si>
  <si>
    <t xml:space="preserve">            234    -16553.6959414321       3074.5213566359         1910703</t>
  </si>
  <si>
    <t xml:space="preserve">            236    -16495.0496749152       2958.3000134267         2146667</t>
  </si>
  <si>
    <t xml:space="preserve">            235    -16564.7939148854       3096.2295695819         1191565</t>
  </si>
  <si>
    <t xml:space="preserve">            237    -16527.7990147364       3022.7038094468         1687862</t>
  </si>
  <si>
    <t xml:space="preserve">            238    -16583.7232198956       3134.6747314775         2553844</t>
  </si>
  <si>
    <t xml:space="preserve">            239    -16566.6519792303       3102.5971088644         1057325</t>
  </si>
  <si>
    <t xml:space="preserve">            241    -16551.4748654236       3069.6184063648         1978999</t>
  </si>
  <si>
    <t xml:space="preserve">            240    -16556.7947821515       3079.9450305449         1366713</t>
  </si>
  <si>
    <t xml:space="preserve">            242    -16536.0746191641       3040.1571907048         2467229</t>
  </si>
  <si>
    <t xml:space="preserve">            243    -16561.4249989934       3089.5185151623         2712263</t>
  </si>
  <si>
    <t xml:space="preserve">            245    -16553.0288005499       3076.6597140754          212459</t>
  </si>
  <si>
    <t xml:space="preserve">            244    -16589.7479193621       3147.6720049280         2264340</t>
  </si>
  <si>
    <t xml:space="preserve">            246    -16561.5662925270       3086.2256432116         1837212</t>
  </si>
  <si>
    <t xml:space="preserve">            247    -16524.4678513828       3015.0377199680         1403174</t>
  </si>
  <si>
    <t xml:space="preserve">            249    -16546.8179367315       3063.7789909031          435956</t>
  </si>
  <si>
    <t xml:space="preserve">            248    -16523.7271993073       3016.7601243233         1740959</t>
  </si>
  <si>
    <t xml:space="preserve">            250    -16528.5810063285       3025.3671741331          223762</t>
  </si>
  <si>
    <t xml:space="preserve">            251    -16536.3025669243       3042.0258114368          334361</t>
  </si>
  <si>
    <t xml:space="preserve">            252    -16614.7657037618       3196.3381896074          643671</t>
  </si>
  <si>
    <t xml:space="preserve">            253    -16523.5356314125       3016.6519634971          279188</t>
  </si>
  <si>
    <t xml:space="preserve">            254    -16561.6532170493       3092.3019617620         1677337</t>
  </si>
  <si>
    <t xml:space="preserve">            255    -16493.5892721347       2955.3896389793         1096882</t>
  </si>
  <si>
    <t xml:space="preserve">            257    -16556.0213206363       3079.6605763310          593070</t>
  </si>
  <si>
    <t xml:space="preserve">            259    -16543.3247468524       3056.3756079618         2453350</t>
  </si>
  <si>
    <t xml:space="preserve">            256    -16560.8932919563       3089.0794174294         1348961</t>
  </si>
  <si>
    <t xml:space="preserve">            258    -16637.5578174885       3243.1635802528         1252437</t>
  </si>
  <si>
    <t xml:space="preserve">            261    -16583.2336689031       3135.9360245191         2661927</t>
  </si>
  <si>
    <t xml:space="preserve">            262    -16552.9744552020       3076.2566863115          648100</t>
  </si>
  <si>
    <t xml:space="preserve">            260    -16552.0764489722       3074.5869343089           84588</t>
  </si>
  <si>
    <t xml:space="preserve">            263    -16531.5719899744       3032.6860020529          283633</t>
  </si>
  <si>
    <t xml:space="preserve">            264    -16592.3747280139       3149.0258050507          583640</t>
  </si>
  <si>
    <t xml:space="preserve">            266    -16570.1708600585       3108.3319348387         2041165</t>
  </si>
  <si>
    <t xml:space="preserve">            265    -16549.0625951715       3064.5715806153         2496182</t>
  </si>
  <si>
    <t xml:space="preserve">            267    -16570.1800699790       3107.1269462065         2707026</t>
  </si>
  <si>
    <t xml:space="preserve">            268    -16549.2061602494       3065.6440291957         2621473</t>
  </si>
  <si>
    <t xml:space="preserve">            270    -16596.5639032868       3159.1311704416         2414655</t>
  </si>
  <si>
    <t xml:space="preserve">            269    -16538.6953870429       3045.1784125404         1295660</t>
  </si>
  <si>
    <t xml:space="preserve">            271    -16484.4150138954       2938.0927045232          394884</t>
  </si>
  <si>
    <t xml:space="preserve">            272    -16573.7816267303       3117.1859241936          894824</t>
  </si>
  <si>
    <t xml:space="preserve">            274    -16626.4348593728       3212.3666127450         2593072</t>
  </si>
  <si>
    <t xml:space="preserve">            276    -16569.8160609237       3109.7999572780          222895</t>
  </si>
  <si>
    <t xml:space="preserve">            273    -16598.9191656926       3167.8424966163          837448</t>
  </si>
  <si>
    <t xml:space="preserve">            275    -16578.0702288302       3124.0348428385         2439554</t>
  </si>
  <si>
    <t xml:space="preserve">            278    -16553.7673239813       3075.2328041668          769372</t>
  </si>
  <si>
    <t xml:space="preserve">            277    -16600.1606845597       3167.9046012181         2656320</t>
  </si>
  <si>
    <t xml:space="preserve">            279    -16533.0870979586       3035.5507799332         1911088</t>
  </si>
  <si>
    <t xml:space="preserve">            280    -16496.0735864337       2962.1926057550         2230505</t>
  </si>
  <si>
    <t xml:space="preserve">            281    -16506.9003828837       2982.4357852083          673472</t>
  </si>
  <si>
    <t xml:space="preserve">            282    -16566.0469663867       3101.7509887230         1388056</t>
  </si>
  <si>
    <t xml:space="preserve">            283    -16534.5474929812       3038.1331604945         2124793</t>
  </si>
  <si>
    <t xml:space="preserve">            284    -16556.3803630026       3079.7152291629         1634342</t>
  </si>
  <si>
    <t xml:space="preserve">            287    -16514.2556697571       2995.7980018187         1426516</t>
  </si>
  <si>
    <t xml:space="preserve">            286    -16590.3107409033       3149.3166034938         1447802</t>
  </si>
  <si>
    <t xml:space="preserve">            288    -16519.8604830409       3008.9353582120          417738</t>
  </si>
  <si>
    <t xml:space="preserve">            285    -16530.5521365283       3030.5907813316          479844</t>
  </si>
  <si>
    <t xml:space="preserve">            289    -16559.6489900075       3087.3958961125         2075562</t>
  </si>
  <si>
    <t xml:space="preserve">            292    -16587.4473109441       3142.9515851077          293965</t>
  </si>
  <si>
    <t xml:space="preserve">            290    -16541.1709493190       3052.2865567645          457992</t>
  </si>
  <si>
    <t xml:space="preserve">            293    -16553.3072913333       3075.7648393432          458945</t>
  </si>
  <si>
    <t xml:space="preserve">            291    -16514.3420238206       2995.9644762365         2208416</t>
  </si>
  <si>
    <t xml:space="preserve">            294    -16498.3527807517       2965.3203043211           75405</t>
  </si>
  <si>
    <t xml:space="preserve">            296    -16587.4555107208       3143.3879923527          885650</t>
  </si>
  <si>
    <t xml:space="preserve">            295    -16534.9160693949       3039.1602231526          173845</t>
  </si>
  <si>
    <t xml:space="preserve">            297    -16545.0134556207       3058.8897902034         1246819</t>
  </si>
  <si>
    <t xml:space="preserve">            298    -16549.3996312847       3067.9745889463         2544938</t>
  </si>
  <si>
    <t xml:space="preserve">            300    -16629.0830402409       3216.4377907319         2078943</t>
  </si>
  <si>
    <t xml:space="preserve">            299    -16542.7629410120       3055.2102538362          156304</t>
  </si>
  <si>
    <t xml:space="preserve">            301    -16606.7888279446       3184.1704292670         1955766</t>
  </si>
  <si>
    <t xml:space="preserve">            302    -16585.2403725768       3140.0629753091         1796789</t>
  </si>
  <si>
    <t xml:space="preserve">            304    -16555.1271895278       3078.6133683010         1286212</t>
  </si>
  <si>
    <t xml:space="preserve">            303    -16528.3985702959       3025.3974192107          354987</t>
  </si>
  <si>
    <t xml:space="preserve">            305    -16538.4010827320       3045.2043313821         1576224</t>
  </si>
  <si>
    <t xml:space="preserve">            306    -16564.6401888229       3099.1794080335         2775150</t>
  </si>
  <si>
    <t xml:space="preserve">            308    -16650.9477174407       3266.1681819091         2446782</t>
  </si>
  <si>
    <t xml:space="preserve">            310    -16509.2710648636       2987.7012334032          177101</t>
  </si>
  <si>
    <t xml:space="preserve">            307    -16548.6199183214       3066.5415329774         1399385</t>
  </si>
  <si>
    <t xml:space="preserve">            309    -16565.1572537711       3099.5230764264         2442363</t>
  </si>
  <si>
    <t xml:space="preserve">            312    -16569.8720195029       3108.8828440007          836163</t>
  </si>
  <si>
    <t xml:space="preserve">            311    -16522.8740119451       3014.4295852309          105896</t>
  </si>
  <si>
    <t xml:space="preserve">            313    -16525.7144461807       3019.0164539454          904843</t>
  </si>
  <si>
    <t xml:space="preserve">            314    -16600.3939620391       3167.3168735798          928946</t>
  </si>
  <si>
    <t xml:space="preserve">            315    -16603.0147612443       3175.0030481662          642517</t>
  </si>
  <si>
    <t xml:space="preserve">            316    -16621.1424505995       3205.6902450338         2249072</t>
  </si>
  <si>
    <t xml:space="preserve">            317    -16530.3210205170       3026.3898842949          954112</t>
  </si>
  <si>
    <t xml:space="preserve">            318    -16557.6676102262       3079.0436594532         2462041</t>
  </si>
  <si>
    <t xml:space="preserve">            319    -16576.5746879560       3119.2960119365          659622</t>
  </si>
  <si>
    <t xml:space="preserve">            321    -16580.5732244294       3130.2098351039         1412662</t>
  </si>
  <si>
    <t xml:space="preserve">            320    -16479.6339963497       2926.9538031321          872241</t>
  </si>
  <si>
    <t xml:space="preserve">            322    -16560.5421620119       3088.8974264632         1924731</t>
  </si>
  <si>
    <t xml:space="preserve">            323    -16585.4113024239       3139.2219240744         1170920</t>
  </si>
  <si>
    <t xml:space="preserve">            325    -16596.9771093295       3161.7333918739         2355554</t>
  </si>
  <si>
    <t xml:space="preserve">            327    -16524.9223895722       3018.7870804514          423863</t>
  </si>
  <si>
    <t xml:space="preserve">            324    -16545.1740014452       3059.4379433391         1342455</t>
  </si>
  <si>
    <t xml:space="preserve">            326    -16613.4358052531       3191.9200542168         2071122</t>
  </si>
  <si>
    <t xml:space="preserve">            329    -16553.3205259732       3075.9448013939          778895</t>
  </si>
  <si>
    <t xml:space="preserve">            328    -16532.7201017090       3033.8308018747         2461991</t>
  </si>
  <si>
    <t xml:space="preserve">            330    -16678.5253535021       3319.9378182549         1172508</t>
  </si>
  <si>
    <t xml:space="preserve">            331    -16560.0475616884       3088.9756689168          797940</t>
  </si>
  <si>
    <t xml:space="preserve">            332    -16568.5862887278       3107.2423050234          201050</t>
  </si>
  <si>
    <t xml:space="preserve">            333    -16577.8978405475       3123.5572950128         2001698</t>
  </si>
  <si>
    <t xml:space="preserve">            334    -16653.7670099879       3273.6876524256         1950846</t>
  </si>
  <si>
    <t xml:space="preserve">            335    -16557.2866664681       3082.0570224817         1229959</t>
  </si>
  <si>
    <t xml:space="preserve">            336    -16516.3430776800       3003.0440265055          261508</t>
  </si>
  <si>
    <t xml:space="preserve">            338    -16568.0416898551       3105.1426120810          595152</t>
  </si>
  <si>
    <t xml:space="preserve">            337    -16557.9894609814       3085.8037746207          614398</t>
  </si>
  <si>
    <t xml:space="preserve">            339    -16627.4447267429       3221.6583429698         2549404</t>
  </si>
  <si>
    <t xml:space="preserve">            340    -16548.0948327072       3067.1871910642         1023196</t>
  </si>
  <si>
    <t xml:space="preserve">            342    -16503.6253160055       2976.0453810842         1078783</t>
  </si>
  <si>
    <t xml:space="preserve">            344    -16659.6407315929       3286.7286275447         2412840</t>
  </si>
  <si>
    <t xml:space="preserve">            341    -16575.8302763145       3121.5861222153         2305355</t>
  </si>
  <si>
    <t xml:space="preserve">            343    -16542.3227644752       3048.5355356183         2077040</t>
  </si>
  <si>
    <t xml:space="preserve">            346    -16583.2290218262       3134.5742190763          558621</t>
  </si>
  <si>
    <t xml:space="preserve">            347    -16588.0082628799       3145.2942368134         1356865</t>
  </si>
  <si>
    <t xml:space="preserve">            345    -16504.6074340017       2977.1580024998         1089430</t>
  </si>
  <si>
    <t xml:space="preserve">            348    -16503.9814327927       2977.1806119918         2094752</t>
  </si>
  <si>
    <t xml:space="preserve">            349    -16497.0681290988       2962.1514859746         1657225</t>
  </si>
  <si>
    <t xml:space="preserve">            351    -16503.9243155085       2977.5510061071          884997</t>
  </si>
  <si>
    <t xml:space="preserve">            350    -16539.7101745684       3049.0151413811         1985195</t>
  </si>
  <si>
    <t xml:space="preserve">            352    -16586.6654324429       3140.7388369880         1518271</t>
  </si>
  <si>
    <t xml:space="preserve">            353    -16563.6197015081       3096.2317876026         2719513</t>
  </si>
  <si>
    <t xml:space="preserve">            355    -16560.1252039918       3089.7378678144         1412992</t>
  </si>
  <si>
    <t xml:space="preserve">            356    -16531.2853059331       3031.6190702032           19048</t>
  </si>
  <si>
    <t xml:space="preserve">            354    -16512.0006411854       2988.6890839386         1746973</t>
  </si>
  <si>
    <t xml:space="preserve">            358    -16605.3931566415       3173.0067793026         2539647</t>
  </si>
  <si>
    <t xml:space="preserve">            357    -16510.1542996916       2987.7161562496         2507859</t>
  </si>
  <si>
    <t xml:space="preserve">            360    -16511.6309182599       2991.7522151709          892941</t>
  </si>
  <si>
    <t xml:space="preserve">            361    -16614.6230306733       3196.6528788918         2365294</t>
  </si>
  <si>
    <t xml:space="preserve">            359    -16609.7756436695       3187.1337372172         2655518</t>
  </si>
  <si>
    <t xml:space="preserve">            362    -16578.2103085098       3126.1018637342          647125</t>
  </si>
  <si>
    <t xml:space="preserve">            364    -16585.9261301746       3142.3346585135         1914624</t>
  </si>
  <si>
    <t xml:space="preserve">            363    -16559.7377962372       3086.3780472134         1211355</t>
  </si>
  <si>
    <t xml:space="preserve">            365    -16577.0699085826       3122.9454028486          841950</t>
  </si>
  <si>
    <t xml:space="preserve">            366    -16591.2237517683       3152.6498087195         2031910</t>
  </si>
  <si>
    <t xml:space="preserve">            368    -16530.5453436693       3027.3116320787         2556455</t>
  </si>
  <si>
    <t xml:space="preserve">            367    -16546.1918453706       3061.3655945443         2135214</t>
  </si>
  <si>
    <t xml:space="preserve">            369    -16498.3466406624       2966.7973018215          477219</t>
  </si>
  <si>
    <t xml:space="preserve">            370    -16575.4726453958       3120.4738059820          882732</t>
  </si>
  <si>
    <t xml:space="preserve">            372    -16577.0693391521       3124.3670619550          182023</t>
  </si>
  <si>
    <t xml:space="preserve">            371    -16524.9864828635       3019.7392411343          490071</t>
  </si>
  <si>
    <t xml:space="preserve">            373    -16559.6198389539       3087.8646213329          840537</t>
  </si>
  <si>
    <t xml:space="preserve">            374    -16546.7887588376       3062.9480239624          760868</t>
  </si>
  <si>
    <t xml:space="preserve">            376    -16585.0638276837       3134.8169944490         2632718</t>
  </si>
  <si>
    <t xml:space="preserve">            378    -16624.5654844141       3217.2851725507         2273099</t>
  </si>
  <si>
    <t xml:space="preserve">            375    -16616.0305300255       3198.2189641635         1840682</t>
  </si>
  <si>
    <t xml:space="preserve">            377    -16674.2939159068       3316.9627783109         2153572</t>
  </si>
  <si>
    <t xml:space="preserve">            380    -16522.4869562476       3013.7346731947          945862</t>
  </si>
  <si>
    <t xml:space="preserve">            381    -16642.6672106455       3253.2565101694         2568665</t>
  </si>
  <si>
    <t xml:space="preserve">            379    -16575.2585376154       3116.7997437595         2750396</t>
  </si>
  <si>
    <t xml:space="preserve">            382    -16589.2192937661       3147.1728919042         2668226</t>
  </si>
  <si>
    <t xml:space="preserve">            383    -16515.5771274518       2999.6271879751          106419</t>
  </si>
  <si>
    <t xml:space="preserve">            385    -16573.6619486239       3116.9223328468         2374628</t>
  </si>
  <si>
    <t xml:space="preserve">            384    -16577.2397076122       3123.3499718312          554615</t>
  </si>
  <si>
    <t xml:space="preserve">            386    -16594.5224370461       3158.7462208761          415321</t>
  </si>
  <si>
    <t xml:space="preserve">            387    -16506.1600107336       2981.0891160795          601895</t>
  </si>
  <si>
    <t xml:space="preserve">            389    -16476.2587983398       2920.6287778152         1185980</t>
  </si>
  <si>
    <t xml:space="preserve">            388    -16592.1801793896       3150.4893936602         1172275</t>
  </si>
  <si>
    <t xml:space="preserve">            390    -16550.5219161196       3067.9490631238         2327307</t>
  </si>
  <si>
    <t xml:space="preserve">            391    -16631.1393492243       3230.7301095903          834389</t>
  </si>
  <si>
    <t xml:space="preserve">            393    -16560.2407481044       3086.5592425118         2291146</t>
  </si>
  <si>
    <t xml:space="preserve">            395    -16641.2908375294       3249.3206431932         2063355</t>
  </si>
  <si>
    <t xml:space="preserve">            392    -16559.6437727478       3088.9811739935          439028</t>
  </si>
  <si>
    <t xml:space="preserve">            394    -16591.8811509306       3154.5912858478          356791</t>
  </si>
  <si>
    <t xml:space="preserve">            397    -16537.6864688054       3043.6013848974         1343760</t>
  </si>
  <si>
    <t xml:space="preserve">            398    -16618.4525889953       3204.1819340754         2318352</t>
  </si>
  <si>
    <t xml:space="preserve">            396    -16555.6072709392       3080.4834679839         2342285</t>
  </si>
  <si>
    <t xml:space="preserve">            399    -16545.7271589725       3056.1999435352         2343142</t>
  </si>
  <si>
    <t xml:space="preserve">            400    -16600.0902227218       3168.9446331829         1368611</t>
  </si>
  <si>
    <t xml:space="preserve">            402    -16537.0992829104       3042.9925474390          688032</t>
  </si>
  <si>
    <t xml:space="preserve">            401    -16608.9061425081       3187.1859669749         1254232</t>
  </si>
  <si>
    <t xml:space="preserve">            403    -16500.6752308056       2969.8536719271          769435</t>
  </si>
  <si>
    <t xml:space="preserve">            404    -16557.1574700579       3083.8555247777          810095</t>
  </si>
  <si>
    <t xml:space="preserve">            406    -16531.3764810784       3031.3217202087          776933</t>
  </si>
  <si>
    <t xml:space="preserve">            405    -16645.9647887044       3257.9836849152         2243637</t>
  </si>
  <si>
    <t xml:space="preserve">            407    -16554.7532759278       3079.1230964592          707767</t>
  </si>
  <si>
    <t xml:space="preserve">            408    -16527.7667637535       3024.9795686686          388972</t>
  </si>
  <si>
    <t xml:space="preserve">            409    -16542.7725744618       3055.3458065305          586203</t>
  </si>
  <si>
    <t xml:space="preserve">            411    -16515.2295483120       2998.8202315123         1021962</t>
  </si>
  <si>
    <t xml:space="preserve">            410    -16497.2440148091       2962.6467894577         1023945</t>
  </si>
  <si>
    <t xml:space="preserve">            412    -16528.4328526365       3022.7511574084         2788354</t>
  </si>
  <si>
    <t xml:space="preserve">            415    -16485.1717336357       2939.0155951490           25868</t>
  </si>
  <si>
    <t xml:space="preserve">            416    -16538.9248730844       3045.9209173429          194433</t>
  </si>
  <si>
    <t xml:space="preserve">            413    -16537.5855466515       3039.5956561457         1442941</t>
  </si>
  <si>
    <t xml:space="preserve">            414    -16617.5692939599       3204.0820036574         1781501</t>
  </si>
  <si>
    <t xml:space="preserve">            418    -16553.4239593694       3076.9847715328         1166817</t>
  </si>
  <si>
    <t xml:space="preserve">            417    -16620.2026000179       3210.1638525517         2420122</t>
  </si>
  <si>
    <t xml:space="preserve">            419    -16593.9335437224       3156.1531863663         1455135</t>
  </si>
  <si>
    <t xml:space="preserve">            420    -16558.9340187181       3087.0471271836          878928</t>
  </si>
  <si>
    <t xml:space="preserve">            421    -16513.2230821869       2995.2217079166          392815</t>
  </si>
  <si>
    <t xml:space="preserve">            422    -16559.9108225043       3090.1918801725          966073</t>
  </si>
  <si>
    <t xml:space="preserve">            423    -16704.1527788168       3375.1085707801         1947508</t>
  </si>
  <si>
    <t xml:space="preserve">            424    -16565.5876053096       3100.4848075505          356623</t>
  </si>
  <si>
    <t xml:space="preserve">            425    -16561.7500794087       3087.1235958852         2474583</t>
  </si>
  <si>
    <t xml:space="preserve">            427    -16497.9280521670       2964.2120482838          379659</t>
  </si>
  <si>
    <t xml:space="preserve">            426    -16581.9256133102       3130.9394031708         2729745</t>
  </si>
  <si>
    <t xml:space="preserve">            428    -16571.7426845399       3112.6255581168          413621</t>
  </si>
  <si>
    <t xml:space="preserve">            429    -16495.1902161312       2955.8728267735          768555</t>
  </si>
  <si>
    <t xml:space="preserve">            431    -16543.9868697182       3055.6910354246          817449</t>
  </si>
  <si>
    <t xml:space="preserve">            433    -16604.7562424763       3179.4842614401         1688455</t>
  </si>
  <si>
    <t xml:space="preserve">            430    -16592.5558286820       3152.3058555138         1231578</t>
  </si>
  <si>
    <t xml:space="preserve">            432    -16542.2540807737       3053.5760391151         2261119</t>
  </si>
  <si>
    <t xml:space="preserve">            435    -16513.8535994480       2995.2218703388         1802311</t>
  </si>
  <si>
    <t xml:space="preserve">            436    -16583.9096317578       3137.2865750521         1275340</t>
  </si>
  <si>
    <t xml:space="preserve">            434    -16599.2592975081       3165.0049033681         1866279</t>
  </si>
  <si>
    <t xml:space="preserve">            437    -16603.6227661334       3176.7195061824         2233270</t>
  </si>
  <si>
    <t xml:space="preserve">            438    -16530.6443513398       3030.4920704709          508942</t>
  </si>
  <si>
    <t xml:space="preserve">            440    -16627.3134580174       3220.7191602172         1559546</t>
  </si>
  <si>
    <t xml:space="preserve">            439    -16520.9925112147       3010.7232125349         1325581</t>
  </si>
  <si>
    <t xml:space="preserve">            441    -16498.5153558670       2965.9539373081          728655</t>
  </si>
  <si>
    <t xml:space="preserve">            442    -16571.7014872073       3110.9070944434         1340530</t>
  </si>
  <si>
    <t xml:space="preserve">            444    -16547.0726461710       3063.9464839235         1048488</t>
  </si>
  <si>
    <t xml:space="preserve">            443    -16582.2504980083       3126.5692999086         2753260</t>
  </si>
  <si>
    <t xml:space="preserve">            445    -16539.4502116338       3044.9221861199         1922893</t>
  </si>
  <si>
    <t xml:space="preserve">            446    -16558.0955693033       3083.3270023624         2311800</t>
  </si>
  <si>
    <t xml:space="preserve">            447    -16585.9130503220       3137.3108997250         2202091</t>
  </si>
  <si>
    <t xml:space="preserve">            449    -16570.4859782376       3108.7127162589         1131914</t>
  </si>
  <si>
    <t xml:space="preserve">            450    -16586.4523406961       3140.4328297982         2338705</t>
  </si>
  <si>
    <t xml:space="preserve">            448    -16497.1834245723       2963.4385563058            2883</t>
  </si>
  <si>
    <t xml:space="preserve">            451    -16606.0995104280       3180.1625334894         2613579</t>
  </si>
  <si>
    <t xml:space="preserve">            452    -16507.2622835634       2982.9871668701          329364</t>
  </si>
  <si>
    <t xml:space="preserve">            453    -16537.6881015416       3043.5870008828         1890173</t>
  </si>
  <si>
    <t xml:space="preserve">            455    -16580.5442765967       3127.4890479817         1284884</t>
  </si>
  <si>
    <t xml:space="preserve">            454    -16540.2337318905       3048.2942402034          951886</t>
  </si>
  <si>
    <t xml:space="preserve">            456    -16523.8677502792       3017.3777611919         2059760</t>
  </si>
  <si>
    <t xml:space="preserve">            457    -16510.4898783333       2989.1003765365           12822</t>
  </si>
  <si>
    <t xml:space="preserve">            459    -16612.1437600790       3190.5644699733         2385105</t>
  </si>
  <si>
    <t xml:space="preserve">            458    -16553.1089604954       3072.8823398472         1769470</t>
  </si>
  <si>
    <t xml:space="preserve">            460    -16536.7099936735       3042.0500079420          980152</t>
  </si>
  <si>
    <t xml:space="preserve">            461    -16563.6997690312       3098.0093511467         1301888</t>
  </si>
  <si>
    <t xml:space="preserve">            463    -16542.6094778143       3051.9449407150         1693076</t>
  </si>
  <si>
    <t xml:space="preserve">            462    -16535.8097060028       3040.6805116103         1427177</t>
  </si>
  <si>
    <t xml:space="preserve">            464    -16523.4369921750       3016.1428408650         2643045</t>
  </si>
  <si>
    <t xml:space="preserve">            465    -16561.1869178358       3092.7633997978          280019</t>
  </si>
  <si>
    <t xml:space="preserve">            466    -16591.3656102082       3151.4077159698          641871</t>
  </si>
  <si>
    <t xml:space="preserve">            468    -16551.9993475778       3067.6907768588         2372903</t>
  </si>
  <si>
    <t xml:space="preserve">            467    -16565.7161025182       3099.0454181671         1776813</t>
  </si>
  <si>
    <t xml:space="preserve">            469    -16545.8851436163       3061.7393881514          335935</t>
  </si>
  <si>
    <t xml:space="preserve">            472    -16565.6622030923       3098.9074014543         2753835</t>
  </si>
  <si>
    <t xml:space="preserve">            473    -16581.4749769498       3132.1107832468         1074950</t>
  </si>
  <si>
    <t xml:space="preserve">            470    -16545.9624280441       3060.5403729871          785432</t>
  </si>
  <si>
    <t xml:space="preserve">            471    -16575.4261270937       3120.8650190207          510480</t>
  </si>
  <si>
    <t xml:space="preserve">            475    -16556.6402213328       3082.5513813820          992494</t>
  </si>
  <si>
    <t xml:space="preserve">            476    -16601.1189217842       3171.9366941268         1052900</t>
  </si>
  <si>
    <t xml:space="preserve">            474    -16544.9566795383       3054.8755816283         2664127</t>
  </si>
  <si>
    <t xml:space="preserve">            477    -16633.5508110886       3235.8213071307         2135663</t>
  </si>
  <si>
    <t xml:space="preserve">            479    -16612.1873220574       3195.0206337428         1192189</t>
  </si>
  <si>
    <t xml:space="preserve">            478    -16578.3253204386       3124.5251948450         1988700</t>
  </si>
  <si>
    <t xml:space="preserve">            480    -16560.0114347615       3083.1013949196         2559558</t>
  </si>
  <si>
    <t xml:space="preserve">            481    -16534.1739067184       3035.7414245552         2749999</t>
  </si>
  <si>
    <t xml:space="preserve">            482    -16529.6589482281       3029.2216921103          382940</t>
  </si>
  <si>
    <t xml:space="preserve">            483    -16587.0812785641       3141.9916505942         1769689</t>
  </si>
  <si>
    <t xml:space="preserve">            484    -16505.2639906708       2979.6859490529          688284</t>
  </si>
  <si>
    <t xml:space="preserve">            485    -16594.5269025322       3157.3730322799         1957869</t>
  </si>
  <si>
    <t xml:space="preserve">            486    -16564.7132821565       3097.9167863401          862623</t>
  </si>
  <si>
    <t xml:space="preserve">            487    -16517.6267974949       2998.4547229608         2657481</t>
  </si>
  <si>
    <t xml:space="preserve">            488    -16521.3414990741       3011.0159062750          851980</t>
  </si>
  <si>
    <t xml:space="preserve">            489    -16568.7122095697       3105.0871631634         2153092</t>
  </si>
  <si>
    <t xml:space="preserve">            491    -16680.2231430655       3328.5680803323         1718275</t>
  </si>
  <si>
    <t xml:space="preserve">            492    -16564.1855748577       3095.9049766856         1755418</t>
  </si>
  <si>
    <t xml:space="preserve">            494    -16577.4807233332       3121.6955633397         2711429</t>
  </si>
  <si>
    <t xml:space="preserve">            490    -16556.1306439795       3082.3768671823         1740398</t>
  </si>
  <si>
    <t xml:space="preserve">            493    -16524.7506180893       3017.5256408096          561583</t>
  </si>
  <si>
    <t xml:space="preserve">            496    -16604.7051395681       3179.0317629213          970684</t>
  </si>
  <si>
    <t xml:space="preserve">            497    -16550.1628619099       3068.3387473870         2188888</t>
  </si>
  <si>
    <t xml:space="preserve">            495    -16737.7669679536       3442.4690867734         1793155</t>
  </si>
  <si>
    <t xml:space="preserve">            498    -16513.2101153523       2995.0133485495         2249828</t>
  </si>
  <si>
    <t xml:space="preserve">            499    -16586.2882474628       3141.7829211926         1723211</t>
  </si>
  <si>
    <t xml:space="preserve">            501    -16523.6346861167       3016.5972916350         1901154</t>
  </si>
  <si>
    <t xml:space="preserve">            500    -16539.4968972605       3048.3158653881         2619625</t>
  </si>
  <si>
    <t xml:space="preserve">            502    -16625.4138940111       3221.2984953117         1097382</t>
  </si>
  <si>
    <t xml:space="preserve">            503    -16564.1741794353       3097.6212559404          156231</t>
  </si>
  <si>
    <t xml:space="preserve">            505    -16512.6789477237       2994.4228147457          193415</t>
  </si>
  <si>
    <t xml:space="preserve">            504    -16583.6522769434       3137.8843615291         1658445</t>
  </si>
  <si>
    <t xml:space="preserve">            506    -16551.3472322158       3072.9160882386          118477</t>
  </si>
  <si>
    <t xml:space="preserve">            507    -16580.5316689630       3125.6247300384         2596363</t>
  </si>
  <si>
    <t xml:space="preserve">            508    -16536.9512383612       3039.5621852791         1915057</t>
  </si>
  <si>
    <t xml:space="preserve">            510    -16513.0226935631       2991.7933996130         1500788</t>
  </si>
  <si>
    <t xml:space="preserve">            509    -16537.4873600085       3043.6401288134         2773021</t>
  </si>
  <si>
    <t xml:space="preserve">            511    -16531.1632389328       3032.1110390739         2313693</t>
  </si>
  <si>
    <t xml:space="preserve">            514    -16590.5484943857       3151.0868137204          793281</t>
  </si>
  <si>
    <t xml:space="preserve">            515    -16576.5219455150       3120.9797935286         1863742</t>
  </si>
  <si>
    <t xml:space="preserve">            512    -16534.3116938604       3037.5961715764         1209631</t>
  </si>
  <si>
    <t xml:space="preserve">            513    -16550.9979584559       3069.8853762202         1329536</t>
  </si>
  <si>
    <t xml:space="preserve">            517    -16550.4859447616       3071.3372528260          125138</t>
  </si>
  <si>
    <t xml:space="preserve">            518    -16554.6593152927       3078.7122491285         2469694</t>
  </si>
  <si>
    <t xml:space="preserve">            519    -16564.4705961150       3098.4014794232          467168</t>
  </si>
  <si>
    <t xml:space="preserve">            516    -16543.4254288527       3056.6365566670         1311108</t>
  </si>
  <si>
    <t xml:space="preserve">            520    -16572.3743913311       3113.4449318881          519328</t>
  </si>
  <si>
    <t xml:space="preserve">            523    -16548.3958739737       3065.9712860215          312256</t>
  </si>
  <si>
    <t xml:space="preserve">            521    -16516.0656966257       3000.7555537699          669248</t>
  </si>
  <si>
    <t xml:space="preserve">            522    -16512.0296554025       2992.3895562451         1174212</t>
  </si>
  <si>
    <t xml:space="preserve">            524    -16610.6766380413       3190.1383373777         1823846</t>
  </si>
  <si>
    <t xml:space="preserve">            526    -16570.1841272103       3109.5041136878         2372472</t>
  </si>
  <si>
    <t xml:space="preserve">            525    -16645.1908268225       3254.5941024051         2193455</t>
  </si>
  <si>
    <t xml:space="preserve">            527    -16541.2769590620       3052.9179197144          189663</t>
  </si>
  <si>
    <t xml:space="preserve">            528    -16526.5761525780       3023.8640737083          913960</t>
  </si>
  <si>
    <t xml:space="preserve">            529    -16532.5822362098       3034.0712269750         1382559</t>
  </si>
  <si>
    <t xml:space="preserve">            531    -16597.0937949230       3163.8805383820         2041969</t>
  </si>
  <si>
    <t xml:space="preserve">            530    -16575.3942771852       3120.0966247361         2542905</t>
  </si>
  <si>
    <t xml:space="preserve">            532    -16540.1106422717       3049.5515704330         1572053</t>
  </si>
  <si>
    <t xml:space="preserve">            535    -16526.8810938157       3022.3068529260         1333584</t>
  </si>
  <si>
    <t xml:space="preserve">            536    -16568.5984092620       3107.3492906323          532181</t>
  </si>
  <si>
    <t xml:space="preserve">            533    -16546.8543852318       3062.6122974782          924927</t>
  </si>
  <si>
    <t xml:space="preserve">            534    -16547.2248246751       3062.9875879921          219274</t>
  </si>
  <si>
    <t xml:space="preserve">            538    -16487.3492202557       2943.3459814638          356523</t>
  </si>
  <si>
    <t xml:space="preserve">            539    -16673.3277980201       3313.9839732453         2319904</t>
  </si>
  <si>
    <t xml:space="preserve">            537    -16560.7484532796       3091.9228021250          165820</t>
  </si>
  <si>
    <t xml:space="preserve">            540    -16572.3666106864       3114.6201190808          430478</t>
  </si>
  <si>
    <t xml:space="preserve">            541    -16543.8892700819       3056.5267441310         1649005</t>
  </si>
  <si>
    <t xml:space="preserve">            543    -16549.5936287637       3067.9162747109         1035719</t>
  </si>
  <si>
    <t xml:space="preserve">            542    -16490.2541505852       2948.8829639597          901774</t>
  </si>
  <si>
    <t xml:space="preserve">            544    -16551.2909471703       3072.6772824279            2801</t>
  </si>
  <si>
    <t xml:space="preserve">            545    -16502.5496941020       2972.4173692545         1732090</t>
  </si>
  <si>
    <t xml:space="preserve">            547    -16567.3472998051       3103.7423307278         1571034</t>
  </si>
  <si>
    <t xml:space="preserve">            546    -16570.7645748803       3110.0124848271          397382</t>
  </si>
  <si>
    <t xml:space="preserve">            548    -16584.9338611616       3138.2319807439         1733913</t>
  </si>
  <si>
    <t xml:space="preserve">            549    -16554.8220091067       3075.7588427617         1249626</t>
  </si>
  <si>
    <t xml:space="preserve">            551    -16622.2677256273       3214.9680009826         1362786</t>
  </si>
  <si>
    <t xml:space="preserve">            553    -16625.0878562173       3216.6859522614          716600</t>
  </si>
  <si>
    <t xml:space="preserve">            550    -16530.2307866747       3028.6477678459          714345</t>
  </si>
  <si>
    <t xml:space="preserve">            552    -16560.4405654974       3090.4904745240         2566623</t>
  </si>
  <si>
    <t xml:space="preserve">            555    -16524.1944943911       3016.6196261188         2725976</t>
  </si>
  <si>
    <t xml:space="preserve">            554    -16545.4036605463       3059.9060948233         1855600</t>
  </si>
  <si>
    <t xml:space="preserve">            556    -16544.2965338112       3053.2245392722         2156254</t>
  </si>
  <si>
    <t xml:space="preserve">            557    -16535.3974171519       3039.9194024896         2138790</t>
  </si>
  <si>
    <t xml:space="preserve">            558    -16534.2966386314       3037.3225475376          513241</t>
  </si>
  <si>
    <t xml:space="preserve">            559    -16547.6885219138       3064.4703962791         2187091</t>
  </si>
  <si>
    <t xml:space="preserve">            560    -16593.9361928871       3155.4253800141         2230347</t>
  </si>
  <si>
    <t xml:space="preserve">            561    -16519.3893633391       3004.4716968467         2280704</t>
  </si>
  <si>
    <t xml:space="preserve">            562    -16545.5179678885       3057.6789414355         1665811</t>
  </si>
  <si>
    <t xml:space="preserve">            564    -16530.4582678258       3029.2151537075         2674701</t>
  </si>
  <si>
    <t xml:space="preserve">            563    -16578.8078985239       3124.7458535473         2531082</t>
  </si>
  <si>
    <t xml:space="preserve">            565    -16597.8604678804       3165.9453714543           39682</t>
  </si>
  <si>
    <t xml:space="preserve">            566    -16581.9707801262       3133.1383359751         1932445</t>
  </si>
  <si>
    <t xml:space="preserve">            567    -16566.4835325747       3098.3481030263          888877</t>
  </si>
  <si>
    <t xml:space="preserve">            568    -16604.4974481570       3176.9577414144         2329017</t>
  </si>
  <si>
    <t xml:space="preserve">            569    -16596.4843264267       3162.7154976596          110696</t>
  </si>
  <si>
    <t xml:space="preserve">            570    -16594.8551875232       3156.8815741877         2668349</t>
  </si>
  <si>
    <t xml:space="preserve">            572    -16550.7770916687       3071.0295571763         1311574</t>
  </si>
  <si>
    <t xml:space="preserve">            574    -16559.1301886595       3087.0421041966         2469312</t>
  </si>
  <si>
    <t xml:space="preserve">            571    -16524.0630118690       3013.5049277520         2217742</t>
  </si>
  <si>
    <t xml:space="preserve">            573    -16505.2630159752       2978.9525493070         2145261</t>
  </si>
  <si>
    <t xml:space="preserve">            576    -16483.0946057921       2935.1086072911          213016</t>
  </si>
  <si>
    <t xml:space="preserve">            577    -16562.5131557139       3091.8968912047         2670812</t>
  </si>
  <si>
    <t xml:space="preserve">            575    -16568.9945738714       3105.7590574924          707325</t>
  </si>
  <si>
    <t xml:space="preserve">            578    -16548.9702323340       3067.1141909277          984051</t>
  </si>
  <si>
    <t xml:space="preserve">            579    -16527.0729793625       3024.3253262769          892905</t>
  </si>
  <si>
    <t xml:space="preserve">            581    -16539.5582002349       3047.3769362812          639621</t>
  </si>
  <si>
    <t xml:space="preserve">            580    -16572.5318318993       3115.2331069024          997145</t>
  </si>
  <si>
    <t xml:space="preserve">            582    -16532.1283874548       3033.4698772605         1551692</t>
  </si>
  <si>
    <t xml:space="preserve">            583    -16637.2836321195       3243.4893939281         1903903</t>
  </si>
  <si>
    <t xml:space="preserve">            585    -16503.8534618229       2976.6282071899         1039934</t>
  </si>
  <si>
    <t xml:space="preserve">            584    -16521.6825387930       3010.0161530112          635475</t>
  </si>
  <si>
    <t xml:space="preserve">            586    -16549.4674488045       3068.9720819947         1971760</t>
  </si>
  <si>
    <t xml:space="preserve">            587    -16479.3907030128       2926.4148455878          218077</t>
  </si>
  <si>
    <t xml:space="preserve">            589    -16590.1006130433       3145.6928621375         2386338</t>
  </si>
  <si>
    <t xml:space="preserve">            591    -16525.5469062064       3019.0338359335         1558900</t>
  </si>
  <si>
    <t xml:space="preserve">            588    -16520.5959516437       3010.9621698790           69279</t>
  </si>
  <si>
    <t xml:space="preserve">            590    -16549.8922180809       3068.2248828501         1002855</t>
  </si>
  <si>
    <t xml:space="preserve">            593    -16560.7417983626       3091.4340793698         1543209</t>
  </si>
  <si>
    <t xml:space="preserve">            594    -16560.6146123469       3089.4570065093         2398567</t>
  </si>
  <si>
    <t xml:space="preserve">            592    -16559.8965399967       3089.0828150462          256396</t>
  </si>
  <si>
    <t xml:space="preserve">            595    -16548.6939191968       3066.8538420030         1974133</t>
  </si>
  <si>
    <t xml:space="preserve">            596    -16621.5186569520       3212.6467404940         2554521</t>
  </si>
  <si>
    <t xml:space="preserve">            597    -16612.0141583052       3191.0522601765         2630040</t>
  </si>
  <si>
    <t xml:space="preserve">            600    -16559.2831085996       3086.4816463284         1893564</t>
  </si>
  <si>
    <t xml:space="preserve">            598    -16555.2060165072       3080.8566150581          265073</t>
  </si>
  <si>
    <t xml:space="preserve">            599    -16649.8068210951       3264.4561584588         2074210</t>
  </si>
  <si>
    <t xml:space="preserve">            602    -16641.4996475118       3252.4208395532         1323314</t>
  </si>
  <si>
    <t xml:space="preserve">            601    -16557.3919119966       3084.5649185029          188843</t>
  </si>
  <si>
    <t xml:space="preserve">            604    -16537.2844463324       3041.9994046888         2430936</t>
  </si>
  <si>
    <t xml:space="preserve">            603    -16540.0572273779       3048.3558267593         1542750</t>
  </si>
  <si>
    <t xml:space="preserve">            605    -16595.2266662212       3159.6042028003         1878457</t>
  </si>
  <si>
    <t xml:space="preserve">            606    -16531.1713456824       3029.2443189618          602361</t>
  </si>
  <si>
    <t xml:space="preserve">            607    -16511.2529869867       2992.8234375347          396195</t>
  </si>
  <si>
    <t xml:space="preserve">            608    -16578.6599401825       3125.0072465007         2279539</t>
  </si>
  <si>
    <t xml:space="preserve">            609    -16592.6670755062       3150.0652924134          809808</t>
  </si>
  <si>
    <t xml:space="preserve">            612    -16512.3330562113       2993.2787157157          352349</t>
  </si>
  <si>
    <t xml:space="preserve">            610    -16521.0412474877       3011.1339684790         1977555</t>
  </si>
  <si>
    <t xml:space="preserve">            611    -16521.5342687040       3012.1184693696           95731</t>
  </si>
  <si>
    <t xml:space="preserve">            613    -16549.4253183987       3069.2912277446          952692</t>
  </si>
  <si>
    <t xml:space="preserve">            615    -16563.9130868804       3095.1767129389         1917077</t>
  </si>
  <si>
    <t xml:space="preserve">            614    -16595.8556955157       3161.2130668627         1934710</t>
  </si>
  <si>
    <t xml:space="preserve">            616    -16530.7264379760       3027.9946036718         1869076</t>
  </si>
  <si>
    <t xml:space="preserve">            617    -16630.3284287857       3229.7021003373         2232535</t>
  </si>
  <si>
    <t xml:space="preserve">            619    -16617.0686186747       3198.8982675596         1622617</t>
  </si>
  <si>
    <t xml:space="preserve">            618    -16560.3115653085       3090.1706347862          304913</t>
  </si>
  <si>
    <t xml:space="preserve">            620    -16561.8762986415       3092.7401584214         1885434</t>
  </si>
  <si>
    <t xml:space="preserve">            621    -16534.8038961908       3038.8701948756         1127693</t>
  </si>
  <si>
    <t xml:space="preserve">            623    -16602.1290493460       3174.1713953935         1733735</t>
  </si>
  <si>
    <t xml:space="preserve">            622    -16520.7827670570       3010.2340988440          607755</t>
  </si>
  <si>
    <t xml:space="preserve">            624    -16609.1902111042       3185.8883001913         1786086</t>
  </si>
  <si>
    <t xml:space="preserve">            625    -16574.9958417562       3115.4958072509         2230688</t>
  </si>
  <si>
    <t xml:space="preserve">            627    -16537.3453781428       3044.5059902514          622846</t>
  </si>
  <si>
    <t xml:space="preserve">            629    -16532.5100572855       3035.2463909869          582072</t>
  </si>
  <si>
    <t xml:space="preserve">            626    -16486.5694285520       2941.7732748675          404705</t>
  </si>
  <si>
    <t xml:space="preserve">            628    -16519.3807515032       3008.3436218850         1022840</t>
  </si>
  <si>
    <t xml:space="preserve">            631    -16562.3202128362       3095.6040052393          160878</t>
  </si>
  <si>
    <t xml:space="preserve">            630    -16547.1323198976       3064.0253864472         1315266</t>
  </si>
  <si>
    <t xml:space="preserve">            632    -16587.9942822281       3144.7816424745         1268668</t>
  </si>
  <si>
    <t xml:space="preserve">            633    -16482.8300225289       2934.5048158848         1259993</t>
  </si>
  <si>
    <t xml:space="preserve">            634    -16523.8580849875       3015.0378519159          982336</t>
  </si>
  <si>
    <t xml:space="preserve">            635    -16595.6657679238       3160.1318295422         1348905</t>
  </si>
  <si>
    <t xml:space="preserve">            636    -16511.7846209627       2993.0952651957          950352</t>
  </si>
  <si>
    <t xml:space="preserve">            637    -16558.4296772139       3086.4243926466         2483521</t>
  </si>
  <si>
    <t xml:space="preserve">            638    -16559.3070460611       3086.4302774919         1429317</t>
  </si>
  <si>
    <t xml:space="preserve">            640    -16562.1544668415       3092.8651974763         1535670</t>
  </si>
  <si>
    <t xml:space="preserve">            639    -16592.5485270069       3153.7128629998         1621357</t>
  </si>
  <si>
    <t xml:space="preserve">            641    -16543.6955405109       3057.3165809310          865053</t>
  </si>
  <si>
    <t xml:space="preserve">            642    -16538.6659217461       3044.2198643623         1334738</t>
  </si>
  <si>
    <t xml:space="preserve">            643    -16557.5310804000       3082.4919499038         1358500</t>
  </si>
  <si>
    <t xml:space="preserve">            646    -16517.7168494408       3004.9399293207          404863</t>
  </si>
  <si>
    <t xml:space="preserve">            644    -16540.4546217827       3050.6971671943          151867</t>
  </si>
  <si>
    <t xml:space="preserve">            647    -16608.2090524362       3185.4340132501         1035011</t>
  </si>
  <si>
    <t xml:space="preserve">            645    -16553.1731165669       3075.2089074409         1954685</t>
  </si>
  <si>
    <t xml:space="preserve">            648    -16546.9473494008       3063.2177852965          125833</t>
  </si>
  <si>
    <t xml:space="preserve">            650    -16522.0471762262       3013.0344994682          928147</t>
  </si>
  <si>
    <t xml:space="preserve">            651    -16589.5796558630       3148.6987963344         2045183</t>
  </si>
  <si>
    <t xml:space="preserve">            649    -16552.6262153169       3073.9909070813         2566042</t>
  </si>
  <si>
    <t xml:space="preserve">            652    -16509.9001511886       2988.9587900364          839768</t>
  </si>
  <si>
    <t xml:space="preserve">            655    -16645.8430924480       3255.4806968919         1902447</t>
  </si>
  <si>
    <t xml:space="preserve">            653    -16543.4154692720       3056.5977134934          973489</t>
  </si>
  <si>
    <t xml:space="preserve">            654    -16547.0653498091       3064.2142308528         1369699</t>
  </si>
  <si>
    <t xml:space="preserve">            656    -16549.7735858274       3060.5833119925         1536198</t>
  </si>
  <si>
    <t xml:space="preserve">            658    -16537.1317393980       3043.3107317236          512729</t>
  </si>
  <si>
    <t xml:space="preserve">            657    -16592.2804154810       3153.5425405357         2289885</t>
  </si>
  <si>
    <t xml:space="preserve">            659    -16545.1691243678       3057.6527544937         1842527</t>
  </si>
  <si>
    <t xml:space="preserve">            660    -16571.9901051758       3113.4215182438          748127</t>
  </si>
  <si>
    <t xml:space="preserve">            662    -16550.1477191970       3070.0925722935          908995</t>
  </si>
  <si>
    <t xml:space="preserve">            664    -16511.3943772159       2989.2097250989         2440046</t>
  </si>
  <si>
    <t xml:space="preserve">            661    -16666.7535489127       3293.9257703612         2538152</t>
  </si>
  <si>
    <t xml:space="preserve">            663    -16590.7216501272       3150.7908063832         1202695</t>
  </si>
  <si>
    <t xml:space="preserve">            666    -16532.7169876053       3034.8596448758          323243</t>
  </si>
  <si>
    <t xml:space="preserve">            665    -16562.7692851197       3095.1623394745          279578</t>
  </si>
  <si>
    <t xml:space="preserve">            667    -16678.2250321071       3320.9173470920         2292868</t>
  </si>
  <si>
    <t xml:space="preserve">            668    -16566.1933438656       3101.5742615495         1953283</t>
  </si>
  <si>
    <t xml:space="preserve">            669    -16606.4555160710       3180.3577026413         1959708</t>
  </si>
  <si>
    <t xml:space="preserve">            670    -16569.2729407999       3104.6017627048         2012244</t>
  </si>
  <si>
    <t xml:space="preserve">            671    -16572.2599107941       3113.4909291933         1176675</t>
  </si>
  <si>
    <t xml:space="preserve">            672    -16550.1586794039       3068.1154294712         1874768</t>
  </si>
  <si>
    <t xml:space="preserve">            673    -16524.2389673340       3017.4245288667         1069638</t>
  </si>
  <si>
    <t xml:space="preserve">            675    -16575.0622438084       3118.3103768703         1127994</t>
  </si>
  <si>
    <t xml:space="preserve">            674    -16605.9582998360       3179.3316214196         1802068</t>
  </si>
  <si>
    <t xml:space="preserve">            676    -16599.5105703450       3169.3895932837         2182618</t>
  </si>
  <si>
    <t xml:space="preserve">            677    -16574.1157617785       3116.2313207272         2107166</t>
  </si>
  <si>
    <t xml:space="preserve">            679    -16570.5825729790       3110.8541998154         2708689</t>
  </si>
  <si>
    <t xml:space="preserve">            681    -16562.1291220414       3092.0543314825         2371891</t>
  </si>
  <si>
    <t xml:space="preserve">            678    -16545.8288061643       3060.8504832681         1348332</t>
  </si>
  <si>
    <t xml:space="preserve">            680    -16530.3729104672       3030.7911961038          499947</t>
  </si>
  <si>
    <t xml:space="preserve">            683    -16588.8478898567       3146.3960865120         1787892</t>
  </si>
  <si>
    <t xml:space="preserve">            682    -16550.6197241220       3071.1079343239          401210</t>
  </si>
  <si>
    <t xml:space="preserve">            684    -16508.5519726281       2984.1338968560          495054</t>
  </si>
  <si>
    <t xml:space="preserve">            685    -16561.5271344713       3092.0368016942         1765993</t>
  </si>
  <si>
    <t xml:space="preserve">            686    -16535.8425407283       3038.0387003891         1899272</t>
  </si>
  <si>
    <t xml:space="preserve">            687    -16602.5947480839       3170.6215771395         2119526</t>
  </si>
  <si>
    <t xml:space="preserve">            688    -16599.7115503766       3169.2134342060          385317</t>
  </si>
  <si>
    <t xml:space="preserve">            689    -16564.1791231219       3098.9333927016          944522</t>
  </si>
  <si>
    <t xml:space="preserve">            690    -16520.9679655894       3010.1429490895          732016</t>
  </si>
  <si>
    <t xml:space="preserve">            692    -16527.4147565940       3024.1274916154          968328</t>
  </si>
  <si>
    <t xml:space="preserve">            691    -16547.5604446089       3059.6771268702         1767532</t>
  </si>
  <si>
    <t xml:space="preserve">            693    -16514.3440126360       2996.8324343903         2440322</t>
  </si>
  <si>
    <t xml:space="preserve">            694    -16533.0551237488       3035.7455738395          515976</t>
  </si>
  <si>
    <t xml:space="preserve">            696    -16605.0909873358       3179.9114309336          383200</t>
  </si>
  <si>
    <t xml:space="preserve">            698    -16579.4546454076       3128.7700518899         2751694</t>
  </si>
  <si>
    <t xml:space="preserve">            695    -16563.5003427324       3093.7703899585         2083447</t>
  </si>
  <si>
    <t xml:space="preserve">            697    -16562.5621083714       3091.5342544801         2731095</t>
  </si>
  <si>
    <t xml:space="preserve">            700    -16568.1875414581       3104.8057456823         1596469</t>
  </si>
  <si>
    <t xml:space="preserve">            701    -16528.9120746716       3025.9576645426         1737343</t>
  </si>
  <si>
    <t xml:space="preserve">            699    -16550.9170335860       3070.3162170831         1652371</t>
  </si>
  <si>
    <t xml:space="preserve">            702    -16556.3448321881       3081.0852758933          337626</t>
  </si>
  <si>
    <t xml:space="preserve">            703    -16598.0645633019       3164.0192927323         1639446</t>
  </si>
  <si>
    <t xml:space="preserve">            705    -16529.8584541003       3027.8718392402         2592193</t>
  </si>
  <si>
    <t xml:space="preserve">            704    -16513.8005503051       2994.9347626453          272205</t>
  </si>
  <si>
    <t xml:space="preserve">            706    -16575.0551771898       3119.8713660819         2355335</t>
  </si>
  <si>
    <t xml:space="preserve">            707    -16519.7544593066       3005.4376157056          971740</t>
  </si>
  <si>
    <t xml:space="preserve">            709    -16594.4265934662       3158.8100577560          605810</t>
  </si>
  <si>
    <t xml:space="preserve">            708    -16648.3330477554       3259.7460298955         2242349</t>
  </si>
  <si>
    <t xml:space="preserve">            710    -16503.8308067415       2977.0385777440         1060669</t>
  </si>
  <si>
    <t xml:space="preserve">            711    -16558.3391474745       3084.5488416163         2002040</t>
  </si>
  <si>
    <t xml:space="preserve">            713    -16567.3217702685       3100.8862144212         1301247</t>
  </si>
  <si>
    <t xml:space="preserve">            715    -16509.0478547892       2987.1922532961            6017</t>
  </si>
  <si>
    <t xml:space="preserve">            712    -16520.4210204331       3003.9426728217         2365348</t>
  </si>
  <si>
    <t xml:space="preserve">            714    -16532.0969186671       3034.2303290715         1222611</t>
  </si>
  <si>
    <t xml:space="preserve">            717    -16578.8968081196       3126.4626043497          969442</t>
  </si>
  <si>
    <t xml:space="preserve">            718    -16540.4899521745       3045.4207922029         1125097</t>
  </si>
  <si>
    <t xml:space="preserve">            716    -16574.3554416163       3117.6102418725         1449705</t>
  </si>
  <si>
    <t xml:space="preserve">            719    -16541.4606122858       3050.9955467184         1990940</t>
  </si>
  <si>
    <t xml:space="preserve">            720    -16603.1567736523       3175.4836217611          881924</t>
  </si>
  <si>
    <t xml:space="preserve">            722    -16550.2472346775       3069.9449884349         1768274</t>
  </si>
  <si>
    <t xml:space="preserve">            721    -16536.9345761432       3042.9093950817          851649</t>
  </si>
  <si>
    <t xml:space="preserve">            723    -16556.6403274006       3082.6652191054          428646</t>
  </si>
  <si>
    <t xml:space="preserve">            724    -16586.2602179057       3141.4631715399          940400</t>
  </si>
  <si>
    <t xml:space="preserve">            726    -16504.9303000871       2978.4982582891          908324</t>
  </si>
  <si>
    <t xml:space="preserve">            725    -16606.8254706148       3179.9165979884         2064425</t>
  </si>
  <si>
    <t xml:space="preserve">            727    -16635.4300035967       3236.6338428094         2188174</t>
  </si>
  <si>
    <t xml:space="preserve">            728    -16555.3907005236       3077.8947041309         2610869</t>
  </si>
  <si>
    <t xml:space="preserve">            730    -16547.4106130860       3063.0487499922         1447067</t>
  </si>
  <si>
    <t xml:space="preserve">            732    -16544.4062277382       3058.6603816778         1196599</t>
  </si>
  <si>
    <t xml:space="preserve">            729    -16482.5768680404       2933.4759938029          642314</t>
  </si>
  <si>
    <t xml:space="preserve">            731    -16558.0391443224       3085.9924734227         1222487</t>
  </si>
  <si>
    <t xml:space="preserve">            734    -16562.1936355734       3093.4107573548          873036</t>
  </si>
  <si>
    <t xml:space="preserve">            735    -16564.4214716496       3095.8693805563         2032804</t>
  </si>
  <si>
    <t xml:space="preserve">            733    -16536.9464111940       3042.8716999148          987529</t>
  </si>
  <si>
    <t xml:space="preserve">            736    -16537.8429315013       3044.5494361299          226309</t>
  </si>
  <si>
    <t xml:space="preserve">            737    -16557.7894084366       3082.3559688835         2288731</t>
  </si>
  <si>
    <t xml:space="preserve">            739    -16565.1201342712       3095.9806649517         2029441</t>
  </si>
  <si>
    <t xml:space="preserve">            738    -16503.0381831088       2974.6443173673         2482613</t>
  </si>
  <si>
    <t xml:space="preserve">            740    -16536.7794975626       3042.9831467318          810711</t>
  </si>
  <si>
    <t xml:space="preserve">            741    -16590.7648225529       3152.0732197648         1109738</t>
  </si>
  <si>
    <t xml:space="preserve">            743    -16538.7992573136       3045.1889427198          787318</t>
  </si>
  <si>
    <t xml:space="preserve">            742    -16586.5259040153       3142.3875254254         1216024</t>
  </si>
  <si>
    <t xml:space="preserve">            744    -16549.3027023916       3068.2760929870          261731</t>
  </si>
  <si>
    <t xml:space="preserve">            745    -16599.5657320398       3165.3237642192         2665016</t>
  </si>
  <si>
    <t xml:space="preserve">            747    -16588.2217894788       3144.7469559944         2480964</t>
  </si>
  <si>
    <t xml:space="preserve">            749    -16605.0294893627       3179.9601381213         1709743</t>
  </si>
  <si>
    <t xml:space="preserve">            746    -16531.1973398902       3029.0140980263         1612099</t>
  </si>
  <si>
    <t xml:space="preserve">            748    -16592.1840589173       3151.1779939495         2663545</t>
  </si>
  <si>
    <t xml:space="preserve">            750    -16612.8916447879       3190.1080194562         1863653</t>
  </si>
  <si>
    <t xml:space="preserve">            752    -16571.8415844351       3111.5251624742         2281411</t>
  </si>
  <si>
    <t xml:space="preserve">            751    -16582.6533438549       3133.5401721105         1579338</t>
  </si>
  <si>
    <t xml:space="preserve">            753    -16566.1285191543       3096.7159171685         2048481</t>
  </si>
  <si>
    <t xml:space="preserve">            755    -16515.5935955128       2999.8367702766         1971628</t>
  </si>
  <si>
    <t xml:space="preserve">            756    -16598.9026572352       3163.2876386503         2658072</t>
  </si>
  <si>
    <t xml:space="preserve">            754    -16586.7507109978       3142.8610862274         2367763</t>
  </si>
  <si>
    <t xml:space="preserve">            757    -16610.5107911476       3191.3334867299         1175819</t>
  </si>
  <si>
    <t xml:space="preserve">            758    -16527.8014705243       3024.9304916638         1344215</t>
  </si>
  <si>
    <t xml:space="preserve">            759    -16567.0094870933       3103.8781361115         1512588</t>
  </si>
  <si>
    <t xml:space="preserve">            761    -16543.5939950133       3057.4773171711          251694</t>
  </si>
  <si>
    <t xml:space="preserve">            760    -16548.8940253401       3066.5123486081         2127295</t>
  </si>
  <si>
    <t xml:space="preserve">            763    -16555.0132885069       3071.8210274529         2723785</t>
  </si>
  <si>
    <t xml:space="preserve">            765    -16506.0739794634       2980.4232869115         1509736</t>
  </si>
  <si>
    <t xml:space="preserve">            766    -16582.5571198392       3134.2193482567         1548651</t>
  </si>
  <si>
    <t xml:space="preserve">            762    -16485.3277726231       2940.1465703642         2267343</t>
  </si>
  <si>
    <t xml:space="preserve">            764    -16517.8856640299       3003.1510372639           56745</t>
  </si>
  <si>
    <t xml:space="preserve">            768    -16556.9112188823       3083.0987827853         2176420</t>
  </si>
  <si>
    <t xml:space="preserve">            769    -16578.8843696372       3124.0203792962         1904599</t>
  </si>
  <si>
    <t xml:space="preserve">            767    -16595.9655096485       3161.2554810233         1832035</t>
  </si>
  <si>
    <t xml:space="preserve">            770    -16536.7464881588       3039.0932337284          988461</t>
  </si>
  <si>
    <t xml:space="preserve">            771    -16534.3513321637       3036.9451243038         2117079</t>
  </si>
  <si>
    <t xml:space="preserve">            773    -16523.8361458740       3016.9583496060         2289485</t>
  </si>
  <si>
    <t xml:space="preserve">            772    -16522.9221893525       3012.8276229235         1916385</t>
  </si>
  <si>
    <t xml:space="preserve">            774    -16560.2534487314       3087.0972965949         1466913</t>
  </si>
  <si>
    <t xml:space="preserve">            775    -16552.0167612947       3072.9672002240          633162</t>
  </si>
  <si>
    <t xml:space="preserve">            777    -16575.6046838223       3121.8111759502         1489628</t>
  </si>
  <si>
    <t xml:space="preserve">            776    -16548.7019760404       3065.4103473504         1915806</t>
  </si>
  <si>
    <t xml:space="preserve">            778    -16553.7466799905       3076.2598034460          414156</t>
  </si>
  <si>
    <t xml:space="preserve">            779    -16526.1526310565       3020.5189681246           58176</t>
  </si>
  <si>
    <t xml:space="preserve">            780    -16610.0647557508       3190.2449445570         1402344</t>
  </si>
  <si>
    <t xml:space="preserve">            781    -16658.8844849870       3285.4652346643         2043169</t>
  </si>
  <si>
    <t xml:space="preserve">            782    -16608.5478274020       3186.4756108305         1505704</t>
  </si>
  <si>
    <t xml:space="preserve">            783    -16571.9004390382       3111.3988707565         2107128</t>
  </si>
  <si>
    <t xml:space="preserve">            785    -16613.6904113218       3196.7109500320         1147322</t>
  </si>
  <si>
    <t xml:space="preserve">            787    -16567.1795769314       3103.5335648750          232885</t>
  </si>
  <si>
    <t xml:space="preserve">            784    -16493.0910009619       2953.6192562812          991587</t>
  </si>
  <si>
    <t xml:space="preserve">            786    -16540.5015890069       3050.6675209989          703847</t>
  </si>
  <si>
    <t xml:space="preserve">            789    -16598.0257522020       3166.7290270841          897879</t>
  </si>
  <si>
    <t xml:space="preserve">            788    -16554.9605815129       3078.1788730676         2170395</t>
  </si>
  <si>
    <t xml:space="preserve">            790    -16560.3206775011       3090.2988465043         2218097</t>
  </si>
  <si>
    <t xml:space="preserve">            791    -16542.1096287730       3053.9982449924          744356</t>
  </si>
  <si>
    <t xml:space="preserve">            792    -16608.6983671372       3183.4593661085         2529948</t>
  </si>
  <si>
    <t xml:space="preserve">            793    -16501.2472775865       2971.9449773834          122951</t>
  </si>
  <si>
    <t xml:space="preserve">            794    -16519.1832502274       3006.0679286901         1631409</t>
  </si>
  <si>
    <t xml:space="preserve">            795    -16574.0390753616       3116.6570354182         1716220</t>
  </si>
  <si>
    <t xml:space="preserve">            796    -16519.7006561612       3008.7246462369          785512</t>
  </si>
  <si>
    <t xml:space="preserve">            798    -16516.8890043818       3002.4858076905          934460</t>
  </si>
  <si>
    <t xml:space="preserve">            797    -16524.0771306362       3016.3161959466         1997365</t>
  </si>
  <si>
    <t xml:space="preserve">            799    -16483.0950365977       2934.8285049770           16080</t>
  </si>
  <si>
    <t xml:space="preserve">            800    -16527.9475013571       3024.8834255620         1384278</t>
  </si>
  <si>
    <t xml:space="preserve">            802    -16544.7362042408       3058.0545575054          690291</t>
  </si>
  <si>
    <t xml:space="preserve">            804    -16543.2769405710       3053.9922646980         1280971</t>
  </si>
  <si>
    <t xml:space="preserve">            801    -16555.1430730673       3078.3090813932           64097</t>
  </si>
  <si>
    <t xml:space="preserve">            803    -16629.6919134008       3229.6637929084         2035644</t>
  </si>
  <si>
    <t xml:space="preserve">            806    -16500.0707951576       2968.8418278252          750625</t>
  </si>
  <si>
    <t xml:space="preserve">            805    -16556.4078615224       3081.3672407945         1159962</t>
  </si>
  <si>
    <t xml:space="preserve">            807    -16503.0880975217       2974.0854529041          382109</t>
  </si>
  <si>
    <t xml:space="preserve">            808    -16531.6246005612       3032.3719690992            8952</t>
  </si>
  <si>
    <t xml:space="preserve">            809    -16580.8572876957       3129.6607306497         1655419</t>
  </si>
  <si>
    <t xml:space="preserve">            810    -16533.5423159674       3034.3572873633          924626</t>
  </si>
  <si>
    <t xml:space="preserve">            811    -16514.3579222863       2998.1446022378         1440614</t>
  </si>
  <si>
    <t xml:space="preserve">            812    -16547.5410462473       3063.7093431841         1348592</t>
  </si>
  <si>
    <t xml:space="preserve">            813    -16508.3070002900       2984.7713865075         2647710</t>
  </si>
  <si>
    <t xml:space="preserve">            815    -16563.9898950035       3095.8179546637         1048449</t>
  </si>
  <si>
    <t xml:space="preserve">            814    -16581.1796724055       3129.4689116017         1175521</t>
  </si>
  <si>
    <t xml:space="preserve">            816    -16544.0062019500       3055.0935158602         2071850</t>
  </si>
  <si>
    <t xml:space="preserve">            817    -16650.6585529300       3268.4817791989         1371603</t>
  </si>
  <si>
    <t xml:space="preserve">            819    -16600.3436424093       3169.6727658094         1622387</t>
  </si>
  <si>
    <t xml:space="preserve">            821    -16536.9769808895       3042.6312655693         1390440</t>
  </si>
  <si>
    <t xml:space="preserve">            818    -16575.9025846873       3120.9703591971          939671</t>
  </si>
  <si>
    <t xml:space="preserve">            820    -16484.1780702520       2936.0460762478          756368</t>
  </si>
  <si>
    <t xml:space="preserve">            823    -16522.8830237953       3012.9102363883         2752652</t>
  </si>
  <si>
    <t xml:space="preserve">            824    -16509.5335680596       2988.7861223003          932974</t>
  </si>
  <si>
    <t xml:space="preserve">            825    -16587.1854776797       3142.3583508516         2106848</t>
  </si>
  <si>
    <t xml:space="preserve">            822    -16525.4013436404       3018.9081256858         1694718</t>
  </si>
  <si>
    <t xml:space="preserve">            826    -16584.0625954287       3136.4187477494         2777997</t>
  </si>
  <si>
    <t xml:space="preserve">            829    -16610.8226147999       3184.2034231092         2324324</t>
  </si>
  <si>
    <t xml:space="preserve">            827    -16554.7172809603       3077.8027384830         1710336</t>
  </si>
  <si>
    <t xml:space="preserve">            828    -16574.2312176033       3116.9813869204         1176088</t>
  </si>
  <si>
    <t xml:space="preserve">            830    -16533.2086593331       3034.6192191467         2190038</t>
  </si>
  <si>
    <t xml:space="preserve">            832    -16516.1322216516       2999.1040466826          409476</t>
  </si>
  <si>
    <t xml:space="preserve">            831    -16625.2571812224       3211.3659182845         2302752</t>
  </si>
  <si>
    <t xml:space="preserve">            833    -16586.9479694391       3141.1899959133         2326289</t>
  </si>
  <si>
    <t xml:space="preserve">            834    -16551.1314470267       3069.1243102340         1137673</t>
  </si>
  <si>
    <t xml:space="preserve">            835    -16551.6479732858       3073.2227841301          848210</t>
  </si>
  <si>
    <t xml:space="preserve">            837    -16528.8805681795       3027.4355038429          333184</t>
  </si>
  <si>
    <t xml:space="preserve">            836    -16516.0635292397       3001.4883014566         1639186</t>
  </si>
  <si>
    <t xml:space="preserve">            838    -16539.9710468555       3049.4537620439          528783</t>
  </si>
  <si>
    <t xml:space="preserve">            841    -16498.4581973723       2965.6576870573          495062</t>
  </si>
  <si>
    <t xml:space="preserve">            842    -16506.8660618220       2983.1986485055          548038</t>
  </si>
  <si>
    <t xml:space="preserve">            839    -16514.6202602072       2997.8197979526          893702</t>
  </si>
  <si>
    <t xml:space="preserve">            840    -16553.7209232994       3077.6564451803          605883</t>
  </si>
  <si>
    <t xml:space="preserve">            844    -16498.0804681210       2965.1914145140         1669480</t>
  </si>
  <si>
    <t xml:space="preserve">            845    -16552.0122922258       3072.6459458515          993033</t>
  </si>
  <si>
    <t xml:space="preserve">            843    -16544.6006605392       3055.8461533799         2295683</t>
  </si>
  <si>
    <t xml:space="preserve">            846    -16569.3580801043       3106.2486014630         2507416</t>
  </si>
  <si>
    <t xml:space="preserve">            847    -16533.4335066408       3036.0660832800           73190</t>
  </si>
  <si>
    <t xml:space="preserve">            849    -16545.4251024370       3059.8961147557         2035894</t>
  </si>
  <si>
    <t xml:space="preserve">            848    -16601.2791448292       3171.0784645163         2200301</t>
  </si>
  <si>
    <t xml:space="preserve">            850    -16565.3685624348       3096.5032325238          684606</t>
  </si>
  <si>
    <t xml:space="preserve">            851    -16578.3850964217       3121.6143341741         2454830</t>
  </si>
  <si>
    <t xml:space="preserve">            853    -16536.5060623900       3041.2499525424          611905</t>
  </si>
  <si>
    <t xml:space="preserve">            852    -16556.2331583217       3079.0027049022         1028032</t>
  </si>
  <si>
    <t xml:space="preserve">            854    -16520.8039806562       3010.4014687817          222685</t>
  </si>
  <si>
    <t xml:space="preserve">            855    -16542.0438815367       3053.9603339180          374152</t>
  </si>
  <si>
    <t xml:space="preserve">            856    -16579.5150249387       3123.3145265307         1710121</t>
  </si>
  <si>
    <t xml:space="preserve">            858    -16572.8311187752       3115.1258080139         1658130</t>
  </si>
  <si>
    <t xml:space="preserve">            857    -16542.6946267899       3054.7130807669          850101</t>
  </si>
  <si>
    <t xml:space="preserve">            859    -16506.4788858699       2982.1548440394          105974</t>
  </si>
  <si>
    <t xml:space="preserve">            862    -16519.3860257164       3007.7239288719          278056</t>
  </si>
  <si>
    <t xml:space="preserve">            863    -16608.3865874805       3183.0219686210         2051485</t>
  </si>
  <si>
    <t xml:space="preserve">            860    -16616.7340204553       3194.2121023943         2243066</t>
  </si>
  <si>
    <t xml:space="preserve">            861    -16562.8808678365       3093.1303851438         1523866</t>
  </si>
  <si>
    <t xml:space="preserve">            865    -16527.8146324422       3024.7659800633         1044349</t>
  </si>
  <si>
    <t xml:space="preserve">            866    -16496.3891400908       2960.5131588943          667424</t>
  </si>
  <si>
    <t xml:space="preserve">            864    -16513.0187626038       2994.3918287710         1577184</t>
  </si>
  <si>
    <t xml:space="preserve">            867    -16560.0090697164       3088.4496668385          827670</t>
  </si>
  <si>
    <t xml:space="preserve">            868    -16538.8012432972       3045.2933766096          864121</t>
  </si>
  <si>
    <t xml:space="preserve">            870    -16506.7556580544       2981.4417887170         2293501</t>
  </si>
  <si>
    <t xml:space="preserve">            869    -16563.1808828514       3095.6305056946           90695</t>
  </si>
  <si>
    <t xml:space="preserve">            871    -16512.6712140324       2994.2385794344          611059</t>
  </si>
  <si>
    <t xml:space="preserve">            872    -16547.1395175048       3064.1389253647          227518</t>
  </si>
  <si>
    <t xml:space="preserve">            874    -16576.4223544832       3121.2417118787         1628939</t>
  </si>
  <si>
    <t xml:space="preserve">            873    -16549.6745107735       3069.3057618324          328002</t>
  </si>
  <si>
    <t xml:space="preserve">            875    -16518.7134737047       3006.2922669013          897419</t>
  </si>
  <si>
    <t xml:space="preserve">            876    -16551.8998844932       3070.1847612646         2756168</t>
  </si>
  <si>
    <t xml:space="preserve">            878    -16590.2834844620       3143.2926318319         1907671</t>
  </si>
  <si>
    <t xml:space="preserve">            880    -16543.5645701347       3056.6771291591          893285</t>
  </si>
  <si>
    <t xml:space="preserve">            877    -16577.8442894653       3124.8758162752         1269850</t>
  </si>
  <si>
    <t xml:space="preserve">            879    -16557.8329478741       3085.5940244098         2160785</t>
  </si>
  <si>
    <t xml:space="preserve">            881    -16706.7292955062       3374.3788745037         1768392</t>
  </si>
  <si>
    <t xml:space="preserve">            882    -16604.5229298686       3177.8813723650         2272276</t>
  </si>
  <si>
    <t xml:space="preserve">            883    -16656.1007404063       3279.7066945846         2308895</t>
  </si>
  <si>
    <t xml:space="preserve">            884    -16503.9616478844       2976.8427570178          463623</t>
  </si>
  <si>
    <t xml:space="preserve">            886    -16527.3170217543       3024.7875667953         2478953</t>
  </si>
  <si>
    <t xml:space="preserve">            885    -16607.6215456183       3185.7163502145          208933</t>
  </si>
  <si>
    <t xml:space="preserve">            887    -16551.5585915801       3073.0989662183         1812375</t>
  </si>
  <si>
    <t xml:space="preserve">            888    -16544.1959075044       3058.2186027743          979872</t>
  </si>
  <si>
    <t xml:space="preserve">            889    -16557.9807678062       3085.5543307846          292095</t>
  </si>
  <si>
    <t xml:space="preserve">            891    -16570.8540310383       3111.7494170576          822629</t>
  </si>
  <si>
    <t xml:space="preserve">            892    -16620.7617329661       3204.5910045055         2766970</t>
  </si>
  <si>
    <t xml:space="preserve">            890    -16526.5856875537       3022.9218576184          642271</t>
  </si>
  <si>
    <t xml:space="preserve">            893    -16512.0233031756       2991.2228295313         2457508</t>
  </si>
  <si>
    <t xml:space="preserve">            894    -16537.2333600878       3043.7943527615          120328</t>
  </si>
  <si>
    <t xml:space="preserve">            895    -16557.1476227411       3081.8644473081         1460901</t>
  </si>
  <si>
    <t xml:space="preserve">            896    -16530.9387200198       3030.5320662209         1440925</t>
  </si>
  <si>
    <t xml:space="preserve">            897    -16493.4593342247       2956.1445762192          662638</t>
  </si>
  <si>
    <t xml:space="preserve">            900    -16572.1726059077       3113.6520230911          752705</t>
  </si>
  <si>
    <t xml:space="preserve">            901    -16579.1992981720       3128.6301475216         2690480</t>
  </si>
  <si>
    <t xml:space="preserve">            898    -16531.6477658526       3033.5863677369         2401847</t>
  </si>
  <si>
    <t xml:space="preserve">            899    -16533.6331923250       3034.2117336190         1419952</t>
  </si>
  <si>
    <t xml:space="preserve">            903    -16541.7415343467       3053.4549378707          332252</t>
  </si>
  <si>
    <t xml:space="preserve">            902    -16562.1299466200       3094.0679177858          931186</t>
  </si>
  <si>
    <t xml:space="preserve">            904    -16558.1899852987       3084.6766983776         1212289</t>
  </si>
  <si>
    <t xml:space="preserve">            905    -16587.1996068391       3143.3186861498         2147263</t>
  </si>
  <si>
    <t xml:space="preserve">            906    -16613.1730199644       3194.2227506370         2279394</t>
  </si>
  <si>
    <t xml:space="preserve">            907    -16661.1066030065       3289.6374345295         1435320</t>
  </si>
  <si>
    <t xml:space="preserve">            908    -16508.4200957419       2984.9418838467         2568709</t>
  </si>
  <si>
    <t xml:space="preserve">            909    -16555.4668521073       3078.9389426902         2786962</t>
  </si>
  <si>
    <t xml:space="preserve">            910    -16562.6166779810       3092.8245422927          736969</t>
  </si>
  <si>
    <t xml:space="preserve">            912    -16538.2413216955       3046.6270250150          136618</t>
  </si>
  <si>
    <t xml:space="preserve">            913    -16608.4941480870       3183.4478659697         2331144</t>
  </si>
  <si>
    <t xml:space="preserve">            911    -16689.1738074674       3345.7709845202         2423414</t>
  </si>
  <si>
    <t xml:space="preserve">            914    -16549.5115047582       3063.2989848483         1020697</t>
  </si>
  <si>
    <t xml:space="preserve">            917    -16559.5694059968       3089.9709550425          769290</t>
  </si>
  <si>
    <t xml:space="preserve">            918    -16609.9674662622       3190.4103361587         1435607</t>
  </si>
  <si>
    <t xml:space="preserve">            915    -16570.6953386898       3104.6702994518         2170897</t>
  </si>
  <si>
    <t xml:space="preserve">            916    -16543.1097271150       3053.9502404583         1489948</t>
  </si>
  <si>
    <t xml:space="preserve">            920    -16550.6412004757       3070.2664292996         1414662</t>
  </si>
  <si>
    <t xml:space="preserve">            921    -16562.4387594981       3092.4533204748         2746217</t>
  </si>
  <si>
    <t xml:space="preserve">            919    -16541.5236552291       3051.6357494228           38588</t>
  </si>
  <si>
    <t xml:space="preserve">            922    -16537.5664705792       3043.6673823056          345052</t>
  </si>
  <si>
    <t xml:space="preserve">            923    -16538.2522645147       3045.1372386892         1437780</t>
  </si>
  <si>
    <t xml:space="preserve">            925    -16562.0838025007       3093.8343508557         1129966</t>
  </si>
  <si>
    <t xml:space="preserve">            924    -16570.0473297251       3110.3566671614           55921</t>
  </si>
  <si>
    <t xml:space="preserve">            926    -16548.0219589693       3065.9054571279          386542</t>
  </si>
  <si>
    <t xml:space="preserve">            927    -16542.2540273267       3048.3312284445         2140289</t>
  </si>
  <si>
    <t xml:space="preserve">            929    -16609.8642389340       3186.3131831615         2791085</t>
  </si>
  <si>
    <t xml:space="preserve">            928    -16550.1466567065       3069.2905410692          236956</t>
  </si>
  <si>
    <t xml:space="preserve">            930    -16532.7699030031       3032.7290335336         1695061</t>
  </si>
  <si>
    <t xml:space="preserve">            931    -16562.1951588523       3091.7969642175         2661452</t>
  </si>
  <si>
    <t xml:space="preserve">            933    -16579.0905192494       3127.4504935797          998168</t>
  </si>
  <si>
    <t xml:space="preserve">            935    -16553.1799980821       3076.5333495316          832863</t>
  </si>
  <si>
    <t xml:space="preserve">            932    -16509.2833934986       2989.3899644264          383092</t>
  </si>
  <si>
    <t xml:space="preserve">            934    -16532.6037870932       3031.3082013299          604030</t>
  </si>
  <si>
    <t xml:space="preserve">            937    -16517.0353670502       3004.0207191591         1150236</t>
  </si>
  <si>
    <t xml:space="preserve">            938    -16545.8822406734       3059.9684131987          687200</t>
  </si>
  <si>
    <t xml:space="preserve">            936    -16600.0153369829       3169.4698658336          388252</t>
  </si>
  <si>
    <t xml:space="preserve">            939    -16557.3686763593       3082.1552459008         2083049</t>
  </si>
  <si>
    <t xml:space="preserve">            940    -16487.6924134389       2944.5477645105          325980</t>
  </si>
  <si>
    <t xml:space="preserve">            942    -16546.9484456643       3063.7063391099          767286</t>
  </si>
  <si>
    <t xml:space="preserve">            941    -16596.4069569191       3160.9881731439         2583786</t>
  </si>
  <si>
    <t xml:space="preserve">            943    -16575.2900222028       3112.0901371754         2636929</t>
  </si>
  <si>
    <t xml:space="preserve">            944    -16586.3543213904       3143.4325960291          552933</t>
  </si>
  <si>
    <t xml:space="preserve">            946    -16500.4689601497       2970.0704663068          990924</t>
  </si>
  <si>
    <t xml:space="preserve">            945    -16536.2212862061       3042.3540282879          499940</t>
  </si>
  <si>
    <t xml:space="preserve">            947    -16546.2387090266       3059.8499091813          883388</t>
  </si>
  <si>
    <t xml:space="preserve">            948    -16621.9005633937       3210.1342913026         1497716</t>
  </si>
  <si>
    <t xml:space="preserve">            950    -16577.7865101082       3124.0866323933         2433425</t>
  </si>
  <si>
    <t xml:space="preserve">            952    -16570.9963351615       3111.0294316860          810490</t>
  </si>
  <si>
    <t xml:space="preserve">            949    -16507.3951209967       2982.7575733074         1141369</t>
  </si>
  <si>
    <t xml:space="preserve">            951    -16559.9390906915       3085.5102133354         1477529</t>
  </si>
  <si>
    <t xml:space="preserve">            954    -16559.1999283752       3087.5475915449         1480647</t>
  </si>
  <si>
    <t xml:space="preserve">            955    -16555.3125764794       3078.0193877624         1090146</t>
  </si>
  <si>
    <t xml:space="preserve">            953    -16543.9706627426       3058.2572580049         1021760</t>
  </si>
  <si>
    <t xml:space="preserve">            956    -16588.6577103463       3143.9274178950         1982379</t>
  </si>
  <si>
    <t xml:space="preserve">            957    -16540.9745923741       3051.8027541105         1674502</t>
  </si>
  <si>
    <t xml:space="preserve">            958    -16569.9999540302       3109.7035185851          309913</t>
  </si>
  <si>
    <t xml:space="preserve">            961    -16543.7235564343       3056.7037491047         1060230</t>
  </si>
  <si>
    <t xml:space="preserve">            959    -16560.1749073135       3089.1929634867          967958</t>
  </si>
  <si>
    <t xml:space="preserve">            960    -16588.9021705310       3148.8829741852         2204461</t>
  </si>
  <si>
    <t xml:space="preserve">            962    -16546.0166597975       3061.5804995659          308978</t>
  </si>
  <si>
    <t xml:space="preserve">            963    -16550.3540031037       3070.6109496058         1059621</t>
  </si>
  <si>
    <t xml:space="preserve">            965    -16506.3340433623       2980.7835321956         1836209</t>
  </si>
  <si>
    <t xml:space="preserve">            964    -16575.4664670348       3119.8782041157          699166</t>
  </si>
  <si>
    <t xml:space="preserve">            966    -16632.4303623737       3233.4221773035         2509537</t>
  </si>
  <si>
    <t xml:space="preserve">            967    -16581.6337542121       3124.3381829441         1221200</t>
  </si>
  <si>
    <t xml:space="preserve">            968    -16568.9038482614       3108.1146548472          519774</t>
  </si>
  <si>
    <t xml:space="preserve">            969    -16551.3401014265       3072.8394720514         1974281</t>
  </si>
  <si>
    <t xml:space="preserve">            970    -16580.2621691167       3129.8468085258          411903</t>
  </si>
  <si>
    <t xml:space="preserve">            971    -16481.8687666301       2931.8040061911          180360</t>
  </si>
  <si>
    <t xml:space="preserve">            973    -16588.1863588070       3135.8368751161         1866634</t>
  </si>
  <si>
    <t xml:space="preserve">            974    -16512.4556968066       2993.6708249055         1235093</t>
  </si>
  <si>
    <t xml:space="preserve">            972    -16558.2977368995       3084.2934343241         2714188</t>
  </si>
  <si>
    <t xml:space="preserve">            975    -16490.7188648159       2949.7244847884         1660027</t>
  </si>
  <si>
    <t xml:space="preserve">            977    -16607.7333126987       3183.3788947432         2401126</t>
  </si>
  <si>
    <t xml:space="preserve">            976    -16582.0598775613       3129.2978121984         2683112</t>
  </si>
  <si>
    <t xml:space="preserve">            978    -16588.4254797151       3146.7935237832         2524704</t>
  </si>
  <si>
    <t xml:space="preserve">            979    -16540.4389890158       3048.6150563226         1223795</t>
  </si>
  <si>
    <t xml:space="preserve">            981    -16530.2567739639       3030.0522777751         2192242</t>
  </si>
  <si>
    <t xml:space="preserve">            980    -16594.4130312777       3153.7614613905         2438494</t>
  </si>
  <si>
    <t xml:space="preserve">            982    -16489.1719719342       2947.4873734817          624338</t>
  </si>
  <si>
    <t xml:space="preserve">            983    -16551.2824031637       3067.8005519392         1490266</t>
  </si>
  <si>
    <t xml:space="preserve">            985    -16609.4890178517       3184.0959892234         2433960</t>
  </si>
  <si>
    <t xml:space="preserve">            984    -16600.6836969997       3159.9352777522         2135828</t>
  </si>
  <si>
    <t xml:space="preserve">            986    -16649.9848317192       3267.1089785733         2158650</t>
  </si>
  <si>
    <t xml:space="preserve">            987    -16588.5282310032       3146.3325154058         1232697</t>
  </si>
  <si>
    <t xml:space="preserve">            989    -16537.8107542368       3044.3044061911          630233</t>
  </si>
  <si>
    <t xml:space="preserve">            991    -16488.3474263473       2945.6921857933          568405</t>
  </si>
  <si>
    <t xml:space="preserve">            988    -16566.1709968436       3097.0708454358         2566120</t>
  </si>
  <si>
    <t xml:space="preserve">            990    -16573.6924226979       3116.6522738810         1129374</t>
  </si>
  <si>
    <t xml:space="preserve">            993    -16592.6339788371       3152.3548358470         1233681</t>
  </si>
  <si>
    <t xml:space="preserve">            994    -16565.5331977401       3096.4807830023         2679486</t>
  </si>
  <si>
    <t xml:space="preserve">            992    -16531.7477772771       3031.2030284597          530684</t>
  </si>
  <si>
    <t xml:space="preserve">            995    -16562.1769918618       3092.2146396429         1767410</t>
  </si>
  <si>
    <t xml:space="preserve">            996    -16565.8185640764       3101.5226311112         1147506</t>
  </si>
  <si>
    <t xml:space="preserve">            998    -16533.7290349672       3035.9400467079          581928</t>
  </si>
  <si>
    <t xml:space="preserve">            997    -16522.2698246066       3012.3294340754         2725581</t>
  </si>
  <si>
    <t xml:space="preserve">            999    -16590.7341014119       3149.7962091860         1435076</t>
  </si>
  <si>
    <t xml:space="preserve">           1000    -16538.6924417057       3045.3627917064          130862</t>
  </si>
  <si>
    <t xml:space="preserve">           1002    -16550.5472508654       3067.3141371224         2445240</t>
  </si>
  <si>
    <t xml:space="preserve">           1001    -16540.1299093289       3050.1710151292         2040126</t>
  </si>
  <si>
    <t xml:space="preserve">           1003    -16527.3403568811       3020.9241919614         2094210</t>
  </si>
  <si>
    <t xml:space="preserve">           1004    -16546.3440574546       3061.3136078644         1719815</t>
  </si>
  <si>
    <t xml:space="preserve">           1006    -16602.8710553034       3175.3545341404         1053462</t>
  </si>
  <si>
    <t xml:space="preserve">           1008    -16549.2284846987       3067.6142282602          690421</t>
  </si>
  <si>
    <t xml:space="preserve">           1005    -16528.3090777863       3026.1332969534          318772</t>
  </si>
  <si>
    <t xml:space="preserve">           1007    -16539.7486679991       3048.2447645478          347642</t>
  </si>
  <si>
    <t xml:space="preserve">           1010    -16539.1475015450       3047.5573372801         1618758</t>
  </si>
  <si>
    <t xml:space="preserve">           1011    -16528.8657777648       3025.0908886300         1639758</t>
  </si>
  <si>
    <t xml:space="preserve">           1009    -16528.8459651432       3026.3223033277          607053</t>
  </si>
  <si>
    <t xml:space="preserve">           1012    -16549.3570049756       3067.7547679865         1876752</t>
  </si>
  <si>
    <t xml:space="preserve">           1013    -16572.8379774337       3114.5839723745         1593747</t>
  </si>
  <si>
    <t xml:space="preserve">           1015    -16598.0286485580       3160.7767652516         2255754</t>
  </si>
  <si>
    <t xml:space="preserve">           1014    -16555.5913201922       3077.4687854031         2526311</t>
  </si>
  <si>
    <t xml:space="preserve">           1016    -16673.9059490574       3305.8729925299         2462775</t>
  </si>
  <si>
    <t xml:space="preserve">           1017    -16629.1968405266       3226.7325404809         1369353</t>
  </si>
  <si>
    <t xml:space="preserve">           1019    -16601.1006454034       3172.2702171343         1153387</t>
  </si>
  <si>
    <t xml:space="preserve">           1018    -16599.1906998265       3166.7433725228          714550</t>
  </si>
  <si>
    <t xml:space="preserve">           1020    -16589.6551829167       3149.7073679619         1055908</t>
  </si>
  <si>
    <t xml:space="preserve">           1021    -16608.6546002211       3184.7148408794         2118479</t>
  </si>
  <si>
    <t xml:space="preserve">           1023    -16521.0886839178       3011.2839403948         2270618</t>
  </si>
  <si>
    <t xml:space="preserve">           1025    -16543.7487312403       3054.4969602664         1360779</t>
  </si>
  <si>
    <t xml:space="preserve">           1022    -16558.1935344061       3082.3821437389         1372944</t>
  </si>
  <si>
    <t xml:space="preserve">           1024    -16517.8544740721       3003.3389284645         1901911</t>
  </si>
  <si>
    <t xml:space="preserve">           1027    -16568.1783742046       3106.2464238073          298252</t>
  </si>
  <si>
    <t xml:space="preserve">           1028    -16501.2293309684       2971.0094166342         1749286</t>
  </si>
  <si>
    <t xml:space="preserve">           1026    -16560.6329147987       3089.2848402111         2488848</t>
  </si>
  <si>
    <t xml:space="preserve">           1029    -16544.0861905756       3057.9213889779          537120</t>
  </si>
  <si>
    <t xml:space="preserve">           1030    -16526.1146935014       3019.0185821839         1458035</t>
  </si>
  <si>
    <t xml:space="preserve">           1032    -16540.6141775979       3050.3034607928         2550750</t>
  </si>
  <si>
    <t xml:space="preserve">           1031    -16500.7955019088       2969.1640311357         2349703</t>
  </si>
  <si>
    <t xml:space="preserve">           1033    -16586.6358683948       3140.1710646829         2621836</t>
  </si>
  <si>
    <t xml:space="preserve">           1034    -16558.6050759252       3085.1665263609         2275232</t>
  </si>
  <si>
    <t xml:space="preserve">           1036    -16548.0967908037       3065.5551936371         1390474</t>
  </si>
  <si>
    <t xml:space="preserve">           1035    -16609.6291365790       3189.3219612587          626185</t>
  </si>
  <si>
    <t xml:space="preserve">           1037    -16531.0284331689       3031.0517300841         1278068</t>
  </si>
  <si>
    <t xml:space="preserve">           1038    -16542.9361033988       3053.5045940054         1206293</t>
  </si>
  <si>
    <t xml:space="preserve">           1040    -16530.9652733506       3030.8409140556         1002442</t>
  </si>
  <si>
    <t xml:space="preserve">           1042    -16591.9233507564       3153.6571169896         2345133</t>
  </si>
  <si>
    <t xml:space="preserve">           1039    -16504.5368226441       2977.6826988898          456200</t>
  </si>
  <si>
    <t xml:space="preserve">           1041    -16554.0240411313       3073.3507679719          698601</t>
  </si>
  <si>
    <t xml:space="preserve">           1044    -16528.0566966819       3024.7313899119          426488</t>
  </si>
  <si>
    <t xml:space="preserve">           1045    -16535.5646321097       3039.8175503747          230858</t>
  </si>
  <si>
    <t xml:space="preserve">           1043    -16546.5531025722       3062.7847714228         1149009</t>
  </si>
  <si>
    <t xml:space="preserve">           1046    -16580.0762688072       3130.4275063184         2138837</t>
  </si>
  <si>
    <t xml:space="preserve">           1047    -16641.6752903462       3249.6804081628         1911074</t>
  </si>
  <si>
    <t xml:space="preserve">           1049    -16509.5619489360       2987.6491623887          981243</t>
  </si>
  <si>
    <t xml:space="preserve">           1048    -16564.9984550377       3100.1993548038          921724</t>
  </si>
  <si>
    <t xml:space="preserve">           1050    -16550.7154552196       3071.8696241966          432997</t>
  </si>
  <si>
    <t xml:space="preserve">           1051    -16545.8335648441       3061.5336038095          875710</t>
  </si>
  <si>
    <t xml:space="preserve">           1053    -16559.7893098336       3086.3621595386         2529066</t>
  </si>
  <si>
    <t xml:space="preserve">           1052    -16530.4562172800       3029.8032962483          351705</t>
  </si>
  <si>
    <t xml:space="preserve">           1054    -16619.2805587938       3202.5268357457         1555838</t>
  </si>
  <si>
    <t xml:space="preserve">           1055    -16597.9551948609       3164.4413833295         2415661</t>
  </si>
  <si>
    <t xml:space="preserve">           1057    -16492.2604969985       2952.3102154839         1457332</t>
  </si>
  <si>
    <t xml:space="preserve">           1059    -16541.2813686481       3052.7108755046          229389</t>
  </si>
  <si>
    <t xml:space="preserve">           1056    -16569.8758544432       3107.3872128924          567618</t>
  </si>
  <si>
    <t xml:space="preserve">           1058    -16573.8900407125       3116.1751596409         2740428</t>
  </si>
  <si>
    <t xml:space="preserve">           1062    -16495.4496167878       2960.1432010062           47432</t>
  </si>
  <si>
    <t xml:space="preserve">           1061    -16516.7616031609       3002.7282795513          425339</t>
  </si>
  <si>
    <t xml:space="preserve">           1063    -16520.6122693562       3006.9594601044         1337154</t>
  </si>
  <si>
    <t xml:space="preserve">           1060    -16502.4253410223       2974.2796662553          341957</t>
  </si>
  <si>
    <t xml:space="preserve">           1065    -16553.0180529024       3071.6421054059          966158</t>
  </si>
  <si>
    <t xml:space="preserve">           1064    -16559.0547624429       3087.9538432935         1523179</t>
  </si>
  <si>
    <t xml:space="preserve">           1068    -16557.3436492974       3083.8796108311          548610</t>
  </si>
  <si>
    <t xml:space="preserve">           1067    -16590.4565607814       3150.4747169078          685030</t>
  </si>
  <si>
    <t xml:space="preserve">           1066    -16556.3525335737       3081.3440182085          905883</t>
  </si>
  <si>
    <t xml:space="preserve">           1070    -16492.5145859937       2953.8806595501         2420852</t>
  </si>
  <si>
    <t xml:space="preserve">           1069    -16562.3931284042       3094.7018801472          496092</t>
  </si>
  <si>
    <t xml:space="preserve">           1071    -16545.5509850529       3060.5939039692         1103153</t>
  </si>
  <si>
    <t xml:space="preserve">           1072    -16486.3008119617       2942.0165722753          985921</t>
  </si>
  <si>
    <t xml:space="preserve">           1073    -16578.0475649017       3126.5561833136          346779</t>
  </si>
  <si>
    <t xml:space="preserve">           1075    -16522.7842632005       3014.3259213973          533534</t>
  </si>
  <si>
    <t xml:space="preserve">           1077    -16562.5468711663       3094.2768691587         2497825</t>
  </si>
  <si>
    <t xml:space="preserve">           1074    -16525.8539629224       3019.4272879621         1005301</t>
  </si>
  <si>
    <t xml:space="preserve">           1076    -16549.9378393133       3068.6824661428         1447728</t>
  </si>
  <si>
    <t xml:space="preserve">           1079    -16597.8234287608       3160.7112829654         2738811</t>
  </si>
  <si>
    <t xml:space="preserve">           1078    -16540.5655816563       3051.1190110550         1645070</t>
  </si>
  <si>
    <t xml:space="preserve">           1080    -16523.9158896553       3015.2837509716         1458247</t>
  </si>
  <si>
    <t xml:space="preserve">           1081    -16544.6082663088       3055.9759100802         1396593</t>
  </si>
  <si>
    <t xml:space="preserve">           1082    -16576.4647166688       3122.4997284726         2284251</t>
  </si>
  <si>
    <t xml:space="preserve">           1083    -16520.8457192190       3010.8155694422          306940</t>
  </si>
  <si>
    <t xml:space="preserve">           1084    -16568.8147869930       3106.9509160325         1654175</t>
  </si>
  <si>
    <t xml:space="preserve">           1085    -16542.9113688876       3055.6525547550          872239</t>
  </si>
  <si>
    <t xml:space="preserve">           1086    -16531.1189091669       3031.3221177959         2424066</t>
  </si>
  <si>
    <t xml:space="preserve">           1088    -16578.3084812908       3121.5472490568         2558413</t>
  </si>
  <si>
    <t xml:space="preserve">           1087    -16545.8383339864       3061.9106392864          370868</t>
  </si>
  <si>
    <t xml:space="preserve">           1089    -16518.6598595042       3006.0526392298          168565</t>
  </si>
  <si>
    <t xml:space="preserve">           1090    -16567.1976188617       3103.7043457499         2225689</t>
  </si>
  <si>
    <t xml:space="preserve">           1091    -16536.3935531109       3042.5017416903          641491</t>
  </si>
  <si>
    <t xml:space="preserve">           1093    -16588.2606278747       3146.4333850696          740248</t>
  </si>
  <si>
    <t xml:space="preserve">           1092    -16529.4179354019       3028.5584530146         1005566</t>
  </si>
  <si>
    <t xml:space="preserve">           1094    -16643.2124162788       3252.6687596952         2374935</t>
  </si>
  <si>
    <t xml:space="preserve">           1097    -16573.6000763619       3116.5223184958         1103376</t>
  </si>
  <si>
    <t xml:space="preserve">           1098    -16541.9005477855       3053.9928479023           62495</t>
  </si>
  <si>
    <t xml:space="preserve">           1095    -16591.7088518901       3153.9617801788         1752175</t>
  </si>
  <si>
    <t xml:space="preserve">           1096    -16564.9804731795       3098.1898852210         1978211</t>
  </si>
  <si>
    <t xml:space="preserve">           1100    -16514.4765984906       2996.7672770280          936861</t>
  </si>
  <si>
    <t xml:space="preserve">           1099    -16583.9586787311       3136.8919700530          617068</t>
  </si>
  <si>
    <t xml:space="preserve">           1101    -16528.8121969418       3024.8712955857         2173883</t>
  </si>
  <si>
    <t xml:space="preserve">           1102    -16517.2045230448       3002.0510411224         1413396</t>
  </si>
  <si>
    <t xml:space="preserve">           1105    -16534.4147994786       3038.1121409075         1083180</t>
  </si>
  <si>
    <t xml:space="preserve">           1103    -16604.4295476239       3177.3452018416         2634462</t>
  </si>
  <si>
    <t xml:space="preserve">           1104    -16547.9779210667       3062.8642310659         1013229</t>
  </si>
  <si>
    <t xml:space="preserve">           1106    -16518.3484139475       3006.0888875290         1486731</t>
  </si>
  <si>
    <t xml:space="preserve">           1108    -16565.0543502199       3100.0775851871         1480030</t>
  </si>
  <si>
    <t xml:space="preserve">           1107    -16595.3675070009       3161.1482136086          222478</t>
  </si>
  <si>
    <t xml:space="preserve">           1109    -16551.0486109876       3070.0916002621         2729747</t>
  </si>
  <si>
    <t xml:space="preserve">           1110    -16543.9244691741       3056.3141284652         2164458</t>
  </si>
  <si>
    <t xml:space="preserve">           1111    -16535.5852338357       3040.6675635181          128631</t>
  </si>
  <si>
    <t xml:space="preserve">           1112    -16543.6527050070       3057.5971659224          910086</t>
  </si>
  <si>
    <t xml:space="preserve">           1114    -16594.3797102511       3157.7124567973         2606274</t>
  </si>
  <si>
    <t xml:space="preserve">           1113    -16544.2867463348       3059.2105131731          333804</t>
  </si>
  <si>
    <t xml:space="preserve">           1115    -16505.1401924524       2977.8970979633          698311</t>
  </si>
  <si>
    <t xml:space="preserve">           1118    -16555.2888025178       3080.9104755249          216544</t>
  </si>
  <si>
    <t xml:space="preserve">           1119    -16578.1863851118       3120.4120307303         2423633</t>
  </si>
  <si>
    <t xml:space="preserve">           1116    -16530.5871203372       3029.9891204136          799954</t>
  </si>
  <si>
    <t xml:space="preserve">           1117    -16625.6129937930       3218.4839102430         2331317</t>
  </si>
  <si>
    <t xml:space="preserve">           1121    -16535.0280682831       3037.5535152730         1565605</t>
  </si>
  <si>
    <t xml:space="preserve">           1120    -16483.5403482018       2935.4297768243         1236000</t>
  </si>
  <si>
    <t xml:space="preserve">           1122    -16579.3161662175       3127.7030849965         1318725</t>
  </si>
  <si>
    <t xml:space="preserve">           1123    -16574.5699342693       3117.8365265131         1360738</t>
  </si>
  <si>
    <t xml:space="preserve">           1124    -16550.3812820082       3070.6993777190          853006</t>
  </si>
  <si>
    <t xml:space="preserve">           1125    -16506.5663561628       2980.5804330822          600395</t>
  </si>
  <si>
    <t xml:space="preserve">           1126    -16571.1696303796       3109.1322957156         1954262</t>
  </si>
  <si>
    <t xml:space="preserve">           1127    -16546.0169688485       3060.7760378580         1805381</t>
  </si>
  <si>
    <t xml:space="preserve">           1128    -16543.4743567194       3056.9925038126          662865</t>
  </si>
  <si>
    <t xml:space="preserve">           1130    -16535.6492892469       3040.9627245719          224512</t>
  </si>
  <si>
    <t xml:space="preserve">           1129    -16573.8052511258       3113.1022859482         2251816</t>
  </si>
  <si>
    <t xml:space="preserve">           1131    -16553.5427344331       3077.4463267045           96352</t>
  </si>
  <si>
    <t xml:space="preserve">           1132    -16622.9226815281       3211.2545170113         2627121</t>
  </si>
  <si>
    <t xml:space="preserve">           1133    -16505.2142922475       2979.9835261476           14027</t>
  </si>
  <si>
    <t xml:space="preserve">           1134    -16537.8609483826       3045.5341760866         1815820</t>
  </si>
  <si>
    <t xml:space="preserve">           1135    -16568.3745038608       3106.6485039085          870951</t>
  </si>
  <si>
    <t xml:space="preserve">           1136    -16611.3812397506       3187.0276179722         2252943</t>
  </si>
  <si>
    <t xml:space="preserve">           1138    -16632.4795502318       3234.1119145103         2647551</t>
  </si>
  <si>
    <t xml:space="preserve">           1140    -16583.9695858122       3133.1085853062         2632825</t>
  </si>
  <si>
    <t xml:space="preserve">           1137    -16481.4241044462       2930.6602539756          723770</t>
  </si>
  <si>
    <t xml:space="preserve">           1139    -16543.3770827238       3056.6675947910          492252</t>
  </si>
  <si>
    <t xml:space="preserve">           1142    -16556.2983310746       3081.7957376217          120578</t>
  </si>
  <si>
    <t xml:space="preserve">           1143    -16537.9826281657       3046.1207329908          449497</t>
  </si>
  <si>
    <t xml:space="preserve">           1141    -16535.9986851824       3040.8976159558         1171315</t>
  </si>
  <si>
    <t xml:space="preserve">           1144    -16529.2908278734       3027.9771499676         1231918</t>
  </si>
  <si>
    <t xml:space="preserve">           1145    -16621.9298665406       3212.6162088143         2243355</t>
  </si>
  <si>
    <t xml:space="preserve">           1147    -16597.9529877160       3162.5273589556         2513121</t>
  </si>
  <si>
    <t xml:space="preserve">           1146    -16490.6439225387       2950.0545191087          778544</t>
  </si>
  <si>
    <t xml:space="preserve">           1148    -16582.0851103800       3132.7296872550          724776</t>
  </si>
  <si>
    <t xml:space="preserve">           1149    -16523.4834625210       3015.1609965886           24082</t>
  </si>
  <si>
    <t xml:space="preserve">           1151    -16484.6776948924       2937.3432027943         1052310</t>
  </si>
  <si>
    <t xml:space="preserve">           1150    -16494.2119411132       2956.7684422965          172145</t>
  </si>
  <si>
    <t xml:space="preserve">           1152    -16597.2783436294       3163.2077696964         1306122</t>
  </si>
  <si>
    <t xml:space="preserve">           1153    -16548.3458771961       3065.3568594518         2176407</t>
  </si>
  <si>
    <t xml:space="preserve">           1154    -16557.7090325699       3085.6424017097           90116</t>
  </si>
  <si>
    <t xml:space="preserve">           1156    -16510.8691784901       2988.9075239221         2146141</t>
  </si>
  <si>
    <t xml:space="preserve">           1155    -16590.6835098279       3148.2964559361         2712125</t>
  </si>
  <si>
    <t xml:space="preserve">           1157    -16592.3207282285       3153.2810654530         2047829</t>
  </si>
  <si>
    <t xml:space="preserve">           1160    -16549.6374185925       3068.7483924821          122655</t>
  </si>
  <si>
    <t xml:space="preserve">           1161    -16613.1757185389       3196.3311980433         1956496</t>
  </si>
  <si>
    <t xml:space="preserve">           1158    -16583.1544436385       3135.4142412990         2133513</t>
  </si>
  <si>
    <t xml:space="preserve">           1159    -16547.4303790847       3062.9440351494         1525033</t>
  </si>
  <si>
    <t xml:space="preserve">           1163    -16629.9454869355       3227.6998131246         2681976</t>
  </si>
  <si>
    <t xml:space="preserve">           1164    -16541.2313242916       3051.5286079109          860780</t>
  </si>
  <si>
    <t xml:space="preserve">           1165    -16537.0341782193       3042.3688644784          734465</t>
  </si>
  <si>
    <t xml:space="preserve">           1162    -16539.4824726179       3045.0271465279         1733125</t>
  </si>
  <si>
    <t xml:space="preserve">           1166    -16590.8324740046       3143.8141647657         2021263</t>
  </si>
  <si>
    <t xml:space="preserve">           1169    -16570.1829126155       3109.5391508020         2212749</t>
  </si>
  <si>
    <t xml:space="preserve">           1167    -16597.5172443813       3164.2166847177          857430</t>
  </si>
  <si>
    <t xml:space="preserve">           1168    -16567.8412344743       3104.4138228404          337147</t>
  </si>
  <si>
    <t xml:space="preserve">           1170    -16555.2306053683       3079.5731757250         1310351</t>
  </si>
  <si>
    <t xml:space="preserve">           1172    -16538.0450333762       3043.6443683878         1593006</t>
  </si>
  <si>
    <t xml:space="preserve">           1171    -16567.9355504662       3101.4001097149         2657944</t>
  </si>
  <si>
    <t xml:space="preserve">           1173    -16559.7217512137       3086.8918625523         2560291</t>
  </si>
  <si>
    <t xml:space="preserve">           1174    -16580.4274537639       3128.7124195706         1169229</t>
  </si>
  <si>
    <t xml:space="preserve">           1175    -16530.3063166398       3029.9651082923          846419</t>
  </si>
  <si>
    <t xml:space="preserve">           1177    -16609.2700355155       3188.1620870834         2756063</t>
  </si>
  <si>
    <t xml:space="preserve">           1176    -16619.6349446869       3207.6278595660         1381696</t>
  </si>
  <si>
    <t xml:space="preserve">           1178    -16532.1447232063       3033.2912867604         1240703</t>
  </si>
  <si>
    <t xml:space="preserve">           1181    -16499.6451622029       2966.8420691710         1134698</t>
  </si>
  <si>
    <t xml:space="preserve">           1182    -16506.7795585794       2982.0157895748          954446</t>
  </si>
  <si>
    <t xml:space="preserve">           1179    -16550.4120570917       3070.1306754288           21649</t>
  </si>
  <si>
    <t xml:space="preserve">           1180    -16532.8990275607       3030.3007918686         1134388</t>
  </si>
  <si>
    <t xml:space="preserve">           1184    -16568.5570835513       3107.6712427905          107864</t>
  </si>
  <si>
    <t xml:space="preserve">           1185    -16517.0006896984       3002.1910453864          412954</t>
  </si>
  <si>
    <t xml:space="preserve">           1183    -16567.9832861901       3105.2926437470         1329753</t>
  </si>
  <si>
    <t xml:space="preserve">           1186    -16472.7058762024       2914.0806020176          603669</t>
  </si>
  <si>
    <t xml:space="preserve">           1187    -16592.4649135810       3151.8942899362         1638090</t>
  </si>
  <si>
    <t xml:space="preserve">           1189    -16503.1045278338       2975.3535627551          313994</t>
  </si>
  <si>
    <t xml:space="preserve">           1188    -16513.0172004677       2994.5577926825          934382</t>
  </si>
  <si>
    <t xml:space="preserve">           1190    -16532.8194132230       3033.5190788786          765255</t>
  </si>
  <si>
    <t xml:space="preserve">           1191    -16553.1227588570       3076.2877254609          714987</t>
  </si>
  <si>
    <t xml:space="preserve">           1193    -16551.8310323524       3073.5746485619          836309</t>
  </si>
  <si>
    <t xml:space="preserve">           1192    -16536.8029850959       3043.0248561169         1061650</t>
  </si>
  <si>
    <t xml:space="preserve">           1194    -16568.4464824058       3100.4987596247         2569832</t>
  </si>
  <si>
    <t xml:space="preserve">           1195    -16546.1742252423       3060.8473365556         2512825</t>
  </si>
  <si>
    <t xml:space="preserve">           1196    -16594.1407197230       3157.9177155915         2213809</t>
  </si>
  <si>
    <t xml:space="preserve">           1198    -16541.4557023123       3051.5001418593         1325449</t>
  </si>
  <si>
    <t xml:space="preserve">           1197    -16569.6139341148       3105.8650150479         2137207</t>
  </si>
  <si>
    <t xml:space="preserve">           1199    -16552.9071451367       3074.7509826656         1203338</t>
  </si>
  <si>
    <t xml:space="preserve">           1202    -16576.4821431690       3122.2389582741         1781882</t>
  </si>
  <si>
    <t xml:space="preserve">           1203    -16522.7365698448       3014.8454888975          291413</t>
  </si>
  <si>
    <t xml:space="preserve">           1200    -16561.5217124659       3086.7721625602         1633208</t>
  </si>
  <si>
    <t xml:space="preserve">           1201    -16517.4317428623       3002.8226391425          724297</t>
  </si>
  <si>
    <t xml:space="preserve">           1205    -16537.7730991191       3044.2472524245           37273</t>
  </si>
  <si>
    <t xml:space="preserve">           1204    -16512.0458407680       2993.5804549358          314373</t>
  </si>
  <si>
    <t xml:space="preserve">           1206    -16506.2507035236       2983.1675769056         2037026</t>
  </si>
  <si>
    <t xml:space="preserve">           1207    -16527.9652357807       3024.1216185711         1451557</t>
  </si>
  <si>
    <t xml:space="preserve">           1208    -16536.4695136570       3042.2150980222         1137343</t>
  </si>
  <si>
    <t xml:space="preserve">           1209    -16560.5686467587       3089.0011747336         2753893</t>
  </si>
  <si>
    <t xml:space="preserve">           1210    -16574.8982072121       3119.2222643773         2502467</t>
  </si>
  <si>
    <t xml:space="preserve">           1211    -16546.9881330411       3064.2305470954          190703</t>
  </si>
  <si>
    <t xml:space="preserve">           1212    -16635.2176808118       3238.2077068648         1963381</t>
  </si>
  <si>
    <t xml:space="preserve">           1214    -16535.7828046711       3041.1820699224         1320913</t>
  </si>
  <si>
    <t xml:space="preserve">           1215    -16540.6928255707       3050.1997607116         2181150</t>
  </si>
  <si>
    <t xml:space="preserve">           1213    -16540.4015643627       3045.5515721207         1247590</t>
  </si>
  <si>
    <t xml:space="preserve">           1216    -16523.5621548281       3015.9557002669          687704</t>
  </si>
  <si>
    <t xml:space="preserve">           1217    -16550.0253153796       3067.7940941943         1663714</t>
  </si>
  <si>
    <t xml:space="preserve">           1218    -16518.6026164184       3005.5115042922          431036</t>
  </si>
  <si>
    <t xml:space="preserve">           1220    -16535.4230825382       3040.4068931628          813226</t>
  </si>
  <si>
    <t xml:space="preserve">           1219    -16563.1903783942       3093.2621725546         2679886</t>
  </si>
  <si>
    <t xml:space="preserve">           1221    -16495.0960695747       2958.9920152954         1541573</t>
  </si>
  <si>
    <t xml:space="preserve">           1222    -16519.0061157032       3007.3358624398         2050951</t>
  </si>
  <si>
    <t xml:space="preserve">           1223    -16489.3864832743       2948.5008854162          390361</t>
  </si>
  <si>
    <t xml:space="preserve">           1225    -16575.1932359464       3120.4548333486         1615328</t>
  </si>
  <si>
    <t xml:space="preserve">           1224    -16571.2436232942       3112.4687804967          581618</t>
  </si>
  <si>
    <t xml:space="preserve">           1226    -16567.6864655351       3104.5223423405         2551758</t>
  </si>
  <si>
    <t xml:space="preserve">           1227    -16585.6359355419       3141.7780861864         1783166</t>
  </si>
  <si>
    <t xml:space="preserve">           1228    -16566.2205351672       3099.5557021270         2485344</t>
  </si>
  <si>
    <t xml:space="preserve">           1231    -16570.3010217407       3108.9976327605         1466962</t>
  </si>
  <si>
    <t xml:space="preserve">           1229    -16558.7270716333       3086.6188814093         2281561</t>
  </si>
  <si>
    <t xml:space="preserve">           1230    -16524.7630839176       3016.4166737196         1690662</t>
  </si>
  <si>
    <t xml:space="preserve">           1233    -16519.8819177643       3007.5533006932         2236709</t>
  </si>
  <si>
    <t xml:space="preserve">           1232    -16584.3074796677       3138.6146850915         1019591</t>
  </si>
  <si>
    <t xml:space="preserve">           1235    -16537.3446029440       3043.9638847933          817110</t>
  </si>
  <si>
    <t xml:space="preserve">           1234    -16527.1333832373       3023.1306353199          638030</t>
  </si>
  <si>
    <t xml:space="preserve">           1236    -16551.2919412270       3071.5440099361          329511</t>
  </si>
  <si>
    <t xml:space="preserve">           1239    -16546.0235144155       3059.3116616056         1714323</t>
  </si>
  <si>
    <t xml:space="preserve">           1240    -16540.2381686354       3049.1847239911         1004577</t>
  </si>
  <si>
    <t xml:space="preserve">           1237    -16524.8123964395       3017.6970104727          132247</t>
  </si>
  <si>
    <t xml:space="preserve">           1238    -16609.4677240436       3189.3062410713         1246417</t>
  </si>
  <si>
    <t xml:space="preserve">           1242    -16651.2427700089       3268.1625470418         2584886</t>
  </si>
  <si>
    <t xml:space="preserve">           1241    -16545.4155561679       3061.1213461291          359189</t>
  </si>
  <si>
    <t xml:space="preserve">           1243    -16523.4353101142       3014.4652985904          939483</t>
  </si>
  <si>
    <t xml:space="preserve">           1244    -16531.5846866380       3031.5743014704         1623461</t>
  </si>
  <si>
    <t xml:space="preserve">           1245    -16510.3183410704       2990.3773784069           95802</t>
  </si>
  <si>
    <t xml:space="preserve">           1246    -16505.6490835016       2979.5350104413          378285</t>
  </si>
  <si>
    <t xml:space="preserve">           1247    -16547.0733377785       3058.8800061642          581218</t>
  </si>
  <si>
    <t xml:space="preserve">           1248    -16548.4587969231       3057.5475611235         2569512</t>
  </si>
  <si>
    <t xml:space="preserve">           1249    -16546.5166459426       3061.8909085449         2157691</t>
  </si>
  <si>
    <t xml:space="preserve">           1251    -16611.7749605298       3188.1095807743         2676911</t>
  </si>
  <si>
    <t xml:space="preserve">           1250    -16519.5605369412       3002.8189800383         2457796</t>
  </si>
  <si>
    <t xml:space="preserve">           1252    -16547.6590027538       3064.9123169410          919462</t>
  </si>
  <si>
    <t xml:space="preserve">           1253    -16552.2878499692       3071.8632110412         1232140</t>
  </si>
  <si>
    <t xml:space="preserve">           1255    -16575.6224990266       3109.6860331489         2688954</t>
  </si>
  <si>
    <t xml:space="preserve">           1257    -16551.8433385804       3071.9382977066          324855</t>
  </si>
  <si>
    <t xml:space="preserve">           1254    -16489.9148446127       2946.9395147732         1825631</t>
  </si>
  <si>
    <t xml:space="preserve">           1256    -16550.7810882578       3069.4012361074          880410</t>
  </si>
  <si>
    <t xml:space="preserve">           1259    -16532.9857966731       3032.4351772146          765410</t>
  </si>
  <si>
    <t xml:space="preserve">           1258    -16583.0367477064       3135.0089802493         1542698</t>
  </si>
  <si>
    <t xml:space="preserve">           1260    -16530.9838899612       3030.9872703400          624861</t>
  </si>
  <si>
    <t xml:space="preserve">           1261    -16504.7214871027       2978.4765691978         2647405</t>
  </si>
  <si>
    <t xml:space="preserve">           1262    -16609.0733095977       3185.4238161126         1623466</t>
  </si>
  <si>
    <t xml:space="preserve">           1263    -16528.5711040995       3025.6352020707          363495</t>
  </si>
  <si>
    <t xml:space="preserve">           1264    -16565.5701903697       3099.8674249283         2031160</t>
  </si>
  <si>
    <t xml:space="preserve">           1265    -16539.9919643314       3048.9913458756         1128106</t>
  </si>
  <si>
    <t xml:space="preserve">           1266    -16595.1172261145       3158.2087114498         1468054</t>
  </si>
  <si>
    <t xml:space="preserve">           1268    -16562.6083070485       3095.8638133250          600195</t>
  </si>
  <si>
    <t xml:space="preserve">           1267    -16563.4349367824       3090.7012425262         2441201</t>
  </si>
  <si>
    <t xml:space="preserve">           1269    -16610.4171302828       3183.2836711659         2431354</t>
  </si>
  <si>
    <t xml:space="preserve">           1270    -16479.1890800351       2926.4650513227          210246</t>
  </si>
  <si>
    <t xml:space="preserve">           1272    -16582.0714489101       3132.8329158785         2445885</t>
  </si>
  <si>
    <t xml:space="preserve">           1274    -16501.1404380062       2971.2411158632         1170598</t>
  </si>
  <si>
    <t xml:space="preserve">           1271    -16530.8821781640       3031.8864508508         1462027</t>
  </si>
  <si>
    <t xml:space="preserve">           1273    -16564.8128278545       3099.8330940755          275968</t>
  </si>
  <si>
    <t xml:space="preserve">           1277    -16525.9814190969       3019.9430560859         2474389</t>
  </si>
  <si>
    <t xml:space="preserve">           1276    -16530.4795619208       3029.3172136432         1045678</t>
  </si>
  <si>
    <t xml:space="preserve">           1275    -16562.0793416593       3093.9654314543         1998725</t>
  </si>
  <si>
    <t xml:space="preserve">           1278    -16530.1343462416       3028.6486219254          172625</t>
  </si>
  <si>
    <t xml:space="preserve">           1279    -16527.2175050291       3023.1010302571          676288</t>
  </si>
  <si>
    <t xml:space="preserve">           1280    -16489.5794780954       2948.7795064648          598551</t>
  </si>
  <si>
    <t xml:space="preserve">           1281    -16476.8421557645       2919.9604582419          536948</t>
  </si>
  <si>
    <t xml:space="preserve">           1282    -16578.9074024900       3123.8774663827         1080139</t>
  </si>
  <si>
    <t xml:space="preserve">           1283    -16559.9788969593       3088.8151356855         1414863</t>
  </si>
  <si>
    <t xml:space="preserve">           1284    -16559.7733975709       3086.8567060636         1763423</t>
  </si>
  <si>
    <t xml:space="preserve">           1285    -16604.8402596830       3176.9615712826         1319017</t>
  </si>
  <si>
    <t xml:space="preserve">           1286    -16666.8572622416       3301.6162064176         1894513</t>
  </si>
  <si>
    <t xml:space="preserve">           1288    -16525.9527083332       3020.4875950464          946776</t>
  </si>
  <si>
    <t xml:space="preserve">           1289    -16508.6401516562       2984.9560715855         1730532</t>
  </si>
  <si>
    <t xml:space="preserve">           1291    -16550.3026959435       3069.8070805564          941662</t>
  </si>
  <si>
    <t xml:space="preserve">           1287    -16537.5027310992       3044.1418801556         1224561</t>
  </si>
  <si>
    <t xml:space="preserve">           1290    -16661.4067580536       3286.5193900824         2548055</t>
  </si>
  <si>
    <t xml:space="preserve">           1293    -16493.0947572598       2955.0476183430         2724827</t>
  </si>
  <si>
    <t xml:space="preserve">           1294    -16487.6267726639       2943.0434626764         1597628</t>
  </si>
  <si>
    <t xml:space="preserve">           1292    -16492.5271828852       2952.7295735252         1402785</t>
  </si>
  <si>
    <t xml:space="preserve">           1295    -16562.0931632518       3093.6172047587           35152</t>
  </si>
  <si>
    <t xml:space="preserve">           1296    -16527.7473502844       3024.2551917308          238272</t>
  </si>
  <si>
    <t xml:space="preserve">           1298    -16589.6404069594       3149.1966761155          524093</t>
  </si>
  <si>
    <t xml:space="preserve">           1297    -16555.6346202462       3081.0962167501         2366002</t>
  </si>
  <si>
    <t xml:space="preserve">           1299    -16548.1748010008       3066.8175528706         1189005</t>
  </si>
  <si>
    <t xml:space="preserve">           1300    -16646.5842229506       3260.5564486093         2101798</t>
  </si>
  <si>
    <t xml:space="preserve">           1302    -16562.8870173214       3095.5996127378         1279070</t>
  </si>
  <si>
    <t xml:space="preserve">           1301    -16531.1834913627       3032.2512175185          843555</t>
  </si>
  <si>
    <t xml:space="preserve">           1303    -16578.8363861881       3127.9163977731          605632</t>
  </si>
  <si>
    <t xml:space="preserve">           1304    -16488.2720668096       2945.8294065886         1597129</t>
  </si>
  <si>
    <t xml:space="preserve">           1306    -16537.7563965040       3043.2018183826         1407267</t>
  </si>
  <si>
    <t xml:space="preserve">           1308    -16611.3150571080       3190.8493897513         2531876</t>
  </si>
  <si>
    <t xml:space="preserve">           1305    -16550.7163736360       3071.3794993310          722180</t>
  </si>
  <si>
    <t xml:space="preserve">           1307    -16492.0514291082       2952.4865499645         1092893</t>
  </si>
  <si>
    <t xml:space="preserve">           1310    -16566.7396896257       3099.8487124193         1758633</t>
  </si>
  <si>
    <t xml:space="preserve">           1311    -16548.3681825717       3065.9580025499         2119799</t>
  </si>
  <si>
    <t xml:space="preserve">           1309    -16545.5953295963       3057.7095061666         1004342</t>
  </si>
  <si>
    <t xml:space="preserve">           1312    -16574.0609551002       3115.9662010779         2138821</t>
  </si>
  <si>
    <t xml:space="preserve">           1313    -16547.9362273772       3064.7419558747         1613697</t>
  </si>
  <si>
    <t xml:space="preserve">           1315    -16521.9349296319       3012.4804707977         2685950</t>
  </si>
  <si>
    <t xml:space="preserve">           1314    -16519.4694720181       3007.7986874709         2471835</t>
  </si>
  <si>
    <t xml:space="preserve">           1316    -16589.5540308311       3148.7682247709         1670989</t>
  </si>
  <si>
    <t xml:space="preserve">           1317    -16490.6863425493       2948.3237418682         1252134</t>
  </si>
  <si>
    <t xml:space="preserve">           1318    -16565.8077242442       3101.0723701730         1889891</t>
  </si>
  <si>
    <t xml:space="preserve">           1319    -16521.6503336618       3012.8117231050          953497</t>
  </si>
  <si>
    <t xml:space="preserve">           1320    -16562.0852254908       3093.5922011565          294035</t>
  </si>
  <si>
    <t xml:space="preserve">           1321    -16537.4946581252       3043.6552557807          287600</t>
  </si>
  <si>
    <t xml:space="preserve">           1322    -16520.9077725936       3010.1190716648          260527</t>
  </si>
  <si>
    <t xml:space="preserve">           1325    -16493.5684941515       2955.8645771570         2442569</t>
  </si>
  <si>
    <t xml:space="preserve">           1323    -16509.1909352996       2987.8787553367           19744</t>
  </si>
  <si>
    <t xml:space="preserve">           1324    -16533.4436260433       3036.0020916490            5285</t>
  </si>
  <si>
    <t xml:space="preserve">           1327    -16549.6369791520       3068.7971802320         2716506</t>
  </si>
  <si>
    <t xml:space="preserve">           1328    -16510.1312701689       2988.6778190967         1258455</t>
  </si>
  <si>
    <t xml:space="preserve">           1326    -16544.0765882873       3053.0183241026         2258203</t>
  </si>
  <si>
    <t xml:space="preserve">           1329    -16554.1056436662       3073.3362832824         1407578</t>
  </si>
  <si>
    <t xml:space="preserve">           1330    -16491.8893333104       2952.4142648910          406939</t>
  </si>
  <si>
    <t xml:space="preserve">           1332    -16516.1090190829       3001.3430061984         1329798</t>
  </si>
  <si>
    <t xml:space="preserve">           1331    -16557.2293301841       3083.6223761930         2344729</t>
  </si>
  <si>
    <t xml:space="preserve">           1333    -16546.6172948020       3061.1896906608         2517101</t>
  </si>
  <si>
    <t xml:space="preserve">           1334    -16503.0854776435       2975.8202460092         1296976</t>
  </si>
  <si>
    <t xml:space="preserve">           1336    -16611.0218051831       3190.0082068378         2222643</t>
  </si>
  <si>
    <t xml:space="preserve">           1335    -16602.5216644198       3171.5771540017         2407137</t>
  </si>
  <si>
    <t xml:space="preserve">           1337    -16548.4312893332       3065.2267139840          301930</t>
  </si>
  <si>
    <t xml:space="preserve">           1338    -16584.9316334162       3138.6030868435          336024</t>
  </si>
  <si>
    <t xml:space="preserve">           1340    -16500.4265220581       2969.9274315875         1969625</t>
  </si>
  <si>
    <t xml:space="preserve">           1342    -16623.6540616419       3215.0518442963         1731013</t>
  </si>
  <si>
    <t xml:space="preserve">           1339    -16538.5102421918       3046.0228936922         1566223</t>
  </si>
  <si>
    <t xml:space="preserve">           1341    -16549.0391599002       3067.1114697483          557489</t>
  </si>
  <si>
    <t xml:space="preserve">           1344    -16560.1967628309       3089.8950607439         1352613</t>
  </si>
  <si>
    <t xml:space="preserve">           1343    -16545.6627480366       3060.8335412249         2575054</t>
  </si>
  <si>
    <t xml:space="preserve">           1345    -16642.1272811834       3252.5989643681         2059549</t>
  </si>
  <si>
    <t xml:space="preserve">           1346    -16521.9065505020       3011.1779254104          460230</t>
  </si>
  <si>
    <t xml:space="preserve">           1347    -16591.5460294044       3150.0253269935         1923220</t>
  </si>
  <si>
    <t xml:space="preserve">           1348    -16605.2143210665       3179.2369024207         1923223</t>
  </si>
  <si>
    <t xml:space="preserve">           1349    -16550.6393695005       3070.8092006366          406117</t>
  </si>
  <si>
    <t xml:space="preserve">           1350    -16549.5133837203       3069.0985919152         2359521</t>
  </si>
  <si>
    <t xml:space="preserve">           1351    -16512.2873435477       2992.4969368662          828839</t>
  </si>
  <si>
    <t xml:space="preserve">           1353    -16558.9649929668       3086.8866901481          955745</t>
  </si>
  <si>
    <t xml:space="preserve">           1352    -16570.8821264256       3107.7917763957         2493519</t>
  </si>
  <si>
    <t xml:space="preserve">           1354    -16549.1758230648       3069.2058351029         1530560</t>
  </si>
  <si>
    <t xml:space="preserve">           1355    -16631.2835267506       3231.8984721661         1310701</t>
  </si>
  <si>
    <t xml:space="preserve">           1357    -16577.1190341967       3121.1891516283         2287340</t>
  </si>
  <si>
    <t xml:space="preserve">           1359    -16538.2436922125       3046.4438426671         2050184</t>
  </si>
  <si>
    <t xml:space="preserve">           1356    -16529.9500605323       3026.3100894458         1823033</t>
  </si>
  <si>
    <t xml:space="preserve">           1358    -16525.5194443288       3019.3176869178         1270939</t>
  </si>
  <si>
    <t xml:space="preserve">           1361    -16554.8904188018       3077.2550656515         1083852</t>
  </si>
  <si>
    <t xml:space="preserve">           1362    -16663.5021360051       3291.3169271928         2791753</t>
  </si>
  <si>
    <t xml:space="preserve">           1360    -16591.9626734626       3150.2974340841         2387781</t>
  </si>
  <si>
    <t xml:space="preserve">           1363    -16532.3481767921       3033.5552034675         2226688</t>
  </si>
  <si>
    <t xml:space="preserve">           1364    -16585.6012078518       3138.5713456629         1557936</t>
  </si>
  <si>
    <t xml:space="preserve">           1366    -16569.8253520446       3110.0673986633          383556</t>
  </si>
  <si>
    <t xml:space="preserve">           1365    -16585.8723967575       3141.2082891663         1213802</t>
  </si>
  <si>
    <t xml:space="preserve">           1367    -16492.4818664381       2954.1231344881          261853</t>
  </si>
  <si>
    <t xml:space="preserve">           1368    -16656.0319768727       3279.9900111748         1567471</t>
  </si>
  <si>
    <t xml:space="preserve">           1370    -16508.0619884843       2982.3495759305         2681763</t>
  </si>
  <si>
    <t xml:space="preserve">           1371    -16557.8913731380       3083.2308591801         2319592</t>
  </si>
  <si>
    <t xml:space="preserve">           1369    -16726.2222079552       3416.0036979462         2795407</t>
  </si>
  <si>
    <t xml:space="preserve">           1372    -16568.6222095750       3105.5746841684         1622134</t>
  </si>
  <si>
    <t xml:space="preserve">           1375    -16523.2316380801       3015.3374777759         1273585</t>
  </si>
  <si>
    <t xml:space="preserve">           1376    -16519.1874706732       3007.9910591144          547726</t>
  </si>
  <si>
    <t xml:space="preserve">           1373    -16553.1971935114       3074.9278132481           73636</t>
  </si>
  <si>
    <t xml:space="preserve">           1374    -16612.4063664523       3193.5594239468          709131</t>
  </si>
  <si>
    <t xml:space="preserve">           1378    -16568.2099800760       3102.0205693124         1989591</t>
  </si>
  <si>
    <t xml:space="preserve">           1377    -16549.4862312818       3063.3001851020         2260477</t>
  </si>
  <si>
    <t xml:space="preserve">           1379    -16511.6823816827       2991.4679820709          800390</t>
  </si>
  <si>
    <t xml:space="preserve">           1380    -16659.9226373903       3283.7925991518         2745282</t>
  </si>
  <si>
    <t xml:space="preserve">           1381    -16503.6891972250       2976.7929026631          618115</t>
  </si>
  <si>
    <t xml:space="preserve">           1382    -16628.7907005076       3222.3598114103         2745437</t>
  </si>
  <si>
    <t xml:space="preserve">           1383    -16546.3490986496       3062.1876318317          527989</t>
  </si>
  <si>
    <t xml:space="preserve">           1384    -16552.7337094596       3075.3357302309          839956</t>
  </si>
  <si>
    <t xml:space="preserve">           1385    -16593.8331784577       3156.9535266537          972415</t>
  </si>
  <si>
    <t xml:space="preserve">           1387    -16591.3526482215       3153.1581157363          746510</t>
  </si>
  <si>
    <t xml:space="preserve">           1388    -16503.1774216773       2974.6272499876          970807</t>
  </si>
  <si>
    <t xml:space="preserve">           1386    -16587.0700546921       3143.7038744894         2030265</t>
  </si>
  <si>
    <t xml:space="preserve">           1389    -16557.5569997858       3084.2567409749         1504008</t>
  </si>
  <si>
    <t xml:space="preserve">           1392    -16585.3217692492       3139.3702207025         1163965</t>
  </si>
  <si>
    <t xml:space="preserve">           1393    -16569.1547089207       3107.5401177895          876491</t>
  </si>
  <si>
    <t xml:space="preserve">           1390    -16585.2561574245       3139.4810358944         1343399</t>
  </si>
  <si>
    <t xml:space="preserve">           1391    -16526.1579605980       3020.9470064032          327376</t>
  </si>
  <si>
    <t xml:space="preserve">           1395    -16574.1165485364       3115.7415649526         1567863</t>
  </si>
  <si>
    <t xml:space="preserve">           1396    -16504.2610283950       2977.1343842832          294433</t>
  </si>
  <si>
    <t xml:space="preserve">           1394    -16675.3829067200       3315.8346035920         2459269</t>
  </si>
  <si>
    <t xml:space="preserve">           1397    -16520.8206138746       3009.8685025760          511754</t>
  </si>
  <si>
    <t xml:space="preserve">           1398    -16546.3646414462       3061.4828814924         2431559</t>
  </si>
  <si>
    <t xml:space="preserve">           1400    -16580.5304708825       3127.4235116621         2121030</t>
  </si>
  <si>
    <t xml:space="preserve">           1399    -16536.6149162474       3042.8228387826             847</t>
  </si>
  <si>
    <t xml:space="preserve">           1401    -16519.1316174395       3007.5267265721          376725</t>
  </si>
  <si>
    <t xml:space="preserve">           1402    -16498.7832971842       2967.6197640806          405188</t>
  </si>
  <si>
    <t xml:space="preserve">           1404    -16551.5662899202       3068.9556042920         1306994</t>
  </si>
  <si>
    <t xml:space="preserve">           1403    -16563.0831075362       3096.6468858073          838667</t>
  </si>
  <si>
    <t xml:space="preserve">           1405    -16553.5720897889       3077.4474019329          208134</t>
  </si>
  <si>
    <t xml:space="preserve">           1406    -16593.7538400250       3156.5926295335         1438802</t>
  </si>
  <si>
    <t xml:space="preserve">           1408    -16484.1782578145       2937.1575417670          637053</t>
  </si>
  <si>
    <t xml:space="preserve">           1410    -16586.7093839219       3143.5053464428          436550</t>
  </si>
  <si>
    <t xml:space="preserve">           1407    -16559.3092756410       3088.3600040663          526032</t>
  </si>
  <si>
    <t xml:space="preserve">           1409    -16602.3759148776       3172.5729673247         2756236</t>
  </si>
  <si>
    <t xml:space="preserve">           1412    -16487.7027788326       2944.5857175115          479420</t>
  </si>
  <si>
    <t xml:space="preserve">           1413    -16560.4302341575       3086.4578354663         1686748</t>
  </si>
  <si>
    <t xml:space="preserve">           1411    -16508.8784954357       2986.0771994123         2764353</t>
  </si>
  <si>
    <t xml:space="preserve">           1414    -16533.6118231419       3035.2193306108         1072866</t>
  </si>
  <si>
    <t xml:space="preserve">           1415    -16536.7018499525       3040.5437683603         2378564</t>
  </si>
  <si>
    <t xml:space="preserve">           1417    -16530.9666092851       3030.8664769015         1491899</t>
  </si>
  <si>
    <t xml:space="preserve">           1416    -16529.1173602592       3026.2288748253          868785</t>
  </si>
  <si>
    <t xml:space="preserve">           1418    -16572.2222559471       3111.5316345793         1204347</t>
  </si>
  <si>
    <t xml:space="preserve">           1419    -16562.4634879732       3095.3853347080          288836</t>
  </si>
  <si>
    <t xml:space="preserve">           1421    -16539.8465612950       3049.8573277848           16859</t>
  </si>
  <si>
    <t xml:space="preserve">           1420    -16573.4055495300       3115.6959830174          830182</t>
  </si>
  <si>
    <t xml:space="preserve">           1422    -16617.4045021004       3204.1575193825         1275012</t>
  </si>
  <si>
    <t xml:space="preserve">           1423    -16546.1966877932       3062.2783897722          331346</t>
  </si>
  <si>
    <t xml:space="preserve">           1425    -16607.8213746062       3181.9958063788         1840034</t>
  </si>
  <si>
    <t xml:space="preserve">           1427    -16480.6403527437       2929.8141973302           16148</t>
  </si>
  <si>
    <t xml:space="preserve">           1424    -16523.7590409734       3016.9557402489         1432695</t>
  </si>
  <si>
    <t xml:space="preserve">           1426    -16542.7410665166       3055.5503331222          375660</t>
  </si>
  <si>
    <t xml:space="preserve">           1429    -16534.4132430581       3037.5858759333          173573</t>
  </si>
  <si>
    <t xml:space="preserve">           1430    -16530.4424698240       3029.5968043232          353075</t>
  </si>
  <si>
    <t xml:space="preserve">           1428    -16613.8460098614       3198.0582577470          818371</t>
  </si>
  <si>
    <t xml:space="preserve">           1431    -16557.8377504112       3084.2442062244         1572345</t>
  </si>
  <si>
    <t xml:space="preserve">           1432    -16509.3932165884       2987.3887569756         1458702</t>
  </si>
  <si>
    <t xml:space="preserve">           1434    -16579.2686127270       3126.5248684906         2068404</t>
  </si>
  <si>
    <t xml:space="preserve">           1433    -16544.3984286212       3057.2258756750          590829</t>
  </si>
  <si>
    <t xml:space="preserve">           1435    -16579.2451916300       3127.8606084747         1986226</t>
  </si>
  <si>
    <t xml:space="preserve">           1436    -16580.6613055553       3128.5221605183         2396196</t>
  </si>
  <si>
    <t xml:space="preserve">           1438    -16549.0188090164       3063.7506848260         1749610</t>
  </si>
  <si>
    <t xml:space="preserve">           1437    -16556.9872870243       3083.0136154844         1422488</t>
  </si>
  <si>
    <t xml:space="preserve">           1439    -16560.9223706031       3089.8032198573         1665649</t>
  </si>
  <si>
    <t xml:space="preserve">           1440    -16528.5250447723       3024.2823170347          568716</t>
  </si>
  <si>
    <t xml:space="preserve">           1442    -16531.3032981241       3031.8343532097          173097</t>
  </si>
  <si>
    <t xml:space="preserve">           1444    -16528.1733775659       3024.9012592322           42583</t>
  </si>
  <si>
    <t xml:space="preserve">           1441    -16579.6923438980       3124.2331533786         2640933</t>
  </si>
  <si>
    <t xml:space="preserve">           1443    -16500.0926802396       2967.7067920137         1518221</t>
  </si>
  <si>
    <t xml:space="preserve">           1446    -16499.6560227804       2969.0456913996          789323</t>
  </si>
  <si>
    <t xml:space="preserve">           1447    -16577.6345446120       3121.7424212635         1350910</t>
  </si>
  <si>
    <t xml:space="preserve">           1445    -16548.3681490218       3067.6132586025         1023011</t>
  </si>
  <si>
    <t xml:space="preserve">           1448    -16530.9222311878       3029.7218030191         2039531</t>
  </si>
  <si>
    <t xml:space="preserve">           1449    -16637.2059260501       3241.6515734021         1348006</t>
  </si>
  <si>
    <t xml:space="preserve">           1451    -16526.0858239662       3018.9651948089         1674751</t>
  </si>
  <si>
    <t xml:space="preserve">           1450    -16572.1615756420       3114.0176945611         2591564</t>
  </si>
  <si>
    <t xml:space="preserve">           1452    -16549.1830532234       3068.5234661231          219250</t>
  </si>
  <si>
    <t xml:space="preserve">           1453    -16553.8891162352       3075.5843022577         2191246</t>
  </si>
  <si>
    <t xml:space="preserve">           1454    -16481.0707208648       2931.1200549675          986990</t>
  </si>
  <si>
    <t xml:space="preserve">           1455    -16596.1586243745       3160.7130156557         2214723</t>
  </si>
  <si>
    <t xml:space="preserve">           1456    -16548.2653205511       3066.1198363551         1299074</t>
  </si>
  <si>
    <t xml:space="preserve">           1457    -16584.7961840481       3139.2928779481         1205278</t>
  </si>
  <si>
    <t xml:space="preserve">           1459    -16653.3750561699       3275.2210691034          817990</t>
  </si>
  <si>
    <t xml:space="preserve">           1461    -16599.0186814286       3166.7951544288         1179845</t>
  </si>
  <si>
    <t xml:space="preserve">           1458    -16523.3037178670       3014.8050803381         2038581</t>
  </si>
  <si>
    <t xml:space="preserve">           1462    -16557.1574828780       3083.8281904336         1023747</t>
  </si>
  <si>
    <t xml:space="preserve">           1460    -16537.9299486930       3041.5965227780         2704231</t>
  </si>
  <si>
    <t xml:space="preserve">           1463    -16537.1623005252       3043.4609066272          487650</t>
  </si>
  <si>
    <t xml:space="preserve">           1465    -16514.7369750312       2998.2648627232          999597</t>
  </si>
  <si>
    <t xml:space="preserve">           1466    -16557.2675964501       3083.4419062917         2172449</t>
  </si>
  <si>
    <t xml:space="preserve">           1464    -16590.4115530521       3149.5219327311          715435</t>
  </si>
  <si>
    <t xml:space="preserve">           1467    -16680.3868171847       3324.3499448003         2373487</t>
  </si>
  <si>
    <t xml:space="preserve">           1470    -16508.0867132908       2985.8961444346          190093</t>
  </si>
  <si>
    <t xml:space="preserve">           1468    -16542.5800650501       3053.5252786520         1403485</t>
  </si>
  <si>
    <t xml:space="preserve">           1469    -16551.1068114782       3070.5625293618         1055005</t>
  </si>
  <si>
    <t xml:space="preserve">           1471    -16582.1422188502       3132.9080024790         1858700</t>
  </si>
  <si>
    <t xml:space="preserve">           1473    -16544.1036840619       3057.3506894551          316918</t>
  </si>
  <si>
    <t xml:space="preserve">           1472    -16561.5983157206       3093.7914074528          923456</t>
  </si>
  <si>
    <t xml:space="preserve">           1474    -16556.5779004402       3081.8112827191         1597081</t>
  </si>
  <si>
    <t xml:space="preserve">           1475    -16520.6981914355       3007.2820275214         2626252</t>
  </si>
  <si>
    <t xml:space="preserve">           1477    -16476.6394912617       2921.8357129346         2555054</t>
  </si>
  <si>
    <t xml:space="preserve">           1479    -16563.3804004428       3094.5345934173         1929620</t>
  </si>
  <si>
    <t xml:space="preserve">           1476    -16521.6610655048       3012.2183592745          465194</t>
  </si>
  <si>
    <t xml:space="preserve">           1478    -16537.4951667925       3042.0308723008         1526362</t>
  </si>
  <si>
    <t xml:space="preserve">           1481    -16526.6736034941       3021.9117892415         1118783</t>
  </si>
  <si>
    <t xml:space="preserve">           1482    -16526.3868511385       3019.8869180378         1729542</t>
  </si>
  <si>
    <t xml:space="preserve">           1483    -16595.5397287116       3159.7441719275         2672698</t>
  </si>
  <si>
    <t xml:space="preserve">           1480    -16509.5724710095       2987.3389939052          637294</t>
  </si>
  <si>
    <t xml:space="preserve">           1484    -16572.0992825958       3112.8112172601          735302</t>
  </si>
  <si>
    <t xml:space="preserve">           1487    -16561.8927832468       3094.3335657496          113870</t>
  </si>
  <si>
    <t xml:space="preserve">           1485    -16490.4803970379       2950.9188241534          975342</t>
  </si>
  <si>
    <t xml:space="preserve">           1486    -16572.1250494268       3111.1719127093         1031898</t>
  </si>
  <si>
    <t xml:space="preserve">           1488    -16560.5118518639       3091.2272751287         2488771</t>
  </si>
  <si>
    <t xml:space="preserve">           1490    -16544.8012374362       3058.6268026051         1460838</t>
  </si>
  <si>
    <t xml:space="preserve">           1489    -16479.7157471984       2928.2554206378           90464</t>
  </si>
  <si>
    <t xml:space="preserve">           1491    -16578.1311479394       3124.2731632240         2541918</t>
  </si>
  <si>
    <t xml:space="preserve">           1492    -16558.5359729005       3087.4250695100          649506</t>
  </si>
  <si>
    <t xml:space="preserve">           1493    -16583.7339498128       3133.1484285443         2298386</t>
  </si>
  <si>
    <t xml:space="preserve">           1495    -16526.4603137308       3019.9377500879         2488526</t>
  </si>
  <si>
    <t xml:space="preserve">           1494    -16565.0371383725       3097.0234604224         2100241</t>
  </si>
  <si>
    <t xml:space="preserve">           1496    -16505.8644265465       2982.0329982906          954522</t>
  </si>
  <si>
    <t xml:space="preserve">           1499    -16708.2529371262       3375.3630364461         2646654</t>
  </si>
  <si>
    <t xml:space="preserve">           1500    -16613.7280585299       3194.7760943524         1122060</t>
  </si>
  <si>
    <t xml:space="preserve">           1497    -16608.0253383353       3183.6856307031         2043243</t>
  </si>
  <si>
    <t xml:space="preserve">           1498    -16509.7492072309       2987.7924676706          434395</t>
  </si>
  <si>
    <t xml:space="preserve">           1502    -16503.7395936864       2972.3807857753         2734392</t>
  </si>
  <si>
    <t xml:space="preserve">           1501    -16592.9290891339       3150.0122855612         2692467</t>
  </si>
  <si>
    <t xml:space="preserve">           1503    -16552.6353383015       3074.3778424750         1989188</t>
  </si>
  <si>
    <t xml:space="preserve">           1504    -16567.8249971972       3106.3831582786          475477</t>
  </si>
  <si>
    <t xml:space="preserve">           1505    -16558.3814717209       3085.1654980918         1152199</t>
  </si>
  <si>
    <t xml:space="preserve">           1506    -16551.6526779534       3071.7826388949          646239</t>
  </si>
  <si>
    <t xml:space="preserve">           1507    -16662.1432102740       3292.8974813758         1870847</t>
  </si>
  <si>
    <t xml:space="preserve">           1508    -16527.5276541316       3024.1935323793         1419253</t>
  </si>
  <si>
    <t xml:space="preserve">           1509    -16569.3625120970       3104.4625016087         1916825</t>
  </si>
  <si>
    <t xml:space="preserve">           1511    -16550.0193006341       3064.6546662126         2180007</t>
  </si>
  <si>
    <t xml:space="preserve">           1510    -16564.6102668063       3098.4840464889          680642</t>
  </si>
  <si>
    <t xml:space="preserve">           1512    -16530.4295884851       3030.2355646173         2687272</t>
  </si>
  <si>
    <t xml:space="preserve">           1513    -16553.2897854969       3075.5936250114         1425462</t>
  </si>
  <si>
    <t xml:space="preserve">           1515    -16582.5708767594       3133.2660525948         2596252</t>
  </si>
  <si>
    <t xml:space="preserve">           1517    -16628.4614189684       3225.5233405159         1817816</t>
  </si>
  <si>
    <t xml:space="preserve">           1514    -16548.5407031483       3066.7576346393         2149076</t>
  </si>
  <si>
    <t xml:space="preserve">           1516    -16566.7841490958       3101.6680261969         2123919</t>
  </si>
  <si>
    <t xml:space="preserve">           1519    -16598.1194418037       3165.3313640472         1115552</t>
  </si>
  <si>
    <t xml:space="preserve">           1520    -16570.4568741392       3103.6602904181         2670152</t>
  </si>
  <si>
    <t xml:space="preserve">           1518    -16554.4769415684       3079.1757938924          919042</t>
  </si>
  <si>
    <t xml:space="preserve">           1521    -16538.7259839020       3044.6144499323         1999214</t>
  </si>
  <si>
    <t xml:space="preserve">           1522    -16559.2236240847       3087.8366021213         2619467</t>
  </si>
  <si>
    <t xml:space="preserve">           1524    -16563.9143290591       3098.2442540898         1375137</t>
  </si>
  <si>
    <t xml:space="preserve">           1523    -16512.5429890420       2993.1582465867          712183</t>
  </si>
  <si>
    <t xml:space="preserve">           1525    -16526.4282869789       3021.0585176896          562520</t>
  </si>
  <si>
    <t xml:space="preserve">           1526    -16570.8095016031       3110.3498563080         1426962</t>
  </si>
  <si>
    <t xml:space="preserve">           1528    -16555.2055205828       3076.3109504580         1976851</t>
  </si>
  <si>
    <t xml:space="preserve">           1527    -16573.7736534617       3117.2980059884         1367089</t>
  </si>
  <si>
    <t xml:space="preserve">           1529    -16523.2706332857       3015.8542923358          992158</t>
  </si>
  <si>
    <t xml:space="preserve">           1530    -16534.9399181089       3039.5284664685          400389</t>
  </si>
  <si>
    <t xml:space="preserve">           1532    -16561.1380630756       3092.9126049037          324670</t>
  </si>
  <si>
    <t xml:space="preserve">           1534    -16547.5403602183       3064.3722432251         1125501</t>
  </si>
  <si>
    <t xml:space="preserve">           1531    -16556.4048726082       3083.1486676601         1999965</t>
  </si>
  <si>
    <t xml:space="preserve">           1533    -16586.3533981668       3140.3836975349         1396352</t>
  </si>
  <si>
    <t xml:space="preserve">           1536    -16535.2663921232       3041.1383864805         1587514</t>
  </si>
  <si>
    <t xml:space="preserve">           1537    -16542.0179972070       3053.8713645138          449893</t>
  </si>
  <si>
    <t xml:space="preserve">           1535    -16571.1400361419       3107.2417813661         1810151</t>
  </si>
  <si>
    <t xml:space="preserve">           1538    -16545.1653323831       3059.6138380635         1061510</t>
  </si>
  <si>
    <t xml:space="preserve">           1539    -16645.0967893418       3252.3867211823         1729514</t>
  </si>
  <si>
    <t xml:space="preserve">           1541    -16513.0657177238       2995.9153337497           55546</t>
  </si>
  <si>
    <t xml:space="preserve">           1540    -16581.8212811913       3133.5279331972           55136</t>
  </si>
  <si>
    <t xml:space="preserve">           1542    -16536.8526836185       3040.8911611212         2647072</t>
  </si>
  <si>
    <t xml:space="preserve">           1543    -16626.7301881267       3220.9839094412         2250052</t>
  </si>
  <si>
    <t xml:space="preserve">           1545    -16596.3695092218       3161.5230314111         1368479</t>
  </si>
  <si>
    <t xml:space="preserve">           1546    -16560.8836230489       3092.4533863997          898024</t>
  </si>
  <si>
    <t xml:space="preserve">           1544    -16579.2292781201       3127.6239296068          294083</t>
  </si>
  <si>
    <t xml:space="preserve">           1547    -16533.9256972402       3035.8900615904         1592585</t>
  </si>
  <si>
    <t xml:space="preserve">           1550    -16540.8108518403       3049.9766871908         2718617</t>
  </si>
  <si>
    <t xml:space="preserve">           1551    -16535.8359092042       3039.0520827015         1871079</t>
  </si>
  <si>
    <t xml:space="preserve">           1548    -16504.5207830569       2978.1852825691          153202</t>
  </si>
  <si>
    <t xml:space="preserve">           1549    -16607.6069896532       3180.5691447903         2481738</t>
  </si>
  <si>
    <t xml:space="preserve">           1553    -16508.8259220868       2986.5687594510          411738</t>
  </si>
  <si>
    <t xml:space="preserve">           1554    -16541.7253110524       3051.5040944576         1183431</t>
  </si>
  <si>
    <t xml:space="preserve">           1552    -16551.7549650771       3072.0329696177         1536915</t>
  </si>
  <si>
    <t xml:space="preserve">           1555    -16546.4591861660       3061.1364335522         2312122</t>
  </si>
  <si>
    <t xml:space="preserve">           1556    -16557.5512110604       3082.5341124674         1545821</t>
  </si>
  <si>
    <t xml:space="preserve">           1558    -16550.6989606934       3068.5792171686         1275833</t>
  </si>
  <si>
    <t xml:space="preserve">           1557    -16552.1149198548       3073.1942406972         1312759</t>
  </si>
  <si>
    <t xml:space="preserve">           1559    -16576.6487357568       3122.3703892481         1784251</t>
  </si>
  <si>
    <t xml:space="preserve">           1560    -16619.2371346843       3203.0550755311         1854462</t>
  </si>
  <si>
    <t xml:space="preserve">           1562    -16550.3370539355       3068.9271706615         1608355</t>
  </si>
  <si>
    <t xml:space="preserve">           1561    -16568.0223576873       3104.8827833984         2197034</t>
  </si>
  <si>
    <t xml:space="preserve">           1563    -16520.2618688452       3008.9354438503            3618</t>
  </si>
  <si>
    <t xml:space="preserve">           1564    -16555.5961486222       3081.1703674504          730893</t>
  </si>
  <si>
    <t xml:space="preserve">           1565    -16529.4606652998       3026.1801611588         2041669</t>
  </si>
  <si>
    <t xml:space="preserve">           1567    -16544.4012918357       3054.4472892380         2726529</t>
  </si>
  <si>
    <t xml:space="preserve">           1566    -16562.6959901003       3093.4692238561         2287691</t>
  </si>
  <si>
    <t xml:space="preserve">           1569    -16803.6469657547       3564.6047585590         2564749</t>
  </si>
  <si>
    <t xml:space="preserve">           1568    -16531.4035994387       3030.8395586610         2123348</t>
  </si>
  <si>
    <t xml:space="preserve">           1571    -16610.4752906248       3188.8191119127         2392842</t>
  </si>
  <si>
    <t xml:space="preserve">           1572    -16557.9584651590       3084.8262156169          251775</t>
  </si>
  <si>
    <t xml:space="preserve">           1570    -16504.2881112183       2977.2548667716          489331</t>
  </si>
  <si>
    <t xml:space="preserve">           1573    -16580.4555602990       3130.2926736450         1469886</t>
  </si>
  <si>
    <t xml:space="preserve">           1575    -16549.7882853298       3069.4711705616          671376</t>
  </si>
  <si>
    <t xml:space="preserve">           1574    -16551.4794961861       3072.9051366824         1538330</t>
  </si>
  <si>
    <t xml:space="preserve">           1576    -16573.5696630590       3115.8706859371         1578511</t>
  </si>
  <si>
    <t xml:space="preserve">           1577    -16530.6035426668       3029.1831977697         1066515</t>
  </si>
  <si>
    <t xml:space="preserve">           1579    -16518.3623636056       3006.4512293097          477022</t>
  </si>
  <si>
    <t xml:space="preserve">           1578    -16585.4962435204       3140.6303973266         1254719</t>
  </si>
  <si>
    <t xml:space="preserve">           1580    -16524.2445451268       3011.9837006967         1165217</t>
  </si>
  <si>
    <t xml:space="preserve">           1581    -16563.6657411913       3091.5780063869         2475668</t>
  </si>
  <si>
    <t xml:space="preserve">           1582    -16519.0422968811       3008.8179750968         2098863</t>
  </si>
  <si>
    <t xml:space="preserve">           1583    -16554.5667881372       3078.5328168923          295132</t>
  </si>
  <si>
    <t xml:space="preserve">           1584    -16620.4517133793       3207.9609098048         1397226</t>
  </si>
  <si>
    <t xml:space="preserve">           1585    -16559.7652061483       3090.3262471222          942027</t>
  </si>
  <si>
    <t xml:space="preserve">           1586    -16568.3434468235       3102.8419036623         1370953</t>
  </si>
  <si>
    <t xml:space="preserve">           1589    -16563.1511453488       3093.9456935176         1153591</t>
  </si>
  <si>
    <t xml:space="preserve">           1587    -16552.4493404792       3074.1210341696         2490220</t>
  </si>
  <si>
    <t xml:space="preserve">           1588    -16635.7718240121       3236.4296385629         2729655</t>
  </si>
  <si>
    <t xml:space="preserve">           1591    -16566.4425248699       3101.2507586143         1228934</t>
  </si>
  <si>
    <t xml:space="preserve">           1592    -16550.0923120208       3069.9078399323         1308503</t>
  </si>
  <si>
    <t xml:space="preserve">           1590    -16545.1303683412       3059.2459486395         1352211</t>
  </si>
  <si>
    <t xml:space="preserve">           1593    -16489.2059205084       2946.8901282358          467235</t>
  </si>
  <si>
    <t xml:space="preserve">           1594    -16592.2059382240       3151.7053340726         2552343</t>
  </si>
  <si>
    <t xml:space="preserve">           1596    -16529.1678284861       3026.8841001409         2607284</t>
  </si>
  <si>
    <t xml:space="preserve">           1595    -16647.8921936523       3262.2197611821         2345014</t>
  </si>
  <si>
    <t xml:space="preserve">           1597    -16551.1273196307       3071.6199984828         1644440</t>
  </si>
  <si>
    <t xml:space="preserve">           1598    -16528.5017360328       3025.9824688096         2563929</t>
  </si>
  <si>
    <t xml:space="preserve">           1600    -16473.3716206937       2915.4613437337          361983</t>
  </si>
  <si>
    <t xml:space="preserve">           1599    -16551.2515363271       3071.5168630610         1326927</t>
  </si>
  <si>
    <t xml:space="preserve">           1601    -16528.6536381982       3026.4831942799          139806</t>
  </si>
  <si>
    <t xml:space="preserve">           1602    -16582.9075444161       3131.0633210626         2117297</t>
  </si>
  <si>
    <t xml:space="preserve">           1603    -16532.1051125732       3032.4511374821          725266</t>
  </si>
  <si>
    <t xml:space="preserve">           1604    -16523.2615710047       3015.0760155213         1092169</t>
  </si>
  <si>
    <t xml:space="preserve">           1606    -16540.0850729637       3049.1079163494          542739</t>
  </si>
  <si>
    <t xml:space="preserve">           1608    -16540.2300943652       3049.6152481461          375633</t>
  </si>
  <si>
    <t xml:space="preserve">           1607    -16581.4562513478       3129.7559696571         2683586</t>
  </si>
  <si>
    <t xml:space="preserve">           1605    -16626.2825698292       3222.0006804238         2357531</t>
  </si>
  <si>
    <t xml:space="preserve">           1609    -16551.6706819336       3073.0666941277          281967</t>
  </si>
  <si>
    <t xml:space="preserve">           1611    -16610.1724030938       3189.8567161885         2610223</t>
  </si>
  <si>
    <t xml:space="preserve">           1610    -16613.9632726481       3192.1144850068         1865448</t>
  </si>
  <si>
    <t xml:space="preserve">           1612    -16541.2840906366       3052.9105543380          170055</t>
  </si>
  <si>
    <t xml:space="preserve">           1613    -16583.2777468158       3135.0587540134         2573064</t>
  </si>
  <si>
    <t xml:space="preserve">           1615    -16597.5866543437       3160.7504699582         2266123</t>
  </si>
  <si>
    <t xml:space="preserve">           1614    -16603.6077441992       3176.8840820651         1066513</t>
  </si>
  <si>
    <t xml:space="preserve">           1616    -16565.3794807189       3099.6392743719         1719362</t>
  </si>
  <si>
    <t xml:space="preserve">           1617    -16483.1578338467       2935.6395115369          113132</t>
  </si>
  <si>
    <t xml:space="preserve">           1619    -16556.1525522140       3077.9981483676         2191978</t>
  </si>
  <si>
    <t xml:space="preserve">           1618    -16599.6300009160       3166.2255425164         2297949</t>
  </si>
  <si>
    <t xml:space="preserve">           1620    -16591.0089351313       3152.0974027228         2708125</t>
  </si>
  <si>
    <t xml:space="preserve">           1621    -16542.0559313434       3054.0703041990          503169</t>
  </si>
  <si>
    <t xml:space="preserve">           1622    -16539.9049568525       3048.0783409279          476989</t>
  </si>
  <si>
    <t xml:space="preserve">           1623    -16557.5826509141       3084.8677299090          247350</t>
  </si>
  <si>
    <t xml:space="preserve">           1624    -16543.7869848546       3055.1916257144          916797</t>
  </si>
  <si>
    <t xml:space="preserve">           1625    -16572.4902111854       3110.8343392027         1158124</t>
  </si>
  <si>
    <t xml:space="preserve">           1627    -16577.5826999028       3121.5223165501         1241745</t>
  </si>
  <si>
    <t xml:space="preserve">           1629    -16594.9973849045       3159.3555912497          652103</t>
  </si>
  <si>
    <t xml:space="preserve">           1626    -16559.4014789286       3082.3989989153         1891505</t>
  </si>
  <si>
    <t xml:space="preserve">           1628    -16508.2190458558       2980.4623286233         1562532</t>
  </si>
  <si>
    <t xml:space="preserve">           1631    -16520.6565090003       3010.0427243352         1271346</t>
  </si>
  <si>
    <t xml:space="preserve">           1632    -16539.7010747253       3048.8939324780          352289</t>
  </si>
  <si>
    <t xml:space="preserve">           1630    -16564.6478970184       3099.8905668812          409499</t>
  </si>
  <si>
    <t xml:space="preserve">           1633    -16478.6821060086       2926.2080757306          300644</t>
  </si>
  <si>
    <t xml:space="preserve">           1634    -16571.0567613724       3109.2560123296         1087131</t>
  </si>
  <si>
    <t xml:space="preserve">           1636    -16587.1572353240       3142.9218864841         1046042</t>
  </si>
  <si>
    <t xml:space="preserve">           1635    -16571.9013590868       3113.1218012960         2743274</t>
  </si>
  <si>
    <t xml:space="preserve">           1637    -16541.1518644491       3052.5469202125          152056</t>
  </si>
  <si>
    <t xml:space="preserve">           1638    -16525.6218510068       3020.2079758835           93952</t>
  </si>
  <si>
    <t xml:space="preserve">           1640    -16567.2597515981       3103.6545003253          755679</t>
  </si>
  <si>
    <t xml:space="preserve">           1639    -16583.1649011869       3133.6690706696         1711028</t>
  </si>
  <si>
    <t xml:space="preserve">           1641    -16549.0359463334       3068.2807987736          293743</t>
  </si>
  <si>
    <t xml:space="preserve">           1642    -16519.0051537446       3005.0290614332         1401811</t>
  </si>
  <si>
    <t xml:space="preserve">           1643    -16553.6936587440       3077.7020961147          350644</t>
  </si>
  <si>
    <t xml:space="preserve">           1645    -16612.3916199986       3191.4771503344         2329170</t>
  </si>
  <si>
    <t xml:space="preserve">           1644    -16532.0074550694       3033.1709333370          132947</t>
  </si>
  <si>
    <t xml:space="preserve">           1646    -16537.2517477562       3044.7791281462         1031974</t>
  </si>
  <si>
    <t xml:space="preserve">           1649    -16567.3464310419       3102.2975682330         2511591</t>
  </si>
  <si>
    <t xml:space="preserve">           1650    -16571.5062222788       3112.4945004309         2696808</t>
  </si>
  <si>
    <t xml:space="preserve">           1647    -16603.0211620849       3174.6980324334          827360</t>
  </si>
  <si>
    <t xml:space="preserve">           1648    -16535.5367338457       3040.3735389163         1044373</t>
  </si>
  <si>
    <t xml:space="preserve">           1652    -16512.8668713341       2994.5617573248         1029910</t>
  </si>
  <si>
    <t xml:space="preserve">           1653    -16562.2035605346       3094.6179026853         1612569</t>
  </si>
  <si>
    <t xml:space="preserve">           1651    -16635.7538044054       3240.5167482682         2501365</t>
  </si>
  <si>
    <t xml:space="preserve">           1654    -16647.6601731891       3258.9530420707         2478279</t>
  </si>
  <si>
    <t xml:space="preserve">           1655    -16527.4321073443       3021.0862506580         1518757</t>
  </si>
  <si>
    <t xml:space="preserve">           1657    -16573.7211196621       3117.6364826475         2050422</t>
  </si>
  <si>
    <t xml:space="preserve">           1656    -16597.7760162737       3165.3421327386          218002</t>
  </si>
  <si>
    <t xml:space="preserve">           1658    -16566.5385450635       3094.6222298753         2267434</t>
  </si>
  <si>
    <t xml:space="preserve">           1659    -16560.2793341980       3087.8323468954         1444151</t>
  </si>
  <si>
    <t xml:space="preserve">           1661    -16523.7131577527       3016.5565016964          588775</t>
  </si>
  <si>
    <t xml:space="preserve">           1662    -16635.5362023345       3239.3730424656          592796</t>
  </si>
  <si>
    <t xml:space="preserve">           1660    -16535.5125449806       3037.4251136786         2250538</t>
  </si>
  <si>
    <t xml:space="preserve">           1663    -16501.7758607201       2972.7247591689            4635</t>
  </si>
  <si>
    <t xml:space="preserve">           1664    -16565.1843789332       3100.6640356567           39054</t>
  </si>
  <si>
    <t xml:space="preserve">           1667    -16635.1845573674       3239.2549649794          911749</t>
  </si>
  <si>
    <t xml:space="preserve">           1666    -16475.2901991986       2919.3028337756          206799</t>
  </si>
  <si>
    <t xml:space="preserve">           1668    -16574.8670334572       3119.7745640974         1008481</t>
  </si>
  <si>
    <t xml:space="preserve">           1665    -16511.2184888630       2988.0703684123         1072909</t>
  </si>
  <si>
    <t xml:space="preserve">           1669    -16568.9247600720       3106.6794627454          217899</t>
  </si>
  <si>
    <t xml:space="preserve">           1671    -16489.8217827366       2948.3301918619         1772645</t>
  </si>
  <si>
    <t xml:space="preserve">           1670    -16544.2816334934       3055.5461899132         1303900</t>
  </si>
  <si>
    <t xml:space="preserve">           1672    -16593.6951573149       3150.4486746604         1801777</t>
  </si>
  <si>
    <t xml:space="preserve">           1674    -16568.3393783601       3106.6190494610          434542</t>
  </si>
  <si>
    <t xml:space="preserve">           1673    -16514.4304453844       2998.3348668693           88517</t>
  </si>
  <si>
    <t xml:space="preserve">           1675    -16520.7267102610       3009.4488708320          888728</t>
  </si>
  <si>
    <t xml:space="preserve">           1676    -16546.2645819683       3062.7698389161         2181134</t>
  </si>
  <si>
    <t xml:space="preserve">           1678    -16554.0035268269       3076.8826713324         2262673</t>
  </si>
  <si>
    <t xml:space="preserve">           1677    -16551.5561998078       3072.5237231895          390327</t>
  </si>
  <si>
    <t xml:space="preserve">           1680    -16611.3412017683       3189.6752195876         1258134</t>
  </si>
  <si>
    <t xml:space="preserve">           1679    -16580.2032745704       3128.9205186989         1560590</t>
  </si>
  <si>
    <t xml:space="preserve">           1681    -16554.6583823741       3077.6224226671         1558146</t>
  </si>
  <si>
    <t xml:space="preserve">           1682    -16536.3241990988       3042.3827240669         1272096</t>
  </si>
  <si>
    <t xml:space="preserve">           1683    -16532.2599514921       3030.0440619202         1359397</t>
  </si>
  <si>
    <t xml:space="preserve">           1684    -16560.3689604117       3091.0798670473         2318262</t>
  </si>
  <si>
    <t xml:space="preserve">           1685    -16512.6698571090       2994.6352062332          320871</t>
  </si>
  <si>
    <t xml:space="preserve">           1688    -16548.6828263939       3067.5764189017          530976</t>
  </si>
  <si>
    <t xml:space="preserve">           1689    -16534.6700289810       3038.4823506397          119470</t>
  </si>
  <si>
    <t xml:space="preserve">           1686    -16600.2864715650       3168.5378642537         1308237</t>
  </si>
  <si>
    <t xml:space="preserve">           1687    -16581.6021622736       3127.1544352289          766223</t>
  </si>
  <si>
    <t xml:space="preserve">           1691    -16587.1696510802       3144.4365666402          224078</t>
  </si>
  <si>
    <t xml:space="preserve">           1690    -16599.8108296743       3169.2804318979         2762186</t>
  </si>
  <si>
    <t xml:space="preserve">           1692    -16578.6426606334       3124.4228389017         1158691</t>
  </si>
  <si>
    <t xml:space="preserve">           1693    -16581.0446355163       3130.7283673114          371177</t>
  </si>
  <si>
    <t xml:space="preserve">           1694    -16538.1071593828       3044.5192793801         2001776</t>
  </si>
  <si>
    <t xml:space="preserve">           1695    -16576.8690281846       3122.2543594785         1652932</t>
  </si>
  <si>
    <t xml:space="preserve">           1696    -16534.4192442782       3038.0347306059          314150</t>
  </si>
  <si>
    <t xml:space="preserve">           1697    -16481.1738446867       2929.9656464548          782858</t>
  </si>
  <si>
    <t xml:space="preserve">           1698    -16578.6398692024       3125.4824987666         1953033</t>
  </si>
  <si>
    <t xml:space="preserve">           1700    -16559.9720020071       3089.9570263836          717376</t>
  </si>
  <si>
    <t xml:space="preserve">           1699    -16607.5121914079       3184.6901368745         2556073</t>
  </si>
  <si>
    <t xml:space="preserve">           1701    -16542.1991585144       3054.3971032552          899268</t>
  </si>
  <si>
    <t xml:space="preserve">           1702    -16559.9849520762       3089.8373246128         1644972</t>
  </si>
  <si>
    <t xml:space="preserve">           1704    -16591.7754109695       3152.9448203515          816441</t>
  </si>
  <si>
    <t xml:space="preserve">           1706    -16524.7901524092       3019.5317639388         2673812</t>
  </si>
  <si>
    <t xml:space="preserve">           1703    -16583.6147711228       3134.8750681521         1965953</t>
  </si>
  <si>
    <t xml:space="preserve">           1705    -16521.1370134352       3011.8091421011          303586</t>
  </si>
  <si>
    <t xml:space="preserve">           1709    -16565.4792746221       3100.9734142329         1529826</t>
  </si>
  <si>
    <t xml:space="preserve">           1707    -16519.3418897798       3007.9566858858         2216280</t>
  </si>
  <si>
    <t xml:space="preserve">           1708    -16559.8455301691       3081.5733086316         2450306</t>
  </si>
  <si>
    <t xml:space="preserve">           1710    -16566.9654707744       3104.8637486943          600970</t>
  </si>
  <si>
    <t xml:space="preserve">           1713    -16606.4158055929       3179.7650434786         2139762</t>
  </si>
  <si>
    <t xml:space="preserve">           1712    -16681.3571377714       3330.0834448005         2546615</t>
  </si>
  <si>
    <t xml:space="preserve">           1711    -16497.8453652120       2963.9065639868         1980724</t>
  </si>
  <si>
    <t xml:space="preserve">           1714    -16531.2580551233       3030.9995824944         1102625</t>
  </si>
  <si>
    <t xml:space="preserve">           1715    -16525.6252197085       3019.3776724482         2357292</t>
  </si>
  <si>
    <t xml:space="preserve">           1717    -16517.8504184038       3005.3023280094          164761</t>
  </si>
  <si>
    <t xml:space="preserve">           1716    -16581.8483680771       3132.9080019066         1168788</t>
  </si>
  <si>
    <t xml:space="preserve">           1718    -16576.4715298781       3122.4215659955         1151169</t>
  </si>
  <si>
    <t xml:space="preserve">           1719    -16519.9443590377       3008.9322345424         1425541</t>
  </si>
  <si>
    <t xml:space="preserve">           1720    -16557.9968661027       3084.3579679448         1345460</t>
  </si>
  <si>
    <t xml:space="preserve">           1722    -16492.0349861886       2952.7905008280          522673</t>
  </si>
  <si>
    <t xml:space="preserve">           1721    -16533.5604526120       3036.5565067064         1059273</t>
  </si>
  <si>
    <t xml:space="preserve">           1723    -16579.4352337251       3128.6324521913          670285</t>
  </si>
  <si>
    <t xml:space="preserve">           1726    -16565.1228255158       3097.9681664400          927715</t>
  </si>
  <si>
    <t xml:space="preserve">           1727    -16577.3118081314       3123.6146879719         2404613</t>
  </si>
  <si>
    <t xml:space="preserve">           1724    -16558.2193017965       3078.2430178807         2447402</t>
  </si>
  <si>
    <t xml:space="preserve">           1725    -16586.2596333348       3142.4080341661         2081859</t>
  </si>
  <si>
    <t xml:space="preserve">           1729    -16550.9080359434       3069.1945199517         2261330</t>
  </si>
  <si>
    <t xml:space="preserve">           1728    -16591.6477478626       3146.4104048103          749720</t>
  </si>
  <si>
    <t xml:space="preserve">           1730    -16611.3709837609       3189.5576901200         1241047</t>
  </si>
  <si>
    <t xml:space="preserve">           1731    -16511.9760884009       2992.7260318119         2220950</t>
  </si>
  <si>
    <t xml:space="preserve">           1732    -16567.8608393765       3104.4677388045          817298</t>
  </si>
  <si>
    <t xml:space="preserve">           1733    -16476.9593568088       2922.7499413289          328437</t>
  </si>
  <si>
    <t xml:space="preserve">           1734    -16555.9151188934       3082.1650302616          763881</t>
  </si>
  <si>
    <t xml:space="preserve">           1735    -16512.9543829562       2994.3164270896         2091191</t>
  </si>
  <si>
    <t xml:space="preserve">           1736    -16547.0195940555       3062.0508007860         1707315</t>
  </si>
  <si>
    <t xml:space="preserve">           1738    -16584.5216779073       3132.5708311758         2626681</t>
  </si>
  <si>
    <t xml:space="preserve">           1737    -16558.2160967492       3083.1608966120         2174992</t>
  </si>
  <si>
    <t xml:space="preserve">           1739    -16543.5574308826       3056.2152577738         1622870</t>
  </si>
  <si>
    <t xml:space="preserve">           1740    -16541.1798270754       3046.5719464716         2568166</t>
  </si>
  <si>
    <t xml:space="preserve">           1742    -16496.9859683532       2961.6735462086         2301605</t>
  </si>
  <si>
    <t xml:space="preserve">           1744    -16549.9900679821       3069.5746158729         2227441</t>
  </si>
  <si>
    <t xml:space="preserve">           1741    -16505.9661776175       2981.8623577742          559051</t>
  </si>
  <si>
    <t xml:space="preserve">           1743    -16597.8737837267       3165.4197921856         1635649</t>
  </si>
  <si>
    <t xml:space="preserve">           1746    -16491.8468972966       2951.4232703390          438693</t>
  </si>
  <si>
    <t xml:space="preserve">           1747    -16550.5272953520       3071.3964449705          514680</t>
  </si>
  <si>
    <t xml:space="preserve">           1745    -16575.7842317443       3122.5836500680         1047938</t>
  </si>
  <si>
    <t xml:space="preserve">           1748    -16551.3632669275       3073.1922792151          861744</t>
  </si>
  <si>
    <t xml:space="preserve">           1749    -16613.9416700664       3196.7690955804         2573262</t>
  </si>
  <si>
    <t xml:space="preserve">           1751    -16594.4203953472       3156.0436233408         2307395</t>
  </si>
  <si>
    <t xml:space="preserve">           1750    -16579.3115088979       3127.0738379737         1600825</t>
  </si>
  <si>
    <t xml:space="preserve">           1752    -16560.4207659122       3091.0266326216         1245610</t>
  </si>
  <si>
    <t xml:space="preserve">           1753    -16481.2571212790       2931.7734118495         1570199</t>
  </si>
  <si>
    <t xml:space="preserve">           1755    -16549.7377053872       3067.2748212249         2629021</t>
  </si>
  <si>
    <t xml:space="preserve">           1756    -16528.2513712748       3026.9483377810         1074059</t>
  </si>
  <si>
    <t xml:space="preserve">           1754    -16528.2620745658       3022.7017460785         1768430</t>
  </si>
  <si>
    <t xml:space="preserve">           1757    -16593.1877342716       3155.3366435946          259723</t>
  </si>
  <si>
    <t xml:space="preserve">           1758    -16591.3656954909       3153.1870065298          789391</t>
  </si>
  <si>
    <t xml:space="preserve">           1759    -16537.9147436816       3045.8905430981          517610</t>
  </si>
  <si>
    <t xml:space="preserve">           1760    -16509.0450464869       2987.3456285190           81053</t>
  </si>
  <si>
    <t xml:space="preserve">           1761    -16555.7338655196       3082.3978017199         1528139</t>
  </si>
  <si>
    <t xml:space="preserve">           1764    -16486.5648409184       2940.4135332313          708227</t>
  </si>
  <si>
    <t xml:space="preserve">           1762    -16533.6113426992       3035.8273578331          878329</t>
  </si>
  <si>
    <t xml:space="preserve">           1763    -16535.9159522697       3041.1243573282         1318389</t>
  </si>
  <si>
    <t xml:space="preserve">           1765    -16522.3170411295       3011.9554940961         2647104</t>
  </si>
  <si>
    <t xml:space="preserve">           1767    -16547.5325824028       3065.1495828651          268356</t>
  </si>
  <si>
    <t xml:space="preserve">           1766    -16528.1618861661       3025.3374636193           48603</t>
  </si>
  <si>
    <t xml:space="preserve">           1768    -16629.0402302041       3227.2749569685         1028637</t>
  </si>
  <si>
    <t xml:space="preserve">           1769    -16515.6490704414       3000.3847330844         2244525</t>
  </si>
  <si>
    <t xml:space="preserve">           1771    -16560.6033752943       3090.3905023285         2757001</t>
  </si>
  <si>
    <t xml:space="preserve">           1770    -16606.8249842143       3181.9392810800         1902240</t>
  </si>
  <si>
    <t xml:space="preserve">           1772    -16573.6054366493       3118.1244498029         2246737</t>
  </si>
  <si>
    <t xml:space="preserve">           1773    -16527.8380783870       3024.4791398584         1770616</t>
  </si>
  <si>
    <t xml:space="preserve">           1775    -16547.1595923097       3062.4405488594         2151097</t>
  </si>
  <si>
    <t xml:space="preserve">           1776    -16567.4494241242       3100.0075593921         1186605</t>
  </si>
  <si>
    <t xml:space="preserve">           1774    -16583.4533934824       3135.3280345648         1664634</t>
  </si>
  <si>
    <t xml:space="preserve">           1777    -16541.8443225193       3048.7195049872         2234496</t>
  </si>
  <si>
    <t xml:space="preserve">           1780    -16617.1536927039       3197.1189462545         1755034</t>
  </si>
  <si>
    <t xml:space="preserve">           1781    -16601.8133648271       3171.5170683441         1813144</t>
  </si>
  <si>
    <t xml:space="preserve">           1778    -16562.1105357389       3092.8079726905         1275356</t>
  </si>
  <si>
    <t xml:space="preserve">           1779    -16555.8470520328       3075.4503430878         2530647</t>
  </si>
  <si>
    <t xml:space="preserve">           1783    -16564.8994848133       3099.2243747733          763078</t>
  </si>
  <si>
    <t xml:space="preserve">           1784    -16548.7100502843       3066.0446679212         2720462</t>
  </si>
  <si>
    <t xml:space="preserve">           1782    -16536.3693963729       3042.2793918284          767251</t>
  </si>
  <si>
    <t xml:space="preserve">           1785    -16596.9116092854       3157.7147267561         2782691</t>
  </si>
  <si>
    <t xml:space="preserve">           1786    -16549.3006402370       3066.4469440240         1921495</t>
  </si>
  <si>
    <t xml:space="preserve">           1788    -16532.2168749148       3032.5062402693          978618</t>
  </si>
  <si>
    <t xml:space="preserve">           1787    -16508.6407953559       2986.2414296298         1843837</t>
  </si>
  <si>
    <t xml:space="preserve">           1789    -16527.9693223629       3022.9176871456         2500525</t>
  </si>
  <si>
    <t xml:space="preserve">           1790    -16596.8167885854       3163.5196254101          796734</t>
  </si>
  <si>
    <t xml:space="preserve">           1792    -16525.3696562582       3019.2962095877          389074</t>
  </si>
  <si>
    <t xml:space="preserve">           1793    -16496.6860203999       2962.7049640584         1135444</t>
  </si>
  <si>
    <t xml:space="preserve">           1791    -16516.9175730474       3003.5834975877          505408</t>
  </si>
  <si>
    <t xml:space="preserve">           1794    -16533.2476909475       3035.9240153972         1188159</t>
  </si>
  <si>
    <t xml:space="preserve">           1797    -16579.8850347381       3125.1449936849         2286482</t>
  </si>
  <si>
    <t xml:space="preserve">           1798    -16653.4363512534       3272.5056846179         1751790</t>
  </si>
  <si>
    <t xml:space="preserve">           1795    -16566.9089745402       3103.3298950292         2106631</t>
  </si>
  <si>
    <t xml:space="preserve">           1796    -16526.2188980007       3020.5459171752          667211</t>
  </si>
  <si>
    <t xml:space="preserve">           1800    -16610.6817862684       3185.1076466401         2576571</t>
  </si>
  <si>
    <t xml:space="preserve">           1799    -16545.1233420405       3060.4631678177          939271</t>
  </si>
  <si>
    <t xml:space="preserve">           1801    -16517.2558928460       3003.0278010214          362301</t>
  </si>
  <si>
    <t xml:space="preserve">           1802    -16606.7567678571       3182.8838735883         1358698</t>
  </si>
  <si>
    <t xml:space="preserve">           1803    -16525.9933538879       3019.5287189618          686179</t>
  </si>
  <si>
    <t xml:space="preserve">           1804    -16509.6656589319       2988.4779798326         1107236</t>
  </si>
  <si>
    <t xml:space="preserve">           1805    -16652.5429485930       3269.9603989849         2598672</t>
  </si>
  <si>
    <t xml:space="preserve">           1806    -16529.4910844064       3027.4962146030          265790</t>
  </si>
  <si>
    <t xml:space="preserve">           1807    -16527.1036281359       3023.8611596509          918334</t>
  </si>
  <si>
    <t xml:space="preserve">           1809    -16522.8732456983       3015.0618814158          658438</t>
  </si>
  <si>
    <t xml:space="preserve">           1808    -16543.3928541644       3051.6483889179         1238584</t>
  </si>
  <si>
    <t xml:space="preserve">           1810    -16555.1231276209       3079.8971327585         1235967</t>
  </si>
  <si>
    <t xml:space="preserve">           1811    -16555.0519065389       3080.4423347136         1476553</t>
  </si>
  <si>
    <t xml:space="preserve">           1813    -16569.8607163729       3109.4125103527          507629</t>
  </si>
  <si>
    <t xml:space="preserve">           1815    -16588.3669937326       3145.7365759029          926036</t>
  </si>
  <si>
    <t xml:space="preserve">           1812    -16507.2951179244       2981.4657480842         2243914</t>
  </si>
  <si>
    <t xml:space="preserve">           1814    -16545.9189399410       3058.2190596528         2342507</t>
  </si>
  <si>
    <t xml:space="preserve">           1817    -16536.4828992951       3042.3200105069          710431</t>
  </si>
  <si>
    <t xml:space="preserve">           1818    -16514.4786209679       2998.1975909948          968690</t>
  </si>
  <si>
    <t xml:space="preserve">           1819    -16526.7315405469       3019.1417611100         1129393</t>
  </si>
  <si>
    <t xml:space="preserve">           1816    -16560.1250661859       3090.4810519552         1432559</t>
  </si>
  <si>
    <t xml:space="preserve">           1820    -16579.2879264632       3128.3546752597         2144879</t>
  </si>
  <si>
    <t xml:space="preserve">           1823    -16593.7498311076       3157.5857078813          173512</t>
  </si>
  <si>
    <t xml:space="preserve">           1821    -16601.4514580984       3170.5285824780         2709469</t>
  </si>
  <si>
    <t xml:space="preserve">           1822    -16558.5657641341       3086.9676006368          317010</t>
  </si>
  <si>
    <t xml:space="preserve">           1824    -16615.0022546083       3198.8989140286         2299949</t>
  </si>
  <si>
    <t xml:space="preserve">           1826    -16522.6311878157       3013.6416210107         1267757</t>
  </si>
  <si>
    <t xml:space="preserve">           1825    -16529.1717263861       3027.0354160999          217261</t>
  </si>
  <si>
    <t xml:space="preserve">           1827    -16547.1209151047       3063.1697498042          581020</t>
  </si>
  <si>
    <t xml:space="preserve">           1828    -16519.5850452513       3005.3681613832         2035200</t>
  </si>
  <si>
    <t xml:space="preserve">           1830    -16513.4891933250       2996.4009311948          135345</t>
  </si>
  <si>
    <t xml:space="preserve">           1832    -16549.4460473192       3068.6383048231           19403</t>
  </si>
  <si>
    <t xml:space="preserve">           1829    -16605.9305687084       3181.4684815198         2116419</t>
  </si>
  <si>
    <t xml:space="preserve">           1831    -16539.8032955328       3049.1381872192           54498</t>
  </si>
  <si>
    <t xml:space="preserve">           1835    -16582.5453809133       3132.4667742975         2345942</t>
  </si>
  <si>
    <t xml:space="preserve">           1834    -16539.0805467804       3041.0324291585         2453246</t>
  </si>
  <si>
    <t xml:space="preserve">           1833    -16652.7423289987       3270.6042325006         2637539</t>
  </si>
  <si>
    <t xml:space="preserve">           1836    -16559.3334154396       3087.6675378408          281729</t>
  </si>
  <si>
    <t xml:space="preserve">           1837    -16747.8156247089       3450.3989256822         2448021</t>
  </si>
  <si>
    <t xml:space="preserve">           1838    -16514.4869772380       2996.5735818610         2227057</t>
  </si>
  <si>
    <t xml:space="preserve">           1839    -16546.5304179114       3062.2550272952         2299499</t>
  </si>
  <si>
    <t xml:space="preserve">           1840    -16527.4665739913       3023.4829191868         1290718</t>
  </si>
  <si>
    <t xml:space="preserve">           1842    -16549.0292383761       3063.7620889599         2782333</t>
  </si>
  <si>
    <t xml:space="preserve">           1841    -16581.7508289067       3129.6319461816         1788457</t>
  </si>
  <si>
    <t xml:space="preserve">           1844    -16530.2477746030       3029.5679562140          526457</t>
  </si>
  <si>
    <t xml:space="preserve">           1843    -16584.8497400373       3137.0117703367         1209616</t>
  </si>
  <si>
    <t xml:space="preserve">           1845    -16560.2015653098       3090.0447816388          595388</t>
  </si>
  <si>
    <t xml:space="preserve">           1846    -16539.4899288841       3047.7045852041          644258</t>
  </si>
  <si>
    <t xml:space="preserve">           1847    -16547.9074044497       3063.4932557862         2625835</t>
  </si>
  <si>
    <t xml:space="preserve">           1849    -16523.1173115203       3014.1279632977         2391822</t>
  </si>
  <si>
    <t xml:space="preserve">           1848    -16505.8479048638       2980.3584309571         1627703</t>
  </si>
  <si>
    <t xml:space="preserve">           1850    -16560.3715835918       3088.7876396013         1566463</t>
  </si>
  <si>
    <t xml:space="preserve">           1851    -16557.7665186603       3085.1130222075          837874</t>
  </si>
  <si>
    <t xml:space="preserve">           1852    -16547.4469201555       3060.9905954636         2471651</t>
  </si>
  <si>
    <t xml:space="preserve">           1854    -16530.3885669144       3029.4235681730         1321946</t>
  </si>
  <si>
    <t xml:space="preserve">           1855    -16615.1717698183       3198.6150971926         2680945</t>
  </si>
  <si>
    <t xml:space="preserve">           1853    -16586.6323075731       3142.4198879912          664216</t>
  </si>
  <si>
    <t xml:space="preserve">           1856    -16580.5797642009       3128.4434897182         2145784</t>
  </si>
  <si>
    <t xml:space="preserve">           1859    -16524.2512288958       3014.7424542681          723338</t>
  </si>
  <si>
    <t xml:space="preserve">           1857    -16618.8777924145       3205.2306274089          830248</t>
  </si>
  <si>
    <t xml:space="preserve">           1858    -16473.1819336500       2915.5450511769          194963</t>
  </si>
  <si>
    <t xml:space="preserve">           1860    -16520.5557562648       3009.2095620492          210778</t>
  </si>
  <si>
    <t xml:space="preserve">           1862    -16554.4167836439       3076.5954666618         2097583</t>
  </si>
  <si>
    <t xml:space="preserve">           1861    -16501.4478909679       2971.3290868804          159805</t>
  </si>
  <si>
    <t xml:space="preserve">           1863    -16598.5689451268       3165.1760990679         1670799</t>
  </si>
  <si>
    <t xml:space="preserve">           1864    -16554.9605665631       3075.7773685901         2264612</t>
  </si>
  <si>
    <t xml:space="preserve">           1866    -16555.5582146027       3081.2012981730         1972997</t>
  </si>
  <si>
    <t xml:space="preserve">           1868    -16524.4320756524       3017.0003717925          839801</t>
  </si>
  <si>
    <t xml:space="preserve">           1865    -16541.9574423486       3049.6644206518         2471665</t>
  </si>
  <si>
    <t xml:space="preserve">           1867    -16503.9893448476       2976.0384871166         1014175</t>
  </si>
  <si>
    <t xml:space="preserve">           1870    -16527.9663946247       3025.4273070767          444510</t>
  </si>
  <si>
    <t xml:space="preserve">           1871    -16533.8941668437       3035.5226256460         1655027</t>
  </si>
  <si>
    <t xml:space="preserve">           1869    -16515.2294209497       2998.8839415132         1062541</t>
  </si>
  <si>
    <t xml:space="preserve">           1872    -16544.2280001434       3057.9998935384          629397</t>
  </si>
  <si>
    <t xml:space="preserve">           1873    -16550.6047200732       3071.1119347735         1669593</t>
  </si>
  <si>
    <t xml:space="preserve">           1875    -16536.3403355452       3038.9896244666         2220281</t>
  </si>
  <si>
    <t xml:space="preserve">           1874    -16646.7050096745       3260.2632388881         2568970</t>
  </si>
  <si>
    <t xml:space="preserve">           1876    -16516.8388548145       3002.2624013489          791373</t>
  </si>
  <si>
    <t xml:space="preserve">           1877    -16551.2450997498       3070.0650000356         2053123</t>
  </si>
  <si>
    <t xml:space="preserve">           1879    -16591.0490631628       3149.8827526444         1385781</t>
  </si>
  <si>
    <t xml:space="preserve">           1878    -16576.5749895415       3122.8141778509          913396</t>
  </si>
  <si>
    <t xml:space="preserve">           1880    -16491.8932595817       2952.0486255921          561207</t>
  </si>
  <si>
    <t xml:space="preserve">           1881    -16610.1777571943       3187.1386436865         2713577</t>
  </si>
  <si>
    <t xml:space="preserve">           1883    -16547.7716473612       3061.9227981304         2017157</t>
  </si>
  <si>
    <t xml:space="preserve">           1885    -16495.2049187167       2960.1754288360          724031</t>
  </si>
  <si>
    <t xml:space="preserve">           1882    -16518.4750662924       3006.2807337701          472023</t>
  </si>
  <si>
    <t xml:space="preserve">           1884    -16580.2705585990       3126.6987588752         2487216</t>
  </si>
  <si>
    <t xml:space="preserve">           1887    -16475.3172038452       2919.3349350110          546656</t>
  </si>
  <si>
    <t xml:space="preserve">           1888    -16531.0834385554       3030.8021444388          885032</t>
  </si>
  <si>
    <t xml:space="preserve">           1886    -16583.5573605373       3135.1187760125         2080870</t>
  </si>
  <si>
    <t xml:space="preserve">           1889    -16573.7506905940       3116.3986297306          595919</t>
  </si>
  <si>
    <t xml:space="preserve">           1890    -16549.9600300189       3068.8625405721          551984</t>
  </si>
  <si>
    <t xml:space="preserve">           1892    -16494.9051420099       2959.8942536464          291629</t>
  </si>
  <si>
    <t xml:space="preserve">           1891    -16592.4184293264       3154.3702137750          625872</t>
  </si>
  <si>
    <t xml:space="preserve">           1893    -16542.0768763022       3054.3216303214          984024</t>
  </si>
  <si>
    <t xml:space="preserve">           1894    -16586.7866079376       3143.9488214230          565844</t>
  </si>
  <si>
    <t xml:space="preserve">           1895    -16607.8859738629       3185.9561003826          991517</t>
  </si>
  <si>
    <t xml:space="preserve">           1896    -16543.1999274236       3055.8286802802          195823</t>
  </si>
  <si>
    <t xml:space="preserve">           1897    -16612.0278073804       3191.7935046894         2612818</t>
  </si>
  <si>
    <t xml:space="preserve">           1898    -16570.1669397521       3110.2015035285         2088775</t>
  </si>
  <si>
    <t xml:space="preserve">           1899    -16523.5808586681       3015.1101223810         1542636</t>
  </si>
  <si>
    <t xml:space="preserve">           1902    -16554.6481890782       3078.4580542210         1214061</t>
  </si>
  <si>
    <t xml:space="preserve">           1900    -16545.6953666271       3060.0507946500         1360701</t>
  </si>
  <si>
    <t xml:space="preserve">           1901    -16531.3224936828       3028.8572644517         2786762</t>
  </si>
  <si>
    <t xml:space="preserve">           1904    -16560.7865736881       3091.9780127985          473933</t>
  </si>
  <si>
    <t xml:space="preserve">           1905    -16543.9502797407       3056.2416753297         1336462</t>
  </si>
  <si>
    <t xml:space="preserve">           1906    -16537.8382979909       3042.4353151267         1943588</t>
  </si>
  <si>
    <t xml:space="preserve">           1903    -16593.2377079434       3155.3068672174          828279</t>
  </si>
  <si>
    <t xml:space="preserve">           1907    -16556.5183664560       3082.0578978018          200536</t>
  </si>
  <si>
    <t xml:space="preserve">           1910    -16530.4982807680       3029.4293864152         1575794</t>
  </si>
  <si>
    <t xml:space="preserve">           1908    -16591.7827599616       3151.5377816194         1262572</t>
  </si>
  <si>
    <t xml:space="preserve">           1909    -16608.4722990083       3182.9348872991         2603679</t>
  </si>
  <si>
    <t xml:space="preserve">           1911    -16557.9395001112       3083.3372703740         2123176</t>
  </si>
  <si>
    <t xml:space="preserve">           1913    -16497.6508061272       2963.2889626704         2379779</t>
  </si>
  <si>
    <t xml:space="preserve">           1912    -16553.9072352754       3077.3785745304           66997</t>
  </si>
  <si>
    <t xml:space="preserve">           1914    -16552.6898213259       3074.6574796583         1605515</t>
  </si>
  <si>
    <t xml:space="preserve">           1915    -16533.5584503713       3032.6150072300         1745159</t>
  </si>
  <si>
    <t xml:space="preserve">           1917    -16571.1863511207       3107.0417762432         2747822</t>
  </si>
  <si>
    <t xml:space="preserve">           1919    -16568.8558206119       3105.2198117061         2032129</t>
  </si>
  <si>
    <t xml:space="preserve">           1916    -16525.9377551648       3020.6528885380         1601836</t>
  </si>
  <si>
    <t xml:space="preserve">           1918    -16561.5837694025       3093.7880765542         2388415</t>
  </si>
  <si>
    <t xml:space="preserve">           1921    -16523.2641540181       3015.9108652971           50643</t>
  </si>
  <si>
    <t xml:space="preserve">           1922    -16550.8688411470       3071.5634954120           68364</t>
  </si>
  <si>
    <t xml:space="preserve">           1920    -16501.2316021615       2970.3384867353          438393</t>
  </si>
  <si>
    <t xml:space="preserve">           1923    -16583.3762279468       3135.0017872599          831215</t>
  </si>
  <si>
    <t xml:space="preserve">           1924    -16574.0223446646       3118.0386328308          516654</t>
  </si>
  <si>
    <t xml:space="preserve">           1926    -16594.0120932823       3157.5232092096          816810</t>
  </si>
  <si>
    <t xml:space="preserve">           1925    -16555.4026176998       3081.1582460170         1622221</t>
  </si>
  <si>
    <t xml:space="preserve">           1927    -16564.7573501680       3099.1089220969         1045149</t>
  </si>
  <si>
    <t xml:space="preserve">           1928    -16556.0554766471       3079.3829442561         1555259</t>
  </si>
  <si>
    <t xml:space="preserve">           1930    -16566.4898453727       3098.2360256256         2311064</t>
  </si>
  <si>
    <t xml:space="preserve">           1929    -16573.3397807974       3115.7857494141         1615804</t>
  </si>
  <si>
    <t xml:space="preserve">           1931    -16648.1623388278       3260.3683550680         2503764</t>
  </si>
  <si>
    <t xml:space="preserve">           1932    -16560.0161172159       3089.0235414631         1402914</t>
  </si>
  <si>
    <t xml:space="preserve">           1934    -16570.7137824764       3110.4752925911         2556585</t>
  </si>
  <si>
    <t xml:space="preserve">           1936    -16560.1043630776       3086.3542037005         1627370</t>
  </si>
  <si>
    <t xml:space="preserve">           1933    -16556.7861410219       3079.7501970706         1801938</t>
  </si>
  <si>
    <t xml:space="preserve">           1935    -16585.1965391422       3139.1565762060         1844831</t>
  </si>
  <si>
    <t xml:space="preserve">           1938    -16508.4165232326       2985.2928999860          750174</t>
  </si>
  <si>
    <t xml:space="preserve">           1939    -16534.3943771213       3035.7575264623         1961268</t>
  </si>
  <si>
    <t xml:space="preserve">           1937    -16534.2458970072       3037.4862633073          222205</t>
  </si>
  <si>
    <t xml:space="preserve">           1940    -16555.0539747101       3074.5079525285         1646370</t>
  </si>
  <si>
    <t xml:space="preserve">           1941    -16633.6691069364       3234.3787272067         2433916</t>
  </si>
  <si>
    <t xml:space="preserve">           1943    -16526.0528173889       3018.9155185734          602147</t>
  </si>
  <si>
    <t xml:space="preserve">           1942    -16509.5288153237       2986.7118229800         2039914</t>
  </si>
  <si>
    <t xml:space="preserve">           1944    -16556.6422088560       3081.5419593654         2360709</t>
  </si>
  <si>
    <t xml:space="preserve">           1945    -16579.0653841107       3124.2493502549         1238508</t>
  </si>
  <si>
    <t xml:space="preserve">           1947    -16574.3142743620       3118.7791061378          909436</t>
  </si>
  <si>
    <t xml:space="preserve">           1946    -16634.9703757074       3233.7864248597         2741151</t>
  </si>
  <si>
    <t xml:space="preserve">           1948    -16697.3148435171       3359.0170907360         1884353</t>
  </si>
  <si>
    <t xml:space="preserve">           1949    -16586.9119961089       3143.2244864184         2531970</t>
  </si>
  <si>
    <t xml:space="preserve">           1950    -16553.5953362518       3076.8419136452         1003805</t>
  </si>
  <si>
    <t xml:space="preserve">           1952    -16539.3356584913       3046.4136870879          143729</t>
  </si>
  <si>
    <t xml:space="preserve">           1951    -16517.5449493085       3001.2005462654         2088916</t>
  </si>
  <si>
    <t xml:space="preserve">           1953    -16558.0354318120       3085.0906673570         1502429</t>
  </si>
  <si>
    <t xml:space="preserve">           1956    -16600.8698430089       3170.3518343528         2438528</t>
  </si>
  <si>
    <t xml:space="preserve">           1957    -16607.7566297310       3181.7518601810         1775592</t>
  </si>
  <si>
    <t xml:space="preserve">           1954    -16577.4703937021       3125.3584467630          132799</t>
  </si>
  <si>
    <t xml:space="preserve">           1955    -16568.6250194812       3107.1977940170         1093612</t>
  </si>
  <si>
    <t xml:space="preserve">           1959    -16525.8804583950       3019.1345007552         1013492</t>
  </si>
  <si>
    <t xml:space="preserve">           1960    -16556.6227179940       3082.1694468645         2301298</t>
  </si>
  <si>
    <t xml:space="preserve">           1958    -16545.8409055483       3054.5883790063         1874182</t>
  </si>
  <si>
    <t xml:space="preserve">           1961    -16550.1390631918       3070.5973176728          298795</t>
  </si>
  <si>
    <t xml:space="preserve">           1962    -16815.5937406041       3591.8375557369         2617155</t>
  </si>
  <si>
    <t xml:space="preserve">           1964    -16556.7450289443       3082.4867626629          271835</t>
  </si>
  <si>
    <t xml:space="preserve">           1963    -16545.9946906558       3060.7280878645         1082353</t>
  </si>
  <si>
    <t xml:space="preserve">           1965    -16575.6461449179       3118.2730792397         2299501</t>
  </si>
  <si>
    <t xml:space="preserve">           1966    -16520.4428483121       3010.6650923498          279314</t>
  </si>
  <si>
    <t xml:space="preserve">           1968    -16550.5435674043       3070.5767041514          806287</t>
  </si>
  <si>
    <t xml:space="preserve">           1969    -16594.2228922581       3157.9901895621         1372986</t>
  </si>
  <si>
    <t xml:space="preserve">           1967    -16533.0909106969       3034.6979706542         1368916</t>
  </si>
  <si>
    <t xml:space="preserve">           1970    -16613.3125138139       3195.3299741170          604555</t>
  </si>
  <si>
    <t xml:space="preserve">           1971    -16524.4807127403       3018.4008491097          978598</t>
  </si>
  <si>
    <t xml:space="preserve">           1972    -16581.9298415930       3132.2161101428         1429753</t>
  </si>
  <si>
    <t xml:space="preserve">           1974    -16566.9515481011       3101.5811373066         1937241</t>
  </si>
  <si>
    <t xml:space="preserve">           1973    -16625.6396020966       3218.6540260068         2035322</t>
  </si>
  <si>
    <t xml:space="preserve">           1975    -16592.6108231369       3152.9262480856         2646289</t>
  </si>
  <si>
    <t xml:space="preserve">           1976    -16571.7435224387       3111.0275609626         1153892</t>
  </si>
  <si>
    <t xml:space="preserve">           1977    -16536.1642841304       3040.0978578456          130871</t>
  </si>
  <si>
    <t xml:space="preserve">           1979    -16679.5077232336       3323.1030289096         2624212</t>
  </si>
  <si>
    <t xml:space="preserve">           1980    -16548.2084946071       3064.7755835424          298367</t>
  </si>
  <si>
    <t xml:space="preserve">           1978    -16547.7957536923       3064.5238803724         1019452</t>
  </si>
  <si>
    <t xml:space="preserve">           1981    -16548.4283385401       3063.6732720412         2066977</t>
  </si>
  <si>
    <t xml:space="preserve">           1984    -16559.3535045567       3086.9252637647          543692</t>
  </si>
  <si>
    <t xml:space="preserve">           1982    -16619.1358012678       3206.9867741627         2202606</t>
  </si>
  <si>
    <t xml:space="preserve">           1983    -16548.8353486911       3065.2046018065         2409435</t>
  </si>
  <si>
    <t xml:space="preserve">           1985    -16563.4117322798       3096.2975913609          550575</t>
  </si>
  <si>
    <t xml:space="preserve">           1987    -16649.4511988755       3267.3708998111         1477355</t>
  </si>
  <si>
    <t xml:space="preserve">           1988    -16603.4086653346       3176.7966631746         2120345</t>
  </si>
  <si>
    <t xml:space="preserve">           1986    -16547.0079503283       3060.9112291300         2277243</t>
  </si>
  <si>
    <t xml:space="preserve">           1989    -16535.1829348292       3039.3492661742           53423</t>
  </si>
  <si>
    <t xml:space="preserve">           1992    -16489.6004786346       2948.4790143755          875968</t>
  </si>
  <si>
    <t xml:space="preserve">           1993    -16544.8998020381       3059.7303512643         1302130</t>
  </si>
  <si>
    <t xml:space="preserve">           1990    -16542.9132168502       3055.8545405445          453756</t>
  </si>
  <si>
    <t xml:space="preserve">           1991    -16616.0482734922       3197.0711153283         2590797</t>
  </si>
  <si>
    <t xml:space="preserve">           1995    -16539.8360605057       3046.2868820327         2364898</t>
  </si>
  <si>
    <t xml:space="preserve">           1996    -16534.1377052495       3035.5386473483         2374704</t>
  </si>
  <si>
    <t xml:space="preserve">           1994    -16490.8405184899       2948.9238418217         2080225</t>
  </si>
  <si>
    <t xml:space="preserve">           1997    -16558.2850246242       3086.8496245265         1128811</t>
  </si>
  <si>
    <t xml:space="preserve">           1998    -16558.6076495574       3086.9024403948           65925</t>
  </si>
  <si>
    <t xml:space="preserve">           2000    -16555.5959275713       3077.7847487394         2346896</t>
  </si>
  <si>
    <t xml:space="preserve">           1999    -16503.0159033774       2974.7538262335          609772</t>
  </si>
  <si>
    <t xml:space="preserve">           2001    -16543.6376035185       3056.9985654042         1585140</t>
  </si>
  <si>
    <t xml:space="preserve">           2002    -16607.1423856424       3184.3494150966         1415354</t>
  </si>
  <si>
    <t xml:space="preserve">           2004    -16542.5355371411       3053.3965367182         1110674</t>
  </si>
  <si>
    <t xml:space="preserve">           2003    -16589.6775051809       3147.4019472568         2325808</t>
  </si>
  <si>
    <t xml:space="preserve">           2005    -16537.9544256216       3045.4224541628          437259</t>
  </si>
  <si>
    <t xml:space="preserve">           2006    -16511.2703899911       2991.4479558522           30229</t>
  </si>
  <si>
    <t xml:space="preserve">           2008    -16567.3180961235       3103.1231899975         2118356</t>
  </si>
  <si>
    <t xml:space="preserve">           2010    -16537.6567910672       3044.2682956642          380844</t>
  </si>
  <si>
    <t xml:space="preserve">           2007    -16594.9239949144       3159.0965130049         2102553</t>
  </si>
  <si>
    <t xml:space="preserve">           2009    -16541.6614106467       3052.4989916106         2057824</t>
  </si>
  <si>
    <t xml:space="preserve">           2012    -16490.3096834712       2949.0620898994         1261428</t>
  </si>
  <si>
    <t xml:space="preserve">           2013    -16568.0757539755       3103.0478284935         2312746</t>
  </si>
  <si>
    <t xml:space="preserve">           2011    -16678.0724027367       3324.0495493313         2106757</t>
  </si>
  <si>
    <t xml:space="preserve">           2014    -16522.1184048795       3011.7351807901         1958712</t>
  </si>
  <si>
    <t xml:space="preserve">           2015    -16517.6810488898       3003.1518694129         2374896</t>
  </si>
  <si>
    <t xml:space="preserve">           2017    -16518.8745627861       3006.6267644690         1038014</t>
  </si>
  <si>
    <t xml:space="preserve">           2016    -16504.8990125234       2978.3311171283         1901132</t>
  </si>
  <si>
    <t xml:space="preserve">           2018    -16619.7763128235       3202.4663807735         2637159</t>
  </si>
  <si>
    <t xml:space="preserve">           2019    -16554.8060822985       3078.3009784797         1681999</t>
  </si>
  <si>
    <t xml:space="preserve">           2021    -16587.1475151959       3141.8439994645         2320729</t>
  </si>
  <si>
    <t xml:space="preserve">           2020    -16569.6666218909       3109.0978717681          713287</t>
  </si>
  <si>
    <t xml:space="preserve">           2022    -16555.4788207404       3080.7111220471         2656778</t>
  </si>
  <si>
    <t xml:space="preserve">           2023    -16580.5722171578       3129.9867852786         1242705</t>
  </si>
  <si>
    <t xml:space="preserve">           2025    -16597.9252093107       3165.7130228691         2716345</t>
  </si>
  <si>
    <t xml:space="preserve">           2027    -16540.5377176433       3050.7653452463          752640</t>
  </si>
  <si>
    <t xml:space="preserve">           2024    -16566.7603519847       3102.4674914082         2627934</t>
  </si>
  <si>
    <t xml:space="preserve">           2026    -16507.1375393323       2983.1019947165         1586590</t>
  </si>
  <si>
    <t xml:space="preserve">           2029    -16545.5489054999       3060.3743555599         2160394</t>
  </si>
  <si>
    <t xml:space="preserve">           2030    -16556.6018920235       3083.2799881497           92354</t>
  </si>
  <si>
    <t xml:space="preserve">           2028    -16533.6400125354       3031.2871037923         2006674</t>
  </si>
  <si>
    <t xml:space="preserve">           2031    -16493.3152066269       2955.2963638360         2426929</t>
  </si>
  <si>
    <t xml:space="preserve">           2032    -16531.7923668787       3032.2590820088          979196</t>
  </si>
  <si>
    <t xml:space="preserve">           2033    -16537.8891593662       3044.7898865992         1009881</t>
  </si>
  <si>
    <t xml:space="preserve">           2036    -16554.4671619083       3077.0457156459         1115586</t>
  </si>
  <si>
    <t xml:space="preserve">           2034    -16574.5233938436       3117.1402713046         2470661</t>
  </si>
  <si>
    <t xml:space="preserve">           2035    -16544.1646259815       3058.1518776953          788859</t>
  </si>
  <si>
    <t xml:space="preserve">           2037    -16574.9985197541       3115.3662293134         2253502</t>
  </si>
  <si>
    <t xml:space="preserve">           2038    -16523.4856980934       3016.1543728536          452855</t>
  </si>
  <si>
    <t xml:space="preserve">           2040    -16555.9282035938       3078.8490736002         2221614</t>
  </si>
  <si>
    <t xml:space="preserve">           2039    -16591.7373785941       3152.3865863833         1001405</t>
  </si>
  <si>
    <t xml:space="preserve">           2042    -16515.5831521113       3000.6033389645         1709601</t>
  </si>
  <si>
    <t xml:space="preserve">           2044    -16539.7209933428       3049.1349816063          306982</t>
  </si>
  <si>
    <t xml:space="preserve">           2045    -16570.1736332848       3107.8576670182         1551368</t>
  </si>
  <si>
    <t xml:space="preserve">           2041    -16576.9685020907       3123.4455010677          575530</t>
  </si>
  <si>
    <t xml:space="preserve">           2043    -16533.4780183255       3035.0161438310          972059</t>
  </si>
  <si>
    <t xml:space="preserve">           2047    -16506.2793976038       2982.9964127902          567939</t>
  </si>
  <si>
    <t xml:space="preserve">           2046    -16542.6062039993       3054.7532968469          775374</t>
  </si>
  <si>
    <t xml:space="preserve">           2048    -16546.4972505337       3061.5131990211         1306764</t>
  </si>
  <si>
    <t xml:space="preserve">           2049    -16510.5237465398       2988.3395479381         1875271</t>
  </si>
  <si>
    <t xml:space="preserve">           2050    -16571.3798468442       3108.1644329989         1156005</t>
  </si>
  <si>
    <t xml:space="preserve">           2051    -16583.3337081192       3134.9347321287         2528294</t>
  </si>
  <si>
    <t xml:space="preserve">           2052    -16530.4952067347       3030.0213395958          489362</t>
  </si>
  <si>
    <t xml:space="preserve">           2053    -16523.5326171202       3015.8969653900          119944</t>
  </si>
  <si>
    <t xml:space="preserve">           2054    -16545.2782484087       3059.3012268627         1202478</t>
  </si>
  <si>
    <t xml:space="preserve">           2056    -16610.4705747395       3190.9563316322          946370</t>
  </si>
  <si>
    <t xml:space="preserve">           2055    -16517.1080027109       3002.2219684309          329260</t>
  </si>
  <si>
    <t xml:space="preserve">           2057    -16585.6280520638       3142.3598106611          126522</t>
  </si>
  <si>
    <t xml:space="preserve">           2058    -16553.2354019767       3074.8355788369         1478704</t>
  </si>
  <si>
    <t xml:space="preserve">           2059    -16553.2557127447       3073.3764346660         2201879</t>
  </si>
  <si>
    <t xml:space="preserve">           2061    -16574.5016083414       3118.8161506488         1945599</t>
  </si>
  <si>
    <t xml:space="preserve">           2060    -16530.5059290329       3027.5233197660          955993</t>
  </si>
  <si>
    <t xml:space="preserve">           2062    -16521.7507888504       3013.3662037882         1051706</t>
  </si>
  <si>
    <t xml:space="preserve">           2065    -16553.9462378935       3076.5972895474          829187</t>
  </si>
  <si>
    <t xml:space="preserve">           2066    -16518.9248209868       3003.6502971935         2670012</t>
  </si>
  <si>
    <t xml:space="preserve">           2063    -16572.7092656747       3113.0103288487         1964003</t>
  </si>
  <si>
    <t xml:space="preserve">           2064    -16568.9801569079       3107.3457072500         2671885</t>
  </si>
  <si>
    <t xml:space="preserve">           2068    -16532.3928876937       3034.3270610498          962732</t>
  </si>
  <si>
    <t xml:space="preserve">           2067    -16572.3887107019       3115.1581594882           96216</t>
  </si>
  <si>
    <t xml:space="preserve">           2069    -16585.6424280761       3138.9490405754         2591278</t>
  </si>
  <si>
    <t xml:space="preserve">           2070    -16509.2596103660       2987.4334115472          902967</t>
  </si>
  <si>
    <t xml:space="preserve">           2071    -16495.0164076027       2958.3365879727         1713081</t>
  </si>
  <si>
    <t xml:space="preserve">           2072    -16561.9566572467       3093.7078654314         2736989</t>
  </si>
  <si>
    <t xml:space="preserve">           2073    -16531.4055829790       3031.5992997160          100301</t>
  </si>
  <si>
    <t xml:space="preserve">           2074    -16548.0736172537       3064.6269806962         1549153</t>
  </si>
  <si>
    <t xml:space="preserve">           2075    -16645.1782125182       3256.3913558710         2424104</t>
  </si>
  <si>
    <t xml:space="preserve">           2077    -16567.2446515068       3098.6676329442         2595850</t>
  </si>
  <si>
    <t xml:space="preserve">           2076    -16516.6496353566       3000.7713419142          727613</t>
  </si>
  <si>
    <t xml:space="preserve">           2078    -16565.5761954342       3098.6481755066         1293304</t>
  </si>
  <si>
    <t xml:space="preserve">           2079    -16580.3983726378       3126.9758965046         2666089</t>
  </si>
  <si>
    <t xml:space="preserve">           2081    -16514.8699319188       2998.0811365195         1461868</t>
  </si>
  <si>
    <t xml:space="preserve">           2083    -16571.4309170482       3110.5678138922         1174893</t>
  </si>
  <si>
    <t xml:space="preserve">           2080    -16571.2130293872       3109.6229586588         1457235</t>
  </si>
  <si>
    <t xml:space="preserve">           2082    -16565.0535640899       3101.1660363477         1762616</t>
  </si>
  <si>
    <t xml:space="preserve">           2085    -16598.6119284907       3165.0196878218          698190</t>
  </si>
  <si>
    <t xml:space="preserve">           2084    -16539.2069394711       3040.7261354112         2658366</t>
  </si>
  <si>
    <t xml:space="preserve">           2086    -16499.4053690133       2967.6596906029          473430</t>
  </si>
  <si>
    <t xml:space="preserve">           2087    -16598.0312019271       3164.5980640540         2767427</t>
  </si>
  <si>
    <t xml:space="preserve">           2088    -16525.7705537532       3020.3862356842          640340</t>
  </si>
  <si>
    <t xml:space="preserve">           2089    -16623.5370906396       3214.7908119220         1458344</t>
  </si>
  <si>
    <t xml:space="preserve">           2090    -16543.2893175461       3056.6472550097         2675153</t>
  </si>
  <si>
    <t xml:space="preserve">           2091    -16559.5677521208       3087.6678066109          751024</t>
  </si>
  <si>
    <t xml:space="preserve">           2092    -16559.1420185350       3087.0247214763         2729830</t>
  </si>
  <si>
    <t xml:space="preserve">           2094    -16534.1326565636       3037.7880036136         1699378</t>
  </si>
  <si>
    <t xml:space="preserve">           2093    -16674.1126478529       3313.9164361472         2134237</t>
  </si>
  <si>
    <t xml:space="preserve">           2095    -16487.7715246380       2944.7158576355          584258</t>
  </si>
  <si>
    <t xml:space="preserve">           2096    -16541.1501671660       3051.0150161683          350879</t>
  </si>
  <si>
    <t xml:space="preserve">           2098    -16531.5670224646       3030.6099526878         2528782</t>
  </si>
  <si>
    <t xml:space="preserve">           2100    -16580.0250798745       3129.6534865582         2667152</t>
  </si>
  <si>
    <t xml:space="preserve">           2097    -16545.8416800326       3057.6276244792         1754734</t>
  </si>
  <si>
    <t xml:space="preserve">           2099    -16547.9877524339       3065.6237941159         2568853</t>
  </si>
  <si>
    <t xml:space="preserve">           2102    -16525.4721987039       3020.3108464150         1062066</t>
  </si>
  <si>
    <t xml:space="preserve">           2103    -16562.4810029411       3094.8478515604          179502</t>
  </si>
  <si>
    <t xml:space="preserve">           2101    -16479.7011169261       2927.5356344067          766985</t>
  </si>
  <si>
    <t xml:space="preserve">           2104    -16567.2945478422       3104.2490064913         1219270</t>
  </si>
  <si>
    <t xml:space="preserve">           2105    -16519.9013537299       3009.2036410734          649787</t>
  </si>
  <si>
    <t xml:space="preserve">           2107    -16594.9403211669       3158.5002578503         1819268</t>
  </si>
  <si>
    <t xml:space="preserve">           2106    -16541.2673504497       3051.7942074448            6274</t>
  </si>
  <si>
    <t xml:space="preserve">           2108    -16508.3365255745       2986.9299581071         2041127</t>
  </si>
  <si>
    <t xml:space="preserve">           2109    -16577.0690904946       3119.5849166596         2350281</t>
  </si>
  <si>
    <t xml:space="preserve">           2111    -16595.9006646361       3159.0033142688         1499560</t>
  </si>
  <si>
    <t xml:space="preserve">           2110    -16573.8910144388       3115.7744874554         1060106</t>
  </si>
  <si>
    <t xml:space="preserve">           2112    -16532.4814270050       3033.9529885445         2558683</t>
  </si>
  <si>
    <t xml:space="preserve">           2113    -16575.6040079236       3119.6850046057          642972</t>
  </si>
  <si>
    <t xml:space="preserve">           2115    -16505.8708057378       2981.6832369053          738265</t>
  </si>
  <si>
    <t xml:space="preserve">           2117    -16518.8449169871       3006.6512554127          406762</t>
  </si>
  <si>
    <t xml:space="preserve">           2114    -16533.9267885353       3035.7974490613         1443308</t>
  </si>
  <si>
    <t xml:space="preserve">           2116    -16615.5598289249       3198.8828581725         1345124</t>
  </si>
  <si>
    <t xml:space="preserve">           2119    -16551.1909111836       3071.4115839222         1538286</t>
  </si>
  <si>
    <t xml:space="preserve">           2120    -16521.8023129803       3012.5178356242          552640</t>
  </si>
  <si>
    <t xml:space="preserve">           2118    -16531.9119983298       3031.4341341954          980428</t>
  </si>
  <si>
    <t xml:space="preserve">           2121    -16588.3882310062       3146.3165866322         1416870</t>
  </si>
  <si>
    <t xml:space="preserve">           2122    -16496.6264010295       2961.9287060947         1841198</t>
  </si>
  <si>
    <t xml:space="preserve">           2124    -16572.1931450934       3113.0260642306          396994</t>
  </si>
  <si>
    <t xml:space="preserve">           2123    -16606.8914790369       3181.8185074735         1737365</t>
  </si>
  <si>
    <t xml:space="preserve">           2125    -16572.5205033537       3115.2257490477          523487</t>
  </si>
  <si>
    <t xml:space="preserve">           2126    -16631.3292279705       3229.5376316535         1873448</t>
  </si>
  <si>
    <t xml:space="preserve">           2128    -16558.7190492834       3086.9146655638          847348</t>
  </si>
  <si>
    <t xml:space="preserve">           2127    -16536.2493442831       3041.8276216373          303761</t>
  </si>
  <si>
    <t xml:space="preserve">           2129    -16522.3980254368       3012.9407642882         1346642</t>
  </si>
  <si>
    <t xml:space="preserve">           2130    -16554.6491921695       3071.9520709163         1706951</t>
  </si>
  <si>
    <t xml:space="preserve">           2132    -16587.8855540491       3143.6360802612         2240118</t>
  </si>
  <si>
    <t xml:space="preserve">           2134    -16575.3378202088       3116.1280026879         2770454</t>
  </si>
  <si>
    <t xml:space="preserve">           2131    -16502.3776921001       2973.3602202983         1701122</t>
  </si>
  <si>
    <t xml:space="preserve">           2133    -16636.1438508907       3238.6616394618         1957163</t>
  </si>
  <si>
    <t xml:space="preserve">           2136    -16503.6353627577       2977.3802538445          225170</t>
  </si>
  <si>
    <t xml:space="preserve">           2135    -16562.4308923596       3094.2923874743         2199630</t>
  </si>
  <si>
    <t xml:space="preserve">           2137    -16551.9914984969       3073.3626896162         1281912</t>
  </si>
  <si>
    <t xml:space="preserve">           2138    -16552.9698081564       3075.3379301857          648890</t>
  </si>
  <si>
    <t xml:space="preserve">           2139    -16568.3298338455       3106.5041103431          636082</t>
  </si>
  <si>
    <t xml:space="preserve">           2140    -16503.3877593785       2972.8483079608         1661150</t>
  </si>
  <si>
    <t xml:space="preserve">           2141    -16557.4375579536       3079.5068948201         2408975</t>
  </si>
  <si>
    <t xml:space="preserve">           2142    -16519.0475145095       3007.6297886284         1081763</t>
  </si>
  <si>
    <t xml:space="preserve">           2143    -16536.6177357723       3038.3007895798         2238497</t>
  </si>
  <si>
    <t xml:space="preserve">           2145    -16560.6271513751       3091.6028366181          257741</t>
  </si>
  <si>
    <t xml:space="preserve">           2144    -16584.8619328887       3138.0823249088         2412626</t>
  </si>
  <si>
    <t xml:space="preserve">           2146    -16557.4946157488       3083.8446620212         1246869</t>
  </si>
  <si>
    <t xml:space="preserve">           2147    -16608.2087521836       3178.8301402606         2425665</t>
  </si>
  <si>
    <t xml:space="preserve">           2148    -16535.3970006342       3040.0674271604         2652240</t>
  </si>
  <si>
    <t xml:space="preserve">           2151    -16541.0901591961       3051.6172230495         2265117</t>
  </si>
  <si>
    <t xml:space="preserve">           2149    -16600.3951862787       3169.6861159882          435718</t>
  </si>
  <si>
    <t xml:space="preserve">           2150    -16501.9356300765       2972.9017948999          806335</t>
  </si>
  <si>
    <t xml:space="preserve">           2152    -16538.6243861486       3045.2650654775         1546628</t>
  </si>
  <si>
    <t xml:space="preserve">           2153    -16536.8997798104       3041.3733543681         1456883</t>
  </si>
  <si>
    <t xml:space="preserve">           2155    -16545.9594619491       3057.8447582412         2277817</t>
  </si>
  <si>
    <t xml:space="preserve">           2154    -16531.9832136342       3033.5145300695          511980</t>
  </si>
  <si>
    <t xml:space="preserve">           2156    -16624.6449525977       3215.0344838120         2009519</t>
  </si>
  <si>
    <t xml:space="preserve">           2157    -16534.3837817006       3037.7856521290          686546</t>
  </si>
  <si>
    <t xml:space="preserve">           2158    -16506.0061183629       2981.7997773541           64000</t>
  </si>
  <si>
    <t xml:space="preserve">           2159    -16577.8240873895       3125.5308646059         1127455</t>
  </si>
  <si>
    <t xml:space="preserve">           2160    -16614.3668436038       3197.7704687117          728102</t>
  </si>
  <si>
    <t xml:space="preserve">           2161    -16572.9991702513       3113.6032935877         1373436</t>
  </si>
  <si>
    <t xml:space="preserve">           2163    -16509.2931248684       2986.7230397024         1072398</t>
  </si>
  <si>
    <t xml:space="preserve">           2162    -16568.5476038925       3105.3588637692         2327301</t>
  </si>
  <si>
    <t xml:space="preserve">           2165    -16568.0971918505       3104.5592953758          771233</t>
  </si>
  <si>
    <t xml:space="preserve">           2164    -16522.4584541387       3012.0852341559         1369845</t>
  </si>
  <si>
    <t xml:space="preserve">           2167    -16559.2942335770       3087.5677448261          948044</t>
  </si>
  <si>
    <t xml:space="preserve">           2166    -16541.4555054061       3051.9586661481          323874</t>
  </si>
  <si>
    <t xml:space="preserve">           2168    -16513.3948657745       2995.1268328313          830883</t>
  </si>
  <si>
    <t xml:space="preserve">           2171    -16577.5253663317       3124.0762893487         1159024</t>
  </si>
  <si>
    <t xml:space="preserve">           2172    -16621.1769668894       3208.7720260658         2540794</t>
  </si>
  <si>
    <t xml:space="preserve">           2169    -16533.2324948177       3032.6373356015          637538</t>
  </si>
  <si>
    <t xml:space="preserve">           2170    -16545.9975079069       3061.9025168358          760427</t>
  </si>
  <si>
    <t xml:space="preserve">           2174    -16522.3298415367       3012.2003298072         1442716</t>
  </si>
  <si>
    <t xml:space="preserve">           2173    -16526.7238449651       3021.0409195432         1429345</t>
  </si>
  <si>
    <t xml:space="preserve">           2176    -16577.9261174485       3119.3334885731         2775171</t>
  </si>
  <si>
    <t xml:space="preserve">           2175    -16542.3126383111       3054.5899307409          920128</t>
  </si>
  <si>
    <t xml:space="preserve">           2177    -16505.2112881756       2977.9213276927         1964455</t>
  </si>
  <si>
    <t xml:space="preserve">           2178    -16544.3911723046       3058.4883584737          587024</t>
  </si>
  <si>
    <t xml:space="preserve">           2180    -16526.1748259402       3017.2929043073         2746541</t>
  </si>
  <si>
    <t xml:space="preserve">           2179    -16517.0727247449       3002.0955294661         2476850</t>
  </si>
  <si>
    <t xml:space="preserve">           2181    -16559.7130598136       3084.6736482646         1473581</t>
  </si>
  <si>
    <t xml:space="preserve">           2183    -16537.6872116518       3044.7455349534         1130889</t>
  </si>
  <si>
    <t xml:space="preserve">           2182    -16540.9595902546       3049.4975285395          833044</t>
  </si>
  <si>
    <t xml:space="preserve">           2184    -16554.2260997587       3078.7408562625          589497</t>
  </si>
  <si>
    <t xml:space="preserve">           2185    -16592.9929101663       3155.0775226864         1778545</t>
  </si>
  <si>
    <t xml:space="preserve">           2186    -16556.2074011252       3081.9810250627         1708578</t>
  </si>
  <si>
    <t xml:space="preserve">           2189    -16520.3941656360       3009.0931731183         2498644</t>
  </si>
  <si>
    <t xml:space="preserve">           2187    -16532.1631823272       3033.1278010607         1007650</t>
  </si>
  <si>
    <t xml:space="preserve">           2190    -16542.8993566932       3055.6508189584         1313176</t>
  </si>
  <si>
    <t xml:space="preserve">           2188    -16524.5503836467       3018.8183168856         1025811</t>
  </si>
  <si>
    <t xml:space="preserve">           2191    -16548.5564690729       3067.0321765846          113324</t>
  </si>
  <si>
    <t xml:space="preserve">           2193    -16543.8025122396       3056.0272696689         1349709</t>
  </si>
  <si>
    <t xml:space="preserve">           2194    -16545.6938838458       3060.0280777103         2611582</t>
  </si>
  <si>
    <t xml:space="preserve">           2192    -16550.2645659725       3070.1465227106         1029059</t>
  </si>
  <si>
    <t xml:space="preserve">           2195    -16535.9517887241       3041.7737106153          786975</t>
  </si>
  <si>
    <t xml:space="preserve">           2198    -16588.9650389437       3147.7908854331         1391353</t>
  </si>
  <si>
    <t xml:space="preserve">           2196    -16519.3834512803       3007.7521325454          352931</t>
  </si>
  <si>
    <t xml:space="preserve">           2197    -16516.3267128444       3001.7090794303         1125911</t>
  </si>
  <si>
    <t xml:space="preserve">           2199    -16503.4471316347       2974.5161892703         1362287</t>
  </si>
  <si>
    <t xml:space="preserve">           2201    -16556.9461393861       3083.5840098731         1143266</t>
  </si>
  <si>
    <t xml:space="preserve">           2200    -16564.3575637874       3098.6742079927          457448</t>
  </si>
  <si>
    <t xml:space="preserve">           2202    -16560.5931912136       3087.3986631412         2214360</t>
  </si>
  <si>
    <t xml:space="preserve">           2203    -16520.9414288995       3011.4606449314          319502</t>
  </si>
  <si>
    <t xml:space="preserve">           2204    -16547.0553868701       3062.2358372817         2462239</t>
  </si>
  <si>
    <t xml:space="preserve">           2206    -16528.2684900159       3025.7218738707          913513</t>
  </si>
  <si>
    <t xml:space="preserve">           2205    -16565.9166493155       3102.3394883243         1193934</t>
  </si>
  <si>
    <t xml:space="preserve">           2207    -16584.8653564279       3138.4452588802          938910</t>
  </si>
  <si>
    <t xml:space="preserve">           2210    -16528.1796616341       3025.2553528148         1205917</t>
  </si>
  <si>
    <t xml:space="preserve">           2211    -16508.8601671178       2986.3868169560          458348</t>
  </si>
  <si>
    <t xml:space="preserve">           2208    -16550.0101149134       3069.4616053896          585595</t>
  </si>
  <si>
    <t xml:space="preserve">           2209    -16555.7718976950       3081.5820754400          908431</t>
  </si>
  <si>
    <t xml:space="preserve">           2213    -16542.2124580352       3054.0413961612          538139</t>
  </si>
  <si>
    <t xml:space="preserve">           2214    -16525.7114038696       3020.1388481819         1160758</t>
  </si>
  <si>
    <t xml:space="preserve">           2212    -16522.7779449636       3012.4389758946         2535377</t>
  </si>
  <si>
    <t xml:space="preserve">           2215    -16546.3363633674       3062.9741273694          865065</t>
  </si>
  <si>
    <t xml:space="preserve">           2216    -16537.4987471347       3044.4832711995          858720</t>
  </si>
  <si>
    <t xml:space="preserve">           2218    -16576.3939639456       3122.2648846468          970489</t>
  </si>
  <si>
    <t xml:space="preserve">           2217    -16526.4142572217       3019.4541691565         2293069</t>
  </si>
  <si>
    <t xml:space="preserve">           2219    -16538.3754808334       3045.5404292886          137470</t>
  </si>
  <si>
    <t xml:space="preserve">           2220    -16557.5396190963       3084.2288470476         2642376</t>
  </si>
  <si>
    <t xml:space="preserve">           2222    -16554.4316960568       3078.6089514833          387233</t>
  </si>
  <si>
    <t xml:space="preserve">           2221    -16517.6460257542       3005.1125730075          254094</t>
  </si>
  <si>
    <t xml:space="preserve">           2223    -16534.2797619019       3036.9009583537         1447513</t>
  </si>
  <si>
    <t xml:space="preserve">           2224    -16552.7369240537       3074.2087558912         2171838</t>
  </si>
  <si>
    <t xml:space="preserve">           2225    -16537.1193575772       3044.4922935150          978876</t>
  </si>
  <si>
    <t xml:space="preserve">           2227    -16587.6621643641       3140.0979207901         2714648</t>
  </si>
  <si>
    <t xml:space="preserve">           2226    -16549.2356936742       3066.7332863576          654747</t>
  </si>
  <si>
    <t xml:space="preserve">           2228    -16578.2407761164       3125.7176045970         1328563</t>
  </si>
  <si>
    <t xml:space="preserve">           2231    -16545.4990529486       3059.8016107950          645278</t>
  </si>
  <si>
    <t xml:space="preserve">           2232    -16571.1792570624       3110.1483069176         1311147</t>
  </si>
  <si>
    <t xml:space="preserve">           2229    -16510.7841430672       2990.1668017559          709599</t>
  </si>
  <si>
    <t xml:space="preserve">           2230    -16540.0004090192       3047.7606344467         2282304</t>
  </si>
  <si>
    <t xml:space="preserve">           2234    -16561.7581735883       3090.3195560995         2069617</t>
  </si>
  <si>
    <t xml:space="preserve">           2235    -16531.9827174091       3030.1515235136          938157</t>
  </si>
  <si>
    <t xml:space="preserve">           2233    -16626.6366713703       3219.4707093759         2772384</t>
  </si>
  <si>
    <t xml:space="preserve">           2236    -16542.8536642806       3055.0830299266         1095593</t>
  </si>
  <si>
    <t xml:space="preserve">           2237    -16523.5486437740       3015.5530558714         1683540</t>
  </si>
  <si>
    <t xml:space="preserve">           2239    -16536.4231297536       3041.2296334991         1399185</t>
  </si>
  <si>
    <t xml:space="preserve">           2238    -16569.5763693383       3109.5313866562         1567142</t>
  </si>
  <si>
    <t xml:space="preserve">           2240    -16565.8276553378       3100.5132805771          127671</t>
  </si>
  <si>
    <t xml:space="preserve">           2241    -16514.3453055216       2997.9755634415         1662130</t>
  </si>
  <si>
    <t xml:space="preserve">           2243    -16578.6865265258       3122.9168091327         1907417</t>
  </si>
  <si>
    <t xml:space="preserve">           2242    -16518.4558939326       3005.7211077979         1748946</t>
  </si>
  <si>
    <t xml:space="preserve">           2244    -16531.0150273030       3030.4301101802         1983755</t>
  </si>
  <si>
    <t xml:space="preserve">           2245    -16517.8025920617       3004.2974539543         2083097</t>
  </si>
  <si>
    <t xml:space="preserve">           2247    -16556.2592724059       3078.5217092755         2351978</t>
  </si>
  <si>
    <t xml:space="preserve">           2249    -16548.0741041766       3062.6727264411         1542601</t>
  </si>
  <si>
    <t xml:space="preserve">           2246    -16511.5674499353       2990.4638766234         1218111</t>
  </si>
  <si>
    <t xml:space="preserve">           2248    -16539.9748609408       3049.9446777191         1318133</t>
  </si>
  <si>
    <t xml:space="preserve">           2251    -16489.2184552178       2946.2506841146         2158088</t>
  </si>
  <si>
    <t xml:space="preserve">           2250    -16538.0477845026       3044.2355764815         2283053</t>
  </si>
  <si>
    <t xml:space="preserve">           2252    -16561.3536798588       3092.2572488942          224515</t>
  </si>
  <si>
    <t xml:space="preserve">           2253    -16568.9917763815       3106.8377142516          688195</t>
  </si>
  <si>
    <t xml:space="preserve">           2254    -16563.6631460916       3095.0491167286         2226099</t>
  </si>
  <si>
    <t xml:space="preserve">           2256    -16588.9960956900       3146.1670556533         1952400</t>
  </si>
  <si>
    <t xml:space="preserve">           2258    -16660.7197055307       3283.9078025187         2449566</t>
  </si>
  <si>
    <t xml:space="preserve">           2255    -16490.2679205119       2950.2114080243          222693</t>
  </si>
  <si>
    <t xml:space="preserve">           2257    -16589.2168939373       3148.6289787553         1102094</t>
  </si>
  <si>
    <t xml:space="preserve">           2260    -16598.3555664316       3165.9792413840         1689478</t>
  </si>
  <si>
    <t xml:space="preserve">           2259    -16571.5959317883       3110.4895221926         1058104</t>
  </si>
  <si>
    <t xml:space="preserve">           2261    -16578.5461036297       3125.3340850289         1830688</t>
  </si>
  <si>
    <t xml:space="preserve">           2262    -16556.3346226379       3083.0440284966         1083482</t>
  </si>
  <si>
    <t xml:space="preserve">           2263    -16604.7213327010       3177.3713929662         2555892</t>
  </si>
  <si>
    <t xml:space="preserve">           2264    -16574.9667269168       3115.6576220815         2770942</t>
  </si>
  <si>
    <t xml:space="preserve">           2265    -16615.9961902022       3200.2215393888         1482918</t>
  </si>
  <si>
    <t xml:space="preserve">           2266    -16530.7380816924       3030.0878777623         1880337</t>
  </si>
  <si>
    <t xml:space="preserve">           2267    -16562.3301824781       3094.1640926415          591621</t>
  </si>
  <si>
    <t xml:space="preserve">           2269    -16529.7001083599       3027.0205353180         2151314</t>
  </si>
  <si>
    <t xml:space="preserve">           2271    -16533.6615578490       3034.5653009689         1131748</t>
  </si>
  <si>
    <t xml:space="preserve">           2268    -16522.4830066945       3014.2502892710         1409449</t>
  </si>
  <si>
    <t xml:space="preserve">           2270    -16551.7730558868       3073.8740306481          501188</t>
  </si>
  <si>
    <t xml:space="preserve">           2273    -16566.1843678689       3099.7456527666         2268288</t>
  </si>
  <si>
    <t xml:space="preserve">           2274    -16588.7074176333       3148.2947119223          189905</t>
  </si>
  <si>
    <t xml:space="preserve">           2275    -16559.3534089621       3083.6528696040         1120511</t>
  </si>
  <si>
    <t xml:space="preserve">           2272    -16531.4249895789       3030.6444340454         2399147</t>
  </si>
  <si>
    <t xml:space="preserve">           2276    -16560.5944222589       3090.1683738765          291822</t>
  </si>
  <si>
    <t xml:space="preserve">           2279    -16536.4700283157       3040.4274985338         1270690</t>
  </si>
  <si>
    <t xml:space="preserve">           2277    -16554.3534951628       3072.8500303716         2708618</t>
  </si>
  <si>
    <t xml:space="preserve">           2278    -16551.6906166719       3073.8340225276           54150</t>
  </si>
  <si>
    <t xml:space="preserve">           2280    -16516.4361986138       3000.8741611031         2140847</t>
  </si>
  <si>
    <t xml:space="preserve">           2282    -16530.3038575281       3027.9267630533         2702537</t>
  </si>
  <si>
    <t xml:space="preserve">           2281    -16516.2571708681       3000.4743978381          471743</t>
  </si>
  <si>
    <t xml:space="preserve">           2283    -16542.9904336666       3055.9149889123         2200915</t>
  </si>
  <si>
    <t xml:space="preserve">           2284    -16577.7912355051       3124.6372158640         1913399</t>
  </si>
  <si>
    <t xml:space="preserve">           2285    -16533.4255034827       3034.5855176264         2366037</t>
  </si>
  <si>
    <t xml:space="preserve">           2287    -16522.4837100147       3015.1417127396         1055540</t>
  </si>
  <si>
    <t xml:space="preserve">           2288    -16511.4927882965       2989.5819271185          871214</t>
  </si>
  <si>
    <t xml:space="preserve">           2286    -16574.6975188524       3117.7175053444         2397944</t>
  </si>
  <si>
    <t xml:space="preserve">           2289    -16552.6894281293       3074.3231848430          674858</t>
  </si>
  <si>
    <t xml:space="preserve">           2290    -16524.9230106615       3018.8412829860         2332037</t>
  </si>
  <si>
    <t xml:space="preserve">           2291    -16579.9577944129       3127.2275427811         2413697</t>
  </si>
  <si>
    <t xml:space="preserve">           2293    -16562.6992160333       3094.1461572604         2290704</t>
  </si>
  <si>
    <t xml:space="preserve">           2292    -16542.7593507185       3054.8745903797         1114281</t>
  </si>
  <si>
    <t xml:space="preserve">           2294    -16531.0366067598       3031.2291805703          180835</t>
  </si>
  <si>
    <t xml:space="preserve">           2295    -16604.6588230688       3176.9059141938         1351761</t>
  </si>
  <si>
    <t xml:space="preserve">           2297    -16505.3088787843       2978.5573065739         1214703</t>
  </si>
  <si>
    <t xml:space="preserve">           2296    -16561.2648313814       3083.7000041047         2302391</t>
  </si>
  <si>
    <t xml:space="preserve">           2298    -16561.1391412420       3091.9678548461          527143</t>
  </si>
  <si>
    <t xml:space="preserve">           2299    -16568.2064840261       3104.6601656942         1712410</t>
  </si>
  <si>
    <t xml:space="preserve">           2300    -16587.8686611614       3145.2640500174          926265</t>
  </si>
  <si>
    <t xml:space="preserve">           2301    -16577.5009864682       3125.4891500488          271124</t>
  </si>
  <si>
    <t xml:space="preserve">           2302    -16520.7524656931       3009.8654863755         1842860</t>
  </si>
  <si>
    <t xml:space="preserve">           2303    -16548.3741520408       3066.6563013107          121541</t>
  </si>
  <si>
    <t xml:space="preserve">           2304    -16515.2496871902       2997.7316858268          289296</t>
  </si>
  <si>
    <t xml:space="preserve">           2307    -16561.0390527504       3089.3245681316         2033543</t>
  </si>
  <si>
    <t xml:space="preserve">           2305    -16574.3471078469       3112.0621080958         2100946</t>
  </si>
  <si>
    <t xml:space="preserve">           2306    -16532.9058639911       3033.6611644184         1086397</t>
  </si>
  <si>
    <t xml:space="preserve">           2309    -16546.6315375964       3063.7348257831          411331</t>
  </si>
  <si>
    <t xml:space="preserve">           2310    -16506.2132105842       2979.4910714149         1979951</t>
  </si>
  <si>
    <t xml:space="preserve">           2308    -16627.5896706393       3223.6882391697         1203733</t>
  </si>
  <si>
    <t xml:space="preserve">           2311    -16516.7640123848       3002.8899875128         1985841</t>
  </si>
  <si>
    <t xml:space="preserve">           2312    -16532.9408257548       3033.7394868629         1357256</t>
  </si>
  <si>
    <t xml:space="preserve">           2314    -16582.9828882612       3134.8117111770         1761226</t>
  </si>
  <si>
    <t xml:space="preserve">           2313    -16536.1359667422       3041.6656694910           99480</t>
  </si>
  <si>
    <t xml:space="preserve">           2315    -16587.1247630718       3143.1765263731         2253720</t>
  </si>
  <si>
    <t xml:space="preserve">           2316    -16584.9011603124       3139.3309007043         2057939</t>
  </si>
  <si>
    <t xml:space="preserve">           2318    -16490.9710698358       2950.4576524230         1768271</t>
  </si>
  <si>
    <t xml:space="preserve">           2317    -16553.9915954627       3076.4099317427          945377</t>
  </si>
  <si>
    <t xml:space="preserve">           2319    -16567.7078490307       3105.2657186357         1945752</t>
  </si>
  <si>
    <t xml:space="preserve">           2320    -16586.1462149396       3141.6653940397         1972984</t>
  </si>
  <si>
    <t xml:space="preserve">           2321    -16599.9468352364       3168.4590510816         1995895</t>
  </si>
  <si>
    <t xml:space="preserve">           2322    -16553.6091663531       3076.3086028468          526402</t>
  </si>
  <si>
    <t xml:space="preserve">           2324    -16516.2682958381       3002.1219770517         2036054</t>
  </si>
  <si>
    <t xml:space="preserve">           2326    -16539.6995170666       3049.2197840881          934735</t>
  </si>
  <si>
    <t xml:space="preserve">           2325    -16477.7208355179       2921.7086005075          862173</t>
  </si>
  <si>
    <t xml:space="preserve">           2323    -16565.5324862708       3098.7217229212          929745</t>
  </si>
  <si>
    <t xml:space="preserve">           2327    -16596.8363231610       3162.1353430853          758180</t>
  </si>
  <si>
    <t xml:space="preserve">           2329    -16558.1805660136       3086.3354052869          208284</t>
  </si>
  <si>
    <t xml:space="preserve">           2328    -16565.8664237428       3099.3091251112         2213000</t>
  </si>
  <si>
    <t xml:space="preserve">           2330    -16524.5110776623       3017.8532455820          272719</t>
  </si>
  <si>
    <t xml:space="preserve">           2331    -16552.7783587801       3075.9068836588          535116</t>
  </si>
  <si>
    <t xml:space="preserve">           2333    -16603.7492722928       3177.2098370599         2526018</t>
  </si>
  <si>
    <t xml:space="preserve">           2332    -16529.3666845242       3027.9173894486          371534</t>
  </si>
  <si>
    <t xml:space="preserve">           2334    -16541.8238018339       3048.3792733678         2227681</t>
  </si>
  <si>
    <t xml:space="preserve">           2335    -16672.3025336800       3307.4958774194         2712390</t>
  </si>
  <si>
    <t xml:space="preserve">           2337    -16542.7428206226       3051.9634207095         2413756</t>
  </si>
  <si>
    <t xml:space="preserve">           2336    -16550.5462000179       3070.7880275924         2352855</t>
  </si>
  <si>
    <t xml:space="preserve">           2338    -16562.8476352777       3095.4359816205         2036096</t>
  </si>
  <si>
    <t xml:space="preserve">           2339    -16548.4629109959       3065.4339926400         1992313</t>
  </si>
  <si>
    <t xml:space="preserve">           2340    -16520.8554458101       3010.5004971230           11422</t>
  </si>
  <si>
    <t xml:space="preserve">           2341    -16621.2268513413       3209.3935826996         2400167</t>
  </si>
  <si>
    <t xml:space="preserve">           2342    -16611.7174015740       3192.4362936284          953600</t>
  </si>
  <si>
    <t xml:space="preserve">           2343    -16581.8964336870       3133.1463175226         1334586</t>
  </si>
  <si>
    <t xml:space="preserve">           2345    -16634.8257886433       3235.0209014750         2295008</t>
  </si>
  <si>
    <t xml:space="preserve">           2347    -16554.4651678955       3078.6837786175          852333</t>
  </si>
  <si>
    <t xml:space="preserve">           2344    -16585.9268166659       3138.0939366101         2727723</t>
  </si>
  <si>
    <t xml:space="preserve">           2346    -16556.4757342025       3081.7229006006         1881564</t>
  </si>
  <si>
    <t xml:space="preserve">           2349    -16575.4416323835       3119.9954580677          571222</t>
  </si>
  <si>
    <t xml:space="preserve">           2350    -16523.2993339827       3015.6029207602         2031680</t>
  </si>
  <si>
    <t xml:space="preserve">           2348    -16564.8896931106       3097.2233450708         2597278</t>
  </si>
  <si>
    <t xml:space="preserve">           2351    -16549.8412870159       3069.1074411242         1006148</t>
  </si>
  <si>
    <t xml:space="preserve">           2352    -16557.4025059946       3083.2436815354           22999</t>
  </si>
  <si>
    <t xml:space="preserve">           2354    -16553.0550785155       3075.5326859556           18468</t>
  </si>
  <si>
    <t xml:space="preserve">           2353    -16554.3870186758       3077.9566909537         1824453</t>
  </si>
  <si>
    <t xml:space="preserve">           2355    -16559.1960955178       3087.2912426052         2729202</t>
  </si>
  <si>
    <t xml:space="preserve">           2356    -16513.3425364561       2994.8322278301          947951</t>
  </si>
  <si>
    <t xml:space="preserve">           2357    -16542.2459333116       3052.6514857560          325718</t>
  </si>
  <si>
    <t xml:space="preserve">           2358    -16500.8539129123       2969.9970267547         1227818</t>
  </si>
  <si>
    <t xml:space="preserve">           2359    -16506.9357243610       2981.5383759294          838929</t>
  </si>
  <si>
    <t xml:space="preserve">           2360    -16534.6548095961       3038.0529007940          234611</t>
  </si>
  <si>
    <t xml:space="preserve">           2362    -16538.2384257961       3045.7556461820         1044917</t>
  </si>
  <si>
    <t xml:space="preserve">           2361    -16618.4914967450       3204.7494153014         1540635</t>
  </si>
  <si>
    <t xml:space="preserve">           2363    -16547.7175633085       3064.4953028388         1437597</t>
  </si>
  <si>
    <t xml:space="preserve">           2364    -16505.1033877534       2979.4335410529          324688</t>
  </si>
  <si>
    <t xml:space="preserve">           2366    -16539.6309297543       3045.3401195428         1483445</t>
  </si>
  <si>
    <t xml:space="preserve">           2368    -16536.4329104781       3042.1922272418          390782</t>
  </si>
  <si>
    <t xml:space="preserve">           2365    -16553.3780853735       3068.6864788765         2151207</t>
  </si>
  <si>
    <t xml:space="preserve">           2367    -16559.1465186929       3087.8578921352         1014668</t>
  </si>
  <si>
    <t xml:space="preserve">           2370    -16557.6152104099       3085.1366981182          977253</t>
  </si>
  <si>
    <t xml:space="preserve">           2371    -16550.6014265354       3070.3883680444         2121614</t>
  </si>
  <si>
    <t xml:space="preserve">           2369    -16618.7389830051       3205.7763348798         2547032</t>
  </si>
  <si>
    <t xml:space="preserve">           2372    -16597.9847267686       3164.5471765287         1444275</t>
  </si>
  <si>
    <t xml:space="preserve">           2373    -16636.5587361923       3243.7368261724         1059956</t>
  </si>
  <si>
    <t xml:space="preserve">           2375    -16540.3465874974       3050.5137229074          663281</t>
  </si>
  <si>
    <t xml:space="preserve">           2374    -16494.4747927785       2957.0291252305         1857379</t>
  </si>
  <si>
    <t xml:space="preserve">           2376    -16531.6772027755       3031.5570396224         1595009</t>
  </si>
  <si>
    <t xml:space="preserve">           2377    -16529.7148858787       3029.0873258554         1864671</t>
  </si>
  <si>
    <t xml:space="preserve">           2378    -16557.9129612077       3085.4467984503         1276054</t>
  </si>
  <si>
    <t xml:space="preserve">           2379    -16589.8551956326       3147.6509034773         1872229</t>
  </si>
  <si>
    <t xml:space="preserve">           2380    -16565.1394079641       3099.4729401666         1589839</t>
  </si>
  <si>
    <t xml:space="preserve">           2381    -16559.9567738001       3084.5857735671         1894206</t>
  </si>
  <si>
    <t xml:space="preserve">           2382    -16647.1215853804       3257.9119396821         2683910</t>
  </si>
  <si>
    <t xml:space="preserve">           2385    -16568.0561286696       3098.1211881975         2534301</t>
  </si>
  <si>
    <t xml:space="preserve">           2383    -16541.5322525283       3051.2685190727         1504162</t>
  </si>
  <si>
    <t xml:space="preserve">           2384    -16574.1494267426       3117.6683236682         1758975</t>
  </si>
  <si>
    <t xml:space="preserve">           2387    -16595.1446610198       3159.6066170160         2574800</t>
  </si>
  <si>
    <t xml:space="preserve">           2388    -16553.2309166040       3074.5269300638         1175583</t>
  </si>
  <si>
    <t xml:space="preserve">           2386    -16580.8663902115       3127.8390607173         2210109</t>
  </si>
  <si>
    <t xml:space="preserve">           2389    -16544.7898956219       3056.8370354333          453158</t>
  </si>
  <si>
    <t xml:space="preserve">           2390    -16528.1947472362       3022.9420685458         2057285</t>
  </si>
  <si>
    <t xml:space="preserve">           2392    -16718.1906657331       3398.9917494932         2564016</t>
  </si>
  <si>
    <t xml:space="preserve">           2391    -16557.4229333636       3082.4135080369         1722531</t>
  </si>
  <si>
    <t xml:space="preserve">           2393    -16683.5854090662       3331.7159295991         2070101</t>
  </si>
  <si>
    <t xml:space="preserve">           2394    -16564.7274064664       3097.3917876712         2244253</t>
  </si>
  <si>
    <t xml:space="preserve">           2396    -16575.0423222703       3119.9205224543         1146858</t>
  </si>
  <si>
    <t xml:space="preserve">           2395    -16585.8483843110       3141.2353859578         2439237</t>
  </si>
  <si>
    <t xml:space="preserve">           2397    -16583.9900761994       3138.6058241882          468523</t>
  </si>
  <si>
    <t xml:space="preserve">           2398    -16540.4500458644       3047.1823146515         2195798</t>
  </si>
  <si>
    <t xml:space="preserve">           2400    -16547.5857891208       3062.2516118645         1198471</t>
  </si>
  <si>
    <t xml:space="preserve">           2402    -16502.0114474565       2972.9390900727         1263244</t>
  </si>
  <si>
    <t xml:space="preserve">           2399    -16535.6538316052       3039.3961481578          306555</t>
  </si>
  <si>
    <t xml:space="preserve">           2401    -16600.1844320671       3169.4627377045         2226202</t>
  </si>
  <si>
    <t xml:space="preserve">           2404    -16553.5868500161       3077.0667408812          783801</t>
  </si>
  <si>
    <t xml:space="preserve">           2405    -16534.4963398393       3037.5585777826          430557</t>
  </si>
  <si>
    <t xml:space="preserve">           2403    -16538.6902063902       3045.2920997431         1112498</t>
  </si>
  <si>
    <t xml:space="preserve">           2406    -16559.0398336618       3087.0849579990          456986</t>
  </si>
  <si>
    <t xml:space="preserve">           2407    -16613.8554772837       3196.9718591546         2274143</t>
  </si>
  <si>
    <t xml:space="preserve">           2409    -16570.6015064852       3111.9820701353         1664660</t>
  </si>
  <si>
    <t xml:space="preserve">           2408    -16498.6522238395       2965.1233056805          483672</t>
  </si>
  <si>
    <t xml:space="preserve">           2410    -16536.2596252553       3041.9263470426          187657</t>
  </si>
  <si>
    <t xml:space="preserve">           2411    -16593.6856050480       3155.5124509750         2229100</t>
  </si>
  <si>
    <t xml:space="preserve">           2413    -16575.7760374419       3115.0808449409         1716570</t>
  </si>
  <si>
    <t xml:space="preserve">           2412    -16509.6056233830       2988.2692789502          949220</t>
  </si>
  <si>
    <t xml:space="preserve">           2414    -16553.0887289898       3071.2192182806         2746804</t>
  </si>
  <si>
    <t xml:space="preserve">           2415    -16555.1149707380       3079.1897802916         2691699</t>
  </si>
  <si>
    <t xml:space="preserve">           2417    -16564.7730611871       3099.1181189817          897035</t>
  </si>
  <si>
    <t xml:space="preserve">           2419    -16605.8763663880       3180.2330749919         2121875</t>
  </si>
  <si>
    <t xml:space="preserve">           2416    -16554.7370437866       3076.8536462163         2441311</t>
  </si>
  <si>
    <t xml:space="preserve">           2418    -16585.6982417044       3139.5815027312         1211526</t>
  </si>
  <si>
    <t xml:space="preserve">           2421    -16589.7938973717       3148.8884995474         1114360</t>
  </si>
  <si>
    <t xml:space="preserve">           2422    -16548.0047663626       3066.2513034731         1487088</t>
  </si>
  <si>
    <t xml:space="preserve">           2420    -16569.9536425623       3110.4758737831          877594</t>
  </si>
  <si>
    <t xml:space="preserve">           2423    -16551.1677445803       3072.0656094780         1440059</t>
  </si>
  <si>
    <t xml:space="preserve">           2424    -16705.2802643952       3380.8488233117         2392902</t>
  </si>
  <si>
    <t xml:space="preserve">           2426    -16595.5512912762       3160.2381319300         1062994</t>
  </si>
  <si>
    <t xml:space="preserve">           2425    -16570.9054316365       3110.3899518662          667888</t>
  </si>
  <si>
    <t xml:space="preserve">           2427    -16524.2303621336       3016.0143651520          650150</t>
  </si>
  <si>
    <t xml:space="preserve">           2428    -16524.7825045974       3018.1693593354          985846</t>
  </si>
  <si>
    <t xml:space="preserve">           2430    -16598.2513512385       3163.1227982851         1681992</t>
  </si>
  <si>
    <t xml:space="preserve">           2431    -16607.9211147989       3185.3907597577         1456998</t>
  </si>
  <si>
    <t xml:space="preserve">           2429    -16555.5932080969       3080.2077931473         1923790</t>
  </si>
  <si>
    <t xml:space="preserve">           2432    -16509.5215540120       2987.9281035269         1076513</t>
  </si>
  <si>
    <t xml:space="preserve">           2435    -16558.8781689118       3086.4502285112         1118678</t>
  </si>
  <si>
    <t xml:space="preserve">           2436    -16532.1421990730       3033.9382726685         1700395</t>
  </si>
  <si>
    <t xml:space="preserve">           2433    -16527.3171930584       3022.6091421016          781147</t>
  </si>
  <si>
    <t xml:space="preserve">           2434    -16537.5528027250       3044.6487676793          386225</t>
  </si>
  <si>
    <t xml:space="preserve">           2439    -16562.5042335086       3089.7224923628         2109157</t>
  </si>
  <si>
    <t xml:space="preserve">           2437    -16518.3763345160       3006.2549058669          786676</t>
  </si>
  <si>
    <t xml:space="preserve">           2438    -16571.5834755248       3112.3474222708          562867</t>
  </si>
  <si>
    <t xml:space="preserve">           2440    -16495.2128811204       2958.2607184077         1128730</t>
  </si>
  <si>
    <t xml:space="preserve">           2441    -16592.5621911671       3152.3565167249         1880945</t>
  </si>
  <si>
    <t xml:space="preserve">           2443    -16573.2236231207       3110.1634776255         1225494</t>
  </si>
  <si>
    <t xml:space="preserve">           2442    -16501.5792128567       2972.2479083054          707135</t>
  </si>
  <si>
    <t xml:space="preserve">           2444    -16568.6629475363       3106.2264164783         1685117</t>
  </si>
  <si>
    <t xml:space="preserve">           2446    -16488.4469252768       2943.5245025580          485145</t>
  </si>
  <si>
    <t xml:space="preserve">           2445    -16536.8038680954       3042.3536920740          992943</t>
  </si>
  <si>
    <t xml:space="preserve">           2448    -16547.7728601384       3064.3504307989          585310</t>
  </si>
  <si>
    <t xml:space="preserve">           2447    -16568.6381273817       3106.6787282652         1454461</t>
  </si>
  <si>
    <t xml:space="preserve">           2449    -16554.7631646154       3077.1293760508         2427148</t>
  </si>
  <si>
    <t xml:space="preserve">           2452    -16616.6858721719       3203.3151865555         2031396</t>
  </si>
  <si>
    <t xml:space="preserve">           2453    -16524.0064966075       3013.7857228686         2019163</t>
  </si>
  <si>
    <t xml:space="preserve">           2450    -16564.5282308686       3095.1759992422         2078578</t>
  </si>
  <si>
    <t xml:space="preserve">           2451    -16586.0196446627       3136.2085657865         1987598</t>
  </si>
  <si>
    <t xml:space="preserve">           2455    -16515.6065722609       3000.2600884717          394392</t>
  </si>
  <si>
    <t xml:space="preserve">           2456    -16561.4567815202       3092.6596344666         1699677</t>
  </si>
  <si>
    <t xml:space="preserve">           2454    -16538.3265505809       3046.2403932029          274490</t>
  </si>
  <si>
    <t xml:space="preserve">           2457    -16596.1931105350       3162.2761408177          374322</t>
  </si>
  <si>
    <t xml:space="preserve">           2458    -16605.4771268111       3178.2222921207         1693455</t>
  </si>
  <si>
    <t xml:space="preserve">           2460    -16553.0526900382       3072.9882816728         2533844</t>
  </si>
  <si>
    <t xml:space="preserve">           2459    -16569.5611590459       3108.5464366871         1123791</t>
  </si>
  <si>
    <t xml:space="preserve">           2461    -16577.6831054064       3123.6919782811         1231074</t>
  </si>
  <si>
    <t xml:space="preserve">           2462    -16646.7098556408       3261.6995253676         1236784</t>
  </si>
  <si>
    <t xml:space="preserve">           2464    -16555.5304884943       3080.0863657924          860767</t>
  </si>
  <si>
    <t xml:space="preserve">           2465    -16573.9535886722       3111.8541111992         1716185</t>
  </si>
  <si>
    <t xml:space="preserve">           2463    -16551.4896133784       3070.4965514223         2156063</t>
  </si>
  <si>
    <t xml:space="preserve">           2466    -16535.0256307027       3035.8268537775         1707864</t>
  </si>
  <si>
    <t xml:space="preserve">           2469    -16584.2439652084       3137.1517162747         1326086</t>
  </si>
  <si>
    <t xml:space="preserve">           2470    -16540.6560348602       3050.8545016491          634509</t>
  </si>
  <si>
    <t xml:space="preserve">           2467    -16535.1367382436       3037.5515730705         1368691</t>
  </si>
  <si>
    <t xml:space="preserve">           2468    -16740.9275058602       3445.0371473603         2741117</t>
  </si>
  <si>
    <t xml:space="preserve">           2472    -16563.6025843432       3094.0055121248         1237036</t>
  </si>
  <si>
    <t xml:space="preserve">           2473    -16511.6814597235       2990.0038465643          548294</t>
  </si>
  <si>
    <t xml:space="preserve">           2471    -16524.9650665399       3020.0535303578          212541</t>
  </si>
  <si>
    <t xml:space="preserve">           2474    -16581.9329174020       3131.7563857972         2467965</t>
  </si>
  <si>
    <t xml:space="preserve">           2475    -16542.3419647615       3054.2498795038         2410590</t>
  </si>
  <si>
    <t xml:space="preserve">           2477    -16573.2780683057       3115.4747952302           89621</t>
  </si>
  <si>
    <t xml:space="preserve">           2476    -16546.4294004949       3063.0720121478          864309</t>
  </si>
  <si>
    <t xml:space="preserve">           2478    -16596.9740902747       3163.4796903195          128932</t>
  </si>
  <si>
    <t xml:space="preserve">           2479    -16552.6824953766       3072.7417822883         1571404</t>
  </si>
  <si>
    <t xml:space="preserve">           2481    -16576.4887851046       3122.7830389568          705372</t>
  </si>
  <si>
    <t xml:space="preserve">           2480    -16564.5502543502       3095.2294144766         1969774</t>
  </si>
  <si>
    <t xml:space="preserve">           2482    -16524.6456353141       3019.1530831145          789363</t>
  </si>
  <si>
    <t xml:space="preserve">           2483    -16544.8849862099       3057.1912165797          696251</t>
  </si>
  <si>
    <t xml:space="preserve">           2485    -16543.7300350652       3055.9409592814         1280543</t>
  </si>
  <si>
    <t xml:space="preserve">           2487    -16585.5440827828       3139.8674888100          972100</t>
  </si>
  <si>
    <t xml:space="preserve">           2484    -16546.1903556907       3062.0710382410         2358558</t>
  </si>
  <si>
    <t xml:space="preserve">           2486    -16594.2805953254       3151.9348848455         2292787</t>
  </si>
  <si>
    <t xml:space="preserve">           2489    -16561.8289916753       3093.7644526478          680850</t>
  </si>
  <si>
    <t xml:space="preserve">           2490    -16544.1434180869       3057.9672709237          453502</t>
  </si>
  <si>
    <t xml:space="preserve">           2488    -16523.3817947746       3014.2519494972         1942824</t>
  </si>
  <si>
    <t xml:space="preserve">           2491    -16585.2973393218       3140.6778468674           16874</t>
  </si>
  <si>
    <t xml:space="preserve">           2492    -16590.4550164917       3149.6710698878         1438024</t>
  </si>
  <si>
    <t xml:space="preserve">           2494    -16562.3497155711       3093.0749653960          865082</t>
  </si>
  <si>
    <t xml:space="preserve">           2493    -16624.6850136156       3213.6989800938         2493768</t>
  </si>
  <si>
    <t xml:space="preserve">           2495    -16519.3127312100       3007.2635853306          650395</t>
  </si>
  <si>
    <t xml:space="preserve">           2496    -16510.1924007602       2988.1423540355          121788</t>
  </si>
  <si>
    <t xml:space="preserve">           2498    -16521.9537304403       3013.1084499611          337306</t>
  </si>
  <si>
    <t xml:space="preserve">           2497    -16556.8684273136       3080.4405551356         1482252</t>
  </si>
  <si>
    <t xml:space="preserve">           2499    -16555.0709639946       3079.8174281954           25992</t>
  </si>
  <si>
    <t xml:space="preserve">           2500    -16543.9672744043       3056.6568198371         2287653</t>
  </si>
  <si>
    <t xml:space="preserve">           2502    -16519.0935877236       3007.4666438089          561981</t>
  </si>
  <si>
    <t xml:space="preserve">           2504    -16528.3554639580       3022.8615704380          633359</t>
  </si>
  <si>
    <t xml:space="preserve">           2501    -16611.2192496952       3190.5042040634         2369784</t>
  </si>
  <si>
    <t xml:space="preserve">           2503    -16575.8670542999       3116.9009955206         2768649</t>
  </si>
  <si>
    <t xml:space="preserve">           2507    -16504.2097594084       2976.9526411260         1039165</t>
  </si>
  <si>
    <t xml:space="preserve">           2506    -16569.8391165403       3109.1986105354         1359394</t>
  </si>
  <si>
    <t xml:space="preserve">           2505    -16565.6659505595       3101.2126812906          159617</t>
  </si>
  <si>
    <t xml:space="preserve">           2508    -16551.6331588919       3070.2263845500         2184381</t>
  </si>
  <si>
    <t xml:space="preserve">           2509    -16581.1882176924       3130.7632985016         2543297</t>
  </si>
  <si>
    <t xml:space="preserve">           2510    -16524.0057082276       3014.3483653737         2337198</t>
  </si>
  <si>
    <t xml:space="preserve">           2511    -16613.0106819854       3196.4590702022         1343074</t>
  </si>
  <si>
    <t xml:space="preserve">           2512    -16564.5514104251       3094.2711834296         2500752</t>
  </si>
  <si>
    <t xml:space="preserve">           2514    -16557.6845035179       3084.4570610877         2106171</t>
  </si>
  <si>
    <t xml:space="preserve">           2513    -16556.1366789307       3079.8140444534          646703</t>
  </si>
  <si>
    <t xml:space="preserve">           2516    -16537.0467269810       3044.4692368077           15773</t>
  </si>
  <si>
    <t xml:space="preserve">           2515    -16520.9496995642       3010.9745926030         1205282</t>
  </si>
  <si>
    <t xml:space="preserve">           2517    -16632.2555922149       3233.5074093675         2335477</t>
  </si>
  <si>
    <t xml:space="preserve">           2520    -16540.2450850980       3045.2911209677         2081292</t>
  </si>
  <si>
    <t xml:space="preserve">           2521    -16554.3297595676       3070.3158588902         2448043</t>
  </si>
  <si>
    <t xml:space="preserve">           2518    -16574.4049157990       3115.2682831881         2037083</t>
  </si>
  <si>
    <t xml:space="preserve">           2519    -16587.1205173098       3143.3563560807          588573</t>
  </si>
  <si>
    <t xml:space="preserve">           2523    -16579.5887025392       3128.6396860933         2614774</t>
  </si>
  <si>
    <t xml:space="preserve">           2524    -16566.7520913881       3101.7341607013         2791525</t>
  </si>
  <si>
    <t xml:space="preserve">           2525    -16561.0217218321       3091.5374720811           86218</t>
  </si>
  <si>
    <t xml:space="preserve">           2522    -16558.6153940127       3087.2127248862         2286425</t>
  </si>
  <si>
    <t xml:space="preserve">           2526    -16525.6825154829       3021.1538750359         2666612</t>
  </si>
  <si>
    <t xml:space="preserve">           2529    -16551.9083894922       3072.9221628040         2488354</t>
  </si>
  <si>
    <t xml:space="preserve">           2527    -16533.5289793615       3036.0925247676         2614374</t>
  </si>
  <si>
    <t xml:space="preserve">           2528    -16542.8188432974       3054.3812868780          949506</t>
  </si>
  <si>
    <t xml:space="preserve">           2530    -16554.2415293099       3078.6624579206         1252973</t>
  </si>
  <si>
    <t xml:space="preserve">           2532    -16600.0958181290       3166.2824437756         2681828</t>
  </si>
  <si>
    <t xml:space="preserve">           2533    -16508.6096493509       2985.5723181174          207195</t>
  </si>
  <si>
    <t xml:space="preserve">           2531    -16601.7502418588       3172.4170205154         2628769</t>
  </si>
  <si>
    <t xml:space="preserve">           2534    -16568.6530354731       3106.3838868451          741341</t>
  </si>
  <si>
    <t xml:space="preserve">           2535    -16517.0982421533       3002.7681602727          494640</t>
  </si>
  <si>
    <t xml:space="preserve">           2536    -16568.5359608101       3107.1152122871         1181546</t>
  </si>
  <si>
    <t xml:space="preserve">           2538    -16490.1147464963       2946.3585584699          842214</t>
  </si>
  <si>
    <t xml:space="preserve">           2537    -16555.6328386256       3079.4839969029         2055169</t>
  </si>
  <si>
    <t xml:space="preserve">           2539    -16592.8001964717       3152.9593907002         2744326</t>
  </si>
  <si>
    <t xml:space="preserve">           2540    -16515.4965438434       3000.4556726205          326108</t>
  </si>
  <si>
    <t xml:space="preserve">           2541    -16578.7470622470       3123.4065052190         2669927</t>
  </si>
  <si>
    <t xml:space="preserve">           2543    -16551.6183371819       3070.4363876948         2572567</t>
  </si>
  <si>
    <t xml:space="preserve">           2542    -16526.0806003888       3021.1677433188         1137841</t>
  </si>
  <si>
    <t xml:space="preserve">           2544    -16514.9734658838       2999.7034297027          742137</t>
  </si>
  <si>
    <t xml:space="preserve">           2545    -16521.7820387100       3012.7498568614          609080</t>
  </si>
  <si>
    <t xml:space="preserve">           2547    -16545.2559994716       3060.1060465080          819518</t>
  </si>
  <si>
    <t xml:space="preserve">           2546    -16568.1331544111       3103.5981342699         2767305</t>
  </si>
  <si>
    <t xml:space="preserve">           2548    -16545.1628325463       3060.2371660747         1743603</t>
  </si>
  <si>
    <t xml:space="preserve">           2549    -16553.0769602873       3074.6512407333         2741105</t>
  </si>
  <si>
    <t xml:space="preserve">           2551    -16585.3649566150       3140.6990157998         2496143</t>
  </si>
  <si>
    <t xml:space="preserve">           2550    -16608.4025777854       3183.0533031203         1802104</t>
  </si>
  <si>
    <t xml:space="preserve">           2552    -16604.9073980810       3178.7794357258         2190122</t>
  </si>
  <si>
    <t xml:space="preserve">           2553    -16611.6912061353       3192.0058518008         1766829</t>
  </si>
  <si>
    <t xml:space="preserve">           2555    -16506.6224483137       2981.9173036702          118961</t>
  </si>
  <si>
    <t xml:space="preserve">           2557    -16530.9079904925       3030.7392568975          870284</t>
  </si>
  <si>
    <t xml:space="preserve">           2554    -16576.5398700759       3124.1602697403         1359053</t>
  </si>
  <si>
    <t xml:space="preserve">           2556    -16537.2130534365       3044.1738399349          213262</t>
  </si>
  <si>
    <t xml:space="preserve">           2559    -16553.5341341381       3076.1511638358         1206116</t>
  </si>
  <si>
    <t xml:space="preserve">           2560    -16570.6693794085       3111.1995887753          486958</t>
  </si>
  <si>
    <t xml:space="preserve">           2558    -16565.3984322085       3099.1511769034         1215614</t>
  </si>
  <si>
    <t xml:space="preserve">           2561    -16540.2398669853       3048.3383321656         1210930</t>
  </si>
  <si>
    <t xml:space="preserve">           2562    -16485.1533937724       2939.0610065048         1530343</t>
  </si>
  <si>
    <t xml:space="preserve">           2564    -16591.8343026954       3151.8235477553         2399179</t>
  </si>
  <si>
    <t xml:space="preserve">           2563    -16567.7706438323       3105.7617751421         1996118</t>
  </si>
  <si>
    <t xml:space="preserve">           2565    -16515.9177084886       3000.3351147310           66839</t>
  </si>
  <si>
    <t xml:space="preserve">           2566    -16622.9384085611       3212.8497016143         1967614</t>
  </si>
  <si>
    <t xml:space="preserve">           2568    -16537.2796527251       3044.7044857343          339123</t>
  </si>
  <si>
    <t xml:space="preserve">           2567    -16589.3982242446       3147.5264200947         2502522</t>
  </si>
  <si>
    <t xml:space="preserve">           2569    -16601.8795276097       3173.3216546101          571585</t>
  </si>
  <si>
    <t xml:space="preserve">           2570    -16556.9909451814       3083.4350336349          215049</t>
  </si>
  <si>
    <t xml:space="preserve">           2571    -16551.2853485600       3072.4359162323         1089853</t>
  </si>
  <si>
    <t xml:space="preserve">           2573    -16558.6582076510       3081.4870717000         1924117</t>
  </si>
  <si>
    <t xml:space="preserve">           2572    -16555.1169074794       3077.2405772991         1954306</t>
  </si>
  <si>
    <t xml:space="preserve">           2574    -16586.6612233265       3142.4345544237         1293415</t>
  </si>
  <si>
    <t xml:space="preserve">           2577    -16547.0090825643       3059.8709244917         2043614</t>
  </si>
  <si>
    <t xml:space="preserve">           2578    -16546.6740492320       3062.5896897961          164554</t>
  </si>
  <si>
    <t xml:space="preserve">           2575    -16593.8684442203       3151.1897227029         2457227</t>
  </si>
  <si>
    <t xml:space="preserve">           2576    -16568.9036117927       3107.8377010755         2412440</t>
  </si>
  <si>
    <t xml:space="preserve">           2580    -16530.6409218420       3030.6857366561          105388</t>
  </si>
  <si>
    <t xml:space="preserve">           2581    -16539.3276261533       3045.6433289455         1280723</t>
  </si>
  <si>
    <t xml:space="preserve">           2579    -16561.4154890063       3087.4961403010         2257047</t>
  </si>
  <si>
    <t xml:space="preserve">           2582    -16559.5416586067       3088.9435384184          744923</t>
  </si>
  <si>
    <t xml:space="preserve">           2584    -16488.3057314332       2945.2267181032          241139</t>
  </si>
  <si>
    <t xml:space="preserve">           2583    -16592.3979577839       3154.5646367998         1009620</t>
  </si>
  <si>
    <t xml:space="preserve">           2585    -16504.9162455118       2980.1163221089          341420</t>
  </si>
  <si>
    <t xml:space="preserve">           2586    -16520.6002269498       3009.5787913097          741156</t>
  </si>
  <si>
    <t xml:space="preserve">           2587    -16609.5223831071       3187.6337705710         1774811</t>
  </si>
  <si>
    <t xml:space="preserve">           2588    -16503.4240780359       2974.8786008389         2562821</t>
  </si>
  <si>
    <t xml:space="preserve">           2590    -16523.8325481063       3018.1465372366          752405</t>
  </si>
  <si>
    <t xml:space="preserve">           2589    -16518.1434072133       3005.3422553868         2404143</t>
  </si>
  <si>
    <t xml:space="preserve">           2591    -16564.9628789588       3099.3847159396          609915</t>
  </si>
  <si>
    <t xml:space="preserve">           2592    -16540.3971795481       3047.9803882223         2732788</t>
  </si>
  <si>
    <t xml:space="preserve">           2593    -16505.4399844885       2978.6632693777         2236326</t>
  </si>
  <si>
    <t xml:space="preserve">           2594    -16553.2298506570       3075.9568660397         1383889</t>
  </si>
  <si>
    <t xml:space="preserve">           2596    -16481.2337326870       2930.5829964666          765754</t>
  </si>
  <si>
    <t xml:space="preserve">           2598    -16556.5955400527       3083.2211407440         1667163</t>
  </si>
  <si>
    <t xml:space="preserve">           2599    -16516.4320217379       3001.5833175924         1095510</t>
  </si>
  <si>
    <t xml:space="preserve">           2595    -16569.0699454040       3106.8496919084         1047965</t>
  </si>
  <si>
    <t xml:space="preserve">           2597    -16548.1191648656       3066.0506002698           27959</t>
  </si>
  <si>
    <t xml:space="preserve">           2601    -16638.0628136554       3242.7141330731         2792598</t>
  </si>
  <si>
    <t xml:space="preserve">           2602    -16598.1212366946       3161.6361589366         2727557</t>
  </si>
  <si>
    <t xml:space="preserve">           2600    -16520.4261559924       3008.9315340945         1713761</t>
  </si>
  <si>
    <t xml:space="preserve">           2603    -16618.5418047339       3203.3252645135         2355450</t>
  </si>
  <si>
    <t xml:space="preserve">           2604    -16556.8291508374       3084.4580029476         1536273</t>
  </si>
  <si>
    <t xml:space="preserve">           2606    -16536.1307735795       3041.2356174520         1460430</t>
  </si>
  <si>
    <t xml:space="preserve">           2605    -16560.8150140907       3092.6039782922          712874</t>
  </si>
  <si>
    <t xml:space="preserve">           2607    -16544.1268724671       3055.7027127962         1949312</t>
  </si>
  <si>
    <t xml:space="preserve">           2608    -16545.6361001978       3061.1813991615         2428596</t>
  </si>
  <si>
    <t xml:space="preserve">           2610    -16555.1593153151       3079.9097814260          114601</t>
  </si>
  <si>
    <t xml:space="preserve">           2609    -16563.6242026560       3095.8299378708         2427268</t>
  </si>
  <si>
    <t xml:space="preserve">           2611    -16571.0360992230       3110.7263509507         1298626</t>
  </si>
  <si>
    <t xml:space="preserve">           2612    -16542.7904985435       3053.3262367226         1267331</t>
  </si>
  <si>
    <t xml:space="preserve">           2614    -16582.1310702831       3134.3676370008         1014335</t>
  </si>
  <si>
    <t xml:space="preserve">           2616    -16541.9657772106       3048.5231810722         2338649</t>
  </si>
  <si>
    <t xml:space="preserve">           2613    -16548.8522767651       3067.9791768050          702441</t>
  </si>
  <si>
    <t xml:space="preserve">           2615    -16478.7553131559       2926.2878638165         1017368</t>
  </si>
  <si>
    <t xml:space="preserve">           2618    -16558.6612320904       3085.0899494517         1891532</t>
  </si>
  <si>
    <t xml:space="preserve">           2619    -16537.0711889732       3043.9501410567         1568806</t>
  </si>
  <si>
    <t xml:space="preserve">           2617    -16552.2120912394       3074.4702874916          174658</t>
  </si>
  <si>
    <t xml:space="preserve">           2620    -16609.4417982406       3187.8702286865         1568160</t>
  </si>
  <si>
    <t xml:space="preserve">           2621    -16496.4984154492       2960.3419124162         1095901</t>
  </si>
  <si>
    <t xml:space="preserve">           2623    -16530.0453775797       3029.2518395875          388586</t>
  </si>
  <si>
    <t xml:space="preserve">           2622    -16644.9433689640       3254.0971123139         2514692</t>
  </si>
  <si>
    <t xml:space="preserve">           2624    -16622.0213222416       3208.7616879212         2729421</t>
  </si>
  <si>
    <t xml:space="preserve">           2625    -16521.0056547978       3009.3343922856         2047333</t>
  </si>
  <si>
    <t xml:space="preserve">           2627    -16587.4888183244       3140.5413216210         2043023</t>
  </si>
  <si>
    <t xml:space="preserve">           2626    -16579.3042369516       3128.0406147910         1303435</t>
  </si>
  <si>
    <t xml:space="preserve">           2628    -16559.0631550464       3085.5885513587         2636918</t>
  </si>
  <si>
    <t xml:space="preserve">           2629    -16568.3278958511       3107.2063320485          523249</t>
  </si>
  <si>
    <t xml:space="preserve">           2630    -16643.3077427454       3253.2517570683         2456021</t>
  </si>
  <si>
    <t xml:space="preserve">           2631    -16555.7792431975       3079.1861856163         2716798</t>
  </si>
  <si>
    <t xml:space="preserve">           2632    -16567.2482532648       3096.2886524323         1792230</t>
  </si>
  <si>
    <t xml:space="preserve">           2633    -16555.6773538291       3079.6197837956         1779133</t>
  </si>
  <si>
    <t xml:space="preserve">           2635    -16570.3827137973       3105.6782134644         2062283</t>
  </si>
  <si>
    <t xml:space="preserve">           2637    -16531.5322746107       3027.5963403108         1741686</t>
  </si>
  <si>
    <t xml:space="preserve">           2634    -16548.4685569533       3064.6463314720          753320</t>
  </si>
  <si>
    <t xml:space="preserve">           2636    -16493.6295665860       2952.9250838349         1991447</t>
  </si>
  <si>
    <t xml:space="preserve">           2639    -16539.4129984149       3048.1312112586         1402516</t>
  </si>
  <si>
    <t xml:space="preserve">           2638    -16514.3050608053       2998.1250056839         1889398</t>
  </si>
  <si>
    <t xml:space="preserve">           2640    -16576.0798396745       3118.2192370338         1744718</t>
  </si>
  <si>
    <t xml:space="preserve">           2641    -16563.3436250823       3096.3356629593          920178</t>
  </si>
  <si>
    <t xml:space="preserve">           2642    -16591.1956848196       3149.9024734993         2655898</t>
  </si>
  <si>
    <t xml:space="preserve">           2643    -16560.4642602291       3088.6557906074         1664188</t>
  </si>
  <si>
    <t xml:space="preserve">           2644    -16511.8795935454       2990.2324512220         1201746</t>
  </si>
  <si>
    <t xml:space="preserve">           2645    -16549.0320589126       3067.1358398001         1404328</t>
  </si>
  <si>
    <t xml:space="preserve">           2646    -16628.8935081485       3214.3102036776         2567278</t>
  </si>
  <si>
    <t xml:space="preserve">           2649    -16541.2724106788       3049.3478625683         1732635</t>
  </si>
  <si>
    <t xml:space="preserve">           2647    -16667.0478434465       3297.7954149479         2229947</t>
  </si>
  <si>
    <t xml:space="preserve">           2648    -16536.1428247303       3041.4633446701          438685</t>
  </si>
  <si>
    <t xml:space="preserve">           2650    -16544.4883225548       3058.1273569581         1613889</t>
  </si>
  <si>
    <t xml:space="preserve">           2651    -16536.0993819114       3041.1677357277          447953</t>
  </si>
  <si>
    <t xml:space="preserve">           2653    -16563.9461738985       3097.1240661374          744501</t>
  </si>
  <si>
    <t xml:space="preserve">           2652    -16565.8477842599       3100.4055597241         1416181</t>
  </si>
  <si>
    <t xml:space="preserve">           2654    -16553.0443061328       3073.6361130390         1904436</t>
  </si>
  <si>
    <t xml:space="preserve">           2657    -16613.1207210375       3195.6617954451          583480</t>
  </si>
  <si>
    <t xml:space="preserve">           2658    -16625.9209524565       3217.1211059973         2318615</t>
  </si>
  <si>
    <t xml:space="preserve">           2656    -16537.8282107353       3044.9961645493         2704481</t>
  </si>
  <si>
    <t xml:space="preserve">           2655    -16585.0632837136       3140.2593020111         2328000</t>
  </si>
  <si>
    <t xml:space="preserve">           2660    -16557.4913856113       3083.7067966880          180675</t>
  </si>
  <si>
    <t xml:space="preserve">           2661    -16526.5848413303       3022.9954879699          545034</t>
  </si>
  <si>
    <t xml:space="preserve">           2662    -16589.6458389628       3146.9841693261         2458595</t>
  </si>
  <si>
    <t xml:space="preserve">           2659    -16553.5328679536       3077.3625453204          765057</t>
  </si>
  <si>
    <t xml:space="preserve">           2663    -16565.5455986409       3100.9173444579         1274245</t>
  </si>
  <si>
    <t xml:space="preserve">           2666    -16517.7844651917       3004.5969554825          121770</t>
  </si>
  <si>
    <t xml:space="preserve">           2664    -16566.0033121431       3101.1482695748         2328766</t>
  </si>
  <si>
    <t xml:space="preserve">           2665    -16593.7625730151       3156.2980582231         1212763</t>
  </si>
  <si>
    <t xml:space="preserve">           2667    -16542.4412644823       3054.0789451835          727397</t>
  </si>
  <si>
    <t xml:space="preserve">           2669    -16514.5003085950       2995.8121758708         1248280</t>
  </si>
  <si>
    <t xml:space="preserve">           2668    -16546.6633204203       3058.9611623606         2775565</t>
  </si>
  <si>
    <t xml:space="preserve">           2670    -16648.6445285328       3263.2145959687         1911908</t>
  </si>
  <si>
    <t xml:space="preserve">           2671    -16543.7134403259       3056.6543221844         1392909</t>
  </si>
  <si>
    <t xml:space="preserve">           2673    -16548.7358400374       3065.9542336619         1756056</t>
  </si>
  <si>
    <t xml:space="preserve">           2675    -16578.9534039075       3125.6023840638          669592</t>
  </si>
  <si>
    <t xml:space="preserve">           2672    -16527.2772965678       3024.1256134969          223018</t>
  </si>
  <si>
    <t xml:space="preserve">           2674    -16580.2150475274       3129.8542204175         2283255</t>
  </si>
  <si>
    <t xml:space="preserve">           2677    -16548.3507212025       3065.9088171562         1937407</t>
  </si>
  <si>
    <t xml:space="preserve">           2678    -16611.8144929887       3191.5817018767         2585847</t>
  </si>
  <si>
    <t xml:space="preserve">           2676    -16558.6290045537       3087.2494814139          577310</t>
  </si>
  <si>
    <t xml:space="preserve">           2679    -16549.3297120680       3066.4168173978         1499183</t>
  </si>
  <si>
    <t xml:space="preserve">           2680    -16573.2958721504       3116.0555021824          270330</t>
  </si>
  <si>
    <t xml:space="preserve">           2682    -16556.0449058374       3081.3906907701          488073</t>
  </si>
  <si>
    <t xml:space="preserve">           2681    -16538.2207589155       3039.6169567647         1789114</t>
  </si>
  <si>
    <t xml:space="preserve">           2683    -16592.8108455993       3154.8694406657          279208</t>
  </si>
  <si>
    <t xml:space="preserve">           2684    -16598.7863107099       3166.2122606338           30551</t>
  </si>
  <si>
    <t xml:space="preserve">           2685    -16572.7097788542       3115.3609595342         1314366</t>
  </si>
  <si>
    <t xml:space="preserve">           2687    -16540.6999200223       3047.8802903958         1808532</t>
  </si>
  <si>
    <t xml:space="preserve">           2686    -16632.0868132562       3227.3625326545         2307792</t>
  </si>
  <si>
    <t xml:space="preserve">           2688    -16564.4344716523       3098.3466901811         1031573</t>
  </si>
  <si>
    <t xml:space="preserve">           2689    -16572.9252924026       3111.3619114321         2287246</t>
  </si>
  <si>
    <t xml:space="preserve">           2692    -16523.4322512606       3012.8973417952         1567648</t>
  </si>
  <si>
    <t xml:space="preserve">           2691    -16556.5052177137       3080.4004686436         1719901</t>
  </si>
  <si>
    <t xml:space="preserve">           2690    -16515.7594838583       2999.8661213714         1271476</t>
  </si>
  <si>
    <t xml:space="preserve">           2694    -16541.3418729937       3048.1718533093         1786590</t>
  </si>
  <si>
    <t xml:space="preserve">           2695    -16510.3067135440       2988.6809018671         1811353</t>
  </si>
  <si>
    <t xml:space="preserve">           2696    -16546.7504246056       3063.5463509283          509761</t>
  </si>
  <si>
    <t xml:space="preserve">           2693    -16569.3985679591       3106.5345958065         2764649</t>
  </si>
  <si>
    <t xml:space="preserve">           2697    -16559.2555378553       3086.1090692697          718946</t>
  </si>
  <si>
    <t xml:space="preserve">           2700    -16561.8228576932       3092.7726666565           17081</t>
  </si>
  <si>
    <t xml:space="preserve">           2698    -16567.1983873325       3103.4932805254         1068780</t>
  </si>
  <si>
    <t xml:space="preserve">           2699    -16628.7717930015       3224.1642038016         2282919</t>
  </si>
  <si>
    <t xml:space="preserve">           2701    -16558.3648453284       3086.5446082789          332146</t>
  </si>
  <si>
    <t xml:space="preserve">           2703    -16520.3141596555       3010.3564420785          660749</t>
  </si>
  <si>
    <t xml:space="preserve">           2702    -16599.1841320427       3167.3661643560         2670127</t>
  </si>
  <si>
    <t xml:space="preserve">           2704    -16512.8755466479       2994.2281253785         1371499</t>
  </si>
  <si>
    <t xml:space="preserve">           2705    -16512.8656870264       2996.2864485511          404822</t>
  </si>
  <si>
    <t xml:space="preserve">           2707    -16537.2907871868       3043.7494270545          553273</t>
  </si>
  <si>
    <t xml:space="preserve">           2709    -16549.1255959436       3068.5611190367         1890088</t>
  </si>
  <si>
    <t xml:space="preserve">           2706    -16579.2626171985       3127.9316338719         1335099</t>
  </si>
  <si>
    <t xml:space="preserve">           2708    -16534.1211078051       3037.2967065154          466608</t>
  </si>
  <si>
    <t xml:space="preserve">           2711    -16543.0139099605       3055.7161732642          956477</t>
  </si>
  <si>
    <t xml:space="preserve">           2712    -16531.7347407753       3030.7539839372          455492</t>
  </si>
  <si>
    <t xml:space="preserve">           2710    -16534.2184063399       3037.3072954924         1993511</t>
  </si>
  <si>
    <t xml:space="preserve">           2713    -16606.5567621215       3181.7815129808         1137644</t>
  </si>
  <si>
    <t xml:space="preserve">           2714    -16533.1638764290       3034.1041772661         1532553</t>
  </si>
  <si>
    <t xml:space="preserve">           2716    -16539.1419644789       3042.0038575336         2056029</t>
  </si>
  <si>
    <t xml:space="preserve">           2715    -16549.1583224852       3068.7537865507           79695</t>
  </si>
  <si>
    <t xml:space="preserve">           2717    -16651.7706183022       3270.3661622264         2146162</t>
  </si>
  <si>
    <t xml:space="preserve">           2718    -16579.9728800498       3127.3644511342         2612899</t>
  </si>
  <si>
    <t xml:space="preserve">           2719    -16549.4404501530       3068.8533170745          273755</t>
  </si>
  <si>
    <t xml:space="preserve">           2720    -16628.8010452302       3227.1140048312          795413</t>
  </si>
  <si>
    <t xml:space="preserve">           2721    -16525.9023323316       3019.2795736454          245233</t>
  </si>
  <si>
    <t xml:space="preserve">           2722    -16566.6034913573       3102.2627682748         2703370</t>
  </si>
  <si>
    <t xml:space="preserve">           2723    -16562.8000583716       3095.8795540852          381599</t>
  </si>
  <si>
    <t xml:space="preserve">           2726    -16532.0948165848       3033.7567852182         2108005</t>
  </si>
  <si>
    <t xml:space="preserve">           2724    -16543.2899028069       3056.6951208248           58950</t>
  </si>
  <si>
    <t xml:space="preserve">           2725    -16541.3862868282       3052.4499439410          306673</t>
  </si>
  <si>
    <t xml:space="preserve">           2728    -16529.5613501928       3027.6549440777         1640817</t>
  </si>
  <si>
    <t xml:space="preserve">           2729    -16524.6599923737       3018.2326438923          413107</t>
  </si>
  <si>
    <t xml:space="preserve">           2727    -16539.4269908741       3048.1944112325         2087210</t>
  </si>
  <si>
    <t xml:space="preserve">           2730    -16539.8468719942       3049.6729992432           29429</t>
  </si>
  <si>
    <t xml:space="preserve">           2731    -16515.5092954378       2999.7714308652          865121</t>
  </si>
  <si>
    <t xml:space="preserve">           2733    -16558.7488954845       3087.6887839040          120344</t>
  </si>
  <si>
    <t xml:space="preserve">           2732    -16477.2978424010       2923.7441955049          501438</t>
  </si>
  <si>
    <t xml:space="preserve">           2734    -16582.8257375737       3134.5768843499         1821194</t>
  </si>
  <si>
    <t xml:space="preserve">           2735    -16572.7000768130       3115.8113455413         1137719</t>
  </si>
  <si>
    <t xml:space="preserve">           2736    -16555.7349612426       3080.4402254331         2751745</t>
  </si>
  <si>
    <t xml:space="preserve">           2738    -16529.9040187364       3029.9572198974          675032</t>
  </si>
  <si>
    <t xml:space="preserve">           2737    -16578.0832829019       3125.0416009813         1027396</t>
  </si>
  <si>
    <t xml:space="preserve">           2739    -16509.9281168447       2988.7175939118         1022182</t>
  </si>
  <si>
    <t xml:space="preserve">           2740    -16554.2681839178       3078.6973362673          585831</t>
  </si>
  <si>
    <t xml:space="preserve">           2743    -16541.4026764083       3052.9419849812         1519380</t>
  </si>
  <si>
    <t xml:space="preserve">           2742    -16500.0866710986       2968.5089769630           12353</t>
  </si>
  <si>
    <t xml:space="preserve">           2741    -16546.1706013860       3058.8399474551         1799488</t>
  </si>
  <si>
    <t xml:space="preserve">           2745    -16552.0248866257       3072.3042110839          735381</t>
  </si>
  <si>
    <t xml:space="preserve">           2746    -16558.7230246418       3087.7609368584          171726</t>
  </si>
  <si>
    <t xml:space="preserve">           2747    -16510.1541362800       2989.5610597913         2277661</t>
  </si>
  <si>
    <t xml:space="preserve">           2744    -16608.0482507176       3185.5094258417         1136595</t>
  </si>
  <si>
    <t xml:space="preserve">           2748    -16631.5271777594       3227.4664746447         2605347</t>
  </si>
  <si>
    <t xml:space="preserve">           2751    -16534.3937409413       3035.6851346620         2007335</t>
  </si>
  <si>
    <t xml:space="preserve">           2749    -16588.3281079018       3146.7548821992         2518164</t>
  </si>
  <si>
    <t xml:space="preserve">           2750    -16560.2196211429       3090.0222217174          606726</t>
  </si>
  <si>
    <t xml:space="preserve">           2752    -16581.9566896138       3133.7560688291          639529</t>
  </si>
  <si>
    <t xml:space="preserve">           2754    -16559.3057899601       3087.1812002047         2575157</t>
  </si>
  <si>
    <t xml:space="preserve">           2753    -16481.6828871705       2931.6850110431          540825</t>
  </si>
  <si>
    <t xml:space="preserve">           2755    -16561.5668941850       3092.0362833668         2393164</t>
  </si>
  <si>
    <t xml:space="preserve">           2756    -16600.2659159455       3169.7234095064         2391708</t>
  </si>
  <si>
    <t xml:space="preserve">           2758    -16495.4930664610       2961.0715331733         1289038</t>
  </si>
  <si>
    <t xml:space="preserve">           2760    -16532.9709801960       3034.7327521488          568011</t>
  </si>
  <si>
    <t xml:space="preserve">           2757    -16544.0078794039       3056.8287070285          496228</t>
  </si>
  <si>
    <t xml:space="preserve">           2759    -16545.1963846564       3056.4109798131         1322105</t>
  </si>
  <si>
    <t xml:space="preserve">           2762    -16554.3235284009       3078.3065397925         1890279</t>
  </si>
  <si>
    <t xml:space="preserve">           2761    -16557.4540994467       3084.2651048045         1246859</t>
  </si>
  <si>
    <t xml:space="preserve">           2763    -16533.4601199800       3036.1923439671          475331</t>
  </si>
  <si>
    <t xml:space="preserve">           2764    -16514.4894334647       2997.8578203270          311203</t>
  </si>
  <si>
    <t xml:space="preserve">           2765    -16590.3472925577       3149.5960561390         1005975</t>
  </si>
  <si>
    <t xml:space="preserve">           2766    -16578.8231386937       3126.4465131062          827152</t>
  </si>
  <si>
    <t xml:space="preserve">           2767    -16618.5681828608       3206.8150509144         2770878</t>
  </si>
  <si>
    <t xml:space="preserve">           2768    -16522.0541321474       3013.7200937705          293410</t>
  </si>
  <si>
    <t xml:space="preserve">           2769    -16552.6359973704       3074.8795961517           19907</t>
  </si>
  <si>
    <t xml:space="preserve">           2771    -16558.2298390692       3084.0601275474         1290866</t>
  </si>
  <si>
    <t xml:space="preserve">           2772    -16535.1504653388       3038.9058788079         2442042</t>
  </si>
  <si>
    <t xml:space="preserve">           2770    -16587.6797370128       3144.2667833684         1403855</t>
  </si>
  <si>
    <t xml:space="preserve">           2773    -16577.8160863436       3125.6264089926          327669</t>
  </si>
  <si>
    <t xml:space="preserve">           2776    -16609.1957787492       3184.6346808688         1793462</t>
  </si>
  <si>
    <t xml:space="preserve">           2777    -16552.5977698788       3069.8812175190         2307538</t>
  </si>
  <si>
    <t xml:space="preserve">           2774    -16508.3265822990       2985.6509858164          247035</t>
  </si>
  <si>
    <t xml:space="preserve">           2775    -16524.1840555835       3017.7843249309          289748</t>
  </si>
  <si>
    <t xml:space="preserve">           2779    -16538.9810435303       3047.5093929844         2221385</t>
  </si>
  <si>
    <t xml:space="preserve">           2780    -16540.3679999413       3044.4519161130         1736965</t>
  </si>
  <si>
    <t xml:space="preserve">           2778    -16582.2481843905       3130.1094777814         1631502</t>
  </si>
  <si>
    <t xml:space="preserve">           2781    -16546.7273422687       3062.6500309984         1351178</t>
  </si>
  <si>
    <t xml:space="preserve">           2782    -16520.0540691070       3008.1693371453          729139</t>
  </si>
  <si>
    <t xml:space="preserve">           2784    -16596.6098208423       3160.6107080515         1300701</t>
  </si>
  <si>
    <t xml:space="preserve">           2783    -16602.6376341969       3168.7049378909         2646626</t>
  </si>
  <si>
    <t xml:space="preserve">           2785    -16548.1185412571       3065.2529943604          511806</t>
  </si>
  <si>
    <t xml:space="preserve">           2786    -16615.4381565395       3196.3123392415         1505359</t>
  </si>
  <si>
    <t xml:space="preserve">           2788    -16580.4649716386       3126.2098623512         2192124</t>
  </si>
  <si>
    <t xml:space="preserve">           2787    -16570.3557429158       3110.1033636247          413529</t>
  </si>
  <si>
    <t xml:space="preserve">           2789    -16576.2748355259       3118.3961275474         1576911</t>
  </si>
  <si>
    <t xml:space="preserve">           2790    -16527.0946226759       3021.4084607402         2087048</t>
  </si>
  <si>
    <t xml:space="preserve">           2792    -16478.0395545696       2923.4691795589          379339</t>
  </si>
  <si>
    <t xml:space="preserve">           2794    -16586.0463148163       3139.2046366999         1470187</t>
  </si>
  <si>
    <t xml:space="preserve">           2791    -16560.5364243498       3087.1880823776         2474654</t>
  </si>
  <si>
    <t xml:space="preserve">           2793    -16504.4854687990       2975.2888975072         1596370</t>
  </si>
  <si>
    <t xml:space="preserve">           2796    -16516.5897808938       3001.7022195181         1820298</t>
  </si>
  <si>
    <t xml:space="preserve">           2797    -16497.8260663397       2965.1715934851         1261825</t>
  </si>
  <si>
    <t xml:space="preserve">           2795    -16591.3043004909       3151.3482668856          316990</t>
  </si>
  <si>
    <t xml:space="preserve">           2798    -16572.1771236639       3114.7457419876           79465</t>
  </si>
  <si>
    <t xml:space="preserve">           2799    -16541.7338524467       3047.8672731381         1420647</t>
  </si>
  <si>
    <t xml:space="preserve">           2801    -16557.7285412244       3085.1562179605         1592592</t>
  </si>
  <si>
    <t xml:space="preserve">           2800    -16594.1512479249       3156.8115001617         1611393</t>
  </si>
  <si>
    <t xml:space="preserve">           2802    -16597.3454540399       3163.2051664884         2205694</t>
  </si>
  <si>
    <t xml:space="preserve">           2803    -16525.0446383184       3018.9779474378         1082933</t>
  </si>
  <si>
    <t xml:space="preserve">           2805    -16617.0147671542       3200.2264802916         2656506</t>
  </si>
  <si>
    <t xml:space="preserve">           2804    -16548.2427553317       3064.7680694433          565990</t>
  </si>
  <si>
    <t xml:space="preserve">           2806    -16582.6327974778       3135.4047615175         1779702</t>
  </si>
  <si>
    <t xml:space="preserve">           2807    -16576.5904127045       3122.2552371727         1017791</t>
  </si>
  <si>
    <t xml:space="preserve">           2809    -16488.7501858787       2947.0493925627          262830</t>
  </si>
  <si>
    <t xml:space="preserve">           2811    -16565.6590778976       3100.7838693299         1407634</t>
  </si>
  <si>
    <t xml:space="preserve">           2808    -16542.3655172566       3051.4247068433          938131</t>
  </si>
  <si>
    <t xml:space="preserve">           2810    -16497.3004647342       2964.4996299898         1373001</t>
  </si>
  <si>
    <t xml:space="preserve">           2813    -16540.8845106865       3051.1747624322         1283508</t>
  </si>
  <si>
    <t xml:space="preserve">           2814    -16515.9735148199       3000.0395659956         1651165</t>
  </si>
  <si>
    <t xml:space="preserve">           2812    -16593.5175769976       3156.5935872617           49657</t>
  </si>
  <si>
    <t xml:space="preserve">           2815    -16641.3294851021       3249.7256135525         1900827</t>
  </si>
  <si>
    <t xml:space="preserve">           2816    -16538.3797240555       3043.2373144045         1485959</t>
  </si>
  <si>
    <t xml:space="preserve">           2818    -16578.8935155663       3127.4167321593         1846879</t>
  </si>
  <si>
    <t xml:space="preserve">           2817    -16540.8853809316       3051.2002622396         1952205</t>
  </si>
  <si>
    <t xml:space="preserve">           2819    -16583.0011697779       3135.3607627149          544784</t>
  </si>
  <si>
    <t xml:space="preserve">           2820    -16547.1231270349       3063.9891248775          673796</t>
  </si>
  <si>
    <t xml:space="preserve">           2822    -16661.9845514712       3292.3653051994         2192329</t>
  </si>
  <si>
    <t xml:space="preserve">           2821    -16565.3683392353       3097.0128750644         2516585</t>
  </si>
  <si>
    <t xml:space="preserve">           2823    -16546.1271744237       3059.6185562449         1367512</t>
  </si>
  <si>
    <t xml:space="preserve">           2824    -16553.6796969043       3077.3287255599          576333</t>
  </si>
  <si>
    <t xml:space="preserve">           2825    -16572.0429740895       3114.2622738555         1080330</t>
  </si>
  <si>
    <t xml:space="preserve">           2826    -16571.1995638280       3104.3629799794         2692886</t>
  </si>
  <si>
    <t xml:space="preserve">           2827    -16552.6254885999       3074.6612296836          560479</t>
  </si>
  <si>
    <t xml:space="preserve">           2828    -16530.3837474509       3030.4644528103         1765837</t>
  </si>
  <si>
    <t xml:space="preserve">           2830    -16590.0833106272       3147.5226121976         1154941</t>
  </si>
  <si>
    <t xml:space="preserve">           2832    -16536.7854343465       3043.4035376737         1510334</t>
  </si>
  <si>
    <t xml:space="preserve">           2829    -16657.3967273923       3282.0318770412         2495100</t>
  </si>
  <si>
    <t xml:space="preserve">           2831    -16531.6515879978       3030.4561443209          928043</t>
  </si>
  <si>
    <t xml:space="preserve">           2834    -16588.0560989855       3141.6361039137         2267374</t>
  </si>
  <si>
    <t xml:space="preserve">           2833    -16549.1036645803       3066.8392690686         1128779</t>
  </si>
  <si>
    <t xml:space="preserve">           2835    -16550.6339275897       3068.9380270836         1028038</t>
  </si>
  <si>
    <t xml:space="preserve">           2836    -16552.2289737583       3074.4788483139          373896</t>
  </si>
  <si>
    <t xml:space="preserve">           2837    -16529.3049364534       3026.0372791997         1537839</t>
  </si>
  <si>
    <t xml:space="preserve">           2838    -16532.5070376541       3033.6830590582          108991</t>
  </si>
  <si>
    <t xml:space="preserve">           2839    -16557.8645605178       3085.1589902209         1848604</t>
  </si>
  <si>
    <t xml:space="preserve">           2840    -16572.8175755568       3110.2634466446          624170</t>
  </si>
  <si>
    <t xml:space="preserve">           2841    -16550.5520752917       3068.9470229991         2562112</t>
  </si>
  <si>
    <t xml:space="preserve">           2843    -16511.6546983441       2992.6096935846          285700</t>
  </si>
  <si>
    <t xml:space="preserve">           2842    -16513.0021271392       2995.6893213305          236674</t>
  </si>
  <si>
    <t xml:space="preserve">           2844    -16556.6960985483       3083.1225054059          117829</t>
  </si>
  <si>
    <t xml:space="preserve">           2845    -16525.8469806842       3020.8039856553          587410</t>
  </si>
  <si>
    <t xml:space="preserve">           2847    -16558.0624578073       3086.0596633229          743415</t>
  </si>
  <si>
    <t xml:space="preserve">           2849    -16565.9831098472       3098.1421238950         1724361</t>
  </si>
  <si>
    <t xml:space="preserve">           2846    -16552.3393033577       3073.7799595307          213885</t>
  </si>
  <si>
    <t xml:space="preserve">           2848    -16559.8830601330       3089.9499787028          244817</t>
  </si>
  <si>
    <t xml:space="preserve">           2851    -16526.7324968137       3022.9943220660          587419</t>
  </si>
  <si>
    <t xml:space="preserve">           2852    -16551.4720497232       3073.1601077857         1254973</t>
  </si>
  <si>
    <t xml:space="preserve">           2850    -16773.1086779547       3507.4667047259         2672549</t>
  </si>
  <si>
    <t xml:space="preserve">           2853    -16534.8568414319       3036.6199963056          654052</t>
  </si>
  <si>
    <t xml:space="preserve">           2854    -16577.0522471668       3118.7470873204         1855960</t>
  </si>
  <si>
    <t xml:space="preserve">           2856    -16554.7024916349       3079.2587402899         2231294</t>
  </si>
  <si>
    <t xml:space="preserve">           2855    -16571.5763606807       3110.3982278708         2426451</t>
  </si>
  <si>
    <t xml:space="preserve">           2857    -16544.4990428299       3058.8188717129         1531623</t>
  </si>
  <si>
    <t xml:space="preserve">           2858    -16531.5466109366       3030.4361397770          620451</t>
  </si>
  <si>
    <t xml:space="preserve">           2859    -16520.0863933930       3007.8532993111         1423231</t>
  </si>
  <si>
    <t xml:space="preserve">           2860    -16518.0117599103       3004.9274145759          704226</t>
  </si>
  <si>
    <t xml:space="preserve">           2861    -16560.0482443990       3090.2178294394         1509834</t>
  </si>
  <si>
    <t xml:space="preserve">           2862    -16571.9255477781       3112.7728570009         2321509</t>
  </si>
  <si>
    <t xml:space="preserve">           2863    -16554.8479208938       3076.5633125645         2473841</t>
  </si>
  <si>
    <t xml:space="preserve">           2866    -16557.8282848832       3084.2971422261         2446965</t>
  </si>
  <si>
    <t xml:space="preserve">           2864    -16522.2939765412       3013.6838023710          473224</t>
  </si>
  <si>
    <t xml:space="preserve">           2865    -16561.0142778513       3092.6647824714         1274383</t>
  </si>
  <si>
    <t xml:space="preserve">           2868    -16589.0222464324       3148.7648039751         1147314</t>
  </si>
  <si>
    <t xml:space="preserve">           2869    -16498.6218746934       2963.1011233175         1953260</t>
  </si>
  <si>
    <t xml:space="preserve">           2867    -16588.8692200374       3144.0158975243         2173596</t>
  </si>
  <si>
    <t xml:space="preserve">           2870    -16600.9624478927       3171.8644562607         2406042</t>
  </si>
  <si>
    <t xml:space="preserve">           2871    -16552.7293771884       3074.3954483796         2318139</t>
  </si>
  <si>
    <t xml:space="preserve">           2873    -16574.4518734410       3113.9846864463         2256280</t>
  </si>
  <si>
    <t xml:space="preserve">           2872    -16535.0489458598       3039.6934130979         1005751</t>
  </si>
  <si>
    <t xml:space="preserve">           2874    -16530.5593816585       3029.0088294011         2102808</t>
  </si>
  <si>
    <t xml:space="preserve">           2875    -16621.3171985077       3209.5955452041         1789684</t>
  </si>
  <si>
    <t xml:space="preserve">           2878    -16550.1880459639       3070.7234081924          998204</t>
  </si>
  <si>
    <t xml:space="preserve">           2876    -16534.3963711629       3038.5448457854          246842</t>
  </si>
  <si>
    <t xml:space="preserve">           2877    -16485.9648026754       2940.3366269126         1361357</t>
  </si>
  <si>
    <t xml:space="preserve">           2879    -16522.7194940083       3012.2599830271         1972179</t>
  </si>
  <si>
    <t xml:space="preserve">           2881    -16518.4618224316       3004.4140227611           47915</t>
  </si>
  <si>
    <t xml:space="preserve">           2883    -16553.2087381493       3074.4789297352         1807333</t>
  </si>
  <si>
    <t xml:space="preserve">           2882    -16543.7295379920       3056.6688819209         1552975</t>
  </si>
  <si>
    <t xml:space="preserve">           2880    -16506.1804897445       2979.0482141928          840367</t>
  </si>
  <si>
    <t xml:space="preserve">           2885    -16588.7619543271       3146.5374360873          483875</t>
  </si>
  <si>
    <t xml:space="preserve">           2886    -16546.5471789576       3061.1708563245         2565861</t>
  </si>
  <si>
    <t xml:space="preserve">           2884    -16538.9082509884       3045.7957245710          592220</t>
  </si>
  <si>
    <t xml:space="preserve">           2887    -16532.7146958480       3033.2668642092          185510</t>
  </si>
  <si>
    <t xml:space="preserve">           2888    -16500.2630902869       2970.1114263403          893446</t>
  </si>
  <si>
    <t xml:space="preserve">           2890    -16479.8630632350       2927.9941694033          131011</t>
  </si>
  <si>
    <t xml:space="preserve">           2889    -16581.4416172846       3132.6930163215         1440257</t>
  </si>
  <si>
    <t xml:space="preserve">           2891    -16547.3694756162       3064.8937228604          676762</t>
  </si>
  <si>
    <t xml:space="preserve">           2892    -16529.2554358685       3025.8591426186         1369261</t>
  </si>
  <si>
    <t xml:space="preserve">           2894    -16571.0348402334       3109.2627201376         2376967</t>
  </si>
  <si>
    <t xml:space="preserve">           2895    -16607.4376481866       3184.1619342366          372212</t>
  </si>
  <si>
    <t xml:space="preserve">           2893    -16588.2547794148       3143.2165082280         2499886</t>
  </si>
  <si>
    <t xml:space="preserve">           2896    -16558.5226804473       3084.5259217051         2064792</t>
  </si>
  <si>
    <t xml:space="preserve">           2897    -16550.8474364523       3071.6337833280         2661291</t>
  </si>
  <si>
    <t xml:space="preserve">           2898    -16546.6274420299       3063.2172001782          711227</t>
  </si>
  <si>
    <t xml:space="preserve">           2899    -16564.2555573031       3098.3714746212         1083130</t>
  </si>
  <si>
    <t xml:space="preserve">           2900    -16547.1673565629       3064.5529079321         1606004</t>
  </si>
  <si>
    <t xml:space="preserve">           2903    -16546.6272286110       3062.6506117238         1082975</t>
  </si>
  <si>
    <t xml:space="preserve">           2904    -16527.9163957289       3023.8508977082         1696130</t>
  </si>
  <si>
    <t xml:space="preserve">           2901    -16547.3820570449       3064.7264763855          522745</t>
  </si>
  <si>
    <t xml:space="preserve">           2902    -16538.2126392683       3045.2312466018          893502</t>
  </si>
  <si>
    <t xml:space="preserve">           2906    -16495.2836715789       2955.5034464847         1848676</t>
  </si>
  <si>
    <t xml:space="preserve">           2907    -16531.7108848499       3032.9396625273          564265</t>
  </si>
  <si>
    <t xml:space="preserve">           2905    -16611.5775501240       3191.0343364491         1733193</t>
  </si>
  <si>
    <t xml:space="preserve">           2908    -16563.3525984198       3093.3076440544         2577120</t>
  </si>
  <si>
    <t xml:space="preserve">           2909    -16627.1790970129       3220.0075939219         2352203</t>
  </si>
  <si>
    <t xml:space="preserve">           2911    -16575.0530509591       3120.8015871945         1589501</t>
  </si>
  <si>
    <t xml:space="preserve">           2910    -16608.0176758888       3183.7573244722         2179506</t>
  </si>
  <si>
    <t xml:space="preserve">           2912    -16669.1274406424       3306.5404507174         2253099</t>
  </si>
  <si>
    <t xml:space="preserve">           2913    -16518.7191353302       3007.0578598800          127942</t>
  </si>
  <si>
    <t xml:space="preserve">           2915    -16527.2558131350       3023.2563704779         1856275</t>
  </si>
  <si>
    <t xml:space="preserve">           2914    -16559.7240886309       3087.9891658295         1997424</t>
  </si>
  <si>
    <t xml:space="preserve">           2916    -16511.8640275899       2992.4549758727         2513892</t>
  </si>
  <si>
    <t xml:space="preserve">           2917    -16557.9280981803       3086.0195479957         2296954</t>
  </si>
  <si>
    <t xml:space="preserve">           2919    -16555.4949496023       3080.3528217709           15209</t>
  </si>
  <si>
    <t xml:space="preserve">           2921    -16529.1309593931       3027.9254902972         1634120</t>
  </si>
  <si>
    <t xml:space="preserve">           2918    -16548.5787745092       3066.7204270515         2048928</t>
  </si>
  <si>
    <t xml:space="preserve">           2920    -16537.9507607478       3044.0938922558          120910</t>
  </si>
  <si>
    <t xml:space="preserve">           2923    -16513.8895368746       2995.7868492104          107848</t>
  </si>
  <si>
    <t xml:space="preserve">           2924    -16516.0218664545       3000.3287298222           52661</t>
  </si>
  <si>
    <t xml:space="preserve">           2922    -16535.2119285025       3038.8235622316          897568</t>
  </si>
  <si>
    <t xml:space="preserve">           2925    -16515.0602744381       2998.9253203424         1120596</t>
  </si>
  <si>
    <t xml:space="preserve">           2926    -16580.7310960384       3130.2074925800         2046400</t>
  </si>
  <si>
    <t xml:space="preserve">           2928    -16563.6393776394       3096.6041312128         2780612</t>
  </si>
  <si>
    <t xml:space="preserve">           2927    -16592.5796353649       3154.4805740947          565094</t>
  </si>
  <si>
    <t xml:space="preserve">           2929    -16547.6683070220       3063.5583368643         1903625</t>
  </si>
  <si>
    <t xml:space="preserve">           2930    -16508.0464454205       2981.6751474238         1410481</t>
  </si>
  <si>
    <t xml:space="preserve">           2932    -16505.7543074905       2980.0498286227          110122</t>
  </si>
  <si>
    <t xml:space="preserve">           2933    -16519.9081375472       3008.2484422111         1277175</t>
  </si>
  <si>
    <t xml:space="preserve">           2931    -16547.8458334361       3065.0602292746          360608</t>
  </si>
  <si>
    <t xml:space="preserve">           2934    -16549.7069495962       3061.8333291126         2609496</t>
  </si>
  <si>
    <t xml:space="preserve">           2935    -16491.0783124404       2951.9315428425         1512816</t>
  </si>
  <si>
    <t xml:space="preserve">           2936    -16496.6514283757       2961.6778621673         1471562</t>
  </si>
  <si>
    <t xml:space="preserve">           2937    -16572.8034359983       3114.6642734667         1231287</t>
  </si>
  <si>
    <t xml:space="preserve">           2938    -16568.5252187691       3105.4093188713         2574175</t>
  </si>
  <si>
    <t xml:space="preserve">           2941    -16497.1699622619       2962.9763363247          318091</t>
  </si>
  <si>
    <t xml:space="preserve">           2942    -16543.3074364308       3056.0538718253          922845</t>
  </si>
  <si>
    <t xml:space="preserve">           2939    -16553.7964173329       3076.6691680181         1268394</t>
  </si>
  <si>
    <t xml:space="preserve">           2940    -16497.7351330378       2962.8628550651           12191</t>
  </si>
  <si>
    <t xml:space="preserve">           2944    -16543.3901929792       3055.9823645649          355974</t>
  </si>
  <si>
    <t xml:space="preserve">           2943    -16595.1691610825       3158.2902898404         1718510</t>
  </si>
  <si>
    <t xml:space="preserve">           2945    -16540.3347601441       3050.4823481354          268349</t>
  </si>
  <si>
    <t xml:space="preserve">           2946    -16521.3174785491       3009.8045792625         2443873</t>
  </si>
  <si>
    <t xml:space="preserve">           2947    -16559.3410119101       3083.4412776996         2726703</t>
  </si>
  <si>
    <t xml:space="preserve">           2948    -16555.0860942285       3080.6655154512          813493</t>
  </si>
  <si>
    <t xml:space="preserve">           2949    -16487.6715468825       2944.3321365957          736883</t>
  </si>
  <si>
    <t xml:space="preserve">           2950    -16576.0908679009       3122.0277589713         1174538</t>
  </si>
  <si>
    <t xml:space="preserve">           2951    -16580.5791155322       3128.3021059746          429381</t>
  </si>
  <si>
    <t xml:space="preserve">           2953    -16549.6033706282       3066.4662760874         2519537</t>
  </si>
  <si>
    <t xml:space="preserve">           2952    -16499.0946776983       2966.4658238603          539379</t>
  </si>
  <si>
    <t xml:space="preserve">           2954    -16499.5238154860       2965.2969136228         2532427</t>
  </si>
  <si>
    <t xml:space="preserve">           2955    -16516.9297052407       2999.3976480898         1982840</t>
  </si>
  <si>
    <t xml:space="preserve">           2957    -16523.3367233597       3015.8630277356         1959452</t>
  </si>
  <si>
    <t xml:space="preserve">           2959    -16620.0752311361       3209.6352235417         2623747</t>
  </si>
  <si>
    <t xml:space="preserve">           2956    -16563.7103111030       3097.8234561345          630729</t>
  </si>
  <si>
    <t xml:space="preserve">           2958    -16541.3783739215       3050.5416434812           50415</t>
  </si>
  <si>
    <t xml:space="preserve">           2961    -16584.9784229351       3138.0069216981         1956590</t>
  </si>
  <si>
    <t xml:space="preserve">           2960    -16517.4062201388       3005.0701133944          568745</t>
  </si>
  <si>
    <t xml:space="preserve">           2962    -16558.8986250406       3087.1415995990         1732588</t>
  </si>
  <si>
    <t xml:space="preserve">           2963    -16553.6795893990       3076.7577950242          216056</t>
  </si>
  <si>
    <t xml:space="preserve">           2964    -16533.3547990857       3035.4743910726         1221407</t>
  </si>
  <si>
    <t xml:space="preserve">           2965    -16549.6816140465       3068.8232354368         2095174</t>
  </si>
  <si>
    <t xml:space="preserve">           2966    -16566.9072542900       3103.9909519237          762409</t>
  </si>
  <si>
    <t xml:space="preserve">           2967    -16556.7047598844       3082.0487328160         2694537</t>
  </si>
  <si>
    <t xml:space="preserve">           2968    -16586.7255366117       3140.4570452180         1711174</t>
  </si>
  <si>
    <t xml:space="preserve">           2970    -16534.7436249698       3039.0949509619         1877622</t>
  </si>
  <si>
    <t xml:space="preserve">           2969    -16506.6062658396       2981.5145427031         2420668</t>
  </si>
  <si>
    <t xml:space="preserve">           2971    -16560.2364083021       3089.0536617609          636878</t>
  </si>
  <si>
    <t xml:space="preserve">           2972    -16517.9348110480       3004.6383443515         1775590</t>
  </si>
  <si>
    <t xml:space="preserve">           2974    -16527.4523408958       3024.3861504800          711505</t>
  </si>
  <si>
    <t xml:space="preserve">           2976    -16558.7426413692       3087.1355417944          353827</t>
  </si>
  <si>
    <t xml:space="preserve">           2973    -16523.7154289039       3016.5185700550           89383</t>
  </si>
  <si>
    <t xml:space="preserve">           2975    -16486.0781603992       2940.9556760485          308124</t>
  </si>
  <si>
    <t xml:space="preserve">           2978    -16537.3958425270       3042.9384319110         1189035</t>
  </si>
  <si>
    <t xml:space="preserve">           2979    -16609.7433774598       3189.0651656790          911753</t>
  </si>
  <si>
    <t xml:space="preserve">           2980    -16528.1433827488       3020.6890720289         1781876</t>
  </si>
  <si>
    <t xml:space="preserve">           2977    -16541.1017625758       3052.1080256939         1728898</t>
  </si>
  <si>
    <t xml:space="preserve">           2981    -16562.9845125191       3095.0996829487          529422</t>
  </si>
  <si>
    <t xml:space="preserve">           2984    -16565.0773645691       3098.7879808786         1615547</t>
  </si>
  <si>
    <t xml:space="preserve">           2982    -16609.8472748468       3188.4508350128         1127126</t>
  </si>
  <si>
    <t xml:space="preserve">           2983    -16570.2700026257       3110.0769923223         2128083</t>
  </si>
  <si>
    <t xml:space="preserve">           2985    -16588.3605250647       3144.8511867498          854937</t>
  </si>
  <si>
    <t xml:space="preserve">           2986    -16524.3156466245       3016.3426090220         2760883</t>
  </si>
  <si>
    <t xml:space="preserve">           2987    -16515.8305777875       3001.1538981644         2046079</t>
  </si>
  <si>
    <t xml:space="preserve">           2988    -16524.6896201224       3019.4374622993          715662</t>
  </si>
  <si>
    <t xml:space="preserve">           2989    -16590.6493569111       3150.8729005467          849566</t>
  </si>
  <si>
    <t xml:space="preserve">           2990    -16529.6868869150       3028.2202900379          977009</t>
  </si>
  <si>
    <t xml:space="preserve">           2993    -16530.1906518844       3028.7535093308         1191860</t>
  </si>
  <si>
    <t xml:space="preserve">           2991    -16491.9976914222       2952.2912698952         2479970</t>
  </si>
  <si>
    <t xml:space="preserve">           2992    -16571.0798126029       3108.7915752280         2014793</t>
  </si>
  <si>
    <t xml:space="preserve">           2995    -16527.5791848744       3024.2873382468          195907</t>
  </si>
  <si>
    <t xml:space="preserve">           2996    -16561.8390378176       3094.8079210242         2407204</t>
  </si>
  <si>
    <t xml:space="preserve">           2994    -16550.4214708520       3069.8875399692         1163336</t>
  </si>
  <si>
    <t xml:space="preserve">           2997    -16558.3378317561       3085.7073319052         1895045</t>
  </si>
  <si>
    <t xml:space="preserve">           2998    -16568.8614880400       3106.3740104131          626585</t>
  </si>
  <si>
    <t xml:space="preserve">           3000    -16535.1689324228       3033.0492881604         1802947</t>
  </si>
  <si>
    <t xml:space="preserve">           2999    -16550.4625944229       3070.9206687324          436290</t>
  </si>
  <si>
    <t xml:space="preserve">           3001    -16523.2900808555       3015.7818686979         1212213</t>
  </si>
  <si>
    <t xml:space="preserve">           3002    -16496.2164501775       2959.5827658603         1433773</t>
  </si>
  <si>
    <t xml:space="preserve">           3004    -16536.6963247619       3043.3251079571         1843120</t>
  </si>
  <si>
    <t xml:space="preserve">           3003    -16618.7863484922       3202.3547609069         1952863</t>
  </si>
  <si>
    <t xml:space="preserve">           3005    -16539.9134424858       3049.3125220842           60562</t>
  </si>
  <si>
    <t xml:space="preserve">           3006    -16608.3691225462       3181.7595967894         2352706</t>
  </si>
  <si>
    <t xml:space="preserve">           3008    -16530.8646392766       3028.1882208545         2315727</t>
  </si>
  <si>
    <t xml:space="preserve">           3010    -16596.0799509255       3161.6654481630         1753512</t>
  </si>
  <si>
    <t xml:space="preserve">           3007    -16570.7895442813       3105.8401081771         2265873</t>
  </si>
  <si>
    <t xml:space="preserve">           3009    -16538.4585822576       3043.2258231487         1614467</t>
  </si>
  <si>
    <t xml:space="preserve">           3012    -16504.4225016666       2976.7103810532         1071377</t>
  </si>
  <si>
    <t xml:space="preserve">           3013    -16536.9019305686       3043.7690661179          394032</t>
  </si>
  <si>
    <t xml:space="preserve">           3011    -16569.1505507526       3106.2820470158         2535763</t>
  </si>
  <si>
    <t xml:space="preserve">           3014    -16600.6446316888       3169.7487075712          583592</t>
  </si>
  <si>
    <t xml:space="preserve">           3015    -16607.0920359174       3183.3211475042         1604051</t>
  </si>
  <si>
    <t xml:space="preserve">           3017    -16504.8905488804       2978.3974841415         2228741</t>
  </si>
  <si>
    <t xml:space="preserve">           3016    -16518.1489544889       3004.1045184706         1099092</t>
  </si>
  <si>
    <t xml:space="preserve">           3018    -16543.5753952439       3057.6237662243          743043</t>
  </si>
  <si>
    <t xml:space="preserve">           3019    -16492.8097455467       2954.5270442000         1020360</t>
  </si>
  <si>
    <t xml:space="preserve">           3021    -16584.2823098504       3137.1088714953         1109013</t>
  </si>
  <si>
    <t xml:space="preserve">           3020    -16571.1125210151       3112.8515360292         2024088</t>
  </si>
  <si>
    <t xml:space="preserve">           3022    -16500.6931356636       2971.0412481049         1547381</t>
  </si>
  <si>
    <t xml:space="preserve">           3023    -16524.1112222802       3017.2818613344          946885</t>
  </si>
  <si>
    <t xml:space="preserve">           3025    -16559.4371314877       3088.4524305472         1949397</t>
  </si>
  <si>
    <t xml:space="preserve">           3027    -16532.0854293306       3030.4057640973         2755675</t>
  </si>
  <si>
    <t xml:space="preserve">           3024    -16502.3762501293       2972.7920899516         2533074</t>
  </si>
  <si>
    <t xml:space="preserve">           3026    -16623.2690290816       3216.7419426573         1386971</t>
  </si>
  <si>
    <t xml:space="preserve">           3029    -16590.5636021176       3151.4668493218          562151</t>
  </si>
  <si>
    <t xml:space="preserve">           3030    -16525.3418137373       3019.0409764111          685399</t>
  </si>
  <si>
    <t xml:space="preserve">           3031    -16555.0652335194       3078.6441507000         1290173</t>
  </si>
  <si>
    <t xml:space="preserve">           3028    -16500.1264592143       2968.3144768966         1718869</t>
  </si>
  <si>
    <t xml:space="preserve">           3032    -16596.6989262155       3162.0196117482          571950</t>
  </si>
  <si>
    <t xml:space="preserve">           3035    -16530.9425239199       3030.7737368513         1202795</t>
  </si>
  <si>
    <t xml:space="preserve">           3033    -16538.3495957796       3045.1376280534          183217</t>
  </si>
  <si>
    <t xml:space="preserve">           3034    -16511.8852325972       2992.4976081554         1512999</t>
  </si>
  <si>
    <t xml:space="preserve">           3036    -16498.4279401240       2964.7169535560         2201500</t>
  </si>
  <si>
    <t xml:space="preserve">           3038    -16577.4373248823       3123.7264206703         2487977</t>
  </si>
  <si>
    <t xml:space="preserve">           3037    -16519.6166334143       3007.3378184241         2475247</t>
  </si>
  <si>
    <t xml:space="preserve">           3039    -16575.1987198163       3116.8883797734         1760823</t>
  </si>
  <si>
    <t xml:space="preserve">           3040    -16602.1508842445       3172.9611381058         1928807</t>
  </si>
  <si>
    <t xml:space="preserve">           3041    -16550.6188934590       3070.1422496034          731179</t>
  </si>
  <si>
    <t xml:space="preserve">           3044    -16525.0079454301       3018.6202301470          880102</t>
  </si>
  <si>
    <t xml:space="preserve">           3042    -16533.8783509439       3036.6539061404           17250</t>
  </si>
  <si>
    <t xml:space="preserve">           3045    -16562.6549919571       3095.5630458184         2289906</t>
  </si>
  <si>
    <t xml:space="preserve">           3043    -16535.0432018001       3039.1845005116          118199</t>
  </si>
  <si>
    <t xml:space="preserve">           3046    -16495.8472289062       2960.2946799848         1077799</t>
  </si>
  <si>
    <t xml:space="preserve">           3047    -16540.2222351976       3047.7977445392         1963674</t>
  </si>
  <si>
    <t xml:space="preserve">           3048    -16582.1350159015       3133.9967039714         1275663</t>
  </si>
  <si>
    <t xml:space="preserve">           3049    -16541.7692683573       3051.6265095312         1071298</t>
  </si>
  <si>
    <t xml:space="preserve">           3050    -16535.9445188204       3041.7378142565         1197648</t>
  </si>
  <si>
    <t xml:space="preserve">           3051    -16533.8240098597       3036.3912534750         1784701</t>
  </si>
  <si>
    <t xml:space="preserve">           3052    -16503.8937386706       2976.6447262579          781005</t>
  </si>
  <si>
    <t xml:space="preserve">           3053    -16542.4243008365       3053.2498697303         2290834</t>
  </si>
  <si>
    <t xml:space="preserve">           3054    -16619.6916190823       3207.2231424604         1548447</t>
  </si>
  <si>
    <t xml:space="preserve">           3056    -16538.1592796194       3047.0521041367          269762</t>
  </si>
  <si>
    <t xml:space="preserve">           3055    -16569.0548515348       3106.4869077496         1535732</t>
  </si>
  <si>
    <t xml:space="preserve">           3057    -16521.4139473984       3011.3764845780         1581626</t>
  </si>
  <si>
    <t xml:space="preserve">           3058    -16509.5158291817       2985.7815902239           67074</t>
  </si>
  <si>
    <t xml:space="preserve">           3060    -16606.3270320235       3180.0713087651         1893963</t>
  </si>
  <si>
    <t xml:space="preserve">           3062    -16506.2789817412       2974.4652991169         1453510</t>
  </si>
  <si>
    <t xml:space="preserve">           3059    -16580.0804161726       3130.2848760161          793198</t>
  </si>
  <si>
    <t xml:space="preserve">           3061    -16519.1737475403       3004.8710286419         2536564</t>
  </si>
  <si>
    <t xml:space="preserve">           3064    -16526.2957377804       3021.8520928035          364782</t>
  </si>
  <si>
    <t xml:space="preserve">           3063    -16555.6883939832       3080.9726211747          560996</t>
  </si>
  <si>
    <t xml:space="preserve">           3066    -16570.2323617230       3107.3001618682         1555275</t>
  </si>
  <si>
    <t xml:space="preserve">           3065    -16554.3974267306       3075.1081740959         1477334</t>
  </si>
  <si>
    <t xml:space="preserve">           3067    -16570.4101142116       3107.7845185800         1913181</t>
  </si>
  <si>
    <t xml:space="preserve">           3068    -16547.5388075053       3064.6257479011          760953</t>
  </si>
  <si>
    <t xml:space="preserve">           3070    -16556.0295846928       3082.2992281819          164922</t>
  </si>
  <si>
    <t xml:space="preserve">           3069    -16555.4876408996       3078.2684492464          799057</t>
  </si>
  <si>
    <t xml:space="preserve">           3071    -16551.7391004686       3068.9953454533         2155177</t>
  </si>
  <si>
    <t xml:space="preserve">           3073    -16594.9934590945       3159.9688857782         1220814</t>
  </si>
  <si>
    <t xml:space="preserve">           3072    -16510.9255014773       2991.8204904892         1520259</t>
  </si>
  <si>
    <t xml:space="preserve">           3074    -16564.3479091075       3099.4317233916         2782739</t>
  </si>
  <si>
    <t xml:space="preserve">           3075    -16543.8798192153       3057.8028425747           17423</t>
  </si>
  <si>
    <t xml:space="preserve">           3076    -16517.6929394005       3003.5737570952          693376</t>
  </si>
  <si>
    <t xml:space="preserve">           3078    -16524.9246778504       3018.9187497441          370576</t>
  </si>
  <si>
    <t xml:space="preserve">           3079    -16564.3594275862       3098.9436203677          876421</t>
  </si>
  <si>
    <t xml:space="preserve">           3077    -16557.5557343236       3081.3496802604         2226248</t>
  </si>
  <si>
    <t xml:space="preserve">           3080    -16681.2856300811       3328.5925082082         1507770</t>
  </si>
  <si>
    <t xml:space="preserve">           3081    -16563.3588205730       3097.4698363457          310515</t>
  </si>
  <si>
    <t xml:space="preserve">           3082    -16511.5881706404       2986.5096404387         2290594</t>
  </si>
  <si>
    <t xml:space="preserve">           3084    -16493.1175171674       2954.2214394394         2417773</t>
  </si>
  <si>
    <t xml:space="preserve">           3083    -16556.2998972428       3081.5404484453         2680198</t>
  </si>
  <si>
    <t xml:space="preserve">           3085    -16541.7813166280       3052.9101943686          674540</t>
  </si>
  <si>
    <t xml:space="preserve">           3086    -16516.3317680495       3001.2960192898          965499</t>
  </si>
  <si>
    <t xml:space="preserve">           3088    -16540.3024608243       3046.9620678046         1790422</t>
  </si>
  <si>
    <t xml:space="preserve">           3087    -16505.3205059293       2978.2395465863         1415344</t>
  </si>
  <si>
    <t xml:space="preserve">           3089    -16567.7520302199       3104.9513751008         1729968</t>
  </si>
  <si>
    <t xml:space="preserve">           3090    -16533.4754169131       3034.0264719116         2551277</t>
  </si>
  <si>
    <t xml:space="preserve">           3092    -16555.9263693769       3079.6826986865         2074393</t>
  </si>
  <si>
    <t xml:space="preserve">           3093    -16541.3574053729       3052.5087187662         1624797</t>
  </si>
  <si>
    <t xml:space="preserve">           3091    -16551.3738037525       3072.5218211653         1756167</t>
  </si>
  <si>
    <t xml:space="preserve">           3094    -16542.5007404599       3054.2792640054         1159056</t>
  </si>
  <si>
    <t xml:space="preserve">           3097    -16534.7453903242       3036.9880120908          901421</t>
  </si>
  <si>
    <t xml:space="preserve">           3098    -16548.7039284462       3067.1133915008          591533</t>
  </si>
  <si>
    <t xml:space="preserve">           3095    -16573.0197050179       3116.3246596459          339345</t>
  </si>
  <si>
    <t xml:space="preserve">           3096    -16596.9230241495       3163.3682629518         2424922</t>
  </si>
  <si>
    <t xml:space="preserve">           3100    -16541.9741196074       3053.2936953956          890214</t>
  </si>
  <si>
    <t xml:space="preserve">           3101    -16525.4731564776       3020.1187311624           90366</t>
  </si>
  <si>
    <t xml:space="preserve">           3099    -16532.8745488059       3034.8499987730         1171977</t>
  </si>
  <si>
    <t xml:space="preserve">           3102    -16620.8129998586       3203.2001990721         1700721</t>
  </si>
  <si>
    <t xml:space="preserve">           3103    -16517.4753534351       3004.2003001600          903801</t>
  </si>
  <si>
    <t xml:space="preserve">           3105    -16564.7198913534       3099.5726515357         1978764</t>
  </si>
  <si>
    <t xml:space="preserve">           3104    -16544.4397204384       3055.7137277446         2184266</t>
  </si>
  <si>
    <t xml:space="preserve">           3106    -16585.2104596019       3140.2513797561         1070470</t>
  </si>
  <si>
    <t xml:space="preserve">           3107    -16538.5166005515       3047.2503358530          488454</t>
  </si>
  <si>
    <t xml:space="preserve">           3109    -16521.9225093971       3012.8841304664         1142612</t>
  </si>
  <si>
    <t xml:space="preserve">           3110    -16568.9192334753       3107.2774154986          195311</t>
  </si>
  <si>
    <t xml:space="preserve">           3108    -16569.0803774664       3107.7391050495         2741991</t>
  </si>
  <si>
    <t xml:space="preserve">           3111    -16547.2495681704       3063.8955537635         2268254</t>
  </si>
  <si>
    <t xml:space="preserve">           3112    -16539.2647301860       3047.3030879541          606555</t>
  </si>
  <si>
    <t xml:space="preserve">           3113    -16643.5059822765       3254.3655945533         1800084</t>
  </si>
  <si>
    <t xml:space="preserve">           3115    -16518.8311887489       3006.3355348387         1458375</t>
  </si>
  <si>
    <t xml:space="preserve">           3114    -16534.2907135996       3036.5296830071          603885</t>
  </si>
  <si>
    <t xml:space="preserve">           3116    -16548.5633222105       3066.1791317314          979406</t>
  </si>
  <si>
    <t xml:space="preserve">           3117    -16593.4476039694       3156.0257164855         1068175</t>
  </si>
  <si>
    <t xml:space="preserve">           3118    -16581.0534783186       3132.9591262309          650299</t>
  </si>
  <si>
    <t xml:space="preserve">           3120    -16563.0297679637       3095.6693692372         1644159</t>
  </si>
  <si>
    <t xml:space="preserve">           3121    -16603.1003170776       3173.6830524047         2059838</t>
  </si>
  <si>
    <t xml:space="preserve">           3119    -16585.9067799579       3140.2136189566         1133729</t>
  </si>
  <si>
    <t xml:space="preserve">           3122    -16548.2980806819       3064.1851489664         2511111</t>
  </si>
  <si>
    <t xml:space="preserve">           3125    -16546.4272057624       3061.5069939765         1839466</t>
  </si>
  <si>
    <t xml:space="preserve">           3123    -16624.9035147651       3217.6843434796         2164107</t>
  </si>
  <si>
    <t xml:space="preserve">           3124    -16569.6559134996       3108.5229312218         1469244</t>
  </si>
  <si>
    <t xml:space="preserve">           3128    -16560.9786743055       3091.5574639350          409290</t>
  </si>
  <si>
    <t xml:space="preserve">           3126    -16576.9024702465       3122.1846721915         2401690</t>
  </si>
  <si>
    <t xml:space="preserve">           3127    -16625.1741490725       3215.7126477563         2521482</t>
  </si>
  <si>
    <t xml:space="preserve">           3129    -16564.0019289098       3097.2732652486         1982662</t>
  </si>
  <si>
    <t xml:space="preserve">           3130    -16558.0638894907       3085.2483728431         1167189</t>
  </si>
  <si>
    <t xml:space="preserve">           3131    -16531.7112735820       3032.5174107277          679592</t>
  </si>
  <si>
    <t xml:space="preserve">           3132    -16581.2874076406       3132.8243677740         1888537</t>
  </si>
  <si>
    <t xml:space="preserve">           3134    -16578.6963031889       3121.7874934572         2497315</t>
  </si>
  <si>
    <t xml:space="preserve">           3133    -16600.8648408601       3171.0704875751          604270</t>
  </si>
  <si>
    <t xml:space="preserve">           3135    -16597.1647854304       3162.5409449701         2302414</t>
  </si>
  <si>
    <t xml:space="preserve">           3137    -16533.4280166287       3035.8207009925          221248</t>
  </si>
  <si>
    <t xml:space="preserve">           3136    -16534.9321116310       3039.4144810020          768369</t>
  </si>
  <si>
    <t xml:space="preserve">           3138    -16530.9667073448       3028.9028913148         2094061</t>
  </si>
  <si>
    <t xml:space="preserve">           3139    -16588.6530720519       3146.8727286648         1571932</t>
  </si>
  <si>
    <t xml:space="preserve">           3141    -16612.1182053545       3193.5158750584         2679566</t>
  </si>
  <si>
    <t xml:space="preserve">           3140    -16584.9409709918       3137.2551171433          598403</t>
  </si>
  <si>
    <t xml:space="preserve">           3142    -16546.0892771600       3061.4647308254          458092</t>
  </si>
  <si>
    <t xml:space="preserve">           3143    -16566.6949421008       3101.1820183737         2363095</t>
  </si>
  <si>
    <t xml:space="preserve">           3145    -16604.4897343257       3176.5467039750         2617121</t>
  </si>
  <si>
    <t xml:space="preserve">           3144    -16551.9089892125       3069.8337932656         2593232</t>
  </si>
  <si>
    <t xml:space="preserve">           3146    -16504.1402391073       2974.8014489636         1499003</t>
  </si>
  <si>
    <t xml:space="preserve">           3147    -16603.8552966922       3173.8891511515         1818194</t>
  </si>
  <si>
    <t xml:space="preserve">           3148    -16548.6056197943       3064.9674705011         2701693</t>
  </si>
  <si>
    <t xml:space="preserve">           3151    -16538.6434182318       3045.3665143077         1996606</t>
  </si>
  <si>
    <t xml:space="preserve">           3149    -16608.6730855298       3182.5483492561         1194344</t>
  </si>
  <si>
    <t xml:space="preserve">           3152    -16520.4404191813       3008.0494984472         1682467</t>
  </si>
  <si>
    <t xml:space="preserve">           3150    -16539.3163985476       3048.1348280615          494715</t>
  </si>
  <si>
    <t xml:space="preserve">           3153    -16589.6515371447       3147.9838130453         1722006</t>
  </si>
  <si>
    <t xml:space="preserve">           3155    -16538.9424637281       3046.8857840888         1028600</t>
  </si>
  <si>
    <t xml:space="preserve">           3154    -16606.2289898504       3180.2248037072         2418281</t>
  </si>
  <si>
    <t xml:space="preserve">           3156    -16513.8482320137       2994.4807244584         1382078</t>
  </si>
  <si>
    <t xml:space="preserve">           3157    -16531.3325622161       3028.9738574596         2515906</t>
  </si>
  <si>
    <t xml:space="preserve">           3159    -16489.2797992815       2947.6113447096          915289</t>
  </si>
  <si>
    <t xml:space="preserve">           3158    -16542.4714936964       3052.6387474964         1631018</t>
  </si>
  <si>
    <t xml:space="preserve">           3160    -16589.0469584842       3147.5958705301          393321</t>
  </si>
  <si>
    <t xml:space="preserve">           3161    -16518.3288685101       3006.0092038870          126951</t>
  </si>
  <si>
    <t xml:space="preserve">           3162    -16521.8362134935       3008.5031421143         2226163</t>
  </si>
  <si>
    <t xml:space="preserve">           3163    -16517.2894330438       3002.9539798202         1412201</t>
  </si>
  <si>
    <t xml:space="preserve">           3164    -16531.8048709242       3032.8521583110          172301</t>
  </si>
  <si>
    <t xml:space="preserve">           3165    -16534.7678101999       3038.9661161374         1069913</t>
  </si>
  <si>
    <t xml:space="preserve">           3166    -16608.2641912494       3186.9137794190         2544168</t>
  </si>
  <si>
    <t xml:space="preserve">           3169    -16524.4821527070       3018.0075792589         1800701</t>
  </si>
  <si>
    <t xml:space="preserve">           3167    -16532.2153148071       3028.9552131446          874627</t>
  </si>
  <si>
    <t xml:space="preserve">           3168    -16571.5364508777       3105.3874799809         2767386</t>
  </si>
  <si>
    <t xml:space="preserve">           3171    -16582.4519995695       3133.0195537021         1276296</t>
  </si>
  <si>
    <t xml:space="preserve">           3172    -16544.5579283415       3054.6084981452         2525277</t>
  </si>
  <si>
    <t xml:space="preserve">           3170    -16554.4371391521       3073.2557844628         1760487</t>
  </si>
  <si>
    <t xml:space="preserve">           3173    -16562.5130306012       3091.5634910795         2261661</t>
  </si>
  <si>
    <t xml:space="preserve">           3174    -16527.7792877653       3023.2253808986         1625865</t>
  </si>
  <si>
    <t xml:space="preserve">           3176    -16579.9010990392       3128.2126071070         2426099</t>
  </si>
  <si>
    <t xml:space="preserve">           3175    -16548.8684215277       3067.7376557938          736499</t>
  </si>
  <si>
    <t xml:space="preserve">           3177    -16537.4802883263       3039.6603996431         1281406</t>
  </si>
  <si>
    <t xml:space="preserve">           3178    -16596.9211921024       3155.6246267163         2079629</t>
  </si>
  <si>
    <t xml:space="preserve">           3179    -16605.5130353543       3178.8505642579         1773366</t>
  </si>
  <si>
    <t xml:space="preserve">           3180    -16551.8733000682       3073.7504081745          697025</t>
  </si>
  <si>
    <t xml:space="preserve">           3181    -16539.2200507872       3042.3700329058         2413630</t>
  </si>
  <si>
    <t xml:space="preserve">           3182    -16517.0061135379       3002.5560573128         1441879</t>
  </si>
  <si>
    <t xml:space="preserve">           3183    -16639.5615350077       3246.8929597866         1966049</t>
  </si>
  <si>
    <t xml:space="preserve">           3186    -16634.2519035298       3233.2593919742         2434913</t>
  </si>
  <si>
    <t xml:space="preserve">           3184    -16608.5976767306       3184.4123425414         2600703</t>
  </si>
  <si>
    <t xml:space="preserve">           3185    -16598.3581268574       3165.0733679954         2187732</t>
  </si>
  <si>
    <t xml:space="preserve">           3188    -16562.5796120348       3093.7597300962         2052723</t>
  </si>
  <si>
    <t xml:space="preserve">           3189    -16488.3588749664       2944.5113633942         1867580</t>
  </si>
  <si>
    <t xml:space="preserve">           3190    -16483.6000926682       2935.2870104216          991714</t>
  </si>
  <si>
    <t xml:space="preserve">           3187    -16525.0257838933       3019.9508394425         1171560</t>
  </si>
  <si>
    <t xml:space="preserve">           3191    -16530.8655408878       3028.9921292333         1235837</t>
  </si>
  <si>
    <t xml:space="preserve">           3194    -16508.7940875658       2986.3969417631         2333422</t>
  </si>
  <si>
    <t xml:space="preserve">           3192    -16583.5924861133       3136.2203311070          108941</t>
  </si>
  <si>
    <t xml:space="preserve">           3193    -16523.2852281454       3015.2756284019          373163</t>
  </si>
  <si>
    <t xml:space="preserve">           3195    -16590.2920127474       3150.4121354296         1067177</t>
  </si>
  <si>
    <t xml:space="preserve">           3197    -16546.5213387537       3062.7336851680          304323</t>
  </si>
  <si>
    <t xml:space="preserve">           3196    -16536.5053657659       3037.5495098552         2024355</t>
  </si>
  <si>
    <t xml:space="preserve">           3198    -16565.8451497601       3097.6492867159         2667353</t>
  </si>
  <si>
    <t xml:space="preserve">           3199    -16538.7496647296       3046.5289278600         2580394</t>
  </si>
  <si>
    <t xml:space="preserve">           3201    -16534.2236741857       3036.2073451821         1308507</t>
  </si>
  <si>
    <t xml:space="preserve">           3203    -16574.8500373773       3119.0869722695          587256</t>
  </si>
  <si>
    <t xml:space="preserve">           3200    -16540.0795252486       3047.4873874663         2036031</t>
  </si>
  <si>
    <t xml:space="preserve">           3202    -16608.2940497085       3183.0714657504         1240630</t>
  </si>
  <si>
    <t xml:space="preserve">           3205    -16565.6533353571       3102.1991863245         1241454</t>
  </si>
  <si>
    <t xml:space="preserve">           3206    -16546.1194464573       3062.3620193562          523055</t>
  </si>
  <si>
    <t xml:space="preserve">           3204    -16613.4350413982       3190.9986136832         2594512</t>
  </si>
  <si>
    <t xml:space="preserve">           3207    -16525.6144808125       3020.1990196322          534146</t>
  </si>
  <si>
    <t xml:space="preserve">           3208    -16550.9711227734       3069.3948290365         1946971</t>
  </si>
  <si>
    <t xml:space="preserve">           3210    -16539.5104238220       3046.9499942448         2560678</t>
  </si>
  <si>
    <t xml:space="preserve">           3209    -16565.2812799912       3100.6395171502          686906</t>
  </si>
  <si>
    <t xml:space="preserve">           3211    -16516.8448549070       3000.5848736228         1196765</t>
  </si>
  <si>
    <t xml:space="preserve">           3212    -16577.6282733871       3124.8806864159          927087</t>
  </si>
  <si>
    <t xml:space="preserve">           3214    -16579.9344352684       3128.8333105273         2172263</t>
  </si>
  <si>
    <t xml:space="preserve">           3213    -16573.7916911347       3116.0263686191         1218327</t>
  </si>
  <si>
    <t xml:space="preserve">           3215    -16599.2263729248       3166.0691470520         1363157</t>
  </si>
  <si>
    <t xml:space="preserve">           3216    -16578.4574381039       3123.7103963538         2296782</t>
  </si>
  <si>
    <t xml:space="preserve">           3217    -16536.6254669678       3041.2299124683         2347379</t>
  </si>
  <si>
    <t xml:space="preserve">           3219    -16540.2014798995       3049.4107097589          583965</t>
  </si>
  <si>
    <t xml:space="preserve">           3220    -16477.4545986622       2922.3143799226          322806</t>
  </si>
  <si>
    <t xml:space="preserve">           3218    -16507.9954682760       2985.1637186937          600735</t>
  </si>
  <si>
    <t xml:space="preserve">           3221    -16525.2743454929       3015.5543080651         2763364</t>
  </si>
  <si>
    <t xml:space="preserve">           3222    -16560.0639142730       3090.9373895590           98361</t>
  </si>
  <si>
    <t xml:space="preserve">           3223    -16534.0621311122       3034.0720749030         1903824</t>
  </si>
  <si>
    <t xml:space="preserve">           3225    -16582.6257018042       3133.7418581460         2576913</t>
  </si>
  <si>
    <t xml:space="preserve">           3224    -16548.9583029271       3066.9582450442         1439091</t>
  </si>
  <si>
    <t xml:space="preserve">           3226    -16572.0676050154       3114.4962273015          776803</t>
  </si>
  <si>
    <t xml:space="preserve">           3227    -16587.3825292755       3142.7396841213         2136358</t>
  </si>
  <si>
    <t xml:space="preserve">           3229    -16540.1484510277       3049.3457028909          738952</t>
  </si>
  <si>
    <t xml:space="preserve">           3228    -16572.6690657387       3114.9716974189           51185</t>
  </si>
  <si>
    <t xml:space="preserve">           3230    -16595.6388446886       3160.5961050962          657022</t>
  </si>
  <si>
    <t xml:space="preserve">           3233    -16561.3598181734       3089.4965433040         2466398</t>
  </si>
  <si>
    <t xml:space="preserve">           3231    -16515.1165740417       2998.9197254804         1482031</t>
  </si>
  <si>
    <t xml:space="preserve">           3232    -16533.1526813079       3035.4909549088          249328</t>
  </si>
  <si>
    <t xml:space="preserve">           3234    -16487.1219808276       2942.8596749760          723972</t>
  </si>
  <si>
    <t xml:space="preserve">           3236    -16528.6420242314       3026.6189095207          845047</t>
  </si>
  <si>
    <t xml:space="preserve">           3235    -16554.8165117711       3078.8045723557         1159055</t>
  </si>
  <si>
    <t xml:space="preserve">           3237    -16535.7296211805       3038.1487917301         1746496</t>
  </si>
  <si>
    <t xml:space="preserve">           3238    -16512.1302712875       2992.4018200244         2159388</t>
  </si>
  <si>
    <t xml:space="preserve">           3239    -16598.6155156756       3164.4740323098         2715823</t>
  </si>
  <si>
    <t xml:space="preserve">           3241    -16514.4552641786       2998.0412276638          643832</t>
  </si>
  <si>
    <t xml:space="preserve">           3243    -16595.2779299867       3159.7696164895          606838</t>
  </si>
  <si>
    <t xml:space="preserve">           3240    -16588.0811368062       3138.6063160589         2719952</t>
  </si>
  <si>
    <t xml:space="preserve">           3242    -16537.3929259212       3038.3065371060         2747256</t>
  </si>
  <si>
    <t xml:space="preserve">           3245    -16517.0478436184       3004.0416452617          973564</t>
  </si>
  <si>
    <t xml:space="preserve">           3246    -16571.5569838476       3106.7105199770         2588891</t>
  </si>
  <si>
    <t xml:space="preserve">           3244    -16490.1711224677       2947.6061641677         1292771</t>
  </si>
  <si>
    <t xml:space="preserve">           3247    -16556.9568790094       3084.5682956354           53945</t>
  </si>
  <si>
    <t xml:space="preserve">           3248    -16603.1023843946       3173.5334207074         2771130</t>
  </si>
  <si>
    <t xml:space="preserve">           3250    -16580.4384814136       3129.1873776144         2540903</t>
  </si>
  <si>
    <t xml:space="preserve">           3249    -16551.6802374187       3073.5343816762         1481844</t>
  </si>
  <si>
    <t xml:space="preserve">           3251    -16541.7220471636       3051.1364630348         2231887</t>
  </si>
  <si>
    <t xml:space="preserve">           3252    -16562.8609620959       3093.5520086255          844058</t>
  </si>
  <si>
    <t xml:space="preserve">           3254    -16542.8630847389       3054.8480112729         1331858</t>
  </si>
  <si>
    <t xml:space="preserve">           3253    -16552.2923344685       3072.1536221153         1365437</t>
  </si>
  <si>
    <t xml:space="preserve">           3255    -16508.5862531502       2986.6672480589          958497</t>
  </si>
  <si>
    <t xml:space="preserve">           3256    -16528.4511755151       3025.7075295894         2347750</t>
  </si>
  <si>
    <t xml:space="preserve">           3257    -16553.8245972825       3076.9068218951          330894</t>
  </si>
  <si>
    <t xml:space="preserve">           3258    -16637.1503135343       3238.1866902324         1740179</t>
  </si>
  <si>
    <t xml:space="preserve">           3259    -16570.3255766770       3109.2268041642          618893</t>
  </si>
  <si>
    <t xml:space="preserve">           3260    -16538.8979203505       3046.1417436752          777701</t>
  </si>
  <si>
    <t xml:space="preserve">           3262    -16491.2894210636       2949.8924965667         1481125</t>
  </si>
  <si>
    <t xml:space="preserve">           3264    -16531.5215169869       3031.8937879868         1460637</t>
  </si>
  <si>
    <t xml:space="preserve">           3261    -16525.5341750695       3019.2419005013         1000848</t>
  </si>
  <si>
    <t xml:space="preserve">           3263    -16575.8443797050       3119.0875297122         2634251</t>
  </si>
  <si>
    <t xml:space="preserve">           3266    -16574.1705980194       3115.0670022965         2471744</t>
  </si>
  <si>
    <t xml:space="preserve">           3267    -16631.1310080001       3231.8156871434         1169381</t>
  </si>
  <si>
    <t xml:space="preserve">           3265    -16556.3417837314       3081.4338013734          728509</t>
  </si>
  <si>
    <t xml:space="preserve">           3268    -16542.3924964857       3054.8037609415         2273399</t>
  </si>
  <si>
    <t xml:space="preserve">           3269    -16554.8275828901       3079.2309694282         2034758</t>
  </si>
  <si>
    <t xml:space="preserve">           3271    -16531.3455183964       3030.3641310000          664591</t>
  </si>
  <si>
    <t xml:space="preserve">           3270    -16545.4811468303       3059.9243726127         1940463</t>
  </si>
  <si>
    <t xml:space="preserve">           3272    -16522.9227785331       3013.3936055669         1825500</t>
  </si>
  <si>
    <t xml:space="preserve">           3273    -16552.6278292875       3073.9666262695         1827044</t>
  </si>
  <si>
    <t xml:space="preserve">           3275    -16505.1629791562       2978.9047401242         1174942</t>
  </si>
  <si>
    <t xml:space="preserve">           3274    -16615.4389628814       3199.4929895668         1163793</t>
  </si>
  <si>
    <t xml:space="preserve">           3276    -16501.7737009384       2972.2071953769          248592</t>
  </si>
  <si>
    <t xml:space="preserve">           3277    -16557.0208948240       3080.6414529251         2670138</t>
  </si>
  <si>
    <t xml:space="preserve">           3278    -16565.1281392477       3099.2966828807          690433</t>
  </si>
  <si>
    <t xml:space="preserve">           3279    -16537.9251389029       3044.6365034317          131035</t>
  </si>
  <si>
    <t xml:space="preserve">           3280    -16612.0061581652       3193.6889943864         2615303</t>
  </si>
  <si>
    <t xml:space="preserve">           3281    -16524.9991205426       3019.5189989052          914452</t>
  </si>
  <si>
    <t xml:space="preserve">           3283    -16604.5994216620       3177.9715998692         1713392</t>
  </si>
  <si>
    <t xml:space="preserve">           3285    -16636.0750187061       3238.7293163418         2650641</t>
  </si>
  <si>
    <t xml:space="preserve">           3282    -16563.4416441932       3096.5109112351         1439242</t>
  </si>
  <si>
    <t xml:space="preserve">           3284    -16488.2628779799       2945.5252686591         2051035</t>
  </si>
  <si>
    <t xml:space="preserve">           3287    -16536.4128129238       3041.7817997798          727332</t>
  </si>
  <si>
    <t xml:space="preserve">           3288    -16579.3194743228       3122.5444641982         2091759</t>
  </si>
  <si>
    <t xml:space="preserve">           3289    -16539.1113623945       3044.1091292357         2477488</t>
  </si>
  <si>
    <t xml:space="preserve">           3286    -16536.6884815828       3042.6307033037          950549</t>
  </si>
  <si>
    <t xml:space="preserve">           3290    -16589.3910574723       3147.4852177154         1672010</t>
  </si>
  <si>
    <t xml:space="preserve">           3293    -16523.8403646915       3013.7468029118         2097612</t>
  </si>
  <si>
    <t xml:space="preserve">           3291    -16562.5876118031       3094.1417511805         2227947</t>
  </si>
  <si>
    <t xml:space="preserve">           3292    -16558.9499432682       3083.7873997176         2413402</t>
  </si>
  <si>
    <t xml:space="preserve">           3294    -16534.8102618202       3038.8677506668          986456</t>
  </si>
  <si>
    <t xml:space="preserve">           3296    -16561.3916414861       3092.7521113171          255697</t>
  </si>
  <si>
    <t xml:space="preserve">           3295    -16556.1540046343       3081.2572375515         1027900</t>
  </si>
  <si>
    <t xml:space="preserve">           3297    -16527.6640498240       3023.8757354653          657737</t>
  </si>
  <si>
    <t xml:space="preserve">           3298    -16532.0267126982       3034.1625475348          615288</t>
  </si>
  <si>
    <t xml:space="preserve">           3299    -16565.7542183869       3101.2545176842          709055</t>
  </si>
  <si>
    <t xml:space="preserve">           3301    -16483.9715123689       2936.1046797244          221195</t>
  </si>
  <si>
    <t xml:space="preserve">           3300    -16548.6061558888       3067.1623847871          560095</t>
  </si>
  <si>
    <t xml:space="preserve">           3302    -16551.9651147983       3073.7502944237           26777</t>
  </si>
  <si>
    <t xml:space="preserve">           3305    -16545.6231088441       3059.9879805251          822621</t>
  </si>
  <si>
    <t xml:space="preserve">           3306    -16583.3617276275       3135.4132499042         1220180</t>
  </si>
  <si>
    <t xml:space="preserve">           3303    -16535.4598848015       3040.2162716623          565870</t>
  </si>
  <si>
    <t xml:space="preserve">           3304    -16544.7315773382       3058.4715617526         1824280</t>
  </si>
  <si>
    <t xml:space="preserve">           3308    -16567.9652453862       3099.7668911700         2370783</t>
  </si>
  <si>
    <t xml:space="preserve">           3307    -16612.9778745093       3191.3143853977         1834462</t>
  </si>
  <si>
    <t xml:space="preserve">           3309    -16550.7123397421       3071.8812228134         1478426</t>
  </si>
  <si>
    <t xml:space="preserve">           3310    -16502.2716889837       2974.0768483898          180682</t>
  </si>
  <si>
    <t xml:space="preserve">           3311    -16568.4349815598       3103.6995146257         1926001</t>
  </si>
  <si>
    <t xml:space="preserve">           3312    -16526.0323441046       3018.6373527110         2056070</t>
  </si>
  <si>
    <t xml:space="preserve">           3313    -16567.3154419010       3103.3565101048          985801</t>
  </si>
  <si>
    <t xml:space="preserve">           3314    -16575.1265681888       3116.9799813119         2310756</t>
  </si>
  <si>
    <t xml:space="preserve">           3315    -16550.5434367729       3070.6727993410         1672612</t>
  </si>
  <si>
    <t xml:space="preserve">           3317    -16534.2919491174       3038.2766311284          364061</t>
  </si>
  <si>
    <t xml:space="preserve">           3316    -16547.9022638770       3062.0800053715         2581470</t>
  </si>
  <si>
    <t xml:space="preserve">           3318    -16557.9626395158       3083.9315776344         1844086</t>
  </si>
  <si>
    <t xml:space="preserve">           3319    -16555.2757693441       3080.6811687947          887955</t>
  </si>
  <si>
    <t xml:space="preserve">           3320    -16554.7627322760       3079.6105384540         1620360</t>
  </si>
  <si>
    <t xml:space="preserve">           3321    -16554.8582052172       3076.5699366733         2404024</t>
  </si>
  <si>
    <t xml:space="preserve">           3322    -16536.9670100860       3038.8355305339         2210680</t>
  </si>
  <si>
    <t xml:space="preserve">           3323    -16591.1140741742       3151.9552610679         1827867</t>
  </si>
  <si>
    <t xml:space="preserve">           3325    -16544.1503478724       3057.1004094430         1657181</t>
  </si>
  <si>
    <t xml:space="preserve">           3327    -16542.4665713714       3054.1511602194          254447</t>
  </si>
  <si>
    <t xml:space="preserve">           3324    -16601.9515874504       3173.8618719790         1605294</t>
  </si>
  <si>
    <t xml:space="preserve">           3326    -16539.8498406849       3049.1801362714         1866459</t>
  </si>
  <si>
    <t xml:space="preserve">           3329    -16591.4473794872       3152.9269394586          703335</t>
  </si>
  <si>
    <t xml:space="preserve">           3330    -16509.4448860583       2986.6338700506         1901633</t>
  </si>
  <si>
    <t xml:space="preserve">           3328    -16511.1688323887       2991.8282532492          122351</t>
  </si>
  <si>
    <t xml:space="preserve">           3331    -16641.1434805231       3246.9446015520         2135785</t>
  </si>
  <si>
    <t xml:space="preserve">           3332    -16535.4223963723       3038.6174576081         1809522</t>
  </si>
  <si>
    <t xml:space="preserve">           3334    -16612.7967761012       3193.3364836913         2493606</t>
  </si>
  <si>
    <t xml:space="preserve">           3333    -16539.8857735187       3049.4220475285          906930</t>
  </si>
  <si>
    <t xml:space="preserve">           3335    -16612.0810575833       3193.3854776163         1698919</t>
  </si>
  <si>
    <t xml:space="preserve">           3336    -16581.6878887838       3133.0260394511          616627</t>
  </si>
  <si>
    <t xml:space="preserve">           3338    -16538.7212397167       3046.6005883758         1068028</t>
  </si>
  <si>
    <t xml:space="preserve">           3337    -16536.6286065945       3042.7863809520          255203</t>
  </si>
  <si>
    <t xml:space="preserve">           3339    -16574.5369004480       3118.5001968186         2287215</t>
  </si>
  <si>
    <t xml:space="preserve">           3340    -16543.5276900207       3056.0700182673          171020</t>
  </si>
  <si>
    <t xml:space="preserve">           3342    -16533.6765706225       3035.3279439045         2090809</t>
  </si>
  <si>
    <t xml:space="preserve">           3344    -16581.6807396060       3127.6408701515         1784677</t>
  </si>
  <si>
    <t xml:space="preserve">           3341    -16485.7311355003       2939.4272376241           11222</t>
  </si>
  <si>
    <t xml:space="preserve">           3343    -16522.1838046957       3012.9736142606         1947472</t>
  </si>
  <si>
    <t xml:space="preserve">           3346    -16531.7107573994       3033.2963906547          421696</t>
  </si>
  <si>
    <t xml:space="preserve">           3347    -16560.9561952138       3089.8570327171         2773123</t>
  </si>
  <si>
    <t xml:space="preserve">           3345    -16606.9959178764       3182.4747042809         1733041</t>
  </si>
  <si>
    <t xml:space="preserve">           3348    -16506.8673147496       2982.3136208126          250838</t>
  </si>
  <si>
    <t xml:space="preserve">           3349    -16498.4586136988       2966.5896794773         1166987</t>
  </si>
  <si>
    <t xml:space="preserve">           3351    -16512.7530422544       2995.0147787602         1535742</t>
  </si>
  <si>
    <t xml:space="preserve">           3350    -16549.3563627361       3068.2967376588         2168088</t>
  </si>
  <si>
    <t xml:space="preserve">           3352    -16503.1765422933       2974.6367370527          805148</t>
  </si>
  <si>
    <t xml:space="preserve">           3353    -16538.8470108775       3046.2376805973         1349746</t>
  </si>
  <si>
    <t xml:space="preserve">           3355    -16537.0056789608       3043.1007089585          173309</t>
  </si>
  <si>
    <t xml:space="preserve">           3354    -16517.6118792044       3001.5260271479          677826</t>
  </si>
  <si>
    <t xml:space="preserve">           3356    -16631.1621888714       3230.5106920942         1398748</t>
  </si>
  <si>
    <t xml:space="preserve">           3357    -16529.1439168591       3027.4508012849          219408</t>
  </si>
  <si>
    <t xml:space="preserve">           3359    -16495.4492816547       2959.1549664718           89983</t>
  </si>
  <si>
    <t xml:space="preserve">           3361    -16529.8940294463       3029.1410954900          122711</t>
  </si>
  <si>
    <t xml:space="preserve">           3358    -16553.2852058871       3075.6859085741         2603411</t>
  </si>
  <si>
    <t xml:space="preserve">           3360    -16555.0660473126       3074.4879956620         1639579</t>
  </si>
  <si>
    <t xml:space="preserve">           3363    -16536.2116117635       3041.4440821914          671904</t>
  </si>
  <si>
    <t xml:space="preserve">           3362    -16629.5582748038       3228.6989264484         1819420</t>
  </si>
  <si>
    <t xml:space="preserve">           3364    -16527.6353662951       3024.3595147224          207140</t>
  </si>
  <si>
    <t xml:space="preserve">           3365    -16543.3280193097       3056.0049468037         1075698</t>
  </si>
  <si>
    <t xml:space="preserve">           3366    -16583.6425618635       3136.0214050102         1886436</t>
  </si>
  <si>
    <t xml:space="preserve">           3367    -16546.1687847014       3062.1365203598          527032</t>
  </si>
  <si>
    <t xml:space="preserve">           3368    -16544.0512906085       3052.0796004811         2183843</t>
  </si>
  <si>
    <t xml:space="preserve">           3369    -16533.9779927250       3036.5468104816          583079</t>
  </si>
  <si>
    <t xml:space="preserve">           3370    -16529.9732296533       3029.8356799141          982298</t>
  </si>
  <si>
    <t xml:space="preserve">           3372    -16550.0490852968       3064.0896422493         2185188</t>
  </si>
  <si>
    <t xml:space="preserve">           3371    -16577.4373081285       3122.5608383529          992160</t>
  </si>
  <si>
    <t xml:space="preserve">           3373    -16562.7060094835       3092.9086266827         2687421</t>
  </si>
  <si>
    <t xml:space="preserve">           3374    -16574.7096818634       3117.2646368778         1573345</t>
  </si>
  <si>
    <t xml:space="preserve">           3376    -16540.6131803711       3050.9275106082          177895</t>
  </si>
  <si>
    <t xml:space="preserve">           3378    -16549.9685143720       3069.7272785032          699013</t>
  </si>
  <si>
    <t xml:space="preserve">           3375    -16544.0655510578       3056.2383159261         1869445</t>
  </si>
  <si>
    <t xml:space="preserve">           3377    -16562.3705241882       3095.1696626097          159642</t>
  </si>
  <si>
    <t xml:space="preserve">           3381    -16544.5981838248       3056.8548980910          570480</t>
  </si>
  <si>
    <t xml:space="preserve">           3380    -16561.0456721539       3089.8115119560         2477645</t>
  </si>
  <si>
    <t xml:space="preserve">           3379    -16522.3152410457       3013.4454353058          914931</t>
  </si>
  <si>
    <t xml:space="preserve">           3382    -16583.2462070082       3130.9703621514         2571362</t>
  </si>
  <si>
    <t xml:space="preserve">           3383    -16586.5301315019       3143.6130966737          540793</t>
  </si>
  <si>
    <t xml:space="preserve">           3384    -16525.9683451239       3019.8031811702         1854571</t>
  </si>
  <si>
    <t xml:space="preserve">           3385    -16545.1909142535       3060.5995358030          203373</t>
  </si>
  <si>
    <t xml:space="preserve">           3386    -16585.7311911227       3137.6553331617         1708169</t>
  </si>
  <si>
    <t xml:space="preserve">           3388    -16525.5923017216       3018.7041966330          629868</t>
  </si>
  <si>
    <t xml:space="preserve">           3387    -16574.4689572755       3118.9108796819          920746</t>
  </si>
  <si>
    <t xml:space="preserve">           3390    -16513.1826408853       2995.7792484653          803012</t>
  </si>
  <si>
    <t xml:space="preserve">           3389    -16559.4183472525       3087.6488896115         1161206</t>
  </si>
  <si>
    <t xml:space="preserve">           3391    -16586.9135913867       3141.3236176357         2194860</t>
  </si>
  <si>
    <t xml:space="preserve">           3394    -16607.5664070713       3176.3702565407         1774869</t>
  </si>
  <si>
    <t xml:space="preserve">           3395    -16522.9286505820       3015.3564415806         1194135</t>
  </si>
  <si>
    <t xml:space="preserve">           3392    -16578.9676340588       3126.8073861735         2096724</t>
  </si>
  <si>
    <t xml:space="preserve">           3393    -16561.3158262112       3089.8449776318         2657352</t>
  </si>
  <si>
    <t xml:space="preserve">           3397    -16558.7950982628       3079.5581563091         1912875</t>
  </si>
  <si>
    <t xml:space="preserve">           3398    -16510.5426692631       2990.3823501275         1714600</t>
  </si>
  <si>
    <t xml:space="preserve">           3399    -16566.2814914645       3100.4305221163          735273</t>
  </si>
  <si>
    <t xml:space="preserve">           3396    -16611.3010863376       3191.7002092352         2726922</t>
  </si>
  <si>
    <t xml:space="preserve">           3400    -16493.9559909834       2957.8549160744         1659685</t>
  </si>
  <si>
    <t xml:space="preserve">           3403    -16581.5759185623       3130.0463721960         1563601</t>
  </si>
  <si>
    <t xml:space="preserve">           3401    -16559.6770375331       3087.5485776958         2268610</t>
  </si>
  <si>
    <t xml:space="preserve">           3402    -16555.3158248225       3078.1428131612         2329838</t>
  </si>
  <si>
    <t xml:space="preserve">           3404    -16618.2158763520       3203.3212421979         2520047</t>
  </si>
  <si>
    <t xml:space="preserve">           3406    -16529.7753267918       3027.5534236577         1157079</t>
  </si>
  <si>
    <t xml:space="preserve">           3407    -16569.6366213146       3109.0201031419         1867728</t>
  </si>
  <si>
    <t xml:space="preserve">           3405    -16604.2596537354       3176.7617076720         1875083</t>
  </si>
  <si>
    <t xml:space="preserve">           3408    -16551.3610725525       3072.6422724716         1645299</t>
  </si>
  <si>
    <t xml:space="preserve">           3411    -16558.4575474208       3086.2169304856         1639513</t>
  </si>
  <si>
    <t xml:space="preserve">           3412    -16607.7338220162       3183.9089885518         2740810</t>
  </si>
  <si>
    <t xml:space="preserve">           3409    -16578.5089109891       3124.0038225478         1577376</t>
  </si>
  <si>
    <t xml:space="preserve">           3410    -16577.2220679013       3121.3309638815         1816670</t>
  </si>
  <si>
    <t xml:space="preserve">           3414    -16560.6756911409       3089.7419828416         1191895</t>
  </si>
  <si>
    <t xml:space="preserve">           3415    -16539.2784948358       3048.1091813706          240984</t>
  </si>
  <si>
    <t xml:space="preserve">           3413    -16509.1324675967       2987.3823168387         2785435</t>
  </si>
  <si>
    <t xml:space="preserve">           3416    -16558.9540603708       3088.2553568976          521098</t>
  </si>
  <si>
    <t xml:space="preserve">           3417    -16561.6119315071       3093.4194624116          331243</t>
  </si>
  <si>
    <t xml:space="preserve">           3419    -16518.3865092706       3005.3088731902         1345245</t>
  </si>
  <si>
    <t xml:space="preserve">           3418    -16554.2186172095       3078.1385113581          686173</t>
  </si>
  <si>
    <t xml:space="preserve">           3420    -16596.2235252589       3160.5160703645          733286</t>
  </si>
  <si>
    <t xml:space="preserve">           3421    -16592.9610274358       3152.8732534838         2652682</t>
  </si>
  <si>
    <t xml:space="preserve">           3423    -16525.6101007789       3015.8903259980         2395524</t>
  </si>
  <si>
    <t xml:space="preserve">           3422    -16526.7793850538       3021.2026918665          611674</t>
  </si>
  <si>
    <t xml:space="preserve">           3424    -16550.1598057167       3070.1188358523          117466</t>
  </si>
  <si>
    <t xml:space="preserve">           3425    -16536.1205220143       3041.7228903866         1675685</t>
  </si>
  <si>
    <t xml:space="preserve">           3426    -16551.7465361273       3071.8745801777          451889</t>
  </si>
  <si>
    <t xml:space="preserve">           3427    -16563.5028555095       3097.3251283943          569763</t>
  </si>
  <si>
    <t xml:space="preserve">           3429    -16593.6700292585       3153.8738866266         1323406</t>
  </si>
  <si>
    <t xml:space="preserve">           3431    -16605.6560454261       3181.4147323203         1207356</t>
  </si>
  <si>
    <t xml:space="preserve">           3430    -16569.0283815598       3103.8032459719         2553617</t>
  </si>
  <si>
    <t xml:space="preserve">           3428    -16522.9816042068       3014.4165409390         1653306</t>
  </si>
  <si>
    <t xml:space="preserve">           3432    -16531.9205582118       3030.2096421603         2562153</t>
  </si>
  <si>
    <t xml:space="preserve">           3434    -16546.5664093229       3062.3062316130         1855921</t>
  </si>
  <si>
    <t xml:space="preserve">           3433    -16597.3245594547       3163.8745129428         1872516</t>
  </si>
  <si>
    <t xml:space="preserve">           3435    -16534.0040557237       3037.1601996447         2575408</t>
  </si>
  <si>
    <t xml:space="preserve">           3436    -16557.4498392209       3082.2987370031         1291097</t>
  </si>
  <si>
    <t xml:space="preserve">           3438    -16543.3533022476       3055.7775829849          353464</t>
  </si>
  <si>
    <t xml:space="preserve">           3437    -16536.3563085722       3042.0411898969          269203</t>
  </si>
  <si>
    <t xml:space="preserve">           3439    -16558.1432150260       3086.7294662573           20970</t>
  </si>
  <si>
    <t xml:space="preserve">           3440    -16532.8867542028       3030.7155284681         1398333</t>
  </si>
  <si>
    <t xml:space="preserve">           3442    -16597.1951022116       3159.3848385063         2428733</t>
  </si>
  <si>
    <t xml:space="preserve">           3441    -16550.4488135958       3070.6331006309          370513</t>
  </si>
  <si>
    <t xml:space="preserve">           3443    -16543.2135089688       3054.7323134132          254966</t>
  </si>
  <si>
    <t xml:space="preserve">           3444    -16631.8365945880       3228.0700906134         1847882</t>
  </si>
  <si>
    <t xml:space="preserve">           3446    -16536.1086231722       3041.9462118707          858169</t>
  </si>
  <si>
    <t xml:space="preserve">           3448    -16556.2186094052       3079.9624131819         2098393</t>
  </si>
  <si>
    <t xml:space="preserve">           3445    -16605.2681744694       3178.9168845148         2234624</t>
  </si>
  <si>
    <t xml:space="preserve">           3447    -16552.2942181837       3073.9410010653         1314571</t>
  </si>
  <si>
    <t xml:space="preserve">           3450    -16599.8783182684       3167.0837708106         2614344</t>
  </si>
  <si>
    <t xml:space="preserve">           3451    -16535.5918592170       3040.3010794140         2139551</t>
  </si>
  <si>
    <t xml:space="preserve">           3449    -16511.2291264274       2991.6894590304          297817</t>
  </si>
  <si>
    <t xml:space="preserve">           3452    -16586.0514218031       3141.8252784241         1550033</t>
  </si>
  <si>
    <t xml:space="preserve">           3453    -16592.4494168147       3154.8016811412         2002621</t>
  </si>
  <si>
    <t xml:space="preserve">           3455    -16539.6298489746       3047.9026475226         1111664</t>
  </si>
  <si>
    <t xml:space="preserve">           3454    -16533.2665681393       3034.7073115584         2153801</t>
  </si>
  <si>
    <t xml:space="preserve">           3456    -16517.7666213752       3005.0984371634          312616</t>
  </si>
  <si>
    <t xml:space="preserve">           3457    -16567.1988702580       3104.8473365864          143728</t>
  </si>
  <si>
    <t xml:space="preserve">           3459    -16518.3804107800       3005.5401530017         2598427</t>
  </si>
  <si>
    <t xml:space="preserve">           3458    -16595.6424470481       3158.5175830719         1305148</t>
  </si>
  <si>
    <t xml:space="preserve">           3460    -16522.1597070179       3012.4785478427         1129848</t>
  </si>
  <si>
    <t xml:space="preserve">           3461    -16612.1986227519       3195.2037199500         1339115</t>
  </si>
  <si>
    <t xml:space="preserve">           3463    -16596.0439251302       3158.6696809400         1996296</t>
  </si>
  <si>
    <t xml:space="preserve">           3465    -16556.1577091381       3080.7731603148         1346699</t>
  </si>
  <si>
    <t xml:space="preserve">           3462    -16534.2622181352       3035.5427751631         2493622</t>
  </si>
  <si>
    <t xml:space="preserve">           3464    -16522.4477022998       3013.0025984682         1862719</t>
  </si>
  <si>
    <t xml:space="preserve">           3466    -16559.2146789044       3086.3426055458          843967</t>
  </si>
  <si>
    <t xml:space="preserve">           3468    -16566.4973615362       3102.5622692483         1934268</t>
  </si>
  <si>
    <t xml:space="preserve">           3467    -16580.2053773812       3126.2710200677         2645071</t>
  </si>
  <si>
    <t xml:space="preserve">           3469    -16568.2547609721       3105.6922361483         1741121</t>
  </si>
  <si>
    <t xml:space="preserve">           3471    -16509.2391156980       2986.4858500844           41988</t>
  </si>
  <si>
    <t xml:space="preserve">           3472    -16508.2430232880       2983.3963075151         1081342</t>
  </si>
  <si>
    <t xml:space="preserve">           3470    -16510.6614944344       2989.0451663518         2398322</t>
  </si>
  <si>
    <t xml:space="preserve">           3473    -16636.4938178753       3241.7358921784         2627611</t>
  </si>
  <si>
    <t xml:space="preserve">           3474    -16536.7495947249       3043.0738348396         1082114</t>
  </si>
  <si>
    <t xml:space="preserve">           3475    -16488.9502296301       2945.8725709529          897884</t>
  </si>
  <si>
    <t xml:space="preserve">           3477    -16506.4681301236       2981.4214805977          434709</t>
  </si>
  <si>
    <t xml:space="preserve">           3476    -16595.1566759067       3153.7990276832         2485790</t>
  </si>
  <si>
    <t xml:space="preserve">           3478    -16531.0065603644       3031.1401562134          280219</t>
  </si>
  <si>
    <t xml:space="preserve">           3479    -16509.8103815270       2989.2548818894          951229</t>
  </si>
  <si>
    <t xml:space="preserve">           3481    -16549.2529525213       3066.4632711869         1922812</t>
  </si>
  <si>
    <t xml:space="preserve">           3482    -16555.3002412500       3079.3682296347         1330617</t>
  </si>
  <si>
    <t xml:space="preserve">           3480    -16547.6288562075       3064.6919818993          782941</t>
  </si>
  <si>
    <t xml:space="preserve">           3483    -16550.8886060932       3071.7112432033         2185207</t>
  </si>
  <si>
    <t xml:space="preserve">           3485    -16534.4916303194       3038.2436250037          955927</t>
  </si>
  <si>
    <t xml:space="preserve">           3484    -16552.6140629531       3070.9704355884         1467692</t>
  </si>
  <si>
    <t xml:space="preserve">           3486    -16556.6401014141       3081.7727789937         1767495</t>
  </si>
  <si>
    <t xml:space="preserve">           3487    -16506.6902109744       2983.4237507215          105881</t>
  </si>
  <si>
    <t xml:space="preserve">           3489    -16550.7624174504       3070.6344444113         1538624</t>
  </si>
  <si>
    <t xml:space="preserve">           3488    -16530.9091338263       3028.4375021213          673151</t>
  </si>
  <si>
    <t xml:space="preserve">           3490    -16535.1461908007       3039.4718650393          193747</t>
  </si>
  <si>
    <t xml:space="preserve">           3491    -16574.4992094342       3118.8389272208         1303100</t>
  </si>
  <si>
    <t xml:space="preserve">           3493    -16524.4962809647       3015.4261181113         1013643</t>
  </si>
  <si>
    <t xml:space="preserve">           3492    -16561.4159619925       3093.3604864610          884810</t>
  </si>
  <si>
    <t xml:space="preserve">           3494    -16537.8154809399       3043.5402445055         1437777</t>
  </si>
  <si>
    <t xml:space="preserve">           3495    -16515.0854133364       2999.0908705349         1573027</t>
  </si>
  <si>
    <t xml:space="preserve">           3496    -16545.0209194428       3059.7983112315          502907</t>
  </si>
  <si>
    <t xml:space="preserve">           3498    -16567.8912961327       3104.7777896320          232160</t>
  </si>
  <si>
    <t xml:space="preserve">           3497    -16562.9162878847       3094.5258947055         1917224</t>
  </si>
  <si>
    <t xml:space="preserve">           3499    -16515.3977684145       2998.2204651881         1748023</t>
  </si>
  <si>
    <t xml:space="preserve">           3502    -16513.9988617643       2996.2437602312         2031989</t>
  </si>
  <si>
    <t xml:space="preserve">           3503    -16582.2728194670       3133.0814945863         1331598</t>
  </si>
  <si>
    <t xml:space="preserve">           3500    -16583.9354102856       3134.4864100222         1704462</t>
  </si>
  <si>
    <t xml:space="preserve">           3501    -16581.2209546241       3131.2409185780         2102050</t>
  </si>
  <si>
    <t xml:space="preserve">           3505    -16576.0071306500       3120.7143780593         1672176</t>
  </si>
  <si>
    <t xml:space="preserve">           3506    -16645.3291154618       3258.9180775087         2167505</t>
  </si>
  <si>
    <t xml:space="preserve">           3504    -16554.8417290555       3076.7308983667         1019476</t>
  </si>
  <si>
    <t xml:space="preserve">           3507    -16606.1569017723       3179.7185614509         2758693</t>
  </si>
  <si>
    <t xml:space="preserve">           3508    -16528.8321796248       3026.6294428421         2237071</t>
  </si>
  <si>
    <t xml:space="preserve">           3510    -16568.1024778665       3102.4355404835         2446013</t>
  </si>
  <si>
    <t xml:space="preserve">           3509    -16561.5966516701       3090.9955252187         2123304</t>
  </si>
  <si>
    <t xml:space="preserve">           3511    -16567.3238115366       3101.5181465558         2654984</t>
  </si>
  <si>
    <t xml:space="preserve">           3512    -16660.8526676340       3285.3081975604         2502321</t>
  </si>
  <si>
    <t xml:space="preserve">           3514    -16604.3499019366       3178.2745535256          569085</t>
  </si>
  <si>
    <t xml:space="preserve">           3513    -16653.7821515151       3275.3833159569         1321917</t>
  </si>
  <si>
    <t xml:space="preserve">           3515    -16557.1406086423       3084.3574532295          586293</t>
  </si>
  <si>
    <t xml:space="preserve">           3516    -16534.5302523154       3037.5701645899          250013</t>
  </si>
  <si>
    <t xml:space="preserve">           3517    -16553.9443276720       3078.4507172070          589936</t>
  </si>
  <si>
    <t xml:space="preserve">           3519    -16493.6871554324       2956.8244926147          246639</t>
  </si>
  <si>
    <t xml:space="preserve">           3518    -16514.2865482535       2997.6294601963          675404</t>
  </si>
  <si>
    <t xml:space="preserve">           3520    -16604.3963803704       3178.2793651366          460156</t>
  </si>
  <si>
    <t xml:space="preserve">           3523    -16545.9310097004       3060.1072037345          880233</t>
  </si>
  <si>
    <t xml:space="preserve">           3524    -16485.2876901023       2938.8899300159          355613</t>
  </si>
  <si>
    <t xml:space="preserve">           3521    -16566.5322329595       3103.3488051171         1305441</t>
  </si>
  <si>
    <t xml:space="preserve">           3522    -16531.9864846702       3030.7472312066         2626500</t>
  </si>
  <si>
    <t xml:space="preserve">           3526    -16554.1883263552       3077.8119186486         1597152</t>
  </si>
  <si>
    <t xml:space="preserve">           3525    -16643.5359735303       3255.4162060924         1751186</t>
  </si>
  <si>
    <t xml:space="preserve">           3527    -16550.1851507178       3070.2332578695          275846</t>
  </si>
  <si>
    <t xml:space="preserve">           3528    -16539.1199655579       3044.2743641425         2268143</t>
  </si>
  <si>
    <t xml:space="preserve">           3529    -16553.8798353884       3077.5272606495          815417</t>
  </si>
  <si>
    <t xml:space="preserve">           3530    -16551.8565811672       3073.8641554681          844879</t>
  </si>
  <si>
    <t xml:space="preserve">           3531    -16534.9616698536       3039.9880988963           22139</t>
  </si>
  <si>
    <t xml:space="preserve">           3532    -16568.7640599661       3101.9472924927         2731176</t>
  </si>
  <si>
    <t xml:space="preserve">           3533    -16524.5098333112       3017.0071486868          936674</t>
  </si>
  <si>
    <t xml:space="preserve">           3535    -16509.0294196293       2986.2536023979          131660</t>
  </si>
  <si>
    <t xml:space="preserve">           3534    -16565.2366947205       3099.1267919812         1669255</t>
  </si>
  <si>
    <t xml:space="preserve">           3536    -16521.5873460427       3011.6211711074           86793</t>
  </si>
  <si>
    <t xml:space="preserve">           3537    -16609.3656861659       3188.3739249015         1458864</t>
  </si>
  <si>
    <t xml:space="preserve">           3538    -16563.1237131342       3094.4552938030         2553195</t>
  </si>
  <si>
    <t xml:space="preserve">           3539    -16568.7967617802       3106.1835029030         2102172</t>
  </si>
  <si>
    <t xml:space="preserve">           3540    -16617.5983312721       3204.8294517663         1852811</t>
  </si>
  <si>
    <t xml:space="preserve">           3541    -16571.8145151814       3114.0014448242         1046339</t>
  </si>
  <si>
    <t xml:space="preserve">           3543    -16547.6260451223       3064.1275927998          621096</t>
  </si>
  <si>
    <t xml:space="preserve">           3542    -16534.6718703386       3038.6544081724          953524</t>
  </si>
  <si>
    <t xml:space="preserve">           3544    -16548.8897567974       3062.3825785654         2401192</t>
  </si>
  <si>
    <t xml:space="preserve">           3545    -16570.9152962071       3112.1036907551         2702808</t>
  </si>
  <si>
    <t xml:space="preserve">           3547    -16542.7036582334       3055.1271094068         1348509</t>
  </si>
  <si>
    <t xml:space="preserve">           3546    -16526.2173340391       3021.1764091946         2169620</t>
  </si>
  <si>
    <t xml:space="preserve">           3548    -16592.3289540158       3153.0996517259         2677931</t>
  </si>
  <si>
    <t xml:space="preserve">           3549    -16541.5601301478       3050.2104424478         2400977</t>
  </si>
  <si>
    <t xml:space="preserve">           3551    -16564.3533039513       3096.4134711464         1503426</t>
  </si>
  <si>
    <t xml:space="preserve">           3550    -16569.6246379256       3107.8011719876         2376821</t>
  </si>
  <si>
    <t xml:space="preserve">           3552    -16658.0750939149       3279.4551558749         2060648</t>
  </si>
  <si>
    <t xml:space="preserve">           3553    -16546.6819793004       3059.5942057687         1138129</t>
  </si>
  <si>
    <t xml:space="preserve">           3555    -16586.1107783436       3141.1339579772          802169</t>
  </si>
  <si>
    <t xml:space="preserve">           3554    -16609.5810952956       3185.0795631052         2332947</t>
  </si>
  <si>
    <t xml:space="preserve">           3556    -16551.6747692545       3072.2513201846          682587</t>
  </si>
  <si>
    <t xml:space="preserve">           3557    -16535.5873558710       3040.6396276502           56870</t>
  </si>
  <si>
    <t xml:space="preserve">           3559    -16557.8538786157       3085.7840144154          927481</t>
  </si>
  <si>
    <t xml:space="preserve">           3561    -16544.0317314546       3057.0915449732         1168828</t>
  </si>
  <si>
    <t xml:space="preserve">           3558    -16523.0472114851       3014.3017282506         1004034</t>
  </si>
  <si>
    <t xml:space="preserve">           3560    -16517.6628002089       3004.1989023099          502152</t>
  </si>
  <si>
    <t xml:space="preserve">           3563    -16586.1774981507       3138.5484658032         1608799</t>
  </si>
  <si>
    <t xml:space="preserve">           3564    -16565.4242684536       3097.3819294284         1964373</t>
  </si>
  <si>
    <t xml:space="preserve">           3562    -16522.4304357765       3014.5763753750         2306305</t>
  </si>
  <si>
    <t xml:space="preserve">           3565    -16554.5365904609       3078.9010025719          111543</t>
  </si>
  <si>
    <t xml:space="preserve">           3566    -16634.1947294043       3232.3129547108         1993176</t>
  </si>
  <si>
    <t xml:space="preserve">           3568    -16535.0272789171       3037.7906642033         1628420</t>
  </si>
  <si>
    <t xml:space="preserve">           3567    -16575.3760173561       3120.1900147124         2594467</t>
  </si>
  <si>
    <t xml:space="preserve">           3569    -16528.0220532050       3025.4067753058          513675</t>
  </si>
  <si>
    <t xml:space="preserve">           3570    -16566.8875631881       3101.2054071494         1124752</t>
  </si>
  <si>
    <t xml:space="preserve">           3572    -16548.0118779400       3065.5202428369          983287</t>
  </si>
  <si>
    <t xml:space="preserve">           3571    -16510.1183971197       2989.1243843242          297341</t>
  </si>
  <si>
    <t xml:space="preserve">           3573    -16575.0216539209       3118.7294700878         1373219</t>
  </si>
  <si>
    <t xml:space="preserve">           3574    -16530.4421954783       3029.8666802097          216515</t>
  </si>
  <si>
    <t xml:space="preserve">           3576    -16567.1189497651       3103.1058063985           37934</t>
  </si>
  <si>
    <t xml:space="preserve">           3578    -16525.5132687796       3019.5712597175         1857798</t>
  </si>
  <si>
    <t xml:space="preserve">           3575    -16586.9359219932       3141.8654673240         2294890</t>
  </si>
  <si>
    <t xml:space="preserve">           3577    -16561.2594996845       3091.1050061170         1018226</t>
  </si>
  <si>
    <t xml:space="preserve">           3580    -16582.2894189922       3133.6108167579         1371658</t>
  </si>
  <si>
    <t xml:space="preserve">           3581    -16593.0935675625       3155.9533136722         1088091</t>
  </si>
  <si>
    <t xml:space="preserve">           3579    -16541.9551049882       3050.1044655145         1285571</t>
  </si>
  <si>
    <t xml:space="preserve">           3582    -16490.8530752804       2950.8789784486         1012473</t>
  </si>
  <si>
    <t xml:space="preserve">           3583    -16575.7971797738       3120.8274331471          314081</t>
  </si>
  <si>
    <t xml:space="preserve">           3585    -16473.6066160788       2916.0899841322         1512982</t>
  </si>
  <si>
    <t xml:space="preserve">           3584    -16549.2163319459       3068.0596057920         1151484</t>
  </si>
  <si>
    <t xml:space="preserve">           3586    -16554.7478610297       3079.3527966941         1411120</t>
  </si>
  <si>
    <t xml:space="preserve">           3589    -16626.1010209041       3216.5869389758         2405242</t>
  </si>
  <si>
    <t xml:space="preserve">           3588    -16596.4920370906       3162.8411456214         2713634</t>
  </si>
  <si>
    <t xml:space="preserve">           3587    -16633.4184654822       3236.2829391309         1576578</t>
  </si>
  <si>
    <t xml:space="preserve">           3590    -16566.2102717415       3101.7465099943         1430304</t>
  </si>
  <si>
    <t xml:space="preserve">           3591    -16561.0185553100       3093.3746225153          217617</t>
  </si>
  <si>
    <t xml:space="preserve">           3593    -16537.9519140229       3045.1541542848          825194</t>
  </si>
  <si>
    <t xml:space="preserve">           3592    -16518.4199149284       3005.2505937835         1594718</t>
  </si>
  <si>
    <t xml:space="preserve">           3595    -16497.8761312630       2963.8117007051         2126682</t>
  </si>
  <si>
    <t xml:space="preserve">           3594    -16538.1496237561       3045.9931269057          283329</t>
  </si>
  <si>
    <t xml:space="preserve">           3596    -16590.0542873951       3147.9552820035         2664690</t>
  </si>
  <si>
    <t xml:space="preserve">           3598    -16572.1543072719       3113.0716416936          859565</t>
  </si>
  <si>
    <t xml:space="preserve">           3597    -16504.9793206426       2977.5613766742         1494974</t>
  </si>
  <si>
    <t xml:space="preserve">           3599    -16560.1357666246       3088.2783464125         2793938</t>
  </si>
  <si>
    <t xml:space="preserve">           3600    -16556.4494036055       3079.8124030105         1768003</t>
  </si>
  <si>
    <t xml:space="preserve">           3602    -16538.9749726432       3048.3217533337          833071</t>
  </si>
  <si>
    <t xml:space="preserve">           3601    -16514.3560102392       2997.5244795552          459941</t>
  </si>
  <si>
    <t xml:space="preserve">           3603    -16534.4023317182       3035.5083775281         1457950</t>
  </si>
  <si>
    <t xml:space="preserve">           3604    -16542.6653224775       3054.8906865037          595125</t>
  </si>
  <si>
    <t xml:space="preserve">           3606    -16539.0902595514       3045.2211261502         1017568</t>
  </si>
  <si>
    <t xml:space="preserve">           3605    -16589.8630474151       3148.6644539293         2222343</t>
  </si>
  <si>
    <t xml:space="preserve">           3607    -16668.1020723418       3298.3948968199         1861557</t>
  </si>
  <si>
    <t xml:space="preserve">           3608    -16579.7409633425       3128.5618503582         1769793</t>
  </si>
  <si>
    <t xml:space="preserve">           3610    -16548.1559156061       3063.3914363974         1668858</t>
  </si>
  <si>
    <t xml:space="preserve">           3612    -16595.3673041077       3160.0444906156          202939</t>
  </si>
  <si>
    <t xml:space="preserve">           3609    -16501.6565336950       2969.4674275962         1223133</t>
  </si>
  <si>
    <t xml:space="preserve">           3611    -16641.1608798135       3247.1630281173         2364941</t>
  </si>
  <si>
    <t xml:space="preserve">           3614    -16534.3578169208       3038.7455552357           57549</t>
  </si>
  <si>
    <t xml:space="preserve">           3615    -16486.6853205723       2942.3022928429          740089</t>
  </si>
  <si>
    <t xml:space="preserve">           3613    -16531.9593914795       3030.1001709183         2770508</t>
  </si>
  <si>
    <t xml:space="preserve">           3616    -16532.6053981875       3033.1917963087         1691666</t>
  </si>
  <si>
    <t xml:space="preserve">           3617    -16616.8283075058       3200.2936956444         2651100</t>
  </si>
  <si>
    <t xml:space="preserve">           3619    -16539.4603471493       3048.1150004227          823008</t>
  </si>
  <si>
    <t xml:space="preserve">           3618    -16512.0519356115       2992.1545047022          918180</t>
  </si>
  <si>
    <t xml:space="preserve">           3620    -16527.9709397197       3024.7674425941         1247716</t>
  </si>
  <si>
    <t xml:space="preserve">           3621    -16592.4930838634       3151.2234957113         1915130</t>
  </si>
  <si>
    <t xml:space="preserve">           3623    -16542.0275162943       3053.1313458697          894626</t>
  </si>
  <si>
    <t xml:space="preserve">           3622    -16505.3554658583       2979.2641368716         2207414</t>
  </si>
  <si>
    <t xml:space="preserve">           3624    -16587.4006249296       3144.7612232409          303136</t>
  </si>
  <si>
    <t xml:space="preserve">           3625    -16535.8924266262       3041.0547113814          579655</t>
  </si>
  <si>
    <t xml:space="preserve">           3627    -16540.8983955152       3048.9975686480         2763960</t>
  </si>
  <si>
    <t xml:space="preserve">           3629    -16533.9209642907       3036.2886031474         1978424</t>
  </si>
  <si>
    <t xml:space="preserve">           3626    -16623.0795599233       3213.3183288032         1656289</t>
  </si>
  <si>
    <t xml:space="preserve">           3628    -16521.8440414037       3008.9437321379          689893</t>
  </si>
  <si>
    <t xml:space="preserve">           3631    -16579.9175503284       3127.5604384569         1971029</t>
  </si>
  <si>
    <t xml:space="preserve">           3632    -16545.5356883703       3059.8391005378          787443</t>
  </si>
  <si>
    <t xml:space="preserve">           3630    -16589.3613770848       3146.8242467495         2440767</t>
  </si>
  <si>
    <t xml:space="preserve">           3633    -16548.9164835128       3065.4993532219         1361650</t>
  </si>
  <si>
    <t xml:space="preserve">           3634    -16519.5592171774       3007.2062575984         1026277</t>
  </si>
  <si>
    <t xml:space="preserve">           3636    -16570.7460271423       3111.5579705728         2653068</t>
  </si>
  <si>
    <t xml:space="preserve">           3635    -16602.8408332140       3176.6587371058         1722564</t>
  </si>
  <si>
    <t xml:space="preserve">           3637    -16557.0431261264       3080.6871877746         1144912</t>
  </si>
  <si>
    <t xml:space="preserve">           3638    -16499.6192399835       2968.0343525132          301159</t>
  </si>
  <si>
    <t xml:space="preserve">           3640    -16605.0949415118       3175.5945612382         2421016</t>
  </si>
  <si>
    <t xml:space="preserve">           3639    -16602.2920469350       3172.1463108784         2023538</t>
  </si>
  <si>
    <t xml:space="preserve">           3641    -16543.0635524674       3055.0748254745         2054115</t>
  </si>
  <si>
    <t xml:space="preserve">           3642    -16631.8648823653       3232.7296563469         2573552</t>
  </si>
  <si>
    <t xml:space="preserve">           3644    -16542.9085249074       3054.9645063218         1597244</t>
  </si>
  <si>
    <t xml:space="preserve">           3646    -16640.4681063266       3244.0736603006         2673995</t>
  </si>
  <si>
    <t xml:space="preserve">           3643    -16528.4377297211       3025.4745971287          349801</t>
  </si>
  <si>
    <t xml:space="preserve">           3645    -16546.0215341672       3058.4122200136         1286713</t>
  </si>
  <si>
    <t xml:space="preserve">           3648    -16577.3923022173       3123.3458610083          624316</t>
  </si>
  <si>
    <t xml:space="preserve">           3649    -16613.9251280676       3198.1218981837         1430898</t>
  </si>
  <si>
    <t xml:space="preserve">           3647    -16515.2750911204       2997.6698590157         1947513</t>
  </si>
  <si>
    <t xml:space="preserve">           3650    -16606.3080434300       3174.4708852943         1820553</t>
  </si>
  <si>
    <t xml:space="preserve">           3651    -16564.0972887564       3097.8794368469          933153</t>
  </si>
  <si>
    <t xml:space="preserve">           3653    -16590.2323728414       3149.6965351878          640484</t>
  </si>
  <si>
    <t xml:space="preserve">           3652    -16484.1652719921       2937.2367120923         1064686</t>
  </si>
  <si>
    <t xml:space="preserve">           3654    -16560.1456375684       3088.2595063740         1338534</t>
  </si>
  <si>
    <t xml:space="preserve">           3655    -16577.8474225296       3119.7705108588         2705169</t>
  </si>
  <si>
    <t xml:space="preserve">           3657    -16554.2833114358       3078.8795955507         2772714</t>
  </si>
  <si>
    <t xml:space="preserve">           3656    -16555.9165554305       3080.5563509081         2185879</t>
  </si>
  <si>
    <t xml:space="preserve">           3658    -16572.7648092566       3115.0805968870          163934</t>
  </si>
  <si>
    <t xml:space="preserve">           3659    -16516.5796959981       3002.0396382634          179556</t>
  </si>
  <si>
    <t xml:space="preserve">           3661    -16540.9573270610       3047.9571160376         1723619</t>
  </si>
  <si>
    <t xml:space="preserve">           3663    -16499.1144681545       2967.8402239430          269412</t>
  </si>
  <si>
    <t xml:space="preserve">           3660    -16516.0325489129       3000.4863820592          687632</t>
  </si>
  <si>
    <t xml:space="preserve">           3662    -16487.0848517513       2942.7657116996          416028</t>
  </si>
  <si>
    <t xml:space="preserve">           3665    -16590.1157821413       3149.6732945375         1806350</t>
  </si>
  <si>
    <t xml:space="preserve">           3666    -16600.3210358510       3167.5127453716         2769355</t>
  </si>
  <si>
    <t xml:space="preserve">           3664    -16555.7636100792       3078.0890089258         2438351</t>
  </si>
  <si>
    <t xml:space="preserve">           3667    -16517.7300750568       3004.3863520620         1521731</t>
  </si>
  <si>
    <t xml:space="preserve">           3668    -16556.8381321813       3082.6702827776          617468</t>
  </si>
  <si>
    <t xml:space="preserve">           3670    -16671.0405478090       3304.9258606980         2567950</t>
  </si>
  <si>
    <t xml:space="preserve">           3669    -16552.7719073617       3075.3181315835         2778880</t>
  </si>
  <si>
    <t xml:space="preserve">           3671    -16574.4489498978       3118.8867389374          738766</t>
  </si>
  <si>
    <t xml:space="preserve">           3672    -16644.6934311448       3256.2672555431         2442895</t>
  </si>
  <si>
    <t xml:space="preserve">           3674    -16580.8880503549       3126.9254046991         1541702</t>
  </si>
  <si>
    <t xml:space="preserve">           3675    -16546.9713630651       3063.8797446701         1128062</t>
  </si>
  <si>
    <t xml:space="preserve">           3673    -16595.9628323471       3156.5006338297         2375328</t>
  </si>
  <si>
    <t xml:space="preserve">           3676    -16523.8749519669       3015.7701909047         1349318</t>
  </si>
  <si>
    <t xml:space="preserve">           3679    -16550.9412152209       3072.1994857475          740145</t>
  </si>
  <si>
    <t xml:space="preserve">           3680    -16575.3754211293       3118.3484600001         1334384</t>
  </si>
  <si>
    <t xml:space="preserve">           3677    -16603.2445614036       3174.2188218012         1810651</t>
  </si>
  <si>
    <t xml:space="preserve">           3678    -16494.6801523463       2957.9599574817          394784</t>
  </si>
  <si>
    <t xml:space="preserve">           3682    -16612.3126804778       3190.8060205252         1942213</t>
  </si>
  <si>
    <t xml:space="preserve">           3683    -16525.0823894266       3018.4592806923         2082442</t>
  </si>
  <si>
    <t xml:space="preserve">           3681    -16538.7699036503       3044.2252660393         1420016</t>
  </si>
  <si>
    <t xml:space="preserve">           3684    -16566.2578113862       3101.5724890595         2500967</t>
  </si>
  <si>
    <t xml:space="preserve">           3685    -16549.7610425103       3067.9970604495          972690</t>
  </si>
  <si>
    <t xml:space="preserve">           3687    -16561.5275483271       3092.5700862850          493143</t>
  </si>
  <si>
    <t xml:space="preserve">           3686    -16564.0414804519       3096.7459051805         2772365</t>
  </si>
  <si>
    <t xml:space="preserve">           3688    -16607.5983126575       3181.5200484505         2249407</t>
  </si>
  <si>
    <t xml:space="preserve">           3689    -16534.7181330424       3036.3335933431         2112325</t>
  </si>
  <si>
    <t xml:space="preserve">           3691    -16526.5141803939       3017.4796549007         2541297</t>
  </si>
  <si>
    <t xml:space="preserve">           3690    -16543.9431504553       3056.4143770166         1289113</t>
  </si>
  <si>
    <t xml:space="preserve">           3692    -16546.7130709991       3062.0242553548         1515712</t>
  </si>
  <si>
    <t xml:space="preserve">           3693    -16578.5675976394       3127.8208538768         2168942</t>
  </si>
  <si>
    <t xml:space="preserve">           3695    -16564.5368805545       3097.0090235877         1220796</t>
  </si>
  <si>
    <t xml:space="preserve">           3697    -16504.3678910202       2977.8420956628           13671</t>
  </si>
  <si>
    <t xml:space="preserve">           3694    -16504.7311388448       2978.9791782381          281496</t>
  </si>
  <si>
    <t xml:space="preserve">           3696    -16564.6555196367       3098.4946419413          700563</t>
  </si>
  <si>
    <t xml:space="preserve">           3699    -16550.0218178914       3069.9460672778          626777</t>
  </si>
  <si>
    <t xml:space="preserve">           3700    -16581.7227722159       3133.3968168915         1208611</t>
  </si>
  <si>
    <t xml:space="preserve">           3698    -16528.4698869028       3026.4272508873         1488859</t>
  </si>
  <si>
    <t xml:space="preserve">           3701    -16633.2172114515       3235.2557726879         2644224</t>
  </si>
  <si>
    <t xml:space="preserve">           3702    -16540.8233744901       3048.5701803409         2444803</t>
  </si>
  <si>
    <t xml:space="preserve">           3704    -16524.3827769470       3016.1977053184         1939414</t>
  </si>
  <si>
    <t xml:space="preserve">           3703    -16535.7765065444       3041.2389764236         2185947</t>
  </si>
  <si>
    <t xml:space="preserve">           3705    -16559.3657920709       3087.5587832975         2663622</t>
  </si>
  <si>
    <t xml:space="preserve">           3706    -16592.5514146454       3153.7011691794         1917531</t>
  </si>
  <si>
    <t xml:space="preserve">           3708    -16613.3327219396       3195.1282192348         2637858</t>
  </si>
  <si>
    <t xml:space="preserve">           3707    -16525.0452684576       3019.1351023391         1569014</t>
  </si>
  <si>
    <t xml:space="preserve">           3709    -16516.8701122603       3002.9753361473          517879</t>
  </si>
  <si>
    <t xml:space="preserve">           3710    -16622.0565578879       3213.8272711646           21785</t>
  </si>
  <si>
    <t xml:space="preserve">           3712    -16557.7042737968       3077.2711284626         1688551</t>
  </si>
  <si>
    <t xml:space="preserve">           3714    -16494.4923917814       2957.3062110738          890254</t>
  </si>
  <si>
    <t xml:space="preserve">           3711    -16491.0479612213       2950.8831752231            2574</t>
  </si>
  <si>
    <t xml:space="preserve">           3713    -16528.4234943494       3025.9226946287          854338</t>
  </si>
  <si>
    <t xml:space="preserve">           3716    -16508.0566289821       2985.0013885356          397724</t>
  </si>
  <si>
    <t xml:space="preserve">           3717    -16554.9245565463       3078.3893111732         1932264</t>
  </si>
  <si>
    <t xml:space="preserve">           3715    -16580.7832521947       3131.6792553891         2231910</t>
  </si>
  <si>
    <t xml:space="preserve">           3718    -16554.8604463794       3079.4437267748          146240</t>
  </si>
  <si>
    <t xml:space="preserve">           3719    -16581.1297849609       3131.3839506628         1947089</t>
  </si>
  <si>
    <t xml:space="preserve">           3721    -16582.8732867154       3134.1935533085         1963896</t>
  </si>
  <si>
    <t xml:space="preserve">           3720    -16551.2349920785       3067.1472421676         2530536</t>
  </si>
  <si>
    <t xml:space="preserve">           3722    -16566.9475237478       3103.3630036241          857939</t>
  </si>
  <si>
    <t xml:space="preserve">           3723    -16544.5884594403       3058.9067263559          185505</t>
  </si>
  <si>
    <t xml:space="preserve">           3725    -16583.2342901065       3133.8323514465         2583585</t>
  </si>
  <si>
    <t xml:space="preserve">           3724    -16577.2705614350       3123.2115510479         2703244</t>
  </si>
  <si>
    <t xml:space="preserve">           3726    -16572.8950219411       3113.2412553323         1750080</t>
  </si>
  <si>
    <t xml:space="preserve">           3727    -16576.4286464666       3121.2353753159         1662964</t>
  </si>
  <si>
    <t xml:space="preserve">           3729    -16564.7247314196       3098.1257201756         1149192</t>
  </si>
  <si>
    <t xml:space="preserve">           3731    -16604.0795454162       3176.9804208843         2005820</t>
  </si>
  <si>
    <t xml:space="preserve">           3728    -16571.4248702593       3110.2802489308         2220131</t>
  </si>
  <si>
    <t xml:space="preserve">           3730    -16535.2500477770       3039.6801899362          157721</t>
  </si>
  <si>
    <t xml:space="preserve">           3733    -16575.7482694381       3116.5169191997         2089167</t>
  </si>
  <si>
    <t xml:space="preserve">           3734    -16577.2410697607       3122.7852659051         1837865</t>
  </si>
  <si>
    <t xml:space="preserve">           3732    -16486.1567725899       2941.7965943083          618437</t>
  </si>
  <si>
    <t xml:space="preserve">           3735    -16556.8064908782       3082.7271299515         1131722</t>
  </si>
  <si>
    <t xml:space="preserve">           3736    -16500.0688956418       2969.3990850429         1566384</t>
  </si>
  <si>
    <t xml:space="preserve">           3738    -16581.8069749000       3125.8843981701         1212427</t>
  </si>
  <si>
    <t xml:space="preserve">           3737    -16535.0644155918       3039.1212263353         1641490</t>
  </si>
  <si>
    <t xml:space="preserve">           3739    -16635.2864960392       3237.4434778232         2265462</t>
  </si>
  <si>
    <t xml:space="preserve">           3740    -16525.0467264519       3019.0353738886          444024</t>
  </si>
  <si>
    <t xml:space="preserve">           3742    -16539.8749025926       3044.9152653051         2149721</t>
  </si>
  <si>
    <t xml:space="preserve">           3741    -16539.7343823489       3049.3100295950          847363</t>
  </si>
  <si>
    <t xml:space="preserve">           3743    -16548.3428638595       3065.5570605935          778010</t>
  </si>
  <si>
    <t xml:space="preserve">           3744    -16542.2841008937       3052.6592157014         1326298</t>
  </si>
  <si>
    <t xml:space="preserve">           3745    -16515.7935060288       2995.7765406393         2477602</t>
  </si>
  <si>
    <t xml:space="preserve">           3746    -16590.1011824080       3147.1847407612         2742245</t>
  </si>
  <si>
    <t xml:space="preserve">           3747    -16575.7693243868       3121.1324994566         1319642</t>
  </si>
  <si>
    <t xml:space="preserve">           3748    -16614.9924181260       3193.7247181600         1801702</t>
  </si>
  <si>
    <t xml:space="preserve">           3750    -16567.0664490254       3104.5586070447          242192</t>
  </si>
  <si>
    <t xml:space="preserve">           3752    -16570.9930647602       3111.9563157979         1736104</t>
  </si>
  <si>
    <t xml:space="preserve">           3749    -16526.5099327132       3020.5702928777         1665528</t>
  </si>
  <si>
    <t xml:space="preserve">           3751    -16572.7375101075       3113.0535384530         1159291</t>
  </si>
  <si>
    <t xml:space="preserve">           3754    -16551.5495550154       3073.3488855095          302659</t>
  </si>
  <si>
    <t xml:space="preserve">           3753    -16591.8737675555       3153.7277306052          552932</t>
  </si>
  <si>
    <t xml:space="preserve">           3755    -16532.2626358880       3032.0232991390         1547520</t>
  </si>
  <si>
    <t xml:space="preserve">           3756    -16553.3119995828       3076.7184897294          559382</t>
  </si>
  <si>
    <t xml:space="preserve">           3757    -16539.7683212252       3050.2064670484           76534</t>
  </si>
  <si>
    <t xml:space="preserve">           3758    -16635.2242142292       3236.8214618192         2004057</t>
  </si>
  <si>
    <t xml:space="preserve">           3759    -16553.2385702673       3074.2703939799          182306</t>
  </si>
  <si>
    <t xml:space="preserve">           3760    -16563.2725350601       3096.0375506998          747000</t>
  </si>
  <si>
    <t xml:space="preserve">           3761    -16525.8818674366       3019.1164017564         2038894</t>
  </si>
  <si>
    <t xml:space="preserve">           3763    -16529.4027486593       3026.4542591742         1216028</t>
  </si>
  <si>
    <t xml:space="preserve">           3762    -16583.1068697731       3131.2793893797         1916835</t>
  </si>
  <si>
    <t xml:space="preserve">           3764    -16519.1708209505       3007.1438605926         1560713</t>
  </si>
  <si>
    <t xml:space="preserve">           3765    -16596.7812547837       3162.6085406734          573254</t>
  </si>
  <si>
    <t xml:space="preserve">           3766    -16548.9794756272       3066.0597139630          651717</t>
  </si>
  <si>
    <t xml:space="preserve">           3769    -16539.2360746849       3048.5031164411          926566</t>
  </si>
  <si>
    <t xml:space="preserve">           3767    -16619.7543817362       3204.7220349636         2672464</t>
  </si>
  <si>
    <t xml:space="preserve">           3770    -16549.0414850661       3068.1089220705         1845987</t>
  </si>
  <si>
    <t xml:space="preserve">           3768    -16539.4849678894       3047.8577344244         1629044</t>
  </si>
  <si>
    <t xml:space="preserve">           3771    -16520.3549106655       3009.5200555647         1442285</t>
  </si>
  <si>
    <t xml:space="preserve">           3773    -16565.5958979238       3094.0846091049         2063953</t>
  </si>
  <si>
    <t xml:space="preserve">           3772    -16493.6453270267       2953.0051922654          773856</t>
  </si>
  <si>
    <t xml:space="preserve">           3774    -16552.2874998321       3071.5526713486         1922413</t>
  </si>
  <si>
    <t xml:space="preserve">           3775    -16627.2334281533       3224.4920606725         1779099</t>
  </si>
  <si>
    <t xml:space="preserve">           3777    -16536.4268217460       3042.1094707771          812439</t>
  </si>
  <si>
    <t xml:space="preserve">           3776    -16544.5186401700       3059.0773531651         1169970</t>
  </si>
  <si>
    <t xml:space="preserve">           3778    -16660.3432029918       3286.6815747971         2468221</t>
  </si>
  <si>
    <t xml:space="preserve">           3781    -16534.7077331122       3037.3927806391          776339</t>
  </si>
  <si>
    <t xml:space="preserve">           3779    -16551.7868021551       3071.3855441183         1576216</t>
  </si>
  <si>
    <t xml:space="preserve">           3782    -16606.5832678924       3181.8165027797         1901034</t>
  </si>
  <si>
    <t xml:space="preserve">           3780    -16594.9467983695       3158.2400831630         1228360</t>
  </si>
  <si>
    <t xml:space="preserve">           3784    -16598.6280259039       3165.2089821474         1671315</t>
  </si>
  <si>
    <t xml:space="preserve">           3786    -16492.4540088301       2952.5472663240          715087</t>
  </si>
  <si>
    <t xml:space="preserve">           3787    -16481.5217615049       2931.7667684371          823104</t>
  </si>
  <si>
    <t xml:space="preserve">           3783    -16558.8334921300       3087.1310266999          265156</t>
  </si>
  <si>
    <t xml:space="preserve">           3785    -16507.6585507040       2984.1790195098         1369259</t>
  </si>
  <si>
    <t xml:space="preserve">           3788    -16555.0442721574       3080.7070695906          235775</t>
  </si>
  <si>
    <t xml:space="preserve">           3791    -16533.5135395122       3035.7058239662          328017</t>
  </si>
  <si>
    <t xml:space="preserve">           3789    -16533.7379720544       3034.8114646699         1887073</t>
  </si>
  <si>
    <t xml:space="preserve">           3790    -16581.6649606338       3132.1579792796         2754406</t>
  </si>
  <si>
    <t xml:space="preserve">           3792    -16578.1073195235       3126.1533580570         1791951</t>
  </si>
  <si>
    <t xml:space="preserve">           3794    -16552.0043410858       3071.8911759369         1392478</t>
  </si>
  <si>
    <t xml:space="preserve">           3795    -16547.7876245057       3066.0672363821           76746</t>
  </si>
  <si>
    <t xml:space="preserve">           3793    -16498.0775780189       2965.6406671502          263638</t>
  </si>
  <si>
    <t xml:space="preserve">           3797    -16546.1010666496       3061.5037582387          359131</t>
  </si>
  <si>
    <t xml:space="preserve">           3798    -16640.1490124704       3249.7121568948         2327400</t>
  </si>
  <si>
    <t xml:space="preserve">           3796    -16569.9139039615       3107.9084037786         1884584</t>
  </si>
  <si>
    <t xml:space="preserve">           3799    -16517.9250566963       3004.7153092795         1339554</t>
  </si>
  <si>
    <t xml:space="preserve">           3800    -16544.2612504892       3056.8334608514         1390481</t>
  </si>
  <si>
    <t xml:space="preserve">           3802    -16610.3365789123       3189.5421618013         1630217</t>
  </si>
  <si>
    <t xml:space="preserve">           3804    -16567.0261611157       3103.1446819372         2372991</t>
  </si>
  <si>
    <t xml:space="preserve">           3801    -16489.1277024456       2947.6821061909          534357</t>
  </si>
  <si>
    <t xml:space="preserve">           3803    -16600.7006259955       3172.5461672966          533156</t>
  </si>
  <si>
    <t xml:space="preserve">           3806    -16609.6456188633       3188.3202499935         1572995</t>
  </si>
  <si>
    <t xml:space="preserve">           3807    -16531.4734551800       3030.8914702955         2704356</t>
  </si>
  <si>
    <t xml:space="preserve">           3805    -16523.9897480396       3017.0004875835          573407</t>
  </si>
  <si>
    <t xml:space="preserve">           3808    -16591.2349254982       3150.7934551328         2279764</t>
  </si>
  <si>
    <t xml:space="preserve">           3809    -16527.5698834647       3024.0453979312         1671181</t>
  </si>
  <si>
    <t xml:space="preserve">           3811    -16539.2627783845       3047.9978931086           65777</t>
  </si>
  <si>
    <t xml:space="preserve">           3810    -16541.0959308682       3050.4666604423         2024455</t>
  </si>
  <si>
    <t xml:space="preserve">           3812    -16566.1278952123       3099.0919690341         2170417</t>
  </si>
  <si>
    <t xml:space="preserve">           3813    -16577.2365079481       3124.1165353255          957247</t>
  </si>
  <si>
    <t xml:space="preserve">           3815    -16651.8034634417       3268.3870625383         2245163</t>
  </si>
  <si>
    <t xml:space="preserve">           3814    -16607.6604015955       3184.9014145216         2533372</t>
  </si>
  <si>
    <t xml:space="preserve">           3816    -16543.2113185763       3055.4744015895          827709</t>
  </si>
  <si>
    <t xml:space="preserve">           3817    -16559.3836675663       3087.7900763621          715164</t>
  </si>
  <si>
    <t xml:space="preserve">           3818    -16611.0748131143       3191.9830769379         1030892</t>
  </si>
  <si>
    <t xml:space="preserve">           3819    -16615.1385889312       3196.9611902993         2737339</t>
  </si>
  <si>
    <t xml:space="preserve">           3820    -16573.5828672942       3117.2026666469         2061593</t>
  </si>
  <si>
    <t xml:space="preserve">           3821    -16530.8410953035       3027.2810530767         1400452</t>
  </si>
  <si>
    <t xml:space="preserve">           3823    -16551.4522012549       3069.1040875088         2354084</t>
  </si>
  <si>
    <t xml:space="preserve">           3825    -16532.0991442032       3033.6210793482         1981585</t>
  </si>
  <si>
    <t xml:space="preserve">           3822    -16582.7414169040       3133.3014516285         2529927</t>
  </si>
  <si>
    <t xml:space="preserve">           3824    -16566.1478054288       3102.3052314127         1663064</t>
  </si>
  <si>
    <t xml:space="preserve">           3827    -16543.6086393253       3056.3919635641         1576971</t>
  </si>
  <si>
    <t xml:space="preserve">           3828    -16615.9675901458       3196.5213844127         2503161</t>
  </si>
  <si>
    <t xml:space="preserve">           3826    -16494.2658329787       2956.8869735147          548658</t>
  </si>
  <si>
    <t xml:space="preserve">           3829    -16547.4095696496       3065.1864770648         1555093</t>
  </si>
  <si>
    <t xml:space="preserve">           3830    -16535.7618006372       3040.2901636038         1676246</t>
  </si>
  <si>
    <t xml:space="preserve">           3832    -16571.6572495389       3110.8137289227         2364305</t>
  </si>
  <si>
    <t xml:space="preserve">           3831    -16592.8131025411       3153.6973719394         1965773</t>
  </si>
  <si>
    <t xml:space="preserve">           3833    -16567.1351404932       3102.9552653155          266066</t>
  </si>
  <si>
    <t xml:space="preserve">           3834    -16543.2621315970       3054.8465280431         2240033</t>
  </si>
  <si>
    <t xml:space="preserve">           3836    -16524.9501580979       3020.1805295967           41906</t>
  </si>
  <si>
    <t xml:space="preserve">           3835    -16560.0055741079       3090.7338868265          202585</t>
  </si>
  <si>
    <t xml:space="preserve">           3837    -16575.9950425403       3121.2428126238         1681518</t>
  </si>
  <si>
    <t xml:space="preserve">           3838    -16543.1621770958       3050.0498171013          686288</t>
  </si>
  <si>
    <t xml:space="preserve">           3840    -16541.7371983796       3050.7995975505         2000014</t>
  </si>
  <si>
    <t xml:space="preserve">           3842    -16558.2338284429       3082.1889207185         1500317</t>
  </si>
  <si>
    <t xml:space="preserve">           3839    -16549.6201065306       3066.8994966737         1909778</t>
  </si>
  <si>
    <t xml:space="preserve">           3841    -16558.1464851120       3084.1789366205          711099</t>
  </si>
  <si>
    <t xml:space="preserve">           3844    -16552.4224620079       3075.0434181393         1969962</t>
  </si>
  <si>
    <t xml:space="preserve">           3845    -16524.2325124994       3017.1788221848          704298</t>
  </si>
  <si>
    <t xml:space="preserve">           3843    -16501.4276663219       2973.2308855380           25877</t>
  </si>
  <si>
    <t xml:space="preserve">           3846    -16513.8006676289       2997.6552840808         1449929</t>
  </si>
  <si>
    <t xml:space="preserve">           3847    -16599.2488676835       3168.1098723324         2336517</t>
  </si>
  <si>
    <t xml:space="preserve">           3849    -16594.2603258319       3158.7076005742          494666</t>
  </si>
  <si>
    <t xml:space="preserve">           3848    -16615.4960830700       3200.0627284277         1793167</t>
  </si>
  <si>
    <t xml:space="preserve">           3850    -16593.9107455892       3157.3776584863          718446</t>
  </si>
  <si>
    <t xml:space="preserve">           3851    -16582.6252779380       3134.8412079364         2261510</t>
  </si>
  <si>
    <t xml:space="preserve">           3853    -16609.4878339365       3188.6893468309         2258470</t>
  </si>
  <si>
    <t xml:space="preserve">           3852    -16577.4008548487       3122.1093080151         2489386</t>
  </si>
  <si>
    <t xml:space="preserve">           3854    -16520.7012264827       3006.8003703843         1911816</t>
  </si>
  <si>
    <t xml:space="preserve">           3855    -16566.2794234888       3103.4554029644          382042</t>
  </si>
  <si>
    <t xml:space="preserve">           3857    -16514.6336049552       2997.3432570985          229452</t>
  </si>
  <si>
    <t xml:space="preserve">           3859    -16506.6715756031       2982.7797543767         1292322</t>
  </si>
  <si>
    <t xml:space="preserve">           3856    -16575.2677253130       3120.0609082258          772140</t>
  </si>
  <si>
    <t xml:space="preserve">           3858    -16539.7393511983       3048.8210370484         1585848</t>
  </si>
  <si>
    <t xml:space="preserve">           3861    -16535.3314410581       3032.7236543994         1873921</t>
  </si>
  <si>
    <t xml:space="preserve">           3860    -16528.3213819943       3026.2326380684         1541319</t>
  </si>
  <si>
    <t xml:space="preserve">           3862    -16553.7615391719       3077.2442925657         1580173</t>
  </si>
  <si>
    <t xml:space="preserve">           3863    -16586.7666684826       3141.8263120920         2246894</t>
  </si>
  <si>
    <t xml:space="preserve">           3864    -16527.6617627445       3024.7152749351          669086</t>
  </si>
  <si>
    <t xml:space="preserve">           3865    -16543.3365376247       3056.2613836186         2008049</t>
  </si>
  <si>
    <t xml:space="preserve">           3866    -16530.4167820454       3029.8430516473          278488</t>
  </si>
  <si>
    <t xml:space="preserve">           3867    -16563.0433143180       3095.0335987170          594584</t>
  </si>
  <si>
    <t xml:space="preserve">           3868    -16555.1040281909       3079.2132064685         1779231</t>
  </si>
  <si>
    <t xml:space="preserve">           3870    -16628.1926145474       3224.3743835394         2704089</t>
  </si>
  <si>
    <t xml:space="preserve">           3871    -16527.8135541295       3023.4334617287          288251</t>
  </si>
  <si>
    <t xml:space="preserve">           3869    -16597.4781950779       3164.8993563343         1526178</t>
  </si>
  <si>
    <t xml:space="preserve">           3872    -16526.8361736001       3022.7875665688           65120</t>
  </si>
  <si>
    <t xml:space="preserve">           3875    -16521.4349807483       3010.2416665117         2208370</t>
  </si>
  <si>
    <t xml:space="preserve">           3876    -16482.4504836271       2934.0838730502         1186633</t>
  </si>
  <si>
    <t xml:space="preserve">           3873    -16497.2951206496       2964.2186713572         1182138</t>
  </si>
  <si>
    <t xml:space="preserve">           3874    -16592.2525956489       3147.9340156157         1873306</t>
  </si>
  <si>
    <t xml:space="preserve">           3878    -16561.7058049036       3093.1221392944          659814</t>
  </si>
  <si>
    <t xml:space="preserve">           3877    -16552.2714088059       3073.4140774913         2055855</t>
  </si>
  <si>
    <t xml:space="preserve">           3879    -16574.2842026002       3118.1453032139         1644562</t>
  </si>
  <si>
    <t xml:space="preserve">           3880    -16633.7380075691       3234.3779042934         2384751</t>
  </si>
  <si>
    <t xml:space="preserve">           3881    -16595.2163927269       3160.3215327645         1041668</t>
  </si>
  <si>
    <t xml:space="preserve">           3882    -16532.7736172177       3034.2497668951          296031</t>
  </si>
  <si>
    <t xml:space="preserve">           3883    -16544.7687078068       3057.4898003761         2592056</t>
  </si>
  <si>
    <t xml:space="preserve">           3884    -16554.0609312597       3076.7769521410         1731434</t>
  </si>
  <si>
    <t xml:space="preserve">           3885    -16571.2157167367       3111.2970053636         2185940</t>
  </si>
  <si>
    <t xml:space="preserve">           3887    -16530.5938103693       3029.9439721832         1419406</t>
  </si>
  <si>
    <t xml:space="preserve">           3888    -16529.3997900556       3027.7132462644           41900</t>
  </si>
  <si>
    <t xml:space="preserve">           3886    -16540.2462174292       3048.2731148820         2683125</t>
  </si>
  <si>
    <t xml:space="preserve">           3889    -16525.1013401779       3019.2115655335          497832</t>
  </si>
  <si>
    <t xml:space="preserve">           3890    -16546.0130936641       3059.3144477325         1756823</t>
  </si>
  <si>
    <t xml:space="preserve">           3891    -16510.1778399946       2989.2413510078          285835</t>
  </si>
  <si>
    <t xml:space="preserve">           3892    -16575.7165810602       3120.2672266097         1584937</t>
  </si>
  <si>
    <t xml:space="preserve">           3893    -16558.2526137482       3085.5131638215          613349</t>
  </si>
  <si>
    <t xml:space="preserve">           3896    -16491.6986977504       2952.4319389177          765166</t>
  </si>
  <si>
    <t xml:space="preserve">           3897    -16586.9384732237       3144.1458759707          983217</t>
  </si>
  <si>
    <t xml:space="preserve">           3894    -16615.4999051074       3200.4184988997         2594183</t>
  </si>
  <si>
    <t xml:space="preserve">           3895    -16569.9808407161       3108.9956851270         2641435</t>
  </si>
  <si>
    <t xml:space="preserve">           3899    -16530.3213850814       3029.3480245732         1915461</t>
  </si>
  <si>
    <t xml:space="preserve">           3900    -16511.0938982791       2987.2713950667         2592232</t>
  </si>
  <si>
    <t xml:space="preserve">           3901    -16545.5315402922       3059.2710698925         2206378</t>
  </si>
  <si>
    <t xml:space="preserve">           3898    -16491.6119760788       2952.5564621349          421720</t>
  </si>
  <si>
    <t xml:space="preserve">           3902    -16596.0702517121       3159.0902864284         1911937</t>
  </si>
  <si>
    <t xml:space="preserve">           3905    -16525.9079730886       3018.3838361356         1983401</t>
  </si>
  <si>
    <t xml:space="preserve">           3903    -16528.6225824984       3025.5030596630          708566</t>
  </si>
  <si>
    <t xml:space="preserve">           3904    -16597.2454780700       3162.9954134826         1782509</t>
  </si>
  <si>
    <t xml:space="preserve">           3906    -16560.5295468924       3089.2359989335         2144613</t>
  </si>
  <si>
    <t xml:space="preserve">           3908    -16562.3132290167       3094.3917576627          541449</t>
  </si>
  <si>
    <t xml:space="preserve">           3907    -16544.8612692263       3059.7685504382          212254</t>
  </si>
  <si>
    <t xml:space="preserve">           3909    -16644.2315839119       3251.7183390986         2645569</t>
  </si>
  <si>
    <t xml:space="preserve">           3910    -16551.7944867330       3070.6589673612         1752942</t>
  </si>
  <si>
    <t xml:space="preserve">           3911    -16514.8391535314       2995.4460116722         2776994</t>
  </si>
  <si>
    <t xml:space="preserve">           3913    -16548.3603608459       3066.2247472358          161838</t>
  </si>
  <si>
    <t xml:space="preserve">           3912    -16514.4508258628       2998.8496678128           20496</t>
  </si>
  <si>
    <t xml:space="preserve">           3914    -16511.8581451873       2992.4935520632          516624</t>
  </si>
  <si>
    <t xml:space="preserve">           3917    -16579.4328117808       3121.8009981547         2370954</t>
  </si>
  <si>
    <t xml:space="preserve">           3918    -16599.9467953124       3168.1585468279         1685677</t>
  </si>
  <si>
    <t xml:space="preserve">           3915    -16555.5733974805       3078.4526829780         1296197</t>
  </si>
  <si>
    <t xml:space="preserve">           3916    -16546.2390968171       3061.3123843292         2084372</t>
  </si>
  <si>
    <t xml:space="preserve">           3920    -16539.2592030068       3046.8434569663         1359420</t>
  </si>
  <si>
    <t xml:space="preserve">           3921    -16590.4280448937       3148.8963204963         1871928</t>
  </si>
  <si>
    <t xml:space="preserve">           3919    -16535.5909363983       3041.0489675852          216326</t>
  </si>
  <si>
    <t xml:space="preserve">           3922    -16521.2241175852       3011.9995947511           14976</t>
  </si>
  <si>
    <t xml:space="preserve">           3923    -16560.9453925770       3091.8047707217         1689888</t>
  </si>
  <si>
    <t xml:space="preserve">           3925    -16520.6746907296       3007.1150797205          858255</t>
  </si>
  <si>
    <t xml:space="preserve">           3924    -16528.0355587768       3025.3961425960         1411890</t>
  </si>
  <si>
    <t xml:space="preserve">           3926    -16541.5419099200       3051.5029832122         2563447</t>
  </si>
  <si>
    <t xml:space="preserve">           3927    -16551.3024085283       3069.3443149803         1805630</t>
  </si>
  <si>
    <t xml:space="preserve">           3929    -16596.7790402865       3160.7752469256         1371651</t>
  </si>
  <si>
    <t xml:space="preserve">           3930    -16629.4312536388       3226.8758478683         1831802</t>
  </si>
  <si>
    <t xml:space="preserve">           3928    -16560.5575786358       3087.5349318380          572202</t>
  </si>
  <si>
    <t xml:space="preserve">           3931    -16548.9077141236       3060.2738233832         2564460</t>
  </si>
  <si>
    <t xml:space="preserve">           3932    -16586.6533074780       3143.1681736620         1234653</t>
  </si>
  <si>
    <t xml:space="preserve">           3933    -16560.8251218875       3091.9546043330          472667</t>
  </si>
  <si>
    <t xml:space="preserve">           3934    -16533.9616444029       3037.9930387543          440783</t>
  </si>
  <si>
    <t xml:space="preserve">           3935    -16532.4358325235       3027.1647960008         1790129</t>
  </si>
  <si>
    <t xml:space="preserve">           3938    -16611.5540840975       3190.5855592186         2303619</t>
  </si>
  <si>
    <t xml:space="preserve">           3939    -16574.3903102061       3118.1801911470          969713</t>
  </si>
  <si>
    <t xml:space="preserve">           3936    -16543.9794340105       3057.7197768256         1701895</t>
  </si>
  <si>
    <t xml:space="preserve">           3937    -16503.6621461233       2976.4109840525            4689</t>
  </si>
  <si>
    <t xml:space="preserve">           3941    -16506.9996398844       2982.5910858188         1426050</t>
  </si>
  <si>
    <t xml:space="preserve">           3940    -16555.4329998026       3081.5263606570         1093802</t>
  </si>
  <si>
    <t xml:space="preserve">           3942    -16631.5455688025       3233.4512985220         1193818</t>
  </si>
  <si>
    <t xml:space="preserve">           3943    -16551.2622448245       3070.7912319016          854682</t>
  </si>
  <si>
    <t xml:space="preserve">           3944    -16509.0483998978       2987.1869408115          293352</t>
  </si>
  <si>
    <t xml:space="preserve">           3945    -16590.6662538166       3150.9706873187         2558624</t>
  </si>
  <si>
    <t xml:space="preserve">           3946    -16532.1107461115       3032.8637639230         2517360</t>
  </si>
  <si>
    <t xml:space="preserve">           3947    -16531.6992359373       3031.7426239979         1741699</t>
  </si>
  <si>
    <t xml:space="preserve">           3948    -16535.6401617642       3040.7347607109          907678</t>
  </si>
  <si>
    <t xml:space="preserve">           3950    -16546.7591773417       3063.6759745913         1233457</t>
  </si>
  <si>
    <t xml:space="preserve">           3949    -16659.8251396680       3285.7218521271         1715915</t>
  </si>
  <si>
    <t xml:space="preserve">           3951    -16586.9550474461       3142.5594783980         1312411</t>
  </si>
  <si>
    <t xml:space="preserve">           3952    -16531.7281088438       3032.2681139137         1099340</t>
  </si>
  <si>
    <t xml:space="preserve">           3954    -16518.9091167198       3007.0226751007          484048</t>
  </si>
  <si>
    <t xml:space="preserve">           3956    -16511.4716280366       2992.2562983475          570848</t>
  </si>
  <si>
    <t xml:space="preserve">           3953    -16548.7624945297       3059.4982469907         2643780</t>
  </si>
  <si>
    <t xml:space="preserve">           3955    -16544.6361339314       3058.8755756142          344835</t>
  </si>
  <si>
    <t xml:space="preserve">           3958    -16548.8260259469       3065.6224303701         1238879</t>
  </si>
  <si>
    <t xml:space="preserve">           3959    -16518.2906296606       3003.7619151797         2471310</t>
  </si>
  <si>
    <t xml:space="preserve">           3957    -16561.6268972501       3089.3006304171         1022424</t>
  </si>
  <si>
    <t xml:space="preserve">           3960    -16600.6302852970       3167.2899708773         2540215</t>
  </si>
  <si>
    <t xml:space="preserve">           3961    -16553.9580301391       3077.9948285069          629488</t>
  </si>
  <si>
    <t xml:space="preserve">           3963    -16591.1212718714       3151.9810115158         2364543</t>
  </si>
  <si>
    <t xml:space="preserve">           3962    -16556.1130762592       3081.9409985800          389959</t>
  </si>
  <si>
    <t xml:space="preserve">           3964    -16548.5344156113       3066.6318511849          145719</t>
  </si>
  <si>
    <t xml:space="preserve">           3965    -16538.1759301598       3045.4604040794         2623199</t>
  </si>
  <si>
    <t xml:space="preserve">           3967    -16620.2265141669       3206.3278921367         1220984</t>
  </si>
  <si>
    <t xml:space="preserve">           3966    -16581.5821857184       3128.4288744750          869344</t>
  </si>
  <si>
    <t xml:space="preserve">           3968    -16571.4146546476       3112.2629423497          699489</t>
  </si>
  <si>
    <t xml:space="preserve">           3969    -16567.0105677775       3104.1978840162          674237</t>
  </si>
  <si>
    <t xml:space="preserve">           3970    -16554.8197837371       3079.8562502739          402040</t>
  </si>
  <si>
    <t xml:space="preserve">           3972    -16544.1545685864       3056.3788809206          677844</t>
  </si>
  <si>
    <t xml:space="preserve">           3973    -16509.3577747053       2986.3651839577         2255485</t>
  </si>
  <si>
    <t xml:space="preserve">           3971    -16540.7136419086       3048.1873799301          555145</t>
  </si>
  <si>
    <t xml:space="preserve">           3974    -16537.4791262100       3043.6731941749         1482666</t>
  </si>
  <si>
    <t xml:space="preserve">           3975    -16601.7542426098       3172.5283402991          691903</t>
  </si>
  <si>
    <t xml:space="preserve">           3976    -16534.7280008482       3038.6990185291          539093</t>
  </si>
  <si>
    <t xml:space="preserve">           3978    -16490.7769311542       2951.7073207637          262676</t>
  </si>
  <si>
    <t xml:space="preserve">           3977    -16624.8321135959       3214.1715288560         2021231</t>
  </si>
  <si>
    <t xml:space="preserve">           3979    -16530.9334023716       3029.8562545485         1749960</t>
  </si>
  <si>
    <t xml:space="preserve">           3980    -16554.4480300520       3078.6049997386          830738</t>
  </si>
  <si>
    <t xml:space="preserve">           3982    -16637.7686705953       3240.3242410310         1351581</t>
  </si>
  <si>
    <t xml:space="preserve">           3981    -16545.3893699274       3060.1553540299         1263050</t>
  </si>
  <si>
    <t xml:space="preserve">           3983    -16547.7608899670       3065.3121135957         1054052</t>
  </si>
  <si>
    <t xml:space="preserve">           3984    -16499.7378853129       2968.8843024667         1177183</t>
  </si>
  <si>
    <t xml:space="preserve">           3986    -16493.9056453806       2956.3581483202         1486217</t>
  </si>
  <si>
    <t xml:space="preserve">           3985    -16591.0767371176       3150.9411428993         2228828</t>
  </si>
  <si>
    <t xml:space="preserve">           3987    -16516.8436867959       3002.1486679633          106427</t>
  </si>
  <si>
    <t xml:space="preserve">           3988    -16514.4785856992       2998.7331598321         2132863</t>
  </si>
  <si>
    <t xml:space="preserve">           3990    -16590.0432037806       3149.1824251427          211166</t>
  </si>
  <si>
    <t xml:space="preserve">           3992    -16561.3497211758       3091.8972168226         1788758</t>
  </si>
  <si>
    <t xml:space="preserve">           3989    -16537.2817740446       3043.9870674645          279379</t>
  </si>
  <si>
    <t xml:space="preserve">           3991    -16523.8729736585       3015.8007115184         1207352</t>
  </si>
  <si>
    <t xml:space="preserve">           3994    -16525.4886993839       3019.3292781217         1583047</t>
  </si>
  <si>
    <t xml:space="preserve">           3995    -16574.2053367347       3118.6809385757           88703</t>
  </si>
  <si>
    <t xml:space="preserve">           3993    -16551.6725204672       3073.1760377310         1560993</t>
  </si>
  <si>
    <t xml:space="preserve">           3996    -16573.2830490646       3116.0178856532          778169</t>
  </si>
  <si>
    <t xml:space="preserve">           3997    -16513.1550001378       2993.8824554742         2009567</t>
  </si>
  <si>
    <t xml:space="preserve">           3999    -16573.4051304787       3115.8472155934         1006073</t>
  </si>
  <si>
    <t xml:space="preserve">           3998    -16511.0595458169       2989.8458092928         1578677</t>
  </si>
  <si>
    <t xml:space="preserve">           4000    -16560.9259151033       3092.1804449745         1600010</t>
  </si>
  <si>
    <t xml:space="preserve">           4001    -16538.8055529826       3048.0358319644          616481</t>
  </si>
  <si>
    <t xml:space="preserve">           4003    -16605.8723313901       3181.8008417729          498080</t>
  </si>
  <si>
    <t xml:space="preserve">           4002    -16562.8539802765       3096.2152772911         1386417</t>
  </si>
  <si>
    <t xml:space="preserve">           4004    -16523.5932984031       3016.4817320728          350857</t>
  </si>
  <si>
    <t xml:space="preserve">           4005    -16554.4004079951       3079.7555291437          210755</t>
  </si>
  <si>
    <t xml:space="preserve">           4007    -16550.7319792753       3071.7717492301          140177</t>
  </si>
  <si>
    <t xml:space="preserve">           4009    -16562.8810381000       3095.7776482386          335659</t>
  </si>
  <si>
    <t xml:space="preserve">           4006    -16594.5372001812       3156.8938212316         1214748</t>
  </si>
  <si>
    <t xml:space="preserve">           4008    -16668.4833269175       3305.9556901941         2607270</t>
  </si>
  <si>
    <t xml:space="preserve">           4011    -16541.4967537492       3052.1682383667         1546479</t>
  </si>
  <si>
    <t xml:space="preserve">           4012    -16510.1598117112       2987.5581994105         1309000</t>
  </si>
  <si>
    <t xml:space="preserve">           4010    -16555.6252555724       3080.8245551554         2259936</t>
  </si>
  <si>
    <t xml:space="preserve">           4013    -16570.5835525817       3110.7979238986          791611</t>
  </si>
  <si>
    <t xml:space="preserve">           4014    -16524.7661251235       3015.8052807007         1932776</t>
  </si>
  <si>
    <t xml:space="preserve">           4016    -16552.6715447345       3075.1345728855          844566</t>
  </si>
  <si>
    <t xml:space="preserve">           4015    -16507.1605706404       2982.1104863116         1273695</t>
  </si>
  <si>
    <t xml:space="preserve">           4017    -16572.6057468690       3112.9523763341         1719497</t>
  </si>
  <si>
    <t xml:space="preserve">           4018    -16595.3805370752       3153.1490959670         1748437</t>
  </si>
  <si>
    <t xml:space="preserve">           4020    -16522.4486896876       3013.1635925234         2188346</t>
  </si>
  <si>
    <t xml:space="preserve">           4019    -16603.6236316957       3174.2959917899         2059059</t>
  </si>
  <si>
    <t xml:space="preserve">           4021    -16595.4913385303       3158.6214408275         2312418</t>
  </si>
  <si>
    <t xml:space="preserve">           4022    -16543.9524222876       3058.1880710527           56788</t>
  </si>
  <si>
    <t xml:space="preserve">           4023    -16571.9096752828       3112.2368518708         1604210</t>
  </si>
  <si>
    <t xml:space="preserve">           4026    -16558.3585400693       3083.1921603140         1803074</t>
  </si>
  <si>
    <t xml:space="preserve">           4024    -16536.0680982334       3041.2544325672         1782361</t>
  </si>
  <si>
    <t xml:space="preserve">           4027    -16511.2234956985       2991.4418491473         1300728</t>
  </si>
  <si>
    <t xml:space="preserve">           4025    -16570.5646155546       3110.5744234634         1329816</t>
  </si>
  <si>
    <t xml:space="preserve">           4028    -16500.0022361157       2969.8566908895          838867</t>
  </si>
  <si>
    <t xml:space="preserve">           4030    -16543.1103679242       3053.8649409458         1803269</t>
  </si>
  <si>
    <t xml:space="preserve">           4029    -16568.5304821305       3105.8830832854          829902</t>
  </si>
  <si>
    <t xml:space="preserve">           4031    -16490.4742486735       2949.2266043964          555943</t>
  </si>
  <si>
    <t xml:space="preserve">           4032    -16595.7609233627       3160.5793449909         1520714</t>
  </si>
  <si>
    <t xml:space="preserve">           4034    -16529.4840459768       3028.3776992886          266601</t>
  </si>
  <si>
    <t xml:space="preserve">           4033    -16529.0733928567       3028.6378001968          415050</t>
  </si>
  <si>
    <t xml:space="preserve">           4035    -16525.0779258756       3018.9928565966         1529654</t>
  </si>
  <si>
    <t xml:space="preserve">           4036    -16579.2802876412       3127.5867506997          899421</t>
  </si>
  <si>
    <t xml:space="preserve">           4038    -16576.5875341146       3119.7204489945         1997845</t>
  </si>
  <si>
    <t xml:space="preserve">           4037    -16603.1860225464       3173.6425222498         2566250</t>
  </si>
  <si>
    <t xml:space="preserve">           4039    -16575.5945961869       3116.6701011424         1467161</t>
  </si>
  <si>
    <t xml:space="preserve">           4040    -16516.5165073534       3001.1907925969         1048201</t>
  </si>
  <si>
    <t xml:space="preserve">           4042    -16589.6099542629       3149.0349553605         1630598</t>
  </si>
  <si>
    <t xml:space="preserve">           4044    -16545.4562380431       3060.2536964643         1237842</t>
  </si>
  <si>
    <t xml:space="preserve">           4041    -16555.2468824315       3077.1391768530         1656811</t>
  </si>
  <si>
    <t xml:space="preserve">           4043    -16569.1793832236       3108.1050076438          798701</t>
  </si>
  <si>
    <t xml:space="preserve">           4046    -16568.5007258274       3105.1330031125          770612</t>
  </si>
  <si>
    <t xml:space="preserve">           4045    -16616.1564286862       3201.4370093820         1198120</t>
  </si>
  <si>
    <t xml:space="preserve">           4047    -16581.4078079625       3131.0525319927         1190080</t>
  </si>
  <si>
    <t xml:space="preserve">           4048    -16494.8357708317       2957.9676701243          935530</t>
  </si>
  <si>
    <t xml:space="preserve">           4049    -16527.2281213334       3023.5243234395         1378322</t>
  </si>
  <si>
    <t xml:space="preserve">           4050    -16500.9809672665       2971.1104756838          514578</t>
  </si>
  <si>
    <t xml:space="preserve">           4051    -16557.4711101136       3084.2457893589          312503</t>
  </si>
  <si>
    <t xml:space="preserve">           4052    -16537.4793372109       3044.4596241283          220599</t>
  </si>
  <si>
    <t xml:space="preserve">           4053    -16576.4949088450       3116.7539365259         2684030</t>
  </si>
  <si>
    <t xml:space="preserve">           4055    -16559.4299026088       3084.2969997180         2716056</t>
  </si>
  <si>
    <t xml:space="preserve">           4056    -16564.8791667125       3099.3265869663         2331912</t>
  </si>
  <si>
    <t xml:space="preserve">           4054    -16587.7139448952       3143.9150362542         2336388</t>
  </si>
  <si>
    <t xml:space="preserve">           4057    -16531.7605371252       3031.9928418771         1313778</t>
  </si>
  <si>
    <t xml:space="preserve">           4060    -16492.2564252726       2952.5810820071         2707252</t>
  </si>
  <si>
    <t xml:space="preserve">           4061    -16569.1037529548       3108.3794886929          180941</t>
  </si>
  <si>
    <t xml:space="preserve">           4058    -16576.5495433108       3123.4917512014          466847</t>
  </si>
  <si>
    <t xml:space="preserve">           4059    -16556.8523485642       3082.7405773742         1504796</t>
  </si>
  <si>
    <t xml:space="preserve">           4063    -16551.6863785176       3070.4399165877          992702</t>
  </si>
  <si>
    <t xml:space="preserve">           4064    -16554.5362928548       3077.3279390214         2122598</t>
  </si>
  <si>
    <t xml:space="preserve">           4062    -16574.0327627446       3108.3317410787         2690126</t>
  </si>
  <si>
    <t xml:space="preserve">           4065    -16533.8127803101       3035.7543924134         1557641</t>
  </si>
  <si>
    <t xml:space="preserve">           4066    -16584.6798231949       3138.7923130805         2197133</t>
  </si>
  <si>
    <t xml:space="preserve">           4068    -16531.8585294308       3032.9787245236           24254</t>
  </si>
  <si>
    <t xml:space="preserve">           4067    -16597.1307409666       3162.0989229032         1875511</t>
  </si>
  <si>
    <t xml:space="preserve">           4069    -16564.9484906982       3099.6209500881          550041</t>
  </si>
  <si>
    <t xml:space="preserve">           4070    -16481.6602750965       2931.6223747771          388700</t>
  </si>
  <si>
    <t xml:space="preserve">           4072    -16583.6559275832       3133.1858327976         1749519</t>
  </si>
  <si>
    <t xml:space="preserve">           4073    -16543.1367131351       3054.8632662228          149080</t>
  </si>
  <si>
    <t xml:space="preserve">           4071    -16539.2779776437       3047.6881122875           53628</t>
  </si>
  <si>
    <t xml:space="preserve">           4074    -16501.1627819434       2971.6776550580          188326</t>
  </si>
  <si>
    <t xml:space="preserve">           4077    -16544.3688116778       3057.9147346772         1511250</t>
  </si>
  <si>
    <t xml:space="preserve">           4078    -16562.9424423751       3089.9420657168         2075445</t>
  </si>
  <si>
    <t xml:space="preserve">           4075    -16673.8439292634       3316.8122536001         2788548</t>
  </si>
  <si>
    <t xml:space="preserve">           4076    -16510.8828715830       2986.7792584028         1203858</t>
  </si>
  <si>
    <t xml:space="preserve">           4080    -16591.4100617201       3152.4064684922         1999718</t>
  </si>
  <si>
    <t xml:space="preserve">           4081    -16554.8583137703       3078.4579054318         2200132</t>
  </si>
  <si>
    <t xml:space="preserve">           4079    -16513.0008633554       2994.8191649215          904863</t>
  </si>
  <si>
    <t xml:space="preserve">           4082    -16549.4762444935       3067.6221071332          817239</t>
  </si>
  <si>
    <t xml:space="preserve">           4083    -16532.5864298607       3033.7339922857         2202825</t>
  </si>
  <si>
    <t xml:space="preserve">           4085    -16571.0594098236       3110.6798745234         1521409</t>
  </si>
  <si>
    <t xml:space="preserve">           4084    -16505.7011957146       2979.8373833680          712614</t>
  </si>
  <si>
    <t xml:space="preserve">           4086    -16564.7425788712       3093.5682614570         1273738</t>
  </si>
  <si>
    <t xml:space="preserve">           4087    -16563.1193993155       3089.3804158705         1469004</t>
  </si>
  <si>
    <t xml:space="preserve">           4089    -16543.7440341176       3055.4499546562         2218493</t>
  </si>
  <si>
    <t xml:space="preserve">           4088    -16543.5038438577       3057.3241435470          175014</t>
  </si>
  <si>
    <t xml:space="preserve">           4090    -16571.8205034546       3112.8298234459         1812980</t>
  </si>
  <si>
    <t xml:space="preserve">           4091    -16511.8141379335       2992.9088745867         2612492</t>
  </si>
  <si>
    <t xml:space="preserve">           4093    -16611.2696422242       3188.2478280256         2717440</t>
  </si>
  <si>
    <t xml:space="preserve">           4095    -16505.7619360890       2979.9794465313           48819</t>
  </si>
  <si>
    <t xml:space="preserve">           4092    -16576.6753215850       3122.6042312197         1971650</t>
  </si>
  <si>
    <t xml:space="preserve">           4094    -16527.1773578329       3024.1962184670         1491094</t>
  </si>
  <si>
    <t xml:space="preserve">           4097    -16570.1647322002       3109.2879931540         1453412</t>
  </si>
  <si>
    <t xml:space="preserve">           4098    -16546.8011986552       3061.0729227698         2584341</t>
  </si>
  <si>
    <t xml:space="preserve">           4096    -16488.3178669448       2945.6784768647          938007</t>
  </si>
  <si>
    <t xml:space="preserve">           4099    -16617.4896007722       3204.2540762380         2519179</t>
  </si>
  <si>
    <t xml:space="preserve">           4100    -16652.4756978338       3271.7285043728         1820548</t>
  </si>
  <si>
    <t xml:space="preserve">           4102    -16545.1744778968       3059.4297218250         1374333</t>
  </si>
  <si>
    <t xml:space="preserve">           4101    -16513.7865131923       2996.3367119699          665460</t>
  </si>
  <si>
    <t xml:space="preserve">           4103    -16498.9378131683       2965.9797829800         1697493</t>
  </si>
  <si>
    <t xml:space="preserve">           4104    -16525.6198680088       3019.4923345270          327305</t>
  </si>
  <si>
    <t xml:space="preserve">           4105    -16541.0140618021       3050.8665624868         1138029</t>
  </si>
  <si>
    <t xml:space="preserve">           4107    -16528.9844113094       3024.9327410590         1402703</t>
  </si>
  <si>
    <t xml:space="preserve">           4106    -16574.3843821797       3112.6426569441         2571493</t>
  </si>
  <si>
    <t xml:space="preserve">           4108    -16568.0020917983       3102.6004482070         2249346</t>
  </si>
  <si>
    <t xml:space="preserve">           4109    -16573.6376968072       3115.9959732731         2201914</t>
  </si>
  <si>
    <t xml:space="preserve">           4112    -16536.7486687874       3043.6388205272          374244</t>
  </si>
  <si>
    <t xml:space="preserve">           4111    -16529.2106058988       3024.6622886265         1340402</t>
  </si>
  <si>
    <t xml:space="preserve">           4110    -16565.5194561154       3100.2167393605           33641</t>
  </si>
  <si>
    <t xml:space="preserve">           4114    -16505.0936634045       2978.4478617930          429061</t>
  </si>
  <si>
    <t xml:space="preserve">           4115    -16515.7314223718       2997.7018689783         1722128</t>
  </si>
  <si>
    <t xml:space="preserve">           4113    -16483.1313067414       2934.2766111375          286552</t>
  </si>
  <si>
    <t xml:space="preserve">           4116    -16515.3712312821       2999.3282335595         2239103</t>
  </si>
  <si>
    <t xml:space="preserve">           4117    -16531.4378500553       3032.3882566668          743341</t>
  </si>
  <si>
    <t xml:space="preserve">           4119    -16506.0335897159       2975.0171912784         1464826</t>
  </si>
  <si>
    <t xml:space="preserve">           4118    -16572.8963890808       3114.3014382756         1316126</t>
  </si>
  <si>
    <t xml:space="preserve">           4120    -16572.5335345627       3113.2817945235         1864705</t>
  </si>
  <si>
    <t xml:space="preserve">           4121    -16528.5863281993       3024.7521324847          859404</t>
  </si>
  <si>
    <t xml:space="preserve">           4123    -16499.2127420647       2966.9977707389          456297</t>
  </si>
  <si>
    <t xml:space="preserve">           4122    -16561.5830223085       3093.5653181724          325870</t>
  </si>
  <si>
    <t xml:space="preserve">           4124    -16592.8859053095       3153.8167513234          565278</t>
  </si>
  <si>
    <t xml:space="preserve">           4125    -16561.5000334341       3092.8084659853         2006143</t>
  </si>
  <si>
    <t xml:space="preserve">           4127    -16559.7282556161       3088.5965324282         2777873</t>
  </si>
  <si>
    <t xml:space="preserve">           4129    -16654.8163953513       3274.1363454487         2728354</t>
  </si>
  <si>
    <t xml:space="preserve">           4126    -16566.7271459166       3102.1894034069         2252668</t>
  </si>
  <si>
    <t xml:space="preserve">           4128    -16578.5340365342       3127.2023731687          104715</t>
  </si>
  <si>
    <t xml:space="preserve">           4131    -16554.0942066292       3077.1230636883         1391714</t>
  </si>
  <si>
    <t xml:space="preserve">           4132    -16556.1596016786       3081.2426350364          557060</t>
  </si>
  <si>
    <t xml:space="preserve">           4130    -16568.0357708380       3106.2569797955         1964188</t>
  </si>
  <si>
    <t xml:space="preserve">           4133    -16536.9213161523       3043.6867020726          983554</t>
  </si>
  <si>
    <t xml:space="preserve">           4134    -16571.3110591052       3110.3347981236          568529</t>
  </si>
  <si>
    <t xml:space="preserve">           4136    -16561.1581449223       3091.5920489215         1687564</t>
  </si>
  <si>
    <t xml:space="preserve">           4135    -16557.2694426407       3083.0688477132         2136305</t>
  </si>
  <si>
    <t xml:space="preserve">           4137    -16592.8572491162       3154.2425395576         2258078</t>
  </si>
  <si>
    <t xml:space="preserve">           4138    -16562.2910938167       3093.8509731609         1616587</t>
  </si>
  <si>
    <t xml:space="preserve">           4140    -16558.1079101419       3083.3849076732         2666976</t>
  </si>
  <si>
    <t xml:space="preserve">           4139    -16553.3615198733       3077.2415058961          611021</t>
  </si>
  <si>
    <t xml:space="preserve">           4141    -16529.5776381603       3029.1301794124          292041</t>
  </si>
  <si>
    <t xml:space="preserve">           4142    -16519.6585931235       3008.3334969624         1173909</t>
  </si>
  <si>
    <t xml:space="preserve">           4143    -16565.0996587325       3097.4446854651         2545000</t>
  </si>
  <si>
    <t xml:space="preserve">           4145    -16547.1740336559       3062.6794132293          455298</t>
  </si>
  <si>
    <t xml:space="preserve">           4144    -16556.6391522776       3081.6526717926         2357216</t>
  </si>
  <si>
    <t xml:space="preserve">           4146    -16550.6990958676       3069.9231522696         2011972</t>
  </si>
  <si>
    <t xml:space="preserve">           4149    -16537.7844812229       3044.2355500863          374615</t>
  </si>
  <si>
    <t xml:space="preserve">           4150    -16540.2114802851       3050.1677166756          776525</t>
  </si>
  <si>
    <t xml:space="preserve">           4147    -16516.6806540716       3002.2164082508         1713672</t>
  </si>
  <si>
    <t xml:space="preserve">           4148    -16545.2829839825       3060.5635017512          264625</t>
  </si>
  <si>
    <t xml:space="preserve">           4152    -16568.1942018469       3100.9723707322         2724069</t>
  </si>
  <si>
    <t xml:space="preserve">           4153    -16646.8309948043       3256.3029927801         1839933</t>
  </si>
  <si>
    <t xml:space="preserve">           4151    -16515.3081367506       2999.5134777212          115161</t>
  </si>
  <si>
    <t xml:space="preserve">           4154    -16571.1160379895       3111.4141207073         1119908</t>
  </si>
  <si>
    <t xml:space="preserve">           4155    -16586.4603100687       3141.9032642489          444001</t>
  </si>
  <si>
    <t xml:space="preserve">           4157    -16516.7219081140       3003.3341543379          138902</t>
  </si>
  <si>
    <t xml:space="preserve">           4156    -16534.5700234552       3036.2087493315         1902306</t>
  </si>
  <si>
    <t xml:space="preserve">           4158    -16498.4723926732       2965.8063018139         2732265</t>
  </si>
  <si>
    <t xml:space="preserve">           4159    -16569.5543130899       3108.8908581688         1079187</t>
  </si>
  <si>
    <t xml:space="preserve">           4160    -16551.9505342699       3069.7527008034         1896251</t>
  </si>
  <si>
    <t xml:space="preserve">           4161    -16531.4493809364       3031.8090502093          322227</t>
  </si>
  <si>
    <t xml:space="preserve">           4162    -16493.5180750639       2956.3537492894          385785</t>
  </si>
  <si>
    <t xml:space="preserve">           4163    -16540.0760122229       3050.2343268705          997331</t>
  </si>
  <si>
    <t xml:space="preserve">           4164    -16538.6241583693       3044.9413858757         1649951</t>
  </si>
  <si>
    <t xml:space="preserve">           4167    -16538.3114857155       3045.6545830319          224833</t>
  </si>
  <si>
    <t xml:space="preserve">           4165    -16528.2411877549       3026.3846111429          658395</t>
  </si>
  <si>
    <t xml:space="preserve">           4166    -16577.0474258075       3124.1855107791          611529</t>
  </si>
  <si>
    <t xml:space="preserve">           4169    -16537.7916572282       3044.6913329420         1093235</t>
  </si>
  <si>
    <t xml:space="preserve">           4170    -16545.2399878897       3060.1281036880          150175</t>
  </si>
  <si>
    <t xml:space="preserve">           4171    -16526.5998966458       3022.5941772440          903390</t>
  </si>
  <si>
    <t xml:space="preserve">           4168    -16508.1364470778       2985.6322845819         1907087</t>
  </si>
  <si>
    <t xml:space="preserve">           4172    -16542.2492742866       3054.0333038072          312563</t>
  </si>
  <si>
    <t xml:space="preserve">           4175    -16587.9060626423       3141.9175049157         2203327</t>
  </si>
  <si>
    <t xml:space="preserve">           4173    -16545.8673432790       3061.6185659409          872647</t>
  </si>
  <si>
    <t xml:space="preserve">           4174    -16529.2224627945       3027.8702260283          220469</t>
  </si>
  <si>
    <t xml:space="preserve">           4176    -16511.3106411981       2990.4100964062         1304683</t>
  </si>
  <si>
    <t xml:space="preserve">           4178    -16528.2647611740       3025.2017459279          843396</t>
  </si>
  <si>
    <t xml:space="preserve">           4177    -16563.3424464727       3097.4579245244           72602</t>
  </si>
  <si>
    <t xml:space="preserve">           4179    -16542.7226085344       3054.0249151510          595801</t>
  </si>
  <si>
    <t xml:space="preserve">           4180    -16520.0153025218       3009.2720997405         1504557</t>
  </si>
  <si>
    <t xml:space="preserve">           4182    -16516.5567919278       2995.5153384050         2710259</t>
  </si>
  <si>
    <t xml:space="preserve">           4184    -16573.7043280635       3117.6140896472          726804</t>
  </si>
  <si>
    <t xml:space="preserve">           4181    -16540.3116690356       3051.0807733690          537098</t>
  </si>
  <si>
    <t xml:space="preserve">           4183    -16505.1184054349       2977.7485576708          669459</t>
  </si>
  <si>
    <t xml:space="preserve">           4185    -16532.4421890464       3032.8794020956          666927</t>
  </si>
  <si>
    <t xml:space="preserve">           4186    -16547.2275000149       3064.3648780350          503294</t>
  </si>
  <si>
    <t xml:space="preserve">           4187    -16579.5944824211       3128.5609517365         2767490</t>
  </si>
  <si>
    <t xml:space="preserve">           4188    -16515.8455292697       3000.2122862149         2335550</t>
  </si>
  <si>
    <t xml:space="preserve">           4190    -16528.4955813350       3023.5105866608         2778614</t>
  </si>
  <si>
    <t xml:space="preserve">           4189    -16540.0140628555       3048.5748046713         1471476</t>
  </si>
  <si>
    <t xml:space="preserve">           4191    -16493.6146884037       2955.3679081330           70735</t>
  </si>
  <si>
    <t xml:space="preserve">           4192    -16530.3189964117       3029.7498208388         1618565</t>
  </si>
  <si>
    <t xml:space="preserve">           4193    -16593.7387937365       3157.0288262694         1373139</t>
  </si>
  <si>
    <t xml:space="preserve">           4195    -16560.1087311770       3086.0970943481         1010490</t>
  </si>
  <si>
    <t xml:space="preserve">           4194    -16504.8727757932       2978.8786344429         1525833</t>
  </si>
  <si>
    <t xml:space="preserve">           4196    -16496.2964776235       2961.5347652478         2080473</t>
  </si>
  <si>
    <t xml:space="preserve">           4197    -16611.0032537267       3190.4579651376         2779937</t>
  </si>
  <si>
    <t xml:space="preserve">           4199    -16498.6372163871       2966.0358511562         1269781</t>
  </si>
  <si>
    <t xml:space="preserve">           4201    -16529.7922664764       3028.3518837423          248324</t>
  </si>
  <si>
    <t xml:space="preserve">           4198    -16601.0787745893       3171.0929967782         2115709</t>
  </si>
  <si>
    <t xml:space="preserve">           4200    -16579.7406564618       3129.7608211976          450470</t>
  </si>
  <si>
    <t xml:space="preserve">           4203    -16581.9369830812       3134.7110998149          169186</t>
  </si>
  <si>
    <t xml:space="preserve">           4204    -16567.5804515904       3105.1784469239         1704258</t>
  </si>
  <si>
    <t xml:space="preserve">           4205    -16634.5206047804       3238.0289282295         1805747</t>
  </si>
  <si>
    <t xml:space="preserve">           4202    -16552.6603857629       3075.6365318787          130484</t>
  </si>
  <si>
    <t xml:space="preserve">           4206    -16483.1346106055       2934.8341795488          125331</t>
  </si>
  <si>
    <t xml:space="preserve">           4209    -16548.4267405578       3065.2498118606         1860696</t>
  </si>
  <si>
    <t xml:space="preserve">           4207    -16574.8848864085       3118.6386779363         1398085</t>
  </si>
  <si>
    <t xml:space="preserve">           4208    -16557.7534695651       3082.7142807476         2751677</t>
  </si>
  <si>
    <t xml:space="preserve">           4210    -16598.2524050679       3165.9595872148          971547</t>
  </si>
  <si>
    <t xml:space="preserve">           4212    -16559.2267266975       3088.9316191320          254891</t>
  </si>
  <si>
    <t xml:space="preserve">           4213    -16515.0515729182       2999.0248531073         1032822</t>
  </si>
  <si>
    <t xml:space="preserve">           4211    -16556.0303706085       3081.1924183313         1975730</t>
  </si>
  <si>
    <t xml:space="preserve">           4214    -16601.5689951643       3169.4343762600         2607326</t>
  </si>
  <si>
    <t xml:space="preserve">           4215    -16542.0271840769       3052.0125285858         2774580</t>
  </si>
  <si>
    <t xml:space="preserve">           4216    -16523.3658149133       3015.0909971761         1640616</t>
  </si>
  <si>
    <t xml:space="preserve">           4218    -16566.1847575358       3099.5688243790         2704660</t>
  </si>
  <si>
    <t xml:space="preserve">           4217    -16500.5327311312       2969.4817903841         1395901</t>
  </si>
  <si>
    <t xml:space="preserve">           4219    -16578.7556380395       3121.6456956580         2337521</t>
  </si>
  <si>
    <t xml:space="preserve">           4220    -16505.6593910896       2979.1135623936          181102</t>
  </si>
  <si>
    <t xml:space="preserve">           4221    -16500.0394830822       2968.8470336841          897931</t>
  </si>
  <si>
    <t xml:space="preserve">           4223    -16607.0355795144       3181.0564674258         1997952</t>
  </si>
  <si>
    <t xml:space="preserve">           4222    -16545.1163977014       3057.6173337633         1087420</t>
  </si>
  <si>
    <t xml:space="preserve">           4224    -16498.0831630677       2964.3604917934          484904</t>
  </si>
  <si>
    <t xml:space="preserve">           4225    -16538.5779366967       3046.7799488549         1445191</t>
  </si>
  <si>
    <t xml:space="preserve">           4227    -16489.9905916574       2949.6559811862          494868</t>
  </si>
  <si>
    <t xml:space="preserve">           4226    -16550.5811252931       3068.8237691575         2006622</t>
  </si>
  <si>
    <t xml:space="preserve">           4228    -16570.6857193080       3110.5565483241         1422366</t>
  </si>
  <si>
    <t xml:space="preserve">           4229    -16656.2481697331       3280.6121166504         1928788</t>
  </si>
  <si>
    <t xml:space="preserve">           4231    -16566.1268228349       3102.1153330908          634668</t>
  </si>
  <si>
    <t xml:space="preserve">           4230    -16610.3877224145       3189.0360963501         1950908</t>
  </si>
  <si>
    <t xml:space="preserve">           4232    -16589.7394787069       3148.7102748930          895810</t>
  </si>
  <si>
    <t xml:space="preserve">           4233    -16526.3552665458       3016.7440794525         2735613</t>
  </si>
  <si>
    <t xml:space="preserve">           4235    -16565.8776388752       3098.7190527509         2594123</t>
  </si>
  <si>
    <t xml:space="preserve">           4237    -16614.0874468594       3198.2411481454         1684727</t>
  </si>
  <si>
    <t xml:space="preserve">           4234    -16670.3543410591       3307.5367219091         2487909</t>
  </si>
  <si>
    <t xml:space="preserve">           4236    -16558.0463249815       3083.5549250114         2225322</t>
  </si>
  <si>
    <t xml:space="preserve">           4240    -16567.0866534733       3103.3168297199         1411245</t>
  </si>
  <si>
    <t xml:space="preserve">           4238    -16524.0610183642       3013.6114027585         2482513</t>
  </si>
  <si>
    <t xml:space="preserve">           4239    -16525.4347117069       3018.5200090873         2267987</t>
  </si>
  <si>
    <t xml:space="preserve">           4241    -16622.5295921573       3209.0123951948         2676497</t>
  </si>
  <si>
    <t xml:space="preserve">           4242    -16536.3070259245       3040.6452123200          564865</t>
  </si>
  <si>
    <t xml:space="preserve">           4244    -16477.5901289775       2923.8220093598         1545202</t>
  </si>
  <si>
    <t xml:space="preserve">           4243    -16508.0176161268       2982.5593929354         1145844</t>
  </si>
  <si>
    <t xml:space="preserve">           4245    -16571.6524862247       3111.1799712818         1167561</t>
  </si>
  <si>
    <t xml:space="preserve">           4246    -16601.2567967868       3165.4461388957         2700252</t>
  </si>
  <si>
    <t xml:space="preserve">           4247    -16498.3853531939       2964.9302612037          101943</t>
  </si>
  <si>
    <t xml:space="preserve">           4249    -16595.3669680999       3156.7338486868         2764872</t>
  </si>
  <si>
    <t xml:space="preserve">           4248    -16551.3387908123       3068.8323602235         1125007</t>
  </si>
  <si>
    <t xml:space="preserve">           4250    -16576.7522345837       3121.2950015735          863164</t>
  </si>
  <si>
    <t xml:space="preserve">           4251    -16496.9501930504       2963.0269598191          304390</t>
  </si>
  <si>
    <t xml:space="preserve">           4253    -16586.2645800870       3141.7439000083         2359295</t>
  </si>
  <si>
    <t xml:space="preserve">           4254    -16573.0508749208       3116.4106650982          473168</t>
  </si>
  <si>
    <t xml:space="preserve">           4252    -16642.5414339172       3249.9903015101         1904165</t>
  </si>
  <si>
    <t xml:space="preserve">           4255    -16532.8675551738       3033.5514285819         1411459</t>
  </si>
  <si>
    <t xml:space="preserve">           4257    -16585.2724986611       3138.3109822749         1852229</t>
  </si>
  <si>
    <t xml:space="preserve">           4256    -16635.4778339650       3240.8156818900          711983</t>
  </si>
  <si>
    <t xml:space="preserve">           4258    -16573.3765881268       3113.1337022928         1763588</t>
  </si>
  <si>
    <t xml:space="preserve">           4259    -16589.6396693659       3148.9614138735         1764277</t>
  </si>
  <si>
    <t xml:space="preserve">           4261    -16566.1049484864       3101.7497421401         2236144</t>
  </si>
  <si>
    <t xml:space="preserve">           4260    -16480.5065926955       2928.3738446805           64771</t>
  </si>
  <si>
    <t xml:space="preserve">           4262    -16598.2910867312       3166.1857543396         1146954</t>
  </si>
  <si>
    <t xml:space="preserve">           4263    -16651.6184196983       3271.5147671245         2252785</t>
  </si>
  <si>
    <t xml:space="preserve">           4265    -16533.9733496126       3035.4246772999          129103</t>
  </si>
  <si>
    <t xml:space="preserve">           4266    -16523.5321896821       3016.6805401959         1752019</t>
  </si>
  <si>
    <t xml:space="preserve">           4264    -16567.9035154875       3102.4123348356         2331002</t>
  </si>
  <si>
    <t xml:space="preserve">           4267    -16506.6388875855       2979.2815135596         2574039</t>
  </si>
  <si>
    <t xml:space="preserve">           4270    -16539.1066149997       3047.3602495213          184845</t>
  </si>
  <si>
    <t xml:space="preserve">           4271    -16510.5609686696       2989.9279341308         1123122</t>
  </si>
  <si>
    <t xml:space="preserve">           4268    -16527.4564772946       3023.7079497137          138791</t>
  </si>
  <si>
    <t xml:space="preserve">           4269    -16531.2766166807       3031.4716776413          407495</t>
  </si>
  <si>
    <t xml:space="preserve">           4273    -16486.1507292135       2941.1860950754          159557</t>
  </si>
  <si>
    <t xml:space="preserve">           4274    -16540.2696147619       3049.8230758212          707346</t>
  </si>
  <si>
    <t xml:space="preserve">           4272    -16615.4702819430       3199.8003485557         2507919</t>
  </si>
  <si>
    <t xml:space="preserve">           4275    -16582.3997261366       3134.3146520557          778086</t>
  </si>
  <si>
    <t xml:space="preserve">           4276    -16554.7994500861       3079.6603270211         2039788</t>
  </si>
  <si>
    <t xml:space="preserve">           4278    -16559.6971006484       3087.4130372540         1360853</t>
  </si>
  <si>
    <t xml:space="preserve">           4277    -16551.3606292422       3072.1352282027            7930</t>
  </si>
  <si>
    <t xml:space="preserve">           4279    -16564.6419419012       3095.2656765066         1417539</t>
  </si>
  <si>
    <t xml:space="preserve">           4280    -16547.9640285639       3064.4746673204         1867123</t>
  </si>
  <si>
    <t xml:space="preserve">           4282    -16531.5279329970       3030.0873731567         1520317</t>
  </si>
  <si>
    <t xml:space="preserve">           4283    -16551.1847250084       3066.9633316445         2648331</t>
  </si>
  <si>
    <t xml:space="preserve">           4281    -16546.7830068463       3063.6320268841           12679</t>
  </si>
  <si>
    <t xml:space="preserve">           4284    -16569.6697832715       3109.1115533562          309315</t>
  </si>
  <si>
    <t xml:space="preserve">           4287    -16583.7319871195       3135.8970773639         1204167</t>
  </si>
  <si>
    <t xml:space="preserve">           4288    -16522.9231625831       3012.2101066158         1836700</t>
  </si>
  <si>
    <t xml:space="preserve">           4285    -16476.9709412063       2922.7468938429          434446</t>
  </si>
  <si>
    <t xml:space="preserve">           4286    -16531.2032874457       3031.8106700029         1523173</t>
  </si>
  <si>
    <t xml:space="preserve">           4290    -16619.0021631333       3198.4208491877         2379283</t>
  </si>
  <si>
    <t xml:space="preserve">           4291    -16529.5981141566       3027.2658144288          775437</t>
  </si>
  <si>
    <t xml:space="preserve">           4289    -16498.7297458369       2967.3326009028          275719</t>
  </si>
  <si>
    <t xml:space="preserve">           4292    -16585.7678274016       3134.1082065837         2263149</t>
  </si>
  <si>
    <t xml:space="preserve">           4293    -16554.4330067950       3078.5814745756         1319896</t>
  </si>
  <si>
    <t xml:space="preserve">           4294    -16561.0185312627       3091.1187606304         1978732</t>
  </si>
  <si>
    <t xml:space="preserve">           4297    -16555.6707461150       3080.9153047958         1359980</t>
  </si>
  <si>
    <t xml:space="preserve">           4295    -16499.8943793252       2968.6748059031          475716</t>
  </si>
  <si>
    <t xml:space="preserve">           4296    -16532.7055517227       3034.0826669119          766907</t>
  </si>
  <si>
    <t xml:space="preserve">           4299    -16536.3426305592       3040.5130419072         1685151</t>
  </si>
  <si>
    <t xml:space="preserve">           4298    -16531.6692689632       3031.4194647285         1095311</t>
  </si>
  <si>
    <t xml:space="preserve">           4301    -16533.6833530512       3036.7066565494         1734989</t>
  </si>
  <si>
    <t xml:space="preserve">           4300    -16515.9914721865       3000.6166198471          576293</t>
  </si>
  <si>
    <t xml:space="preserve">           4302    -16557.9187468454       3084.4901834576         2373859</t>
  </si>
  <si>
    <t xml:space="preserve">           4303    -16521.3514974151       3012.0410446843          627942</t>
  </si>
  <si>
    <t xml:space="preserve">           4304    -16597.1686969639       3160.2870925259         2064614</t>
  </si>
  <si>
    <t xml:space="preserve">           4305    -16593.8971310870       3158.4672295631          401548</t>
  </si>
  <si>
    <t xml:space="preserve">           4306    -16548.9401448923       3065.9079289142         1359998</t>
  </si>
  <si>
    <t xml:space="preserve">           4309    -16605.9120589283       3181.0252167214         1311872</t>
  </si>
  <si>
    <t xml:space="preserve">           4307    -16520.3116345315       3010.4178533762          381284</t>
  </si>
  <si>
    <t xml:space="preserve">           4308    -16545.4298284233       3061.1192297540         2228104</t>
  </si>
  <si>
    <t xml:space="preserve">           4310    -16704.7405002416       3372.8129624824         2441027</t>
  </si>
  <si>
    <t xml:space="preserve">           4312    -16609.3863242573       3187.7675446056         1463017</t>
  </si>
  <si>
    <t xml:space="preserve">           4311    -16694.4594123382       3351.5120797587         1910050</t>
  </si>
  <si>
    <t xml:space="preserve">           4313    -16622.0736964440       3204.8453708540         2321242</t>
  </si>
  <si>
    <t xml:space="preserve">           4314    -16502.3092407159       2973.2880768442          482328</t>
  </si>
  <si>
    <t xml:space="preserve">           4316    -16542.8476617233       3055.6561012500          491134</t>
  </si>
  <si>
    <t xml:space="preserve">           4315    -16501.8185675076       2972.0652056896         2158281</t>
  </si>
  <si>
    <t xml:space="preserve">           4317    -16564.7393636852       3099.7213949971          176501</t>
  </si>
  <si>
    <t xml:space="preserve">           4318    -16584.3892180414       3138.6943899657         1974025</t>
  </si>
  <si>
    <t xml:space="preserve">           4319    -16548.6756888703       3065.6754060959         1246277</t>
  </si>
  <si>
    <t xml:space="preserve">           4320    -16579.1609336396       3121.2855255179         2607528</t>
  </si>
  <si>
    <t xml:space="preserve">           4321    -16545.8782228423       3059.9644339881         1286084</t>
  </si>
  <si>
    <t xml:space="preserve">           4322    -16539.5824989007       3044.2957984575         1993411</t>
  </si>
  <si>
    <t xml:space="preserve">           4323    -16541.2045567189       3050.5924613181         1195023</t>
  </si>
  <si>
    <t xml:space="preserve">           4326    -16548.5353271148       3066.3403534363          776162</t>
  </si>
  <si>
    <t xml:space="preserve">           4324    -16524.2849301945       3015.9787475134         1056026</t>
  </si>
  <si>
    <t xml:space="preserve">           4325    -16523.0904014646       3014.3006571755         1165906</t>
  </si>
  <si>
    <t xml:space="preserve">           4328    -16523.2874455575       3014.5647502946         1160329</t>
  </si>
  <si>
    <t xml:space="preserve">           4329    -16648.7289499055       3262.3479604702         2503592</t>
  </si>
  <si>
    <t xml:space="preserve">           4327    -16581.4834255613       3129.2371526879         1931792</t>
  </si>
  <si>
    <t xml:space="preserve">           4330    -16551.3147864539       3070.9375367912         1701365</t>
  </si>
  <si>
    <t xml:space="preserve">           4332    -16669.0593611438       3303.5862906075         2007815</t>
  </si>
  <si>
    <t xml:space="preserve">           4331    -16557.4128323029       3078.5540130680         2387464</t>
  </si>
  <si>
    <t xml:space="preserve">           4333    -16547.9162855027       3065.7416689242         1172230</t>
  </si>
  <si>
    <t xml:space="preserve">           4334    -16537.9393208059       3044.7610511386         1572946</t>
  </si>
  <si>
    <t xml:space="preserve">           4335    -16544.7634038029       3057.5923193025         2317927</t>
  </si>
  <si>
    <t xml:space="preserve">           4336    -16554.6938975498       3076.8917683768         1958861</t>
  </si>
  <si>
    <t xml:space="preserve">           4338    -16529.4481207460       3029.1485186171         1621501</t>
  </si>
  <si>
    <t xml:space="preserve">           4337    -16519.8716277935       3006.9293125071         2522779</t>
  </si>
  <si>
    <t xml:space="preserve">           4340    -16565.4099700655       3100.6546598433          895069</t>
  </si>
  <si>
    <t xml:space="preserve">           4339    -16580.7510292765       3131.3995366908         1415860</t>
  </si>
  <si>
    <t xml:space="preserve">           4341    -16541.7807856432       3052.5461398343         2769593</t>
  </si>
  <si>
    <t xml:space="preserve">           4342    -16574.8375056317       3118.9263074260         1401384</t>
  </si>
  <si>
    <t xml:space="preserve">           4343    -16506.1072303153       2982.0764744950          977767</t>
  </si>
  <si>
    <t xml:space="preserve">           4346    -16610.4983971194       3189.7624239502         2569829</t>
  </si>
  <si>
    <t xml:space="preserve">           4344    -16504.8085976968       2976.4060371214         2237665</t>
  </si>
  <si>
    <t xml:space="preserve">           4345    -16555.5946328830       3081.8689640429          930037</t>
  </si>
  <si>
    <t xml:space="preserve">           4347    -16604.1611267437       3174.5637786719         1233728</t>
  </si>
  <si>
    <t xml:space="preserve">           4349    -16543.8657329458       3057.8690813168          534450</t>
  </si>
  <si>
    <t xml:space="preserve">           4348    -16577.1562447338       3122.5100808121         1281116</t>
  </si>
  <si>
    <t xml:space="preserve">           4350    -16588.4507442318       3146.6088711698          403929</t>
  </si>
  <si>
    <t xml:space="preserve">           4351    -16517.3751588945       3003.9429422468         1323955</t>
  </si>
  <si>
    <t xml:space="preserve">           4353    -16555.1883253819       3079.3482960045         1321792</t>
  </si>
  <si>
    <t xml:space="preserve">           4352    -16616.1946148053       3198.2736578943         1747316</t>
  </si>
  <si>
    <t xml:space="preserve">           4354    -16582.2298568966       3134.9197475765         2265369</t>
  </si>
  <si>
    <t xml:space="preserve">           4355    -16608.4988083033       3186.3139444466         2735062</t>
  </si>
  <si>
    <t xml:space="preserve">           4356    -16544.1266449064       3055.0368659318         1509411</t>
  </si>
  <si>
    <t xml:space="preserve">           4357    -16559.3707015144       3084.9413505490          925824</t>
  </si>
  <si>
    <t xml:space="preserve">           4358    -16593.1258181862       3156.2576199961         2385669</t>
  </si>
  <si>
    <t xml:space="preserve">           4359    -16510.1807705128       2989.3356027961          976930</t>
  </si>
  <si>
    <t xml:space="preserve">           4360    -16539.7618188960       3048.5190622046          487383</t>
  </si>
  <si>
    <t xml:space="preserve">           4363    -16598.9820112137       3167.8472455549         1389200</t>
  </si>
  <si>
    <t xml:space="preserve">           4361    -16601.6115057548       3172.7518577281         1169265</t>
  </si>
  <si>
    <t xml:space="preserve">           4362    -16589.1387744226       3148.1511678503         2214568</t>
  </si>
  <si>
    <t xml:space="preserve">           4365    -16498.9299077634       2964.3709257332         1251424</t>
  </si>
  <si>
    <t xml:space="preserve">           4366    -16521.5571807644       3012.9101285091          228124</t>
  </si>
  <si>
    <t xml:space="preserve">           4364    -16585.7696548627       3136.0194154864         2415726</t>
  </si>
  <si>
    <t xml:space="preserve">           4367    -16523.6276489315       3010.0255278477         2439762</t>
  </si>
  <si>
    <t xml:space="preserve">           4368    -16530.8382989506       3030.3800431150         1292593</t>
  </si>
  <si>
    <t xml:space="preserve">           4370    -16540.5098284032       3050.0960895884         1309031</t>
  </si>
  <si>
    <t xml:space="preserve">           4369    -16554.2848942032       3076.5757284151         1510024</t>
  </si>
  <si>
    <t xml:space="preserve">           4371    -16567.6586742767       3102.6293028985         1892067</t>
  </si>
  <si>
    <t xml:space="preserve">           4372    -16605.8637213279       3173.6361304796         2249927</t>
  </si>
  <si>
    <t xml:space="preserve">           4374    -16543.0665085907       3053.2748669632         2640261</t>
  </si>
  <si>
    <t xml:space="preserve">           4373    -16663.6118576808       3291.5971718707         1990367</t>
  </si>
  <si>
    <t xml:space="preserve">           4375    -16565.5462727894       3099.5199880734         1664278</t>
  </si>
  <si>
    <t xml:space="preserve">           4376    -16494.3473077067       2957.3072691570          427814</t>
  </si>
  <si>
    <t xml:space="preserve">           4377    -16549.6764262858       3066.1373044768         1778585</t>
  </si>
  <si>
    <t xml:space="preserve">           4378    -16560.7091221278       3090.4648790371         1053919</t>
  </si>
  <si>
    <t xml:space="preserve">           4380    -16567.5376786616       3104.1554317885          958348</t>
  </si>
  <si>
    <t xml:space="preserve">           4382    -16567.1813956512       3104.6873080539          610525</t>
  </si>
  <si>
    <t xml:space="preserve">           4381    -16535.5080921676       3040.1923411712         2199867</t>
  </si>
  <si>
    <t xml:space="preserve">           4379    -16516.8761573324       3002.3458836980         1326677</t>
  </si>
  <si>
    <t xml:space="preserve">           4383    -16575.7898937408       3122.0937518481         1836898</t>
  </si>
  <si>
    <t xml:space="preserve">           4385    -16518.2782473644       3004.9548608167         1054129</t>
  </si>
  <si>
    <t xml:space="preserve">           4384    -16626.6373463832       3223.4248783482          810031</t>
  </si>
  <si>
    <t xml:space="preserve">           4386    -16571.4744920348       3113.3273598815         1384971</t>
  </si>
  <si>
    <t xml:space="preserve">           4387    -16656.1594315323       3280.6990882268         1934189</t>
  </si>
  <si>
    <t xml:space="preserve">           4389    -16571.9781748365       3113.9929761333         1139098</t>
  </si>
  <si>
    <t xml:space="preserve">           4388    -16532.2280973127       3029.5336997033         2544737</t>
  </si>
  <si>
    <t xml:space="preserve">           4390    -16535.5462670353       3040.5267870083         1643234</t>
  </si>
  <si>
    <t xml:space="preserve">           4393    -16505.8387626981       2975.1202421799         2722537</t>
  </si>
  <si>
    <t xml:space="preserve">           4391    -16596.6543529696       3163.9396052714           72084</t>
  </si>
  <si>
    <t xml:space="preserve">           4392    -16545.2232968299       3058.9035253944         2111349</t>
  </si>
  <si>
    <t xml:space="preserve">           4394    -16566.9234891672       3102.7145358341         2027166</t>
  </si>
  <si>
    <t xml:space="preserve">           4395    -16558.2103592767       3082.1603882469         2043328</t>
  </si>
  <si>
    <t xml:space="preserve">           4396    -16610.3327181100       3185.3876607943         2188973</t>
  </si>
  <si>
    <t xml:space="preserve">           4397    -16531.2361030119       3032.3182703573         1208203</t>
  </si>
  <si>
    <t xml:space="preserve">           4400    -16593.9473725056       3155.9220355925         2314829</t>
  </si>
  <si>
    <t xml:space="preserve">           4401    -16563.0290551443       3092.3788546680         2749977</t>
  </si>
  <si>
    <t xml:space="preserve">           4399    -16582.5979645979       3134.1049958604         1427690</t>
  </si>
  <si>
    <t xml:space="preserve">           4398    -16572.6429127770       3111.6932247463         2051618</t>
  </si>
  <si>
    <t xml:space="preserve">           4402    -16579.0167574062       3126.8315285440          323572</t>
  </si>
  <si>
    <t xml:space="preserve">           4404    -16563.9428929807       3095.6970029870         1758115</t>
  </si>
  <si>
    <t xml:space="preserve">           4403    -16524.1515352714       3016.7424083668           89445</t>
  </si>
  <si>
    <t xml:space="preserve">           4405    -16547.3291739367       3059.6335783129         1230353</t>
  </si>
  <si>
    <t xml:space="preserve">           4406    -16646.5881643985       3257.1912422975         2341536</t>
  </si>
  <si>
    <t xml:space="preserve">           4408    -16557.7517582388       3080.9585770411          608781</t>
  </si>
  <si>
    <t xml:space="preserve">           4407    -16628.7316837618       3226.1355160437         2627153</t>
  </si>
  <si>
    <t xml:space="preserve">           4409    -16563.3672756223       3096.3118159149          181038</t>
  </si>
  <si>
    <t xml:space="preserve">           4410    -16564.7934963690       3094.7706230674         2252962</t>
  </si>
  <si>
    <t xml:space="preserve">           4412    -16489.3258407728       2947.2071610762         2030133</t>
  </si>
  <si>
    <t xml:space="preserve">           4411    -16533.1733573717       3029.5987489460         2300244</t>
  </si>
  <si>
    <t xml:space="preserve">           4413    -16490.8780614960       2951.6156537082          390302</t>
  </si>
  <si>
    <t xml:space="preserve">           4414    -16561.6390541066       3092.7083891141          126851</t>
  </si>
  <si>
    <t xml:space="preserve">           4416    -16633.1564941501       3232.0478921413         1909137</t>
  </si>
  <si>
    <t xml:space="preserve">           4418    -16492.1837398893       2952.9855022331         1820243</t>
  </si>
  <si>
    <t xml:space="preserve">           4415    -16581.0681190747       3130.9703771575         2071484</t>
  </si>
  <si>
    <t xml:space="preserve">           4417    -16554.4687607446       3076.2361910309         1795448</t>
  </si>
  <si>
    <t xml:space="preserve">           4420    -16537.5142089776       3041.5118360651          689379</t>
  </si>
  <si>
    <t xml:space="preserve">           4421    -16536.4958472574       3038.0262092968         1862373</t>
  </si>
  <si>
    <t xml:space="preserve">           4419    -16600.9838938087       3170.8064779074         1113405</t>
  </si>
  <si>
    <t xml:space="preserve">           4422    -16512.3031049957       2993.2102881448          158802</t>
  </si>
  <si>
    <t xml:space="preserve">           4424    -16535.1098179510       3038.9273510491           56028</t>
  </si>
  <si>
    <t xml:space="preserve">           4423    -16546.1075521580       3057.4090107265         2755153</t>
  </si>
  <si>
    <t xml:space="preserve">           4425    -16587.1864437648       3143.2598156407         2665612</t>
  </si>
  <si>
    <t xml:space="preserve">           4426    -16580.4687585439       3129.7780735954         2203631</t>
  </si>
  <si>
    <t xml:space="preserve">           4428    -16540.8614935457       3047.9602075197         1378726</t>
  </si>
  <si>
    <t xml:space="preserve">           4427    -16606.3687164150       3182.0643333652         1362440</t>
  </si>
  <si>
    <t xml:space="preserve">           4429    -16544.5196867047       3057.5189415680          333789</t>
  </si>
  <si>
    <t xml:space="preserve">           4430    -16566.1001298410       3100.8220933000         2443262</t>
  </si>
  <si>
    <t xml:space="preserve">           4431    -16512.2511856444       2991.7254442187         1332092</t>
  </si>
  <si>
    <t xml:space="preserve">           4433    -16553.8592152022       3076.1106582209         1875851</t>
  </si>
  <si>
    <t xml:space="preserve">           4435    -16556.1232764765       3082.4539486697          163678</t>
  </si>
  <si>
    <t xml:space="preserve">           4432    -16517.6822138787       3005.2278012582           64755</t>
  </si>
  <si>
    <t xml:space="preserve">           4434    -16600.2103297756       3166.7598920293         1450160</t>
  </si>
  <si>
    <t xml:space="preserve">           4437    -16505.1952059827       2978.6222716400          569855</t>
  </si>
  <si>
    <t xml:space="preserve">           4438    -16502.7717177473       2972.5940622038         2664173</t>
  </si>
  <si>
    <t xml:space="preserve">           4436    -16486.2312378930       2941.4957775456            7274</t>
  </si>
  <si>
    <t xml:space="preserve">           4439    -16550.2249127683       3070.2311049609           99826</t>
  </si>
  <si>
    <t xml:space="preserve">           4440    -16584.8329263954       3138.9899051972          115377</t>
  </si>
  <si>
    <t xml:space="preserve">           4442    -16542.8617195239       3055.5776186601          542855</t>
  </si>
  <si>
    <t xml:space="preserve">           4441    -16558.2884941515       3085.8628214675          597517</t>
  </si>
  <si>
    <t xml:space="preserve">           4443    -16549.9824052836       3069.8026973485          402355</t>
  </si>
  <si>
    <t xml:space="preserve">           4444    -16521.2501532251       3004.6053827009         1182194</t>
  </si>
  <si>
    <t xml:space="preserve">           4446    -16524.7147800738       3017.7371147258          977286</t>
  </si>
  <si>
    <t xml:space="preserve">           4445    -16527.8349659418       3025.3481261570         1516024</t>
  </si>
  <si>
    <t xml:space="preserve">           4447    -16522.9018038407       3014.0933441206         2210666</t>
  </si>
  <si>
    <t xml:space="preserve">           4448    -16513.3940097104       2996.4917092202          519086</t>
  </si>
  <si>
    <t xml:space="preserve">           4450    -16551.4961277114       3071.0425766000         2076125</t>
  </si>
  <si>
    <t xml:space="preserve">           4452    -16552.6098579784       3071.3570545613         1830771</t>
  </si>
  <si>
    <t xml:space="preserve">           4449    -16505.8514436097       2981.3712173349          462697</t>
  </si>
  <si>
    <t xml:space="preserve">           4451    -16544.2002311989       3055.0698678876          960472</t>
  </si>
  <si>
    <t xml:space="preserve">           4454    -16530.5029027451       3030.6717303032         1330436</t>
  </si>
  <si>
    <t xml:space="preserve">           4455    -16642.5360525349       3252.9365218852         1442570</t>
  </si>
  <si>
    <t xml:space="preserve">           4456    -16506.9249200934       2982.3388363211         2051342</t>
  </si>
  <si>
    <t xml:space="preserve">           4453    -16617.8503072340       3206.3296826020         1053261</t>
  </si>
  <si>
    <t xml:space="preserve">           4457    -16551.0036546151       3072.3968825534         1191292</t>
  </si>
  <si>
    <t xml:space="preserve">           4460    -16551.6922065010       3070.1615369594         2343285</t>
  </si>
  <si>
    <t xml:space="preserve">           4458    -16484.4123801032       2937.4733828665          393163</t>
  </si>
  <si>
    <t xml:space="preserve">           4459    -16669.7581777098       3305.2645043948         2510989</t>
  </si>
  <si>
    <t xml:space="preserve">           4461    -16515.1115568699       2997.8623668155         1754503</t>
  </si>
  <si>
    <t xml:space="preserve">           4463    -16597.7279947038       3164.2340038301          656567</t>
  </si>
  <si>
    <t xml:space="preserve">           4462    -16569.2024945930       3103.7248437399         1905418</t>
  </si>
  <si>
    <t xml:space="preserve">           4464    -16591.3513702600       3151.6986816740         2287795</t>
  </si>
  <si>
    <t xml:space="preserve">           4465    -16507.2995286552       2982.7730497736          465175</t>
  </si>
  <si>
    <t xml:space="preserve">           4467    -16576.9374087319       3122.5775918596          837843</t>
  </si>
  <si>
    <t xml:space="preserve">           4469    -16569.1000933004       3108.0556547420          347065</t>
  </si>
  <si>
    <t xml:space="preserve">           4466    -16508.2308002776       2984.5259060635         1602918</t>
  </si>
  <si>
    <t xml:space="preserve">           4468    -16585.6421564300       3142.3506649743         1371195</t>
  </si>
  <si>
    <t xml:space="preserve">           4471    -16540.8957717152       3051.6977060779            7082</t>
  </si>
  <si>
    <t xml:space="preserve">           4470    -16508.1389353312       2984.8100475229         1503607</t>
  </si>
  <si>
    <t xml:space="preserve">           4472    -16546.2698392115       3059.3178108746         1838745</t>
  </si>
  <si>
    <t xml:space="preserve">           4473    -16561.9978104178       3094.7074265363          710239</t>
  </si>
  <si>
    <t xml:space="preserve">           4474    -16529.7357062374       3028.7175953150          196369</t>
  </si>
  <si>
    <t xml:space="preserve">           4475    -16570.1418741103       3109.1764731385         1276327</t>
  </si>
  <si>
    <t xml:space="preserve">           4476    -16547.1807737650       3063.0951369309          829530</t>
  </si>
  <si>
    <t xml:space="preserve">           4477    -16590.6984552943       3144.8421086395         2578812</t>
  </si>
  <si>
    <t xml:space="preserve">           4478    -16553.6270377518       3076.6779730430         2342537</t>
  </si>
  <si>
    <t xml:space="preserve">           4480    -16600.7636522691       3171.7530023507         2370880</t>
  </si>
  <si>
    <t xml:space="preserve">           4479    -16565.9928831465       3098.8096461062         2532194</t>
  </si>
  <si>
    <t xml:space="preserve">           4481    -16595.7751065897       3158.8364922460         2756986</t>
  </si>
  <si>
    <t xml:space="preserve">           4482    -16599.1548755282       3167.0018216555         1443658</t>
  </si>
  <si>
    <t xml:space="preserve">           4484    -16550.6202132177       3067.0688237417         2039458</t>
  </si>
  <si>
    <t xml:space="preserve">           4486    -16589.0059960811       3147.7951875471          401523</t>
  </si>
  <si>
    <t xml:space="preserve">           4483    -16563.6602035083       3094.9286281580         2699557</t>
  </si>
  <si>
    <t xml:space="preserve">           4485    -16583.3525057437       3135.3801082085         1913613</t>
  </si>
  <si>
    <t xml:space="preserve">           4488    -16522.6189906475       3014.4550845277          505518</t>
  </si>
  <si>
    <t xml:space="preserve">           4489    -16523.8001271228       3013.2846161941         2516563</t>
  </si>
  <si>
    <t xml:space="preserve">           4487    -16624.4248549393       3215.0906129284         2020379</t>
  </si>
  <si>
    <t xml:space="preserve">           4490    -16563.1894599999       3093.5835576443         2132961</t>
  </si>
  <si>
    <t xml:space="preserve">           4491    -16605.2270568524       3180.3007239975         1052237</t>
  </si>
  <si>
    <t xml:space="preserve">           4493    -16577.5130494326       3124.3848752340         2782569</t>
  </si>
  <si>
    <t xml:space="preserve">           4492    -16604.8935577247       3169.4091292741         1871729</t>
  </si>
  <si>
    <t xml:space="preserve">           4494    -16557.0387028270       3080.6347899644         2100673</t>
  </si>
  <si>
    <t xml:space="preserve">           4495    -16551.9315885086       3071.8896780833         2129096</t>
  </si>
  <si>
    <t xml:space="preserve">           4497    -16551.3775995930       3072.5596149338          755402</t>
  </si>
  <si>
    <t xml:space="preserve">           4496    -16583.6416981299       3131.5413788884         1044570</t>
  </si>
  <si>
    <t xml:space="preserve">           4498    -16519.8538460906       3009.1835230927          563047</t>
  </si>
  <si>
    <t xml:space="preserve">           4499    -16511.8955095811       2992.5140063930          561293</t>
  </si>
  <si>
    <t xml:space="preserve">           4500    -16541.0046419657       3051.1612587634         1166250</t>
  </si>
  <si>
    <t xml:space="preserve">           4501    -16555.0522581895       3080.1424596388          179260</t>
  </si>
  <si>
    <t xml:space="preserve">           4502    -16563.6552478188       3096.2215830056         1012719</t>
  </si>
  <si>
    <t xml:space="preserve">           4503    -16559.7018904892       3087.0899821639         1740524</t>
  </si>
  <si>
    <t xml:space="preserve">           4505    -16555.5711973126       3079.8154003417         1781682</t>
  </si>
  <si>
    <t xml:space="preserve">           4507    -16539.1845407116       3046.5234740796         1350851</t>
  </si>
  <si>
    <t xml:space="preserve">           4504    -16616.2224598478       3197.5959013726         2312492</t>
  </si>
  <si>
    <t xml:space="preserve">           4506    -16545.1332178816       3060.0578138060          768505</t>
  </si>
  <si>
    <t xml:space="preserve">           4510    -16529.2451709179       3026.9522631914         2760977</t>
  </si>
  <si>
    <t xml:space="preserve">           4509    -16579.1847198537       3127.4246011798         1646397</t>
  </si>
  <si>
    <t xml:space="preserve">           4508    -16561.6459441430       3091.0794789076         1117716</t>
  </si>
  <si>
    <t xml:space="preserve">           4511    -16573.7257098117       3115.5044138639         2045542</t>
  </si>
  <si>
    <t xml:space="preserve">           4512    -16564.8035954987       3097.7757390696         1045945</t>
  </si>
  <si>
    <t xml:space="preserve">           4513    -16509.8965173062       2987.0468813890         1669699</t>
  </si>
  <si>
    <t xml:space="preserve">           4514    -16555.8845123148       3077.0602732228         2092415</t>
  </si>
  <si>
    <t xml:space="preserve">           4515    -16597.9421061294       3165.8414687754          688930</t>
  </si>
  <si>
    <t xml:space="preserve">           4517    -16561.3050997382       3089.5987894811         2240035</t>
  </si>
  <si>
    <t xml:space="preserve">           4516    -16606.0340046387       3174.9375570514         2430128</t>
  </si>
  <si>
    <t xml:space="preserve">           4519    -16614.2870062688       3195.7889879391         1199707</t>
  </si>
  <si>
    <t xml:space="preserve">           4518    -16564.8817405147       3097.8154088101         1987384</t>
  </si>
  <si>
    <t xml:space="preserve">           4520    -16612.1316975666       3192.2293022490          731799</t>
  </si>
  <si>
    <t xml:space="preserve">           4521    -16547.6215339439       3060.8383585948         2452949</t>
  </si>
  <si>
    <t xml:space="preserve">           4522    -16557.9478964647       3083.3267335774         1544474</t>
  </si>
  <si>
    <t xml:space="preserve">           4524    -16529.8794609729       3029.3005934471          194374</t>
  </si>
  <si>
    <t xml:space="preserve">           4523    -16525.7538305245       3020.7441650351          219821</t>
  </si>
  <si>
    <t xml:space="preserve">           4525    -16571.4585740961       3110.1302725501         1965355</t>
  </si>
  <si>
    <t xml:space="preserve">           4526    -16574.8361867430       3119.4193713396         1236313</t>
  </si>
  <si>
    <t xml:space="preserve">           4527    -16523.6728323889       3015.6668088149         2664450</t>
  </si>
  <si>
    <t xml:space="preserve">           4529    -16559.2306341060       3085.4356867526         1741606</t>
  </si>
  <si>
    <t xml:space="preserve">           4528    -16541.9083092878       3053.9756055400         2626725</t>
  </si>
  <si>
    <t xml:space="preserve">           4530    -16536.7847139394       3039.9718995245          402513</t>
  </si>
  <si>
    <t xml:space="preserve">           4531    -16528.2829163310       3025.5269291122         1594359</t>
  </si>
  <si>
    <t xml:space="preserve">           4533    -16561.6001832049       3089.7820972028         2383322</t>
  </si>
  <si>
    <t xml:space="preserve">           4532    -16548.3154332932       3066.4005776445          619017</t>
  </si>
  <si>
    <t xml:space="preserve">           4534    -16523.7426096342       3015.3473761756         2269452</t>
  </si>
  <si>
    <t xml:space="preserve">           4535    -16612.3748423307       3194.6571040469         1551610</t>
  </si>
  <si>
    <t xml:space="preserve">           4537    -16606.2000784300       3180.2724045012         1239761</t>
  </si>
  <si>
    <t xml:space="preserve">           4538    -16533.6953127847       3036.3994549599         1038423</t>
  </si>
  <si>
    <t xml:space="preserve">           4536    -16572.9111372812       3112.7884568343         1428422</t>
  </si>
  <si>
    <t xml:space="preserve">           4539    -16676.9157255853       3318.4510077276         2724063</t>
  </si>
  <si>
    <t xml:space="preserve">           4540    -16533.7287803675       3037.0201954759         2077942</t>
  </si>
  <si>
    <t xml:space="preserve">           4541    -16555.9367125401       3077.4490733087         2050725</t>
  </si>
  <si>
    <t xml:space="preserve">           4542    -16551.1762088217       3071.1852019585           34690</t>
  </si>
  <si>
    <t xml:space="preserve">           4543    -16581.1646328258       3128.6143552270         1369149</t>
  </si>
  <si>
    <t xml:space="preserve">           4546    -16517.7623927937       3004.7193925593          948487</t>
  </si>
  <si>
    <t xml:space="preserve">           4547    -16536.2370619286       3042.4033244893          501137</t>
  </si>
  <si>
    <t xml:space="preserve">           4544    -16528.5499192155       3025.5900698479          418247</t>
  </si>
  <si>
    <t xml:space="preserve">           4545    -16583.2059290391       3136.0885841758         1828283</t>
  </si>
  <si>
    <t xml:space="preserve">           4549    -16541.0662355414       3050.3665735907         2317040</t>
  </si>
  <si>
    <t xml:space="preserve">           4550    -16555.3005190019       3080.4638000716          327852</t>
  </si>
  <si>
    <t xml:space="preserve">           4548    -16567.4789355394       3103.0354851837         2255229</t>
  </si>
  <si>
    <t xml:space="preserve">           4551    -16549.4905073477       3063.4297661462         2795022</t>
  </si>
  <si>
    <t xml:space="preserve">           4552    -16545.2636051994       3059.2715692139         1642823</t>
  </si>
  <si>
    <t xml:space="preserve">           4554    -16532.2755864272       3033.4315836924         1921940</t>
  </si>
  <si>
    <t xml:space="preserve">           4553    -16547.3671364298       3064.3055004827          996584</t>
  </si>
  <si>
    <t xml:space="preserve">           4555    -16586.4159230612       3142.3240253201          502687</t>
  </si>
  <si>
    <t xml:space="preserve">           4556    -16514.8927561398       2996.1588614288          458449</t>
  </si>
  <si>
    <t xml:space="preserve">           4558    -16557.1408464409       3082.7100127687         2217567</t>
  </si>
  <si>
    <t xml:space="preserve">           4557    -16542.1016566693       3052.7737185571           91134</t>
  </si>
  <si>
    <t xml:space="preserve">           4559    -16541.0884001638       3051.9956936513          330928</t>
  </si>
  <si>
    <t xml:space="preserve">           4560    -16506.1455432297       2982.1439899735           59124</t>
  </si>
  <si>
    <t xml:space="preserve">           4561    -16532.9773249199       3034.9113005467         1079131</t>
  </si>
  <si>
    <t xml:space="preserve">           4563    -16607.5140934818       3184.4533839382         1553311</t>
  </si>
  <si>
    <t xml:space="preserve">           4564    -16624.2799544268       3216.5423171331         2459844</t>
  </si>
  <si>
    <t xml:space="preserve">           4562    -16548.2568742253       3059.0732408953         2253533</t>
  </si>
  <si>
    <t xml:space="preserve">           4565    -16589.9136985072       3145.8587583214         1594325</t>
  </si>
  <si>
    <t xml:space="preserve">           4566    -16552.1804513598       3073.4217637234         1035667</t>
  </si>
  <si>
    <t xml:space="preserve">           4567    -16573.0329776458       3114.4570324033         1133478</t>
  </si>
  <si>
    <t xml:space="preserve">           4569    -16545.3890047239       3060.3534207895         1386140</t>
  </si>
  <si>
    <t xml:space="preserve">           4568    -16626.8906946174       3219.6835451815         2746226</t>
  </si>
  <si>
    <t xml:space="preserve">           4570    -16622.6549555446       3213.4901876694          767384</t>
  </si>
  <si>
    <t xml:space="preserve">           4571    -16546.1954761034       3061.4297625920          613584</t>
  </si>
  <si>
    <t xml:space="preserve">           4573    -16604.0993513459       3178.2076841731         2069041</t>
  </si>
  <si>
    <t xml:space="preserve">           4572    -16650.4578189595       3268.7325421442         1194739</t>
  </si>
  <si>
    <t xml:space="preserve">           4574    -16564.6552411537       3099.7515907973         1417397</t>
  </si>
  <si>
    <t xml:space="preserve">           4575    -16539.6267077681       3048.1197875440          975529</t>
  </si>
  <si>
    <t xml:space="preserve">           4577    -16495.7877272638       2960.2464028025         1395606</t>
  </si>
  <si>
    <t xml:space="preserve">           4576    -16508.4063834608       2984.4226112931         1536526</t>
  </si>
  <si>
    <t xml:space="preserve">           4578    -16548.9343191120       3068.3249687441          891788</t>
  </si>
  <si>
    <t xml:space="preserve">           4579    -16653.2349454871       3276.0652445156         1033273</t>
  </si>
  <si>
    <t xml:space="preserve">           4581    -16571.9489454084       3110.5892909383         2247210</t>
  </si>
  <si>
    <t xml:space="preserve">           4583    -16575.1362075747       3118.2733550427         1398537</t>
  </si>
  <si>
    <t xml:space="preserve">           4580    -16538.7044713709       3046.6956122878         1028167</t>
  </si>
  <si>
    <t xml:space="preserve">           4582    -16531.3167098206       3032.2650108210          250825</t>
  </si>
  <si>
    <t xml:space="preserve">           4585    -16545.2165842509       3060.2981278583          712156</t>
  </si>
  <si>
    <t xml:space="preserve">           4586    -16532.6189566916       3035.3853008584         1048076</t>
  </si>
  <si>
    <t xml:space="preserve">           4584    -16507.2551827158       2982.8394914271          666816</t>
  </si>
  <si>
    <t xml:space="preserve">           4587    -16494.2543688050       2956.8537661908          556892</t>
  </si>
  <si>
    <t xml:space="preserve">           4588    -16577.7584638488       3124.2394334853         1394782</t>
  </si>
  <si>
    <t xml:space="preserve">           4590    -16568.2580492721       3106.5423553596         1172204</t>
  </si>
  <si>
    <t xml:space="preserve">           4589    -16589.9921970919       3149.4127389863          955989</t>
  </si>
  <si>
    <t xml:space="preserve">           4591    -16572.6628800335       3113.8367761556          740183</t>
  </si>
  <si>
    <t xml:space="preserve">           4592    -16542.8256877225       3050.1078258107         1691129</t>
  </si>
  <si>
    <t xml:space="preserve">           4594    -16529.6120228875       3028.9281623757          103385</t>
  </si>
  <si>
    <t xml:space="preserve">           4593    -16506.8499724228       2981.8937691487          185180</t>
  </si>
  <si>
    <t xml:space="preserve">           4595    -16519.4547279705       3007.8486958444          391503</t>
  </si>
  <si>
    <t xml:space="preserve">           4596    -16564.3747568110       3096.7854126735         2180280</t>
  </si>
  <si>
    <t xml:space="preserve">           4598    -16555.4884508886       3081.1950486949         2414435</t>
  </si>
  <si>
    <t xml:space="preserve">           4600    -16576.7034716697       3122.5400274040         2444536</t>
  </si>
  <si>
    <t xml:space="preserve">           4597    -16548.5209295807       3065.3120536463         1644573</t>
  </si>
  <si>
    <t xml:space="preserve">           4599    -16527.7421342199       3022.6673654432         2597407</t>
  </si>
  <si>
    <t xml:space="preserve">           4602    -16591.5508637948       3151.8570557060         2617403</t>
  </si>
  <si>
    <t xml:space="preserve">           4603    -16615.6055430349       3199.9075969073         1497392</t>
  </si>
  <si>
    <t xml:space="preserve">           4601    -16588.6437821678       3145.8279025847          194434</t>
  </si>
  <si>
    <t xml:space="preserve">           4604    -16548.0617206409       3065.8798428328           12840</t>
  </si>
  <si>
    <t xml:space="preserve">           4605    -16645.9656090982       3253.8716526133         2524325</t>
  </si>
  <si>
    <t xml:space="preserve">           4607    -16542.6815324937       3052.3461853100          184669</t>
  </si>
  <si>
    <t xml:space="preserve">           4606    -16549.8791650223       3069.5079713605         2743049</t>
  </si>
  <si>
    <t xml:space="preserve">           4608    -16585.4185413437       3138.6079684833         2752305</t>
  </si>
  <si>
    <t xml:space="preserve">           4609    -16591.2396545325       3152.6500314123          250779</t>
  </si>
  <si>
    <t xml:space="preserve">           4611    -16630.5823816976       3230.4920156217         2237584</t>
  </si>
  <si>
    <t xml:space="preserve">           4610    -16545.1498114698       3059.7806054146          712220</t>
  </si>
  <si>
    <t xml:space="preserve">           4612    -16636.5246382009       3238.7888230743         2745057</t>
  </si>
  <si>
    <t xml:space="preserve">           4613    -16574.6062021090       3116.5521556125         2552945</t>
  </si>
  <si>
    <t xml:space="preserve">           4614    -16570.1964773461       3105.1507399734         2698537</t>
  </si>
  <si>
    <t xml:space="preserve">           4617    -16528.8326733499       3027.0077447720         1661142</t>
  </si>
  <si>
    <t xml:space="preserve">           4615    -16523.6171011670       3016.1022325018          557943</t>
  </si>
  <si>
    <t xml:space="preserve">           4618    -16571.0648160612       3108.5179068155          862185</t>
  </si>
  <si>
    <t xml:space="preserve">           4616    -16544.6263368611       3056.9615971613         1818091</t>
  </si>
  <si>
    <t xml:space="preserve">           4619    -16540.6048234321       3050.8673215331          458717</t>
  </si>
  <si>
    <t xml:space="preserve">           4621    -16642.1559373445       3250.5850117914         2283585</t>
  </si>
  <si>
    <t xml:space="preserve">           4620    -16542.2917694216       3048.9955031243         2630788</t>
  </si>
  <si>
    <t xml:space="preserve">           4622    -16548.4143270061       3066.1576120522         1560112</t>
  </si>
  <si>
    <t xml:space="preserve">           4623    -16636.4566133573       3235.0375597289         2510232</t>
  </si>
  <si>
    <t xml:space="preserve">           4625    -16605.3034418968       3176.1919543741         2218089</t>
  </si>
  <si>
    <t xml:space="preserve">           4624    -16549.5645896400       3067.3123297598         2079888</t>
  </si>
  <si>
    <t xml:space="preserve">           4626    -16583.5197311644       3135.2807593133         1993769</t>
  </si>
  <si>
    <t xml:space="preserve">           4627    -16535.9175699069       3040.2305118933         1906902</t>
  </si>
  <si>
    <t xml:space="preserve">           4629    -16579.8241406380       3129.9708507809          422302</t>
  </si>
  <si>
    <t xml:space="preserve">           4628    -16599.3558863705       3168.3734493328         2373406</t>
  </si>
  <si>
    <t xml:space="preserve">           4630    -16554.8347206916       3073.6870846198         2088680</t>
  </si>
  <si>
    <t xml:space="preserve">           4631    -16538.9471787068       3047.8173700191         2048875</t>
  </si>
  <si>
    <t xml:space="preserve">           4633    -16552.9460973613       3076.2114723113          500309</t>
  </si>
  <si>
    <t xml:space="preserve">           4635    -16543.2498979265       3055.1371505355         2628834</t>
  </si>
  <si>
    <t xml:space="preserve">           4632    -16540.9291493996       3050.8840875505         1651588</t>
  </si>
  <si>
    <t xml:space="preserve">           4634    -16543.8431818843       3056.5857294945         1086335</t>
  </si>
  <si>
    <t xml:space="preserve">           4637    -16525.4626970596       3019.5238814950         1774190</t>
  </si>
  <si>
    <t xml:space="preserve">           4638    -16533.6722399148       3036.8700947146          632824</t>
  </si>
  <si>
    <t xml:space="preserve">           4636    -16538.5488836320       3046.0726958893          569431</t>
  </si>
  <si>
    <t xml:space="preserve">           4639    -16567.2444551569       3103.6907706605         2274699</t>
  </si>
  <si>
    <t xml:space="preserve">           4640    -16537.4317225345       3045.2379548396         1729863</t>
  </si>
  <si>
    <t xml:space="preserve">           4642    -16519.5193907005       3003.4568170722         2666348</t>
  </si>
  <si>
    <t xml:space="preserve">           4641    -16514.6622146215       2996.9656522917         2522130</t>
  </si>
  <si>
    <t xml:space="preserve">           4643    -16571.6539713904       3109.7433740960         1901958</t>
  </si>
  <si>
    <t xml:space="preserve">           4644    -16637.8746203208       3240.1954211089         2758612</t>
  </si>
  <si>
    <t xml:space="preserve">           4646    -16563.3481420054       3094.6978669698         2106420</t>
  </si>
  <si>
    <t xml:space="preserve">           4645    -16500.9838457122       2969.1374941873         1255888</t>
  </si>
  <si>
    <t xml:space="preserve">           4647    -16559.4331883906       3087.4654995564         1114619</t>
  </si>
  <si>
    <t xml:space="preserve">           4648    -16519.5600585362       3005.1458090467         1931811</t>
  </si>
  <si>
    <t xml:space="preserve">           4650    -16532.7519522310       3032.9786495030         1886174</t>
  </si>
  <si>
    <t xml:space="preserve">           4652    -16577.6822649650       3122.0335605653         2315450</t>
  </si>
  <si>
    <t xml:space="preserve">           4649    -16584.2399713802       3134.3665691726         2736803</t>
  </si>
  <si>
    <t xml:space="preserve">           4651    -16544.6462176987       3057.6698023922         1599415</t>
  </si>
  <si>
    <t xml:space="preserve">           4654    -16556.2468033102       3082.1916105029          453016</t>
  </si>
  <si>
    <t xml:space="preserve">           4655    -16595.3434555534       3159.4093214431         2005413</t>
  </si>
  <si>
    <t xml:space="preserve">           4653    -16531.3204931275       3030.2662043173         1883771</t>
  </si>
  <si>
    <t xml:space="preserve">           4656    -16571.4245956400       3110.3514441490         2316332</t>
  </si>
  <si>
    <t xml:space="preserve">           4657    -16525.2091078199       3020.2239772991          450884</t>
  </si>
  <si>
    <t xml:space="preserve">           4659    -16547.8849162409       3061.3663885721         2173588</t>
  </si>
  <si>
    <t xml:space="preserve">           4658    -16546.1534849295       3061.5520127990          832771</t>
  </si>
  <si>
    <t xml:space="preserve">           4660    -16527.6061057206       3022.4373707748         2396727</t>
  </si>
  <si>
    <t xml:space="preserve">           4661    -16546.1025947332       3058.8667784624         1330214</t>
  </si>
  <si>
    <t xml:space="preserve">           4663    -16482.8425738923       2934.9006424608          140932</t>
  </si>
  <si>
    <t xml:space="preserve">           4662    -16522.9191746035       3015.1354870755         1860294</t>
  </si>
  <si>
    <t xml:space="preserve">           4664    -16559.5626387315       3086.7937891674          559463</t>
  </si>
  <si>
    <t xml:space="preserve">           4665    -16559.9912862891       3089.0487866260         1057717</t>
  </si>
  <si>
    <t xml:space="preserve">           4666    -16573.0249743090       3113.2991377104         1661942</t>
  </si>
  <si>
    <t xml:space="preserve">           4668    -16505.8435738704       2977.0001087479         1246851</t>
  </si>
  <si>
    <t xml:space="preserve">           4669    -16513.4849218045       2995.7791676425          343489</t>
  </si>
  <si>
    <t xml:space="preserve">           4667    -16613.8029561815       3197.4907845982         1750020</t>
  </si>
  <si>
    <t xml:space="preserve">           4670    -16604.0558674526       3173.9797618001          669907</t>
  </si>
  <si>
    <t xml:space="preserve">           4671    -16566.3628987718       3102.3896741940          664751</t>
  </si>
  <si>
    <t xml:space="preserve">           4672    -16512.9696966629       2994.4686411557         2003067</t>
  </si>
  <si>
    <t xml:space="preserve">           4674    -16537.5476992036       3044.2500409145          633501</t>
  </si>
  <si>
    <t xml:space="preserve">           4673    -16519.5549241596       3008.0265287626          306949</t>
  </si>
  <si>
    <t xml:space="preserve">           4675    -16527.8996811701       3022.1101901678         1051211</t>
  </si>
  <si>
    <t xml:space="preserve">           4676    -16488.1296279913       2945.4507334966          628223</t>
  </si>
  <si>
    <t xml:space="preserve">           4678    -16540.0945199445       3048.6521588853         2013567</t>
  </si>
  <si>
    <t xml:space="preserve">           4677    -16555.8632236568       3080.6143263952         2568705</t>
  </si>
  <si>
    <t xml:space="preserve">           4679    -16572.7230700587       3114.7332888079          425446</t>
  </si>
  <si>
    <t xml:space="preserve">           4680    -16582.8719052633       3133.3143804084         1583078</t>
  </si>
  <si>
    <t xml:space="preserve">           4682    -16546.0523156879       3059.2275207396         2517374</t>
  </si>
  <si>
    <t xml:space="preserve">           4681    -16559.3145271255       3088.9296616995         1189159</t>
  </si>
  <si>
    <t xml:space="preserve">           4683    -16536.8705432656       3040.0599513319          254277</t>
  </si>
  <si>
    <t xml:space="preserve">           4684    -16523.2629895824       3015.2695027809          139017</t>
  </si>
  <si>
    <t xml:space="preserve">           4685    -16563.4150389974       3095.4520347729          253753</t>
  </si>
  <si>
    <t xml:space="preserve">           4687    -16535.9602078174       3042.2778571132         1104945</t>
  </si>
  <si>
    <t xml:space="preserve">           4686    -16595.1174148942       3160.8592951008          223284</t>
  </si>
  <si>
    <t xml:space="preserve">           4688    -16547.5520444018       3065.0821559503          737709</t>
  </si>
  <si>
    <t xml:space="preserve">           4691    -16607.7649492471       3183.2104603833         2709814</t>
  </si>
  <si>
    <t xml:space="preserve">           4692    -16621.7183534011       3208.3105697976         2010609</t>
  </si>
  <si>
    <t xml:space="preserve">           4689    -16573.1287477231       3116.5724017605           98933</t>
  </si>
  <si>
    <t xml:space="preserve">           4690    -16532.2354645961       3033.7275782089          104233</t>
  </si>
  <si>
    <t xml:space="preserve">           4694    -16536.7222239995       3040.8585239541         2413278</t>
  </si>
  <si>
    <t xml:space="preserve">           4693    -16483.0318824421       2935.3481293079          323357</t>
  </si>
  <si>
    <t xml:space="preserve">           4695    -16565.9613447604       3101.6882142750          491991</t>
  </si>
  <si>
    <t xml:space="preserve">           4696    -16544.5722282386       3056.6330727751         1474138</t>
  </si>
  <si>
    <t xml:space="preserve">           4697    -16556.1397419416       3082.2156705206         1573533</t>
  </si>
  <si>
    <t xml:space="preserve">           4698    -16627.6219115750       3223.7318701028         1868371</t>
  </si>
  <si>
    <t xml:space="preserve">           4699    -16558.3251357590       3086.9049823854          838461</t>
  </si>
  <si>
    <t xml:space="preserve">           4700    -16572.2580005847       3109.3513371980         2022095</t>
  </si>
  <si>
    <t xml:space="preserve">           4701    -16553.4337654602       3075.0023507539         2340019</t>
  </si>
  <si>
    <t xml:space="preserve">           4703    -16520.3275857102       3010.4434599102          603260</t>
  </si>
  <si>
    <t xml:space="preserve">           4704    -16519.7427547184       3008.0797056231         1551186</t>
  </si>
  <si>
    <t xml:space="preserve">           4702    -16543.2631885848       3056.2500613383          821262</t>
  </si>
  <si>
    <t xml:space="preserve">           4705    -16551.5688136182       3073.4513260079          538439</t>
  </si>
  <si>
    <t xml:space="preserve">           4706    -16530.1647708230       3029.1374470906         1624795</t>
  </si>
  <si>
    <t xml:space="preserve">           4707    -16563.8122164433       3093.9258770637         2170460</t>
  </si>
  <si>
    <t xml:space="preserve">           4708    -16527.3472232209       3024.0153235133         1581685</t>
  </si>
  <si>
    <t xml:space="preserve">           4709    -16581.5319585546       3133.1515442972          988889</t>
  </si>
  <si>
    <t xml:space="preserve">           4712    -16519.0083752968       3005.0996022281          728770</t>
  </si>
  <si>
    <t xml:space="preserve">           4713    -16541.2206643592       3051.8363380683         1905063</t>
  </si>
  <si>
    <t xml:space="preserve">           4710    -16532.1119003727       3031.5598053762          984254</t>
  </si>
  <si>
    <t xml:space="preserve">           4711    -16482.4528380961       2932.9908191065         1694910</t>
  </si>
  <si>
    <t xml:space="preserve">           4715    -16601.4369198138       3170.7201033163         1903108</t>
  </si>
  <si>
    <t xml:space="preserve">           4716    -16564.8842801985       3098.5561722267           15333</t>
  </si>
  <si>
    <t xml:space="preserve">           4714    -16522.2365450325       3013.4816739553         1223785</t>
  </si>
  <si>
    <t xml:space="preserve">           4717    -16566.2201685529       3096.5706093330         2214130</t>
  </si>
  <si>
    <t xml:space="preserve">           4718    -16618.3743685470       3206.5185480417         1986639</t>
  </si>
  <si>
    <t xml:space="preserve">           4720    -16564.4581664272       3097.9690778208          173627</t>
  </si>
  <si>
    <t xml:space="preserve">           4719    -16545.9744773966       3060.8482550889          460292</t>
  </si>
  <si>
    <t xml:space="preserve">           4721    -16498.3347991316       2965.4308299950         2617640</t>
  </si>
  <si>
    <t xml:space="preserve">           4722    -16565.5067023013       3101.3934923071         1882747</t>
  </si>
  <si>
    <t xml:space="preserve">           4723    -16610.8680357291       3192.1921242670          994309</t>
  </si>
  <si>
    <t xml:space="preserve">           4725    -16545.0148590441       3059.9548483481           35025</t>
  </si>
  <si>
    <t xml:space="preserve">           4724    -16543.1870757202       3056.6323267499          358354</t>
  </si>
  <si>
    <t xml:space="preserve">           4726    -16492.6313632125       2955.0835944832          349412</t>
  </si>
  <si>
    <t xml:space="preserve">           4727    -16477.5815860870       2923.9785581042          352416</t>
  </si>
  <si>
    <t xml:space="preserve">           4730    -16539.4083133317       3046.9467846608         1201182</t>
  </si>
  <si>
    <t xml:space="preserve">           4729    -16534.7748823899       3038.7562046462          304514</t>
  </si>
  <si>
    <t xml:space="preserve">           4728    -16579.0035535986       3127.3103759557          189504</t>
  </si>
  <si>
    <t xml:space="preserve">           4732    -16538.4581417902       3046.8043551501          585580</t>
  </si>
  <si>
    <t xml:space="preserve">           4733    -16521.5474854668       3011.9135374541          105352</t>
  </si>
  <si>
    <t xml:space="preserve">           4734    -16557.5940454128       3082.1276474281         2567216</t>
  </si>
  <si>
    <t xml:space="preserve">           4731    -16517.0549912501       3002.7743888526         1407550</t>
  </si>
  <si>
    <t xml:space="preserve">           4735    -16553.1482257974       3076.4181006878           29035</t>
  </si>
  <si>
    <t xml:space="preserve">           4738    -16528.5029232693       3022.7600726497         1697006</t>
  </si>
  <si>
    <t xml:space="preserve">           4736    -16568.1604506731       3104.5901440569         1430091</t>
  </si>
  <si>
    <t xml:space="preserve">           4737    -16582.6133709506       3132.2857050277         1676429</t>
  </si>
  <si>
    <t xml:space="preserve">           4739    -16493.5749253697       2956.1245189196          538315</t>
  </si>
  <si>
    <t xml:space="preserve">           4741    -16537.7029227752       3044.7118890686          326002</t>
  </si>
  <si>
    <t xml:space="preserve">           4740    -16576.5837480707       3120.1730556225         2327778</t>
  </si>
  <si>
    <t xml:space="preserve">           4742    -16529.2127774459       3026.8333395459         1331562</t>
  </si>
  <si>
    <t xml:space="preserve">           4743    -16591.0656755153       3149.2963027554         2447530</t>
  </si>
  <si>
    <t xml:space="preserve">           4745    -16657.2360951104       3280.7092358443         2507842</t>
  </si>
  <si>
    <t xml:space="preserve">           4747    -16495.3351005254       2958.3107026001         2030596</t>
  </si>
  <si>
    <t xml:space="preserve">           4744    -16506.0437896349       2979.2175788979         1664672</t>
  </si>
  <si>
    <t xml:space="preserve">           4746    -16609.7229857642       3188.3864304523         2747972</t>
  </si>
  <si>
    <t xml:space="preserve">           4749    -16620.2102253243       3207.1675485742         2282559</t>
  </si>
  <si>
    <t xml:space="preserve">           4750    -16610.8017956345       3191.2103361196          316606</t>
  </si>
  <si>
    <t xml:space="preserve">           4748    -16553.7535507411       3078.0377167316         1131328</t>
  </si>
  <si>
    <t xml:space="preserve">           4751    -16538.9138826197       3045.8281610587         1561875</t>
  </si>
  <si>
    <t xml:space="preserve">           4752    -16507.5687383746       2984.3206202626          150160</t>
  </si>
  <si>
    <t xml:space="preserve">           4754    -16551.2717311910       3071.6087573471          946344</t>
  </si>
  <si>
    <t xml:space="preserve">           4753    -16542.9425692532       3055.7301193040          740378</t>
  </si>
  <si>
    <t xml:space="preserve">           4755    -16530.8522520626       3030.4016991586         2089962</t>
  </si>
  <si>
    <t xml:space="preserve">           4756    -16532.8859676969       3035.8332855990         2458007</t>
  </si>
  <si>
    <t xml:space="preserve">           4758    -16557.6732787650       3084.7973021016         1274133</t>
  </si>
  <si>
    <t xml:space="preserve">           4757    -16524.4805740325       3017.8946007104         2229503</t>
  </si>
  <si>
    <t xml:space="preserve">           4759    -16547.3243580427       3064.9413833744          247127</t>
  </si>
  <si>
    <t xml:space="preserve">           4760    -16554.9584199968       3079.6901434914         1662382</t>
  </si>
  <si>
    <t xml:space="preserve">           4761    -16495.3011437499       2959.8334900536          141177</t>
  </si>
  <si>
    <t xml:space="preserve">           4762    -16550.7588875147       3071.6844492634         1357857</t>
  </si>
  <si>
    <t xml:space="preserve">           4763    -16547.0159288926       3061.3364628574          958705</t>
  </si>
  <si>
    <t xml:space="preserve">           4764    -16535.7551945897       3041.0885473988          621245</t>
  </si>
  <si>
    <t xml:space="preserve">           4766    -16548.3295500800       3063.2529993276         2423177</t>
  </si>
  <si>
    <t xml:space="preserve">           4768    -16547.7279078943       3062.9282611796         2402622</t>
  </si>
  <si>
    <t xml:space="preserve">           4765    -16564.6763495035       3098.2863633685         2549075</t>
  </si>
  <si>
    <t xml:space="preserve">           4767    -16598.8497638149       3161.2686779942         2547466</t>
  </si>
  <si>
    <t xml:space="preserve">           4770    -16530.5717772936       3030.8590293136          292871</t>
  </si>
  <si>
    <t xml:space="preserve">           4771    -16613.2697159678       3192.0975573574         2737365</t>
  </si>
  <si>
    <t xml:space="preserve">           4769    -16572.2087301644       3112.1518248750          969322</t>
  </si>
  <si>
    <t xml:space="preserve">           4772    -16554.8230335329       3079.6985361139           98153</t>
  </si>
  <si>
    <t xml:space="preserve">           4773    -16530.8680266493       3030.2857915412           16218</t>
  </si>
  <si>
    <t xml:space="preserve">           4775    -16543.6909796941       3054.1666957363          944199</t>
  </si>
  <si>
    <t xml:space="preserve">           4774    -16564.2418851146       3099.2827057783          647026</t>
  </si>
  <si>
    <t xml:space="preserve">           4776    -16499.4522130615       2968.2844140675         1893988</t>
  </si>
  <si>
    <t xml:space="preserve">           4777    -16549.6594466189       3067.8770205798         1078826</t>
  </si>
  <si>
    <t xml:space="preserve">           4779    -16600.1747792690       3169.9108428569          868357</t>
  </si>
  <si>
    <t xml:space="preserve">           4778    -16591.2311180788       3149.6016219315         2701478</t>
  </si>
  <si>
    <t xml:space="preserve">           4780    -16637.1074114993       3239.4768709711         2624724</t>
  </si>
  <si>
    <t xml:space="preserve">           4781    -16574.8347564228       3118.9703705637         1425822</t>
  </si>
  <si>
    <t xml:space="preserve">           4782    -16647.1646472047       3261.5471379387         1849551</t>
  </si>
  <si>
    <t xml:space="preserve">           4784    -16496.4300090394       2960.6278148739         1516752</t>
  </si>
  <si>
    <t xml:space="preserve">           4785    -16504.7099384772       2979.1817180041         1925026</t>
  </si>
  <si>
    <t xml:space="preserve">           4783    -16604.8852518833       3178.9026337665         2671292</t>
  </si>
  <si>
    <t xml:space="preserve">           4786    -16529.1940931283       3027.5776733037          187589</t>
  </si>
  <si>
    <t xml:space="preserve">           4787    -16617.2032795709       3202.4256092094         2795007</t>
  </si>
  <si>
    <t xml:space="preserve">           4788    -16530.6303907063       3029.3692195067          839744</t>
  </si>
  <si>
    <t xml:space="preserve">           4790    -16554.7529152741       3077.8767186772         2296764</t>
  </si>
  <si>
    <t xml:space="preserve">           4791    -16551.5560516022       3072.7111989004          265203</t>
  </si>
  <si>
    <t xml:space="preserve">           4789    -16539.7648053250       3045.9344417023         1925525</t>
  </si>
  <si>
    <t xml:space="preserve">           4792    -16645.1347448416       3258.0851132079         2554913</t>
  </si>
  <si>
    <t xml:space="preserve">           4795    -16566.2874903637       3100.6341127584         2428140</t>
  </si>
  <si>
    <t xml:space="preserve">           4793    -16585.2821289730       3140.4671811615          129066</t>
  </si>
  <si>
    <t xml:space="preserve">           4794    -16530.8988452465       3031.3018534244           45028</t>
  </si>
  <si>
    <t xml:space="preserve">           4796    -16525.9121210705       3019.9545801652          942531</t>
  </si>
  <si>
    <t xml:space="preserve">           4798    -16511.7837567069       2990.1786853953         2595276</t>
  </si>
  <si>
    <t xml:space="preserve">           4797    -16578.2175678673       3126.6731631755          951618</t>
  </si>
  <si>
    <t xml:space="preserve">           4799    -16558.5383742354       3086.3329015162          761140</t>
  </si>
  <si>
    <t xml:space="preserve">           4800    -16556.8904174774       3082.8869623732         1303685</t>
  </si>
  <si>
    <t xml:space="preserve">           4801    -16501.8621710188       2972.2790081541         1446658</t>
  </si>
  <si>
    <t xml:space="preserve">           4802    -16535.8742349441       3039.8886980522         1135583</t>
  </si>
  <si>
    <t xml:space="preserve">           4803    -16568.2542973117       3106.4010547840          800656</t>
  </si>
  <si>
    <t xml:space="preserve">           4804    -16584.5978168218       3135.7310932377         2446294</t>
  </si>
  <si>
    <t xml:space="preserve">           4806    -16519.7160881395       3007.2543520590         2158029</t>
  </si>
  <si>
    <t xml:space="preserve">           4808    -16603.4398794652       3170.5333048650         2436676</t>
  </si>
  <si>
    <t xml:space="preserve">           4805    -16526.4513763158       3021.7745853487          362872</t>
  </si>
  <si>
    <t xml:space="preserve">           4807    -16558.6023571331       3085.9439699182         2098903</t>
  </si>
  <si>
    <t xml:space="preserve">           4810    -16527.5396323587       3023.8142102023          245386</t>
  </si>
  <si>
    <t xml:space="preserve">           4811    -16589.9352079708       3147.7761768499         2129130</t>
  </si>
  <si>
    <t xml:space="preserve">           4809    -16556.0982277291       3082.1838623979         1607691</t>
  </si>
  <si>
    <t xml:space="preserve">           4812    -16529.0941999545       3027.1346598845          627920</t>
  </si>
  <si>
    <t xml:space="preserve">           4813    -16602.4755535438       3173.7624678366         2005246</t>
  </si>
  <si>
    <t xml:space="preserve">           4815    -16583.9859161894       3131.8333545762         2332255</t>
  </si>
  <si>
    <t xml:space="preserve">           4814    -16512.3129472168       2993.0936046733           86273</t>
  </si>
  <si>
    <t xml:space="preserve">           4816    -16535.2045476075       3037.2195473815         1222578</t>
  </si>
  <si>
    <t xml:space="preserve">           4817    -16569.6319952018       3103.6681447702         2713168</t>
  </si>
  <si>
    <t xml:space="preserve">           4819    -16537.6435334901       3043.8936868450         1029726</t>
  </si>
  <si>
    <t xml:space="preserve">           4818    -16531.4813033803       3033.2054507990          385119</t>
  </si>
  <si>
    <t xml:space="preserve">           4820    -16546.2988708579       3061.3493440536         2387038</t>
  </si>
  <si>
    <t xml:space="preserve">           4821    -16592.3471058647       3151.4479577932         2129236</t>
  </si>
  <si>
    <t xml:space="preserve">           4822    -16501.1287080841       2971.6556668965          151365</t>
  </si>
  <si>
    <t xml:space="preserve">           4824    -16551.2973392545       3071.6974183653         2228393</t>
  </si>
  <si>
    <t xml:space="preserve">           4825    -16578.0005983210       3126.5417352061          566550</t>
  </si>
  <si>
    <t xml:space="preserve">           4823    -16521.7696480827       3012.3731540765          786728</t>
  </si>
  <si>
    <t xml:space="preserve">           4826    -16670.7831141032       3309.0996547656         1879889</t>
  </si>
  <si>
    <t xml:space="preserve">           4827    -16554.4037695480       3076.3331427423          653674</t>
  </si>
  <si>
    <t xml:space="preserve">           4828    -16517.6599654452       3004.3350654321           73309</t>
  </si>
  <si>
    <t xml:space="preserve">           4830    -16594.4531007766       3156.9003159773         1494215</t>
  </si>
  <si>
    <t xml:space="preserve">           4829    -16537.2683412875       3042.8800676642          510913</t>
  </si>
  <si>
    <t xml:space="preserve">           4831    -16537.1914114149       3043.8508505869         1607572</t>
  </si>
  <si>
    <t xml:space="preserve">           4832    -16570.9069617045       3108.1647733974         1703661</t>
  </si>
  <si>
    <t xml:space="preserve">           4834    -16591.9775686199       3153.7820983801         1865025</t>
  </si>
  <si>
    <t xml:space="preserve">           4833    -16552.4470953385       3070.3118393167         1719917</t>
  </si>
  <si>
    <t xml:space="preserve">           4835    -16578.8624032196       3125.0803824687         1214538</t>
  </si>
  <si>
    <t xml:space="preserve">           4836    -16540.7428470636       3051.3378887561           81883</t>
  </si>
  <si>
    <t xml:space="preserve">           4838    -16616.5790563082       3201.1937065011         2358632</t>
  </si>
  <si>
    <t xml:space="preserve">           4837    -16529.4005442852       3028.1617420657          295392</t>
  </si>
  <si>
    <t xml:space="preserve">           4839    -16519.5473316795       3007.7951155106          209234</t>
  </si>
  <si>
    <t xml:space="preserve">           4840    -16476.4975499593       2921.2143417156          344068</t>
  </si>
  <si>
    <t xml:space="preserve">           4841    -16553.6028708200       3076.4836974274          251283</t>
  </si>
  <si>
    <t xml:space="preserve">           4844    -16559.1650801065       3088.2757299581           44954</t>
  </si>
  <si>
    <t xml:space="preserve">           4842    -16626.7295004625       3219.2905703821         2274739</t>
  </si>
  <si>
    <t xml:space="preserve">           4845    -16524.8694478109       3018.9042795954         1810361</t>
  </si>
  <si>
    <t xml:space="preserve">           4843    -16581.0954508156       3132.1216961581         1075204</t>
  </si>
  <si>
    <t xml:space="preserve">           4846    -16545.2850580129       3055.6311245348         1645808</t>
  </si>
  <si>
    <t xml:space="preserve">           4848    -16583.1455339063       3136.7799684584         1612079</t>
  </si>
  <si>
    <t xml:space="preserve">           4847    -16572.1144847402       3112.8591580074         1425734</t>
  </si>
  <si>
    <t xml:space="preserve">           4849    -16563.2151084389       3095.4945931590         1410192</t>
  </si>
  <si>
    <t xml:space="preserve">           4850    -16618.6522178215       3205.7204848775         1105930</t>
  </si>
  <si>
    <t xml:space="preserve">           4852    -16513.5857996426       2996.9778282908          452312</t>
  </si>
  <si>
    <t xml:space="preserve">           4851    -16543.8383805061       3057.3799919582          345373</t>
  </si>
  <si>
    <t xml:space="preserve">           4853    -16558.4917026273       3086.1698387031          133536</t>
  </si>
  <si>
    <t xml:space="preserve">           4854    -16522.6154197899       3012.9806306254         1087153</t>
  </si>
  <si>
    <t xml:space="preserve">           4856    -16579.3444994272       3128.1806056506          816197</t>
  </si>
  <si>
    <t xml:space="preserve">           4857    -16517.0819610936       3003.3714060136          661942</t>
  </si>
  <si>
    <t xml:space="preserve">           4855    -16556.1186667573       3082.7036979643            6439</t>
  </si>
  <si>
    <t xml:space="preserve">           4858    -16517.8208904367       3002.9996665865         2048861</t>
  </si>
  <si>
    <t xml:space="preserve">           4861    -16549.6861280130       3067.8523424560         2295342</t>
  </si>
  <si>
    <t xml:space="preserve">           4862    -16535.3894751099       3040.0552140741          749276</t>
  </si>
  <si>
    <t xml:space="preserve">           4859    -16515.1583730282       2999.2061051347          342807</t>
  </si>
  <si>
    <t xml:space="preserve">           4860    -16576.5455281367       3122.8697604419          342009</t>
  </si>
  <si>
    <t xml:space="preserve">           4864    -16530.6126610182       3029.8424697682         1455757</t>
  </si>
  <si>
    <t xml:space="preserve">           4865    -16556.9721207640       3079.7634675902         2303223</t>
  </si>
  <si>
    <t xml:space="preserve">           4863    -16506.0856723958       2982.0124164362          300575</t>
  </si>
  <si>
    <t xml:space="preserve">           4866    -16560.3728979498       3089.8789387353         2697292</t>
  </si>
  <si>
    <t xml:space="preserve">           4867    -16570.8074570354       3110.5832792447         1011258</t>
  </si>
  <si>
    <t xml:space="preserve">           4869    -16542.6183808865       3052.1157253449         1075887</t>
  </si>
  <si>
    <t xml:space="preserve">           4868    -16608.6907533622       3186.0492061829         2373554</t>
  </si>
  <si>
    <t xml:space="preserve">           4870    -16606.7610748352       3180.3898207637         1379660</t>
  </si>
  <si>
    <t xml:space="preserve">           4871    -16544.6327076605       3058.5220641767          566428</t>
  </si>
  <si>
    <t xml:space="preserve">           4873    -16511.5530632973       2992.4560316054          938933</t>
  </si>
  <si>
    <t xml:space="preserve">           4872    -16559.8317643778       3088.7917067865         2059067</t>
  </si>
  <si>
    <t xml:space="preserve">           4874    -16522.3701631115       3012.0949944551          139261</t>
  </si>
  <si>
    <t xml:space="preserve">           4875    -16575.3127292228       3120.3301389271          854866</t>
  </si>
  <si>
    <t xml:space="preserve">           4877    -16619.1714905522       3206.7537533558         1409901</t>
  </si>
  <si>
    <t xml:space="preserve">           4879    -16564.7525815078       3098.4516572006         1314629</t>
  </si>
  <si>
    <t xml:space="preserve">           4876    -16578.5792746887       3116.0427760663         2315086</t>
  </si>
  <si>
    <t xml:space="preserve">           4878    -16509.2607550064       2987.9331909442           66453</t>
  </si>
  <si>
    <t xml:space="preserve">           4881    -16553.3878584030       3076.9241068926          620596</t>
  </si>
  <si>
    <t xml:space="preserve">           4880    -16543.1775909788       3055.6994148990          729707</t>
  </si>
  <si>
    <t xml:space="preserve">           4882    -16579.7670488119       3128.0373414358          797719</t>
  </si>
  <si>
    <t xml:space="preserve">           4883    -16572.1773237717       3114.9936565365          113072</t>
  </si>
  <si>
    <t xml:space="preserve">           4884    -16536.9488944935       3043.5819489754         1645901</t>
  </si>
  <si>
    <t xml:space="preserve">           4885    -16567.2879546593       3103.8748390031         1930899</t>
  </si>
  <si>
    <t xml:space="preserve">           4886    -16613.0732803339       3196.2085816292         2563532</t>
  </si>
  <si>
    <t xml:space="preserve">           4887    -16528.0535092003       3025.3267105193          764005</t>
  </si>
  <si>
    <t xml:space="preserve">           4888    -16510.2885961027       2989.6634548108          900609</t>
  </si>
  <si>
    <t xml:space="preserve">           4890    -16631.2844094735       3230.8630057122         1494359</t>
  </si>
  <si>
    <t xml:space="preserve">           4889    -16512.2516961966       2992.7510489530          179716</t>
  </si>
  <si>
    <t xml:space="preserve">           4891    -16527.3157385597       3024.6053489803         1487762</t>
  </si>
  <si>
    <t xml:space="preserve">           4892    -16615.3966233869       3195.7179800016         1733677</t>
  </si>
  <si>
    <t xml:space="preserve">           4894    -16511.5832687203       2991.5964283168          507395</t>
  </si>
  <si>
    <t xml:space="preserve">           4896    -16564.4139523782       3098.6224413486         1865170</t>
  </si>
  <si>
    <t xml:space="preserve">           4893    -16529.2795185271       3027.2714895825          358569</t>
  </si>
  <si>
    <t xml:space="preserve">           4895    -16574.3765024005       3118.4943224420          918001</t>
  </si>
  <si>
    <t xml:space="preserve">           4898    -16605.0662975808       3177.3532903529         2286932</t>
  </si>
  <si>
    <t xml:space="preserve">           4899    -16551.2947278262       3072.1247501844          678333</t>
  </si>
  <si>
    <t xml:space="preserve">           4897    -16530.8757803887       3029.1265020882          589026</t>
  </si>
  <si>
    <t xml:space="preserve">           4900    -16563.0571788523       3092.8735252064         1033071</t>
  </si>
  <si>
    <t xml:space="preserve">           4901    -16523.3041234857       3014.5880841403         2516663</t>
  </si>
  <si>
    <t xml:space="preserve">           4903    -16541.0433191738       3051.4958534133          451703</t>
  </si>
  <si>
    <t xml:space="preserve">           4902    -16583.2230736679       3134.7067096315         1894415</t>
  </si>
  <si>
    <t xml:space="preserve">           4904    -16512.0802857302       2992.3489524724          226136</t>
  </si>
  <si>
    <t xml:space="preserve">           4905    -16519.4242125654       3008.0152484701         1713554</t>
  </si>
  <si>
    <t xml:space="preserve">           4907    -16499.0867664693       2967.5982821455         2684409</t>
  </si>
  <si>
    <t xml:space="preserve">           4906    -16581.5562296348       3132.6146932698         1217198</t>
  </si>
  <si>
    <t xml:space="preserve">           4908    -16527.9758976275       3023.7737950793          817134</t>
  </si>
  <si>
    <t xml:space="preserve">           4909    -16558.5984848398       3083.5745587538         2173678</t>
  </si>
  <si>
    <t xml:space="preserve">           4911    -16553.6361165750       3075.5443914393         1348974</t>
  </si>
  <si>
    <t xml:space="preserve">           4913    -16523.4607267646       3014.3553346687         1565836</t>
  </si>
  <si>
    <t xml:space="preserve">           4910    -16577.7740428447       3124.1058494596         1622795</t>
  </si>
  <si>
    <t xml:space="preserve">           4912    -16567.9756659634       3101.6595512887         2407553</t>
  </si>
  <si>
    <t xml:space="preserve">           4915    -16582.1714855750       3133.8347138356          476821</t>
  </si>
  <si>
    <t xml:space="preserve">           4916    -16522.9108983145       3014.3269008474          658578</t>
  </si>
  <si>
    <t xml:space="preserve">           4914    -16575.8406411146       3119.6483853193         1942089</t>
  </si>
  <si>
    <t xml:space="preserve">           4917    -16511.8502958923       2990.0064997104          342762</t>
  </si>
  <si>
    <t xml:space="preserve">           4918    -16569.1747388232       3107.9256084877         2649176</t>
  </si>
  <si>
    <t xml:space="preserve">           4920    -16537.0347680056       3040.1997352834         1975407</t>
  </si>
  <si>
    <t xml:space="preserve">           4919    -16514.7051378885       2999.4227381323          810184</t>
  </si>
  <si>
    <t xml:space="preserve">           4921    -16561.0574865266       3090.9980212115         1416863</t>
  </si>
  <si>
    <t xml:space="preserve">           4922    -16562.2994790878       3089.6686741367         2584909</t>
  </si>
  <si>
    <t xml:space="preserve">           4924    -16510.5334008021       2990.1381792661          636890</t>
  </si>
  <si>
    <t xml:space="preserve">           4923    -16489.2494910653       2948.3807031477          493149</t>
  </si>
  <si>
    <t xml:space="preserve">           4925    -16512.6683675540       2992.4727373665         1299572</t>
  </si>
  <si>
    <t xml:space="preserve">           4926    -16519.1457333980       3004.1449850768         1023952</t>
  </si>
  <si>
    <t xml:space="preserve">           4928    -16601.9082111715       3173.7502983538         1374438</t>
  </si>
  <si>
    <t xml:space="preserve">           4930    -16611.7391074212       3185.3109234783         2213327</t>
  </si>
  <si>
    <t xml:space="preserve">           4927    -16497.7159241077       2964.7897585780          278251</t>
  </si>
  <si>
    <t xml:space="preserve">           4929    -16604.9019974211       3172.1775515901         1726640</t>
  </si>
  <si>
    <t xml:space="preserve">           4932    -16504.6071143743       2978.1973994052         1535668</t>
  </si>
  <si>
    <t xml:space="preserve">           4931    -16645.8523858036       3261.1961716397         2615910</t>
  </si>
  <si>
    <t xml:space="preserve">           4933    -16624.9981432094       3217.4206951982         1876457</t>
  </si>
  <si>
    <t xml:space="preserve">           4934    -16611.5240674474       3191.9767636426         2577078</t>
  </si>
  <si>
    <t xml:space="preserve">           4935    -16563.6448257192       3094.8052123818         1222063</t>
  </si>
  <si>
    <t xml:space="preserve">           4936    -16492.4380170655       2952.6881180951          306616</t>
  </si>
  <si>
    <t xml:space="preserve">           4937    -16574.5476418571       3118.3122661604         2047800</t>
  </si>
  <si>
    <t xml:space="preserve">           4938    -16521.9591498112       3012.3328086219           21653</t>
  </si>
  <si>
    <t xml:space="preserve">           4939    -16517.0092652255       3000.8638186125         1923512</t>
  </si>
  <si>
    <t xml:space="preserve">           4941    -16537.6894887186       3045.6830507223          777672</t>
  </si>
  <si>
    <t xml:space="preserve">           4940    -16606.7419287824       3181.5069610343         2456998</t>
  </si>
  <si>
    <t xml:space="preserve">           4942    -16550.2372688272       3069.7210912701         1685191</t>
  </si>
  <si>
    <t xml:space="preserve">           4943    -16563.4157780723       3097.6181741209         2717837</t>
  </si>
  <si>
    <t xml:space="preserve">           4945    -16534.5768223067       3037.6002807541         2306396</t>
  </si>
  <si>
    <t xml:space="preserve">           4947    -16551.2153453338       3070.1052801992         1778096</t>
  </si>
  <si>
    <t xml:space="preserve">           4944    -16550.6875054727       3070.7681719572         2054016</t>
  </si>
  <si>
    <t xml:space="preserve">           4946    -16510.4606794912       2990.1060251552          329165</t>
  </si>
  <si>
    <t xml:space="preserve">           4949    -16553.3597726923       3075.8158826051          292680</t>
  </si>
  <si>
    <t xml:space="preserve">           4950    -16494.7959981973       2958.5833887270         1407333</t>
  </si>
  <si>
    <t xml:space="preserve">           4948    -16579.6665183554       3130.0291238938         2276333</t>
  </si>
  <si>
    <t xml:space="preserve">           4951    -16483.7191788545       2936.0131502988         1270997</t>
  </si>
  <si>
    <t xml:space="preserve">           4952    -16529.8626005135       3028.5945904920          681498</t>
  </si>
  <si>
    <t xml:space="preserve">           4954    -16599.2325285984       3166.0144811563         2244322</t>
  </si>
  <si>
    <t xml:space="preserve">           4953    -16580.0512169418       3128.0275811388         2710560</t>
  </si>
  <si>
    <t xml:space="preserve">           4955    -16492.9778267407       2954.1797564830         1100235</t>
  </si>
  <si>
    <t xml:space="preserve">           4956    -16545.0227577853       3059.6027647447          229173</t>
  </si>
  <si>
    <t xml:space="preserve">           4958    -16542.5510981633       3053.4622257488         1336596</t>
  </si>
  <si>
    <t xml:space="preserve">           4957    -16542.3751758178       3048.2413466844         2468509</t>
  </si>
  <si>
    <t xml:space="preserve">           4959    -16544.5436742457       3057.9649578195         1288392</t>
  </si>
  <si>
    <t xml:space="preserve">           4960    -16540.4101903803       3049.8904321663          849846</t>
  </si>
  <si>
    <t xml:space="preserve">           4962    -16598.4707489134       3164.3941491611         1916956</t>
  </si>
  <si>
    <t xml:space="preserve">           4964    -16560.3943870900       3089.5222450845         1896624</t>
  </si>
  <si>
    <t xml:space="preserve">           4961    -16541.5315544997       3051.1817233412         1986802</t>
  </si>
  <si>
    <t xml:space="preserve">           4963    -16563.8972983073       3097.9276952650         1542552</t>
  </si>
  <si>
    <t xml:space="preserve">           4966    -16568.8827410458       3105.1767977114         1076113</t>
  </si>
  <si>
    <t xml:space="preserve">           4967    -16562.3255428859       3095.1762729198         1735331</t>
  </si>
  <si>
    <t xml:space="preserve">           4965    -16584.3286373234       3134.5360768951         1837185</t>
  </si>
  <si>
    <t xml:space="preserve">           4968    -16542.3899596504       3054.1780208746         2788361</t>
  </si>
  <si>
    <t xml:space="preserve">           4969    -16492.2093847883       2952.4984008043          699230</t>
  </si>
  <si>
    <t xml:space="preserve">           4971    -16591.3813966437       3151.9238145632         2632458</t>
  </si>
  <si>
    <t xml:space="preserve">           4970    -16543.7722446477       3057.1749433964          229514</t>
  </si>
  <si>
    <t xml:space="preserve">           4972    -16609.1946268913       3188.1612518026         2214551</t>
  </si>
  <si>
    <t xml:space="preserve">           4973    -16610.0514355655       3185.8463895894         1597525</t>
  </si>
  <si>
    <t xml:space="preserve">           4975    -16595.5221259472       3160.0619286155         1489811</t>
  </si>
  <si>
    <t xml:space="preserve">           4974    -16541.4463274809       3050.3731264908         1790804</t>
  </si>
  <si>
    <t xml:space="preserve">           4976    -16551.7368998427       3073.1123204634          145389</t>
  </si>
  <si>
    <t xml:space="preserve">           4978    -16519.8460178917       3008.9540805203          831511</t>
  </si>
  <si>
    <t xml:space="preserve">           4977    -16576.2978025317       3118.6126434073         1833138</t>
  </si>
  <si>
    <t xml:space="preserve">           4979    -16575.2678614748       3119.3308069066         1823824</t>
  </si>
  <si>
    <t xml:space="preserve">           4980    -16582.1911259616       3132.2225149033         2134087</t>
  </si>
  <si>
    <t xml:space="preserve">           4982    -16523.2903777186       3011.1327282619         1485059</t>
  </si>
  <si>
    <t xml:space="preserve">           4983    -16544.0215866903       3056.9999196094         1302916</t>
  </si>
  <si>
    <t xml:space="preserve">           4981    -16505.2461454004       2978.0534443606         2057197</t>
  </si>
  <si>
    <t xml:space="preserve">           4984    -16524.7976709507       3017.6898091546         1659279</t>
  </si>
  <si>
    <t xml:space="preserve">           4986    -16520.3995399915       3010.5088252361           70385</t>
  </si>
  <si>
    <t xml:space="preserve">           4987    -16535.5120971819       3039.6914139474         2475290</t>
  </si>
  <si>
    <t xml:space="preserve">           4988    -16572.2243241108       3114.0272481473          316212</t>
  </si>
  <si>
    <t xml:space="preserve">           4985    -16624.0189554446       3217.5195771106          664600</t>
  </si>
  <si>
    <t xml:space="preserve">           4989    -16567.8689422987       3101.9994143033         2126845</t>
  </si>
  <si>
    <t xml:space="preserve">           4990    -16541.0087777310       3051.0637285158         1325151</t>
  </si>
  <si>
    <t xml:space="preserve">           4991    -16571.8805926704       3113.6849995520          907572</t>
  </si>
  <si>
    <t xml:space="preserve">           4992    -16609.4619731198       3186.3474036691         2192470</t>
  </si>
  <si>
    <t xml:space="preserve">           4993    -16544.7532290360       3057.7725641882         2764808</t>
  </si>
  <si>
    <t xml:space="preserve">           4994    -16567.0476855821       3104.1514287043         2469859</t>
  </si>
  <si>
    <t xml:space="preserve">           4996    -16541.7703672817       3051.6901840967         1569792</t>
  </si>
  <si>
    <t xml:space="preserve">           4995    -16614.1619892834       3192.9269607825          912428</t>
  </si>
  <si>
    <t xml:space="preserve">           4997    -16518.3484698124       3003.7940723369          670122</t>
  </si>
  <si>
    <t xml:space="preserve">           4998    -16579.4868830344       3128.6609510667          990738</t>
  </si>
  <si>
    <t xml:space="preserve">           4999    -16518.5207864133       3004.7480898341         2669261</t>
  </si>
  <si>
    <t xml:space="preserve">           5000    -16553.7316813724       3077.0098919334         2391013</t>
  </si>
  <si>
    <t xml:space="preserve">           5003    -16588.6084589744       3143.0209238559         2676456</t>
  </si>
  <si>
    <t xml:space="preserve">           5001    -16547.0276834827       3062.9472324519         2433743</t>
  </si>
  <si>
    <t xml:space="preserve">           5002    -16551.8269789222       3073.6031594150           47864</t>
  </si>
  <si>
    <t xml:space="preserve">           5004    -16565.7905189301       3097.2577383708         1725226</t>
  </si>
  <si>
    <t xml:space="preserve">           5005    -16504.4056109339       2976.3056054626         1447987</t>
  </si>
  <si>
    <t xml:space="preserve">           5007    -16557.6643271786       3084.9895499086          291970</t>
  </si>
  <si>
    <t xml:space="preserve">           5006    -16543.8179327438       3058.3214149316          146345</t>
  </si>
  <si>
    <t xml:space="preserve">           5008    -16528.3784007552       3025.8292344718         1147973</t>
  </si>
  <si>
    <t xml:space="preserve">           5009    -16551.9019114392       3072.9818525516         1443799</t>
  </si>
  <si>
    <t xml:space="preserve">           5011    -16573.3220987547       3117.1661232747         1136781</t>
  </si>
  <si>
    <t xml:space="preserve">           5010    -16521.3371786644       3010.7735027534         1300650</t>
  </si>
  <si>
    <t xml:space="preserve">           5012    -16631.0752926382       3227.0421090616         1745711</t>
  </si>
  <si>
    <t xml:space="preserve">           5013    -16555.7677663890       3079.4228875229         2074632</t>
  </si>
  <si>
    <t xml:space="preserve">           5015    -16502.8478930207       2973.6969685049          898185</t>
  </si>
  <si>
    <t xml:space="preserve">           5014    -16581.3419023068       3132.6367048818          998748</t>
  </si>
  <si>
    <t xml:space="preserve">           5016    -16596.0956905315       3162.3076793046         1264450</t>
  </si>
  <si>
    <t xml:space="preserve">           5017    -16516.0319068853       3002.2489109236          808140</t>
  </si>
  <si>
    <t xml:space="preserve">           5019    -16547.4195171052       3064.0239478738         1612181</t>
  </si>
  <si>
    <t xml:space="preserve">           5021    -16558.8085521975       3088.0956560051         1627087</t>
  </si>
  <si>
    <t xml:space="preserve">           5018    -16567.9643929865       3106.8252821859         1035185</t>
  </si>
  <si>
    <t xml:space="preserve">           5020    -16556.6173691461       3082.5070603772          160242</t>
  </si>
  <si>
    <t xml:space="preserve">           5023    -16541.3698690703       3049.9072137901         1127372</t>
  </si>
  <si>
    <t xml:space="preserve">           5024    -16563.5241629465       3095.6078390752          758323</t>
  </si>
  <si>
    <t xml:space="preserve">           5022    -16553.5597728944       3076.8708916408          729518</t>
  </si>
  <si>
    <t xml:space="preserve">           5025    -16574.6362689079       3115.1593779942         2598892</t>
  </si>
  <si>
    <t xml:space="preserve">           5026    -16531.9061022065       3032.0116890916          859470</t>
  </si>
  <si>
    <t xml:space="preserve">           5028    -16554.2256105538       3073.5693214631         2700826</t>
  </si>
  <si>
    <t xml:space="preserve">           5027    -16550.3449605856       3070.8720154328          503974</t>
  </si>
  <si>
    <t xml:space="preserve">           5029    -16536.3475722317       3040.2118444907          634107</t>
  </si>
  <si>
    <t xml:space="preserve">           5030    -16584.9056929035       3138.0648636768         2178129</t>
  </si>
  <si>
    <t xml:space="preserve">           5032    -16548.2580038286       3064.2702962728         1966071</t>
  </si>
  <si>
    <t xml:space="preserve">           5031    -16548.2996427087       3058.8166959541         1686608</t>
  </si>
  <si>
    <t xml:space="preserve">           5033    -16677.4976091201       3320.2844602804         2660071</t>
  </si>
  <si>
    <t xml:space="preserve">           5034    -16640.2492817317       3244.0173016564         2503007</t>
  </si>
  <si>
    <t xml:space="preserve">           5035    -16517.1341203520       3003.0060319069         1139517</t>
  </si>
  <si>
    <t xml:space="preserve">           5038    -16501.7814049201       2971.0454995524          298963</t>
  </si>
  <si>
    <t xml:space="preserve">           5036    -16680.4504721959       3322.0705615619         2265524</t>
  </si>
  <si>
    <t xml:space="preserve">           5039    -16586.4886482547       3137.1997239932         2205927</t>
  </si>
  <si>
    <t xml:space="preserve">           5037    -16597.8177587789       3156.3696685637         2644936</t>
  </si>
  <si>
    <t xml:space="preserve">           5040    -16520.6647503338       3010.6225899716          694893</t>
  </si>
  <si>
    <t xml:space="preserve">           5042    -16535.8203525176       3040.3676335819          376097</t>
  </si>
  <si>
    <t xml:space="preserve">           5041    -16519.5709201414       3007.1879491682         1235936</t>
  </si>
  <si>
    <t xml:space="preserve">           5043    -16573.1284180209       3114.9476660663         2341855</t>
  </si>
  <si>
    <t xml:space="preserve">           5044    -16524.8077036411       3019.3637409989          691786</t>
  </si>
  <si>
    <t xml:space="preserve">           5046    -16533.5087992665       3035.0359662950          971217</t>
  </si>
  <si>
    <t xml:space="preserve">           5045    -16516.7954987703       3002.4184333539          985964</t>
  </si>
  <si>
    <t xml:space="preserve">           5047    -16549.9727762498       3068.6042701299         1085210</t>
  </si>
  <si>
    <t xml:space="preserve">           5048    -16520.4700408511       3008.6323836872         1118172</t>
  </si>
  <si>
    <t xml:space="preserve">           5050    -16609.2173364781       3185.4856269394         1245721</t>
  </si>
  <si>
    <t xml:space="preserve">           5051    -16548.9190267653       3065.8372783370         1361337</t>
  </si>
  <si>
    <t xml:space="preserve">           5049    -16509.7090971450       2987.7550915835          334931</t>
  </si>
  <si>
    <t xml:space="preserve">           5052    -16533.5255169580       3035.2190237840         2723635</t>
  </si>
  <si>
    <t xml:space="preserve">           5055    -16494.7986349564       2957.9271450379         2585270</t>
  </si>
  <si>
    <t xml:space="preserve">           5056    -16580.4872860069       3128.5154330945         2484125</t>
  </si>
  <si>
    <t xml:space="preserve">           5053    -16552.6628943289       3075.4091593600          414564</t>
  </si>
  <si>
    <t xml:space="preserve">           5054    -16576.4552443890       3121.0713372648         2255140</t>
  </si>
  <si>
    <t xml:space="preserve">           5058    -16563.7981811402       3093.2751816070         1125879</t>
  </si>
  <si>
    <t xml:space="preserve">           5059    -16528.2043216481       3025.3463883103          796599</t>
  </si>
  <si>
    <t xml:space="preserve">           5057    -16550.8857537060       3071.0273622451          771436</t>
  </si>
  <si>
    <t xml:space="preserve">           5060    -16556.1148645040       3081.9532299386         1666306</t>
  </si>
  <si>
    <t xml:space="preserve">           5062    -16588.2801694787       3142.9108044609         2777881</t>
  </si>
  <si>
    <t xml:space="preserve">           5061    -16597.7870901220       3164.4684263312         1070659</t>
  </si>
  <si>
    <t xml:space="preserve">           5063    -16534.7871086967       3039.2830086030         1651505</t>
  </si>
  <si>
    <t xml:space="preserve">           5064    -16522.7935428698       3014.3372789711          530530</t>
  </si>
  <si>
    <t xml:space="preserve">           5066    -16523.6773894335       3015.0412833835         2102590</t>
  </si>
  <si>
    <t xml:space="preserve">           5065    -16564.1260705569       3092.8895304260         1610640</t>
  </si>
  <si>
    <t xml:space="preserve">           5068    -16540.9680993702       3050.8496894777          324728</t>
  </si>
  <si>
    <t xml:space="preserve">           5067    -16539.6428417939       3048.4078555936          184600</t>
  </si>
  <si>
    <t xml:space="preserve">           5069    -16551.7307835853       3074.2438328915         1653838</t>
  </si>
  <si>
    <t xml:space="preserve">           5070    -16545.1810282766       3057.1348858270          725430</t>
  </si>
  <si>
    <t xml:space="preserve">           5071    -16540.9596710537       3050.8526817036         2043131</t>
  </si>
  <si>
    <t xml:space="preserve">           5072    -16542.6057930909       3055.2397596259         1148959</t>
  </si>
  <si>
    <t xml:space="preserve">           5073    -16547.6443561336       3065.2589020016          545761</t>
  </si>
  <si>
    <t xml:space="preserve">           5076    -16535.4558934068       3039.5990622139          757049</t>
  </si>
  <si>
    <t xml:space="preserve">           5077    -16581.7237772071       3133.0307130042          940347</t>
  </si>
  <si>
    <t xml:space="preserve">           5074    -16544.1531122388       3057.0678287202          479326</t>
  </si>
  <si>
    <t xml:space="preserve">           5075    -16589.4654844997       3149.2376332857         2715755</t>
  </si>
  <si>
    <t xml:space="preserve">           5079    -16546.6689249480       3062.3758987302          275898</t>
  </si>
  <si>
    <t xml:space="preserve">           5080    -16555.8093545481       3080.7150657665         1341943</t>
  </si>
  <si>
    <t xml:space="preserve">           5078    -16596.6170983188       3161.3177107682          904601</t>
  </si>
  <si>
    <t xml:space="preserve">           5081    -16518.1478959629       3005.5953854173         1228099</t>
  </si>
  <si>
    <t xml:space="preserve">           5082    -16547.5143426672       3063.9353577988         1343020</t>
  </si>
  <si>
    <t xml:space="preserve">           5084    -16526.8915809348       3021.6628930215          635447</t>
  </si>
  <si>
    <t xml:space="preserve">           5083    -16606.3181681732       3182.5748500436         1846630</t>
  </si>
  <si>
    <t xml:space="preserve">           5085    -16546.9311022737       3063.2976750404         1218575</t>
  </si>
  <si>
    <t xml:space="preserve">           5086    -16547.4432900475       3061.5452699832         2587302</t>
  </si>
  <si>
    <t xml:space="preserve">           5088    -16591.6912905719       3151.2322790874         2437752</t>
  </si>
  <si>
    <t xml:space="preserve">           5087    -16562.2855127756       3094.3187939314         1104162</t>
  </si>
  <si>
    <t xml:space="preserve">           5089    -16613.7508868093       3193.8019059589         2731924</t>
  </si>
  <si>
    <t xml:space="preserve">           5090    -16517.2107519931       3003.1050335060          158983</t>
  </si>
  <si>
    <t xml:space="preserve">           5091    -16567.1718545505       3102.7426696732         2112375</t>
  </si>
  <si>
    <t xml:space="preserve">           5093    -16626.4638281858       3218.4591252876         2241030</t>
  </si>
  <si>
    <t xml:space="preserve">           5094    -16571.2170362673       3111.7717793506         2130434</t>
  </si>
  <si>
    <t xml:space="preserve">           5092    -16590.3681761205       3146.3454468658         1169840</t>
  </si>
  <si>
    <t xml:space="preserve">           5095    -16556.6204116565       3080.7770522551         1096420</t>
  </si>
  <si>
    <t xml:space="preserve">           5096    -16536.1383817275       3042.9171242021          102233</t>
  </si>
  <si>
    <t xml:space="preserve">           5097    -16629.2927865680       3223.3739237918         2412437</t>
  </si>
  <si>
    <t xml:space="preserve">           5099    -16551.3767401355       3071.6768415894         2028064</t>
  </si>
  <si>
    <t xml:space="preserve">           5098    -16562.5738960556       3094.6273660073          764517</t>
  </si>
  <si>
    <t xml:space="preserve">           5100    -16544.3811313399       3057.8924175251          907818</t>
  </si>
  <si>
    <t xml:space="preserve">           5101    -16538.1412287918       3045.2567623965          822710</t>
  </si>
  <si>
    <t xml:space="preserve">           5103    -16590.7418930636       3147.7554349580         2474392</t>
  </si>
  <si>
    <t xml:space="preserve">           5102    -16566.4595760925       3102.8737532989          951950</t>
  </si>
  <si>
    <t xml:space="preserve">           5104    -16509.1912819704       2987.5948805588         1451722</t>
  </si>
  <si>
    <t xml:space="preserve">           5105    -16575.9671320830       3121.0369088927         1582603</t>
  </si>
  <si>
    <t xml:space="preserve">           5107    -16564.1917161040       3099.0336652957         1175606</t>
  </si>
  <si>
    <t xml:space="preserve">           5106    -16574.5538042426       3118.5393037041          924151</t>
  </si>
  <si>
    <t xml:space="preserve">           5108    -16487.9773595011       2945.2650546462            6824</t>
  </si>
  <si>
    <t xml:space="preserve">           5109    -16557.8747589767       3084.7433283689         1271901</t>
  </si>
  <si>
    <t xml:space="preserve">           5110    -16555.7101215405       3077.7241292774         2104182</t>
  </si>
  <si>
    <t xml:space="preserve">           5111    -16517.0599823628       3003.5317336399          413480</t>
  </si>
  <si>
    <t xml:space="preserve">           5112    -16544.9075712346       3059.2526811581          913964</t>
  </si>
  <si>
    <t xml:space="preserve">           5114    -16564.0957705068       3096.9263862640           58225</t>
  </si>
  <si>
    <t xml:space="preserve">           5113    -16515.6067624180       2997.4394350651         2155954</t>
  </si>
  <si>
    <t xml:space="preserve">           5115    -16645.0398091957       3252.1377426237         2680504</t>
  </si>
  <si>
    <t xml:space="preserve">           5117    -16564.5398758236       3096.0556613673          738324</t>
  </si>
  <si>
    <t xml:space="preserve">           5116    -16537.7909684096       3044.2818928910         1464126</t>
  </si>
  <si>
    <t xml:space="preserve">           5118    -16636.7605633030       3237.5865150008         2266939</t>
  </si>
  <si>
    <t xml:space="preserve">           5120    -16581.3479339819       3130.9374704532         2567316</t>
  </si>
  <si>
    <t xml:space="preserve">           5119    -16549.1616386638       3068.3027075660          108371</t>
  </si>
  <si>
    <t xml:space="preserve">           5121    -16630.1290666369       3226.8968810152         2586692</t>
  </si>
  <si>
    <t xml:space="preserve">           5122    -16552.3881930042       3075.2677075845         2000052</t>
  </si>
  <si>
    <t xml:space="preserve">           5124    -16549.9266279246       3069.8077426806          265481</t>
  </si>
  <si>
    <t xml:space="preserve">           5123    -16570.6030006484       3110.5607972793         1067844</t>
  </si>
  <si>
    <t xml:space="preserve">           5125    -16539.3669076360       3045.9955788560         1474971</t>
  </si>
  <si>
    <t xml:space="preserve">           5126    -16602.1856209904       3171.5458130004         2550420</t>
  </si>
  <si>
    <t xml:space="preserve">           5128    -16577.1454300692       3123.9283507412          342310</t>
  </si>
  <si>
    <t xml:space="preserve">           5129    -16511.7017084352       2991.9229710239          160457</t>
  </si>
  <si>
    <t xml:space="preserve">           5127    -16520.9244052283       3008.0968171415         1731316</t>
  </si>
  <si>
    <t xml:space="preserve">           5130    -16608.5385833022       3183.7298825224         2099457</t>
  </si>
  <si>
    <t xml:space="preserve">           5133    -16580.0949251751       3129.2870375223         1687796</t>
  </si>
  <si>
    <t xml:space="preserve">           5134    -16533.3072043453       3034.5366527519         2375740</t>
  </si>
  <si>
    <t xml:space="preserve">           5131    -16700.8298242713       3366.3810968501         1898068</t>
  </si>
  <si>
    <t xml:space="preserve">           5132    -16554.5829481135       3077.4774953314         1412480</t>
  </si>
  <si>
    <t xml:space="preserve">           5136    -16578.7177607487       3124.7978990065         1898702</t>
  </si>
  <si>
    <t xml:space="preserve">           5135    -16608.0041614868       3185.5831993668          111500</t>
  </si>
  <si>
    <t xml:space="preserve">           5137    -16525.7369628560       3019.7015592135         2360757</t>
  </si>
  <si>
    <t xml:space="preserve">           5138    -16562.5510260479       3091.5165090646         2130639</t>
  </si>
  <si>
    <t xml:space="preserve">           5139    -16524.5414985376       3016.9933756016          887021</t>
  </si>
  <si>
    <t xml:space="preserve">           5140    -16535.8153754646       3039.5502832973         1387721</t>
  </si>
  <si>
    <t xml:space="preserve">           5141    -16572.1737568244       3114.3368047673          966580</t>
  </si>
  <si>
    <t xml:space="preserve">           5142    -16493.0110184052       2954.9654994885           11067</t>
  </si>
  <si>
    <t xml:space="preserve">           5143    -16596.7145058063       3163.3202595968         2270487</t>
  </si>
  <si>
    <t xml:space="preserve">           5145    -16573.9292282361       3116.5331291810         1644162</t>
  </si>
  <si>
    <t xml:space="preserve">           5146    -16508.6887115753       2985.9975321671          542732</t>
  </si>
  <si>
    <t xml:space="preserve">           5144    -16514.5944956008       2998.2615279186         1040001</t>
  </si>
  <si>
    <t xml:space="preserve">           5147    -16570.4407740791       3110.3553476282         1302619</t>
  </si>
  <si>
    <t xml:space="preserve">           5150    -16544.4017009971       3056.5830859587          781013</t>
  </si>
  <si>
    <t xml:space="preserve">           5151    -16541.1897103125       3051.5248919826         1041421</t>
  </si>
  <si>
    <t xml:space="preserve">           5148    -16549.6570988193       3068.0533836209          857811</t>
  </si>
  <si>
    <t xml:space="preserve">           5149    -16519.7095019001       3008.2392093465          602692</t>
  </si>
  <si>
    <t xml:space="preserve">           5153    -16584.8485084721       3136.4918723064         2081480</t>
  </si>
  <si>
    <t xml:space="preserve">           5154    -16575.9365719693       3118.4740079852         2446969</t>
  </si>
  <si>
    <t xml:space="preserve">           5152    -16557.3971561701       3082.4608640847         2171493</t>
  </si>
  <si>
    <t xml:space="preserve">           5155    -16529.5360549015       3028.3143264557          150788</t>
  </si>
  <si>
    <t xml:space="preserve">           5156    -16615.8559550173       3197.6544516318         1599914</t>
  </si>
  <si>
    <t xml:space="preserve">           5158    -16615.7918082400       3198.4636499477         2298474</t>
  </si>
  <si>
    <t xml:space="preserve">           5157    -16597.0502260776       3162.4674167077         1628422</t>
  </si>
  <si>
    <t xml:space="preserve">           5159    -16575.1715364395       3115.8378816856         2337713</t>
  </si>
  <si>
    <t xml:space="preserve">           5160    -16509.8897207424       2989.3842642453          953423</t>
  </si>
  <si>
    <t xml:space="preserve">           5162    -16511.6658148461       2993.3444840699          826693</t>
  </si>
  <si>
    <t xml:space="preserve">           5161    -16501.5675841236       2971.5032416709         1365344</t>
  </si>
  <si>
    <t xml:space="preserve">           5163    -16537.2911856588       3044.0740075128            7044</t>
  </si>
  <si>
    <t xml:space="preserve">           5164    -16579.0562469489       3124.0354823461         2730676</t>
  </si>
  <si>
    <t xml:space="preserve">           5166    -16646.4179940810       3260.6788286310         1875722</t>
  </si>
  <si>
    <t xml:space="preserve">           5168    -16598.2733817117       3166.2906833213         2000924</t>
  </si>
  <si>
    <t xml:space="preserve">           5165    -16494.2294493311       2957.3045540338         2129404</t>
  </si>
  <si>
    <t xml:space="preserve">           5167    -16680.0196007553       3324.0178920469         2373049</t>
  </si>
  <si>
    <t xml:space="preserve">           5170    -16549.1650837010       3067.8007064865         1068623</t>
  </si>
  <si>
    <t xml:space="preserve">           5171    -16531.7675200829       3032.6422254394          588246</t>
  </si>
  <si>
    <t xml:space="preserve">           5169    -16534.6029032424       3034.4386676688         1895774</t>
  </si>
  <si>
    <t xml:space="preserve">           5172    -16551.4933533229       3072.0821186545         2469869</t>
  </si>
  <si>
    <t xml:space="preserve">           5173    -16539.5384095521       3048.2512332311         1447814</t>
  </si>
  <si>
    <t xml:space="preserve">           5175    -16571.7967793110       3110.5558191681         1352307</t>
  </si>
  <si>
    <t xml:space="preserve">           5174    -16512.1269625965       2992.0251368927          950498</t>
  </si>
  <si>
    <t xml:space="preserve">           5176    -16539.9641275347       3050.5207922523          216993</t>
  </si>
  <si>
    <t xml:space="preserve">           5177    -16592.2014942398       3154.9812696910         1524306</t>
  </si>
  <si>
    <t xml:space="preserve">           5179    -16597.8092007283       3165.0933773453         2694246</t>
  </si>
  <si>
    <t xml:space="preserve">           5178    -16550.3702126770       3070.7026811561         1465416</t>
  </si>
  <si>
    <t xml:space="preserve">           5180    -16497.7028516052       2964.1334442307          671697</t>
  </si>
  <si>
    <t xml:space="preserve">           5181    -16526.6321938431       3021.2594572535         1427943</t>
  </si>
  <si>
    <t xml:space="preserve">           5183    -16544.5950723105       3056.8357306079         1247780</t>
  </si>
  <si>
    <t xml:space="preserve">           5185    -16533.5691900787       3036.2010160595          191752</t>
  </si>
  <si>
    <t xml:space="preserve">           5182    -16554.3164601002       3078.3080763876          201358</t>
  </si>
  <si>
    <t xml:space="preserve">           5184    -16520.8868153989       3010.0526451127          308435</t>
  </si>
  <si>
    <t xml:space="preserve">           5187    -16542.7114443693       3054.5933995986         1291593</t>
  </si>
  <si>
    <t xml:space="preserve">           5188    -16524.6599313488       3017.7332744809         1099281</t>
  </si>
  <si>
    <t xml:space="preserve">           5186    -16574.1126798281       3116.6928097296         1992128</t>
  </si>
  <si>
    <t xml:space="preserve">           5189    -16625.2104327979       3219.5401325454         1721965</t>
  </si>
  <si>
    <t xml:space="preserve">           5190    -16605.8349266854       3182.6869755848          782439</t>
  </si>
  <si>
    <t xml:space="preserve">           5192    -16614.5951949309       3199.8963915058         2779424</t>
  </si>
  <si>
    <t xml:space="preserve">           5191    -16547.5465788754       3060.9776571227         1330743</t>
  </si>
  <si>
    <t xml:space="preserve">           5193    -16543.8283693960       3056.7662715001         1493956</t>
  </si>
  <si>
    <t xml:space="preserve">           5194    -16537.3236498184       3040.3270838030         1162849</t>
  </si>
  <si>
    <t xml:space="preserve">           5196    -16482.5288829086       2934.2516662437          800750</t>
  </si>
  <si>
    <t xml:space="preserve">           5195    -16509.5800351388       2987.5834629175          406917</t>
  </si>
  <si>
    <t xml:space="preserve">           5197    -16565.8290144496       3098.0535319112         2445757</t>
  </si>
  <si>
    <t xml:space="preserve">           5198    -16497.0584624486       2962.9218106032          693155</t>
  </si>
  <si>
    <t xml:space="preserve">           5199    -16624.7595861512       3217.3861988864         2138270</t>
  </si>
  <si>
    <t xml:space="preserve">           5200    -16551.7706160737       3073.0640507669          635199</t>
  </si>
  <si>
    <t xml:space="preserve">           5201    -16555.2344756461       3080.5810906102          803536</t>
  </si>
  <si>
    <t xml:space="preserve">           5202    -16546.3225775281       3062.1397638719           50094</t>
  </si>
  <si>
    <t xml:space="preserve">           5204    -16593.1744334576       3155.4814749913          709884</t>
  </si>
  <si>
    <t xml:space="preserve">           5206    -16521.2160222633       3011.8746008309         2568820</t>
  </si>
  <si>
    <t xml:space="preserve">           5203    -16541.6854758179       3053.1147911470          813012</t>
  </si>
  <si>
    <t xml:space="preserve">           5205    -16548.0027989752       3066.0558079976          763587</t>
  </si>
  <si>
    <t xml:space="preserve">           5208    -16559.6358088071       3087.4916349134         1692174</t>
  </si>
  <si>
    <t xml:space="preserve">           5209    -16530.6807197309       3030.7879601652          208957</t>
  </si>
  <si>
    <t xml:space="preserve">           5207    -16540.9674814605       3047.6235459066         2578100</t>
  </si>
  <si>
    <t xml:space="preserve">           5210    -16577.9378399393       3124.2480857550         1621291</t>
  </si>
  <si>
    <t xml:space="preserve">           5211    -16560.9736018431       3091.0346095749         1357566</t>
  </si>
  <si>
    <t xml:space="preserve">           5213    -16563.3104183268       3094.8315334693         2424723</t>
  </si>
  <si>
    <t xml:space="preserve">           5212    -16629.1210526153       3226.8797147662         2715431</t>
  </si>
  <si>
    <t xml:space="preserve">           5214    -16526.9346862310       3022.4730034607          872811</t>
  </si>
  <si>
    <t xml:space="preserve">           5215    -16484.5161882380       2937.3143606586         1171431</t>
  </si>
  <si>
    <t xml:space="preserve">           5217    -16664.3883510761       3296.9304623699         2445558</t>
  </si>
  <si>
    <t xml:space="preserve">           5218    -16508.8892717366       2985.3881098594          664545</t>
  </si>
  <si>
    <t xml:space="preserve">           5216    -16521.5230530287       3011.0305941279          179409</t>
  </si>
  <si>
    <t xml:space="preserve">           5219    -16597.3326707968       3161.4607207673         2718168</t>
  </si>
  <si>
    <t xml:space="preserve">           5220    -16549.8291287128       3069.4848355166         2438834</t>
  </si>
  <si>
    <t xml:space="preserve">           5221    -16524.1234803190       3017.4604476183          821945</t>
  </si>
  <si>
    <t xml:space="preserve">           5223    -16617.9221598591       3199.2779790942         2314932</t>
  </si>
  <si>
    <t xml:space="preserve">           5222    -16534.6586005680       3036.4911995105         1937966</t>
  </si>
  <si>
    <t xml:space="preserve">           5224    -16544.1324204325       3058.6671816909          994325</t>
  </si>
  <si>
    <t xml:space="preserve">           5225    -16553.8570565442       3076.6290292633          655731</t>
  </si>
  <si>
    <t xml:space="preserve">           5226    -16570.8241381630       3112.3208658406           31811</t>
  </si>
  <si>
    <t xml:space="preserve">           5228    -16539.2324842825       3044.6972047743         2198045</t>
  </si>
  <si>
    <t xml:space="preserve">           5227    -16536.1485614624       3041.7663720306         1026359</t>
  </si>
  <si>
    <t xml:space="preserve">           5229    -16527.4057203833       3021.8397628916         2048782</t>
  </si>
  <si>
    <t xml:space="preserve">           5230    -16583.1492835525       3134.9168833498         1146423</t>
  </si>
  <si>
    <t xml:space="preserve">           5232    -16521.0407896905       3007.3703422731         2220318</t>
  </si>
  <si>
    <t xml:space="preserve">           5231    -16535.6451458200       3038.9774867014         2345059</t>
  </si>
  <si>
    <t xml:space="preserve">           5233    -16580.5030278274       3130.2649804290         1653820</t>
  </si>
  <si>
    <t xml:space="preserve">           5234    -16542.6631732351       3054.7578991331         1439457</t>
  </si>
  <si>
    <t xml:space="preserve">           5236    -16603.7803352706       3172.5783029499         2717229</t>
  </si>
  <si>
    <t xml:space="preserve">           5235    -16536.4052378612       3041.0284026136         2039379</t>
  </si>
  <si>
    <t xml:space="preserve">           5237    -16611.2939405253       3191.8812945977         1938502</t>
  </si>
  <si>
    <t xml:space="preserve">           5238    -16531.9161592473       3029.8480648294         2490351</t>
  </si>
  <si>
    <t xml:space="preserve">           5240    -16560.1432460087       3088.6900465838          870208</t>
  </si>
  <si>
    <t xml:space="preserve">           5242    -16572.2416078002       3110.5683157759         1237366</t>
  </si>
  <si>
    <t xml:space="preserve">           5239    -16527.1215158510       3021.9532024672          795362</t>
  </si>
  <si>
    <t xml:space="preserve">           5241    -16549.7913046448       3069.6628747949          502124</t>
  </si>
  <si>
    <t xml:space="preserve">           5244    -16516.5076003864       3002.1077136317           50014</t>
  </si>
  <si>
    <t xml:space="preserve">           5243    -16576.0712595347       3117.9855490145         1438814</t>
  </si>
  <si>
    <t xml:space="preserve">           5245    -16581.1061371252       3129.8509159109         1807750</t>
  </si>
  <si>
    <t xml:space="preserve">           5246    -16583.8843933486       3136.1897599945         2225914</t>
  </si>
  <si>
    <t xml:space="preserve">           5247    -16582.9467107594       3132.5734574757         1502864</t>
  </si>
  <si>
    <t xml:space="preserve">           5248    -16525.1119680419       3017.1741703381         1052466</t>
  </si>
  <si>
    <t xml:space="preserve">           5249    -16545.5075317690       3060.2027054778          710294</t>
  </si>
  <si>
    <t xml:space="preserve">           5250    -16504.2960475811       2976.8716961938          344789</t>
  </si>
  <si>
    <t xml:space="preserve">           5251    -16554.9949017048       3077.5630458820         2680734</t>
  </si>
  <si>
    <t xml:space="preserve">           5253    -16523.6529575542       3015.8754903201          475577</t>
  </si>
  <si>
    <t xml:space="preserve">           5252    -16564.2005494004       3094.7987598997         2593192</t>
  </si>
  <si>
    <t xml:space="preserve">           5254    -16535.9399560210       3041.9020628455         1306878</t>
  </si>
  <si>
    <t xml:space="preserve">           5255    -16507.4572733358       2984.0545564287          149303</t>
  </si>
  <si>
    <t xml:space="preserve">           5256    -16513.1397540463       2995.1327046944         2238944</t>
  </si>
  <si>
    <t xml:space="preserve">           5259    -16609.9382546978       3183.1687173663         2463897</t>
  </si>
  <si>
    <t xml:space="preserve">           5257    -16602.9183627280       3175.8836248119           60072</t>
  </si>
  <si>
    <t xml:space="preserve">           5260    -16562.8523268852       3092.0450955941         1600918</t>
  </si>
  <si>
    <t xml:space="preserve">           5258    -16518.8435311693       3007.1140591732          755918</t>
  </si>
  <si>
    <t xml:space="preserve">           5261    -16508.0248199726       2984.7292657439           16357</t>
  </si>
  <si>
    <t xml:space="preserve">           5263    -16546.5291302644       3059.8990717456          196196</t>
  </si>
  <si>
    <t xml:space="preserve">           5262    -16502.8568646225       2975.0986652207          107055</t>
  </si>
  <si>
    <t xml:space="preserve">           5264    -16515.8958112182       3000.4014095972          701150</t>
  </si>
  <si>
    <t xml:space="preserve">           5265    -16593.5430108706       3156.9962316371         2360318</t>
  </si>
  <si>
    <t xml:space="preserve">           5267    -16549.9412544069       3069.9224309369         1249121</t>
  </si>
  <si>
    <t xml:space="preserve">           5266    -16607.8402507993       3183.9198147524          437577</t>
  </si>
  <si>
    <t xml:space="preserve">           5268    -16580.0131001664       3129.9505682739         1639382</t>
  </si>
  <si>
    <t xml:space="preserve">           5269    -16528.1916294567       3021.2286419810         1878900</t>
  </si>
  <si>
    <t xml:space="preserve">           5271    -16585.9140358170       3138.0189600484         2387516</t>
  </si>
  <si>
    <t xml:space="preserve">           5270    -16529.3646078135       3027.7258764649          272615</t>
  </si>
  <si>
    <t xml:space="preserve">           5272    -16544.4139406588       3057.5934600585          877138</t>
  </si>
  <si>
    <t xml:space="preserve">           5273    -16549.9786807477       3066.4018194317         2425826</t>
  </si>
  <si>
    <t xml:space="preserve">           5274    -16580.8405034560       3130.6663410850         2324105</t>
  </si>
  <si>
    <t xml:space="preserve">           5275    -16527.3209615909       3021.7642907414         1090656</t>
  </si>
  <si>
    <t xml:space="preserve">           5277    -16570.7020839939       3109.4040203553          848741</t>
  </si>
  <si>
    <t xml:space="preserve">           5279    -16511.6751898475       2992.2326684311          443868</t>
  </si>
  <si>
    <t xml:space="preserve">           5278    -16523.2578660350       3016.4939191972         1546912</t>
  </si>
  <si>
    <t xml:space="preserve">           5276    -16563.0681839533       3096.7440899214         1325035</t>
  </si>
  <si>
    <t xml:space="preserve">           5280    -16550.7630978308       3069.4389316032          829760</t>
  </si>
  <si>
    <t xml:space="preserve">           5282    -16492.3237022992       2952.5483238992         2079790</t>
  </si>
  <si>
    <t xml:space="preserve">           5283    -16553.2020464235       3075.3452642760         1445231</t>
  </si>
  <si>
    <t xml:space="preserve">           5281    -16558.4160985070       3086.5131611377          911675</t>
  </si>
  <si>
    <t xml:space="preserve">           5284    -16562.0474962051       3093.2600315925         1351963</t>
  </si>
  <si>
    <t xml:space="preserve">           5287    -16590.5686409930       3151.1242640063          326265</t>
  </si>
  <si>
    <t xml:space="preserve">           5285    -16555.0612681670       3078.9548545712          813895</t>
  </si>
  <si>
    <t xml:space="preserve">           5286    -16604.3562235354       3176.5763962967         1567498</t>
  </si>
  <si>
    <t xml:space="preserve">           5288    -16560.4173532294       3091.0578500082           88608</t>
  </si>
  <si>
    <t xml:space="preserve">           5290    -16592.8024041996       3155.7389833575         1363175</t>
  </si>
  <si>
    <t xml:space="preserve">           5289    -16585.4263608673       3139.9250243548         1609895</t>
  </si>
  <si>
    <t xml:space="preserve">           5291    -16556.9851881387       3083.6794005524         1582755</t>
  </si>
  <si>
    <t xml:space="preserve">           5292    -16551.5656517580       3069.6547568777         2351131</t>
  </si>
  <si>
    <t xml:space="preserve">           5294    -16563.6728576695       3098.0000271792         1987427</t>
  </si>
  <si>
    <t xml:space="preserve">           5296    -16545.6737528345       3058.7029730506         1983519</t>
  </si>
  <si>
    <t xml:space="preserve">           5293    -16624.2403113151       3211.1501346480         1828668</t>
  </si>
  <si>
    <t xml:space="preserve">           5295    -16586.0593713571       3138.1021767032         1824145</t>
  </si>
  <si>
    <t xml:space="preserve">           5298    -16596.6744904688       3161.6777509028         2411675</t>
  </si>
  <si>
    <t xml:space="preserve">           5299    -16511.6326282562       2991.8549082538          233427</t>
  </si>
  <si>
    <t xml:space="preserve">           5297    -16524.7740146937       3015.7847734791         1192040</t>
  </si>
  <si>
    <t xml:space="preserve">           5300    -16507.1259070605       2982.8206659790           44780</t>
  </si>
  <si>
    <t xml:space="preserve">           5301    -16555.0385627211       3078.7094113659         1037903</t>
  </si>
  <si>
    <t xml:space="preserve">           5303    -16617.1157532121       3202.4229515224         2287516</t>
  </si>
  <si>
    <t xml:space="preserve">           5302    -16536.1828095038       3041.4690774154           49818</t>
  </si>
  <si>
    <t xml:space="preserve">           5304    -16562.0041391292       3091.9678994255         1745883</t>
  </si>
  <si>
    <t xml:space="preserve">           5305    -16547.4645042529       3059.7680702266         1776181</t>
  </si>
  <si>
    <t xml:space="preserve">           5307    -16550.5267993826       3071.0703053373          347120</t>
  </si>
  <si>
    <t xml:space="preserve">           5308    -16555.7772227977       3081.3316875781         1169250</t>
  </si>
  <si>
    <t xml:space="preserve">           5306    -16544.1845430145       3058.2577535876          413222</t>
  </si>
  <si>
    <t xml:space="preserve">           5309    -16550.0110222522       3068.0031711707         1411489</t>
  </si>
  <si>
    <t xml:space="preserve">           5312    -16532.5675152720       3033.5383749458         1013940</t>
  </si>
  <si>
    <t xml:space="preserve">           5313    -16611.7240212246       3190.2865194681         2239245</t>
  </si>
  <si>
    <t xml:space="preserve">           5310    -16716.9971533373       3391.9437465288         2318141</t>
  </si>
  <si>
    <t xml:space="preserve">           5311    -16595.0669062323       3155.0826988640         2790550</t>
  </si>
  <si>
    <t xml:space="preserve">           5315    -16524.0327637595       3014.5618649073         2588482</t>
  </si>
  <si>
    <t xml:space="preserve">           5314    -16523.0862881510       3013.8358668822         1634935</t>
  </si>
  <si>
    <t xml:space="preserve">           5316    -16587.6943012427       3144.3849443973         2763244</t>
  </si>
  <si>
    <t xml:space="preserve">           5317    -16534.3708091612       3034.0151002598         2062338</t>
  </si>
  <si>
    <t xml:space="preserve">           5318    -16522.8889874621       3012.8894895121         2139867</t>
  </si>
  <si>
    <t xml:space="preserve">           5319    -16542.8834857887       3054.9845101610         1131772</t>
  </si>
  <si>
    <t xml:space="preserve">           5320    -16538.9777802402       3048.5514914591         1447111</t>
  </si>
  <si>
    <t xml:space="preserve">           5321    -16603.2529929641       3174.0119482244         1341223</t>
  </si>
  <si>
    <t xml:space="preserve">           5324    -16559.4600072403       3088.6523497825          264761</t>
  </si>
  <si>
    <t xml:space="preserve">           5322    -16590.8470606391       3149.0062515370         1827149</t>
  </si>
  <si>
    <t xml:space="preserve">           5325    -16603.7105528732       3172.9868636075         2039004</t>
  </si>
  <si>
    <t xml:space="preserve">           5323    -16517.3312912585       3003.1433008668         1192940</t>
  </si>
  <si>
    <t xml:space="preserve">           5326    -16587.1394046286       3141.6361326687         2213675</t>
  </si>
  <si>
    <t xml:space="preserve">           5327    -16543.7787351464       3056.0948715842         2792403</t>
  </si>
  <si>
    <t xml:space="preserve">           5329    -16601.6233246631       3173.6320818194          450668</t>
  </si>
  <si>
    <t xml:space="preserve">           5330    -16509.0604711878       2987.6047507735          163120</t>
  </si>
  <si>
    <t xml:space="preserve">           5328    -16563.6707422835       3097.3594570377          676139</t>
  </si>
  <si>
    <t xml:space="preserve">           5331    -16541.7799719649       3050.8735735293         1772596</t>
  </si>
  <si>
    <t xml:space="preserve">           5333    -16675.9720800720       3320.9983838440         2563817</t>
  </si>
  <si>
    <t xml:space="preserve">           5332    -16581.5558638574       3132.9833933511         1415348</t>
  </si>
  <si>
    <t xml:space="preserve">           5334    -16583.1906878038       3135.1436601964         2041491</t>
  </si>
  <si>
    <t xml:space="preserve">           5335    -16541.8659519241       3052.4532116847           27948</t>
  </si>
  <si>
    <t xml:space="preserve">           5337    -16514.6730805489       2998.9881872922          255388</t>
  </si>
  <si>
    <t xml:space="preserve">           5336    -16555.6884502646       3073.4634311086         2293275</t>
  </si>
  <si>
    <t xml:space="preserve">           5338    -16537.1881316039       3039.9839621660         1214374</t>
  </si>
  <si>
    <t xml:space="preserve">           5339    -16552.8100769233       3074.9690997910         1927124</t>
  </si>
  <si>
    <t xml:space="preserve">           5341    -16566.8016198012       3098.5152956965         2462641</t>
  </si>
  <si>
    <t xml:space="preserve">           5340    -16600.3193470829       3169.4215970995         1781933</t>
  </si>
  <si>
    <t xml:space="preserve">           5342    -16570.2578275280       3106.4954029988         2024549</t>
  </si>
  <si>
    <t xml:space="preserve">           5343    -16524.3529302530       3017.8135363505           65240</t>
  </si>
  <si>
    <t xml:space="preserve">           5344    -16627.9582544684       3218.8589466132         2486234</t>
  </si>
  <si>
    <t xml:space="preserve">           5345    -16686.7724687088       3341.3795789484         2395464</t>
  </si>
  <si>
    <t xml:space="preserve">           5346    -16534.3354059112       3037.8845193398         2497556</t>
  </si>
  <si>
    <t xml:space="preserve">           5347    -16560.8798088569       3089.2826124546          664961</t>
  </si>
  <si>
    <t xml:space="preserve">           5349    -16562.2006839342       3093.5194693887         1282790</t>
  </si>
  <si>
    <t xml:space="preserve">           5351    -16518.8112406133       3006.5450166045          508407</t>
  </si>
  <si>
    <t xml:space="preserve">           5348    -16658.6256784935       3284.0471973821         2061361</t>
  </si>
  <si>
    <t xml:space="preserve">           5350    -16590.7387936248       3150.4853129506         1238811</t>
  </si>
  <si>
    <t xml:space="preserve">           5353    -16493.2096653083       2955.3489379114          862710</t>
  </si>
  <si>
    <t xml:space="preserve">           5354    -16542.4811621354       3053.2404210265          604452</t>
  </si>
  <si>
    <t xml:space="preserve">           5352    -16558.4303962979       3084.2439773590         2035960</t>
  </si>
  <si>
    <t xml:space="preserve">           5355    -16529.6248767722       3027.1642730695         2734250</t>
  </si>
  <si>
    <t xml:space="preserve">           5356    -16577.7467022715       3124.6718928587         1097594</t>
  </si>
  <si>
    <t xml:space="preserve">           5358    -16490.2433577016       2950.0350271161          120104</t>
  </si>
  <si>
    <t xml:space="preserve">           5357    -16544.8674510407       3059.0857193979         1999324</t>
  </si>
  <si>
    <t xml:space="preserve">           5359    -16554.4418955275       3076.5034260310         2009205</t>
  </si>
  <si>
    <t xml:space="preserve">           5360    -16553.7084208916       3078.0385909799           93403</t>
  </si>
  <si>
    <t xml:space="preserve">           5362    -16539.2748472474       3047.9083057741         1023199</t>
  </si>
  <si>
    <t xml:space="preserve">           5363    -16599.3103161458       3166.7308094026          788249</t>
  </si>
  <si>
    <t xml:space="preserve">           5361    -16484.7499201168       2938.0893968792         2455676</t>
  </si>
  <si>
    <t xml:space="preserve">           5364    -16524.1838861746       3017.8510420622         2011476</t>
  </si>
  <si>
    <t xml:space="preserve">           5365    -16538.6134806991       3047.0132274053          883594</t>
  </si>
  <si>
    <t xml:space="preserve">           5368    -16545.8308729320       3059.6261152123         2505421</t>
  </si>
  <si>
    <t xml:space="preserve">           5367    -16545.0894932077       3055.4844696809         1805687</t>
  </si>
  <si>
    <t xml:space="preserve">           5369    -16523.6210278209       3014.0688636578         2315600</t>
  </si>
  <si>
    <t xml:space="preserve">           5366    -16538.6128814030       3044.8034970824          782615</t>
  </si>
  <si>
    <t xml:space="preserve">           5371    -16586.5462995730       3139.5060991189         2348418</t>
  </si>
  <si>
    <t xml:space="preserve">           5372    -16557.4112813025       3083.2949852838          862521</t>
  </si>
  <si>
    <t xml:space="preserve">           5373    -16561.2523400814       3091.7000683149         1111228</t>
  </si>
  <si>
    <t xml:space="preserve">           5370    -16589.9665793299       3148.3789605964         1525952</t>
  </si>
  <si>
    <t xml:space="preserve">           5374    -16568.3696944790       3103.3533152405         2694854</t>
  </si>
  <si>
    <t xml:space="preserve">           5377    -16530.3561481552       3027.7701338370         2531364</t>
  </si>
  <si>
    <t xml:space="preserve">           5375    -16522.9727291476       3015.6969079771          787211</t>
  </si>
  <si>
    <t xml:space="preserve">           5376    -16490.9537755619       2950.6985423183         1243988</t>
  </si>
  <si>
    <t xml:space="preserve">           5379    -16504.9423829198       2978.1962426681         1030531</t>
  </si>
  <si>
    <t xml:space="preserve">           5380    -16590.6244502856       3151.7244544601          746363</t>
  </si>
  <si>
    <t xml:space="preserve">           5378    -16557.7968123349       3086.0389327480         2673090</t>
  </si>
  <si>
    <t xml:space="preserve">           5381    -16562.4732946057       3095.2624627635         2607723</t>
  </si>
  <si>
    <t xml:space="preserve">           5382    -16479.9191041206       2928.8662254881          541299</t>
  </si>
  <si>
    <t xml:space="preserve">           5383    -16554.9722971006       3078.9105330482         1015449</t>
  </si>
  <si>
    <t xml:space="preserve">           5385    -16556.9935523815       3084.1199215324         1017410</t>
  </si>
  <si>
    <t xml:space="preserve">           5384    -16567.9742203702       3097.0549222637         2498346</t>
  </si>
  <si>
    <t xml:space="preserve">           5386    -16581.4577992741       3132.8678631850          672586</t>
  </si>
  <si>
    <t xml:space="preserve">           5389    -16572.9509269078       3110.2563755657         2709217</t>
  </si>
  <si>
    <t xml:space="preserve">           5390    -16606.1773201037       3178.1835345708         1924779</t>
  </si>
  <si>
    <t xml:space="preserve">           5387    -16623.6675779527       3212.7483353427         2047548</t>
  </si>
  <si>
    <t xml:space="preserve">           5388    -16538.0553150918       3045.2529916441         1629422</t>
  </si>
  <si>
    <t xml:space="preserve">           5392    -16612.5675034720       3194.4352326128         2284528</t>
  </si>
  <si>
    <t xml:space="preserve">           5391    -16608.9163648721       3183.3159737066         2063051</t>
  </si>
  <si>
    <t xml:space="preserve">           5393    -16531.3227129233       3031.8507054400           37636</t>
  </si>
  <si>
    <t xml:space="preserve">           5394    -16560.2457072690       3090.9290467627          948751</t>
  </si>
  <si>
    <t xml:space="preserve">           5395    -16569.9454756743       3106.5095696645         1213553</t>
  </si>
  <si>
    <t xml:space="preserve">           5396    -16535.1423347698       3039.7547056474          474219</t>
  </si>
  <si>
    <t xml:space="preserve">           5397    -16601.3169841954       3169.6180280556         1834768</t>
  </si>
  <si>
    <t xml:space="preserve">           5398    -16565.7124797956       3100.3373540750         1417136</t>
  </si>
  <si>
    <t xml:space="preserve">           5399    -16607.8204266003       3184.2330792382         1542210</t>
  </si>
  <si>
    <t xml:space="preserve">           5401    -16535.6912825579       3041.2403515838         1765897</t>
  </si>
  <si>
    <t xml:space="preserve">           5400    -16534.7570918352       3039.2449782256         1482122</t>
  </si>
  <si>
    <t xml:space="preserve">           5402    -16581.4565162467       3133.2341452208          115010</t>
  </si>
  <si>
    <t xml:space="preserve">           5403    -16552.1258026997       3074.4257323374          896668</t>
  </si>
  <si>
    <t xml:space="preserve">           5405    -16554.4766355424       3078.3207752785          802619</t>
  </si>
  <si>
    <t xml:space="preserve">           5407    -16541.7328004563       3053.4072152002          150670</t>
  </si>
  <si>
    <t xml:space="preserve">           5404    -16556.2334579938       3081.3210762265         2254762</t>
  </si>
  <si>
    <t xml:space="preserve">           5406    -16560.0226398094       3084.7797377403         2405333</t>
  </si>
  <si>
    <t xml:space="preserve">           5409    -16608.8973150046       3187.9227123839         1767414</t>
  </si>
  <si>
    <t xml:space="preserve">           5410    -16545.5244305181       3060.1336129266         1920901</t>
  </si>
  <si>
    <t xml:space="preserve">           5408    -16533.4870585093       3032.2030654317          690380</t>
  </si>
  <si>
    <t xml:space="preserve">           5411    -16571.5739669730       3113.5655565205          240901</t>
  </si>
  <si>
    <t xml:space="preserve">           5412    -16488.3317282640       2945.2106475827          923993</t>
  </si>
  <si>
    <t xml:space="preserve">           5414    -16562.7444148496       3095.2777604915          284579</t>
  </si>
  <si>
    <t xml:space="preserve">           5413    -16541.3584836301       3047.7075893999         2782838</t>
  </si>
  <si>
    <t xml:space="preserve">           5415    -16597.3022444303       3164.1910045536         2662068</t>
  </si>
  <si>
    <t xml:space="preserve">           5416    -16595.4926926650       3160.0532894324         2045396</t>
  </si>
  <si>
    <t xml:space="preserve">           5418    -16568.7944205561       3107.5065208349           85820</t>
  </si>
  <si>
    <t xml:space="preserve">           5419    -16549.2198920607       3068.0827571265         2442458</t>
  </si>
  <si>
    <t xml:space="preserve">           5417    -16523.5429263793       3014.7640395218         2177159</t>
  </si>
  <si>
    <t xml:space="preserve">           5420    -16658.1898647806       3282.5316853691         2467065</t>
  </si>
  <si>
    <t xml:space="preserve">           5421    -16591.1421320066       3148.9628033615         1761301</t>
  </si>
  <si>
    <t xml:space="preserve">           5422    -16552.2306631597       3070.0361652336          676709</t>
  </si>
  <si>
    <t xml:space="preserve">           5423    -16591.1975347945       3151.6186451361          209437</t>
  </si>
  <si>
    <t xml:space="preserve">           5424    -16558.7138942071       3087.3436971052         1245269</t>
  </si>
  <si>
    <t xml:space="preserve">           5427    -16493.5693227611       2956.6377397769          338035</t>
  </si>
  <si>
    <t xml:space="preserve">           5428    -16581.7995189265       3132.3091660371         1237488</t>
  </si>
  <si>
    <t xml:space="preserve">           5425    -16598.8211830196       3164.1170563900          649995</t>
  </si>
  <si>
    <t xml:space="preserve">           5426    -16593.0155892262       3155.8298478395         1075972</t>
  </si>
  <si>
    <t xml:space="preserve">           5430    -16573.1870129127       3111.4774588622         2560958</t>
  </si>
  <si>
    <t xml:space="preserve">           5431    -16571.8414488738       3109.0931292149         2206558</t>
  </si>
  <si>
    <t xml:space="preserve">           5429    -16573.7910320984       3115.6686731854         1259636</t>
  </si>
  <si>
    <t xml:space="preserve">           5432    -16613.6094179839       3197.1401609283          364073</t>
  </si>
  <si>
    <t xml:space="preserve">           5433    -16593.2454383636       3151.7073797784         1415255</t>
  </si>
  <si>
    <t xml:space="preserve">           5435    -16578.3027190252       3125.7259862725         1090038</t>
  </si>
  <si>
    <t xml:space="preserve">           5434    -16508.0585187090       2982.0477240122         2058652</t>
  </si>
  <si>
    <t xml:space="preserve">           5436    -16562.6787921414       3093.0879338520          674135</t>
  </si>
  <si>
    <t xml:space="preserve">           5437    -16570.2544392166       3111.1569262882         1651990</t>
  </si>
  <si>
    <t xml:space="preserve">           5439    -16533.7845340721       3035.4852317580          725858</t>
  </si>
  <si>
    <t xml:space="preserve">           5438    -16538.9421084533       3045.0133775360         1330924</t>
  </si>
  <si>
    <t xml:space="preserve">           5440    -16491.6263064743       2952.3738197864          910306</t>
  </si>
  <si>
    <t xml:space="preserve">           5441    -16563.4515960493       3096.7206159106          927484</t>
  </si>
  <si>
    <t xml:space="preserve">           5443    -16539.5818065862       3048.3389619021         1633637</t>
  </si>
  <si>
    <t xml:space="preserve">           5445    -16563.0608593361       3096.5151375425          939237</t>
  </si>
  <si>
    <t xml:space="preserve">           5442    -16552.6902376977       3074.3033669379         1781249</t>
  </si>
  <si>
    <t xml:space="preserve">           5444    -16561.0550879891       3088.9048896552         1881973</t>
  </si>
  <si>
    <t xml:space="preserve">           5447    -16516.7758635276       3003.0501244074          686358</t>
  </si>
  <si>
    <t xml:space="preserve">           5446    -16496.8629833861       2962.5044759965          197018</t>
  </si>
  <si>
    <t xml:space="preserve">           5448    -16502.0815363260       2972.8926482044           65074</t>
  </si>
  <si>
    <t xml:space="preserve">           5449    -16495.2283812587       2958.9512133724          495821</t>
  </si>
  <si>
    <t xml:space="preserve">           5450    -16499.0703549212       2967.3328347403         2085558</t>
  </si>
  <si>
    <t xml:space="preserve">           5451    -16584.8481365050       3138.9882242895          995824</t>
  </si>
  <si>
    <t xml:space="preserve">           5452    -16560.3458622566       3090.7515516933          379446</t>
  </si>
  <si>
    <t xml:space="preserve">           5453    -16521.4494963554       3012.0308486663          335813</t>
  </si>
  <si>
    <t xml:space="preserve">           5454    -16551.4439865267       3069.8085645433         1882977</t>
  </si>
  <si>
    <t xml:space="preserve">           5455    -16573.6387635826       3113.9253087622         2123375</t>
  </si>
  <si>
    <t xml:space="preserve">           5456    -16515.2250027454       2999.7852150998           95607</t>
  </si>
  <si>
    <t xml:space="preserve">           5457    -16590.9485980035       3151.4111529072         1055332</t>
  </si>
  <si>
    <t xml:space="preserve">           5458    -16586.6218315760       3142.9284405421         2597719</t>
  </si>
  <si>
    <t xml:space="preserve">           5459    -16594.0698022574       3157.5567438698         1252880</t>
  </si>
  <si>
    <t xml:space="preserve">           5462    -16550.3265181939       3066.7978694643          853382</t>
  </si>
  <si>
    <t xml:space="preserve">           5460    -16525.2214895977       3020.1754325185         2123604</t>
  </si>
  <si>
    <t xml:space="preserve">           5461    -16562.0754590843       3091.4879558365         1730375</t>
  </si>
  <si>
    <t xml:space="preserve">           5464    -16488.3169882521       2945.9900420696          479191</t>
  </si>
  <si>
    <t xml:space="preserve">           5463    -16533.4320295448       3036.1357603773          598247</t>
  </si>
  <si>
    <t xml:space="preserve">           5465    -16552.1287877807       3073.5485001362         1248647</t>
  </si>
  <si>
    <t xml:space="preserve">           5466    -16556.6563547493       3079.9303282516          868672</t>
  </si>
  <si>
    <t xml:space="preserve">           5467    -16572.6544640192       3110.1556972147         2712165</t>
  </si>
  <si>
    <t xml:space="preserve">           5468    -16565.2928287006       3098.9618086144         1491482</t>
  </si>
  <si>
    <t xml:space="preserve">           5469    -16548.2697760317       3064.9596274747         2366856</t>
  </si>
  <si>
    <t xml:space="preserve">           5470    -16558.5581064014       3085.7068831362         2066050</t>
  </si>
  <si>
    <t xml:space="preserve">           5471    -16541.9849800232       3053.6057973406         1226256</t>
  </si>
  <si>
    <t xml:space="preserve">           5473    -16516.4381840240       3001.5013772525          219710</t>
  </si>
  <si>
    <t xml:space="preserve">           5472    -16573.7399934925       3116.4020978136         2216207</t>
  </si>
  <si>
    <t xml:space="preserve">           5474    -16577.9659034612       3124.9480700944          665807</t>
  </si>
  <si>
    <t xml:space="preserve">           5475    -16608.6107567700       3184.2245345569         2056528</t>
  </si>
  <si>
    <t xml:space="preserve">           5477    -16533.6438689235       3037.3739417955          231399</t>
  </si>
  <si>
    <t xml:space="preserve">           5479    -16590.1873672552       3150.0709310756         1795157</t>
  </si>
  <si>
    <t xml:space="preserve">           5476    -16536.1768840459       3042.1302926568         1459134</t>
  </si>
  <si>
    <t xml:space="preserve">           5478    -16582.5005595883       3131.7551014173         2612144</t>
  </si>
  <si>
    <t xml:space="preserve">           5481    -16502.6761924665       2973.7124251654          120680</t>
  </si>
  <si>
    <t xml:space="preserve">           5480    -16539.3918954871       3048.6195836479          780766</t>
  </si>
  <si>
    <t xml:space="preserve">           5483    -16557.4535843973       3084.9482076825          362799</t>
  </si>
  <si>
    <t xml:space="preserve">           5482    -16557.3127933019       3084.3545015967          998738</t>
  </si>
  <si>
    <t xml:space="preserve">           5484    -16527.0024082213       3017.1631544433         1737531</t>
  </si>
  <si>
    <t xml:space="preserve">           5485    -16513.9596940324       2996.4156450224          336552</t>
  </si>
  <si>
    <t xml:space="preserve">           5487    -16527.1085660783       3023.2263782650          352436</t>
  </si>
  <si>
    <t xml:space="preserve">           5486    -16571.4597065939       3109.5751506142         2271080</t>
  </si>
  <si>
    <t xml:space="preserve">           5488    -16571.2607872266       3111.4555958678         1338921</t>
  </si>
  <si>
    <t xml:space="preserve">           5490    -16560.9658844607       3089.2408945115         2266547</t>
  </si>
  <si>
    <t xml:space="preserve">           5489    -16579.6548009290       3128.1547236993         2732705</t>
  </si>
  <si>
    <t xml:space="preserve">           5491    -16560.3202236882       3087.6962196446         2609345</t>
  </si>
  <si>
    <t xml:space="preserve">           5492    -16659.1368473447       3287.0528902047         2376337</t>
  </si>
  <si>
    <t xml:space="preserve">           5493    -16581.6989503793       3133.3738430648          197330</t>
  </si>
  <si>
    <t xml:space="preserve">           5494    -16567.2928180893       3103.3514801174          721564</t>
  </si>
  <si>
    <t xml:space="preserve">           5496    -16584.6956236074       3139.2866355058          653802</t>
  </si>
  <si>
    <t xml:space="preserve">           5498    -16550.3989967456       3066.6386897185         1131583</t>
  </si>
  <si>
    <t xml:space="preserve">           5497    -16629.5530093612       3225.7138201928         2452325</t>
  </si>
  <si>
    <t xml:space="preserve">           5495    -16581.9355268933       3131.9799316809         2541166</t>
  </si>
  <si>
    <t xml:space="preserve">           5499    -16502.4885955382       2974.1940473822         1953887</t>
  </si>
  <si>
    <t xml:space="preserve">           5501    -16542.4198059915       3053.6007225183         1516766</t>
  </si>
  <si>
    <t xml:space="preserve">           5500    -16559.0026204363       3085.0423648181         1301827</t>
  </si>
  <si>
    <t xml:space="preserve">           5502    -16517.1589126783       3002.3502553051          437604</t>
  </si>
  <si>
    <t xml:space="preserve">           5503    -16572.0630587341       3113.3227886214          983302</t>
  </si>
  <si>
    <t xml:space="preserve">           5505    -16614.5252698922       3194.3629061898         2083777</t>
  </si>
  <si>
    <t xml:space="preserve">           5504    -16561.5402937695       3092.0862575884         2176298</t>
  </si>
  <si>
    <t xml:space="preserve">           5506    -16542.4164824272       3052.2477352141         1273720</t>
  </si>
  <si>
    <t xml:space="preserve">           5507    -16555.7968286352       3077.7226903999         2183031</t>
  </si>
  <si>
    <t xml:space="preserve">           5509    -16542.0754424903       3052.8760075203          217773</t>
  </si>
  <si>
    <t xml:space="preserve">           5510    -16529.9928116627       3027.5015647713         1612321</t>
  </si>
  <si>
    <t xml:space="preserve">           5508    -16486.7890184896       2942.6202922814          171262</t>
  </si>
  <si>
    <t xml:space="preserve">           5511    -16561.5486243932       3087.7410247648         2063240</t>
  </si>
  <si>
    <t xml:space="preserve">           5514    -16580.4606582986       3124.5712726743         2382890</t>
  </si>
  <si>
    <t xml:space="preserve">           5515    -16559.2449194775       3086.7435356742         2628882</t>
  </si>
  <si>
    <t xml:space="preserve">           5512    -16577.6047759434       3125.6282843739         1777752</t>
  </si>
  <si>
    <t xml:space="preserve">           5513    -16562.0474032486       3093.9713162783           77032</t>
  </si>
  <si>
    <t xml:space="preserve">           5517    -16606.7489270729       3183.6319889085         2716263</t>
  </si>
  <si>
    <t xml:space="preserve">           5518    -16528.8701422417       3026.0835798550         1111109</t>
  </si>
  <si>
    <t xml:space="preserve">           5516    -16570.4585690724       3109.9770199334         1461562</t>
  </si>
  <si>
    <t xml:space="preserve">           5519    -16549.6809430684       3067.7579979743         1356926</t>
  </si>
  <si>
    <t xml:space="preserve">           5520    -16570.4053520199       3109.3471336530         2005163</t>
  </si>
  <si>
    <t xml:space="preserve">           5522    -16518.3125357120       3006.3364863596           60357</t>
  </si>
  <si>
    <t xml:space="preserve">           5521    -16490.6571328915       2951.0182777947          116494</t>
  </si>
  <si>
    <t xml:space="preserve">           5523    -16564.3038207480       3098.2769078898         1056943</t>
  </si>
  <si>
    <t xml:space="preserve">           5524    -16501.6773473866       2971.4991711603         1606870</t>
  </si>
  <si>
    <t xml:space="preserve">           5526    -16534.7250943685       3036.0560003929         1573589</t>
  </si>
  <si>
    <t xml:space="preserve">           5525    -16544.0340920958       3057.8390214268         1588684</t>
  </si>
  <si>
    <t xml:space="preserve">           5527    -16620.8080780732       3208.5842788309         1511089</t>
  </si>
  <si>
    <t xml:space="preserve">           5528    -16530.0553718025       3024.2999767789         2403580</t>
  </si>
  <si>
    <t xml:space="preserve">           5530    -16531.5403033910       3030.4117072240            6426</t>
  </si>
  <si>
    <t xml:space="preserve">           5532    -16619.8168760812       3209.0201799756         1956873</t>
  </si>
  <si>
    <t xml:space="preserve">           5529    -16516.6392633041       3001.6158205832          249925</t>
  </si>
  <si>
    <t xml:space="preserve">           5531    -16513.6410401021       2995.4443263855         1047747</t>
  </si>
  <si>
    <t xml:space="preserve">           5534    -16512.2696755278       2992.8334107867          585735</t>
  </si>
  <si>
    <t xml:space="preserve">           5533    -16587.3011978779       3142.3459828598         1225275</t>
  </si>
  <si>
    <t xml:space="preserve">           5536    -16563.3089122849       3096.0972438511          678484</t>
  </si>
  <si>
    <t xml:space="preserve">           5535    -16552.2540148427       3075.0308467125           15226</t>
  </si>
  <si>
    <t xml:space="preserve">           5537    -16548.9382479568       3068.1354894173          169550</t>
  </si>
  <si>
    <t xml:space="preserve">           5538    -16575.3628954852       3117.6588695584          813264</t>
  </si>
  <si>
    <t xml:space="preserve">           5540    -16578.0142266525       3125.4965583282          816115</t>
  </si>
  <si>
    <t xml:space="preserve">           5539    -16581.9163278400       3126.2538524875         1898318</t>
  </si>
  <si>
    <t xml:space="preserve">           5541    -16511.2478413124       2992.2644134578          186461</t>
  </si>
  <si>
    <t xml:space="preserve">           5543    -16556.0490988586       3081.0088393578         2642346</t>
  </si>
  <si>
    <t xml:space="preserve">           5542    -16551.5995379921       3070.4958775687         1162076</t>
  </si>
  <si>
    <t xml:space="preserve">           5544    -16598.1261870478       3164.7222924513         1444139</t>
  </si>
  <si>
    <t xml:space="preserve">           5545    -16534.8266327119       3037.2624459334         2726556</t>
  </si>
  <si>
    <t xml:space="preserve">           5547    -16602.1949640251       3171.1825327089         2570377</t>
  </si>
  <si>
    <t xml:space="preserve">           5549    -16537.5619630418       3045.3259138928         2016722</t>
  </si>
  <si>
    <t xml:space="preserve">           5546    -16623.5884361744       3212.0755942926         2450409</t>
  </si>
  <si>
    <t xml:space="preserve">           5548    -16559.8343619536       3089.1391463265          933129</t>
  </si>
  <si>
    <t xml:space="preserve">           5551    -16567.2009230495       3103.8854259428         2497493</t>
  </si>
  <si>
    <t xml:space="preserve">           5552    -16517.2851939139       3003.2426834267         1765954</t>
  </si>
  <si>
    <t xml:space="preserve">           5550    -16517.6660251589       3002.0992873511         1567549</t>
  </si>
  <si>
    <t xml:space="preserve">           5553    -16569.3602916924       3107.1807164242         2048229</t>
  </si>
  <si>
    <t xml:space="preserve">           5554    -16543.1717282158       3054.8967384700         1179329</t>
  </si>
  <si>
    <t xml:space="preserve">           5556    -16557.9933915610       3081.6047175265         2244228</t>
  </si>
  <si>
    <t xml:space="preserve">           5555    -16529.3872956312       3026.7781587312         1919100</t>
  </si>
  <si>
    <t xml:space="preserve">           5557    -16516.1796943945       3001.0433604826         1100772</t>
  </si>
  <si>
    <t xml:space="preserve">           5558    -16586.2219051024       3134.7331857333         2695093</t>
  </si>
  <si>
    <t xml:space="preserve">           5560    -16511.9415694673       2990.3656186587         1372412</t>
  </si>
  <si>
    <t xml:space="preserve">           5561    -16560.9575853865       3091.6250421024           72391</t>
  </si>
  <si>
    <t xml:space="preserve">           5559    -16515.5825858462       2999.6443853587          161162</t>
  </si>
  <si>
    <t xml:space="preserve">           5562    -16595.4001980335       3160.7295883879         1160150</t>
  </si>
  <si>
    <t xml:space="preserve">           5565    -16581.7397829773       3128.2902505653         2759266</t>
  </si>
  <si>
    <t xml:space="preserve">           5566    -16562.6302129678       3093.7831454553          478734</t>
  </si>
  <si>
    <t xml:space="preserve">           5563    -16518.3490007323       3005.8993302941          749551</t>
  </si>
  <si>
    <t xml:space="preserve">           5564    -16542.5463543353       3053.8494630475         1042675</t>
  </si>
  <si>
    <t xml:space="preserve">           5568    -16534.1157594445       3038.2186743152          790859</t>
  </si>
  <si>
    <t xml:space="preserve">           5569    -16541.4773421117       3052.0787824979         1937072</t>
  </si>
  <si>
    <t xml:space="preserve">           5567    -16503.7102844054       2976.8225601044          569726</t>
  </si>
  <si>
    <t xml:space="preserve">           5570    -16539.4074442134       3047.5888416748         1427634</t>
  </si>
  <si>
    <t xml:space="preserve">           5571    -16596.2831170836       3161.6531942641         2672111</t>
  </si>
  <si>
    <t xml:space="preserve">           5573    -16524.6366914884       3016.2500268870         2095742</t>
  </si>
  <si>
    <t xml:space="preserve">           5572    -16525.9562157620       3017.5475825142         1184858</t>
  </si>
  <si>
    <t xml:space="preserve">           5574    -16545.4593799932       3058.6199393174         1532582</t>
  </si>
  <si>
    <t xml:space="preserve">           5575    -16574.5716035562       3117.2280707800         2191555</t>
  </si>
  <si>
    <t xml:space="preserve">           5577    -16544.0385687735       3057.8912555194          414997</t>
  </si>
  <si>
    <t xml:space="preserve">           5576    -16540.2662709243       3049.5132937110         1312440</t>
  </si>
  <si>
    <t xml:space="preserve">           5578    -16528.4562595270       3022.7678859151          995520</t>
  </si>
  <si>
    <t xml:space="preserve">           5579    -16519.4725620340       3008.2238073850          321689</t>
  </si>
  <si>
    <t xml:space="preserve">           5581    -16554.1610724894       3077.4555606919         1252258</t>
  </si>
  <si>
    <t xml:space="preserve">           5583    -16542.6648343438       3054.3117223413         2222101</t>
  </si>
  <si>
    <t xml:space="preserve">           5580    -16547.5940675106       3065.0911422054          504321</t>
  </si>
  <si>
    <t xml:space="preserve">           5582    -16584.4050020804       3133.9008696318          699309</t>
  </si>
  <si>
    <t xml:space="preserve">           5585    -16489.9031248768       2949.0487497922          121366</t>
  </si>
  <si>
    <t xml:space="preserve">           5586    -16553.0129128079       3075.3248731746         2115760</t>
  </si>
  <si>
    <t xml:space="preserve">           5584    -16528.6200682156       3027.1126775548          364520</t>
  </si>
  <si>
    <t xml:space="preserve">           5587    -16539.9412023839       3047.4355748356          644806</t>
  </si>
  <si>
    <t xml:space="preserve">           5588    -16579.8715841948       3128.5837226376         2325236</t>
  </si>
  <si>
    <t xml:space="preserve">           5590    -16547.4768817470       3062.1190580519          628718</t>
  </si>
  <si>
    <t xml:space="preserve">           5589    -16559.8781592875       3084.2391283669         2363309</t>
  </si>
  <si>
    <t xml:space="preserve">           5591    -16580.4455825616       3129.8250212348         1108282</t>
  </si>
  <si>
    <t xml:space="preserve">           5593    -16565.7871644562       3098.4886916922         2037269</t>
  </si>
  <si>
    <t xml:space="preserve">           5594    -16592.6800316336       3150.7042262949         1598903</t>
  </si>
  <si>
    <t xml:space="preserve">           5595    -16548.5748849926       3067.1232372993         1187995</t>
  </si>
  <si>
    <t xml:space="preserve">           5592    -16516.5329757983       3002.0498834965         2116747</t>
  </si>
  <si>
    <t xml:space="preserve">           5597    -16565.5762371331       3101.3643685983         1875783</t>
  </si>
  <si>
    <t xml:space="preserve">           5599    -16553.5284311036       3077.2880311782          460193</t>
  </si>
  <si>
    <t xml:space="preserve">           5596    -16559.6917261930       3088.8317683227         1155669</t>
  </si>
  <si>
    <t xml:space="preserve">           5600    -16542.0733447205       3053.9269722573          216229</t>
  </si>
  <si>
    <t xml:space="preserve">           5598    -16545.0311613475       3058.1117901111         2283460</t>
  </si>
  <si>
    <t xml:space="preserve">           5601    -16526.5325135073       3022.0282970799         1796584</t>
  </si>
  <si>
    <t xml:space="preserve">           5603    -16522.7060563442       3014.1317473040          107441</t>
  </si>
  <si>
    <t xml:space="preserve">           5602    -16547.8200738190       3062.4688790095          564386</t>
  </si>
  <si>
    <t xml:space="preserve">           5604    -16526.5662806560       3021.8805107357          849181</t>
  </si>
  <si>
    <t xml:space="preserve">           5605    -16550.7255960404       3069.1447913732         2734272</t>
  </si>
  <si>
    <t xml:space="preserve">           5607    -16539.1127027720       3046.3491834996         2314599</t>
  </si>
  <si>
    <t xml:space="preserve">           5606    -16537.2116854007       3043.4844969537         1156962</t>
  </si>
  <si>
    <t xml:space="preserve">           5608    -16593.7903135298       3155.4357140829         1620911</t>
  </si>
  <si>
    <t xml:space="preserve">           5609    -16519.1670325935       3006.9494960884          586319</t>
  </si>
  <si>
    <t xml:space="preserve">           5611    -16512.2228856707       2992.6148371034         1667520</t>
  </si>
  <si>
    <t xml:space="preserve">           5610    -16574.4628433889       3116.6897872361         1082776</t>
  </si>
  <si>
    <t xml:space="preserve">           5612    -16547.3609326329       3064.3853446981         2313091</t>
  </si>
  <si>
    <t xml:space="preserve">           5613    -16559.4283269675       3089.4663967591          856108</t>
  </si>
  <si>
    <t xml:space="preserve">           5614    -16523.2095453726       3016.6670998071          582674</t>
  </si>
  <si>
    <t xml:space="preserve">           5615    -16507.2231193506       2982.9015370772         1668789</t>
  </si>
  <si>
    <t xml:space="preserve">           5616    -16558.5007531415       3087.3056480811          907740</t>
  </si>
  <si>
    <t xml:space="preserve">           5617    -16541.0441744554       3051.1936725005         1120624</t>
  </si>
  <si>
    <t xml:space="preserve">           5619    -16585.6965583427       3139.3347747325         2745755</t>
  </si>
  <si>
    <t xml:space="preserve">           5621    -16510.6369167579       2988.7074919108         2533342</t>
  </si>
  <si>
    <t xml:space="preserve">           5618    -16534.0301976588       3035.9433012387         1867759</t>
  </si>
  <si>
    <t xml:space="preserve">           5620    -16591.3626493041       3150.4584962785         1894527</t>
  </si>
  <si>
    <t xml:space="preserve">           5623    -16594.7523620876       3154.8846095881         2685591</t>
  </si>
  <si>
    <t xml:space="preserve">           5622    -16547.8604963883       3065.4050368932          639005</t>
  </si>
  <si>
    <t xml:space="preserve">           5624    -16575.6679439144       3121.2267519153         1464812</t>
  </si>
  <si>
    <t xml:space="preserve">           5625    -16561.5819368536       3093.9793934391          555924</t>
  </si>
  <si>
    <t xml:space="preserve">           5626    -16526.0091014575       3020.1486028375          568578</t>
  </si>
  <si>
    <t xml:space="preserve">           5627    -16570.9604015978       3109.7904309232         2522734</t>
  </si>
  <si>
    <t xml:space="preserve">           5628    -16540.6469713317       3047.3454563463         2008467</t>
  </si>
  <si>
    <t xml:space="preserve">           5629    -16555.6147513765       3078.0526083170         1406480</t>
  </si>
  <si>
    <t xml:space="preserve">           5630    -16583.5749514103       3137.5358323871         2019541</t>
  </si>
  <si>
    <t xml:space="preserve">           5632    -16564.6287617237       3096.5203257535         1842341</t>
  </si>
  <si>
    <t xml:space="preserve">           5631    -16543.9297351667       3054.6697789971         2057141</t>
  </si>
  <si>
    <t xml:space="preserve">           5633    -16618.4728127230       3199.3684628818         2534000</t>
  </si>
  <si>
    <t xml:space="preserve">           5634    -16531.2170203323       3031.5004135294          635246</t>
  </si>
  <si>
    <t xml:space="preserve">           5636    -16579.3074747766       3126.7680891947         1613337</t>
  </si>
  <si>
    <t xml:space="preserve">           5638    -16559.5334799361       3084.3125449881         2610910</t>
  </si>
  <si>
    <t xml:space="preserve">           5635    -16553.8045492284       3074.5149443404         2201369</t>
  </si>
  <si>
    <t xml:space="preserve">           5637    -16609.4589981637       3186.7929966464         2771360</t>
  </si>
  <si>
    <t xml:space="preserve">           5640    -16523.6681121005       3016.0504618811         1144924</t>
  </si>
  <si>
    <t xml:space="preserve">           5641    -16557.4907520000       3084.0629689288         2621344</t>
  </si>
  <si>
    <t xml:space="preserve">           5639    -16547.7796023376       3059.5787715515         2278156</t>
  </si>
  <si>
    <t xml:space="preserve">           5642    -16520.1985493056       3008.6540324645         2218549</t>
  </si>
  <si>
    <t xml:space="preserve">           5643    -16552.7716249531       3074.3658661591         1455698</t>
  </si>
  <si>
    <t xml:space="preserve">           5645    -16519.3514633895       3009.1240937689          199480</t>
  </si>
  <si>
    <t xml:space="preserve">           5644    -16550.1537328142       3070.2734817004         1381408</t>
  </si>
  <si>
    <t xml:space="preserve">           5646    -16577.0299997503       3117.3394963685         2649061</t>
  </si>
  <si>
    <t xml:space="preserve">           5647    -16550.1832244876       3069.6346666473          245651</t>
  </si>
  <si>
    <t xml:space="preserve">           5649    -16618.1012533196       3201.1228257262         1548002</t>
  </si>
  <si>
    <t xml:space="preserve">           5650    -16564.7792030642       3099.8010003212           80679</t>
  </si>
  <si>
    <t xml:space="preserve">           5648    -16516.1350490714       3000.5964639456         1280738</t>
  </si>
  <si>
    <t xml:space="preserve">           5651    -16496.3252864005       2963.0830219982          446323</t>
  </si>
  <si>
    <t xml:space="preserve">           5654    -16573.2754573045       3115.9285213609         1238563</t>
  </si>
  <si>
    <t xml:space="preserve">           5655    -16565.4314350413       3101.1701158868           93368</t>
  </si>
  <si>
    <t xml:space="preserve">           5652    -16582.3171473694       3134.9444973582         1411496</t>
  </si>
  <si>
    <t xml:space="preserve">           5653    -16525.5699846502       3019.1417723822         1574430</t>
  </si>
  <si>
    <t xml:space="preserve">           5657    -16597.1089794899       3159.3092988101          637886</t>
  </si>
  <si>
    <t xml:space="preserve">           5658    -16539.6550771476       3048.3460441779          936920</t>
  </si>
  <si>
    <t xml:space="preserve">           5656    -16524.2778098659       3016.2115177320         1143247</t>
  </si>
  <si>
    <t xml:space="preserve">           5659    -16539.0232917620       3048.0473715406          299495</t>
  </si>
  <si>
    <t xml:space="preserve">           5660    -16508.2197297354       2985.5284291818          903705</t>
  </si>
  <si>
    <t xml:space="preserve">           5662    -16595.6699061846       3160.1094562771         1544261</t>
  </si>
  <si>
    <t xml:space="preserve">           5661    -16539.6804188621       3048.5984593882          400004</t>
  </si>
  <si>
    <t xml:space="preserve">           5663    -16529.5717113829       3028.4628780280         1678633</t>
  </si>
  <si>
    <t xml:space="preserve">           5664    -16545.6015623927       3060.5896052170           18592</t>
  </si>
  <si>
    <t xml:space="preserve">           5665    -16509.3431524330       2986.0745638270         2026219</t>
  </si>
  <si>
    <t xml:space="preserve">           5666    -16609.9127962208       3185.6874221402         2792409</t>
  </si>
  <si>
    <t xml:space="preserve">           5667    -16524.2022564858       3018.1620547915          438130</t>
  </si>
  <si>
    <t xml:space="preserve">           5668    -16552.5186502872       3073.4277726230         1293597</t>
  </si>
  <si>
    <t xml:space="preserve">           5669    -16689.2385612638       3345.8969067139         2694162</t>
  </si>
  <si>
    <t xml:space="preserve">           5672    -16547.7184336688       3065.7134277287          671596</t>
  </si>
  <si>
    <t xml:space="preserve">           5670    -16577.9720505861       3122.9696834696         1207620</t>
  </si>
  <si>
    <t xml:space="preserve">           5671    -16570.1590863188       3109.9595983853          478366</t>
  </si>
  <si>
    <t xml:space="preserve">           5674    -16575.7913160925       3117.5738871642         1423062</t>
  </si>
  <si>
    <t xml:space="preserve">           5675    -16547.7591885587       3060.5822899218         2281774</t>
  </si>
  <si>
    <t xml:space="preserve">           5673    -16528.1165432666       3022.4018749490         2172191</t>
  </si>
  <si>
    <t xml:space="preserve">           5676    -16610.6014053305       3190.9256646830          231850</t>
  </si>
  <si>
    <t xml:space="preserve">           5677    -16569.9190334086       3107.2889522653         2107379</t>
  </si>
  <si>
    <t xml:space="preserve">           5679    -16525.1941083951       3018.3238625738         1821020</t>
  </si>
  <si>
    <t xml:space="preserve">           5678    -16564.1535540234       3096.1139819704         2685723</t>
  </si>
  <si>
    <t xml:space="preserve">           5680    -16604.7868981770       3171.6648864920         2447574</t>
  </si>
  <si>
    <t xml:space="preserve">           5681    -16537.3487995123       3043.0275299389         1783408</t>
  </si>
  <si>
    <t xml:space="preserve">           5683    -16551.3253429531       3070.8975168188         1455283</t>
  </si>
  <si>
    <t xml:space="preserve">           5682    -16566.9654708291       3104.1947297743          342189</t>
  </si>
  <si>
    <t xml:space="preserve">           5684    -16584.1394234116       3132.1934331758         1532513</t>
  </si>
  <si>
    <t xml:space="preserve">           5685    -16548.5672400786       3065.7741334100          734354</t>
  </si>
  <si>
    <t xml:space="preserve">           5687    -16602.5089371767       3171.4782993963         2698428</t>
  </si>
  <si>
    <t xml:space="preserve">           5689    -16517.4324475784       3004.1991675963         1367590</t>
  </si>
  <si>
    <t xml:space="preserve">           5686    -16518.1658159293       3002.1556012147         2230125</t>
  </si>
  <si>
    <t xml:space="preserve">           5688    -16552.5025175972       3073.5879844275         2551604</t>
  </si>
  <si>
    <t xml:space="preserve">           5691    -16594.5481281858       3159.8623111024          963210</t>
  </si>
  <si>
    <t xml:space="preserve">           5692    -16599.8635556707       3169.7081506085         1339180</t>
  </si>
  <si>
    <t xml:space="preserve">           5690    -16527.9157221003       3024.3245085292          278419</t>
  </si>
  <si>
    <t xml:space="preserve">           5693    -16516.7739786305       3002.0821438201          381225</t>
  </si>
  <si>
    <t xml:space="preserve">           5694    -16547.0253193212       3062.7922266463         1773337</t>
  </si>
  <si>
    <t xml:space="preserve">           5696    -16548.8461516842       3067.3970168961          854139</t>
  </si>
  <si>
    <t xml:space="preserve">           5695    -16563.6414539834       3095.7727205756         1381368</t>
  </si>
  <si>
    <t xml:space="preserve">           5697    -16523.6965901855       3011.3050339530          861644</t>
  </si>
  <si>
    <t xml:space="preserve">           5698    -16566.0169075330       3101.9422231557           15605</t>
  </si>
  <si>
    <t xml:space="preserve">           5700    -16531.1749560715       3032.1327847464         2424543</t>
  </si>
  <si>
    <t xml:space="preserve">           5699    -16565.1596225115       3098.1900931135         2746705</t>
  </si>
  <si>
    <t xml:space="preserve">           5701    -16542.0877333318       3050.6639432344         2420675</t>
  </si>
  <si>
    <t xml:space="preserve">           5702    -16547.5952197235       3060.3306726620         1133911</t>
  </si>
  <si>
    <t xml:space="preserve">           5703    -16588.3329362847       3146.0525229812         1881094</t>
  </si>
  <si>
    <t xml:space="preserve">           5705    -16524.1078785690       3017.3154069270          945863</t>
  </si>
  <si>
    <t xml:space="preserve">           5706    -16567.6771279938       3103.9132058591         2062963</t>
  </si>
  <si>
    <t xml:space="preserve">           5704    -16556.8935838458       3084.1127341860          855018</t>
  </si>
  <si>
    <t xml:space="preserve">           5707    -16551.1862925909       3071.2530669103         2047056</t>
  </si>
  <si>
    <t xml:space="preserve">           5708    -16526.2295891174       3021.3380270026         1572739</t>
  </si>
  <si>
    <t xml:space="preserve">           5709    -16500.3032111339       2969.0728049649          742527</t>
  </si>
  <si>
    <t xml:space="preserve">           5711    -16505.9234745808       2982.0670410893          984463</t>
  </si>
  <si>
    <t xml:space="preserve">           5712    -16581.4575819704       3130.2939320826         2258906</t>
  </si>
  <si>
    <t xml:space="preserve">           5710    -16694.8628274396       3355.6116380128         1915713</t>
  </si>
  <si>
    <t xml:space="preserve">           5714    -16554.3732565218       3079.0432179441          783613</t>
  </si>
  <si>
    <t xml:space="preserve">           5713    -16549.5362991975       3064.2030661307         2325781</t>
  </si>
  <si>
    <t xml:space="preserve">           5716    -16676.9252946402       3317.5990105980         2621555</t>
  </si>
  <si>
    <t xml:space="preserve">           5715    -16537.8662984224       3045.0310965537          431631</t>
  </si>
  <si>
    <t xml:space="preserve">           5718    -16559.2099725911       3085.2962792299         1810369</t>
  </si>
  <si>
    <t xml:space="preserve">           5717    -16643.3592151997       3252.8626859572         1771141</t>
  </si>
  <si>
    <t xml:space="preserve">           5720    -16517.1130789494       3003.1949585089         2588897</t>
  </si>
  <si>
    <t xml:space="preserve">           5719    -16487.0064186310       2942.6589240333          396395</t>
  </si>
  <si>
    <t xml:space="preserve">           5721    -16537.4946747402       3043.4153839538         2612139</t>
  </si>
  <si>
    <t xml:space="preserve">           5722    -16554.0856743673       3076.4565833640         1527464</t>
  </si>
  <si>
    <t xml:space="preserve">           5725    -16585.5843366012       3140.3000762366          798089</t>
  </si>
  <si>
    <t xml:space="preserve">           5724    -16546.4981944630       3061.3084881640         1177689</t>
  </si>
  <si>
    <t xml:space="preserve">           5726    -16510.3796431045       2989.8615493005          348933</t>
  </si>
  <si>
    <t xml:space="preserve">           5723    -16555.2003969104       3079.5486010768         1090413</t>
  </si>
  <si>
    <t xml:space="preserve">           5727    -16534.3593528521       3035.1840143390          925719</t>
  </si>
  <si>
    <t xml:space="preserve">           5729    -16560.8025744791       3091.1569259951         1887111</t>
  </si>
  <si>
    <t xml:space="preserve">           5728    -16591.4964364533       3150.8274968533         2356522</t>
  </si>
  <si>
    <t xml:space="preserve">           5730    -16588.6125670993       3147.0591867008          314948</t>
  </si>
  <si>
    <t xml:space="preserve">           5731    -16513.3753895676       2996.2281918588         1625728</t>
  </si>
  <si>
    <t xml:space="preserve">           5733    -16539.4026455418       3049.5035819852          409406</t>
  </si>
  <si>
    <t xml:space="preserve">           5732    -16544.6031364859       3058.2471228357          112598</t>
  </si>
  <si>
    <t xml:space="preserve">           5734    -16513.7579334638       2993.4580742722         2497634</t>
  </si>
  <si>
    <t xml:space="preserve">           5735    -16539.8296497459       3050.0140683270          367047</t>
  </si>
  <si>
    <t xml:space="preserve">           5737    -16513.3189665477       2996.3412197411          925246</t>
  </si>
  <si>
    <t xml:space="preserve">           5736    -16539.2010686711       3048.5883540243          926319</t>
  </si>
  <si>
    <t xml:space="preserve">           5738    -16532.9479266543       3034.1928804100         1080110</t>
  </si>
  <si>
    <t xml:space="preserve">           5739    -16619.6178518069       3208.2478334464         2099206</t>
  </si>
  <si>
    <t xml:space="preserve">           5741    -16532.8621277098       3034.4163819484          140128</t>
  </si>
  <si>
    <t xml:space="preserve">           5743    -16554.3625405013       3078.3596465540          914702</t>
  </si>
  <si>
    <t xml:space="preserve">           5740    -16480.0073298800       2928.3302638922          203932</t>
  </si>
  <si>
    <t xml:space="preserve">           5742    -16543.0303370253       3052.6391796975         1329110</t>
  </si>
  <si>
    <t xml:space="preserve">           5745    -16587.7469566213       3146.1082631801          212057</t>
  </si>
  <si>
    <t xml:space="preserve">           5744    -16541.1133910825       3051.2751278504          842877</t>
  </si>
  <si>
    <t xml:space="preserve">           5746    -16551.9754406118       3071.9457613515          823934</t>
  </si>
  <si>
    <t xml:space="preserve">           5747    -16519.0199985935       3004.5409165342         2729768</t>
  </si>
  <si>
    <t xml:space="preserve">           5748    -16558.7113551442       3081.8623389376         2729528</t>
  </si>
  <si>
    <t xml:space="preserve">           5749    -16511.4940464965       2992.7892699511         1065076</t>
  </si>
  <si>
    <t xml:space="preserve">           5750    -16614.0188674083       3194.6759168172         1947117</t>
  </si>
  <si>
    <t xml:space="preserve">           5751    -16643.0383141153       3254.5666304847         2351895</t>
  </si>
  <si>
    <t xml:space="preserve">           5752    -16529.8218846387       3027.8610886560         1348354</t>
  </si>
  <si>
    <t xml:space="preserve">           5754    -16485.4130715925       2939.3440893926          815222</t>
  </si>
  <si>
    <t xml:space="preserve">           5755    -16562.1768530363       3089.8878787184         1589664</t>
  </si>
  <si>
    <t xml:space="preserve">           5753    -16593.0581382917       3154.9928433451         2768057</t>
  </si>
  <si>
    <t xml:space="preserve">           5756    -16569.0145010291       3107.6205687856          913560</t>
  </si>
  <si>
    <t xml:space="preserve">           5757    -16605.6194730838       3180.7869531415         2336743</t>
  </si>
  <si>
    <t xml:space="preserve">           5758    -16543.4885034439       3056.8271644547         2148838</t>
  </si>
  <si>
    <t xml:space="preserve">           5759    -16551.2626291297       3071.5970530578         2716599</t>
  </si>
  <si>
    <t xml:space="preserve">           5760    -16537.4167037369       3039.7740849459         1763620</t>
  </si>
  <si>
    <t xml:space="preserve">           5763    -16533.5522058771       3028.2721104921         2080692</t>
  </si>
  <si>
    <t xml:space="preserve">           5764    -16582.3292873673       3131.2909224951         1083116</t>
  </si>
  <si>
    <t xml:space="preserve">           5761    -16609.3900234143       3175.5238814903         2359031</t>
  </si>
  <si>
    <t xml:space="preserve">           5762    -16501.6296013857       2967.9750878475         2556955</t>
  </si>
  <si>
    <t xml:space="preserve">           5766    -16559.0115994679       3087.1586697540           73753</t>
  </si>
  <si>
    <t xml:space="preserve">           5767    -16554.3270090595       3077.5313069931         1421384</t>
  </si>
  <si>
    <t xml:space="preserve">           5765    -16567.0846969215       3104.0602395984          297223</t>
  </si>
  <si>
    <t xml:space="preserve">           5768    -16544.1126278657       3056.3504915816          804018</t>
  </si>
  <si>
    <t xml:space="preserve">           5769    -16538.4295260196       3041.2745205086         2367594</t>
  </si>
  <si>
    <t xml:space="preserve">           5771    -16527.0170658667       3022.4206776169         1380088</t>
  </si>
  <si>
    <t xml:space="preserve">           5770    -16583.8993461777       3136.7912818925          752973</t>
  </si>
  <si>
    <t xml:space="preserve">           5772    -16586.2979280439       3135.8284111794         2229806</t>
  </si>
  <si>
    <t xml:space="preserve">           5773    -16605.7234683688       3177.3022669887         1837592</t>
  </si>
  <si>
    <t xml:space="preserve">           5775    -16518.5856936826       3006.0151095988          577411</t>
  </si>
  <si>
    <t xml:space="preserve">           5774    -16546.8979795188       3061.5660510735         2174421</t>
  </si>
  <si>
    <t xml:space="preserve">           5776    -16500.4215230591       2970.0611663687         1193159</t>
  </si>
  <si>
    <t xml:space="preserve">           5777    -16510.8507936586       2990.1307350693         1364143</t>
  </si>
  <si>
    <t xml:space="preserve">           5778    -16544.3648535681       3058.6573992565         1398744</t>
  </si>
  <si>
    <t xml:space="preserve">           5779    -16542.1644861346       3052.3350726730         2242216</t>
  </si>
  <si>
    <t xml:space="preserve">           5780    -16523.7863477590       3015.8270827154          755304</t>
  </si>
  <si>
    <t xml:space="preserve">           5781    -16601.2699700911       3164.6301365252         2586392</t>
  </si>
  <si>
    <t xml:space="preserve">           5783    -16556.4509754015       3083.7214601333           73243</t>
  </si>
  <si>
    <t xml:space="preserve">           5785    -16497.9719070895       2965.5287497088         2779151</t>
  </si>
  <si>
    <t xml:space="preserve">           5782    -16580.4564502802       3124.8406131888         2715690</t>
  </si>
  <si>
    <t xml:space="preserve">           5784    -16530.7211709432       3028.4706343666         1471382</t>
  </si>
  <si>
    <t xml:space="preserve">           5787    -16495.1051235495       2959.8966378720          173876</t>
  </si>
  <si>
    <t xml:space="preserve">           5788    -16517.9682904286       3003.9781878381         1408955</t>
  </si>
  <si>
    <t xml:space="preserve">           5786    -16562.0718388500       3088.5629030627         2536655</t>
  </si>
  <si>
    <t xml:space="preserve">           5789    -16553.6254774084       3077.2358675892          309832</t>
  </si>
  <si>
    <t xml:space="preserve">           5790    -16538.3397147096       3044.7540667451         1765415</t>
  </si>
  <si>
    <t xml:space="preserve">           5792    -16520.8352309406       3010.5182975521          445599</t>
  </si>
  <si>
    <t xml:space="preserve">           5791    -16553.9656567987       3077.1377762260          593713</t>
  </si>
  <si>
    <t xml:space="preserve">           5793    -16604.5279940689       3175.9637558639         1186405</t>
  </si>
  <si>
    <t xml:space="preserve">           5794    -16607.8038902795       3178.4041452047         2711588</t>
  </si>
  <si>
    <t xml:space="preserve">           5795    -16559.5291871077       3088.1418159005         2476424</t>
  </si>
  <si>
    <t xml:space="preserve">           5796    -16543.5643507490       3057.4626989976           71759</t>
  </si>
  <si>
    <t xml:space="preserve">           5797    -16561.9711508630       3094.3050786722         2307693</t>
  </si>
  <si>
    <t xml:space="preserve">           5798    -16597.6501825314       3165.1604233764         1541376</t>
  </si>
  <si>
    <t xml:space="preserve">           5799    -16547.3610479716       3062.7390432810         1010937</t>
  </si>
  <si>
    <t xml:space="preserve">           5802    -16541.7797787334       3052.6750278028          453044</t>
  </si>
  <si>
    <t xml:space="preserve">           5800    -16523.7042874444       3013.8763391957         2524122</t>
  </si>
  <si>
    <t xml:space="preserve">           5801    -16566.3533330611       3102.7649334707         1941044</t>
  </si>
  <si>
    <t xml:space="preserve">           5804    -16551.2145415038       3072.7924853528          387620</t>
  </si>
  <si>
    <t xml:space="preserve">           5805    -16546.4226354227       3062.0123553685         2297779</t>
  </si>
  <si>
    <t xml:space="preserve">           5803    -16536.9420408387       3042.0596597578         1936875</t>
  </si>
  <si>
    <t xml:space="preserve">           5806    -16546.2581352241       3062.3174797935         1479025</t>
  </si>
  <si>
    <t xml:space="preserve">           5807    -16512.5342892545       2992.3537250028         2051311</t>
  </si>
  <si>
    <t xml:space="preserve">           5808    -16495.1572878048       2958.7935714938           90836</t>
  </si>
  <si>
    <t xml:space="preserve">           5811    -16584.9201484420       3139.5727581193          986742</t>
  </si>
  <si>
    <t xml:space="preserve">           5809    -16514.3697789163       2996.6033875126         2148092</t>
  </si>
  <si>
    <t xml:space="preserve">           5810    -16579.9612433611       3122.7346643098         2482886</t>
  </si>
  <si>
    <t xml:space="preserve">           5813    -16606.0766080228       3182.1031133566         1558069</t>
  </si>
  <si>
    <t xml:space="preserve">           5812    -16557.3764656165       3081.3187104823         1799684</t>
  </si>
  <si>
    <t xml:space="preserve">           5815    -16559.0717005740       3084.2169106444         1654036</t>
  </si>
  <si>
    <t xml:space="preserve">           5814    -16533.7599465494       3035.3312411713         1064308</t>
  </si>
  <si>
    <t xml:space="preserve">           5816    -16573.5514870630       3115.5491458806         1259742</t>
  </si>
  <si>
    <t xml:space="preserve">           5819    -16538.3639188754       3044.7445750093         2002828</t>
  </si>
  <si>
    <t xml:space="preserve">           5820    -16546.5381083092       3061.6600025984          932998</t>
  </si>
  <si>
    <t xml:space="preserve">           5817    -16567.8460155071       3103.3469112654         2084403</t>
  </si>
  <si>
    <t xml:space="preserve">           5818    -16538.1906795809       3044.4396366606          675207</t>
  </si>
  <si>
    <t xml:space="preserve">           5822    -16530.8400651341       3029.7200375150         1850932</t>
  </si>
  <si>
    <t xml:space="preserve">           5821    -16514.0304208268       2997.0530540542         1154812</t>
  </si>
  <si>
    <t xml:space="preserve">           5823    -16551.9623051133       3072.7055807233          551377</t>
  </si>
  <si>
    <t xml:space="preserve">           5824    -16610.7670720929       3190.2653715957         1113034</t>
  </si>
  <si>
    <t xml:space="preserve">           5825    -16551.8832000675       3071.1746322067          959220</t>
  </si>
  <si>
    <t xml:space="preserve">           5826    -16571.0084301545       3112.7202915667          231594</t>
  </si>
  <si>
    <t xml:space="preserve">           5827    -16597.4642463877       3164.9731008620         1935097</t>
  </si>
  <si>
    <t xml:space="preserve">           5828    -16569.1693643020       3100.5527234401         1944613</t>
  </si>
  <si>
    <t xml:space="preserve">           5829    -16543.1951131815       3056.6102123007         1949744</t>
  </si>
  <si>
    <t xml:space="preserve">           5830    -16653.0143264509       3272.2035297733         2069166</t>
  </si>
  <si>
    <t xml:space="preserve">           5831    -16651.7972375137       3269.9496350564         2517316</t>
  </si>
  <si>
    <t xml:space="preserve">           5832    -16498.1513924160       2965.1420126733         1622963</t>
  </si>
  <si>
    <t xml:space="preserve">           5833    -16564.5140402563       3099.0093340724          277128</t>
  </si>
  <si>
    <t xml:space="preserve">           5834    -16527.6987716490       3024.7925273509          727912</t>
  </si>
  <si>
    <t xml:space="preserve">           5837    -16496.6927211017       2962.2513065429         1336543</t>
  </si>
  <si>
    <t xml:space="preserve">           5835    -16585.4052070260       3132.3437981829         2385914</t>
  </si>
  <si>
    <t xml:space="preserve">           5836    -16559.6410692033       3089.5871750653          112872</t>
  </si>
  <si>
    <t xml:space="preserve">           5839    -16586.9917101595       3143.2397582441         2462398</t>
  </si>
  <si>
    <t xml:space="preserve">           5840    -16630.3536091121       3227.5320398651         1877203</t>
  </si>
  <si>
    <t xml:space="preserve">           5838    -16513.7623850620       2997.0343296024          128568</t>
  </si>
  <si>
    <t xml:space="preserve">           5841    -16547.1422688443       3064.1858816442           14588</t>
  </si>
  <si>
    <t xml:space="preserve">           5842    -16568.4440512143       3104.4217371379          642341</t>
  </si>
  <si>
    <t xml:space="preserve">           5844    -16609.2520235915       3187.5591928316         1228115</t>
  </si>
  <si>
    <t xml:space="preserve">           5843    -16564.8597835616       3097.1087489323         1774128</t>
  </si>
  <si>
    <t xml:space="preserve">           5845    -16575.7343763388       3122.3203715779         1640397</t>
  </si>
  <si>
    <t xml:space="preserve">           5846    -16561.4913937827       3092.4536843312          296519</t>
  </si>
  <si>
    <t xml:space="preserve">           5848    -16584.3499094196       3138.4875904185          872260</t>
  </si>
  <si>
    <t xml:space="preserve">           5849    -16522.9334591553       3014.5522157012          192933</t>
  </si>
  <si>
    <t xml:space="preserve">           5847    -16536.8946715936       3041.6549841147          998079</t>
  </si>
  <si>
    <t xml:space="preserve">           5850    -16496.1124326713       2962.3697864127           99937</t>
  </si>
  <si>
    <t xml:space="preserve">           5853    -16518.7218184012       3006.7518200575           36829</t>
  </si>
  <si>
    <t xml:space="preserve">           5854    -16543.1587934805       3056.6156299240         1126555</t>
  </si>
  <si>
    <t xml:space="preserve">           5851    -16576.3746158132       3120.4554439163         2440147</t>
  </si>
  <si>
    <t xml:space="preserve">           5852    -16551.1689600439       3071.5764699165         2331533</t>
  </si>
  <si>
    <t xml:space="preserve">           5856    -16535.2790016784       3036.6186113621         1418773</t>
  </si>
  <si>
    <t xml:space="preserve">           5857    -16517.2257646653       3003.7630377966         1384124</t>
  </si>
  <si>
    <t xml:space="preserve">           5855    -16471.1517936155       2910.8425327921           78813</t>
  </si>
  <si>
    <t xml:space="preserve">           5858    -16547.0311601377       3062.6738439242         2444724</t>
  </si>
  <si>
    <t xml:space="preserve">           5859    -16481.9924159721       2932.4761642594          193360</t>
  </si>
  <si>
    <t xml:space="preserve">           5861    -16521.2552410362       3011.5907692788         2450910</t>
  </si>
  <si>
    <t xml:space="preserve">           5860    -16552.3966461656       3075.0430628436          452834</t>
  </si>
  <si>
    <t xml:space="preserve">           5862    -16581.9394456481       3132.7897059861          871945</t>
  </si>
  <si>
    <t xml:space="preserve">           5863    -16532.9147555786       3034.9438942122          105492</t>
  </si>
  <si>
    <t xml:space="preserve">           5865    -16530.0396965102       3028.2647537934         1570287</t>
  </si>
  <si>
    <t xml:space="preserve">           5864    -16534.3391429245       3036.1847801566         2224526</t>
  </si>
  <si>
    <t xml:space="preserve">           5866    -16572.3042930045       3109.6783556387         2005902</t>
  </si>
  <si>
    <t xml:space="preserve">           5867    -16485.7944491689       2939.9232253659         1093918</t>
  </si>
  <si>
    <t xml:space="preserve">           5869    -16526.1279443669       3021.3472829883         1839376</t>
  </si>
  <si>
    <t xml:space="preserve">           5871    -16561.3004062898       3092.9303531649          601632</t>
  </si>
  <si>
    <t xml:space="preserve">           5868    -16568.7984652629       3106.6798327813         1484881</t>
  </si>
  <si>
    <t xml:space="preserve">           5870    -16535.2217200675       3039.2275903763          379419</t>
  </si>
  <si>
    <t xml:space="preserve">           5873    -16543.6290110523       3054.9664867175         2373916</t>
  </si>
  <si>
    <t xml:space="preserve">           5874    -16608.7206150824       3185.2119613379         2561161</t>
  </si>
  <si>
    <t xml:space="preserve">           5872    -16573.4398692620       3113.9198543709         2750360</t>
  </si>
  <si>
    <t xml:space="preserve">           5875    -16489.7762082753       2947.9470428549          212360</t>
  </si>
  <si>
    <t xml:space="preserve">           5876    -16556.1243953338       3076.6725194218         1879814</t>
  </si>
  <si>
    <t xml:space="preserve">           5878    -16606.9197198753       3181.6867352206         1921811</t>
  </si>
  <si>
    <t xml:space="preserve">           5877    -16523.1353078038       3013.8448017342         2230685</t>
  </si>
  <si>
    <t xml:space="preserve">           5879    -16545.0627696663       3058.8733105966         1425576</t>
  </si>
  <si>
    <t xml:space="preserve">           5880    -16484.5593942968       2938.5296283994          423108</t>
  </si>
  <si>
    <t xml:space="preserve">           5882    -16491.8221593192       2953.1704967758           56837</t>
  </si>
  <si>
    <t xml:space="preserve">           5881    -16545.3165804553       3058.7135776104         1713595</t>
  </si>
  <si>
    <t xml:space="preserve">           5883    -16530.5827052381       3030.7741809291           86167</t>
  </si>
  <si>
    <t xml:space="preserve">           5884    -16582.7612822062       3135.9301433123          993890</t>
  </si>
  <si>
    <t xml:space="preserve">           5886    -16547.2222074774       3063.3073149128         1805273</t>
  </si>
  <si>
    <t xml:space="preserve">           5888    -16609.0830987555       3187.4493970695         2229304</t>
  </si>
  <si>
    <t xml:space="preserve">           5885    -16577.0972096935       3121.6729477372         2532267</t>
  </si>
  <si>
    <t xml:space="preserve">           5887    -16524.0812231741       3015.5159881717         2150824</t>
  </si>
  <si>
    <t xml:space="preserve">           5890    -16509.8352379368       2987.6129935159          827025</t>
  </si>
  <si>
    <t xml:space="preserve">           5891    -16551.8828138231       3072.6480357398         2682363</t>
  </si>
  <si>
    <t xml:space="preserve">           5889    -16552.3313438467       3073.6150653513         1245523</t>
  </si>
  <si>
    <t xml:space="preserve">           5892    -16544.0547941110       3057.6303609938          888316</t>
  </si>
  <si>
    <t xml:space="preserve">           5893    -16563.6040430788       3095.0469703727          815133</t>
  </si>
  <si>
    <t xml:space="preserve">           5894    -16613.0821272989       3196.2361452923         1857894</t>
  </si>
  <si>
    <t xml:space="preserve">           5896    -16508.8980483372       2986.8060165354         1301115</t>
  </si>
  <si>
    <t xml:space="preserve">           5897    -16616.2294629716       3201.9987201842          866403</t>
  </si>
  <si>
    <t xml:space="preserve">           5895    -16550.5032509907       3070.5404260957          273630</t>
  </si>
  <si>
    <t xml:space="preserve">           5898    -16584.5168973969       3136.8579031783          910570</t>
  </si>
  <si>
    <t xml:space="preserve">           5899    -16537.5823376129       3044.0771906172         1639900</t>
  </si>
  <si>
    <t xml:space="preserve">           5900    -16569.5081909704       3107.9000958028         2768346</t>
  </si>
  <si>
    <t xml:space="preserve">           5901    -16517.2714312842       3002.3604249539           69900</t>
  </si>
  <si>
    <t xml:space="preserve">           5902    -16552.7534752727       3074.4341536559         1864907</t>
  </si>
  <si>
    <t xml:space="preserve">           5904    -16526.6372099956       3022.5914449942          678665</t>
  </si>
  <si>
    <t xml:space="preserve">           5905    -16552.5356302085       3075.1699405956          912187</t>
  </si>
  <si>
    <t xml:space="preserve">           5907    -16586.9872826179       3144.2450509950          889802</t>
  </si>
  <si>
    <t xml:space="preserve">           5906    -16536.4485557240       3041.8139137737          411042</t>
  </si>
  <si>
    <t xml:space="preserve">           5903    -16534.2529172143       3037.1191948248         2167111</t>
  </si>
  <si>
    <t xml:space="preserve">           5909    -16610.6500756062       3188.3629570969         1546264</t>
  </si>
  <si>
    <t xml:space="preserve">           5910    -16542.4453000667       3054.1145979914          983013</t>
  </si>
  <si>
    <t xml:space="preserve">           5908    -16551.6649331942       3071.7606643216         1520568</t>
  </si>
  <si>
    <t xml:space="preserve">           5911    -16557.2224811060       3084.1599213112          125417</t>
  </si>
  <si>
    <t xml:space="preserve">           5912    -16584.1382665359       3135.1225201593         1587033</t>
  </si>
  <si>
    <t xml:space="preserve">           5914    -16516.8909290705       3002.8631934474         1438506</t>
  </si>
  <si>
    <t xml:space="preserve">           5913    -16550.1918154570       3070.1736163295          422894</t>
  </si>
  <si>
    <t xml:space="preserve">           5915    -16619.7770514329       3210.6818024178         2015065</t>
  </si>
  <si>
    <t xml:space="preserve">           5916    -16581.5400351185       3130.6668773857          654863</t>
  </si>
  <si>
    <t xml:space="preserve">           5918    -16590.9650081250       3148.6286407313         1974121</t>
  </si>
  <si>
    <t xml:space="preserve">           5917    -16554.2247982238       3070.9004189553         2773479</t>
  </si>
  <si>
    <t xml:space="preserve">           5919    -16560.6061415003       3089.8202214711          234336</t>
  </si>
  <si>
    <t xml:space="preserve">           5920    -16519.7254672198       3008.8242199144          416217</t>
  </si>
  <si>
    <t xml:space="preserve">           5921    -16567.4991619298       3104.1827139907         1204882</t>
  </si>
  <si>
    <t xml:space="preserve">           5923    -16523.7503977151       3015.9862564265          735446</t>
  </si>
  <si>
    <t xml:space="preserve">           5922    -16523.0889330324       3014.7571908436          969957</t>
  </si>
  <si>
    <t xml:space="preserve">           5924    -16527.5943968719       3021.7721005660          855532</t>
  </si>
  <si>
    <t xml:space="preserve">           5927    -16526.3776679993       3021.5378038759          760726</t>
  </si>
  <si>
    <t xml:space="preserve">           5928    -16568.1437140489       3104.6569703398          949088</t>
  </si>
  <si>
    <t xml:space="preserve">           5925    -16485.2916050856       2940.1562747795         1061914</t>
  </si>
  <si>
    <t xml:space="preserve">           5926    -16577.6531133145       3121.8003751541         1548725</t>
  </si>
  <si>
    <t xml:space="preserve">           5930    -16536.3150271932       3041.5886395505          855154</t>
  </si>
  <si>
    <t xml:space="preserve">           5931    -16546.1672161339       3051.3167790670         2075466</t>
  </si>
  <si>
    <t xml:space="preserve">           5929    -16527.4239835473       3022.6317629166         1360362</t>
  </si>
  <si>
    <t xml:space="preserve">           5932    -16594.6155473801       3157.5087790710         1469933</t>
  </si>
  <si>
    <t xml:space="preserve">           5933    -16585.3149049292       3139.6411487472          139960</t>
  </si>
  <si>
    <t xml:space="preserve">           5935    -16542.4445139517       3055.0335793308         1302162</t>
  </si>
  <si>
    <t xml:space="preserve">           5934    -16517.7409790663       3003.9016984989         1740338</t>
  </si>
  <si>
    <t xml:space="preserve">           5936    -16555.0523562305       3078.0367964207         2674979</t>
  </si>
  <si>
    <t xml:space="preserve">           5937    -16529.5347738561       3027.0788562964         2060879</t>
  </si>
  <si>
    <t xml:space="preserve">           5939    -16495.5656976396       2957.3719895424         1449030</t>
  </si>
  <si>
    <t xml:space="preserve">           5938    -16632.6548823862       3229.4478610432         1761493</t>
  </si>
  <si>
    <t xml:space="preserve">           5940    -16534.7708231102       3037.6420759746         1181526</t>
  </si>
  <si>
    <t xml:space="preserve">           5941    -16543.3405951863       3055.1750576698          984397</t>
  </si>
  <si>
    <t xml:space="preserve">           5943    -16625.4604575218       3220.5463151127         1379956</t>
  </si>
  <si>
    <t xml:space="preserve">           5945    -16578.8010035795       3127.4117101305         2742145</t>
  </si>
  <si>
    <t xml:space="preserve">           5942    -16556.9629460947       3082.7092701404         2080802</t>
  </si>
  <si>
    <t xml:space="preserve">           5944    -16570.2815643138       3109.6022104270         1873598</t>
  </si>
  <si>
    <t xml:space="preserve">           5947    -16582.6694651838       3133.1163208324         2402236</t>
  </si>
  <si>
    <t xml:space="preserve">           5948    -16576.2900786571       3122.2107497954          436084</t>
  </si>
  <si>
    <t xml:space="preserve">           5949    -16567.1435721014       3104.3525151845          309903</t>
  </si>
  <si>
    <t xml:space="preserve">           5946    -16512.1987929012       2991.5097891995         1558188</t>
  </si>
  <si>
    <t xml:space="preserve">           5950    -16628.6504891403       3223.4268957291         1791351</t>
  </si>
  <si>
    <t xml:space="preserve">           5953    -16574.2337208747       3115.1989789809         2216586</t>
  </si>
  <si>
    <t xml:space="preserve">           5951    -16539.6818667367       3047.5432041441         1694914</t>
  </si>
  <si>
    <t xml:space="preserve">           5952    -16563.4130827534       3095.8589971301         1502165</t>
  </si>
  <si>
    <t xml:space="preserve">           5954    -16590.6890335067       3147.2857720192         1496659</t>
  </si>
  <si>
    <t xml:space="preserve">           5956    -16521.7099053804       3007.9086990680         1902410</t>
  </si>
  <si>
    <t xml:space="preserve">           5955    -16554.3614265114       3079.0901481523         1593610</t>
  </si>
  <si>
    <t xml:space="preserve">           5957    -16523.1396102455       3013.3840986684          673751</t>
  </si>
  <si>
    <t xml:space="preserve">           5958    -16534.3241663711       3038.4764575944          107348</t>
  </si>
  <si>
    <t xml:space="preserve">           5960    -16528.9840124426       3027.0479284225         2749030</t>
  </si>
  <si>
    <t xml:space="preserve">           5962    -16572.6524142705       3113.1188724176         1041173</t>
  </si>
  <si>
    <t xml:space="preserve">           5959    -16565.0662506252       3097.5395267409         2075469</t>
  </si>
  <si>
    <t xml:space="preserve">           5961    -16528.9914348036       3027.5987440854         1072653</t>
  </si>
  <si>
    <t xml:space="preserve">           5964    -16512.4982593225       2993.1577031367         2340475</t>
  </si>
  <si>
    <t xml:space="preserve">           5965    -16558.7039159911       3087.1740647822         2305999</t>
  </si>
  <si>
    <t xml:space="preserve">           5963    -16599.8733310123       3165.6978094105         1756454</t>
  </si>
  <si>
    <t xml:space="preserve">           5966    -16516.2096824593       2998.9829324898         2562446</t>
  </si>
  <si>
    <t xml:space="preserve">           5967    -16592.2104876276       3152.5281705707         1900589</t>
  </si>
  <si>
    <t xml:space="preserve">           5969    -16526.3627980590       3022.3045972178         1591906</t>
  </si>
  <si>
    <t xml:space="preserve">           5968    -16569.7300587886       3108.8082888193         1606306</t>
  </si>
  <si>
    <t xml:space="preserve">           5970    -16579.1041328303       3126.7578855020         2388094</t>
  </si>
  <si>
    <t xml:space="preserve">           5971    -16562.6088806818       3091.8996350978         2182697</t>
  </si>
  <si>
    <t xml:space="preserve">           5973    -16617.3441196973       3201.8382468018         2607556</t>
  </si>
  <si>
    <t xml:space="preserve">           5974    -16539.5297226658       3047.5179839757         1107443</t>
  </si>
  <si>
    <t xml:space="preserve">           5972    -16555.1208194018       3080.6352137010         1303550</t>
  </si>
  <si>
    <t xml:space="preserve">           5975    -16518.0710603206       3005.8281942691         1377869</t>
  </si>
  <si>
    <t xml:space="preserve">           5976    -16548.5264461793       3067.3898947832          308938</t>
  </si>
  <si>
    <t xml:space="preserve">           5977    -16490.3071675612       2949.9605281235         1556990</t>
  </si>
  <si>
    <t xml:space="preserve">           5978    -16545.7903209860       3060.0672469088         1457181</t>
  </si>
  <si>
    <t xml:space="preserve">           5979    -16597.1509604163       3163.3552370789          807746</t>
  </si>
  <si>
    <t xml:space="preserve">           5982    -16642.7961143168       3251.2769372152         2000850</t>
  </si>
  <si>
    <t xml:space="preserve">           5980    -16556.8044297406       3083.4407613327         1751360</t>
  </si>
  <si>
    <t xml:space="preserve">           5981    -16560.1540421603       3090.4758946576          287297</t>
  </si>
  <si>
    <t xml:space="preserve">           5983    -16530.3276021466       3030.4614838038          170880</t>
  </si>
  <si>
    <t xml:space="preserve">           5985    -16572.2134495736       3109.2380739857         1720565</t>
  </si>
  <si>
    <t xml:space="preserve">           5984    -16555.3757081435       3081.4203845106          353912</t>
  </si>
  <si>
    <t xml:space="preserve">           5986    -16559.4880339283       3085.4090872823         1325880</t>
  </si>
  <si>
    <t xml:space="preserve">           5987    -16584.9872913493       3140.1914154253         1349610</t>
  </si>
  <si>
    <t xml:space="preserve">           5988    -16636.4403119287       3239.9166105397         2344426</t>
  </si>
  <si>
    <t xml:space="preserve">           5991    -16587.8099096514       3144.3999375063         1598293</t>
  </si>
  <si>
    <t xml:space="preserve">           5989    -16521.9352308122       3011.6652329092          766339</t>
  </si>
  <si>
    <t xml:space="preserve">           5990    -16532.3924309504       3033.5839022889          589807</t>
  </si>
  <si>
    <t xml:space="preserve">           5993    -16528.8678179012       3026.2933368290         2581964</t>
  </si>
  <si>
    <t xml:space="preserve">           5992    -16595.6348037157       3160.4997848347         2083885</t>
  </si>
  <si>
    <t xml:space="preserve">           5994    -16534.7280336084       3038.6515250246         2205543</t>
  </si>
  <si>
    <t xml:space="preserve">           5995    -16516.5927108948       3001.4759935863         1946454</t>
  </si>
  <si>
    <t xml:space="preserve">           5996    -16584.9066651719       3136.4639537516         2087961</t>
  </si>
  <si>
    <t xml:space="preserve">           6000    -16570.9405807733       3112.0975411735          110922</t>
  </si>
  <si>
    <t xml:space="preserve">           5998    -16548.2198447713       3066.2767420050          880338</t>
  </si>
  <si>
    <t xml:space="preserve">           5997    -16565.8896512319       3099.5493728052         2142223</t>
  </si>
  <si>
    <t xml:space="preserve">           5999    -16553.4931706630       3076.7504375477          384760</t>
  </si>
  <si>
    <t xml:space="preserve">              1    -16470.9268228693       2910.4130446862           78813</t>
  </si>
  <si>
    <t xml:space="preserve">              3    -16471.2310785382       2911.2603378889          194963</t>
  </si>
  <si>
    <t xml:space="preserve">              4    -16470.8369907039       2910.2369863581          361983</t>
  </si>
  <si>
    <t xml:space="preserve">              2    -16470.9321981674       2910.4231865003          603669</t>
  </si>
  <si>
    <t xml:space="preserve">              5    -16471.1775100325       2911.1233692443         1512982</t>
  </si>
  <si>
    <t xml:space="preserve">              8    -16474.1066806096       2915.4523832292         1185980</t>
  </si>
  <si>
    <t xml:space="preserve">              6    -16474.8324434265       2918.3064738502          206799</t>
  </si>
  <si>
    <t xml:space="preserve">              7    -16474.8445475568       2918.3407571749          546656</t>
  </si>
  <si>
    <t xml:space="preserve">              9    -16472.7757443793       2912.8499123169          344068</t>
  </si>
  <si>
    <t xml:space="preserve">             11    -16472.0146222715       2909.4136768759          536948</t>
  </si>
  <si>
    <t xml:space="preserve">             12    -16475.4029537667       2919.3406027003          328437</t>
  </si>
  <si>
    <t xml:space="preserve">             10    -16471.1433718905       2910.9084147047         2555054</t>
  </si>
  <si>
    <t xml:space="preserve">             13    -16475.7350472110       2919.7325863428          434446</t>
  </si>
  <si>
    <t xml:space="preserve">             16    -16476.0678835365       2920.4773726624          352416</t>
  </si>
  <si>
    <t xml:space="preserve">             14    -16476.1836442914       2921.1725571648          501438</t>
  </si>
  <si>
    <t xml:space="preserve">             15    -16477.1632559825       2921.5369964912          322806</t>
  </si>
  <si>
    <t xml:space="preserve">             17    -16476.5037350049       2921.3084742468         1545202</t>
  </si>
  <si>
    <t xml:space="preserve">             18    -16473.3211586719       2912.0127452577          862173</t>
  </si>
  <si>
    <t xml:space="preserve">             21    -16476.1037472828       2920.8943268254         1017368</t>
  </si>
  <si>
    <t xml:space="preserve">             19    -16477.7018985448       2922.5872114882          379339</t>
  </si>
  <si>
    <t xml:space="preserve">             20    -16475.5894200154       2919.8128637900          300644</t>
  </si>
  <si>
    <t xml:space="preserve">             23    -16478.6990424772       2924.5568044576          218077</t>
  </si>
  <si>
    <t xml:space="preserve">             22    -16478.4060745867       2924.7190698990          210246</t>
  </si>
  <si>
    <t xml:space="preserve">             24    -16477.7030464913       2922.5970426104          872241</t>
  </si>
  <si>
    <t xml:space="preserve">             25    -16478.9990301070       2925.6892907395          766985</t>
  </si>
  <si>
    <t xml:space="preserve">             26    -16475.6098067458       2919.8680966463           90464</t>
  </si>
  <si>
    <t xml:space="preserve">             28    -16478.2603640023       2925.2875998463          541299</t>
  </si>
  <si>
    <t xml:space="preserve">             30    -16480.0887032454       2927.2438056036           64771</t>
  </si>
  <si>
    <t xml:space="preserve">             27    -16478.9949098162       2925.6980210257          131011</t>
  </si>
  <si>
    <t xml:space="preserve">             31    -16478.7634897528       2925.2400670090           16148</t>
  </si>
  <si>
    <t xml:space="preserve">             29    -16479.0106646381       2925.7373588282          203932</t>
  </si>
  <si>
    <t xml:space="preserve">             32    -16476.2566275671       2921.3514496199          986990</t>
  </si>
  <si>
    <t xml:space="preserve">             33    -16470.0705831448       2906.9109105280          782858</t>
  </si>
  <si>
    <t xml:space="preserve">             34    -16479.0385958649       2925.4195713660          765754</t>
  </si>
  <si>
    <t xml:space="preserve">             35    -16478.4702857675       2925.3710243879         1570199</t>
  </si>
  <si>
    <t xml:space="preserve">             36    -16480.9186874726       2930.4460146892          486916</t>
  </si>
  <si>
    <t xml:space="preserve">             38    -16479.9078131076       2928.1967130590          823104</t>
  </si>
  <si>
    <t xml:space="preserve">             37    -16480.7716753380       2928.9206146267          723770</t>
  </si>
  <si>
    <t xml:space="preserve">             39    -16481.0081180096       2929.8901376250          388700</t>
  </si>
  <si>
    <t xml:space="preserve">             40    -16481.0095439400       2929.8957071730          540825</t>
  </si>
  <si>
    <t xml:space="preserve">             42    -16470.8138570092       2908.7109779150          193360</t>
  </si>
  <si>
    <t xml:space="preserve">             44    -16478.4474197513       2924.5802333869         1694910</t>
  </si>
  <si>
    <t xml:space="preserve">             41    -16474.6841427447       2916.3898069114          180360</t>
  </si>
  <si>
    <t xml:space="preserve">             43    -16481.7697561946       2932.5608968157         1186633</t>
  </si>
  <si>
    <t xml:space="preserve">             46    -16479.8102976187       2927.1995791013          642314</t>
  </si>
  <si>
    <t xml:space="preserve">             45    -16481.7722296904       2932.5716810929          800750</t>
  </si>
  <si>
    <t xml:space="preserve">             47    -16472.5371956952       2912.4109385041         1259993</t>
  </si>
  <si>
    <t xml:space="preserve">             48    -16481.9206299983       2932.8986923213          140932</t>
  </si>
  <si>
    <t xml:space="preserve">             49    -16482.2342292936       2933.5619794052          323357</t>
  </si>
  <si>
    <t xml:space="preserve">             51    -16471.0577291561       2909.4732948317           16080</t>
  </si>
  <si>
    <t xml:space="preserve">             52    -16474.8004578735       2916.6878185405          286552</t>
  </si>
  <si>
    <t xml:space="preserve">             53    -16470.6983013208       2908.4891944530          125331</t>
  </si>
  <si>
    <t xml:space="preserve">             50    -16481.8615150865       2932.5174012518          213016</t>
  </si>
  <si>
    <t xml:space="preserve">             54    -16482.2266823667       2933.5371471143          113132</t>
  </si>
  <si>
    <t xml:space="preserve">             55    -16479.6467372886       2926.8252969040         1236000</t>
  </si>
  <si>
    <t xml:space="preserve">             56    -16472.2258339075       2910.9041476243          991714</t>
  </si>
  <si>
    <t xml:space="preserve">             57    -16483.5316923748       2935.3625511602         1270997</t>
  </si>
  <si>
    <t xml:space="preserve">             58    -16482.0473507147       2931.7423986990          221195</t>
  </si>
  <si>
    <t xml:space="preserve">             59    -16474.1500561312       2915.5935471625         1064686</t>
  </si>
  <si>
    <t xml:space="preserve">             60    -16480.6355059769       2928.0665172564          756368</t>
  </si>
  <si>
    <t xml:space="preserve">             61    -16472.3652808991       2912.5369712999          637053</t>
  </si>
  <si>
    <t xml:space="preserve">             64    -16483.8764654825       2935.7931474724         1171431</t>
  </si>
  <si>
    <t xml:space="preserve">             62    -16470.3185485022       2907.4943232586          393163</t>
  </si>
  <si>
    <t xml:space="preserve">             63    -16483.6326896892       2936.0908825579          394884</t>
  </si>
  <si>
    <t xml:space="preserve">             66    -16481.3121452921       2930.3865348834         1052310</t>
  </si>
  <si>
    <t xml:space="preserve">             65    -16482.2320524639       2933.5549300895          423108</t>
  </si>
  <si>
    <t xml:space="preserve">             67    -16483.2244795118       2934.5192526012         2455676</t>
  </si>
  <si>
    <t xml:space="preserve">             68    -16471.0551126579       2910.6733388806         1530343</t>
  </si>
  <si>
    <t xml:space="preserve">             69    -16480.2124421095       2928.3747446625           25868</t>
  </si>
  <si>
    <t xml:space="preserve">             70    -16485.2176536866       2938.6281945759          355613</t>
  </si>
  <si>
    <t xml:space="preserve">             73    -16478.4763514532       2924.6997547113          815222</t>
  </si>
  <si>
    <t xml:space="preserve">             71    -16482.2734944255       2933.6662612245         1061914</t>
  </si>
  <si>
    <t xml:space="preserve">             72    -16484.9480218172       2939.2468690958         2267343</t>
  </si>
  <si>
    <t xml:space="preserve">             76    -16473.8283854423       2914.4127388447         1361357</t>
  </si>
  <si>
    <t xml:space="preserve">             75    -16479.0122743249       2925.8762411141         1093918</t>
  </si>
  <si>
    <t xml:space="preserve">             74    -16475.4207675408       2918.1304600436           11222</t>
  </si>
  <si>
    <t xml:space="preserve">             77    -16485.5038009091       2939.3396987955          308124</t>
  </si>
  <si>
    <t xml:space="preserve">             78    -16464.4946516735       2895.3747794856          159557</t>
  </si>
  <si>
    <t xml:space="preserve">             79    -16483.4726447041       2936.0120136759          618437</t>
  </si>
  <si>
    <t xml:space="preserve">             81    -16485.6216072029       2940.2297945533          985921</t>
  </si>
  <si>
    <t xml:space="preserve">             80    -16480.1008716443       2928.3535374486            7274</t>
  </si>
  <si>
    <t xml:space="preserve">             82    -16485.4109506284       2937.6603359535          708227</t>
  </si>
  <si>
    <t xml:space="preserve">             83    -16473.9486886552       2915.7743132404          404705</t>
  </si>
  <si>
    <t xml:space="preserve">             85    -16486.5872148347       2942.0427683832          171262</t>
  </si>
  <si>
    <t xml:space="preserve">             86    -16485.1679020565       2938.5413306818          396395</t>
  </si>
  <si>
    <t xml:space="preserve">             84    -16485.5014456509       2939.3331157332          740089</t>
  </si>
  <si>
    <t xml:space="preserve">             87    -16485.1710676248       2938.2921550849          416028</t>
  </si>
  <si>
    <t xml:space="preserve">             88    -16485.2641307245       2938.5292984201          723972</t>
  </si>
  <si>
    <t xml:space="preserve">             89    -16485.3571859304       2938.7679399356          356523</t>
  </si>
  <si>
    <t xml:space="preserve">             90    -16487.3539644040       2942.4195485006         1597628</t>
  </si>
  <si>
    <t xml:space="preserve">             91    -16480.9224270527       2930.4193100558          736883</t>
  </si>
  <si>
    <t xml:space="preserve">             92    -16487.2456581955       2943.5097727165          325980</t>
  </si>
  <si>
    <t xml:space="preserve">             95    -16481.8181560364       2932.6951062381            6824</t>
  </si>
  <si>
    <t xml:space="preserve">             93    -16487.2514548129       2943.5169625295          479420</t>
  </si>
  <si>
    <t xml:space="preserve">             94    -16486.0399324652       2940.5138660687          584258</t>
  </si>
  <si>
    <t xml:space="preserve">             97    -16475.9686791992       2920.6309187141         2051035</t>
  </si>
  <si>
    <t xml:space="preserve">             96    -16486.3985237939       2941.7391122110          628223</t>
  </si>
  <si>
    <t xml:space="preserve">             98    -16487.0042837585       2942.8443191855         1597129</t>
  </si>
  <si>
    <t xml:space="preserve">             99    -16478.6441691571       2925.2043137316          241139</t>
  </si>
  <si>
    <t xml:space="preserve">            100    -16487.3687110872       2943.8480966668          479191</t>
  </si>
  <si>
    <t xml:space="preserve">            101    -16485.5342330462       2939.4492261717          938007</t>
  </si>
  <si>
    <t xml:space="preserve">            104    -16484.7005172538       2936.7023811936         1867580</t>
  </si>
  <si>
    <t xml:space="preserve">            102    -16488.2775265760       2945.0464683514          923993</t>
  </si>
  <si>
    <t xml:space="preserve">            103    -16476.4856208192       2920.1195159633          568405</t>
  </si>
  <si>
    <t xml:space="preserve">            106    -16486.9018146769       2942.4981875345          262830</t>
  </si>
  <si>
    <t xml:space="preserve">            105    -16486.5377262513       2938.9011140266          485145</t>
  </si>
  <si>
    <t xml:space="preserve">            107    -16488.4527494074       2944.7714368603          897884</t>
  </si>
  <si>
    <t xml:space="preserve">            108    -16487.0092450142       2942.8737339782          534357</t>
  </si>
  <si>
    <t xml:space="preserve">            109    -16482.4843858727       2933.4193160315          624338</t>
  </si>
  <si>
    <t xml:space="preserve">            110    -16486.8980256228       2941.9946525371          467235</t>
  </si>
  <si>
    <t xml:space="preserve">            113    -16486.1840953296       2940.5153013928          915289</t>
  </si>
  <si>
    <t xml:space="preserve">            111    -16488.6634945339       2944.9246225720         2158088</t>
  </si>
  <si>
    <t xml:space="preserve">            112    -16485.0592744971       2939.0445402852          493149</t>
  </si>
  <si>
    <t xml:space="preserve">            115    -16489.3197009146       2948.3296620940          390361</t>
  </si>
  <si>
    <t xml:space="preserve">            116    -16487.1675775550       2943.1172257857          598551</t>
  </si>
  <si>
    <t xml:space="preserve">            114    -16486.1114612306       2939.6799995534         2030133</t>
  </si>
  <si>
    <t xml:space="preserve">            118    -16487.2467381858       2942.0507896750          212360</t>
  </si>
  <si>
    <t xml:space="preserve">            117    -16481.9644900836       2933.0522696186          875968</t>
  </si>
  <si>
    <t xml:space="preserve">            119    -16487.0131018110       2942.6667954755         1772645</t>
  </si>
  <si>
    <t xml:space="preserve">            121    -16486.4155711853       2941.7703470265          121366</t>
  </si>
  <si>
    <t xml:space="preserve">            122    -16488.0568205477       2942.4309034362         1825631</t>
  </si>
  <si>
    <t xml:space="preserve">            124    -16489.2570657665       2944.2506199505          842214</t>
  </si>
  <si>
    <t xml:space="preserve">            120    -16487.8052079548       2942.0211086433         1397426</t>
  </si>
  <si>
    <t xml:space="preserve">            123    -16474.2383073800       2915.9278325150          494868</t>
  </si>
  <si>
    <t xml:space="preserve">            125    -16487.8284885832       2942.0927686763         1292771</t>
  </si>
  <si>
    <t xml:space="preserve">            126    -16490.0815434539       2949.6663259390          120104</t>
  </si>
  <si>
    <t xml:space="preserve">            128    -16489.3753476738       2948.4133968033          222693</t>
  </si>
  <si>
    <t xml:space="preserve">            127    -16489.7529388990       2947.6781312207          901774</t>
  </si>
  <si>
    <t xml:space="preserve">            129    -16475.8250331854       2919.7722568664         1556990</t>
  </si>
  <si>
    <t xml:space="preserve">            130    -16489.7532496772       2947.6812530256         1261428</t>
  </si>
  <si>
    <t xml:space="preserve">            131    -16481.2745574293       2929.2556142323          555943</t>
  </si>
  <si>
    <t xml:space="preserve">            133    -16481.9655706757       2933.0662810458          741895</t>
  </si>
  <si>
    <t xml:space="preserve">            134    -16486.4626479986       2941.1081183991          778544</t>
  </si>
  <si>
    <t xml:space="preserve">            132    -16477.6276988240       2923.6575657078          975342</t>
  </si>
  <si>
    <t xml:space="preserve">            135    -16474.2841221785       2916.0547811566          116494</t>
  </si>
  <si>
    <t xml:space="preserve">            136    -16472.6489371299       2910.5251372490         1252134</t>
  </si>
  <si>
    <t xml:space="preserve">            137    -16485.7540782257       2938.7589701982         1660027</t>
  </si>
  <si>
    <t xml:space="preserve">            139    -16489.2276148410       2945.1687400871         2080225</t>
  </si>
  <si>
    <t xml:space="preserve">            140    -16481.7895098306       2932.6267531350         1012473</t>
  </si>
  <si>
    <t xml:space="preserve">            138    -16486.2145837313       2941.5541030789          262676</t>
  </si>
  <si>
    <t xml:space="preserve">            141    -16489.3558450069       2948.3823109270          390302</t>
  </si>
  <si>
    <t xml:space="preserve">            142    -16488.8912240888       2945.6367423292         1243988</t>
  </si>
  <si>
    <t xml:space="preserve">            143    -16489.7527291484       2947.6754070576         1768271</t>
  </si>
  <si>
    <t xml:space="preserve">            145    -16488.8780145478       2946.6893186118         1512816</t>
  </si>
  <si>
    <t xml:space="preserve">            144    -16489.3400679696       2946.8323811633            2574</t>
  </si>
  <si>
    <t xml:space="preserve">            146    -16473.5926152063       2912.9048168256         1481125</t>
  </si>
  <si>
    <t xml:space="preserve">            147    -16487.0933289788       2942.7389500663          421720</t>
  </si>
  <si>
    <t xml:space="preserve">            148    -16487.2116706873       2943.3114380851          910306</t>
  </si>
  <si>
    <t xml:space="preserve">            149    -16491.6048094038       2952.1113391608          765166</t>
  </si>
  <si>
    <t xml:space="preserve">            150    -16487.3463008592       2943.2330562404           56837</t>
  </si>
  <si>
    <t xml:space="preserve">            151    -16491.7499422909       2951.1621911782          438693</t>
  </si>
  <si>
    <t xml:space="preserve">            152    -16478.2016614700       2924.2543659527          406939</t>
  </si>
  <si>
    <t xml:space="preserve">            153    -16491.5137603462       2951.0952795249          561207</t>
  </si>
  <si>
    <t xml:space="preserve">            156    -16491.5139892890       2951.0979082896         1092893</t>
  </si>
  <si>
    <t xml:space="preserve">            154    -16485.5281318845       2938.7564730716         2479970</t>
  </si>
  <si>
    <t xml:space="preserve">            155    -16475.5974974868       2918.9570229878          522673</t>
  </si>
  <si>
    <t xml:space="preserve">            158    -16491.2719002103       2950.1627642258          699230</t>
  </si>
  <si>
    <t xml:space="preserve">            157    -16486.5614146251       2940.6091156218         1820243</t>
  </si>
  <si>
    <t xml:space="preserve">            159    -16490.8712221279       2949.2053397772         2707252</t>
  </si>
  <si>
    <t xml:space="preserve">            160    -16490.8067433812       2949.1108128161         1457332</t>
  </si>
  <si>
    <t xml:space="preserve">            161    -16492.2592456861       2952.4123146395         2079790</t>
  </si>
  <si>
    <t xml:space="preserve">            162    -16490.7466363386       2948.9546282905          306616</t>
  </si>
  <si>
    <t xml:space="preserve">            165    -16489.9549910662       2947.8695034945         2420852</t>
  </si>
  <si>
    <t xml:space="preserve">            163    -16489.5485791179       2945.8041101745          715087</t>
  </si>
  <si>
    <t xml:space="preserve">            164    -16481.9940696205       2932.3395476185          261853</t>
  </si>
  <si>
    <t xml:space="preserve">            167    -16486.6062267681       2942.1331416126          349412</t>
  </si>
  <si>
    <t xml:space="preserve">            166    -16486.5616059903       2940.7444714968         1402785</t>
  </si>
  <si>
    <t xml:space="preserve">            168    -16489.9397623119       2948.1650821596         1020360</t>
  </si>
  <si>
    <t xml:space="preserve">            169    -16491.0464563001       2949.7447119737         1100235</t>
  </si>
  <si>
    <t xml:space="preserve">            170    -16489.9398002448       2948.1652548185           11067</t>
  </si>
  <si>
    <t xml:space="preserve">            171    -16492.8132249922       2952.8898438531          991587</t>
  </si>
  <si>
    <t xml:space="preserve">            174    -16491.6217251546       2951.5992926502          862710</t>
  </si>
  <si>
    <t xml:space="preserve">            172    -16484.6557858359       2937.1319326786         2724827</t>
  </si>
  <si>
    <t xml:space="preserve">            173    -16486.9112024935       2940.7823189085         2417773</t>
  </si>
  <si>
    <t xml:space="preserve">            176    -16491.9351848908       2952.4336922133          662638</t>
  </si>
  <si>
    <t xml:space="preserve">            175    -16486.2736284954       2940.8809355296         2426929</t>
  </si>
  <si>
    <t xml:space="preserve">            177    -16480.3815015981       2928.6276599188          385785</t>
  </si>
  <si>
    <t xml:space="preserve">            178    -16491.0304947862       2950.9141668529         2442569</t>
  </si>
  <si>
    <t xml:space="preserve">            179    -16491.3384639649       2951.3228865483          338035</t>
  </si>
  <si>
    <t xml:space="preserve">            180    -16489.9401278074       2948.1681175590          538315</t>
  </si>
  <si>
    <t xml:space="preserve">            183    -16486.3660304403       2937.3471755384         1991447</t>
  </si>
  <si>
    <t xml:space="preserve">            181    -16492.7873996716       2953.5048216599         1096882</t>
  </si>
  <si>
    <t xml:space="preserve">            182    -16491.1199674151       2949.5096084444           70735</t>
  </si>
  <si>
    <t xml:space="preserve">            185    -16487.0868117921       2942.6980334621          246639</t>
  </si>
  <si>
    <t xml:space="preserve">            184    -16492.8148599973       2950.6927270523          773856</t>
  </si>
  <si>
    <t xml:space="preserve">            186    -16477.7913695858       2923.2756938400         1486217</t>
  </si>
  <si>
    <t xml:space="preserve">            187    -16489.4907914402       2948.6028113184         1659685</t>
  </si>
  <si>
    <t xml:space="preserve">            188    -16479.5012698597       2926.0471862049          172145</t>
  </si>
  <si>
    <t xml:space="preserve">            189    -16489.7831203664       2947.7843421709         2129404</t>
  </si>
  <si>
    <t xml:space="preserve">            192    -16471.2816077619       2909.5256591577          427814</t>
  </si>
  <si>
    <t xml:space="preserve">            190    -16492.4852306393       2952.6512271768          556892</t>
  </si>
  <si>
    <t xml:space="preserve">            191    -16472.0433324712       2911.5906073277          548658</t>
  </si>
  <si>
    <t xml:space="preserve">            194    -16483.4167547916       2933.5946977113          890254</t>
  </si>
  <si>
    <t xml:space="preserve">            193    -16488.2736773182       2944.3950635661         1857379</t>
  </si>
  <si>
    <t xml:space="preserve">            195    -16479.0397437910       2925.8342866719          394784</t>
  </si>
  <si>
    <t xml:space="preserve">            196    -16491.7856678500       2951.3255989749         1841253</t>
  </si>
  <si>
    <t xml:space="preserve">            197    -16494.2446428084       2957.0244238419         1407333</t>
  </si>
  <si>
    <t xml:space="preserve">            198    -16483.4524377990       2933.9492654622         2585270</t>
  </si>
  <si>
    <t xml:space="preserve">            201    -16494.0000926959       2956.1407128895         1713081</t>
  </si>
  <si>
    <t xml:space="preserve">            199    -16472.6051807812       2912.8382331348          935530</t>
  </si>
  <si>
    <t xml:space="preserve">            200    -16477.5424228881       2923.4577446015          291629</t>
  </si>
  <si>
    <t xml:space="preserve">            204    -16486.5871456789       2942.0500297138          173876</t>
  </si>
  <si>
    <t xml:space="preserve">            203    -16474.8151956603       2918.2619925968         1541573</t>
  </si>
  <si>
    <t xml:space="preserve">            202    -16493.9494914021       2955.7801761777         2146667</t>
  </si>
  <si>
    <t xml:space="preserve">            205    -16495.0515054139       2958.4924796084           90836</t>
  </si>
  <si>
    <t xml:space="preserve">            207    -16489.3220759701       2948.3353613827          724031</t>
  </si>
  <si>
    <t xml:space="preserve">            208    -16494.5058752086       2956.4466721238         1128730</t>
  </si>
  <si>
    <t xml:space="preserve">            210    -16481.4110342618       2925.9683342751         1848676</t>
  </si>
  <si>
    <t xml:space="preserve">            206    -16488.4606047697       2940.0238874667          768555</t>
  </si>
  <si>
    <t xml:space="preserve">            209    -16489.7706640460       2946.9474474161          495821</t>
  </si>
  <si>
    <t xml:space="preserve">            212    -16491.2973952260       2948.8293760819         2030596</t>
  </si>
  <si>
    <t xml:space="preserve">            211    -16494.0542783088       2956.6025092017          141177</t>
  </si>
  <si>
    <t xml:space="preserve">            213    -16493.1823416430       2954.3981347586           89983</t>
  </si>
  <si>
    <t xml:space="preserve">            214    -16495.3777647548       2959.9460733538           47432</t>
  </si>
  <si>
    <t xml:space="preserve">            215    -16481.4950412669       2931.8306396990         1289038</t>
  </si>
  <si>
    <t xml:space="preserve">            216    -16488.3032381747       2941.3663974436         1449030</t>
  </si>
  <si>
    <t xml:space="preserve">            219    -16496.0175662573       2962.0502679808         2230505</t>
  </si>
  <si>
    <t xml:space="preserve">            217    -16485.4445364755       2938.6930884929         1395606</t>
  </si>
  <si>
    <t xml:space="preserve">            218    -16489.7635910640       2946.9246091723         1077799</t>
  </si>
  <si>
    <t xml:space="preserve">            221    -16495.2240056173       2957.2668583295         1433773</t>
  </si>
  <si>
    <t xml:space="preserve">            220    -16495.0202559574       2959.7241115190           99937</t>
  </si>
  <si>
    <t xml:space="preserve">            222    -16496.2355565295       2961.3263623830         2080473</t>
  </si>
  <si>
    <t xml:space="preserve">            223    -16493.8900920996       2957.8034118839          446323</t>
  </si>
  <si>
    <t xml:space="preserve">            224    -16494.6799584361       2956.8057380382          667424</t>
  </si>
  <si>
    <t xml:space="preserve">            225    -16492.2273405964       2951.2759267576         1516752</t>
  </si>
  <si>
    <t xml:space="preserve">            228    -16492.9072454800       2952.7890595843         1471562</t>
  </si>
  <si>
    <t xml:space="preserve">            226    -16496.4840101987       2960.2681677029         1095901</t>
  </si>
  <si>
    <t xml:space="preserve">            227    -16480.5408938455       2928.9940924926         1841198</t>
  </si>
  <si>
    <t xml:space="preserve">            230    -16493.0063840803       2953.6411691324         1336543</t>
  </si>
  <si>
    <t xml:space="preserve">            229    -16483.5599761598       2936.0268293784         1135444</t>
  </si>
  <si>
    <t xml:space="preserve">            231    -16479.2447058032       2926.3286975609          197018</t>
  </si>
  <si>
    <t xml:space="preserve">            232    -16489.9410405867       2948.1743201419          304390</t>
  </si>
  <si>
    <t xml:space="preserve">            233    -16493.7283828378       2954.7780134421         2301605</t>
  </si>
  <si>
    <t xml:space="preserve">            234    -16496.8592096242       2962.3413726906          693155</t>
  </si>
  <si>
    <t xml:space="preserve">            237    -16495.6062833426       2959.8913154499            2883</t>
  </si>
  <si>
    <t xml:space="preserve">            235    -16489.4183741526       2945.1274917465         1657225</t>
  </si>
  <si>
    <t xml:space="preserve">            236    -16473.9559239314       2914.5855919865          318091</t>
  </si>
  <si>
    <t xml:space="preserve">            239    -16496.4255124079       2962.1799459192         1182138</t>
  </si>
  <si>
    <t xml:space="preserve">            238    -16492.5908015101       2952.2750865551         1023945</t>
  </si>
  <si>
    <t xml:space="preserve">            240    -16488.9365679493       2946.9504165083         1373001</t>
  </si>
  <si>
    <t xml:space="preserve">            241    -16491.5153282319       2951.1081767674         1560463</t>
  </si>
  <si>
    <t xml:space="preserve">            242    -16496.1680087320       2959.5788416148         2379779</t>
  </si>
  <si>
    <t xml:space="preserve">            243    -16494.3217030438       2956.2732917632          671697</t>
  </si>
  <si>
    <t xml:space="preserve">            246    -16494.2012707199       2957.1749086390         1261825</t>
  </si>
  <si>
    <t xml:space="preserve">            244    -16478.7533341370       2925.1908984883          278251</t>
  </si>
  <si>
    <t xml:space="preserve">            245    -16496.4065217912       2960.4477823382           12191</t>
  </si>
  <si>
    <t xml:space="preserve">            248    -16491.7798019047       2949.5299264000         2395057</t>
  </si>
  <si>
    <t xml:space="preserve">            247    -16485.4697572195       2937.7455724967         1980724</t>
  </si>
  <si>
    <t xml:space="preserve">            249    -16493.7535779675       2955.1804160002         2126682</t>
  </si>
  <si>
    <t xml:space="preserve">            250    -16493.3647386237       2953.8827764621          379659</t>
  </si>
  <si>
    <t xml:space="preserve">            251    -16497.3270530343       2963.9245624736         2779151</t>
  </si>
  <si>
    <t xml:space="preserve">            252    -16497.2301504564       2963.3773725131          263638</t>
  </si>
  <si>
    <t xml:space="preserve">            255    -16497.9936059295       2964.9132262659         1622963</t>
  </si>
  <si>
    <t xml:space="preserve">            253    -16497.3022932561       2963.2964800228         1669480</t>
  </si>
  <si>
    <t xml:space="preserve">            254    -16486.9354928403       2941.1263305634          484904</t>
  </si>
  <si>
    <t xml:space="preserve">            257    -16486.5921079319       2942.0813618175          477219</t>
  </si>
  <si>
    <t xml:space="preserve">            256    -16496.8591500490       2961.7294280049         2617640</t>
  </si>
  <si>
    <t xml:space="preserve">            258    -16473.7809030629       2914.6163697975           75405</t>
  </si>
  <si>
    <t xml:space="preserve">            259    -16496.9038600263       2961.7947093034          101943</t>
  </si>
  <si>
    <t xml:space="preserve">            260    -16490.2718011389       2948.1513517245         2201500</t>
  </si>
  <si>
    <t xml:space="preserve">            261    -16493.2825238189       2954.8234286853          495062</t>
  </si>
  <si>
    <t xml:space="preserve">            264    -16494.7976517473       2957.6239573594         2732265</t>
  </si>
  <si>
    <t xml:space="preserve">            262    -16496.2199029204       2962.0138600941         1166987</t>
  </si>
  <si>
    <t xml:space="preserve">            263    -16497.4046419941       2963.0337190337         1991882</t>
  </si>
  <si>
    <t xml:space="preserve">            266    -16491.9763888305       2948.4685337227         1953260</t>
  </si>
  <si>
    <t xml:space="preserve">            267    -16492.6963100138       2953.1588717377         1269781</t>
  </si>
  <si>
    <t xml:space="preserve">            268    -16495.0078168809       2956.1395398620          483672</t>
  </si>
  <si>
    <t xml:space="preserve">            269    -16491.6055585221       2952.1876034560          275719</t>
  </si>
  <si>
    <t xml:space="preserve">            265    -16475.7833601580       2919.8671052520          728655</t>
  </si>
  <si>
    <t xml:space="preserve">            270    -16487.2096297884       2943.2634787377          405188</t>
  </si>
  <si>
    <t xml:space="preserve">            272    -16497.6277337871       2963.2751312001         1697493</t>
  </si>
  <si>
    <t xml:space="preserve">            271    -16496.4837950721       2957.9852105431         1251424</t>
  </si>
  <si>
    <t xml:space="preserve">            274    -16491.7339417297       2952.1621749029         2684409</t>
  </si>
  <si>
    <t xml:space="preserve">            275    -16496.9053647828       2961.8003474850          539379</t>
  </si>
  <si>
    <t xml:space="preserve">            273    -16494.3806328954       2957.6319505756         2085558</t>
  </si>
  <si>
    <t xml:space="preserve">            277    -16498.1894497497       2964.5787762816          456297</t>
  </si>
  <si>
    <t xml:space="preserve">            276    -16494.5549942967       2957.6696862111          269412</t>
  </si>
  <si>
    <t xml:space="preserve">            278    -16491.5154868438       2951.1086555821          473430</t>
  </si>
  <si>
    <t xml:space="preserve">            280    -16498.7862617312       2963.5268488004         2532427</t>
  </si>
  <si>
    <t xml:space="preserve">            282    -16495.1588555925       2957.5316652253         1134698</t>
  </si>
  <si>
    <t xml:space="preserve">            279    -16492.4761460819       2953.5348712378         1893988</t>
  </si>
  <si>
    <t xml:space="preserve">            281    -16497.5864775208       2963.0615836268          301159</t>
  </si>
  <si>
    <t xml:space="preserve">            284    -16499.1083748095       2967.3481428495         1177183</t>
  </si>
  <si>
    <t xml:space="preserve">            285    -16497.6086919921       2963.1415867155          475716</t>
  </si>
  <si>
    <t xml:space="preserve">            287    -16487.8252735663       2943.8777842024          897931</t>
  </si>
  <si>
    <t xml:space="preserve">            283    -16499.1686746268       2967.7931783505          789323</t>
  </si>
  <si>
    <t xml:space="preserve">            286    -16499.1820123229       2967.8605705027          838867</t>
  </si>
  <si>
    <t xml:space="preserve">            289    -16493.4527278953       2954.2567784592          750625</t>
  </si>
  <si>
    <t xml:space="preserve">            288    -16499.4309617422       2967.7542401408         1566384</t>
  </si>
  <si>
    <t xml:space="preserve">            290    -16495.0565019395       2957.7921515250           12353</t>
  </si>
  <si>
    <t xml:space="preserve">            291    -16491.8505882605       2951.0647261498         1518221</t>
  </si>
  <si>
    <t xml:space="preserve">            292    -16490.4645075334       2947.3398191338         1718869</t>
  </si>
  <si>
    <t xml:space="preserve">            293    -16500.0527322419       2969.4932451380          893446</t>
  </si>
  <si>
    <t xml:space="preserve">            296    -16498.6018009057       2965.6627007473         1969625</t>
  </si>
  <si>
    <t xml:space="preserve">            294    -16487.5931789083       2942.6424454851          742527</t>
  </si>
  <si>
    <t xml:space="preserve">            295    -16499.5280898105       2967.9457740598         1193159</t>
  </si>
  <si>
    <t xml:space="preserve">            298    -16493.3801422135       2953.9137728731         1395901</t>
  </si>
  <si>
    <t xml:space="preserve">            297    -16498.6568154618       2965.7437799205          990924</t>
  </si>
  <si>
    <t xml:space="preserve">            299    -16483.0627680658       2933.6188575190          769435</t>
  </si>
  <si>
    <t xml:space="preserve">            300    -16498.2169372804       2966.0144815960         1547381</t>
  </si>
  <si>
    <t xml:space="preserve">            301    -16500.3602356156       2967.9380385395         2349703</t>
  </si>
  <si>
    <t xml:space="preserve">            302    -16496.9060082934       2961.8029047265         1227818</t>
  </si>
  <si>
    <t xml:space="preserve">            305    -16499.8533367246       2968.5018805338          151365</t>
  </si>
  <si>
    <t xml:space="preserve">            303    -16497.8419101780       2963.8337846689          514578</t>
  </si>
  <si>
    <t xml:space="preserve">            304    -16494.4069611044       2955.5753258922         1255888</t>
  </si>
  <si>
    <t xml:space="preserve">            307    -16499.0759364216       2966.7960317864          188326</t>
  </si>
  <si>
    <t xml:space="preserve">            306    -16481.0113611720       2928.9504276508         1170598</t>
  </si>
  <si>
    <t xml:space="preserve">            308    -16499.9034999680       2967.5034986229         1749286</t>
  </si>
  <si>
    <t xml:space="preserve">            309    -16493.3631273832       2953.5147987641          438393</t>
  </si>
  <si>
    <t xml:space="preserve">            310    -16500.1577648333       2969.3907477894          122951</t>
  </si>
  <si>
    <t xml:space="preserve">            311    -16497.6206006846       2964.9474348398           25877</t>
  </si>
  <si>
    <t xml:space="preserve">            314    -16499.9156903521       2968.1539330419          707135</t>
  </si>
  <si>
    <t xml:space="preserve">            312    -16496.7373914374       2961.6942984512          159805</t>
  </si>
  <si>
    <t xml:space="preserve">            313    -16496.9024313658       2961.7893750212         1365344</t>
  </si>
  <si>
    <t xml:space="preserve">            316    -16499.8923428634       2965.7348015276         1223133</t>
  </si>
  <si>
    <t xml:space="preserve">            315    -16488.5635237231       2939.9759223357         2556955</t>
  </si>
  <si>
    <t xml:space="preserve">            317    -16501.3677873306       2970.6738239034         1606870</t>
  </si>
  <si>
    <t xml:space="preserve">            318    -16500.9915149282       2970.3580565820          248592</t>
  </si>
  <si>
    <t xml:space="preserve">            321    -16500.9281552459       2970.2290317219         2158281</t>
  </si>
  <si>
    <t xml:space="preserve">            319    -16498.6277231330       2965.8372067681            4635</t>
  </si>
  <si>
    <t xml:space="preserve">            320    -16497.9704712191       2962.3180507440          298963</t>
  </si>
  <si>
    <t xml:space="preserve">            323    -16493.7021149589       2954.9209562943          806335</t>
  </si>
  <si>
    <t xml:space="preserve">            322    -16501.6424846386       2971.6651147501         1446658</t>
  </si>
  <si>
    <t xml:space="preserve">            324    -16490.8847778439       2949.4169187468         1263244</t>
  </si>
  <si>
    <t xml:space="preserve">            325    -16501.8313724355       2972.2836168731           65074</t>
  </si>
  <si>
    <t xml:space="preserve">            326    -16497.3581188487       2963.0966179628          180682</t>
  </si>
  <si>
    <t xml:space="preserve">            327    -16481.1848570914       2930.3813886415          482328</t>
  </si>
  <si>
    <t xml:space="preserve">            328    -16490.7039288918       2947.7742143922         2533074</t>
  </si>
  <si>
    <t xml:space="preserve">            329    -16490.5934393616       2948.7637629500         1701122</t>
  </si>
  <si>
    <t xml:space="preserve">            332    -16499.0863792420       2965.4052824376         1732090</t>
  </si>
  <si>
    <t xml:space="preserve">            330    -16486.2208761019       2940.9084438811          341957</t>
  </si>
  <si>
    <t xml:space="preserve">            331    -16488.3874423409       2944.0405606077         1953887</t>
  </si>
  <si>
    <t xml:space="preserve">            334    -16502.1123608679       2969.6462746782         1289721</t>
  </si>
  <si>
    <t xml:space="preserve">            335    -16502.5552620446       2973.3922099916          120680</t>
  </si>
  <si>
    <t xml:space="preserve">            336    -16502.2367996389       2971.7136586668          997305</t>
  </si>
  <si>
    <t xml:space="preserve">            333    -16501.0822142171       2970.7879063610          105720</t>
  </si>
  <si>
    <t xml:space="preserve">            337    -16501.8390723181       2970.0982126063         2664173</t>
  </si>
  <si>
    <t xml:space="preserve">            338    -16500.3334658113       2968.0700663582          898185</t>
  </si>
  <si>
    <t xml:space="preserve">            339    -16500.7081794151       2970.1158017187          107055</t>
  </si>
  <si>
    <t xml:space="preserve">            341    -16502.3750630558       2973.1536707013         2482613</t>
  </si>
  <si>
    <t xml:space="preserve">            340    -16500.9929945273       2970.3662404222          609772</t>
  </si>
  <si>
    <t xml:space="preserve">            342    -16503.0354318089       2975.6745681869         1296976</t>
  </si>
  <si>
    <t xml:space="preserve">            343    -16497.8519178837       2962.0216605535          382109</t>
  </si>
  <si>
    <t xml:space="preserve">            344    -16499.0628421510       2966.8135540757          313994</t>
  </si>
  <si>
    <t xml:space="preserve">            345    -16497.0435294906       2961.2611946105          805148</t>
  </si>
  <si>
    <t xml:space="preserve">            346    -16482.7647274273       2933.4491057854          970807</t>
  </si>
  <si>
    <t xml:space="preserve">            347    -16488.6797672278       2941.6966055883         1661150</t>
  </si>
  <si>
    <t xml:space="preserve">            348    -16501.9897408439       2973.0080868345          524833</t>
  </si>
  <si>
    <t xml:space="preserve">            349    -16501.2441476375       2970.1533708518         2562821</t>
  </si>
  <si>
    <t xml:space="preserve">            352    -16486.9822892366       2942.8951498309          225170</t>
  </si>
  <si>
    <t xml:space="preserve">            350    -16498.2595399289       2963.3319302183         1362287</t>
  </si>
  <si>
    <t xml:space="preserve">            351    -16492.5796594831       2952.7207072571         1078783</t>
  </si>
  <si>
    <t xml:space="preserve">            354    -16479.4771180145       2926.3580614976          618115</t>
  </si>
  <si>
    <t xml:space="preserve">            353    -16502.6411918116       2974.2240993750            4689</t>
  </si>
  <si>
    <t xml:space="preserve">            355    -16498.5362058155       2966.1551385170          569726</t>
  </si>
  <si>
    <t xml:space="preserve">            356    -16491.9062491118       2948.6709018100         2734392</t>
  </si>
  <si>
    <t xml:space="preserve">            357    -16498.4825217935       2966.7480881496         1060669</t>
  </si>
  <si>
    <t xml:space="preserve">            358    -16495.4266197709       2959.2596796340         1039934</t>
  </si>
  <si>
    <t xml:space="preserve">            359    -16497.2320730383       2962.5520387256          781005</t>
  </si>
  <si>
    <t xml:space="preserve">            360    -16502.6905111083       2974.5382825699          884997</t>
  </si>
  <si>
    <t xml:space="preserve">            361    -16503.5635757171       2975.9044153011          463623</t>
  </si>
  <si>
    <t xml:space="preserve">            363    -16503.3524048629       2974.6763826104         1014175</t>
  </si>
  <si>
    <t xml:space="preserve">            365    -16480.0939721275       2927.2744917320         1039165</t>
  </si>
  <si>
    <t xml:space="preserve">            362    -16487.0584721382       2942.2118471703         2094752</t>
  </si>
  <si>
    <t xml:space="preserve">            364    -16500.7648182436       2966.7554615791         1499003</t>
  </si>
  <si>
    <t xml:space="preserve">            366    -16500.9945642583       2970.3740155810          321379</t>
  </si>
  <si>
    <t xml:space="preserve">            367    -16503.0476076332       2974.5322864214          294433</t>
  </si>
  <si>
    <t xml:space="preserve">            368    -16503.1718841989       2974.9377365852          489331</t>
  </si>
  <si>
    <t xml:space="preserve">            370    -16503.2490070580       2975.1392260603           13671</t>
  </si>
  <si>
    <t xml:space="preserve">            369    -16503.9224238814       2975.9693503887          344789</t>
  </si>
  <si>
    <t xml:space="preserve">            371    -16503.8759788320       2975.0644947020          426655</t>
  </si>
  <si>
    <t xml:space="preserve">            372    -16502.4144252753       2972.7300076663         1447987</t>
  </si>
  <si>
    <t xml:space="preserve">            373    -16501.9599668090       2970.8732386975         1071377</t>
  </si>
  <si>
    <t xml:space="preserve">            374    -16503.6986684377       2972.9332547797         1596370</t>
  </si>
  <si>
    <t xml:space="preserve">            375    -16474.1781602490       2915.6850362643          153202</t>
  </si>
  <si>
    <t xml:space="preserve">            376    -16503.9661532133       2976.2618119132          456200</t>
  </si>
  <si>
    <t xml:space="preserve">            379    -16504.3349360371       2978.2640768899         1925026</t>
  </si>
  <si>
    <t xml:space="preserve">            377    -16503.8934351977       2976.3817411682         1535668</t>
  </si>
  <si>
    <t xml:space="preserve">            378    -16493.0739361182       2953.0156810715         1089430</t>
  </si>
  <si>
    <t xml:space="preserve">            381    -16487.1657070178       2943.1124931136          281496</t>
  </si>
  <si>
    <t xml:space="preserve">            380    -16499.5600196183       2967.2836837587         2647405</t>
  </si>
  <si>
    <t xml:space="preserve">            382    -16499.8924900371       2965.7549200512         2237665</t>
  </si>
  <si>
    <t xml:space="preserve">            383    -16504.0543269798       2976.7319913138         1525833</t>
  </si>
  <si>
    <t xml:space="preserve">            386    -16504.7411246333       2979.5488829158          341420</t>
  </si>
  <si>
    <t xml:space="preserve">            384    -16498.9336940617       2965.7582025227         2228741</t>
  </si>
  <si>
    <t xml:space="preserve">            385    -16499.7643016428       2967.3124156094         1901132</t>
  </si>
  <si>
    <t xml:space="preserve">            389    -16503.8778438114       2975.0740876144         1494974</t>
  </si>
  <si>
    <t xml:space="preserve">            388    -16475.4379193543       2917.6461021658         1030531</t>
  </si>
  <si>
    <t xml:space="preserve">            387    -16496.2052790458       2959.5112438396          908324</t>
  </si>
  <si>
    <t xml:space="preserve">            391    -16496.4191291499       2960.9173039471          324688</t>
  </si>
  <si>
    <t xml:space="preserve">            390    -16493.3278041846       2952.5441054797          429061</t>
  </si>
  <si>
    <t xml:space="preserve">            392    -16495.3960459874       2955.4246287059          669459</t>
  </si>
  <si>
    <t xml:space="preserve">            393    -16501.9353771729       2970.7381854048          698311</t>
  </si>
  <si>
    <t xml:space="preserve">            394    -16483.1248934788       2934.3064939001         1174942</t>
  </si>
  <si>
    <t xml:space="preserve">            395    -16492.4307832794       2952.2497229614          569855</t>
  </si>
  <si>
    <t xml:space="preserve">            398    -16504.0151872894       2975.5343464382         2057197</t>
  </si>
  <si>
    <t xml:space="preserve">            396    -16487.7360226522       2943.2332516251         1964455</t>
  </si>
  <si>
    <t xml:space="preserve">            397    -16489.7563400751       2947.7026254987           14027</t>
  </si>
  <si>
    <t xml:space="preserve">            400    -16504.3874494274       2977.7376702879          688284</t>
  </si>
  <si>
    <t xml:space="preserve">            399    -16500.5859683209       2969.5869147155         2145261</t>
  </si>
  <si>
    <t xml:space="preserve">            401    -16491.2765080263       2950.0028607821         1214703</t>
  </si>
  <si>
    <t xml:space="preserve">            402    -16487.9035733929       2942.3194835755         1415344</t>
  </si>
  <si>
    <t xml:space="preserve">            403    -16480.0764363814       2928.0079002364         2207414</t>
  </si>
  <si>
    <t xml:space="preserve">            404    -16495.6082379064       2958.5274829621         2236326</t>
  </si>
  <si>
    <t xml:space="preserve">            407    -16505.3937683281       2978.9635452677          712614</t>
  </si>
  <si>
    <t xml:space="preserve">            405    -16504.5858539344       2977.0220475676          378285</t>
  </si>
  <si>
    <t xml:space="preserve">            406    -16505.1801747081       2977.9297709959          181102</t>
  </si>
  <si>
    <t xml:space="preserve">            409    -16501.3193360402       2970.1162848648           48819</t>
  </si>
  <si>
    <t xml:space="preserve">            408    -16484.3521532821       2936.8539944458          110122</t>
  </si>
  <si>
    <t xml:space="preserve">            410    -16503.7694538592       2970.6036479697         2722537</t>
  </si>
  <si>
    <t xml:space="preserve">            411    -16504.8461049967       2974.6000926056         1246851</t>
  </si>
  <si>
    <t xml:space="preserve">            414    -16504.7370104846       2979.4882380621          954522</t>
  </si>
  <si>
    <t xml:space="preserve">            412    -16481.9842837120       2932.5761547028         1627703</t>
  </si>
  <si>
    <t xml:space="preserve">            413    -16504.6963203729       2978.3627536623          462697</t>
  </si>
  <si>
    <t xml:space="preserve">            416    -16481.1439431915       2930.9422157659          984463</t>
  </si>
  <si>
    <t xml:space="preserve">            415    -16486.9547248604       2942.6730793401          738265</t>
  </si>
  <si>
    <t xml:space="preserve">            417    -16503.8739030108       2971.8860780547         2435501</t>
  </si>
  <si>
    <t xml:space="preserve">            418    -16495.1497589746       2959.6500025395          559051</t>
  </si>
  <si>
    <t xml:space="preserve">            419    -16505.5921216214       2980.7074648531           64000</t>
  </si>
  <si>
    <t xml:space="preserve">            420    -16504.7739162538       2973.0811901158         1464826</t>
  </si>
  <si>
    <t xml:space="preserve">            421    -16478.2031155217       2924.2528324123         1664672</t>
  </si>
  <si>
    <t xml:space="preserve">            422    -16505.8466999699       2979.7877918031         1509736</t>
  </si>
  <si>
    <t xml:space="preserve">            425    -16504.7265475010       2978.6350731572           59124</t>
  </si>
  <si>
    <t xml:space="preserve">            423    -16505.6308055443       2980.8106710410          300575</t>
  </si>
  <si>
    <t xml:space="preserve">            424    -16505.6293845623       2980.8088299712          977767</t>
  </si>
  <si>
    <t xml:space="preserve">            427    -16505.1278702520       2976.3154116176          840367</t>
  </si>
  <si>
    <t xml:space="preserve">            426    -16504.5225839640       2977.3577546440          601895</t>
  </si>
  <si>
    <t xml:space="preserve">            428    -16500.2331374418       2967.0253633185         1979951</t>
  </si>
  <si>
    <t xml:space="preserve">            429    -16497.5760110927       2965.1150230166         2037026</t>
  </si>
  <si>
    <t xml:space="preserve">            430    -16505.1572621617       2971.9615289796         1453510</t>
  </si>
  <si>
    <t xml:space="preserve">            431    -16504.7508488126       2979.5599293737          567939</t>
  </si>
  <si>
    <t xml:space="preserve">            434    -16503.3439815059       2975.3753732823          105974</t>
  </si>
  <si>
    <t xml:space="preserve">            432    -16502.9345283524       2973.4493014342         1836209</t>
  </si>
  <si>
    <t xml:space="preserve">            433    -16501.8617265481       2971.3588682033          434709</t>
  </si>
  <si>
    <t xml:space="preserve">            436    -16506.3931521194       2980.9451902805         2420668</t>
  </si>
  <si>
    <t xml:space="preserve">            435    -16504.4738212167       2975.2569568088          600395</t>
  </si>
  <si>
    <t xml:space="preserve">            437    -16503.4067258184       2974.9669420386          118961</t>
  </si>
  <si>
    <t xml:space="preserve">            438    -16503.6578340727       2972.2487733273         2574039</t>
  </si>
  <si>
    <t xml:space="preserve">            439    -16499.4095983316       2967.5970017315         1292322</t>
  </si>
  <si>
    <t xml:space="preserve">            440    -16492.9715489371       2954.2723020086          105881</t>
  </si>
  <si>
    <t xml:space="preserve">            443    -16506.5342721433       2981.3469996930          185180</t>
  </si>
  <si>
    <t xml:space="preserve">            441    -16491.9755249059       2951.5249232146         2293501</t>
  </si>
  <si>
    <t xml:space="preserve">            442    -16504.9534877747       2977.7413311851          954446</t>
  </si>
  <si>
    <t xml:space="preserve">            445    -16498.0796571273       2964.0330812959          250838</t>
  </si>
  <si>
    <t xml:space="preserve">            444    -16479.1469698712       2926.2323309360          548038</t>
  </si>
  <si>
    <t xml:space="preserve">            446    -16495.1875098283       2958.5415097942          673472</t>
  </si>
  <si>
    <t xml:space="preserve">            447    -16505.9660590560       2980.1776479977         2051342</t>
  </si>
  <si>
    <t xml:space="preserve">            448    -16502.4728270950       2972.1898055499          838929</t>
  </si>
  <si>
    <t xml:space="preserve">            449    -16504.9875064788       2978.3352500286         1426050</t>
  </si>
  <si>
    <t xml:space="preserve">            452    -16506.8387128665       2981.3724372224         1273695</t>
  </si>
  <si>
    <t xml:space="preserve">            450    -16504.4223012741       2976.3018111992           44780</t>
  </si>
  <si>
    <t xml:space="preserve">            451    -16481.0342455524       2929.9846717784         1586590</t>
  </si>
  <si>
    <t xml:space="preserve">            454    -16507.1477328689       2982.5230950286          666816</t>
  </si>
  <si>
    <t xml:space="preserve">            453    -16499.1537173743       2965.4962267546         1668789</t>
  </si>
  <si>
    <t xml:space="preserve">            455    -16499.1843061103       2965.5762103475          329364</t>
  </si>
  <si>
    <t xml:space="preserve">            456    -16500.8782354128       2968.6759050667         2243914</t>
  </si>
  <si>
    <t xml:space="preserve">            459    -16504.5657180350       2976.4670450329          115936</t>
  </si>
  <si>
    <t xml:space="preserve">            457    -16504.2199153917       2975.8200905980          465175</t>
  </si>
  <si>
    <t xml:space="preserve">            458    -16500.5482778643       2968.4847476456         1141369</t>
  </si>
  <si>
    <t xml:space="preserve">            461    -16491.5168305919       2951.1119390352          558191</t>
  </si>
  <si>
    <t xml:space="preserve">            460    -16504.3781562268       2977.2321235277          149303</t>
  </si>
  <si>
    <t xml:space="preserve">            462    -16488.9339181005       2945.7752325541          150160</t>
  </si>
  <si>
    <t xml:space="preserve">            463    -16502.8326107197       2974.3660397718         1369259</t>
  </si>
  <si>
    <t xml:space="preserve">            464    -16495.4590665966       2959.1683505389          600735</t>
  </si>
  <si>
    <t xml:space="preserve">            465    -16507.4195117115       2980.7019515474         1145844</t>
  </si>
  <si>
    <t xml:space="preserve">            466    -16507.0468634767       2982.7307211868           16357</t>
  </si>
  <si>
    <t xml:space="preserve">            467    -16502.6782876048       2970.5398577151         1410481</t>
  </si>
  <si>
    <t xml:space="preserve">            470    -16505.0387979032       2975.5351266147         2681763</t>
  </si>
  <si>
    <t xml:space="preserve">            468    -16479.0378423594       2925.4762572552          397724</t>
  </si>
  <si>
    <t xml:space="preserve">            469    -16507.1427461527       2980.4044694874         2058652</t>
  </si>
  <si>
    <t xml:space="preserve">            473    -16492.5141951204       2953.7040652283         1907087</t>
  </si>
  <si>
    <t xml:space="preserve">            472    -16507.0395250231       2981.4031798041         1276895</t>
  </si>
  <si>
    <t xml:space="preserve">            471    -16505.6076638103       2980.2004354280          190093</t>
  </si>
  <si>
    <t xml:space="preserve">            474    -16496.9007830044       2960.8979047209         1503607</t>
  </si>
  <si>
    <t xml:space="preserve">            476    -16503.4938823889       2974.8834811993          903705</t>
  </si>
  <si>
    <t xml:space="preserve">            477    -16506.8135932003       2981.6312932530         1602918</t>
  </si>
  <si>
    <t xml:space="preserve">            479    -16507.3432936879       2982.4518893061         2647710</t>
  </si>
  <si>
    <t xml:space="preserve">            475    -16499.5188534198       2962.5484935997         1562532</t>
  </si>
  <si>
    <t xml:space="preserve">            478    -16504.9158936194       2976.3286666291         1081342</t>
  </si>
  <si>
    <t xml:space="preserve">            481    -16499.3703407466       2967.4823968550         2041127</t>
  </si>
  <si>
    <t xml:space="preserve">            480    -16503.4212353035       2975.1394779390          247035</t>
  </si>
  <si>
    <t xml:space="preserve">            482    -16505.5675481135       2978.2975921753         1536526</t>
  </si>
  <si>
    <t xml:space="preserve">            483    -16508.3327648964       2985.0730427786          750174</t>
  </si>
  <si>
    <t xml:space="preserve">            484    -16505.1093744599       2977.8875563253         2568709</t>
  </si>
  <si>
    <t xml:space="preserve">            485    -16505.8968021125       2977.7980080586          495054</t>
  </si>
  <si>
    <t xml:space="preserve">            488    -16507.0288127387       2981.3251613980         1730532</t>
  </si>
  <si>
    <t xml:space="preserve">            486    -16478.9876637681       2926.4580781038          958497</t>
  </si>
  <si>
    <t xml:space="preserve">            487    -16506.8727745887       2981.3922705847          207195</t>
  </si>
  <si>
    <t xml:space="preserve">            490    -16497.9285984420       2963.5283264361          542732</t>
  </si>
  <si>
    <t xml:space="preserve">            489    -16506.8649395730       2982.3998269214         1843837</t>
  </si>
  <si>
    <t xml:space="preserve">            491    -16505.9626955688       2980.1198140428         2333422</t>
  </si>
  <si>
    <t xml:space="preserve">            492    -16505.3920142295       2978.9517954940          411738</t>
  </si>
  <si>
    <t xml:space="preserve">            493    -16485.9203326142       2939.1507686222          458348</t>
  </si>
  <si>
    <t xml:space="preserve">            494    -16498.2249680559       2964.0188818866         2764353</t>
  </si>
  <si>
    <t xml:space="preserve">            497    -16508.4338540644       2985.0614190313          131660</t>
  </si>
  <si>
    <t xml:space="preserve">            495    -16505.1007865203       2976.5988504590          664545</t>
  </si>
  <si>
    <t xml:space="preserve">            496    -16479.8172194619       2927.1196387619         1301115</t>
  </si>
  <si>
    <t xml:space="preserve">            499    -16508.9268220096       2986.8833955463            6017</t>
  </si>
  <si>
    <t xml:space="preserve">            498    -16507.6749342018       2984.0637729208           81053</t>
  </si>
  <si>
    <t xml:space="preserve">            500    -16505.1388120954       2978.1442195914          293352</t>
  </si>
  <si>
    <t xml:space="preserve">            501    -16501.3230914815       2971.3737084447          163120</t>
  </si>
  <si>
    <t xml:space="preserve">            502    -16507.2941058170       2983.8041029150         2785435</t>
  </si>
  <si>
    <t xml:space="preserve">            503    -16499.0459376368       2966.7768128241           19744</t>
  </si>
  <si>
    <t xml:space="preserve">            506    -16491.0594021450       2950.4373302789          902967</t>
  </si>
  <si>
    <t xml:space="preserve">            504    -16508.5701303742       2986.0787763379         1451722</t>
  </si>
  <si>
    <t xml:space="preserve">            505    -16509.0595326321       2985.9275135377           41988</t>
  </si>
  <si>
    <t xml:space="preserve">            508    -16502.3750523684       2973.1512216616          177101</t>
  </si>
  <si>
    <t xml:space="preserve">            507    -16476.3068957647       2920.6959926062           66453</t>
  </si>
  <si>
    <t xml:space="preserve">            509    -16503.3605007853       2976.6171357331          383092</t>
  </si>
  <si>
    <t xml:space="preserve">            510    -16505.6574029378       2978.7870343021         1072398</t>
  </si>
  <si>
    <t xml:space="preserve">            511    -16507.9340236814       2982.7162205578         2026219</t>
  </si>
  <si>
    <t xml:space="preserve">            512    -16504.5343264596       2976.3213150811         2255485</t>
  </si>
  <si>
    <t xml:space="preserve">            515    -16509.4028360336       2985.4629201604           67074</t>
  </si>
  <si>
    <t xml:space="preserve">            513    -16495.0881121596       2956.4064911932         1458702</t>
  </si>
  <si>
    <t xml:space="preserve">            514    -16508.4313641633       2984.5132484129         1901633</t>
  </si>
  <si>
    <t xml:space="preserve">            517    -16489.3034355603       2945.4079204759         2039914</t>
  </si>
  <si>
    <t xml:space="preserve">            516    -16506.3949782215       2981.0197546556         1076513</t>
  </si>
  <si>
    <t xml:space="preserve">            518    -16498.3426611664       2966.2477739972          932974</t>
  </si>
  <si>
    <t xml:space="preserve">            519    -16509.1372910198       2986.4349559007          981243</t>
  </si>
  <si>
    <t xml:space="preserve">            520    -16507.5077057790       2982.8942468228          637294</t>
  </si>
  <si>
    <t xml:space="preserve">            521    -16496.2666068105       2959.7722874184          406917</t>
  </si>
  <si>
    <t xml:space="preserve">            524    -16506.6351764788       2981.9788187155         1107236</t>
  </si>
  <si>
    <t xml:space="preserve">            522    -16484.2481730394       2935.3316849792          949220</t>
  </si>
  <si>
    <t xml:space="preserve">            523    -16509.1553614650       2986.3199637974          372709</t>
  </si>
  <si>
    <t xml:space="preserve">            526    -16505.7711033917       2979.8039102619          434395</t>
  </si>
  <si>
    <t xml:space="preserve">            525    -16506.9444652247       2981.4771994099          334931</t>
  </si>
  <si>
    <t xml:space="preserve">            527    -16502.8641771961       2974.7406223295          951229</t>
  </si>
  <si>
    <t xml:space="preserve">            528    -16493.2065119032       2953.5495766569          827025</t>
  </si>
  <si>
    <t xml:space="preserve">            529    -16509.6379595732       2988.7343714791          953423</t>
  </si>
  <si>
    <t xml:space="preserve">            530    -16509.0462906594       2984.7535289139         1669699</t>
  </si>
  <si>
    <t xml:space="preserve">            533    -16505.6453796273       2979.7805597612          297341</t>
  </si>
  <si>
    <t xml:space="preserve">            531    -16501.7413571632       2971.4374821953          839768</t>
  </si>
  <si>
    <t xml:space="preserve">            532    -16477.1940497118       2921.6601634010         1022182</t>
  </si>
  <si>
    <t xml:space="preserve">            535    -16499.6146425746       2967.5056367607         2277661</t>
  </si>
  <si>
    <t xml:space="preserve">            534    -16509.9016771712       2988.0648390396         1258455</t>
  </si>
  <si>
    <t xml:space="preserve">            536    -16508.3422282276       2983.8936128469         2507859</t>
  </si>
  <si>
    <t xml:space="preserve">            537    -16507.9170448412       2982.1202881076         1309000</t>
  </si>
  <si>
    <t xml:space="preserve">            538    -16509.0262947495       2986.3256574878          285835</t>
  </si>
  <si>
    <t xml:space="preserve">            539    -16481.0745480391       2930.1114020326          976930</t>
  </si>
  <si>
    <t xml:space="preserve">            542    -16508.0669280338       2983.3248358991         1811353</t>
  </si>
  <si>
    <t xml:space="preserve">            540    -16510.1317420244       2987.9819270068          121788</t>
  </si>
  <si>
    <t xml:space="preserve">            541    -16481.0421303414       2928.4358872178          900609</t>
  </si>
  <si>
    <t xml:space="preserve">            544    -16509.9874845153       2988.9015578033          348933</t>
  </si>
  <si>
    <t xml:space="preserve">            543    -16489.7564315076       2947.7033286639           95802</t>
  </si>
  <si>
    <t xml:space="preserve">            545    -16481.5472049534       2931.7108777625          329165</t>
  </si>
  <si>
    <t xml:space="preserve">            546    -16500.3121884941       2968.5582215958           12822</t>
  </si>
  <si>
    <t xml:space="preserve">            547    -16505.6169228251       2977.4430988961         1875271</t>
  </si>
  <si>
    <t xml:space="preserve">            549    -16501.5931546476       2972.8458063642         1714600</t>
  </si>
  <si>
    <t xml:space="preserve">            551    -16487.7927669706       2941.2009314273         2533342</t>
  </si>
  <si>
    <t xml:space="preserve">            548    -16504.2807865526       2976.9461951980          636890</t>
  </si>
  <si>
    <t xml:space="preserve">            552    -16503.4386762037       2974.7630470510         2398322</t>
  </si>
  <si>
    <t xml:space="preserve">            550    -16480.1017064448       2928.2499528179         1123122</t>
  </si>
  <si>
    <t xml:space="preserve">            553    -16505.6632478899       2978.6070687554          709599</t>
  </si>
  <si>
    <t xml:space="preserve">            555    -16501.4009680179       2969.4904255841         2146141</t>
  </si>
  <si>
    <t xml:space="preserve">            557    -16489.3366095376       2948.3583134702         1520259</t>
  </si>
  <si>
    <t xml:space="preserve">            554    -16506.8285025503       2981.6233862328         1364143</t>
  </si>
  <si>
    <t xml:space="preserve">            556    -16510.3923585528       2985.5592010333         1203858</t>
  </si>
  <si>
    <t xml:space="preserve">            559    -16510.3919312840       2985.5583270510         2592232</t>
  </si>
  <si>
    <t xml:space="preserve">            558    -16509.6022384714       2986.4442231681         1578677</t>
  </si>
  <si>
    <t xml:space="preserve">            562    -16493.8947945179       2956.3335820967         1300728</t>
  </si>
  <si>
    <t xml:space="preserve">            560    -16503.4666978027       2975.1092274973          122351</t>
  </si>
  <si>
    <t xml:space="preserve">            563    -16503.8054999014       2976.1437964483          297817</t>
  </si>
  <si>
    <t xml:space="preserve">            561    -16511.1002253780       2987.7144317165         1072909</t>
  </si>
  <si>
    <t xml:space="preserve">            564    -16498.8798801868       2967.1808334506          186461</t>
  </si>
  <si>
    <t xml:space="preserve">            565    -16509.0149997126       2987.7564618456          396195</t>
  </si>
  <si>
    <t xml:space="preserve">            566    -16504.1313531068       2976.4128812734           30229</t>
  </si>
  <si>
    <t xml:space="preserve">            567    -16509.7383517830       2986.9198012566         1304683</t>
  </si>
  <si>
    <t xml:space="preserve">            568    -16478.7509085985       2924.4523141950         2440046</t>
  </si>
  <si>
    <t xml:space="preserve">            569    -16510.2791096032       2989.9313974292          570848</t>
  </si>
  <si>
    <t xml:space="preserve">            572    -16504.2749549080       2976.9206507416          938933</t>
  </si>
  <si>
    <t xml:space="preserve">            570    -16511.1682210958       2988.6457963582          871214</t>
  </si>
  <si>
    <t xml:space="preserve">            571    -16499.5847466096       2967.9030676154         1065076</t>
  </si>
  <si>
    <t xml:space="preserve">            575    -16510.6588930952       2984.5080306513         2290594</t>
  </si>
  <si>
    <t xml:space="preserve">            574    -16510.6348072291       2989.3504714488          507395</t>
  </si>
  <si>
    <t xml:space="preserve">            573    -16506.6949889822       2980.4875478788         1218111</t>
  </si>
  <si>
    <t xml:space="preserve">            576    -16502.2787304049       2971.7673717435          892941</t>
  </si>
  <si>
    <t xml:space="preserve">            577    -16511.5388059548       2991.5328208178          233427</t>
  </si>
  <si>
    <t xml:space="preserve">            578    -16492.8640125226       2954.2992629416          285700</t>
  </si>
  <si>
    <t xml:space="preserve">            579    -16474.4183173070       2915.5638667737          826693</t>
  </si>
  <si>
    <t xml:space="preserve">            582    -16510.3472320777       2988.4762283305          800390</t>
  </si>
  <si>
    <t xml:space="preserve">            581    -16510.5118032875       2987.1060295134          548294</t>
  </si>
  <si>
    <t xml:space="preserve">            580    -16510.1284453588       2988.8130625150          443868</t>
  </si>
  <si>
    <t xml:space="preserve">            584    -16510.5241630246       2987.1331052198         2595276</t>
  </si>
  <si>
    <t xml:space="preserve">            583    -16511.6047278628       2991.6126937889          160457</t>
  </si>
  <si>
    <t xml:space="preserve">            585    -16507.1663342220       2983.1321037029          950352</t>
  </si>
  <si>
    <t xml:space="preserve">            586    -16506.5241710822       2982.1044905972         2612492</t>
  </si>
  <si>
    <t xml:space="preserve">            587    -16504.2842214385       2976.9585614356          611408</t>
  </si>
  <si>
    <t xml:space="preserve">            588    -16509.3036977082       2983.9519709407          342762</t>
  </si>
  <si>
    <t xml:space="preserve">            591    -16507.5269822267       2980.3782787478         1201746</t>
  </si>
  <si>
    <t xml:space="preserve">            589    -16487.2068708260       2940.2242309173          516624</t>
  </si>
  <si>
    <t xml:space="preserve">            590    -16507.2017884542       2982.9761667123         2513892</t>
  </si>
  <si>
    <t xml:space="preserve">            593    -16507.4460386333       2982.8790765603          561293</t>
  </si>
  <si>
    <t xml:space="preserve">            592    -16509.1261453516       2986.5104870079         1512999</t>
  </si>
  <si>
    <t xml:space="preserve">            594    -16511.3019232432       2988.4437770275         1372412</t>
  </si>
  <si>
    <t xml:space="preserve">            595    -16510.8561067997       2990.0859370376         2220950</t>
  </si>
  <si>
    <t xml:space="preserve">            596    -16504.6698749067       2973.8641898951         1746973</t>
  </si>
  <si>
    <t xml:space="preserve">            600    -16510.9986638678       2989.6784540876          918180</t>
  </si>
  <si>
    <t xml:space="preserve">            597    -16509.7731412146       2986.6885358114         2457508</t>
  </si>
  <si>
    <t xml:space="preserve">            598    -16510.1536193905       2988.2923735455         1174212</t>
  </si>
  <si>
    <t xml:space="preserve">            599    -16511.3443491503       2991.8146230747          314373</t>
  </si>
  <si>
    <t xml:space="preserve">              0    -16464.4946516735       2895.3747794856</t>
  </si>
  <si>
    <t xml:space="preserve">   EM         5    -16464.4674238275       2895.3059878000      0.28727499</t>
  </si>
  <si>
    <t xml:space="preserve">   EM        10    -16464.4414431599       2895.2400199392      0.33062647</t>
  </si>
  <si>
    <t xml:space="preserve">   EM        15    -16464.4166365012       2895.1767166081      0.49537997</t>
  </si>
  <si>
    <t xml:space="preserve">   EM        20    -16464.3929358506       2895.1159297967      0.91376820</t>
  </si>
  <si>
    <t xml:space="preserve">   EM        25    -16464.3702779629       2895.0575218197      0.37661440</t>
  </si>
  <si>
    <t xml:space="preserve">   EM        30    -16464.3486039699       2895.0013644539      0.31866401</t>
  </si>
  <si>
    <t xml:space="preserve">   EM        35    -16464.3278590333       2894.9473381613      0.30933955</t>
  </si>
  <si>
    <t xml:space="preserve">   EM        40    -16464.3079920286       2894.8953313865      0.32883780</t>
  </si>
  <si>
    <t xml:space="preserve">   EM        45    -16464.2889552545       2894.8452399209      0.41015359</t>
  </si>
  <si>
    <t xml:space="preserve">   EM        50    -16464.2707041686       2894.7969663264      1.83778875</t>
  </si>
  <si>
    <t xml:space="preserve">   EM        55    -16464.2531971442       2894.7504194109      0.48301542</t>
  </si>
  <si>
    <t xml:space="preserve">   EM        60    -16464.2363952486       2894.7055137509      0.42625256</t>
  </si>
  <si>
    <t xml:space="preserve">   EM        65    -16464.2202620404       2894.6621692573      0.98191289</t>
  </si>
  <si>
    <t xml:space="preserve">   EM        70    -16464.2047633830       2894.6203107774      0.47483327</t>
  </si>
  <si>
    <t xml:space="preserve">   EM        75    -16464.1898672739       2894.5798677327      0.30515721</t>
  </si>
  <si>
    <t xml:space="preserve">   EM        80    -16464.1755436894       2894.5407737860      0.25408689</t>
  </si>
  <si>
    <t xml:space="preserve">   EM        85    -16464.1617644400       2894.5029665375      0.22814484</t>
  </si>
  <si>
    <t xml:space="preserve">   EM        90    -16464.1485030395       2894.4663872453      0.21232663</t>
  </si>
  <si>
    <t xml:space="preserve">   EM        95    -16464.1357345838       2894.4309805691      0.20198319</t>
  </si>
  <si>
    <t xml:space="preserve">   EM       100    -16464.1234356397       2894.3966943344      0.19528057</t>
  </si>
  <si>
    <t xml:space="preserve">   EM       105    -16464.1115841424       2894.3634793155      0.19151617</t>
  </si>
  <si>
    <t xml:space="preserve">   EM       110    -16464.1001593014       2894.3312890359      0.19067657</t>
  </si>
  <si>
    <t xml:space="preserve">   EM       115    -16464.0891415136       2894.3000795843      0.19349235</t>
  </si>
  <si>
    <t xml:space="preserve">   EM       120    -16464.0785122833       2894.2698094441      0.20211122</t>
  </si>
  <si>
    <t xml:space="preserve">   EM       125    -16464.0682541478       2894.2404393372      0.22277502</t>
  </si>
  <si>
    <t xml:space="preserve">   EM       130    -16464.0583506099       2894.2119320783      0.28047870</t>
  </si>
  <si>
    <t xml:space="preserve">   EM       135    -16464.0487860739       2894.1842524413      0.67268045</t>
  </si>
  <si>
    <t xml:space="preserve">   EM       140    -16464.0395457879       2894.1573670346      0.44057734</t>
  </si>
  <si>
    <t xml:space="preserve">   EM       145    -16464.0306157893       2894.1312441863      0.24392449</t>
  </si>
  <si>
    <t xml:space="preserve">   EM       150    -16464.0219828548       2894.1058538371      0.19484403</t>
  </si>
  <si>
    <t xml:space="preserve">   EM       155    -16464.0136344542       2894.0811674419      0.17160150</t>
  </si>
  <si>
    <t xml:space="preserve">   EM       160    -16464.0055587068       2894.0571578768      0.15758403</t>
  </si>
  <si>
    <t xml:space="preserve">   EM       165    -16463.9977443419       2894.0337993547      0.14796862</t>
  </si>
  <si>
    <t xml:space="preserve">   EM       170    -16463.9901806616       2894.0110673449      0.14083523</t>
  </si>
  <si>
    <t xml:space="preserve">   EM       175    -16463.9828575056       2893.9889384994      0.13526712</t>
  </si>
  <si>
    <t xml:space="preserve">   EM       180    -16463.9757652199       2893.9673905839      0.13077120</t>
  </si>
  <si>
    <t xml:space="preserve">   EM       185    -16463.9688946264       2893.9464024137      0.12705949</t>
  </si>
  <si>
    <t xml:space="preserve">   EM       190    -16463.9622369947       2893.9259537933      0.12395403</t>
  </si>
  <si>
    <t xml:space="preserve">   EM       195    -16463.9557840170       2893.9060254608      0.12134097</t>
  </si>
  <si>
    <t xml:space="preserve">   EM       200    -16463.9495277827       2893.8865990356      0.11914677</t>
  </si>
  <si>
    <t xml:space="preserve">   EM       205    -16463.9434607567       2893.8676569693      0.11732529</t>
  </si>
  <si>
    <t xml:space="preserve">   EM       210    -16463.9375757578       2893.8491825001      0.11585077</t>
  </si>
  <si>
    <t xml:space="preserve">   EM       215    -16463.9318659387       2893.8311596102      0.11471478</t>
  </si>
  <si>
    <t xml:space="preserve">   EM       220    -16463.9263247681       2893.8135729854      0.11392458</t>
  </si>
  <si>
    <t xml:space="preserve">   EM       225    -16463.9209460128       2893.7964079779      0.11350495</t>
  </si>
  <si>
    <t xml:space="preserve">   EM       230    -16463.9157237218       2893.7796505709      0.11350284</t>
  </si>
  <si>
    <t xml:space="preserve">   EM       235    -16463.9106522110       2893.7632873456      0.11399554</t>
  </si>
  <si>
    <t xml:space="preserve">   EM       240    -16463.9057260490       2893.7473054504      0.11510623</t>
  </si>
  <si>
    <t xml:space="preserve">   EM       245    -16463.9009400436       2893.7316925714      0.11703302</t>
  </si>
  <si>
    <t xml:space="preserve">   EM       250    -16463.8962892294       2893.7164369052      0.12010617</t>
  </si>
  <si>
    <t xml:space="preserve">   Newton     1    -16463.7097107591       2892.9303042486     25.25133068 </t>
  </si>
  <si>
    <t xml:space="preserve">   Newton     2    -16463.6951805995       2892.7590605735      8.32751348 </t>
  </si>
  <si>
    <t xml:space="preserve">   Newton     3    -16463.6948725073       2892.7391462198      1.74998009 </t>
  </si>
  <si>
    <t xml:space="preserve">   Newton     4    -16463.6948717765       2892.7386034128      0.14174103 </t>
  </si>
  <si>
    <t xml:space="preserve">   Newton     5    -16463.6948717765       2892.7386019756      0.00099931 </t>
  </si>
  <si>
    <t xml:space="preserve">   Newton     6    -16463.6948717765       2892.7386019756      0.00000000 </t>
  </si>
  <si>
    <t xml:space="preserve">   Wall clock time=41.246217  CPU=1.467188</t>
  </si>
  <si>
    <t xml:space="preserve">   MemUsed=2938k</t>
  </si>
  <si>
    <t>5 classes, ab ce fc fe corr</t>
  </si>
  <si>
    <t>NOTE: this is class 5 from data</t>
  </si>
  <si>
    <t>NOTE: this is class 4 from data</t>
  </si>
  <si>
    <t>NOTE this is class 4 in data</t>
  </si>
  <si>
    <t>NOTE this is class 2 in data</t>
  </si>
  <si>
    <t>NOTE this is class 3 in data</t>
  </si>
  <si>
    <t>5 class, AB CE DB ED CDBoot - L² = 2959.4232</t>
  </si>
  <si>
    <t>Monte Carlo Seed</t>
  </si>
  <si>
    <t>Bootstrap</t>
  </si>
  <si>
    <t>CV</t>
  </si>
  <si>
    <t>montecarlo</t>
  </si>
  <si>
    <t>replicates</t>
  </si>
  <si>
    <t>type</t>
  </si>
  <si>
    <t>N</t>
  </si>
  <si>
    <t>alpha</t>
  </si>
  <si>
    <t>z-value</t>
  </si>
  <si>
    <t>Bivariate Residuals &amp; p-values</t>
  </si>
  <si>
    <t xml:space="preserve">              0    -67702.3719991578     104026.3940416352</t>
  </si>
  <si>
    <t xml:space="preserve">   EM         5    -17472.1579489377       3598.0951925814     30.29779979</t>
  </si>
  <si>
    <t xml:space="preserve">   EM        10    -17322.9946693501       3298.9240813290     22.82813756</t>
  </si>
  <si>
    <t xml:space="preserve">   EM        15    -17261.0933032747       3174.9660479526     13.17198250</t>
  </si>
  <si>
    <t xml:space="preserve">   EM        20    -17228.9203185978       3110.3527868757     17.30108944</t>
  </si>
  <si>
    <t xml:space="preserve">   EM        25    -17206.5681994161       3065.2338645665     34.22972549</t>
  </si>
  <si>
    <t xml:space="preserve">   EM        30    -17173.7930094866       2999.0876028153     24.44836765</t>
  </si>
  <si>
    <t xml:space="preserve">   EM        35    -17168.0436590978       2987.3034936942      3.55136739</t>
  </si>
  <si>
    <t xml:space="preserve">   EM        40    -17165.3712500597       2981.7155060434      3.60685752</t>
  </si>
  <si>
    <t xml:space="preserve">   EM        45    -17163.8533616164       2978.4694780138      3.22469284</t>
  </si>
  <si>
    <t xml:space="preserve">   EM        50    -17162.8375841160       2976.2571997624     14.80901777</t>
  </si>
  <si>
    <t xml:space="preserve">   EM        55    -17162.0772163017       2974.5798474711      2.99858942</t>
  </si>
  <si>
    <t xml:space="preserve">   EM        60    -17161.4692670960       2973.2234156069      2.05681970</t>
  </si>
  <si>
    <t xml:space="preserve">   EM        65    -17160.9796805494       2972.1143587907      2.25387682</t>
  </si>
  <si>
    <t xml:space="preserve">   EM        70    -17160.5923873991       2971.2212328672      1.68275617</t>
  </si>
  <si>
    <t xml:space="preserve">   EM        75    -17160.2812408701       2970.4960166883      1.51786833</t>
  </si>
  <si>
    <t xml:space="preserve">   EM        80    -17160.0206388642       2969.8894238591     17.41690509</t>
  </si>
  <si>
    <t xml:space="preserve">   EM        85    -17159.7937326871       2969.3653070565      0.97708533</t>
  </si>
  <si>
    <t xml:space="preserve">   EM        90    -17159.5909858795       2968.9005431928      0.89930829</t>
  </si>
  <si>
    <t xml:space="preserve">   EM        95    -17159.4068531660       2968.4808051186      1.14359810</t>
  </si>
  <si>
    <t xml:space="preserve">   EM       100    -17159.2377965818       2968.0969228840      2.51677880</t>
  </si>
  <si>
    <t xml:space="preserve">   EM       105    -17159.0813733715       2967.7426658794      1.58252409</t>
  </si>
  <si>
    <t xml:space="preserve">   EM       110    -17158.9358032747       2967.4135527970      0.70351333</t>
  </si>
  <si>
    <t xml:space="preserve">   EM       115    -17158.7997430909       2967.1062321274      0.55091670</t>
  </si>
  <si>
    <t xml:space="preserve">   EM       120    -17158.6721572613       2966.8181461565      0.48027713</t>
  </si>
  <si>
    <t xml:space="preserve">   EM       125    -17158.5522309671       2966.5473200842      0.43931665</t>
  </si>
  <si>
    <t xml:space="preserve">   EM       130    -17158.4392996187       2966.2921933115      0.41318832</t>
  </si>
  <si>
    <t xml:space="preserve">   EM       135    -17158.3327899916       2966.0514654199      0.39710064</t>
  </si>
  <si>
    <t xml:space="preserve">   EM       140    -17158.2321815984       2965.8239724761      0.39037524</t>
  </si>
  <si>
    <t xml:space="preserve">   EM       145    -17158.1369923742       2965.6086198988      0.39563206</t>
  </si>
  <si>
    <t xml:space="preserve">   EM       150    -17158.0467787667       2965.4043718485      0.42336909</t>
  </si>
  <si>
    <t xml:space="preserve">   EM       155    -17157.9611373553       2965.2102683175      0.52896529</t>
  </si>
  <si>
    <t xml:space="preserve">   EM       160    -17157.8797034679       2965.0254403827      5.62168466</t>
  </si>
  <si>
    <t xml:space="preserve">   EM       165    -17157.8021481265       2964.8491126939      0.54875440</t>
  </si>
  <si>
    <t xml:space="preserve">   EM       170    -17157.7281748796       2964.6805967067      0.56836813</t>
  </si>
  <si>
    <t xml:space="preserve">   EM       175    -17157.6575169952       2964.5192810246      2.12267779</t>
  </si>
  <si>
    <t xml:space="preserve">   EM       180    -17157.5899350107       2964.3646224173      0.46640668</t>
  </si>
  <si>
    <t xml:space="preserve">   EM       185    -17157.5252145589       2964.2161384063      0.37223960</t>
  </si>
  <si>
    <t xml:space="preserve">   EM       190    -17157.4631644006       2964.0734011876      0.33839369</t>
  </si>
  <si>
    <t xml:space="preserve">   EM       195    -17157.4036146053       2963.9360324752      0.32392310</t>
  </si>
  <si>
    <t xml:space="preserve">   EM       200    -17157.3464148309       2963.8036989428      0.32054959</t>
  </si>
  <si>
    <t xml:space="preserve">   EM       205    -17157.2914326621       2963.6761080486      0.32708951</t>
  </si>
  <si>
    <t xml:space="preserve">   EM       210    -17157.2385519761       2963.5530040972      0.34652881</t>
  </si>
  <si>
    <t xml:space="preserve">   EM       215    -17157.1876713132       2963.4341644450      0.39026580</t>
  </si>
  <si>
    <t xml:space="preserve">   EM       220    -17157.1387022448       2963.3193957941      0.50986315</t>
  </si>
  <si>
    <t xml:space="preserve">   EM       225    -17157.0915677390       2963.2085305525      4.45448808</t>
  </si>
  <si>
    <t xml:space="preserve">   EM       230    -17157.0462005375       2963.1014232654      0.82527112</t>
  </si>
  <si>
    <t xml:space="preserve">   EM       235    -17157.0025415638       2962.9979471459      1.29006799</t>
  </si>
  <si>
    <t xml:space="preserve">   EM       240    -17156.9605383895       2962.8979907495      0.72957444</t>
  </si>
  <si>
    <t xml:space="preserve">   EM       245    -17156.9201437883       2962.8014548431      0.41565594</t>
  </si>
  <si>
    <t xml:space="preserve">   EM       250    -17156.8813144062       2962.7082495226      0.32707396</t>
  </si>
  <si>
    <t xml:space="preserve">   EM       255    -17156.8440095725       2962.6182916269      0.28231886</t>
  </si>
  <si>
    <t xml:space="preserve">   EM       260    -17156.8081902708       2962.5315024855      0.25483185</t>
  </si>
  <si>
    <t xml:space="preserve">   EM       265    -17156.7738182822       2962.4478060224      0.23632205</t>
  </si>
  <si>
    <t xml:space="preserve">   EM       270    -17156.7408555032       2962.3671272243      0.22336615</t>
  </si>
  <si>
    <t xml:space="preserve">   EM       275    -17156.7092634351       2962.2893909667      0.21439408</t>
  </si>
  <si>
    <t xml:space="preserve">   EM       280    -17156.6790028351       2962.2145211738      0.20875232</t>
  </si>
  <si>
    <t xml:space="preserve">   EM       285    -17156.6500335110       2962.1424402840      0.20639430</t>
  </si>
  <si>
    <t xml:space="preserve">   EM       290    -17156.6223142425       2962.0730689791      0.20801929</t>
  </si>
  <si>
    <t xml:space="preserve">   EM       295    -17156.5958028067       2962.0063261343      0.21570660</t>
  </si>
  <si>
    <t xml:space="preserve">   EM       300    -17156.5704560855       2961.9421289458      0.23545917</t>
  </si>
  <si>
    <t xml:space="preserve">   EM       305    -17156.5462302359       2961.8803931900      0.29041750</t>
  </si>
  <si>
    <t xml:space="preserve">   EM       310    -17156.5230809018       2961.8210335778      0.62695597</t>
  </si>
  <si>
    <t xml:space="preserve">   EM       315    -17156.5009634518       2961.7639641662      0.48516160</t>
  </si>
  <si>
    <t xml:space="preserve">   EM       320    -17156.4798332282       2961.7090987990      0.26963760</t>
  </si>
  <si>
    <t xml:space="preserve">   EM       325    -17156.4596457959       2961.6563515513      0.22349191</t>
  </si>
  <si>
    <t xml:space="preserve">   EM       330    -17156.4403571814       2961.6056371604      0.20816497</t>
  </si>
  <si>
    <t xml:space="preserve">   EM       335    -17156.4219240961       2961.5568714269      0.20907139</t>
  </si>
  <si>
    <t xml:space="preserve">   EM       340    -17156.4043041384       2961.5099715793      0.23090707</t>
  </si>
  <si>
    <t xml:space="preserve">   EM       345    -17156.3874559725       2961.4648565943      0.31993737</t>
  </si>
  <si>
    <t xml:space="preserve">   EM       350    -17156.3713394816       2961.4214474704     12.42838254</t>
  </si>
  <si>
    <t xml:space="preserve">   EM       355    -17156.3559158955       2961.3796674548      0.31074345</t>
  </si>
  <si>
    <t xml:space="preserve">   EM       360    -17156.3411478933       2961.3394422254      0.20355212</t>
  </si>
  <si>
    <t xml:space="preserve">   EM       365    -17156.3269996817       2961.3007000288      0.16557846</t>
  </si>
  <si>
    <t xml:space="preserve">   EM       370    -17156.3134370507       2961.2633717793      0.14506023</t>
  </si>
  <si>
    <t xml:space="preserve">   EM       375    -17156.3004274085       2961.2273911225      0.13166356</t>
  </si>
  <si>
    <t xml:space="preserve">   EM       380    -17156.2879397979       2961.1926944671      0.12194074</t>
  </si>
  <si>
    <t xml:space="preserve">   EM       385    -17156.2759448951       2961.1592209895      0.11439901</t>
  </si>
  <si>
    <t xml:space="preserve">   EM       390    -17156.2644149947       2961.1269126150      0.10828111</t>
  </si>
  <si>
    <t xml:space="preserve">   EM       395    -17156.2533239810       2961.0957139796      0.10315863</t>
  </si>
  <si>
    <t xml:space="preserve">   EM       400    -17156.2426472893       2961.0655723758      0.09876915</t>
  </si>
  <si>
    <t xml:space="preserve">   EM       405    -17156.2323618575       2961.0364376848      0.09494183</t>
  </si>
  <si>
    <t xml:space="preserve">   EM       410    -17156.2224460713       2961.0082622997      0.09156011</t>
  </si>
  <si>
    <t xml:space="preserve">   EM       415    -17156.2128797030       2960.9810010400      0.08854307</t>
  </si>
  <si>
    <t xml:space="preserve">   EM       420    -17156.2036438468       2960.9546110616      0.08583175</t>
  </si>
  <si>
    <t xml:space="preserve">   EM       425    -17156.1947208510       2960.9290517616      0.08337614</t>
  </si>
  <si>
    <t xml:space="preserve">   EM       430    -17156.1860942486       2960.9042846826      0.08114243</t>
  </si>
  <si>
    <t xml:space="preserve">   EM       435    -17156.1777486875       2960.8802734152      0.07910183</t>
  </si>
  <si>
    <t xml:space="preserve">   EM       440    -17156.1696698610       2960.8569835010      0.07723341</t>
  </si>
  <si>
    <t xml:space="preserve">   EM       445    -17156.1618444395       2960.8343823365      0.07551845</t>
  </si>
  <si>
    <t xml:space="preserve">   EM       450    -17156.1542600041       2960.8124390793      0.07394275</t>
  </si>
  <si>
    <t xml:space="preserve">   EM       455    -17156.1469049821       2960.7911245561      0.07249474</t>
  </si>
  <si>
    <t xml:space="preserve">   EM       460    -17156.1397685857       2960.7704111734      0.07116429</t>
  </si>
  <si>
    <t xml:space="preserve">   EM       465    -17156.1328407532       2960.7502728324      0.06996994</t>
  </si>
  <si>
    <t xml:space="preserve">   EM       470    -17156.1261120943       2960.7306848458      0.06891679</t>
  </si>
  <si>
    <t xml:space="preserve">   EM       475    -17156.1195738374       2960.7116238587      0.06795728</t>
  </si>
  <si>
    <t xml:space="preserve">   EM       480    -17156.1132177814       2960.6930677734      0.06709069</t>
  </si>
  <si>
    <t xml:space="preserve">   EM       485    -17156.1070362505       2960.6749956771      0.06631922</t>
  </si>
  <si>
    <t xml:space="preserve">   EM       490    -17156.1010220521       2960.6573877736      0.06563222</t>
  </si>
  <si>
    <t xml:space="preserve">   EM       495    -17156.0951684382       2960.6402253184      0.06502965</t>
  </si>
  <si>
    <t xml:space="preserve">   EM       500    -17156.0894690696       2960.6234905570      0.06451265</t>
  </si>
  <si>
    <t xml:space="preserve">   EM       505    -17156.0839179834       2960.6071666674      0.06408432</t>
  </si>
  <si>
    <t xml:space="preserve">   EM       510    -17156.0785095629       2960.5912377044      0.06374879</t>
  </si>
  <si>
    <t xml:space="preserve">   EM       515    -17156.0732385101       2960.5756885486      0.06351243</t>
  </si>
  <si>
    <t xml:space="preserve">   EM       520    -17156.0680998210       2960.5605048571      0.06338205</t>
  </si>
  <si>
    <t xml:space="preserve">   EM       525    -17156.0630887625       2960.5456730180      0.06336878</t>
  </si>
  <si>
    <t xml:space="preserve">   EM       530    -17156.0582008523       2960.5311801071      0.06348731</t>
  </si>
  <si>
    <t xml:space="preserve">   EM       535    -17156.0534318391       2960.5170138474      0.06375803</t>
  </si>
  <si>
    <t xml:space="preserve">   EM       540    -17156.0487776864       2960.5031625709      0.06420802</t>
  </si>
  <si>
    <t xml:space="preserve">   EM       545    -17156.0442345565       2960.4896151829      0.06487238</t>
  </si>
  <si>
    <t xml:space="preserve">   EM       550    -17156.0397987963       2960.4763611286      0.06580139</t>
  </si>
  <si>
    <t xml:space="preserve">   EM       555    -17156.0354669248       2960.4633903613      0.06706658</t>
  </si>
  <si>
    <t xml:space="preserve">   EM       560    -17156.0312356208       2960.4506933132      0.06877674</t>
  </si>
  <si>
    <t xml:space="preserve">   EM       565    -17156.0271017129       2960.4382608675      0.07108355</t>
  </si>
  <si>
    <t xml:space="preserve">   EM       570    -17156.0230621693       2960.4260843325      0.07423625</t>
  </si>
  <si>
    <t xml:space="preserve">   EM       575    -17156.0191140893       2960.4141554173      0.07865387</t>
  </si>
  <si>
    <t xml:space="preserve">   EM       580    -17156.0152546949       2960.4024662090      0.08509860</t>
  </si>
  <si>
    <t xml:space="preserve">   EM       585    -17156.0114813233       2960.3910091513      0.09511615</t>
  </si>
  <si>
    <t xml:space="preserve">   EM       590    -17156.0077914208       2960.3797770246      0.11238874</t>
  </si>
  <si>
    <t xml:space="preserve">   EM       595    -17156.0041825354       2960.3687629269      0.14837875</t>
  </si>
  <si>
    <t xml:space="preserve">   EM       600    -17156.0006523123       2960.3579602566      0.26571689</t>
  </si>
  <si>
    <t xml:space="preserve">   EM       605    -17155.9971984877       2960.3473626956      1.94839487</t>
  </si>
  <si>
    <t xml:space="preserve">   EM       610    -17155.9938188842       2960.3369641942      0.22052907</t>
  </si>
  <si>
    <t xml:space="preserve">   EM       615    -17155.9905114065       2960.3267589564      0.13426344</t>
  </si>
  <si>
    <t xml:space="preserve">   EM       620    -17155.9872740368       2960.3167414262      0.10336517</t>
  </si>
  <si>
    <t xml:space="preserve">   EM       625    -17155.9841048313       2960.3069062750      0.08737782</t>
  </si>
  <si>
    <t xml:space="preserve">   EM       630    -17155.9810019162       2960.2972483895      0.07754617</t>
  </si>
  <si>
    <t xml:space="preserve">   EM       635    -17155.9779634847       2960.2877628607      0.07085164</t>
  </si>
  <si>
    <t xml:space="preserve">   EM       640    -17155.9749877936       2960.2784449727      0.06597505</t>
  </si>
  <si>
    <t xml:space="preserve">   EM       645    -17155.9720731604       2960.2692901936      0.06224827</t>
  </si>
  <si>
    <t xml:space="preserve">   EM       650    -17155.9692179605       2960.2602941657      0.05929670</t>
  </si>
  <si>
    <t xml:space="preserve">   EM       655    -17155.9664206250       2960.2514526965      0.05689398</t>
  </si>
  <si>
    <t xml:space="preserve">   EM       660    -17155.9636796374       2960.2427617512      0.05489534</t>
  </si>
  <si>
    <t xml:space="preserve">   EM       665    -17155.9609935323       2960.2342174444      0.05320388</t>
  </si>
  <si>
    <t xml:space="preserve">   EM       670    -17155.9583608926       2960.2258160326      0.05175230</t>
  </si>
  <si>
    <t xml:space="preserve">   EM       675    -17155.9557803476       2960.2175539081      0.05049249</t>
  </si>
  <si>
    <t xml:space="preserve">   EM       680    -17155.9532505712       2960.2094275919      0.04938910</t>
  </si>
  <si>
    <t xml:space="preserve">   EM       685    -17155.9507702799       2960.2014337278      0.04841568</t>
  </si>
  <si>
    <t xml:space="preserve">   EM       690    -17155.9483382313       2960.1935690766      0.04755203</t>
  </si>
  <si>
    <t xml:space="preserve">   EM       695    -17155.9459532223       2960.1858305109      0.04678255</t>
  </si>
  <si>
    <t xml:space="preserve">   EM       700    -17155.9436140874       2960.1782150097      0.04609499</t>
  </si>
  <si>
    <t xml:space="preserve">   Newton     1    -17155.8039090272       2959.5989751625     36.18106692 </t>
  </si>
  <si>
    <t xml:space="preserve">   Newton     2    -17155.7903346526       2959.4445791635      3.64653128 </t>
  </si>
  <si>
    <t xml:space="preserve">   Newton     3    -17155.7900763008       2959.4236617895      0.47363831 </t>
  </si>
  <si>
    <t xml:space="preserve">   Newton     4    -17155.7900761477       2959.4231781666      0.01445778 </t>
  </si>
  <si>
    <t xml:space="preserve">   Newton     5    -17155.7900761477       2959.4231778612      0.00001138 </t>
  </si>
  <si>
    <t xml:space="preserve">   Newton     6    -17155.7900761477       2959.4231778612      0.00000000 </t>
  </si>
  <si>
    <t xml:space="preserve">   Parametric bootstrap</t>
  </si>
  <si>
    <t xml:space="preserve">   Replicate      log-likelihood             L-squared      p-value</t>
  </si>
  <si>
    <t xml:space="preserve">         0     -17140.4014018231       2959.4231778612</t>
  </si>
  <si>
    <t xml:space="preserve">         1     -46738.8945163908       4278.0027917670       1.0000</t>
  </si>
  <si>
    <t xml:space="preserve">         2     -46772.2536823627       4493.2044292214       1.0000</t>
  </si>
  <si>
    <t xml:space="preserve">         3     -46567.9426498796       4472.6850358552       1.0000</t>
  </si>
  <si>
    <t xml:space="preserve">         4     -47280.5651396728       4541.3436229154       1.0000</t>
  </si>
  <si>
    <t xml:space="preserve">         5     -47201.3429122086       4503.2660191750       1.0000</t>
  </si>
  <si>
    <t xml:space="preserve">         6     -47321.7597954446       4552.7532204785       1.0000</t>
  </si>
  <si>
    <t xml:space="preserve">         7     -46530.0962015045       4483.7202193693       1.0000</t>
  </si>
  <si>
    <t xml:space="preserve">         8     -47468.3245997729       4310.0045652735       1.0000</t>
  </si>
  <si>
    <t xml:space="preserve">         9     -47322.3707651141       4639.5515062512       1.0000</t>
  </si>
  <si>
    <t xml:space="preserve">        10     -46940.3732472767       4377.0183697387       1.0000</t>
  </si>
  <si>
    <t xml:space="preserve">        11     -47882.6602650093       4530.1745115411       1.0000</t>
  </si>
  <si>
    <t xml:space="preserve">        12     -47461.9905891809       4133.3138932716       1.0000</t>
  </si>
  <si>
    <t xml:space="preserve">        13     -47916.2140665500       4673.0038423867       1.0000</t>
  </si>
  <si>
    <t xml:space="preserve">        14     -47305.9028572814       4149.6252785698       1.0000</t>
  </si>
  <si>
    <t xml:space="preserve">        15     -47200.7538642252       4305.3221813752       1.0000</t>
  </si>
  <si>
    <t xml:space="preserve">        16     -47245.1864901704       4559.4909924686       1.0000</t>
  </si>
  <si>
    <t xml:space="preserve">        17     -47033.5660626762       4390.0997032068       1.0000</t>
  </si>
  <si>
    <t xml:space="preserve">        18     -47586.9779482263       4487.9913525681       1.0000</t>
  </si>
  <si>
    <t xml:space="preserve">        19     -47489.1920747281       4410.5754099913       1.0000</t>
  </si>
  <si>
    <t xml:space="preserve">        20     -47284.9025070376       4620.6181960336       1.0000</t>
  </si>
  <si>
    <t xml:space="preserve">        21     -47182.4001682315       4428.7828822447       1.0000</t>
  </si>
  <si>
    <t xml:space="preserve">        22     -47111.0386474292       4574.6598562922       1.0000</t>
  </si>
  <si>
    <t xml:space="preserve">        23     -47484.0930158241       4724.8380759816       1.0000</t>
  </si>
  <si>
    <t xml:space="preserve">        24     -47321.8574094877       4666.3091571498       1.0000</t>
  </si>
  <si>
    <t xml:space="preserve">        25     -47193.3630782682       4474.0771230756       1.0000</t>
  </si>
  <si>
    <t xml:space="preserve">        26     -47897.3799370876       4364.2512684124       1.0000</t>
  </si>
  <si>
    <t xml:space="preserve">        27     -46817.8093136199       4565.7278122561       1.0000</t>
  </si>
  <si>
    <t xml:space="preserve">        28     -47388.3851440687       4355.8453326096       1.0000</t>
  </si>
  <si>
    <t xml:space="preserve">        29     -47150.5015775698       4641.7115609684       1.0000</t>
  </si>
  <si>
    <t xml:space="preserve">        30     -47684.7883113692       4597.2547120875       1.0000</t>
  </si>
  <si>
    <t xml:space="preserve">        31     -47314.7315404284       4589.4038257424       1.0000</t>
  </si>
  <si>
    <t xml:space="preserve">        32     -47223.5191554966       4454.4574789066       1.0000</t>
  </si>
  <si>
    <t xml:space="preserve">        33     -47577.0289023108       4349.0149605449       1.0000</t>
  </si>
  <si>
    <t xml:space="preserve">        34     -48037.1465306439       4739.3617675641       1.0000</t>
  </si>
  <si>
    <t xml:space="preserve">        35     -46391.9732922110       4031.1394113474       1.0000</t>
  </si>
  <si>
    <t xml:space="preserve">        36     -47505.1367695827       4446.6759991799       1.0000</t>
  </si>
  <si>
    <t xml:space="preserve">        37     -46687.2413910662       4602.0005621070       1.0000</t>
  </si>
  <si>
    <t xml:space="preserve">        38     -48389.3461956825       4681.2646374974       1.0000</t>
  </si>
  <si>
    <t xml:space="preserve">        39     -47005.1129070645       4624.8369637199       1.0000</t>
  </si>
  <si>
    <t xml:space="preserve">        40     -47240.7423565382       4422.6516928597       1.0000</t>
  </si>
  <si>
    <t xml:space="preserve">        41     -46879.3499384659       4408.5571636748       1.0000</t>
  </si>
  <si>
    <t xml:space="preserve">        42     -47418.2041140714       4561.2911413366       1.0000</t>
  </si>
  <si>
    <t xml:space="preserve">        43     -47046.2211277223       4468.1023228229       1.0000</t>
  </si>
  <si>
    <t xml:space="preserve">        44     -47553.8534843410       4475.8025749366       1.0000</t>
  </si>
  <si>
    <t xml:space="preserve">        45     -47117.4703038001       4525.1209406871       1.0000</t>
  </si>
  <si>
    <t xml:space="preserve">        46     -47093.4992082608       4089.0518501954       1.0000</t>
  </si>
  <si>
    <t xml:space="preserve">        47     -47362.2830791335       4489.3391737721       1.0000</t>
  </si>
  <si>
    <t xml:space="preserve">        48     -46499.5758177378       4247.1529010728       1.0000</t>
  </si>
  <si>
    <t xml:space="preserve">        49     -47551.4402613886       4248.9241368890       1.0000</t>
  </si>
  <si>
    <t xml:space="preserve">        50     -47633.8018456743       4512.4066485735       1.0000</t>
  </si>
  <si>
    <t xml:space="preserve">   Wall clock time=6422.145160  CPU=65.882813</t>
  </si>
  <si>
    <t xml:space="preserve">   MemUsed=9076k</t>
  </si>
  <si>
    <t>5 class, AB CE FC FEBoot - L² = 2892.7386</t>
  </si>
  <si>
    <t xml:space="preserve">              0    -34848.5614112199      39664.1428104806</t>
  </si>
  <si>
    <t xml:space="preserve">   EM         5    -16852.5685490489       3679.9292222688     38.57844143</t>
  </si>
  <si>
    <t xml:space="preserve">   EM        10    -16688.9775069965       3351.7827969702     31.05381955</t>
  </si>
  <si>
    <t xml:space="preserve">   EM        15    -16619.2917234189       3211.5888965034     17.17811178</t>
  </si>
  <si>
    <t xml:space="preserve">   EM        20    -16588.8955852665       3150.1651375507     17.21200995</t>
  </si>
  <si>
    <t xml:space="preserve">   EM        25    -16564.9413572161       3101.7327557867      8.53972350</t>
  </si>
  <si>
    <t xml:space="preserve">   EM        30    -16547.7828085356       3066.9836191483     15.35266510</t>
  </si>
  <si>
    <t xml:space="preserve">   EM        35    -16533.1255470369       3037.3122061404     44.42388462</t>
  </si>
  <si>
    <t xml:space="preserve">   EM        40    -16519.3545766209       3009.3726983805     13.03310781</t>
  </si>
  <si>
    <t xml:space="preserve">   EM        45    -16511.0003690707       2992.1540809289     11.69514245</t>
  </si>
  <si>
    <t xml:space="preserve">   EM        50    -16505.0175940524       2979.8622305577      3.66197593</t>
  </si>
  <si>
    <t xml:space="preserve">   EM        55    -16502.1092116164       2973.8344154435     12.05546597</t>
  </si>
  <si>
    <t xml:space="preserve">   EM        60    -16500.2836275472       2970.0545164209      2.37583683</t>
  </si>
  <si>
    <t xml:space="preserve">   EM        65    -16499.0191391527       2967.4437107963      3.05186410</t>
  </si>
  <si>
    <t xml:space="preserve">   EM        70    -16498.0959469560       2965.5434991309      2.17075486</t>
  </si>
  <si>
    <t xml:space="preserve">   EM        75    -16497.3889071343       2964.0948511333      1.94419827</t>
  </si>
  <si>
    <t xml:space="preserve">   EM        80    -16496.8184481987       2962.9327800378      1.83571163</t>
  </si>
  <si>
    <t xml:space="preserve">   EM        85    -16496.3305250449       2961.9446591528      1.12864065</t>
  </si>
  <si>
    <t xml:space="preserve">   EM        90    -16495.8860522972       2961.0489279945      0.96894622</t>
  </si>
  <si>
    <t xml:space="preserve">   EM        95    -16495.4524985279       2960.1782119469      0.92484301</t>
  </si>
  <si>
    <t xml:space="preserve">   EM       100    -16494.9491851522       2959.1700719346      1.25847172</t>
  </si>
  <si>
    <t xml:space="preserve">   EM       105    -16493.0413311885       2955.3468666691      4.34118534</t>
  </si>
  <si>
    <t xml:space="preserve">   EM       110    -16491.9917247771       2953.2158921799      1.49493116</t>
  </si>
  <si>
    <t xml:space="preserve">   EM       115    -16491.2330932832       2951.6490047060      1.25645884</t>
  </si>
  <si>
    <t xml:space="preserve">   EM       120    -16490.5735808791       2950.2707030138     11.42446874</t>
  </si>
  <si>
    <t xml:space="preserve">   EM       125    -16489.9713054171       2949.0100842657      0.96320885</t>
  </si>
  <si>
    <t xml:space="preserve">   EM       130    -16489.3644132086       2947.7470236966      0.92345172</t>
  </si>
  <si>
    <t xml:space="preserve">   EM       135    -16488.6365886580       2946.2497217625      1.01234212</t>
  </si>
  <si>
    <t xml:space="preserve">   EM       140    -16487.6961518944       2944.3333983866      1.18837431</t>
  </si>
  <si>
    <t xml:space="preserve">   EM       145    -16486.7876059080       2942.4856513619      1.42697610</t>
  </si>
  <si>
    <t xml:space="preserve">   EM       150    -16486.1507292135       2941.1860950754      2.85570126</t>
  </si>
  <si>
    <t xml:space="preserve">   EM       155    -16485.6789741885       2940.2204305214      1.31350452</t>
  </si>
  <si>
    <t xml:space="preserve">   EM       160    -16485.2679401891       2939.3772308467      1.25558067</t>
  </si>
  <si>
    <t xml:space="preserve">   EM       165    -16484.8569481695       2938.5328548066      2.23221919</t>
  </si>
  <si>
    <t xml:space="preserve">   EM       170    -16484.3599344576       2937.5132160057      4.07741557</t>
  </si>
  <si>
    <t xml:space="preserve">   EM       175    -16483.5803871392       2935.9209515501      2.13789749</t>
  </si>
  <si>
    <t xml:space="preserve">   EM       180    -16482.1830197578       2933.0732556601      2.11560057</t>
  </si>
  <si>
    <t xml:space="preserve">   EM       185    -16480.4761757728       2929.5769275331      2.99732159</t>
  </si>
  <si>
    <t xml:space="preserve">   EM       190    -16479.0650175924       2926.6763110837      3.44206007</t>
  </si>
  <si>
    <t xml:space="preserve">   EM       195    -16477.9002823905       2924.2880098035      2.41284553</t>
  </si>
  <si>
    <t xml:space="preserve">   EM       200    -16477.0229300619       2922.4800433262      2.50259184</t>
  </si>
  <si>
    <t xml:space="preserve">   EM       205    -16476.3061904771       2920.9945730659      3.53911852</t>
  </si>
  <si>
    <t xml:space="preserve">   EM       210    -16475.6583213252       2919.6497882248      5.68873093</t>
  </si>
  <si>
    <t xml:space="preserve">   EM       215    -16475.0427786470       2918.3718872796      1.87943637</t>
  </si>
  <si>
    <t xml:space="preserve">   EM       220    -16474.4443161019       2917.1276068154      2.68981925</t>
  </si>
  <si>
    <t xml:space="preserve">   EM       225    -16473.8562506603       2915.9022193358      1.31275523</t>
  </si>
  <si>
    <t xml:space="preserve">   EM       230    -16473.2780360380       2914.6939991312      1.25348353</t>
  </si>
  <si>
    <t xml:space="preserve">   EM       235    -16472.7136270682       2913.5105320722      5.10482155</t>
  </si>
  <si>
    <t xml:space="preserve">   EM       240    -16472.1689393679       2912.3635992333      1.19986401</t>
  </si>
  <si>
    <t xml:space="preserve">   EM       245    -16471.6492965196       2911.2640769659      1.11651117</t>
  </si>
  <si>
    <t xml:space="preserve">   EM       250    -16471.1579028018       2910.2188412026      1.26632799</t>
  </si>
  <si>
    <t xml:space="preserve">   EM       255    -16470.6954712676       2909.2299338385      1.75435858</t>
  </si>
  <si>
    <t xml:space="preserve">   EM       260    -16470.2605573809       2908.2951232583      2.29981957</t>
  </si>
  <si>
    <t xml:space="preserve">   EM       265    -16469.8501788236       2907.4090527218      1.18427070</t>
  </si>
  <si>
    <t xml:space="preserve">   EM       270    -16469.4604922256       2906.5645348902      1.58306914</t>
  </si>
  <si>
    <t xml:space="preserve">   EM       275    -16469.0874316268       2905.7538037022      1.88666328</t>
  </si>
  <si>
    <t xml:space="preserve">   EM       280    -16468.7272945237       2904.9696892101      1.13549889</t>
  </si>
  <si>
    <t xml:space="preserve">   EM       285    -16468.3772987418       2904.2067545851      0.94813102</t>
  </si>
  <si>
    <t xml:space="preserve">   EM       290    -16468.0361169971       2903.4624034774      0.95669493</t>
  </si>
  <si>
    <t xml:space="preserve">   EM       295    -16467.7043243071       2902.7378238348      1.84670513</t>
  </si>
  <si>
    <t xml:space="preserve">   EM       300    -16467.3845937957       2902.0384339173      1.12331127</t>
  </si>
  <si>
    <t xml:space="preserve">   EM       305    -16467.0814194656       2901.3733784595      1.62556547</t>
  </si>
  <si>
    <t xml:space="preserve">   EM       310    -16466.8002263416       2900.7537820109      0.78455047</t>
  </si>
  <si>
    <t xml:space="preserve">   EM       315    -16466.5459903981       2900.1899890602      0.65962700</t>
  </si>
  <si>
    <t xml:space="preserve">   EM       320    -16466.3218202875       2899.6886855682      0.59019346</t>
  </si>
  <si>
    <t xml:space="preserve">   EM       325    -16466.1280984214       2899.2511020579      0.54028064</t>
  </si>
  <si>
    <t xml:space="preserve">   EM       330    -16465.9625510247       2898.8730608750      0.50306122</t>
  </si>
  <si>
    <t xml:space="preserve">   EM       335    -16465.8211227592       2898.5466527724      0.47763103</t>
  </si>
  <si>
    <t xml:space="preserve">   EM       340    -16465.6991434516       2898.2625440364      0.46541940</t>
  </si>
  <si>
    <t xml:space="preserve">   EM       345    -16465.5922696656       2898.0118826760      0.47828914</t>
  </si>
  <si>
    <t xml:space="preserve">   EM       350    -16465.4969717793       2897.7873265654      0.58960804</t>
  </si>
  <si>
    <t xml:space="preserve">   EM       355    -16465.4106247470       2897.5832851368      1.42678519</t>
  </si>
  <si>
    <t xml:space="preserve">   EM       360    -16465.3313783198       2897.3957088063      0.47628869</t>
  </si>
  <si>
    <t xml:space="preserve">   EM       365    -16465.2579591787       2897.2217248710      0.38833353</t>
  </si>
  <si>
    <t xml:space="preserve">   EM       370    -16465.1894886952       2897.0592889313      0.35029327</t>
  </si>
  <si>
    <t xml:space="preserve">   EM       375    -16465.1253448954       2896.9069136319      0.32692954</t>
  </si>
  <si>
    <t xml:space="preserve">   EM       380    -16465.0650684835       2896.7634790201      0.31019002</t>
  </si>
  <si>
    <t xml:space="preserve">   EM       385    -16465.0083028710       2896.6281077998      0.29721474</t>
  </si>
  <si>
    <t xml:space="preserve">   EM       390    -16464.9547574059       2896.5000859656      0.28669113</t>
  </si>
  <si>
    <t xml:space="preserve">   EM       395    -16464.9041853339       2896.3788130121      0.27798642</t>
  </si>
  <si>
    <t xml:space="preserve">   EM       400    -16464.8563706963       2896.2637706468      0.27073766</t>
  </si>
  <si>
    <t xml:space="preserve">   EM       405    -16464.8111204918       2896.1545028311      0.26463624</t>
  </si>
  <si>
    <t xml:space="preserve">   EM       410    -16464.7682598807       2896.0506026977      0.25956105</t>
  </si>
  <si>
    <t xml:space="preserve">   EM       415    -16464.7276291289       2895.9517036509      0.25548056</t>
  </si>
  <si>
    <t xml:space="preserve">   EM       420    -16464.6890815424       2895.8574730462      0.25239099</t>
  </si>
  <si>
    <t xml:space="preserve">   EM       425    -16464.6524819749       2895.7676074952      0.25033661</t>
  </si>
  <si>
    <t xml:space="preserve">   EM       430    -16464.6177056689       2895.6818292266      0.24946941</t>
  </si>
  <si>
    <t xml:space="preserve">   EM       435    -16464.5846373040       2895.5998831627      0.25005894</t>
  </si>
  <si>
    <t xml:space="preserve">   EM       440    -16464.5531701791       2895.5215344975      0.25258693</t>
  </si>
  <si>
    <t xml:space="preserve">   EM       445    -16464.5232054888       2895.4465666476      0.25795260</t>
  </si>
  <si>
    <t xml:space="preserve">   EM       450    -16464.4946516735       2895.3747794856      0.26800862</t>
  </si>
  <si>
    <t xml:space="preserve">   EM       455    -16464.4674238275       2895.3059878000      0.28727499</t>
  </si>
  <si>
    <t xml:space="preserve">   EM       460    -16464.4414431599       2895.2400199392      0.33062647</t>
  </si>
  <si>
    <t xml:space="preserve">   EM       465    -16464.4166365012       2895.1767166081      0.49537997</t>
  </si>
  <si>
    <t xml:space="preserve">   EM       470    -16464.3929358506       2895.1159297967      0.91376820</t>
  </si>
  <si>
    <t xml:space="preserve">   EM       475    -16464.3702779629       2895.0575218197      0.37661440</t>
  </si>
  <si>
    <t xml:space="preserve">   EM       480    -16464.3486039699       2895.0013644539      0.31866401</t>
  </si>
  <si>
    <t xml:space="preserve">   EM       485    -16464.3278590333       2894.9473381613      0.30933955</t>
  </si>
  <si>
    <t xml:space="preserve">   EM       490    -16464.3079920286       2894.8953313865      0.32883780</t>
  </si>
  <si>
    <t xml:space="preserve">   EM       495    -16464.2889552545       2894.8452399209      0.41015359</t>
  </si>
  <si>
    <t xml:space="preserve">   EM       500    -16464.2707041686       2894.7969663264      1.83778875</t>
  </si>
  <si>
    <t xml:space="preserve">   EM       505    -16464.2531971442       2894.7504194109      0.48301542</t>
  </si>
  <si>
    <t xml:space="preserve">   EM       510    -16464.2363952486       2894.7055137509      0.42625256</t>
  </si>
  <si>
    <t xml:space="preserve">   EM       515    -16464.2202620404       2894.6621692573      0.98191289</t>
  </si>
  <si>
    <t xml:space="preserve">   EM       520    -16464.2047633830       2894.6203107774      0.47483327</t>
  </si>
  <si>
    <t xml:space="preserve">   EM       525    -16464.1898672739       2894.5798677327      0.30515721</t>
  </si>
  <si>
    <t xml:space="preserve">   EM       530    -16464.1755436894       2894.5407737860      0.25408689</t>
  </si>
  <si>
    <t xml:space="preserve">   EM       535    -16464.1617644400       2894.5029665375      0.22814484</t>
  </si>
  <si>
    <t xml:space="preserve">   EM       540    -16464.1485030395       2894.4663872453      0.21232663</t>
  </si>
  <si>
    <t xml:space="preserve">   EM       545    -16464.1357345838       2894.4309805691      0.20198319</t>
  </si>
  <si>
    <t xml:space="preserve">   EM       550    -16464.1234356397       2894.3966943344      0.19528057</t>
  </si>
  <si>
    <t xml:space="preserve">   EM       555    -16464.1115841424       2894.3634793155      0.19151617</t>
  </si>
  <si>
    <t xml:space="preserve">   EM       560    -16464.1001593014       2894.3312890359      0.19067657</t>
  </si>
  <si>
    <t xml:space="preserve">   EM       565    -16464.0891415136       2894.3000795843      0.19349235</t>
  </si>
  <si>
    <t xml:space="preserve">   EM       570    -16464.0785122833       2894.2698094441      0.20211122</t>
  </si>
  <si>
    <t xml:space="preserve">   EM       575    -16464.0682541478       2894.2404393372      0.22277502</t>
  </si>
  <si>
    <t xml:space="preserve">   EM       580    -16464.0583506099       2894.2119320783      0.28047870</t>
  </si>
  <si>
    <t xml:space="preserve">   EM       585    -16464.0487860739       2894.1842524413      0.67268045</t>
  </si>
  <si>
    <t xml:space="preserve">   EM       590    -16464.0395457879       2894.1573670346      0.44057734</t>
  </si>
  <si>
    <t xml:space="preserve">   EM       595    -16464.0306157893       2894.1312441863      0.24392449</t>
  </si>
  <si>
    <t xml:space="preserve">   EM       600    -16464.0219828548       2894.1058538371      0.19484403</t>
  </si>
  <si>
    <t xml:space="preserve">   EM       605    -16464.0136344542       2894.0811674419      0.17160150</t>
  </si>
  <si>
    <t xml:space="preserve">   EM       610    -16464.0055587068       2894.0571578768      0.15758403</t>
  </si>
  <si>
    <t xml:space="preserve">   EM       615    -16463.9977443419       2894.0337993547      0.14796862</t>
  </si>
  <si>
    <t xml:space="preserve">   EM       620    -16463.9901806616       2894.0110673449      0.14083523</t>
  </si>
  <si>
    <t xml:space="preserve">   EM       625    -16463.9828575056       2893.9889384994      0.13526712</t>
  </si>
  <si>
    <t xml:space="preserve">   EM       630    -16463.9757652199       2893.9673905839      0.13077120</t>
  </si>
  <si>
    <t xml:space="preserve">   EM       635    -16463.9688946264       2893.9464024137      0.12705949</t>
  </si>
  <si>
    <t xml:space="preserve">   EM       640    -16463.9622369947       2893.9259537933      0.12395403</t>
  </si>
  <si>
    <t xml:space="preserve">   EM       645    -16463.9557840170       2893.9060254608      0.12134097</t>
  </si>
  <si>
    <t xml:space="preserve">   EM       650    -16463.9495277827       2893.8865990356      0.11914677</t>
  </si>
  <si>
    <t xml:space="preserve">   EM       655    -16463.9434607567       2893.8676569693      0.11732529</t>
  </si>
  <si>
    <t xml:space="preserve">   EM       660    -16463.9375757578       2893.8491825001      0.11585077</t>
  </si>
  <si>
    <t xml:space="preserve">   EM       665    -16463.9318659387       2893.8311596102      0.11471478</t>
  </si>
  <si>
    <t xml:space="preserve">   EM       670    -16463.9263247681       2893.8135729854      0.11392458</t>
  </si>
  <si>
    <t xml:space="preserve">   EM       675    -16463.9209460128       2893.7964079779      0.11350495</t>
  </si>
  <si>
    <t xml:space="preserve">   EM       680    -16463.9157237218       2893.7796505709      0.11350284</t>
  </si>
  <si>
    <t xml:space="preserve">   EM       685    -16463.9106522110       2893.7632873456      0.11399554</t>
  </si>
  <si>
    <t xml:space="preserve">   EM       690    -16463.9057260490       2893.7473054504      0.11510623</t>
  </si>
  <si>
    <t xml:space="preserve">   EM       695    -16463.9009400436       2893.7316925714      0.11703302</t>
  </si>
  <si>
    <t xml:space="preserve">   EM       700    -16463.8962892294       2893.7164369052      0.12010617</t>
  </si>
  <si>
    <t xml:space="preserve">   Newton     6    -16463.6948717765       2892.7386019755      0.00000005 </t>
  </si>
  <si>
    <t xml:space="preserve">   Newton     7    -16463.6948717765       2892.7386019755      0.00000000 </t>
  </si>
  <si>
    <t xml:space="preserve">         0     -16450.3550031047       2892.7386019754</t>
  </si>
  <si>
    <t xml:space="preserve">         1     -44079.8380879249       3856.5043978458       1.0000</t>
  </si>
  <si>
    <t xml:space="preserve">         2     -43697.3664088506       3910.3117601282       1.0000</t>
  </si>
  <si>
    <t xml:space="preserve">         3     -44895.5452608092       4130.9562285771       1.0000</t>
  </si>
  <si>
    <t xml:space="preserve">         4     -43732.0117861523       4145.4625812133       1.0000</t>
  </si>
  <si>
    <t xml:space="preserve">         5     -44175.4953828812       3918.5529098939       1.0000</t>
  </si>
  <si>
    <t xml:space="preserve">         6     -43034.0187066602       4006.2417133396       1.0000</t>
  </si>
  <si>
    <t xml:space="preserve">         7     -43408.1639997302       3808.3979494781       1.0000</t>
  </si>
  <si>
    <t xml:space="preserve">         8     -44575.4214258649       4042.7040900376       1.0000</t>
  </si>
  <si>
    <t xml:space="preserve">         9     -43745.8557884782       3849.3040591766       1.0000</t>
  </si>
  <si>
    <t xml:space="preserve">        10     -44259.2303218329       3903.2143635867       1.0000</t>
  </si>
  <si>
    <t xml:space="preserve">        11     -43875.8670048333       3709.8343607464       1.0000</t>
  </si>
  <si>
    <t xml:space="preserve">        12     -44287.5258575491       4070.5177679274       1.0000</t>
  </si>
  <si>
    <t xml:space="preserve">        13     -43980.4821084524       3591.6816425400       1.0000</t>
  </si>
  <si>
    <t xml:space="preserve">        14     -43616.1834886175       3607.5277660548       1.0000</t>
  </si>
  <si>
    <t xml:space="preserve">        15     -43331.8571230616       3999.7405772204       1.0000</t>
  </si>
  <si>
    <t xml:space="preserve">        16     -43819.9480446418       3895.4688448116       1.0000</t>
  </si>
  <si>
    <t xml:space="preserve">        17     -44479.6813129696       3936.2600770772       1.0000</t>
  </si>
  <si>
    <t xml:space="preserve">        18     -43877.6935949494       4003.5754022031       1.0000</t>
  </si>
  <si>
    <t xml:space="preserve">        19     -44346.6198789974       4152.8059972007       1.0000</t>
  </si>
  <si>
    <t xml:space="preserve">        20     -43576.8553616962       3822.3110462216       1.0000</t>
  </si>
  <si>
    <t xml:space="preserve">        21     -43977.5230275952       4024.5409309364       1.0000</t>
  </si>
  <si>
    <t xml:space="preserve">        22     -43821.2724246444       3920.6857945715       1.0000</t>
  </si>
  <si>
    <t xml:space="preserve">        23     -43163.2750295040       3958.0878909659       1.0000</t>
  </si>
  <si>
    <t xml:space="preserve">        24     -43385.6496178049       3806.9438981275       1.0000</t>
  </si>
  <si>
    <t xml:space="preserve">        25     -44232.6374596620       3908.3844621418       1.0000</t>
  </si>
  <si>
    <t xml:space="preserve">        26     -44190.1320428585       3809.3264386164       1.0000</t>
  </si>
  <si>
    <t xml:space="preserve">        27     -44024.5041536764       3765.0223352590       1.0000</t>
  </si>
  <si>
    <t xml:space="preserve">        28     -44438.7995925918       4054.9937583656       1.0000</t>
  </si>
  <si>
    <t xml:space="preserve">        29     -43943.7686468858       4091.5417734278       1.0000</t>
  </si>
  <si>
    <t xml:space="preserve">        30     -43633.4025329638       3871.2308083487       1.0000</t>
  </si>
  <si>
    <t xml:space="preserve">        31     -44398.6282386964       3951.9869095811       1.0000</t>
  </si>
  <si>
    <t xml:space="preserve">        32     -44278.5966859206       4008.6290263439       1.0000</t>
  </si>
  <si>
    <t xml:space="preserve">        33     -43559.8582179693       3606.4893962272       1.0000</t>
  </si>
  <si>
    <t xml:space="preserve">        34     -43656.7336575845       3962.8308667602       1.0000</t>
  </si>
  <si>
    <t xml:space="preserve">        35     -43654.7689126877       3938.7953441708       1.0000</t>
  </si>
  <si>
    <t xml:space="preserve">        36     -45032.7415471201       4275.3328968836       1.0000</t>
  </si>
  <si>
    <t xml:space="preserve">        37     -43931.4891961904       4097.5434193715       1.0000</t>
  </si>
  <si>
    <t xml:space="preserve">        38     -43807.9743609794       4030.2249486313       1.0000</t>
  </si>
  <si>
    <t xml:space="preserve">        39     -44372.4760452420       4133.7807729945       1.0000</t>
  </si>
  <si>
    <t xml:space="preserve">        40     -43900.2048533722       4028.2012600845       1.0000</t>
  </si>
  <si>
    <t xml:space="preserve">        41     -43629.2791506030       3736.7124423787       1.0000</t>
  </si>
  <si>
    <t xml:space="preserve">        42     -43418.0373281636       3706.3562325563       1.0000</t>
  </si>
  <si>
    <t xml:space="preserve">        43     -44148.5366263102       3938.0761798973       1.0000</t>
  </si>
  <si>
    <t xml:space="preserve">        44     -43618.6417584023       3923.8811466929       1.0000</t>
  </si>
  <si>
    <t xml:space="preserve">        45     -43939.1743744817       4149.5173533687       1.0000</t>
  </si>
  <si>
    <t xml:space="preserve">        46     -43729.1603929621       3942.5791946176       1.0000</t>
  </si>
  <si>
    <t xml:space="preserve">        47     -44160.1526237497       4071.4342314034       1.0000</t>
  </si>
  <si>
    <t xml:space="preserve">        48     -44292.5941809412       4068.0619175441       1.0000</t>
  </si>
  <si>
    <t xml:space="preserve">        49     -44146.1505590990       4027.6926721945       1.0000</t>
  </si>
  <si>
    <t xml:space="preserve">        50     -44198.6675580984       3867.4109007016       1.0000</t>
  </si>
  <si>
    <t xml:space="preserve">   Wall clock time=69.418865  CPU=1.018750</t>
  </si>
  <si>
    <t xml:space="preserve">   MemUsed=3134k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</si>
</sst>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1">
    <font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4"/>
      <color rgb="FF000000"/>
      <name val="Times New Roman"/>
      <family val="1"/>
    </font>
    <font>
      <b/>
      <sz val="11"/>
      <color theme="1"/>
      <name val="Times New Roman"/>
      <family val="1"/>
    </font>
    <font>
      <sz val="11"/>
      <color theme="1"/>
      <name val="Times New Roman"/>
      <family val="1"/>
    </font>
    <font>
      <sz val="10"/>
      <color rgb="FF000000"/>
      <name val="Arial Unicode MS"/>
    </font>
    <font>
      <b/>
      <sz val="11"/>
      <color rgb="FF000000"/>
      <name val="Calibri"/>
      <family val="2"/>
      <scheme val="minor"/>
    </font>
    <font>
      <sz val="11"/>
      <color rgb="FF000000"/>
      <name val="Calibri"/>
      <family val="2"/>
      <scheme val="minor"/>
    </font>
    <font>
      <sz val="9"/>
      <color theme="1"/>
      <name val="Calibri"/>
      <family val="2"/>
      <scheme val="minor"/>
    </font>
    <font>
      <sz val="14"/>
      <color rgb="FF000000"/>
      <name val="Times New Roman"/>
      <family val="1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20">
    <border>
      <left/>
      <right/>
      <top/>
      <bottom/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/>
      <bottom style="double">
        <color indexed="64"/>
      </bottom>
      <diagonal/>
    </border>
    <border>
      <left/>
      <right/>
      <top style="double">
        <color indexed="64"/>
      </top>
      <bottom/>
      <diagonal/>
    </border>
    <border>
      <left/>
      <right/>
      <top/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</borders>
  <cellStyleXfs count="1">
    <xf numFmtId="0" fontId="0" fillId="0" borderId="0"/>
  </cellStyleXfs>
  <cellXfs count="53">
    <xf numFmtId="0" fontId="0" fillId="0" borderId="0" xfId="0"/>
    <xf numFmtId="0" fontId="3" fillId="0" borderId="0" xfId="0" applyFont="1" applyAlignment="1">
      <alignment vertical="center" wrapText="1"/>
    </xf>
    <xf numFmtId="0" fontId="5" fillId="0" borderId="4" xfId="0" applyFont="1" applyBorder="1" applyAlignment="1">
      <alignment vertical="center" wrapText="1"/>
    </xf>
    <xf numFmtId="0" fontId="4" fillId="0" borderId="4" xfId="0" applyFont="1" applyBorder="1" applyAlignment="1">
      <alignment vertical="center" wrapText="1"/>
    </xf>
    <xf numFmtId="11" fontId="5" fillId="0" borderId="4" xfId="0" applyNumberFormat="1" applyFont="1" applyBorder="1" applyAlignment="1">
      <alignment vertical="center" wrapText="1"/>
    </xf>
    <xf numFmtId="0" fontId="5" fillId="0" borderId="2" xfId="0" applyFont="1" applyBorder="1" applyAlignment="1">
      <alignment vertical="center" wrapText="1"/>
    </xf>
    <xf numFmtId="0" fontId="5" fillId="0" borderId="3" xfId="0" applyFont="1" applyBorder="1" applyAlignment="1">
      <alignment vertical="center" wrapText="1"/>
    </xf>
    <xf numFmtId="0" fontId="6" fillId="0" borderId="0" xfId="0" applyFont="1" applyAlignment="1">
      <alignment vertical="center"/>
    </xf>
    <xf numFmtId="0" fontId="0" fillId="0" borderId="0" xfId="0" applyAlignment="1">
      <alignment vertical="center"/>
    </xf>
    <xf numFmtId="0" fontId="2" fillId="2" borderId="0" xfId="0" applyFont="1" applyFill="1"/>
    <xf numFmtId="1" fontId="0" fillId="2" borderId="0" xfId="0" applyNumberFormat="1" applyFill="1"/>
    <xf numFmtId="0" fontId="0" fillId="2" borderId="5" xfId="0" applyFill="1" applyBorder="1"/>
    <xf numFmtId="0" fontId="2" fillId="2" borderId="9" xfId="0" applyFont="1" applyFill="1" applyBorder="1"/>
    <xf numFmtId="0" fontId="0" fillId="2" borderId="6" xfId="0" applyFill="1" applyBorder="1"/>
    <xf numFmtId="0" fontId="0" fillId="2" borderId="7" xfId="0" applyFill="1" applyBorder="1"/>
    <xf numFmtId="0" fontId="0" fillId="2" borderId="8" xfId="0" applyFill="1" applyBorder="1"/>
    <xf numFmtId="0" fontId="0" fillId="2" borderId="10" xfId="0" applyFill="1" applyBorder="1"/>
    <xf numFmtId="2" fontId="0" fillId="2" borderId="11" xfId="0" applyNumberFormat="1" applyFill="1" applyBorder="1" applyAlignment="1">
      <alignment horizontal="center"/>
    </xf>
    <xf numFmtId="2" fontId="0" fillId="2" borderId="0" xfId="0" applyNumberFormat="1" applyFill="1" applyBorder="1" applyAlignment="1">
      <alignment horizontal="center"/>
    </xf>
    <xf numFmtId="2" fontId="0" fillId="2" borderId="12" xfId="0" applyNumberFormat="1" applyFill="1" applyBorder="1" applyAlignment="1">
      <alignment horizontal="center"/>
    </xf>
    <xf numFmtId="0" fontId="0" fillId="2" borderId="9" xfId="0" applyFill="1" applyBorder="1"/>
    <xf numFmtId="2" fontId="0" fillId="2" borderId="13" xfId="0" applyNumberFormat="1" applyFill="1" applyBorder="1" applyAlignment="1">
      <alignment horizontal="center"/>
    </xf>
    <xf numFmtId="2" fontId="0" fillId="2" borderId="14" xfId="0" applyNumberFormat="1" applyFill="1" applyBorder="1" applyAlignment="1">
      <alignment horizontal="center"/>
    </xf>
    <xf numFmtId="2" fontId="0" fillId="2" borderId="15" xfId="0" applyNumberFormat="1" applyFill="1" applyBorder="1" applyAlignment="1">
      <alignment horizontal="center"/>
    </xf>
    <xf numFmtId="0" fontId="7" fillId="2" borderId="14" xfId="0" applyFont="1" applyFill="1" applyBorder="1" applyAlignment="1">
      <alignment vertical="center"/>
    </xf>
    <xf numFmtId="0" fontId="0" fillId="2" borderId="14" xfId="0" applyFill="1" applyBorder="1" applyAlignment="1">
      <alignment vertical="center"/>
    </xf>
    <xf numFmtId="0" fontId="8" fillId="2" borderId="0" xfId="0" applyFont="1" applyFill="1" applyAlignment="1">
      <alignment vertical="center"/>
    </xf>
    <xf numFmtId="0" fontId="0" fillId="2" borderId="0" xfId="0" applyFill="1" applyAlignment="1">
      <alignment horizontal="center" vertical="center"/>
    </xf>
    <xf numFmtId="0" fontId="8" fillId="2" borderId="16" xfId="0" applyFont="1" applyFill="1" applyBorder="1" applyAlignment="1">
      <alignment vertical="center"/>
    </xf>
    <xf numFmtId="0" fontId="1" fillId="2" borderId="0" xfId="0" applyFont="1" applyFill="1"/>
    <xf numFmtId="0" fontId="0" fillId="2" borderId="0" xfId="0" applyFill="1"/>
    <xf numFmtId="0" fontId="0" fillId="2" borderId="0" xfId="0" applyFill="1"/>
    <xf numFmtId="0" fontId="0" fillId="0" borderId="18" xfId="0" applyBorder="1"/>
    <xf numFmtId="0" fontId="0" fillId="0" borderId="19" xfId="0" applyBorder="1"/>
    <xf numFmtId="0" fontId="0" fillId="0" borderId="4" xfId="0" applyBorder="1" applyAlignment="1">
      <alignment vertical="center" wrapText="1"/>
    </xf>
    <xf numFmtId="0" fontId="0" fillId="0" borderId="2" xfId="0" applyBorder="1" applyAlignment="1">
      <alignment vertical="center" wrapText="1"/>
    </xf>
    <xf numFmtId="0" fontId="0" fillId="0" borderId="3" xfId="0" applyBorder="1" applyAlignment="1">
      <alignment vertical="center" wrapText="1"/>
    </xf>
    <xf numFmtId="0" fontId="2" fillId="0" borderId="2" xfId="0" applyFont="1" applyBorder="1" applyAlignment="1">
      <alignment vertical="center" wrapText="1"/>
    </xf>
    <xf numFmtId="0" fontId="2" fillId="0" borderId="3" xfId="0" applyFont="1" applyBorder="1" applyAlignment="1">
      <alignment vertical="center" wrapText="1"/>
    </xf>
    <xf numFmtId="0" fontId="10" fillId="0" borderId="4" xfId="0" applyFont="1" applyBorder="1" applyAlignment="1">
      <alignment vertical="center" wrapText="1"/>
    </xf>
    <xf numFmtId="0" fontId="4" fillId="0" borderId="2" xfId="0" applyFont="1" applyBorder="1" applyAlignment="1">
      <alignment vertical="center" wrapText="1"/>
    </xf>
    <xf numFmtId="0" fontId="4" fillId="0" borderId="3" xfId="0" applyFont="1" applyBorder="1" applyAlignment="1">
      <alignment vertical="center" wrapText="1"/>
    </xf>
    <xf numFmtId="0" fontId="2" fillId="2" borderId="6" xfId="0" applyFont="1" applyFill="1" applyBorder="1" applyAlignment="1">
      <alignment horizontal="center"/>
    </xf>
    <xf numFmtId="0" fontId="2" fillId="2" borderId="7" xfId="0" applyFont="1" applyFill="1" applyBorder="1" applyAlignment="1">
      <alignment horizontal="center"/>
    </xf>
    <xf numFmtId="0" fontId="2" fillId="2" borderId="8" xfId="0" applyFont="1" applyFill="1" applyBorder="1" applyAlignment="1">
      <alignment horizontal="center"/>
    </xf>
    <xf numFmtId="0" fontId="9" fillId="2" borderId="17" xfId="0" applyFont="1" applyFill="1" applyBorder="1" applyAlignment="1">
      <alignment vertical="center"/>
    </xf>
    <xf numFmtId="0" fontId="7" fillId="2" borderId="16" xfId="0" applyFont="1" applyFill="1" applyBorder="1" applyAlignment="1">
      <alignment vertical="center"/>
    </xf>
    <xf numFmtId="0" fontId="4" fillId="0" borderId="1" xfId="0" applyFont="1" applyBorder="1" applyAlignment="1">
      <alignment vertical="center" wrapText="1"/>
    </xf>
    <xf numFmtId="0" fontId="4" fillId="0" borderId="2" xfId="0" applyFont="1" applyBorder="1" applyAlignment="1">
      <alignment vertical="center" wrapText="1"/>
    </xf>
    <xf numFmtId="0" fontId="4" fillId="0" borderId="3" xfId="0" applyFont="1" applyBorder="1" applyAlignment="1">
      <alignment vertical="center" wrapText="1"/>
    </xf>
    <xf numFmtId="0" fontId="5" fillId="0" borderId="1" xfId="0" applyFont="1" applyBorder="1" applyAlignment="1">
      <alignment vertical="center" wrapText="1"/>
    </xf>
    <xf numFmtId="0" fontId="5" fillId="0" borderId="2" xfId="0" applyFont="1" applyBorder="1" applyAlignment="1">
      <alignment vertical="center" wrapText="1"/>
    </xf>
    <xf numFmtId="0" fontId="5" fillId="0" borderId="3" xfId="0" applyFont="1" applyBorder="1" applyAlignment="1">
      <alignment vertical="center"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8.xml.rels><?xml version="1.0" encoding="UTF-8" standalone="yes"?>
<Relationships xmlns="http://schemas.openxmlformats.org/package/2006/relationships"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_rels/chart9.xml.rels><?xml version="1.0" encoding="UTF-8" standalone="yes"?>
<Relationships xmlns="http://schemas.openxmlformats.org/package/2006/relationships"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_rels/chart10.xml.rels><?xml version="1.0" encoding="UTF-8" standalone="yes"?>
<Relationships xmlns="http://schemas.openxmlformats.org/package/2006/relationships"><Relationship Id="rId2" Type="http://schemas.microsoft.com/office/2011/relationships/chartColorStyle" Target="colors10.xml"/><Relationship Id="rId1" Type="http://schemas.microsoft.com/office/2011/relationships/chartStyle" Target="style10.xml"/></Relationships>
</file>

<file path=xl/charts/_rels/chart11.xml.rels><?xml version="1.0" encoding="UTF-8" standalone="yes"?>
<Relationships xmlns="http://schemas.openxmlformats.org/package/2006/relationships"><Relationship Id="rId2" Type="http://schemas.microsoft.com/office/2011/relationships/chartColorStyle" Target="colors11.xml"/><Relationship Id="rId1" Type="http://schemas.microsoft.com/office/2011/relationships/chartStyle" Target="style1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1"/>
    <c:plotArea>
      <c:layout/>
      <c:barChart>
        <c:barDir val="col"/>
        <c:grouping val="percentStacked"/>
        <c:varyColors val="0"/>
        <c:ser>
          <c:idx val="0"/>
          <c:order val="0"/>
          <c:tx>
            <c:strRef>
              <c:f>'Table C3a'!$B$4</c:f>
              <c:strCache>
                <c:ptCount val="1"/>
                <c:pt idx="0">
                  <c:v>Extremely</c:v>
                </c:pt>
              </c:strCache>
            </c:strRef>
          </c:tx>
          <c:spPr>
            <a:solidFill>
              <a:schemeClr val="accent1">
                <a:shade val="53000"/>
              </a:schemeClr>
            </a:solidFill>
            <a:ln>
              <a:noFill/>
            </a:ln>
            <a:effectLst/>
          </c:spPr>
          <c:invertIfNegative val="0"/>
          <c:cat>
            <c:strRef>
              <c:f>'Table C3a'!$A$5:$A$10</c:f>
              <c:strCache>
                <c:ptCount val="6"/>
                <c:pt idx="0">
                  <c:v>Trust</c:v>
                </c:pt>
                <c:pt idx="1">
                  <c:v>Mutual interests</c:v>
                </c:pt>
                <c:pt idx="2">
                  <c:v>Paid, priv. disp. res.</c:v>
                </c:pt>
                <c:pt idx="3">
                  <c:v>Gov't off's</c:v>
                </c:pt>
                <c:pt idx="4">
                  <c:v>Other 3rd p</c:v>
                </c:pt>
                <c:pt idx="5">
                  <c:v>Legal system</c:v>
                </c:pt>
              </c:strCache>
            </c:strRef>
          </c:cat>
          <c:val>
            <c:numRef>
              <c:f>'Table C3a'!$B$5:$B$10</c:f>
              <c:numCache>
                <c:formatCode>0.00</c:formatCode>
                <c:ptCount val="6"/>
                <c:pt idx="0">
                  <c:v>0.24340000000000001</c:v>
                </c:pt>
                <c:pt idx="1">
                  <c:v>0.26029999999999998</c:v>
                </c:pt>
                <c:pt idx="2">
                  <c:v>3.6900000000000002E-2</c:v>
                </c:pt>
                <c:pt idx="3">
                  <c:v>3.3E-3</c:v>
                </c:pt>
                <c:pt idx="4">
                  <c:v>5.0000000000000001E-3</c:v>
                </c:pt>
                <c:pt idx="5">
                  <c:v>8.0000000000000004E-4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02E-486B-9838-980B0F58B8CC}"/>
            </c:ext>
          </c:extLst>
        </c:ser>
        <c:ser>
          <c:idx val="1"/>
          <c:order val="1"/>
          <c:tx>
            <c:strRef>
              <c:f>'Table C3a'!$C$4</c:f>
              <c:strCache>
                <c:ptCount val="1"/>
                <c:pt idx="0">
                  <c:v>Very much</c:v>
                </c:pt>
              </c:strCache>
            </c:strRef>
          </c:tx>
          <c:spPr>
            <a:solidFill>
              <a:schemeClr val="accent1">
                <a:shade val="76000"/>
              </a:schemeClr>
            </a:solidFill>
            <a:ln>
              <a:noFill/>
            </a:ln>
            <a:effectLst/>
          </c:spPr>
          <c:invertIfNegative val="0"/>
          <c:cat>
            <c:strRef>
              <c:f>'Table C3a'!$A$5:$A$10</c:f>
              <c:strCache>
                <c:ptCount val="6"/>
                <c:pt idx="0">
                  <c:v>Trust</c:v>
                </c:pt>
                <c:pt idx="1">
                  <c:v>Mutual interests</c:v>
                </c:pt>
                <c:pt idx="2">
                  <c:v>Paid, priv. disp. res.</c:v>
                </c:pt>
                <c:pt idx="3">
                  <c:v>Gov't off's</c:v>
                </c:pt>
                <c:pt idx="4">
                  <c:v>Other 3rd p</c:v>
                </c:pt>
                <c:pt idx="5">
                  <c:v>Legal system</c:v>
                </c:pt>
              </c:strCache>
            </c:strRef>
          </c:cat>
          <c:val>
            <c:numRef>
              <c:f>'Table C3a'!$C$5:$C$10</c:f>
              <c:numCache>
                <c:formatCode>0.00</c:formatCode>
                <c:ptCount val="6"/>
                <c:pt idx="0">
                  <c:v>0.42930000000000001</c:v>
                </c:pt>
                <c:pt idx="1">
                  <c:v>0.35299999999999998</c:v>
                </c:pt>
                <c:pt idx="2">
                  <c:v>3.6700000000000003E-2</c:v>
                </c:pt>
                <c:pt idx="3">
                  <c:v>4.0000000000000002E-4</c:v>
                </c:pt>
                <c:pt idx="4">
                  <c:v>5.0000000000000001E-4</c:v>
                </c:pt>
                <c:pt idx="5">
                  <c:v>1E-3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02E-486B-9838-980B0F58B8CC}"/>
            </c:ext>
          </c:extLst>
        </c:ser>
        <c:ser>
          <c:idx val="2"/>
          <c:order val="2"/>
          <c:tx>
            <c:strRef>
              <c:f>'Table C3a'!$D$4</c:f>
              <c:strCache>
                <c:ptCount val="1"/>
                <c:pt idx="0">
                  <c:v>Moderately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'Table C3a'!$A$5:$A$10</c:f>
              <c:strCache>
                <c:ptCount val="6"/>
                <c:pt idx="0">
                  <c:v>Trust</c:v>
                </c:pt>
                <c:pt idx="1">
                  <c:v>Mutual interests</c:v>
                </c:pt>
                <c:pt idx="2">
                  <c:v>Paid, priv. disp. res.</c:v>
                </c:pt>
                <c:pt idx="3">
                  <c:v>Gov't off's</c:v>
                </c:pt>
                <c:pt idx="4">
                  <c:v>Other 3rd p</c:v>
                </c:pt>
                <c:pt idx="5">
                  <c:v>Legal system</c:v>
                </c:pt>
              </c:strCache>
            </c:strRef>
          </c:cat>
          <c:val>
            <c:numRef>
              <c:f>'Table C3a'!$D$5:$D$10</c:f>
              <c:numCache>
                <c:formatCode>0.00</c:formatCode>
                <c:ptCount val="6"/>
                <c:pt idx="0">
                  <c:v>0.13969999999999999</c:v>
                </c:pt>
                <c:pt idx="1">
                  <c:v>0.17180000000000001</c:v>
                </c:pt>
                <c:pt idx="2">
                  <c:v>5.5E-2</c:v>
                </c:pt>
                <c:pt idx="3">
                  <c:v>4.4999999999999997E-3</c:v>
                </c:pt>
                <c:pt idx="4">
                  <c:v>1.83E-2</c:v>
                </c:pt>
                <c:pt idx="5">
                  <c:v>8.0000000000000004E-4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802E-486B-9838-980B0F58B8CC}"/>
            </c:ext>
          </c:extLst>
        </c:ser>
        <c:ser>
          <c:idx val="3"/>
          <c:order val="3"/>
          <c:tx>
            <c:strRef>
              <c:f>'Table C3a'!$E$4</c:f>
              <c:strCache>
                <c:ptCount val="1"/>
                <c:pt idx="0">
                  <c:v>Slightly</c:v>
                </c:pt>
              </c:strCache>
            </c:strRef>
          </c:tx>
          <c:spPr>
            <a:solidFill>
              <a:schemeClr val="accent1">
                <a:tint val="77000"/>
              </a:schemeClr>
            </a:solidFill>
            <a:ln>
              <a:noFill/>
            </a:ln>
            <a:effectLst/>
          </c:spPr>
          <c:invertIfNegative val="0"/>
          <c:cat>
            <c:strRef>
              <c:f>'Table C3a'!$A$5:$A$10</c:f>
              <c:strCache>
                <c:ptCount val="6"/>
                <c:pt idx="0">
                  <c:v>Trust</c:v>
                </c:pt>
                <c:pt idx="1">
                  <c:v>Mutual interests</c:v>
                </c:pt>
                <c:pt idx="2">
                  <c:v>Paid, priv. disp. res.</c:v>
                </c:pt>
                <c:pt idx="3">
                  <c:v>Gov't off's</c:v>
                </c:pt>
                <c:pt idx="4">
                  <c:v>Other 3rd p</c:v>
                </c:pt>
                <c:pt idx="5">
                  <c:v>Legal system</c:v>
                </c:pt>
              </c:strCache>
            </c:strRef>
          </c:cat>
          <c:val>
            <c:numRef>
              <c:f>'Table C3a'!$E$5:$E$10</c:f>
              <c:numCache>
                <c:formatCode>0.00</c:formatCode>
                <c:ptCount val="6"/>
                <c:pt idx="0">
                  <c:v>7.2400000000000006E-2</c:v>
                </c:pt>
                <c:pt idx="1">
                  <c:v>7.0099999999999996E-2</c:v>
                </c:pt>
                <c:pt idx="2">
                  <c:v>0.10680000000000001</c:v>
                </c:pt>
                <c:pt idx="3">
                  <c:v>3.9899999999999998E-2</c:v>
                </c:pt>
                <c:pt idx="4">
                  <c:v>3.5900000000000001E-2</c:v>
                </c:pt>
                <c:pt idx="5">
                  <c:v>6.9999999999999999E-4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802E-486B-9838-980B0F58B8CC}"/>
            </c:ext>
          </c:extLst>
        </c:ser>
        <c:ser>
          <c:idx val="4"/>
          <c:order val="4"/>
          <c:tx>
            <c:strRef>
              <c:f>'Table C3a'!$F$4</c:f>
              <c:strCache>
                <c:ptCount val="1"/>
                <c:pt idx="0">
                  <c:v>Not at all</c:v>
                </c:pt>
              </c:strCache>
            </c:strRef>
          </c:tx>
          <c:spPr>
            <a:solidFill>
              <a:schemeClr val="accent1">
                <a:tint val="54000"/>
              </a:schemeClr>
            </a:solidFill>
            <a:ln>
              <a:noFill/>
            </a:ln>
            <a:effectLst/>
          </c:spPr>
          <c:invertIfNegative val="0"/>
          <c:cat>
            <c:strRef>
              <c:f>'Table C3a'!$A$5:$A$10</c:f>
              <c:strCache>
                <c:ptCount val="6"/>
                <c:pt idx="0">
                  <c:v>Trust</c:v>
                </c:pt>
                <c:pt idx="1">
                  <c:v>Mutual interests</c:v>
                </c:pt>
                <c:pt idx="2">
                  <c:v>Paid, priv. disp. res.</c:v>
                </c:pt>
                <c:pt idx="3">
                  <c:v>Gov't off's</c:v>
                </c:pt>
                <c:pt idx="4">
                  <c:v>Other 3rd p</c:v>
                </c:pt>
                <c:pt idx="5">
                  <c:v>Legal system</c:v>
                </c:pt>
              </c:strCache>
            </c:strRef>
          </c:cat>
          <c:val>
            <c:numRef>
              <c:f>'Table C3a'!$F$5:$F$10</c:f>
              <c:numCache>
                <c:formatCode>0.00</c:formatCode>
                <c:ptCount val="6"/>
                <c:pt idx="0">
                  <c:v>0.1152</c:v>
                </c:pt>
                <c:pt idx="1">
                  <c:v>0.14480000000000001</c:v>
                </c:pt>
                <c:pt idx="2">
                  <c:v>0.76459999999999995</c:v>
                </c:pt>
                <c:pt idx="3">
                  <c:v>0.95179999999999998</c:v>
                </c:pt>
                <c:pt idx="4">
                  <c:v>0.94020000000000004</c:v>
                </c:pt>
                <c:pt idx="5">
                  <c:v>0.99660000000000004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802E-486B-9838-980B0F58B8C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588831984"/>
        <c:axId val="76029312"/>
      </c:barChart>
      <c:catAx>
        <c:axId val="58883198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6029312"/>
        <c:crosses val="autoZero"/>
        <c:auto val="1"/>
        <c:lblAlgn val="ctr"/>
        <c:lblOffset val="100"/>
        <c:noMultiLvlLbl val="0"/>
      </c:catAx>
      <c:valAx>
        <c:axId val="76029312"/>
        <c:scaling>
          <c:orientation val="minMax"/>
        </c:scaling>
        <c:delete val="0"/>
        <c:axPos val="r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88831984"/>
        <c:crosses val="max"/>
        <c:crossBetween val="between"/>
        <c:majorUnit val="0.2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1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100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1"/>
    <c:plotArea>
      <c:layout/>
      <c:barChart>
        <c:barDir val="col"/>
        <c:grouping val="percentStacked"/>
        <c:varyColors val="0"/>
        <c:ser>
          <c:idx val="0"/>
          <c:order val="0"/>
          <c:tx>
            <c:strRef>
              <c:f>'Table C3a'!$G$4</c:f>
              <c:strCache>
                <c:ptCount val="1"/>
                <c:pt idx="0">
                  <c:v>Extremely</c:v>
                </c:pt>
              </c:strCache>
            </c:strRef>
          </c:tx>
          <c:spPr>
            <a:solidFill>
              <a:schemeClr val="accent1">
                <a:shade val="53000"/>
              </a:schemeClr>
            </a:solidFill>
            <a:ln>
              <a:noFill/>
            </a:ln>
            <a:effectLst/>
          </c:spPr>
          <c:invertIfNegative val="0"/>
          <c:cat>
            <c:strRef>
              <c:f>'Table C3a'!$A$5:$A$10</c:f>
              <c:strCache>
                <c:ptCount val="6"/>
                <c:pt idx="0">
                  <c:v>Trust</c:v>
                </c:pt>
                <c:pt idx="1">
                  <c:v>Mutual interests</c:v>
                </c:pt>
                <c:pt idx="2">
                  <c:v>Paid, priv. disp. res.</c:v>
                </c:pt>
                <c:pt idx="3">
                  <c:v>Gov't off's</c:v>
                </c:pt>
                <c:pt idx="4">
                  <c:v>Other 3rd p</c:v>
                </c:pt>
                <c:pt idx="5">
                  <c:v>Legal system</c:v>
                </c:pt>
              </c:strCache>
            </c:strRef>
          </c:cat>
          <c:val>
            <c:numRef>
              <c:f>'Table C3a'!$G$5:$G$10</c:f>
              <c:numCache>
                <c:formatCode>0.00</c:formatCode>
                <c:ptCount val="6"/>
                <c:pt idx="0">
                  <c:v>0.29260000000000003</c:v>
                </c:pt>
                <c:pt idx="1">
                  <c:v>0.57909999999999995</c:v>
                </c:pt>
                <c:pt idx="2">
                  <c:v>0</c:v>
                </c:pt>
                <c:pt idx="3">
                  <c:v>2.9999999999999997E-4</c:v>
                </c:pt>
                <c:pt idx="4">
                  <c:v>3.5000000000000001E-3</c:v>
                </c:pt>
                <c:pt idx="5">
                  <c:v>3.4099999999999998E-2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846-4FB3-8CE2-2DD8619C1179}"/>
            </c:ext>
          </c:extLst>
        </c:ser>
        <c:ser>
          <c:idx val="1"/>
          <c:order val="1"/>
          <c:tx>
            <c:strRef>
              <c:f>'Table C3a'!$H$4</c:f>
              <c:strCache>
                <c:ptCount val="1"/>
                <c:pt idx="0">
                  <c:v>Very much</c:v>
                </c:pt>
              </c:strCache>
            </c:strRef>
          </c:tx>
          <c:spPr>
            <a:solidFill>
              <a:schemeClr val="accent1">
                <a:shade val="76000"/>
              </a:schemeClr>
            </a:solidFill>
            <a:ln>
              <a:noFill/>
            </a:ln>
            <a:effectLst/>
          </c:spPr>
          <c:invertIfNegative val="0"/>
          <c:cat>
            <c:strRef>
              <c:f>'Table C3a'!$A$5:$A$10</c:f>
              <c:strCache>
                <c:ptCount val="6"/>
                <c:pt idx="0">
                  <c:v>Trust</c:v>
                </c:pt>
                <c:pt idx="1">
                  <c:v>Mutual interests</c:v>
                </c:pt>
                <c:pt idx="2">
                  <c:v>Paid, priv. disp. res.</c:v>
                </c:pt>
                <c:pt idx="3">
                  <c:v>Gov't off's</c:v>
                </c:pt>
                <c:pt idx="4">
                  <c:v>Other 3rd p</c:v>
                </c:pt>
                <c:pt idx="5">
                  <c:v>Legal system</c:v>
                </c:pt>
              </c:strCache>
            </c:strRef>
          </c:cat>
          <c:val>
            <c:numRef>
              <c:f>'Table C3a'!$H$5:$H$10</c:f>
              <c:numCache>
                <c:formatCode>0.00</c:formatCode>
                <c:ptCount val="6"/>
                <c:pt idx="0">
                  <c:v>0.51470000000000005</c:v>
                </c:pt>
                <c:pt idx="1">
                  <c:v>0.30880000000000002</c:v>
                </c:pt>
                <c:pt idx="2">
                  <c:v>5.7000000000000002E-2</c:v>
                </c:pt>
                <c:pt idx="3">
                  <c:v>7.1000000000000004E-3</c:v>
                </c:pt>
                <c:pt idx="4">
                  <c:v>3.9699999999999999E-2</c:v>
                </c:pt>
                <c:pt idx="5">
                  <c:v>3.9600000000000003E-2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846-4FB3-8CE2-2DD8619C1179}"/>
            </c:ext>
          </c:extLst>
        </c:ser>
        <c:ser>
          <c:idx val="2"/>
          <c:order val="2"/>
          <c:tx>
            <c:strRef>
              <c:f>'Table C3a'!$I$4</c:f>
              <c:strCache>
                <c:ptCount val="1"/>
                <c:pt idx="0">
                  <c:v>Moderately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'Table C3a'!$A$5:$A$10</c:f>
              <c:strCache>
                <c:ptCount val="6"/>
                <c:pt idx="0">
                  <c:v>Trust</c:v>
                </c:pt>
                <c:pt idx="1">
                  <c:v>Mutual interests</c:v>
                </c:pt>
                <c:pt idx="2">
                  <c:v>Paid, priv. disp. res.</c:v>
                </c:pt>
                <c:pt idx="3">
                  <c:v>Gov't off's</c:v>
                </c:pt>
                <c:pt idx="4">
                  <c:v>Other 3rd p</c:v>
                </c:pt>
                <c:pt idx="5">
                  <c:v>Legal system</c:v>
                </c:pt>
              </c:strCache>
            </c:strRef>
          </c:cat>
          <c:val>
            <c:numRef>
              <c:f>'Table C3a'!$I$5:$I$10</c:f>
              <c:numCache>
                <c:formatCode>0.00</c:formatCode>
                <c:ptCount val="6"/>
                <c:pt idx="0">
                  <c:v>0.10730000000000001</c:v>
                </c:pt>
                <c:pt idx="1">
                  <c:v>8.9999999999999993E-3</c:v>
                </c:pt>
                <c:pt idx="2">
                  <c:v>0.50219999999999998</c:v>
                </c:pt>
                <c:pt idx="3">
                  <c:v>5.2900000000000003E-2</c:v>
                </c:pt>
                <c:pt idx="4">
                  <c:v>0.1007</c:v>
                </c:pt>
                <c:pt idx="5">
                  <c:v>0.16450000000000001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1846-4FB3-8CE2-2DD8619C1179}"/>
            </c:ext>
          </c:extLst>
        </c:ser>
        <c:ser>
          <c:idx val="3"/>
          <c:order val="3"/>
          <c:tx>
            <c:strRef>
              <c:f>'Table C3a'!$J$4</c:f>
              <c:strCache>
                <c:ptCount val="1"/>
                <c:pt idx="0">
                  <c:v>Slightly</c:v>
                </c:pt>
              </c:strCache>
            </c:strRef>
          </c:tx>
          <c:spPr>
            <a:solidFill>
              <a:schemeClr val="accent1">
                <a:tint val="77000"/>
              </a:schemeClr>
            </a:solidFill>
            <a:ln>
              <a:noFill/>
            </a:ln>
            <a:effectLst/>
          </c:spPr>
          <c:invertIfNegative val="0"/>
          <c:cat>
            <c:strRef>
              <c:f>'Table C3a'!$A$5:$A$10</c:f>
              <c:strCache>
                <c:ptCount val="6"/>
                <c:pt idx="0">
                  <c:v>Trust</c:v>
                </c:pt>
                <c:pt idx="1">
                  <c:v>Mutual interests</c:v>
                </c:pt>
                <c:pt idx="2">
                  <c:v>Paid, priv. disp. res.</c:v>
                </c:pt>
                <c:pt idx="3">
                  <c:v>Gov't off's</c:v>
                </c:pt>
                <c:pt idx="4">
                  <c:v>Other 3rd p</c:v>
                </c:pt>
                <c:pt idx="5">
                  <c:v>Legal system</c:v>
                </c:pt>
              </c:strCache>
            </c:strRef>
          </c:cat>
          <c:val>
            <c:numRef>
              <c:f>'Table C3a'!$J$5:$J$10</c:f>
              <c:numCache>
                <c:formatCode>0.00</c:formatCode>
                <c:ptCount val="6"/>
                <c:pt idx="0">
                  <c:v>4.1500000000000002E-2</c:v>
                </c:pt>
                <c:pt idx="1">
                  <c:v>0.10299999999999999</c:v>
                </c:pt>
                <c:pt idx="2">
                  <c:v>0.14430000000000001</c:v>
                </c:pt>
                <c:pt idx="3">
                  <c:v>0.18640000000000001</c:v>
                </c:pt>
                <c:pt idx="4">
                  <c:v>0.24310000000000001</c:v>
                </c:pt>
                <c:pt idx="5">
                  <c:v>0.44629999999999997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1846-4FB3-8CE2-2DD8619C1179}"/>
            </c:ext>
          </c:extLst>
        </c:ser>
        <c:ser>
          <c:idx val="4"/>
          <c:order val="4"/>
          <c:tx>
            <c:strRef>
              <c:f>'Table C3a'!$K$4</c:f>
              <c:strCache>
                <c:ptCount val="1"/>
                <c:pt idx="0">
                  <c:v>Not at all</c:v>
                </c:pt>
              </c:strCache>
            </c:strRef>
          </c:tx>
          <c:spPr>
            <a:solidFill>
              <a:schemeClr val="accent1">
                <a:tint val="54000"/>
              </a:schemeClr>
            </a:solidFill>
            <a:ln>
              <a:noFill/>
            </a:ln>
            <a:effectLst/>
          </c:spPr>
          <c:invertIfNegative val="0"/>
          <c:cat>
            <c:strRef>
              <c:f>'Table C3a'!$A$5:$A$10</c:f>
              <c:strCache>
                <c:ptCount val="6"/>
                <c:pt idx="0">
                  <c:v>Trust</c:v>
                </c:pt>
                <c:pt idx="1">
                  <c:v>Mutual interests</c:v>
                </c:pt>
                <c:pt idx="2">
                  <c:v>Paid, priv. disp. res.</c:v>
                </c:pt>
                <c:pt idx="3">
                  <c:v>Gov't off's</c:v>
                </c:pt>
                <c:pt idx="4">
                  <c:v>Other 3rd p</c:v>
                </c:pt>
                <c:pt idx="5">
                  <c:v>Legal system</c:v>
                </c:pt>
              </c:strCache>
            </c:strRef>
          </c:cat>
          <c:val>
            <c:numRef>
              <c:f>'Table C3a'!$K$5:$K$10</c:f>
              <c:numCache>
                <c:formatCode>0.00</c:formatCode>
                <c:ptCount val="6"/>
                <c:pt idx="0">
                  <c:v>4.3900000000000002E-2</c:v>
                </c:pt>
                <c:pt idx="1">
                  <c:v>1E-4</c:v>
                </c:pt>
                <c:pt idx="2">
                  <c:v>0.2964</c:v>
                </c:pt>
                <c:pt idx="3">
                  <c:v>0.75319999999999998</c:v>
                </c:pt>
                <c:pt idx="4">
                  <c:v>0.61299999999999999</c:v>
                </c:pt>
                <c:pt idx="5">
                  <c:v>0.3155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1846-4FB3-8CE2-2DD8619C117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588831984"/>
        <c:axId val="76029312"/>
      </c:barChart>
      <c:catAx>
        <c:axId val="58883198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6029312"/>
        <c:crosses val="autoZero"/>
        <c:auto val="1"/>
        <c:lblAlgn val="ctr"/>
        <c:lblOffset val="100"/>
        <c:noMultiLvlLbl val="0"/>
      </c:catAx>
      <c:valAx>
        <c:axId val="76029312"/>
        <c:scaling>
          <c:orientation val="minMax"/>
        </c:scaling>
        <c:delete val="0"/>
        <c:axPos val="r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88831984"/>
        <c:crosses val="max"/>
        <c:crossBetween val="between"/>
        <c:majorUnit val="0.2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1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100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1"/>
    <c:plotArea>
      <c:layout/>
      <c:barChart>
        <c:barDir val="col"/>
        <c:grouping val="percentStacked"/>
        <c:varyColors val="0"/>
        <c:ser>
          <c:idx val="0"/>
          <c:order val="0"/>
          <c:tx>
            <c:strRef>
              <c:f>'Table C3a'!$L$4</c:f>
              <c:strCache>
                <c:ptCount val="1"/>
                <c:pt idx="0">
                  <c:v>Extremely</c:v>
                </c:pt>
              </c:strCache>
            </c:strRef>
          </c:tx>
          <c:spPr>
            <a:solidFill>
              <a:schemeClr val="accent1">
                <a:shade val="53000"/>
              </a:schemeClr>
            </a:solidFill>
            <a:ln>
              <a:noFill/>
            </a:ln>
            <a:effectLst/>
          </c:spPr>
          <c:invertIfNegative val="0"/>
          <c:cat>
            <c:strRef>
              <c:f>'Table C3a'!$A$5:$A$10</c:f>
              <c:strCache>
                <c:ptCount val="6"/>
                <c:pt idx="0">
                  <c:v>Trust</c:v>
                </c:pt>
                <c:pt idx="1">
                  <c:v>Mutual interests</c:v>
                </c:pt>
                <c:pt idx="2">
                  <c:v>Paid, priv. disp. res.</c:v>
                </c:pt>
                <c:pt idx="3">
                  <c:v>Gov't off's</c:v>
                </c:pt>
                <c:pt idx="4">
                  <c:v>Other 3rd p</c:v>
                </c:pt>
                <c:pt idx="5">
                  <c:v>Legal system</c:v>
                </c:pt>
              </c:strCache>
            </c:strRef>
          </c:cat>
          <c:val>
            <c:numRef>
              <c:f>'Table C3a'!$L$5:$L$10</c:f>
              <c:numCache>
                <c:formatCode>0.00</c:formatCode>
                <c:ptCount val="6"/>
                <c:pt idx="0">
                  <c:v>6.7500000000000004E-2</c:v>
                </c:pt>
                <c:pt idx="1">
                  <c:v>2.9999999999999997E-4</c:v>
                </c:pt>
                <c:pt idx="2">
                  <c:v>2.41E-2</c:v>
                </c:pt>
                <c:pt idx="3">
                  <c:v>4.6699999999999998E-2</c:v>
                </c:pt>
                <c:pt idx="4">
                  <c:v>0</c:v>
                </c:pt>
                <c:pt idx="5">
                  <c:v>1E-4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A96-4CDB-8AD4-94209E03059E}"/>
            </c:ext>
          </c:extLst>
        </c:ser>
        <c:ser>
          <c:idx val="1"/>
          <c:order val="1"/>
          <c:tx>
            <c:strRef>
              <c:f>'Table C3a'!$M$4</c:f>
              <c:strCache>
                <c:ptCount val="1"/>
                <c:pt idx="0">
                  <c:v>Very much</c:v>
                </c:pt>
              </c:strCache>
            </c:strRef>
          </c:tx>
          <c:spPr>
            <a:solidFill>
              <a:schemeClr val="accent1">
                <a:shade val="76000"/>
              </a:schemeClr>
            </a:solidFill>
            <a:ln>
              <a:noFill/>
            </a:ln>
            <a:effectLst/>
          </c:spPr>
          <c:invertIfNegative val="0"/>
          <c:cat>
            <c:strRef>
              <c:f>'Table C3a'!$A$5:$A$10</c:f>
              <c:strCache>
                <c:ptCount val="6"/>
                <c:pt idx="0">
                  <c:v>Trust</c:v>
                </c:pt>
                <c:pt idx="1">
                  <c:v>Mutual interests</c:v>
                </c:pt>
                <c:pt idx="2">
                  <c:v>Paid, priv. disp. res.</c:v>
                </c:pt>
                <c:pt idx="3">
                  <c:v>Gov't off's</c:v>
                </c:pt>
                <c:pt idx="4">
                  <c:v>Other 3rd p</c:v>
                </c:pt>
                <c:pt idx="5">
                  <c:v>Legal system</c:v>
                </c:pt>
              </c:strCache>
            </c:strRef>
          </c:cat>
          <c:val>
            <c:numRef>
              <c:f>'Table C3a'!$M$5:$M$10</c:f>
              <c:numCache>
                <c:formatCode>0.00</c:formatCode>
                <c:ptCount val="6"/>
                <c:pt idx="0">
                  <c:v>0.50819999999999999</c:v>
                </c:pt>
                <c:pt idx="1">
                  <c:v>0.53820000000000001</c:v>
                </c:pt>
                <c:pt idx="2">
                  <c:v>0.123</c:v>
                </c:pt>
                <c:pt idx="3">
                  <c:v>5.2600000000000001E-2</c:v>
                </c:pt>
                <c:pt idx="4">
                  <c:v>3.5799999999999998E-2</c:v>
                </c:pt>
                <c:pt idx="5">
                  <c:v>4.4999999999999998E-2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A96-4CDB-8AD4-94209E03059E}"/>
            </c:ext>
          </c:extLst>
        </c:ser>
        <c:ser>
          <c:idx val="2"/>
          <c:order val="2"/>
          <c:tx>
            <c:strRef>
              <c:f>'Table C3a'!$N$4</c:f>
              <c:strCache>
                <c:ptCount val="1"/>
                <c:pt idx="0">
                  <c:v>Moderately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'Table C3a'!$A$5:$A$10</c:f>
              <c:strCache>
                <c:ptCount val="6"/>
                <c:pt idx="0">
                  <c:v>Trust</c:v>
                </c:pt>
                <c:pt idx="1">
                  <c:v>Mutual interests</c:v>
                </c:pt>
                <c:pt idx="2">
                  <c:v>Paid, priv. disp. res.</c:v>
                </c:pt>
                <c:pt idx="3">
                  <c:v>Gov't off's</c:v>
                </c:pt>
                <c:pt idx="4">
                  <c:v>Other 3rd p</c:v>
                </c:pt>
                <c:pt idx="5">
                  <c:v>Legal system</c:v>
                </c:pt>
              </c:strCache>
            </c:strRef>
          </c:cat>
          <c:val>
            <c:numRef>
              <c:f>'Table C3a'!$N$5:$N$10</c:f>
              <c:numCache>
                <c:formatCode>0.00</c:formatCode>
                <c:ptCount val="6"/>
                <c:pt idx="0">
                  <c:v>0.26979999999999998</c:v>
                </c:pt>
                <c:pt idx="1">
                  <c:v>0.25140000000000001</c:v>
                </c:pt>
                <c:pt idx="2">
                  <c:v>0.12970000000000001</c:v>
                </c:pt>
                <c:pt idx="3">
                  <c:v>7.7200000000000005E-2</c:v>
                </c:pt>
                <c:pt idx="4">
                  <c:v>5.2499999999999998E-2</c:v>
                </c:pt>
                <c:pt idx="5">
                  <c:v>0.34010000000000001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FA96-4CDB-8AD4-94209E03059E}"/>
            </c:ext>
          </c:extLst>
        </c:ser>
        <c:ser>
          <c:idx val="3"/>
          <c:order val="3"/>
          <c:tx>
            <c:strRef>
              <c:f>'Table C3a'!$O$4</c:f>
              <c:strCache>
                <c:ptCount val="1"/>
                <c:pt idx="0">
                  <c:v>Slightly</c:v>
                </c:pt>
              </c:strCache>
            </c:strRef>
          </c:tx>
          <c:spPr>
            <a:solidFill>
              <a:schemeClr val="accent1">
                <a:tint val="77000"/>
              </a:schemeClr>
            </a:solidFill>
            <a:ln>
              <a:noFill/>
            </a:ln>
            <a:effectLst/>
          </c:spPr>
          <c:invertIfNegative val="0"/>
          <c:cat>
            <c:strRef>
              <c:f>'Table C3a'!$A$5:$A$10</c:f>
              <c:strCache>
                <c:ptCount val="6"/>
                <c:pt idx="0">
                  <c:v>Trust</c:v>
                </c:pt>
                <c:pt idx="1">
                  <c:v>Mutual interests</c:v>
                </c:pt>
                <c:pt idx="2">
                  <c:v>Paid, priv. disp. res.</c:v>
                </c:pt>
                <c:pt idx="3">
                  <c:v>Gov't off's</c:v>
                </c:pt>
                <c:pt idx="4">
                  <c:v>Other 3rd p</c:v>
                </c:pt>
                <c:pt idx="5">
                  <c:v>Legal system</c:v>
                </c:pt>
              </c:strCache>
            </c:strRef>
          </c:cat>
          <c:val>
            <c:numRef>
              <c:f>'Table C3a'!$O$5:$O$10</c:f>
              <c:numCache>
                <c:formatCode>0.00</c:formatCode>
                <c:ptCount val="6"/>
                <c:pt idx="0">
                  <c:v>0.14169999999999999</c:v>
                </c:pt>
                <c:pt idx="1">
                  <c:v>5.7700000000000001E-2</c:v>
                </c:pt>
                <c:pt idx="2">
                  <c:v>0.3745</c:v>
                </c:pt>
                <c:pt idx="3">
                  <c:v>0.13370000000000001</c:v>
                </c:pt>
                <c:pt idx="4">
                  <c:v>0.35539999999999999</c:v>
                </c:pt>
                <c:pt idx="5">
                  <c:v>0.59489999999999998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FA96-4CDB-8AD4-94209E03059E}"/>
            </c:ext>
          </c:extLst>
        </c:ser>
        <c:ser>
          <c:idx val="4"/>
          <c:order val="4"/>
          <c:tx>
            <c:strRef>
              <c:f>'Table C3a'!$P$4</c:f>
              <c:strCache>
                <c:ptCount val="1"/>
                <c:pt idx="0">
                  <c:v>Not at all</c:v>
                </c:pt>
              </c:strCache>
            </c:strRef>
          </c:tx>
          <c:spPr>
            <a:solidFill>
              <a:schemeClr val="accent1">
                <a:tint val="54000"/>
              </a:schemeClr>
            </a:solidFill>
            <a:ln>
              <a:noFill/>
            </a:ln>
            <a:effectLst/>
          </c:spPr>
          <c:invertIfNegative val="0"/>
          <c:cat>
            <c:strRef>
              <c:f>'Table C3a'!$A$5:$A$10</c:f>
              <c:strCache>
                <c:ptCount val="6"/>
                <c:pt idx="0">
                  <c:v>Trust</c:v>
                </c:pt>
                <c:pt idx="1">
                  <c:v>Mutual interests</c:v>
                </c:pt>
                <c:pt idx="2">
                  <c:v>Paid, priv. disp. res.</c:v>
                </c:pt>
                <c:pt idx="3">
                  <c:v>Gov't off's</c:v>
                </c:pt>
                <c:pt idx="4">
                  <c:v>Other 3rd p</c:v>
                </c:pt>
                <c:pt idx="5">
                  <c:v>Legal system</c:v>
                </c:pt>
              </c:strCache>
            </c:strRef>
          </c:cat>
          <c:val>
            <c:numRef>
              <c:f>'Table C3a'!$P$5:$P$10</c:f>
              <c:numCache>
                <c:formatCode>0.00</c:formatCode>
                <c:ptCount val="6"/>
                <c:pt idx="0">
                  <c:v>1.2699999999999999E-2</c:v>
                </c:pt>
                <c:pt idx="1">
                  <c:v>0.15240000000000001</c:v>
                </c:pt>
                <c:pt idx="2">
                  <c:v>0.34870000000000001</c:v>
                </c:pt>
                <c:pt idx="3">
                  <c:v>0.69</c:v>
                </c:pt>
                <c:pt idx="4">
                  <c:v>0.55620000000000003</c:v>
                </c:pt>
                <c:pt idx="5">
                  <c:v>1.9900000000000001E-2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FA96-4CDB-8AD4-94209E03059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588831984"/>
        <c:axId val="76029312"/>
      </c:barChart>
      <c:catAx>
        <c:axId val="58883198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6029312"/>
        <c:crosses val="autoZero"/>
        <c:auto val="1"/>
        <c:lblAlgn val="ctr"/>
        <c:lblOffset val="100"/>
        <c:noMultiLvlLbl val="0"/>
      </c:catAx>
      <c:valAx>
        <c:axId val="76029312"/>
        <c:scaling>
          <c:orientation val="minMax"/>
        </c:scaling>
        <c:delete val="0"/>
        <c:axPos val="r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88831984"/>
        <c:crosses val="max"/>
        <c:crossBetween val="between"/>
        <c:majorUnit val="0.2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1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100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1"/>
    <c:plotArea>
      <c:layout/>
      <c:barChart>
        <c:barDir val="col"/>
        <c:grouping val="percentStacked"/>
        <c:varyColors val="0"/>
        <c:ser>
          <c:idx val="0"/>
          <c:order val="0"/>
          <c:tx>
            <c:strRef>
              <c:f>'Table C3a'!$Q$4</c:f>
              <c:strCache>
                <c:ptCount val="1"/>
                <c:pt idx="0">
                  <c:v>Extremely</c:v>
                </c:pt>
              </c:strCache>
            </c:strRef>
          </c:tx>
          <c:spPr>
            <a:solidFill>
              <a:schemeClr val="accent1">
                <a:shade val="53000"/>
              </a:schemeClr>
            </a:solidFill>
            <a:ln>
              <a:noFill/>
            </a:ln>
            <a:effectLst/>
          </c:spPr>
          <c:invertIfNegative val="0"/>
          <c:cat>
            <c:strRef>
              <c:f>'Table C3a'!$A$5:$A$10</c:f>
              <c:strCache>
                <c:ptCount val="6"/>
                <c:pt idx="0">
                  <c:v>Trust</c:v>
                </c:pt>
                <c:pt idx="1">
                  <c:v>Mutual interests</c:v>
                </c:pt>
                <c:pt idx="2">
                  <c:v>Paid, priv. disp. res.</c:v>
                </c:pt>
                <c:pt idx="3">
                  <c:v>Gov't off's</c:v>
                </c:pt>
                <c:pt idx="4">
                  <c:v>Other 3rd p</c:v>
                </c:pt>
                <c:pt idx="5">
                  <c:v>Legal system</c:v>
                </c:pt>
              </c:strCache>
            </c:strRef>
          </c:cat>
          <c:val>
            <c:numRef>
              <c:f>'Table C3a'!$Q$5:$Q$10</c:f>
              <c:numCache>
                <c:formatCode>0.00</c:formatCode>
                <c:ptCount val="6"/>
                <c:pt idx="0">
                  <c:v>0.80420000000000003</c:v>
                </c:pt>
                <c:pt idx="1">
                  <c:v>1.14E-2</c:v>
                </c:pt>
                <c:pt idx="2">
                  <c:v>0</c:v>
                </c:pt>
                <c:pt idx="3">
                  <c:v>5.1000000000000004E-3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17E-4900-91AB-6EBC15F10C86}"/>
            </c:ext>
          </c:extLst>
        </c:ser>
        <c:ser>
          <c:idx val="1"/>
          <c:order val="1"/>
          <c:tx>
            <c:strRef>
              <c:f>'Table C3a'!$R$4</c:f>
              <c:strCache>
                <c:ptCount val="1"/>
                <c:pt idx="0">
                  <c:v>Very much</c:v>
                </c:pt>
              </c:strCache>
            </c:strRef>
          </c:tx>
          <c:spPr>
            <a:solidFill>
              <a:schemeClr val="accent1">
                <a:shade val="76000"/>
              </a:schemeClr>
            </a:solidFill>
            <a:ln>
              <a:noFill/>
            </a:ln>
            <a:effectLst/>
          </c:spPr>
          <c:invertIfNegative val="0"/>
          <c:cat>
            <c:strRef>
              <c:f>'Table C3a'!$A$5:$A$10</c:f>
              <c:strCache>
                <c:ptCount val="6"/>
                <c:pt idx="0">
                  <c:v>Trust</c:v>
                </c:pt>
                <c:pt idx="1">
                  <c:v>Mutual interests</c:v>
                </c:pt>
                <c:pt idx="2">
                  <c:v>Paid, priv. disp. res.</c:v>
                </c:pt>
                <c:pt idx="3">
                  <c:v>Gov't off's</c:v>
                </c:pt>
                <c:pt idx="4">
                  <c:v>Other 3rd p</c:v>
                </c:pt>
                <c:pt idx="5">
                  <c:v>Legal system</c:v>
                </c:pt>
              </c:strCache>
            </c:strRef>
          </c:cat>
          <c:val>
            <c:numRef>
              <c:f>'Table C3a'!$R$5:$R$10</c:f>
              <c:numCache>
                <c:formatCode>0.00</c:formatCode>
                <c:ptCount val="6"/>
                <c:pt idx="0">
                  <c:v>5.4000000000000003E-3</c:v>
                </c:pt>
                <c:pt idx="1">
                  <c:v>0.98640000000000005</c:v>
                </c:pt>
                <c:pt idx="2">
                  <c:v>4.8999999999999998E-3</c:v>
                </c:pt>
                <c:pt idx="3">
                  <c:v>0</c:v>
                </c:pt>
                <c:pt idx="4">
                  <c:v>1E-4</c:v>
                </c:pt>
                <c:pt idx="5">
                  <c:v>6.7900000000000002E-2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17E-4900-91AB-6EBC15F10C86}"/>
            </c:ext>
          </c:extLst>
        </c:ser>
        <c:ser>
          <c:idx val="2"/>
          <c:order val="2"/>
          <c:tx>
            <c:strRef>
              <c:f>'Table C3a'!$S$4</c:f>
              <c:strCache>
                <c:ptCount val="1"/>
                <c:pt idx="0">
                  <c:v>Moderately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'Table C3a'!$A$5:$A$10</c:f>
              <c:strCache>
                <c:ptCount val="6"/>
                <c:pt idx="0">
                  <c:v>Trust</c:v>
                </c:pt>
                <c:pt idx="1">
                  <c:v>Mutual interests</c:v>
                </c:pt>
                <c:pt idx="2">
                  <c:v>Paid, priv. disp. res.</c:v>
                </c:pt>
                <c:pt idx="3">
                  <c:v>Gov't off's</c:v>
                </c:pt>
                <c:pt idx="4">
                  <c:v>Other 3rd p</c:v>
                </c:pt>
                <c:pt idx="5">
                  <c:v>Legal system</c:v>
                </c:pt>
              </c:strCache>
            </c:strRef>
          </c:cat>
          <c:val>
            <c:numRef>
              <c:f>'Table C3a'!$S$5:$S$10</c:f>
              <c:numCache>
                <c:formatCode>0.00</c:formatCode>
                <c:ptCount val="6"/>
                <c:pt idx="0">
                  <c:v>1.17E-2</c:v>
                </c:pt>
                <c:pt idx="1">
                  <c:v>5.9999999999999995E-4</c:v>
                </c:pt>
                <c:pt idx="2">
                  <c:v>5.57E-2</c:v>
                </c:pt>
                <c:pt idx="3">
                  <c:v>2.7300000000000001E-2</c:v>
                </c:pt>
                <c:pt idx="4">
                  <c:v>3.8999999999999998E-3</c:v>
                </c:pt>
                <c:pt idx="5">
                  <c:v>4.0599999999999997E-2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117E-4900-91AB-6EBC15F10C86}"/>
            </c:ext>
          </c:extLst>
        </c:ser>
        <c:ser>
          <c:idx val="3"/>
          <c:order val="3"/>
          <c:tx>
            <c:strRef>
              <c:f>'Table C3a'!$T$4</c:f>
              <c:strCache>
                <c:ptCount val="1"/>
                <c:pt idx="0">
                  <c:v>Slightly</c:v>
                </c:pt>
              </c:strCache>
            </c:strRef>
          </c:tx>
          <c:spPr>
            <a:solidFill>
              <a:schemeClr val="accent1">
                <a:tint val="77000"/>
              </a:schemeClr>
            </a:solidFill>
            <a:ln>
              <a:noFill/>
            </a:ln>
            <a:effectLst/>
          </c:spPr>
          <c:invertIfNegative val="0"/>
          <c:cat>
            <c:strRef>
              <c:f>'Table C3a'!$A$5:$A$10</c:f>
              <c:strCache>
                <c:ptCount val="6"/>
                <c:pt idx="0">
                  <c:v>Trust</c:v>
                </c:pt>
                <c:pt idx="1">
                  <c:v>Mutual interests</c:v>
                </c:pt>
                <c:pt idx="2">
                  <c:v>Paid, priv. disp. res.</c:v>
                </c:pt>
                <c:pt idx="3">
                  <c:v>Gov't off's</c:v>
                </c:pt>
                <c:pt idx="4">
                  <c:v>Other 3rd p</c:v>
                </c:pt>
                <c:pt idx="5">
                  <c:v>Legal system</c:v>
                </c:pt>
              </c:strCache>
            </c:strRef>
          </c:cat>
          <c:val>
            <c:numRef>
              <c:f>'Table C3a'!$T$5:$T$10</c:f>
              <c:numCache>
                <c:formatCode>0.00</c:formatCode>
                <c:ptCount val="6"/>
                <c:pt idx="0">
                  <c:v>0.11650000000000001</c:v>
                </c:pt>
                <c:pt idx="1">
                  <c:v>4.0000000000000002E-4</c:v>
                </c:pt>
                <c:pt idx="2">
                  <c:v>8.8300000000000003E-2</c:v>
                </c:pt>
                <c:pt idx="3">
                  <c:v>7.4300000000000005E-2</c:v>
                </c:pt>
                <c:pt idx="4">
                  <c:v>0.13350000000000001</c:v>
                </c:pt>
                <c:pt idx="5">
                  <c:v>0.1749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117E-4900-91AB-6EBC15F10C86}"/>
            </c:ext>
          </c:extLst>
        </c:ser>
        <c:ser>
          <c:idx val="4"/>
          <c:order val="4"/>
          <c:tx>
            <c:strRef>
              <c:f>'Table C3a'!$U$4</c:f>
              <c:strCache>
                <c:ptCount val="1"/>
                <c:pt idx="0">
                  <c:v>Not at all</c:v>
                </c:pt>
              </c:strCache>
            </c:strRef>
          </c:tx>
          <c:spPr>
            <a:solidFill>
              <a:schemeClr val="accent1">
                <a:tint val="54000"/>
              </a:schemeClr>
            </a:solidFill>
            <a:ln>
              <a:noFill/>
            </a:ln>
            <a:effectLst/>
          </c:spPr>
          <c:invertIfNegative val="0"/>
          <c:cat>
            <c:strRef>
              <c:f>'Table C3a'!$A$5:$A$10</c:f>
              <c:strCache>
                <c:ptCount val="6"/>
                <c:pt idx="0">
                  <c:v>Trust</c:v>
                </c:pt>
                <c:pt idx="1">
                  <c:v>Mutual interests</c:v>
                </c:pt>
                <c:pt idx="2">
                  <c:v>Paid, priv. disp. res.</c:v>
                </c:pt>
                <c:pt idx="3">
                  <c:v>Gov't off's</c:v>
                </c:pt>
                <c:pt idx="4">
                  <c:v>Other 3rd p</c:v>
                </c:pt>
                <c:pt idx="5">
                  <c:v>Legal system</c:v>
                </c:pt>
              </c:strCache>
            </c:strRef>
          </c:cat>
          <c:val>
            <c:numRef>
              <c:f>'Table C3a'!$U$5:$U$10</c:f>
              <c:numCache>
                <c:formatCode>0.00</c:formatCode>
                <c:ptCount val="6"/>
                <c:pt idx="0">
                  <c:v>6.2199999999999998E-2</c:v>
                </c:pt>
                <c:pt idx="1">
                  <c:v>1.2999999999999999E-3</c:v>
                </c:pt>
                <c:pt idx="2">
                  <c:v>0.85099999999999998</c:v>
                </c:pt>
                <c:pt idx="3">
                  <c:v>0.89339999999999997</c:v>
                </c:pt>
                <c:pt idx="4">
                  <c:v>0.86250000000000004</c:v>
                </c:pt>
                <c:pt idx="5">
                  <c:v>0.71660000000000001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117E-4900-91AB-6EBC15F10C8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588831984"/>
        <c:axId val="76029312"/>
      </c:barChart>
      <c:catAx>
        <c:axId val="58883198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6029312"/>
        <c:crosses val="autoZero"/>
        <c:auto val="1"/>
        <c:lblAlgn val="ctr"/>
        <c:lblOffset val="100"/>
        <c:noMultiLvlLbl val="0"/>
      </c:catAx>
      <c:valAx>
        <c:axId val="76029312"/>
        <c:scaling>
          <c:orientation val="minMax"/>
        </c:scaling>
        <c:delete val="0"/>
        <c:axPos val="r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88831984"/>
        <c:crosses val="max"/>
        <c:crossBetween val="between"/>
        <c:majorUnit val="0.2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1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100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1"/>
    <c:plotArea>
      <c:layout/>
      <c:barChart>
        <c:barDir val="col"/>
        <c:grouping val="percentStacked"/>
        <c:varyColors val="0"/>
        <c:ser>
          <c:idx val="0"/>
          <c:order val="0"/>
          <c:tx>
            <c:strRef>
              <c:f>'Table C3a'!$V$4</c:f>
              <c:strCache>
                <c:ptCount val="1"/>
                <c:pt idx="0">
                  <c:v>Extremely</c:v>
                </c:pt>
              </c:strCache>
            </c:strRef>
          </c:tx>
          <c:spPr>
            <a:solidFill>
              <a:schemeClr val="accent1">
                <a:shade val="53000"/>
              </a:schemeClr>
            </a:solidFill>
            <a:ln>
              <a:noFill/>
            </a:ln>
            <a:effectLst/>
          </c:spPr>
          <c:invertIfNegative val="0"/>
          <c:cat>
            <c:strRef>
              <c:f>'Table C3a'!$A$5:$A$10</c:f>
              <c:strCache>
                <c:ptCount val="6"/>
                <c:pt idx="0">
                  <c:v>Trust</c:v>
                </c:pt>
                <c:pt idx="1">
                  <c:v>Mutual interests</c:v>
                </c:pt>
                <c:pt idx="2">
                  <c:v>Paid, priv. disp. res.</c:v>
                </c:pt>
                <c:pt idx="3">
                  <c:v>Gov't off's</c:v>
                </c:pt>
                <c:pt idx="4">
                  <c:v>Other 3rd p</c:v>
                </c:pt>
                <c:pt idx="5">
                  <c:v>Legal system</c:v>
                </c:pt>
              </c:strCache>
            </c:strRef>
          </c:cat>
          <c:val>
            <c:numRef>
              <c:f>'Table C3a'!$V$5:$V$10</c:f>
              <c:numCache>
                <c:formatCode>0.00</c:formatCode>
                <c:ptCount val="6"/>
                <c:pt idx="0">
                  <c:v>0.77029999999999998</c:v>
                </c:pt>
                <c:pt idx="1">
                  <c:v>0.24959999999999999</c:v>
                </c:pt>
                <c:pt idx="2">
                  <c:v>0.35859999999999997</c:v>
                </c:pt>
                <c:pt idx="3">
                  <c:v>0.30120000000000002</c:v>
                </c:pt>
                <c:pt idx="4">
                  <c:v>3.0200000000000001E-2</c:v>
                </c:pt>
                <c:pt idx="5">
                  <c:v>0.497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6B2-4059-A5D0-D82459440984}"/>
            </c:ext>
          </c:extLst>
        </c:ser>
        <c:ser>
          <c:idx val="1"/>
          <c:order val="1"/>
          <c:tx>
            <c:strRef>
              <c:f>'Table C3a'!$W$4</c:f>
              <c:strCache>
                <c:ptCount val="1"/>
                <c:pt idx="0">
                  <c:v>Very much</c:v>
                </c:pt>
              </c:strCache>
            </c:strRef>
          </c:tx>
          <c:spPr>
            <a:solidFill>
              <a:schemeClr val="accent1">
                <a:shade val="76000"/>
              </a:schemeClr>
            </a:solidFill>
            <a:ln>
              <a:noFill/>
            </a:ln>
            <a:effectLst/>
          </c:spPr>
          <c:invertIfNegative val="0"/>
          <c:cat>
            <c:strRef>
              <c:f>'Table C3a'!$A$5:$A$10</c:f>
              <c:strCache>
                <c:ptCount val="6"/>
                <c:pt idx="0">
                  <c:v>Trust</c:v>
                </c:pt>
                <c:pt idx="1">
                  <c:v>Mutual interests</c:v>
                </c:pt>
                <c:pt idx="2">
                  <c:v>Paid, priv. disp. res.</c:v>
                </c:pt>
                <c:pt idx="3">
                  <c:v>Gov't off's</c:v>
                </c:pt>
                <c:pt idx="4">
                  <c:v>Other 3rd p</c:v>
                </c:pt>
                <c:pt idx="5">
                  <c:v>Legal system</c:v>
                </c:pt>
              </c:strCache>
            </c:strRef>
          </c:cat>
          <c:val>
            <c:numRef>
              <c:f>'Table C3a'!$W$5:$W$10</c:f>
              <c:numCache>
                <c:formatCode>0.00</c:formatCode>
                <c:ptCount val="6"/>
                <c:pt idx="0">
                  <c:v>7.5200000000000003E-2</c:v>
                </c:pt>
                <c:pt idx="1">
                  <c:v>0.52439999999999998</c:v>
                </c:pt>
                <c:pt idx="2">
                  <c:v>0.38229999999999997</c:v>
                </c:pt>
                <c:pt idx="3">
                  <c:v>0.57389999999999997</c:v>
                </c:pt>
                <c:pt idx="4">
                  <c:v>0.31530000000000002</c:v>
                </c:pt>
                <c:pt idx="5">
                  <c:v>0.47589999999999999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6B2-4059-A5D0-D82459440984}"/>
            </c:ext>
          </c:extLst>
        </c:ser>
        <c:ser>
          <c:idx val="2"/>
          <c:order val="2"/>
          <c:tx>
            <c:strRef>
              <c:f>'Table C3a'!$X$4</c:f>
              <c:strCache>
                <c:ptCount val="1"/>
                <c:pt idx="0">
                  <c:v>Moderately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'Table C3a'!$A$5:$A$10</c:f>
              <c:strCache>
                <c:ptCount val="6"/>
                <c:pt idx="0">
                  <c:v>Trust</c:v>
                </c:pt>
                <c:pt idx="1">
                  <c:v>Mutual interests</c:v>
                </c:pt>
                <c:pt idx="2">
                  <c:v>Paid, priv. disp. res.</c:v>
                </c:pt>
                <c:pt idx="3">
                  <c:v>Gov't off's</c:v>
                </c:pt>
                <c:pt idx="4">
                  <c:v>Other 3rd p</c:v>
                </c:pt>
                <c:pt idx="5">
                  <c:v>Legal system</c:v>
                </c:pt>
              </c:strCache>
            </c:strRef>
          </c:cat>
          <c:val>
            <c:numRef>
              <c:f>'Table C3a'!$X$5:$X$10</c:f>
              <c:numCache>
                <c:formatCode>0.00</c:formatCode>
                <c:ptCount val="6"/>
                <c:pt idx="0">
                  <c:v>0.11990000000000001</c:v>
                </c:pt>
                <c:pt idx="1">
                  <c:v>0.1885</c:v>
                </c:pt>
                <c:pt idx="2">
                  <c:v>3.0999999999999999E-3</c:v>
                </c:pt>
                <c:pt idx="3">
                  <c:v>2.0999999999999999E-3</c:v>
                </c:pt>
                <c:pt idx="4">
                  <c:v>0.16389999999999999</c:v>
                </c:pt>
                <c:pt idx="5">
                  <c:v>4.0000000000000002E-4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06B2-4059-A5D0-D82459440984}"/>
            </c:ext>
          </c:extLst>
        </c:ser>
        <c:ser>
          <c:idx val="3"/>
          <c:order val="3"/>
          <c:tx>
            <c:strRef>
              <c:f>'Table C3a'!$Y$4</c:f>
              <c:strCache>
                <c:ptCount val="1"/>
                <c:pt idx="0">
                  <c:v>Slightly</c:v>
                </c:pt>
              </c:strCache>
            </c:strRef>
          </c:tx>
          <c:spPr>
            <a:solidFill>
              <a:schemeClr val="accent1">
                <a:tint val="77000"/>
              </a:schemeClr>
            </a:solidFill>
            <a:ln>
              <a:noFill/>
            </a:ln>
            <a:effectLst/>
          </c:spPr>
          <c:invertIfNegative val="0"/>
          <c:cat>
            <c:strRef>
              <c:f>'Table C3a'!$A$5:$A$10</c:f>
              <c:strCache>
                <c:ptCount val="6"/>
                <c:pt idx="0">
                  <c:v>Trust</c:v>
                </c:pt>
                <c:pt idx="1">
                  <c:v>Mutual interests</c:v>
                </c:pt>
                <c:pt idx="2">
                  <c:v>Paid, priv. disp. res.</c:v>
                </c:pt>
                <c:pt idx="3">
                  <c:v>Gov't off's</c:v>
                </c:pt>
                <c:pt idx="4">
                  <c:v>Other 3rd p</c:v>
                </c:pt>
                <c:pt idx="5">
                  <c:v>Legal system</c:v>
                </c:pt>
              </c:strCache>
            </c:strRef>
          </c:cat>
          <c:val>
            <c:numRef>
              <c:f>'Table C3a'!$Y$5:$Y$10</c:f>
              <c:numCache>
                <c:formatCode>0.00</c:formatCode>
                <c:ptCount val="6"/>
                <c:pt idx="0">
                  <c:v>4.0000000000000002E-4</c:v>
                </c:pt>
                <c:pt idx="1">
                  <c:v>2.0000000000000001E-4</c:v>
                </c:pt>
                <c:pt idx="2">
                  <c:v>0.25040000000000001</c:v>
                </c:pt>
                <c:pt idx="3">
                  <c:v>2.9999999999999997E-4</c:v>
                </c:pt>
                <c:pt idx="4">
                  <c:v>5.0000000000000001E-4</c:v>
                </c:pt>
                <c:pt idx="5">
                  <c:v>6.9999999999999999E-4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06B2-4059-A5D0-D82459440984}"/>
            </c:ext>
          </c:extLst>
        </c:ser>
        <c:ser>
          <c:idx val="4"/>
          <c:order val="4"/>
          <c:tx>
            <c:strRef>
              <c:f>'Table C3a'!$Z$4</c:f>
              <c:strCache>
                <c:ptCount val="1"/>
                <c:pt idx="0">
                  <c:v>Not at all</c:v>
                </c:pt>
              </c:strCache>
            </c:strRef>
          </c:tx>
          <c:spPr>
            <a:solidFill>
              <a:schemeClr val="accent1">
                <a:tint val="54000"/>
              </a:schemeClr>
            </a:solidFill>
            <a:ln>
              <a:noFill/>
            </a:ln>
            <a:effectLst/>
          </c:spPr>
          <c:invertIfNegative val="0"/>
          <c:cat>
            <c:strRef>
              <c:f>'Table C3a'!$A$5:$A$10</c:f>
              <c:strCache>
                <c:ptCount val="6"/>
                <c:pt idx="0">
                  <c:v>Trust</c:v>
                </c:pt>
                <c:pt idx="1">
                  <c:v>Mutual interests</c:v>
                </c:pt>
                <c:pt idx="2">
                  <c:v>Paid, priv. disp. res.</c:v>
                </c:pt>
                <c:pt idx="3">
                  <c:v>Gov't off's</c:v>
                </c:pt>
                <c:pt idx="4">
                  <c:v>Other 3rd p</c:v>
                </c:pt>
                <c:pt idx="5">
                  <c:v>Legal system</c:v>
                </c:pt>
              </c:strCache>
            </c:strRef>
          </c:cat>
          <c:val>
            <c:numRef>
              <c:f>'Table C3a'!$Z$5:$Z$10</c:f>
              <c:numCache>
                <c:formatCode>0.00</c:formatCode>
                <c:ptCount val="6"/>
                <c:pt idx="0">
                  <c:v>3.4099999999999998E-2</c:v>
                </c:pt>
                <c:pt idx="1">
                  <c:v>3.73E-2</c:v>
                </c:pt>
                <c:pt idx="2">
                  <c:v>5.5999999999999999E-3</c:v>
                </c:pt>
                <c:pt idx="3">
                  <c:v>0.12239999999999999</c:v>
                </c:pt>
                <c:pt idx="4">
                  <c:v>0.49009999999999998</c:v>
                </c:pt>
                <c:pt idx="5">
                  <c:v>2.5899999999999999E-2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06B2-4059-A5D0-D8245944098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588831984"/>
        <c:axId val="76029312"/>
      </c:barChart>
      <c:catAx>
        <c:axId val="58883198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6029312"/>
        <c:crosses val="autoZero"/>
        <c:auto val="1"/>
        <c:lblAlgn val="ctr"/>
        <c:lblOffset val="100"/>
        <c:noMultiLvlLbl val="0"/>
      </c:catAx>
      <c:valAx>
        <c:axId val="76029312"/>
        <c:scaling>
          <c:orientation val="minMax"/>
        </c:scaling>
        <c:delete val="0"/>
        <c:axPos val="r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88831984"/>
        <c:crosses val="max"/>
        <c:crossBetween val="between"/>
        <c:majorUnit val="0.2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1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100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8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Class Membership Coefficients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8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8.0773232665740574E-2"/>
          <c:y val="0.11680232914613713"/>
          <c:w val="0.89535080067379103"/>
          <c:h val="0.68997367634683038"/>
        </c:manualLayout>
      </c:layout>
      <c:barChart>
        <c:barDir val="col"/>
        <c:grouping val="clustered"/>
        <c:varyColors val="0"/>
        <c:ser>
          <c:idx val="0"/>
          <c:order val="0"/>
          <c:spPr>
            <a:solidFill>
              <a:schemeClr val="accent6">
                <a:shade val="53000"/>
              </a:schemeClr>
            </a:solidFill>
            <a:ln>
              <a:noFill/>
            </a:ln>
            <a:effectLst/>
          </c:spPr>
          <c:invertIfNegative val="0"/>
          <c:val>
            <c:numRef>
              <c:f>'next best customers'!#REF!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'next best customers'!#REF!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0-6985-4467-A19A-B7AFA22E2C05}"/>
            </c:ext>
          </c:extLst>
        </c:ser>
        <c:ser>
          <c:idx val="1"/>
          <c:order val="1"/>
          <c:spPr>
            <a:solidFill>
              <a:schemeClr val="accent6">
                <a:shade val="76000"/>
              </a:schemeClr>
            </a:solidFill>
            <a:ln>
              <a:noFill/>
            </a:ln>
            <a:effectLst/>
          </c:spPr>
          <c:invertIfNegative val="0"/>
          <c:val>
            <c:numRef>
              <c:f>'next best customers'!#REF!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'next best customers'!#REF!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1-6985-4467-A19A-B7AFA22E2C05}"/>
            </c:ext>
          </c:extLst>
        </c:ser>
        <c:ser>
          <c:idx val="2"/>
          <c:order val="2"/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val>
            <c:numRef>
              <c:f>'next best customers'!#REF!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'next best customers'!#REF!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2-6985-4467-A19A-B7AFA22E2C05}"/>
            </c:ext>
          </c:extLst>
        </c:ser>
        <c:ser>
          <c:idx val="3"/>
          <c:order val="3"/>
          <c:spPr>
            <a:solidFill>
              <a:schemeClr val="accent6">
                <a:tint val="77000"/>
              </a:schemeClr>
            </a:solidFill>
            <a:ln>
              <a:noFill/>
            </a:ln>
            <a:effectLst/>
          </c:spPr>
          <c:invertIfNegative val="0"/>
          <c:val>
            <c:numRef>
              <c:f>'next best customers'!#REF!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'next best customers'!#REF!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3-6985-4467-A19A-B7AFA22E2C05}"/>
            </c:ext>
          </c:extLst>
        </c:ser>
        <c:ser>
          <c:idx val="4"/>
          <c:order val="4"/>
          <c:spPr>
            <a:solidFill>
              <a:schemeClr val="accent6">
                <a:tint val="54000"/>
              </a:schemeClr>
            </a:solidFill>
            <a:ln>
              <a:noFill/>
            </a:ln>
            <a:effectLst/>
          </c:spPr>
          <c:invertIfNegative val="0"/>
          <c:val>
            <c:numRef>
              <c:f>'next best customers'!#REF!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'next best customers'!#REF!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4-6985-4467-A19A-B7AFA22E2C0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588831984"/>
        <c:axId val="76029312"/>
      </c:barChart>
      <c:catAx>
        <c:axId val="58883198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6029312"/>
        <c:crosses val="autoZero"/>
        <c:auto val="1"/>
        <c:lblAlgn val="ctr"/>
        <c:lblOffset val="100"/>
        <c:noMultiLvlLbl val="0"/>
      </c:catAx>
      <c:valAx>
        <c:axId val="76029312"/>
        <c:scaling>
          <c:orientation val="minMax"/>
          <c:max val="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8883198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31810615217177302"/>
          <c:y val="0.89667485695158777"/>
          <c:w val="0.68189394057156638"/>
          <c:h val="0.10332505734080537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400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1"/>
    <c:plotArea>
      <c:layout/>
      <c:barChart>
        <c:barDir val="col"/>
        <c:grouping val="percentStacked"/>
        <c:varyColors val="0"/>
        <c:ser>
          <c:idx val="0"/>
          <c:order val="0"/>
          <c:tx>
            <c:strRef>
              <c:f>'Table C3b'!$B$4</c:f>
              <c:strCache>
                <c:ptCount val="1"/>
                <c:pt idx="0">
                  <c:v>Extremely</c:v>
                </c:pt>
              </c:strCache>
            </c:strRef>
          </c:tx>
          <c:spPr>
            <a:solidFill>
              <a:schemeClr val="accent1">
                <a:shade val="53000"/>
              </a:schemeClr>
            </a:solidFill>
            <a:ln>
              <a:noFill/>
            </a:ln>
            <a:effectLst/>
          </c:spPr>
          <c:invertIfNegative val="0"/>
          <c:cat>
            <c:strRef>
              <c:f>'Table C3b'!$A$5:$A$10</c:f>
              <c:strCache>
                <c:ptCount val="6"/>
                <c:pt idx="0">
                  <c:v>Trust</c:v>
                </c:pt>
                <c:pt idx="1">
                  <c:v>Mutual interests</c:v>
                </c:pt>
                <c:pt idx="2">
                  <c:v>Paid, priv. disp. res.</c:v>
                </c:pt>
                <c:pt idx="3">
                  <c:v>Gov't off's</c:v>
                </c:pt>
                <c:pt idx="4">
                  <c:v>Other 3rd p</c:v>
                </c:pt>
                <c:pt idx="5">
                  <c:v>Legal system</c:v>
                </c:pt>
              </c:strCache>
            </c:strRef>
          </c:cat>
          <c:val>
            <c:numRef>
              <c:f>'Table C3b'!$B$5:$B$10</c:f>
              <c:numCache>
                <c:formatCode>0.00</c:formatCode>
                <c:ptCount val="6"/>
                <c:pt idx="0">
                  <c:v>0.37319999999999998</c:v>
                </c:pt>
                <c:pt idx="1">
                  <c:v>0.2994</c:v>
                </c:pt>
                <c:pt idx="2">
                  <c:v>2.7000000000000001E-3</c:v>
                </c:pt>
                <c:pt idx="3">
                  <c:v>3.3999999999999998E-3</c:v>
                </c:pt>
                <c:pt idx="4">
                  <c:v>4.1000000000000003E-3</c:v>
                </c:pt>
                <c:pt idx="5">
                  <c:v>4.0000000000000001E-3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06B-4E91-A828-E9992F09E52A}"/>
            </c:ext>
          </c:extLst>
        </c:ser>
        <c:ser>
          <c:idx val="1"/>
          <c:order val="1"/>
          <c:tx>
            <c:strRef>
              <c:f>'Table C3b'!$C$4</c:f>
              <c:strCache>
                <c:ptCount val="1"/>
                <c:pt idx="0">
                  <c:v>Very much</c:v>
                </c:pt>
              </c:strCache>
            </c:strRef>
          </c:tx>
          <c:spPr>
            <a:solidFill>
              <a:schemeClr val="accent1">
                <a:shade val="76000"/>
              </a:schemeClr>
            </a:solidFill>
            <a:ln>
              <a:noFill/>
            </a:ln>
            <a:effectLst/>
          </c:spPr>
          <c:invertIfNegative val="0"/>
          <c:cat>
            <c:strRef>
              <c:f>'Table C3b'!$A$5:$A$10</c:f>
              <c:strCache>
                <c:ptCount val="6"/>
                <c:pt idx="0">
                  <c:v>Trust</c:v>
                </c:pt>
                <c:pt idx="1">
                  <c:v>Mutual interests</c:v>
                </c:pt>
                <c:pt idx="2">
                  <c:v>Paid, priv. disp. res.</c:v>
                </c:pt>
                <c:pt idx="3">
                  <c:v>Gov't off's</c:v>
                </c:pt>
                <c:pt idx="4">
                  <c:v>Other 3rd p</c:v>
                </c:pt>
                <c:pt idx="5">
                  <c:v>Legal system</c:v>
                </c:pt>
              </c:strCache>
            </c:strRef>
          </c:cat>
          <c:val>
            <c:numRef>
              <c:f>'Table C3b'!$C$5:$C$10</c:f>
              <c:numCache>
                <c:formatCode>0.00</c:formatCode>
                <c:ptCount val="6"/>
                <c:pt idx="0">
                  <c:v>0.40029999999999999</c:v>
                </c:pt>
                <c:pt idx="1">
                  <c:v>0.45319999999999999</c:v>
                </c:pt>
                <c:pt idx="2">
                  <c:v>3.4099999999999998E-2</c:v>
                </c:pt>
                <c:pt idx="3">
                  <c:v>0</c:v>
                </c:pt>
                <c:pt idx="4">
                  <c:v>8.8999999999999999E-3</c:v>
                </c:pt>
                <c:pt idx="5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06B-4E91-A828-E9992F09E52A}"/>
            </c:ext>
          </c:extLst>
        </c:ser>
        <c:ser>
          <c:idx val="2"/>
          <c:order val="2"/>
          <c:tx>
            <c:strRef>
              <c:f>'Table C3b'!$D$4</c:f>
              <c:strCache>
                <c:ptCount val="1"/>
                <c:pt idx="0">
                  <c:v>Moderately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'Table C3b'!$A$5:$A$10</c:f>
              <c:strCache>
                <c:ptCount val="6"/>
                <c:pt idx="0">
                  <c:v>Trust</c:v>
                </c:pt>
                <c:pt idx="1">
                  <c:v>Mutual interests</c:v>
                </c:pt>
                <c:pt idx="2">
                  <c:v>Paid, priv. disp. res.</c:v>
                </c:pt>
                <c:pt idx="3">
                  <c:v>Gov't off's</c:v>
                </c:pt>
                <c:pt idx="4">
                  <c:v>Other 3rd p</c:v>
                </c:pt>
                <c:pt idx="5">
                  <c:v>Legal system</c:v>
                </c:pt>
              </c:strCache>
            </c:strRef>
          </c:cat>
          <c:val>
            <c:numRef>
              <c:f>'Table C3b'!$D$5:$D$10</c:f>
              <c:numCache>
                <c:formatCode>0.00</c:formatCode>
                <c:ptCount val="6"/>
                <c:pt idx="0">
                  <c:v>0.1</c:v>
                </c:pt>
                <c:pt idx="1">
                  <c:v>9.6100000000000005E-2</c:v>
                </c:pt>
                <c:pt idx="2">
                  <c:v>1E-4</c:v>
                </c:pt>
                <c:pt idx="3">
                  <c:v>1.04E-2</c:v>
                </c:pt>
                <c:pt idx="4">
                  <c:v>0</c:v>
                </c:pt>
                <c:pt idx="5">
                  <c:v>2.0000000000000001E-4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906B-4E91-A828-E9992F09E52A}"/>
            </c:ext>
          </c:extLst>
        </c:ser>
        <c:ser>
          <c:idx val="3"/>
          <c:order val="3"/>
          <c:tx>
            <c:strRef>
              <c:f>'Table C3b'!$E$4</c:f>
              <c:strCache>
                <c:ptCount val="1"/>
                <c:pt idx="0">
                  <c:v>Slightly</c:v>
                </c:pt>
              </c:strCache>
            </c:strRef>
          </c:tx>
          <c:spPr>
            <a:solidFill>
              <a:schemeClr val="accent1">
                <a:tint val="77000"/>
              </a:schemeClr>
            </a:solidFill>
            <a:ln>
              <a:noFill/>
            </a:ln>
            <a:effectLst/>
          </c:spPr>
          <c:invertIfNegative val="0"/>
          <c:cat>
            <c:strRef>
              <c:f>'Table C3b'!$A$5:$A$10</c:f>
              <c:strCache>
                <c:ptCount val="6"/>
                <c:pt idx="0">
                  <c:v>Trust</c:v>
                </c:pt>
                <c:pt idx="1">
                  <c:v>Mutual interests</c:v>
                </c:pt>
                <c:pt idx="2">
                  <c:v>Paid, priv. disp. res.</c:v>
                </c:pt>
                <c:pt idx="3">
                  <c:v>Gov't off's</c:v>
                </c:pt>
                <c:pt idx="4">
                  <c:v>Other 3rd p</c:v>
                </c:pt>
                <c:pt idx="5">
                  <c:v>Legal system</c:v>
                </c:pt>
              </c:strCache>
            </c:strRef>
          </c:cat>
          <c:val>
            <c:numRef>
              <c:f>'Table C3b'!$E$5:$E$10</c:f>
              <c:numCache>
                <c:formatCode>0.00</c:formatCode>
                <c:ptCount val="6"/>
                <c:pt idx="0">
                  <c:v>3.9199999999999999E-2</c:v>
                </c:pt>
                <c:pt idx="1">
                  <c:v>2.2800000000000001E-2</c:v>
                </c:pt>
                <c:pt idx="2">
                  <c:v>2.4799999999999999E-2</c:v>
                </c:pt>
                <c:pt idx="3">
                  <c:v>2.1000000000000001E-2</c:v>
                </c:pt>
                <c:pt idx="4">
                  <c:v>3.0200000000000001E-2</c:v>
                </c:pt>
                <c:pt idx="5">
                  <c:v>0.10249999999999999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906B-4E91-A828-E9992F09E52A}"/>
            </c:ext>
          </c:extLst>
        </c:ser>
        <c:ser>
          <c:idx val="4"/>
          <c:order val="4"/>
          <c:tx>
            <c:strRef>
              <c:f>'Table C3b'!$F$4</c:f>
              <c:strCache>
                <c:ptCount val="1"/>
                <c:pt idx="0">
                  <c:v>Not at all</c:v>
                </c:pt>
              </c:strCache>
            </c:strRef>
          </c:tx>
          <c:spPr>
            <a:solidFill>
              <a:schemeClr val="accent1">
                <a:tint val="54000"/>
              </a:schemeClr>
            </a:solidFill>
            <a:ln>
              <a:noFill/>
            </a:ln>
            <a:effectLst/>
          </c:spPr>
          <c:invertIfNegative val="0"/>
          <c:cat>
            <c:strRef>
              <c:f>'Table C3b'!$A$5:$A$10</c:f>
              <c:strCache>
                <c:ptCount val="6"/>
                <c:pt idx="0">
                  <c:v>Trust</c:v>
                </c:pt>
                <c:pt idx="1">
                  <c:v>Mutual interests</c:v>
                </c:pt>
                <c:pt idx="2">
                  <c:v>Paid, priv. disp. res.</c:v>
                </c:pt>
                <c:pt idx="3">
                  <c:v>Gov't off's</c:v>
                </c:pt>
                <c:pt idx="4">
                  <c:v>Other 3rd p</c:v>
                </c:pt>
                <c:pt idx="5">
                  <c:v>Legal system</c:v>
                </c:pt>
              </c:strCache>
            </c:strRef>
          </c:cat>
          <c:val>
            <c:numRef>
              <c:f>'Table C3b'!$F$5:$F$10</c:f>
              <c:numCache>
                <c:formatCode>0.00</c:formatCode>
                <c:ptCount val="6"/>
                <c:pt idx="0">
                  <c:v>8.7300000000000003E-2</c:v>
                </c:pt>
                <c:pt idx="1">
                  <c:v>0.12839999999999999</c:v>
                </c:pt>
                <c:pt idx="2">
                  <c:v>0.93830000000000002</c:v>
                </c:pt>
                <c:pt idx="3">
                  <c:v>0.96519999999999995</c:v>
                </c:pt>
                <c:pt idx="4">
                  <c:v>0.95679999999999998</c:v>
                </c:pt>
                <c:pt idx="5">
                  <c:v>0.89339999999999997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906B-4E91-A828-E9992F09E52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588831984"/>
        <c:axId val="76029312"/>
      </c:barChart>
      <c:catAx>
        <c:axId val="58883198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6029312"/>
        <c:crosses val="autoZero"/>
        <c:auto val="1"/>
        <c:lblAlgn val="ctr"/>
        <c:lblOffset val="100"/>
        <c:noMultiLvlLbl val="0"/>
      </c:catAx>
      <c:valAx>
        <c:axId val="76029312"/>
        <c:scaling>
          <c:orientation val="minMax"/>
        </c:scaling>
        <c:delete val="0"/>
        <c:axPos val="r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88831984"/>
        <c:crosses val="max"/>
        <c:crossBetween val="between"/>
        <c:majorUnit val="0.2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1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100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1"/>
    <c:plotArea>
      <c:layout/>
      <c:barChart>
        <c:barDir val="col"/>
        <c:grouping val="percentStacked"/>
        <c:varyColors val="0"/>
        <c:ser>
          <c:idx val="0"/>
          <c:order val="0"/>
          <c:tx>
            <c:strRef>
              <c:f>'Table C3b'!$G$4</c:f>
              <c:strCache>
                <c:ptCount val="1"/>
                <c:pt idx="0">
                  <c:v>Extremely</c:v>
                </c:pt>
              </c:strCache>
            </c:strRef>
          </c:tx>
          <c:spPr>
            <a:solidFill>
              <a:schemeClr val="accent1">
                <a:shade val="53000"/>
              </a:schemeClr>
            </a:solidFill>
            <a:ln>
              <a:noFill/>
            </a:ln>
            <a:effectLst/>
          </c:spPr>
          <c:invertIfNegative val="0"/>
          <c:cat>
            <c:strRef>
              <c:f>'Table C3b'!$A$5:$A$10</c:f>
              <c:strCache>
                <c:ptCount val="6"/>
                <c:pt idx="0">
                  <c:v>Trust</c:v>
                </c:pt>
                <c:pt idx="1">
                  <c:v>Mutual interests</c:v>
                </c:pt>
                <c:pt idx="2">
                  <c:v>Paid, priv. disp. res.</c:v>
                </c:pt>
                <c:pt idx="3">
                  <c:v>Gov't off's</c:v>
                </c:pt>
                <c:pt idx="4">
                  <c:v>Other 3rd p</c:v>
                </c:pt>
                <c:pt idx="5">
                  <c:v>Legal system</c:v>
                </c:pt>
              </c:strCache>
            </c:strRef>
          </c:cat>
          <c:val>
            <c:numRef>
              <c:f>'Table C3b'!$G$5:$G$10</c:f>
              <c:numCache>
                <c:formatCode>0.00</c:formatCode>
                <c:ptCount val="6"/>
                <c:pt idx="0">
                  <c:v>0.3402</c:v>
                </c:pt>
                <c:pt idx="1">
                  <c:v>0.18640000000000001</c:v>
                </c:pt>
                <c:pt idx="2">
                  <c:v>0</c:v>
                </c:pt>
                <c:pt idx="3">
                  <c:v>2.7000000000000001E-3</c:v>
                </c:pt>
                <c:pt idx="4">
                  <c:v>0</c:v>
                </c:pt>
                <c:pt idx="5">
                  <c:v>3.5700000000000003E-2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DDE-4E53-9B1C-4458178C5005}"/>
            </c:ext>
          </c:extLst>
        </c:ser>
        <c:ser>
          <c:idx val="1"/>
          <c:order val="1"/>
          <c:tx>
            <c:strRef>
              <c:f>'Table C3b'!$H$4</c:f>
              <c:strCache>
                <c:ptCount val="1"/>
                <c:pt idx="0">
                  <c:v>Very much</c:v>
                </c:pt>
              </c:strCache>
            </c:strRef>
          </c:tx>
          <c:spPr>
            <a:solidFill>
              <a:schemeClr val="accent1">
                <a:shade val="76000"/>
              </a:schemeClr>
            </a:solidFill>
            <a:ln>
              <a:noFill/>
            </a:ln>
            <a:effectLst/>
          </c:spPr>
          <c:invertIfNegative val="0"/>
          <c:cat>
            <c:strRef>
              <c:f>'Table C3b'!$A$5:$A$10</c:f>
              <c:strCache>
                <c:ptCount val="6"/>
                <c:pt idx="0">
                  <c:v>Trust</c:v>
                </c:pt>
                <c:pt idx="1">
                  <c:v>Mutual interests</c:v>
                </c:pt>
                <c:pt idx="2">
                  <c:v>Paid, priv. disp. res.</c:v>
                </c:pt>
                <c:pt idx="3">
                  <c:v>Gov't off's</c:v>
                </c:pt>
                <c:pt idx="4">
                  <c:v>Other 3rd p</c:v>
                </c:pt>
                <c:pt idx="5">
                  <c:v>Legal system</c:v>
                </c:pt>
              </c:strCache>
            </c:strRef>
          </c:cat>
          <c:val>
            <c:numRef>
              <c:f>'Table C3b'!$H$5:$H$10</c:f>
              <c:numCache>
                <c:formatCode>0.00</c:formatCode>
                <c:ptCount val="6"/>
                <c:pt idx="0">
                  <c:v>0.34670000000000001</c:v>
                </c:pt>
                <c:pt idx="1">
                  <c:v>0.50129999999999997</c:v>
                </c:pt>
                <c:pt idx="2">
                  <c:v>3.2300000000000002E-2</c:v>
                </c:pt>
                <c:pt idx="3">
                  <c:v>2.2499999999999999E-2</c:v>
                </c:pt>
                <c:pt idx="4">
                  <c:v>9.4000000000000004E-3</c:v>
                </c:pt>
                <c:pt idx="5">
                  <c:v>4.9099999999999998E-2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DDE-4E53-9B1C-4458178C5005}"/>
            </c:ext>
          </c:extLst>
        </c:ser>
        <c:ser>
          <c:idx val="2"/>
          <c:order val="2"/>
          <c:tx>
            <c:strRef>
              <c:f>'Table C3b'!$I$4</c:f>
              <c:strCache>
                <c:ptCount val="1"/>
                <c:pt idx="0">
                  <c:v>Moderately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'Table C3b'!$A$5:$A$10</c:f>
              <c:strCache>
                <c:ptCount val="6"/>
                <c:pt idx="0">
                  <c:v>Trust</c:v>
                </c:pt>
                <c:pt idx="1">
                  <c:v>Mutual interests</c:v>
                </c:pt>
                <c:pt idx="2">
                  <c:v>Paid, priv. disp. res.</c:v>
                </c:pt>
                <c:pt idx="3">
                  <c:v>Gov't off's</c:v>
                </c:pt>
                <c:pt idx="4">
                  <c:v>Other 3rd p</c:v>
                </c:pt>
                <c:pt idx="5">
                  <c:v>Legal system</c:v>
                </c:pt>
              </c:strCache>
            </c:strRef>
          </c:cat>
          <c:val>
            <c:numRef>
              <c:f>'Table C3b'!$I$5:$I$10</c:f>
              <c:numCache>
                <c:formatCode>0.00</c:formatCode>
                <c:ptCount val="6"/>
                <c:pt idx="0">
                  <c:v>0.2455</c:v>
                </c:pt>
                <c:pt idx="1">
                  <c:v>0.24379999999999999</c:v>
                </c:pt>
                <c:pt idx="2">
                  <c:v>0.2974</c:v>
                </c:pt>
                <c:pt idx="3">
                  <c:v>2.2800000000000001E-2</c:v>
                </c:pt>
                <c:pt idx="4">
                  <c:v>0.1108</c:v>
                </c:pt>
                <c:pt idx="5">
                  <c:v>0.2969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DDDE-4E53-9B1C-4458178C5005}"/>
            </c:ext>
          </c:extLst>
        </c:ser>
        <c:ser>
          <c:idx val="3"/>
          <c:order val="3"/>
          <c:tx>
            <c:strRef>
              <c:f>'Table C3b'!$J$4</c:f>
              <c:strCache>
                <c:ptCount val="1"/>
                <c:pt idx="0">
                  <c:v>Slightly</c:v>
                </c:pt>
              </c:strCache>
            </c:strRef>
          </c:tx>
          <c:spPr>
            <a:solidFill>
              <a:schemeClr val="accent1">
                <a:tint val="77000"/>
              </a:schemeClr>
            </a:solidFill>
            <a:ln>
              <a:noFill/>
            </a:ln>
            <a:effectLst/>
          </c:spPr>
          <c:invertIfNegative val="0"/>
          <c:cat>
            <c:strRef>
              <c:f>'Table C3b'!$A$5:$A$10</c:f>
              <c:strCache>
                <c:ptCount val="6"/>
                <c:pt idx="0">
                  <c:v>Trust</c:v>
                </c:pt>
                <c:pt idx="1">
                  <c:v>Mutual interests</c:v>
                </c:pt>
                <c:pt idx="2">
                  <c:v>Paid, priv. disp. res.</c:v>
                </c:pt>
                <c:pt idx="3">
                  <c:v>Gov't off's</c:v>
                </c:pt>
                <c:pt idx="4">
                  <c:v>Other 3rd p</c:v>
                </c:pt>
                <c:pt idx="5">
                  <c:v>Legal system</c:v>
                </c:pt>
              </c:strCache>
            </c:strRef>
          </c:cat>
          <c:val>
            <c:numRef>
              <c:f>'Table C3b'!$J$5:$J$10</c:f>
              <c:numCache>
                <c:formatCode>0.00</c:formatCode>
                <c:ptCount val="6"/>
                <c:pt idx="0">
                  <c:v>4.6199999999999998E-2</c:v>
                </c:pt>
                <c:pt idx="1">
                  <c:v>5.7599999999999998E-2</c:v>
                </c:pt>
                <c:pt idx="2">
                  <c:v>0.15770000000000001</c:v>
                </c:pt>
                <c:pt idx="3">
                  <c:v>1.15E-2</c:v>
                </c:pt>
                <c:pt idx="4">
                  <c:v>7.3599999999999999E-2</c:v>
                </c:pt>
                <c:pt idx="5">
                  <c:v>4.3E-3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DDDE-4E53-9B1C-4458178C5005}"/>
            </c:ext>
          </c:extLst>
        </c:ser>
        <c:ser>
          <c:idx val="4"/>
          <c:order val="4"/>
          <c:tx>
            <c:strRef>
              <c:f>'Table C3b'!$K$4</c:f>
              <c:strCache>
                <c:ptCount val="1"/>
                <c:pt idx="0">
                  <c:v>Not at all</c:v>
                </c:pt>
              </c:strCache>
            </c:strRef>
          </c:tx>
          <c:spPr>
            <a:solidFill>
              <a:schemeClr val="accent1">
                <a:tint val="54000"/>
              </a:schemeClr>
            </a:solidFill>
            <a:ln>
              <a:noFill/>
            </a:ln>
            <a:effectLst/>
          </c:spPr>
          <c:invertIfNegative val="0"/>
          <c:cat>
            <c:strRef>
              <c:f>'Table C3b'!$A$5:$A$10</c:f>
              <c:strCache>
                <c:ptCount val="6"/>
                <c:pt idx="0">
                  <c:v>Trust</c:v>
                </c:pt>
                <c:pt idx="1">
                  <c:v>Mutual interests</c:v>
                </c:pt>
                <c:pt idx="2">
                  <c:v>Paid, priv. disp. res.</c:v>
                </c:pt>
                <c:pt idx="3">
                  <c:v>Gov't off's</c:v>
                </c:pt>
                <c:pt idx="4">
                  <c:v>Other 3rd p</c:v>
                </c:pt>
                <c:pt idx="5">
                  <c:v>Legal system</c:v>
                </c:pt>
              </c:strCache>
            </c:strRef>
          </c:cat>
          <c:val>
            <c:numRef>
              <c:f>'Table C3b'!$K$5:$K$10</c:f>
              <c:numCache>
                <c:formatCode>0.00</c:formatCode>
                <c:ptCount val="6"/>
                <c:pt idx="0">
                  <c:v>2.1299999999999999E-2</c:v>
                </c:pt>
                <c:pt idx="1">
                  <c:v>1.0999999999999999E-2</c:v>
                </c:pt>
                <c:pt idx="2">
                  <c:v>0.51259999999999994</c:v>
                </c:pt>
                <c:pt idx="3">
                  <c:v>0.94059999999999999</c:v>
                </c:pt>
                <c:pt idx="4">
                  <c:v>0.80610000000000004</c:v>
                </c:pt>
                <c:pt idx="5">
                  <c:v>0.61399999999999999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DDDE-4E53-9B1C-4458178C500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588831984"/>
        <c:axId val="76029312"/>
      </c:barChart>
      <c:catAx>
        <c:axId val="58883198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6029312"/>
        <c:crosses val="autoZero"/>
        <c:auto val="1"/>
        <c:lblAlgn val="ctr"/>
        <c:lblOffset val="100"/>
        <c:noMultiLvlLbl val="0"/>
      </c:catAx>
      <c:valAx>
        <c:axId val="76029312"/>
        <c:scaling>
          <c:orientation val="minMax"/>
        </c:scaling>
        <c:delete val="0"/>
        <c:axPos val="r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88831984"/>
        <c:crosses val="max"/>
        <c:crossBetween val="between"/>
        <c:majorUnit val="0.2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1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100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1"/>
    <c:plotArea>
      <c:layout/>
      <c:barChart>
        <c:barDir val="col"/>
        <c:grouping val="percentStacked"/>
        <c:varyColors val="0"/>
        <c:ser>
          <c:idx val="0"/>
          <c:order val="0"/>
          <c:tx>
            <c:strRef>
              <c:f>'Table C3b'!$L$4</c:f>
              <c:strCache>
                <c:ptCount val="1"/>
                <c:pt idx="0">
                  <c:v>Extremely</c:v>
                </c:pt>
              </c:strCache>
            </c:strRef>
          </c:tx>
          <c:spPr>
            <a:solidFill>
              <a:schemeClr val="accent1">
                <a:shade val="53000"/>
              </a:schemeClr>
            </a:solidFill>
            <a:ln>
              <a:noFill/>
            </a:ln>
            <a:effectLst/>
          </c:spPr>
          <c:invertIfNegative val="0"/>
          <c:cat>
            <c:strRef>
              <c:f>'Table C3b'!$A$5:$A$10</c:f>
              <c:strCache>
                <c:ptCount val="6"/>
                <c:pt idx="0">
                  <c:v>Trust</c:v>
                </c:pt>
                <c:pt idx="1">
                  <c:v>Mutual interests</c:v>
                </c:pt>
                <c:pt idx="2">
                  <c:v>Paid, priv. disp. res.</c:v>
                </c:pt>
                <c:pt idx="3">
                  <c:v>Gov't off's</c:v>
                </c:pt>
                <c:pt idx="4">
                  <c:v>Other 3rd p</c:v>
                </c:pt>
                <c:pt idx="5">
                  <c:v>Legal system</c:v>
                </c:pt>
              </c:strCache>
            </c:strRef>
          </c:cat>
          <c:val>
            <c:numRef>
              <c:f>'Table C3b'!$L$5:$L$10</c:f>
              <c:numCache>
                <c:formatCode>0.00</c:formatCode>
                <c:ptCount val="6"/>
                <c:pt idx="0">
                  <c:v>0.28789999999999999</c:v>
                </c:pt>
                <c:pt idx="1">
                  <c:v>0.2056</c:v>
                </c:pt>
                <c:pt idx="2">
                  <c:v>2.9999999999999997E-4</c:v>
                </c:pt>
                <c:pt idx="3">
                  <c:v>0</c:v>
                </c:pt>
                <c:pt idx="4">
                  <c:v>0</c:v>
                </c:pt>
                <c:pt idx="5">
                  <c:v>1.0699999999999999E-2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1F2-444D-A886-356FDDCADF21}"/>
            </c:ext>
          </c:extLst>
        </c:ser>
        <c:ser>
          <c:idx val="1"/>
          <c:order val="1"/>
          <c:tx>
            <c:strRef>
              <c:f>'Table C3b'!$M$4</c:f>
              <c:strCache>
                <c:ptCount val="1"/>
                <c:pt idx="0">
                  <c:v>Very much</c:v>
                </c:pt>
              </c:strCache>
            </c:strRef>
          </c:tx>
          <c:spPr>
            <a:solidFill>
              <a:schemeClr val="accent1">
                <a:shade val="76000"/>
              </a:schemeClr>
            </a:solidFill>
            <a:ln>
              <a:noFill/>
            </a:ln>
            <a:effectLst/>
          </c:spPr>
          <c:invertIfNegative val="0"/>
          <c:cat>
            <c:strRef>
              <c:f>'Table C3b'!$A$5:$A$10</c:f>
              <c:strCache>
                <c:ptCount val="6"/>
                <c:pt idx="0">
                  <c:v>Trust</c:v>
                </c:pt>
                <c:pt idx="1">
                  <c:v>Mutual interests</c:v>
                </c:pt>
                <c:pt idx="2">
                  <c:v>Paid, priv. disp. res.</c:v>
                </c:pt>
                <c:pt idx="3">
                  <c:v>Gov't off's</c:v>
                </c:pt>
                <c:pt idx="4">
                  <c:v>Other 3rd p</c:v>
                </c:pt>
                <c:pt idx="5">
                  <c:v>Legal system</c:v>
                </c:pt>
              </c:strCache>
            </c:strRef>
          </c:cat>
          <c:val>
            <c:numRef>
              <c:f>'Table C3b'!$M$5:$M$10</c:f>
              <c:numCache>
                <c:formatCode>0.00</c:formatCode>
                <c:ptCount val="6"/>
                <c:pt idx="0">
                  <c:v>0.54059999999999997</c:v>
                </c:pt>
                <c:pt idx="1">
                  <c:v>0.58520000000000005</c:v>
                </c:pt>
                <c:pt idx="2">
                  <c:v>7.0900000000000005E-2</c:v>
                </c:pt>
                <c:pt idx="3">
                  <c:v>1.12E-2</c:v>
                </c:pt>
                <c:pt idx="4">
                  <c:v>1.09E-2</c:v>
                </c:pt>
                <c:pt idx="5">
                  <c:v>2.0400000000000001E-2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1F2-444D-A886-356FDDCADF21}"/>
            </c:ext>
          </c:extLst>
        </c:ser>
        <c:ser>
          <c:idx val="2"/>
          <c:order val="2"/>
          <c:tx>
            <c:strRef>
              <c:f>'Table C3b'!$N$4</c:f>
              <c:strCache>
                <c:ptCount val="1"/>
                <c:pt idx="0">
                  <c:v>Moderately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'Table C3b'!$A$5:$A$10</c:f>
              <c:strCache>
                <c:ptCount val="6"/>
                <c:pt idx="0">
                  <c:v>Trust</c:v>
                </c:pt>
                <c:pt idx="1">
                  <c:v>Mutual interests</c:v>
                </c:pt>
                <c:pt idx="2">
                  <c:v>Paid, priv. disp. res.</c:v>
                </c:pt>
                <c:pt idx="3">
                  <c:v>Gov't off's</c:v>
                </c:pt>
                <c:pt idx="4">
                  <c:v>Other 3rd p</c:v>
                </c:pt>
                <c:pt idx="5">
                  <c:v>Legal system</c:v>
                </c:pt>
              </c:strCache>
            </c:strRef>
          </c:cat>
          <c:val>
            <c:numRef>
              <c:f>'Table C3b'!$N$5:$N$10</c:f>
              <c:numCache>
                <c:formatCode>0.00</c:formatCode>
                <c:ptCount val="6"/>
                <c:pt idx="0">
                  <c:v>0.1038</c:v>
                </c:pt>
                <c:pt idx="1">
                  <c:v>8.3599999999999994E-2</c:v>
                </c:pt>
                <c:pt idx="2">
                  <c:v>0.25359999999999999</c:v>
                </c:pt>
                <c:pt idx="3">
                  <c:v>6.6699999999999995E-2</c:v>
                </c:pt>
                <c:pt idx="4">
                  <c:v>3.49E-2</c:v>
                </c:pt>
                <c:pt idx="5">
                  <c:v>4.5600000000000002E-2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01F2-444D-A886-356FDDCADF21}"/>
            </c:ext>
          </c:extLst>
        </c:ser>
        <c:ser>
          <c:idx val="3"/>
          <c:order val="3"/>
          <c:tx>
            <c:strRef>
              <c:f>'Table C3b'!$O$4</c:f>
              <c:strCache>
                <c:ptCount val="1"/>
                <c:pt idx="0">
                  <c:v>Slightly</c:v>
                </c:pt>
              </c:strCache>
            </c:strRef>
          </c:tx>
          <c:spPr>
            <a:solidFill>
              <a:schemeClr val="accent1">
                <a:tint val="77000"/>
              </a:schemeClr>
            </a:solidFill>
            <a:ln>
              <a:noFill/>
            </a:ln>
            <a:effectLst/>
          </c:spPr>
          <c:invertIfNegative val="0"/>
          <c:cat>
            <c:strRef>
              <c:f>'Table C3b'!$A$5:$A$10</c:f>
              <c:strCache>
                <c:ptCount val="6"/>
                <c:pt idx="0">
                  <c:v>Trust</c:v>
                </c:pt>
                <c:pt idx="1">
                  <c:v>Mutual interests</c:v>
                </c:pt>
                <c:pt idx="2">
                  <c:v>Paid, priv. disp. res.</c:v>
                </c:pt>
                <c:pt idx="3">
                  <c:v>Gov't off's</c:v>
                </c:pt>
                <c:pt idx="4">
                  <c:v>Other 3rd p</c:v>
                </c:pt>
                <c:pt idx="5">
                  <c:v>Legal system</c:v>
                </c:pt>
              </c:strCache>
            </c:strRef>
          </c:cat>
          <c:val>
            <c:numRef>
              <c:f>'Table C3b'!$O$5:$O$10</c:f>
              <c:numCache>
                <c:formatCode>0.00</c:formatCode>
                <c:ptCount val="6"/>
                <c:pt idx="0">
                  <c:v>6.4100000000000004E-2</c:v>
                </c:pt>
                <c:pt idx="1">
                  <c:v>9.8699999999999996E-2</c:v>
                </c:pt>
                <c:pt idx="2">
                  <c:v>0.60199999999999998</c:v>
                </c:pt>
                <c:pt idx="3">
                  <c:v>0.29339999999999999</c:v>
                </c:pt>
                <c:pt idx="4">
                  <c:v>0.47699999999999998</c:v>
                </c:pt>
                <c:pt idx="5">
                  <c:v>0.47970000000000002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01F2-444D-A886-356FDDCADF21}"/>
            </c:ext>
          </c:extLst>
        </c:ser>
        <c:ser>
          <c:idx val="4"/>
          <c:order val="4"/>
          <c:tx>
            <c:strRef>
              <c:f>'Table C3b'!$P$4</c:f>
              <c:strCache>
                <c:ptCount val="1"/>
                <c:pt idx="0">
                  <c:v>Not at all</c:v>
                </c:pt>
              </c:strCache>
            </c:strRef>
          </c:tx>
          <c:spPr>
            <a:solidFill>
              <a:schemeClr val="accent1">
                <a:tint val="54000"/>
              </a:schemeClr>
            </a:solidFill>
            <a:ln>
              <a:noFill/>
            </a:ln>
            <a:effectLst/>
          </c:spPr>
          <c:invertIfNegative val="0"/>
          <c:cat>
            <c:strRef>
              <c:f>'Table C3b'!$A$5:$A$10</c:f>
              <c:strCache>
                <c:ptCount val="6"/>
                <c:pt idx="0">
                  <c:v>Trust</c:v>
                </c:pt>
                <c:pt idx="1">
                  <c:v>Mutual interests</c:v>
                </c:pt>
                <c:pt idx="2">
                  <c:v>Paid, priv. disp. res.</c:v>
                </c:pt>
                <c:pt idx="3">
                  <c:v>Gov't off's</c:v>
                </c:pt>
                <c:pt idx="4">
                  <c:v>Other 3rd p</c:v>
                </c:pt>
                <c:pt idx="5">
                  <c:v>Legal system</c:v>
                </c:pt>
              </c:strCache>
            </c:strRef>
          </c:cat>
          <c:val>
            <c:numRef>
              <c:f>'Table C3b'!$P$5:$P$10</c:f>
              <c:numCache>
                <c:formatCode>0.00</c:formatCode>
                <c:ptCount val="6"/>
                <c:pt idx="0">
                  <c:v>3.5999999999999999E-3</c:v>
                </c:pt>
                <c:pt idx="1">
                  <c:v>2.6800000000000001E-2</c:v>
                </c:pt>
                <c:pt idx="2">
                  <c:v>7.3200000000000001E-2</c:v>
                </c:pt>
                <c:pt idx="3">
                  <c:v>0.62880000000000003</c:v>
                </c:pt>
                <c:pt idx="4">
                  <c:v>0.47720000000000001</c:v>
                </c:pt>
                <c:pt idx="5">
                  <c:v>0.44350000000000001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01F2-444D-A886-356FDDCADF2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588831984"/>
        <c:axId val="76029312"/>
      </c:barChart>
      <c:catAx>
        <c:axId val="58883198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6029312"/>
        <c:crosses val="autoZero"/>
        <c:auto val="1"/>
        <c:lblAlgn val="ctr"/>
        <c:lblOffset val="100"/>
        <c:noMultiLvlLbl val="0"/>
      </c:catAx>
      <c:valAx>
        <c:axId val="76029312"/>
        <c:scaling>
          <c:orientation val="minMax"/>
        </c:scaling>
        <c:delete val="0"/>
        <c:axPos val="r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88831984"/>
        <c:crosses val="max"/>
        <c:crossBetween val="between"/>
        <c:majorUnit val="0.2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1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100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1"/>
    <c:plotArea>
      <c:layout/>
      <c:barChart>
        <c:barDir val="col"/>
        <c:grouping val="percentStacked"/>
        <c:varyColors val="0"/>
        <c:ser>
          <c:idx val="0"/>
          <c:order val="0"/>
          <c:tx>
            <c:strRef>
              <c:f>'Table C3b'!$Q$4</c:f>
              <c:strCache>
                <c:ptCount val="1"/>
                <c:pt idx="0">
                  <c:v>Extremely</c:v>
                </c:pt>
              </c:strCache>
            </c:strRef>
          </c:tx>
          <c:spPr>
            <a:solidFill>
              <a:schemeClr val="accent1">
                <a:shade val="53000"/>
              </a:schemeClr>
            </a:solidFill>
            <a:ln>
              <a:noFill/>
            </a:ln>
            <a:effectLst/>
          </c:spPr>
          <c:invertIfNegative val="0"/>
          <c:cat>
            <c:strRef>
              <c:f>'Table C3b'!$A$5:$A$10</c:f>
              <c:strCache>
                <c:ptCount val="6"/>
                <c:pt idx="0">
                  <c:v>Trust</c:v>
                </c:pt>
                <c:pt idx="1">
                  <c:v>Mutual interests</c:v>
                </c:pt>
                <c:pt idx="2">
                  <c:v>Paid, priv. disp. res.</c:v>
                </c:pt>
                <c:pt idx="3">
                  <c:v>Gov't off's</c:v>
                </c:pt>
                <c:pt idx="4">
                  <c:v>Other 3rd p</c:v>
                </c:pt>
                <c:pt idx="5">
                  <c:v>Legal system</c:v>
                </c:pt>
              </c:strCache>
            </c:strRef>
          </c:cat>
          <c:val>
            <c:numRef>
              <c:f>'Table C3b'!$Q$5:$Q$10</c:f>
              <c:numCache>
                <c:formatCode>0.00</c:formatCode>
                <c:ptCount val="6"/>
                <c:pt idx="0">
                  <c:v>0.18970000000000001</c:v>
                </c:pt>
                <c:pt idx="1">
                  <c:v>0.53659999999999997</c:v>
                </c:pt>
                <c:pt idx="2">
                  <c:v>4.2599999999999999E-2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15E-487A-A62B-9DB598BE58E6}"/>
            </c:ext>
          </c:extLst>
        </c:ser>
        <c:ser>
          <c:idx val="1"/>
          <c:order val="1"/>
          <c:tx>
            <c:strRef>
              <c:f>'Table C3b'!$R$4</c:f>
              <c:strCache>
                <c:ptCount val="1"/>
                <c:pt idx="0">
                  <c:v>Very much</c:v>
                </c:pt>
              </c:strCache>
            </c:strRef>
          </c:tx>
          <c:spPr>
            <a:solidFill>
              <a:schemeClr val="accent1">
                <a:shade val="76000"/>
              </a:schemeClr>
            </a:solidFill>
            <a:ln>
              <a:noFill/>
            </a:ln>
            <a:effectLst/>
          </c:spPr>
          <c:invertIfNegative val="0"/>
          <c:cat>
            <c:strRef>
              <c:f>'Table C3b'!$A$5:$A$10</c:f>
              <c:strCache>
                <c:ptCount val="6"/>
                <c:pt idx="0">
                  <c:v>Trust</c:v>
                </c:pt>
                <c:pt idx="1">
                  <c:v>Mutual interests</c:v>
                </c:pt>
                <c:pt idx="2">
                  <c:v>Paid, priv. disp. res.</c:v>
                </c:pt>
                <c:pt idx="3">
                  <c:v>Gov't off's</c:v>
                </c:pt>
                <c:pt idx="4">
                  <c:v>Other 3rd p</c:v>
                </c:pt>
                <c:pt idx="5">
                  <c:v>Legal system</c:v>
                </c:pt>
              </c:strCache>
            </c:strRef>
          </c:cat>
          <c:val>
            <c:numRef>
              <c:f>'Table C3b'!$R$5:$R$10</c:f>
              <c:numCache>
                <c:formatCode>0.00</c:formatCode>
                <c:ptCount val="6"/>
                <c:pt idx="0">
                  <c:v>0.30809999999999998</c:v>
                </c:pt>
                <c:pt idx="1">
                  <c:v>3.3E-3</c:v>
                </c:pt>
                <c:pt idx="2">
                  <c:v>0</c:v>
                </c:pt>
                <c:pt idx="3">
                  <c:v>5.9999999999999995E-4</c:v>
                </c:pt>
                <c:pt idx="4">
                  <c:v>0</c:v>
                </c:pt>
                <c:pt idx="5">
                  <c:v>2.1399999999999999E-2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15E-487A-A62B-9DB598BE58E6}"/>
            </c:ext>
          </c:extLst>
        </c:ser>
        <c:ser>
          <c:idx val="2"/>
          <c:order val="2"/>
          <c:tx>
            <c:strRef>
              <c:f>'Table C3b'!$S$4</c:f>
              <c:strCache>
                <c:ptCount val="1"/>
                <c:pt idx="0">
                  <c:v>Moderately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'Table C3b'!$A$5:$A$10</c:f>
              <c:strCache>
                <c:ptCount val="6"/>
                <c:pt idx="0">
                  <c:v>Trust</c:v>
                </c:pt>
                <c:pt idx="1">
                  <c:v>Mutual interests</c:v>
                </c:pt>
                <c:pt idx="2">
                  <c:v>Paid, priv. disp. res.</c:v>
                </c:pt>
                <c:pt idx="3">
                  <c:v>Gov't off's</c:v>
                </c:pt>
                <c:pt idx="4">
                  <c:v>Other 3rd p</c:v>
                </c:pt>
                <c:pt idx="5">
                  <c:v>Legal system</c:v>
                </c:pt>
              </c:strCache>
            </c:strRef>
          </c:cat>
          <c:val>
            <c:numRef>
              <c:f>'Table C3b'!$S$5:$S$10</c:f>
              <c:numCache>
                <c:formatCode>0.00</c:formatCode>
                <c:ptCount val="6"/>
                <c:pt idx="0">
                  <c:v>2.3999999999999998E-3</c:v>
                </c:pt>
                <c:pt idx="1">
                  <c:v>4.0000000000000002E-4</c:v>
                </c:pt>
                <c:pt idx="2">
                  <c:v>2.3599999999999999E-2</c:v>
                </c:pt>
                <c:pt idx="3">
                  <c:v>2.1700000000000001E-2</c:v>
                </c:pt>
                <c:pt idx="4">
                  <c:v>5.7000000000000002E-3</c:v>
                </c:pt>
                <c:pt idx="5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D15E-487A-A62B-9DB598BE58E6}"/>
            </c:ext>
          </c:extLst>
        </c:ser>
        <c:ser>
          <c:idx val="3"/>
          <c:order val="3"/>
          <c:tx>
            <c:strRef>
              <c:f>'Table C3b'!$T$4</c:f>
              <c:strCache>
                <c:ptCount val="1"/>
                <c:pt idx="0">
                  <c:v>Slightly</c:v>
                </c:pt>
              </c:strCache>
            </c:strRef>
          </c:tx>
          <c:spPr>
            <a:solidFill>
              <a:schemeClr val="accent1">
                <a:tint val="77000"/>
              </a:schemeClr>
            </a:solidFill>
            <a:ln>
              <a:noFill/>
            </a:ln>
            <a:effectLst/>
          </c:spPr>
          <c:invertIfNegative val="0"/>
          <c:cat>
            <c:strRef>
              <c:f>'Table C3b'!$A$5:$A$10</c:f>
              <c:strCache>
                <c:ptCount val="6"/>
                <c:pt idx="0">
                  <c:v>Trust</c:v>
                </c:pt>
                <c:pt idx="1">
                  <c:v>Mutual interests</c:v>
                </c:pt>
                <c:pt idx="2">
                  <c:v>Paid, priv. disp. res.</c:v>
                </c:pt>
                <c:pt idx="3">
                  <c:v>Gov't off's</c:v>
                </c:pt>
                <c:pt idx="4">
                  <c:v>Other 3rd p</c:v>
                </c:pt>
                <c:pt idx="5">
                  <c:v>Legal system</c:v>
                </c:pt>
              </c:strCache>
            </c:strRef>
          </c:cat>
          <c:val>
            <c:numRef>
              <c:f>'Table C3b'!$T$5:$T$10</c:f>
              <c:numCache>
                <c:formatCode>0.00</c:formatCode>
                <c:ptCount val="6"/>
                <c:pt idx="0">
                  <c:v>0.33600000000000002</c:v>
                </c:pt>
                <c:pt idx="1">
                  <c:v>0.2606</c:v>
                </c:pt>
                <c:pt idx="2">
                  <c:v>0.49809999999999999</c:v>
                </c:pt>
                <c:pt idx="3">
                  <c:v>1.32E-2</c:v>
                </c:pt>
                <c:pt idx="4">
                  <c:v>0.15229999999999999</c:v>
                </c:pt>
                <c:pt idx="5">
                  <c:v>0.30080000000000001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D15E-487A-A62B-9DB598BE58E6}"/>
            </c:ext>
          </c:extLst>
        </c:ser>
        <c:ser>
          <c:idx val="4"/>
          <c:order val="4"/>
          <c:tx>
            <c:strRef>
              <c:f>'Table C3b'!$U$4</c:f>
              <c:strCache>
                <c:ptCount val="1"/>
                <c:pt idx="0">
                  <c:v>Not at all</c:v>
                </c:pt>
              </c:strCache>
            </c:strRef>
          </c:tx>
          <c:spPr>
            <a:solidFill>
              <a:schemeClr val="accent1">
                <a:tint val="54000"/>
              </a:schemeClr>
            </a:solidFill>
            <a:ln>
              <a:noFill/>
            </a:ln>
            <a:effectLst/>
          </c:spPr>
          <c:invertIfNegative val="0"/>
          <c:cat>
            <c:strRef>
              <c:f>'Table C3b'!$A$5:$A$10</c:f>
              <c:strCache>
                <c:ptCount val="6"/>
                <c:pt idx="0">
                  <c:v>Trust</c:v>
                </c:pt>
                <c:pt idx="1">
                  <c:v>Mutual interests</c:v>
                </c:pt>
                <c:pt idx="2">
                  <c:v>Paid, priv. disp. res.</c:v>
                </c:pt>
                <c:pt idx="3">
                  <c:v>Gov't off's</c:v>
                </c:pt>
                <c:pt idx="4">
                  <c:v>Other 3rd p</c:v>
                </c:pt>
                <c:pt idx="5">
                  <c:v>Legal system</c:v>
                </c:pt>
              </c:strCache>
            </c:strRef>
          </c:cat>
          <c:val>
            <c:numRef>
              <c:f>'Table C3b'!$U$5:$U$10</c:f>
              <c:numCache>
                <c:formatCode>0.00</c:formatCode>
                <c:ptCount val="6"/>
                <c:pt idx="0">
                  <c:v>0.16389999999999999</c:v>
                </c:pt>
                <c:pt idx="1">
                  <c:v>0.1991</c:v>
                </c:pt>
                <c:pt idx="2">
                  <c:v>0.43559999999999999</c:v>
                </c:pt>
                <c:pt idx="3">
                  <c:v>0.96450000000000002</c:v>
                </c:pt>
                <c:pt idx="4">
                  <c:v>0.84189999999999998</c:v>
                </c:pt>
                <c:pt idx="5">
                  <c:v>0.67779999999999996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D15E-487A-A62B-9DB598BE58E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588831984"/>
        <c:axId val="76029312"/>
      </c:barChart>
      <c:catAx>
        <c:axId val="58883198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6029312"/>
        <c:crosses val="autoZero"/>
        <c:auto val="1"/>
        <c:lblAlgn val="ctr"/>
        <c:lblOffset val="100"/>
        <c:noMultiLvlLbl val="0"/>
      </c:catAx>
      <c:valAx>
        <c:axId val="76029312"/>
        <c:scaling>
          <c:orientation val="minMax"/>
        </c:scaling>
        <c:delete val="0"/>
        <c:axPos val="r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88831984"/>
        <c:crosses val="max"/>
        <c:crossBetween val="between"/>
        <c:majorUnit val="0.2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1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100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1"/>
    <c:plotArea>
      <c:layout/>
      <c:barChart>
        <c:barDir val="col"/>
        <c:grouping val="percentStacked"/>
        <c:varyColors val="0"/>
        <c:ser>
          <c:idx val="0"/>
          <c:order val="0"/>
          <c:tx>
            <c:strRef>
              <c:f>'Table C3b'!$V$4</c:f>
              <c:strCache>
                <c:ptCount val="1"/>
                <c:pt idx="0">
                  <c:v>Extremely</c:v>
                </c:pt>
              </c:strCache>
            </c:strRef>
          </c:tx>
          <c:spPr>
            <a:solidFill>
              <a:schemeClr val="accent1">
                <a:shade val="53000"/>
              </a:schemeClr>
            </a:solidFill>
            <a:ln>
              <a:noFill/>
            </a:ln>
            <a:effectLst/>
          </c:spPr>
          <c:invertIfNegative val="0"/>
          <c:cat>
            <c:strRef>
              <c:f>'Table C3b'!$A$5:$A$10</c:f>
              <c:strCache>
                <c:ptCount val="6"/>
                <c:pt idx="0">
                  <c:v>Trust</c:v>
                </c:pt>
                <c:pt idx="1">
                  <c:v>Mutual interests</c:v>
                </c:pt>
                <c:pt idx="2">
                  <c:v>Paid, priv. disp. res.</c:v>
                </c:pt>
                <c:pt idx="3">
                  <c:v>Gov't off's</c:v>
                </c:pt>
                <c:pt idx="4">
                  <c:v>Other 3rd p</c:v>
                </c:pt>
                <c:pt idx="5">
                  <c:v>Legal system</c:v>
                </c:pt>
              </c:strCache>
            </c:strRef>
          </c:cat>
          <c:val>
            <c:numRef>
              <c:f>'Table C3b'!$V$5:$V$10</c:f>
              <c:numCache>
                <c:formatCode>0.00</c:formatCode>
                <c:ptCount val="6"/>
                <c:pt idx="0">
                  <c:v>0.69240000000000002</c:v>
                </c:pt>
                <c:pt idx="1">
                  <c:v>0.71</c:v>
                </c:pt>
                <c:pt idx="2">
                  <c:v>0.4456</c:v>
                </c:pt>
                <c:pt idx="3">
                  <c:v>0.19120000000000001</c:v>
                </c:pt>
                <c:pt idx="4">
                  <c:v>2.3400000000000001E-2</c:v>
                </c:pt>
                <c:pt idx="5">
                  <c:v>0.1157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F41-413F-938B-4C076834910E}"/>
            </c:ext>
          </c:extLst>
        </c:ser>
        <c:ser>
          <c:idx val="1"/>
          <c:order val="1"/>
          <c:tx>
            <c:strRef>
              <c:f>'Table C3b'!$W$4</c:f>
              <c:strCache>
                <c:ptCount val="1"/>
                <c:pt idx="0">
                  <c:v>Very much</c:v>
                </c:pt>
              </c:strCache>
            </c:strRef>
          </c:tx>
          <c:spPr>
            <a:solidFill>
              <a:schemeClr val="accent1">
                <a:shade val="76000"/>
              </a:schemeClr>
            </a:solidFill>
            <a:ln>
              <a:noFill/>
            </a:ln>
            <a:effectLst/>
          </c:spPr>
          <c:invertIfNegative val="0"/>
          <c:cat>
            <c:strRef>
              <c:f>'Table C3b'!$A$5:$A$10</c:f>
              <c:strCache>
                <c:ptCount val="6"/>
                <c:pt idx="0">
                  <c:v>Trust</c:v>
                </c:pt>
                <c:pt idx="1">
                  <c:v>Mutual interests</c:v>
                </c:pt>
                <c:pt idx="2">
                  <c:v>Paid, priv. disp. res.</c:v>
                </c:pt>
                <c:pt idx="3">
                  <c:v>Gov't off's</c:v>
                </c:pt>
                <c:pt idx="4">
                  <c:v>Other 3rd p</c:v>
                </c:pt>
                <c:pt idx="5">
                  <c:v>Legal system</c:v>
                </c:pt>
              </c:strCache>
            </c:strRef>
          </c:cat>
          <c:val>
            <c:numRef>
              <c:f>'Table C3b'!$W$5:$W$10</c:f>
              <c:numCache>
                <c:formatCode>0.00</c:formatCode>
                <c:ptCount val="6"/>
                <c:pt idx="0">
                  <c:v>0.17599999999999999</c:v>
                </c:pt>
                <c:pt idx="1">
                  <c:v>0.13880000000000001</c:v>
                </c:pt>
                <c:pt idx="2">
                  <c:v>0.54290000000000005</c:v>
                </c:pt>
                <c:pt idx="3">
                  <c:v>0.1648</c:v>
                </c:pt>
                <c:pt idx="4">
                  <c:v>0.252</c:v>
                </c:pt>
                <c:pt idx="5">
                  <c:v>0.2152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F41-413F-938B-4C076834910E}"/>
            </c:ext>
          </c:extLst>
        </c:ser>
        <c:ser>
          <c:idx val="2"/>
          <c:order val="2"/>
          <c:tx>
            <c:strRef>
              <c:f>'Table C3b'!$X$4</c:f>
              <c:strCache>
                <c:ptCount val="1"/>
                <c:pt idx="0">
                  <c:v>Moderately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'Table C3b'!$A$5:$A$10</c:f>
              <c:strCache>
                <c:ptCount val="6"/>
                <c:pt idx="0">
                  <c:v>Trust</c:v>
                </c:pt>
                <c:pt idx="1">
                  <c:v>Mutual interests</c:v>
                </c:pt>
                <c:pt idx="2">
                  <c:v>Paid, priv. disp. res.</c:v>
                </c:pt>
                <c:pt idx="3">
                  <c:v>Gov't off's</c:v>
                </c:pt>
                <c:pt idx="4">
                  <c:v>Other 3rd p</c:v>
                </c:pt>
                <c:pt idx="5">
                  <c:v>Legal system</c:v>
                </c:pt>
              </c:strCache>
            </c:strRef>
          </c:cat>
          <c:val>
            <c:numRef>
              <c:f>'Table C3b'!$X$5:$X$10</c:f>
              <c:numCache>
                <c:formatCode>0.00</c:formatCode>
                <c:ptCount val="6"/>
                <c:pt idx="0">
                  <c:v>0.1313</c:v>
                </c:pt>
                <c:pt idx="1">
                  <c:v>8.48E-2</c:v>
                </c:pt>
                <c:pt idx="2">
                  <c:v>4.1000000000000003E-3</c:v>
                </c:pt>
                <c:pt idx="3">
                  <c:v>1E-4</c:v>
                </c:pt>
                <c:pt idx="4">
                  <c:v>0.21099999999999999</c:v>
                </c:pt>
                <c:pt idx="5">
                  <c:v>9.6000000000000002E-2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7F41-413F-938B-4C076834910E}"/>
            </c:ext>
          </c:extLst>
        </c:ser>
        <c:ser>
          <c:idx val="3"/>
          <c:order val="3"/>
          <c:tx>
            <c:strRef>
              <c:f>'Table C3b'!$Y$4</c:f>
              <c:strCache>
                <c:ptCount val="1"/>
                <c:pt idx="0">
                  <c:v>Slightly</c:v>
                </c:pt>
              </c:strCache>
            </c:strRef>
          </c:tx>
          <c:spPr>
            <a:solidFill>
              <a:schemeClr val="accent1">
                <a:tint val="77000"/>
              </a:schemeClr>
            </a:solidFill>
            <a:ln>
              <a:noFill/>
            </a:ln>
            <a:effectLst/>
          </c:spPr>
          <c:invertIfNegative val="0"/>
          <c:cat>
            <c:strRef>
              <c:f>'Table C3b'!$A$5:$A$10</c:f>
              <c:strCache>
                <c:ptCount val="6"/>
                <c:pt idx="0">
                  <c:v>Trust</c:v>
                </c:pt>
                <c:pt idx="1">
                  <c:v>Mutual interests</c:v>
                </c:pt>
                <c:pt idx="2">
                  <c:v>Paid, priv. disp. res.</c:v>
                </c:pt>
                <c:pt idx="3">
                  <c:v>Gov't off's</c:v>
                </c:pt>
                <c:pt idx="4">
                  <c:v>Other 3rd p</c:v>
                </c:pt>
                <c:pt idx="5">
                  <c:v>Legal system</c:v>
                </c:pt>
              </c:strCache>
            </c:strRef>
          </c:cat>
          <c:val>
            <c:numRef>
              <c:f>'Table C3b'!$Y$5:$Y$10</c:f>
              <c:numCache>
                <c:formatCode>0.00</c:formatCode>
                <c:ptCount val="6"/>
                <c:pt idx="0">
                  <c:v>1E-4</c:v>
                </c:pt>
                <c:pt idx="1">
                  <c:v>6.6199999999999995E-2</c:v>
                </c:pt>
                <c:pt idx="2">
                  <c:v>3.5000000000000001E-3</c:v>
                </c:pt>
                <c:pt idx="3">
                  <c:v>4.5100000000000001E-2</c:v>
                </c:pt>
                <c:pt idx="4">
                  <c:v>5.9999999999999995E-4</c:v>
                </c:pt>
                <c:pt idx="5">
                  <c:v>2.5899999999999999E-2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7F41-413F-938B-4C076834910E}"/>
            </c:ext>
          </c:extLst>
        </c:ser>
        <c:ser>
          <c:idx val="4"/>
          <c:order val="4"/>
          <c:tx>
            <c:strRef>
              <c:f>'Table C3b'!$Z$4</c:f>
              <c:strCache>
                <c:ptCount val="1"/>
                <c:pt idx="0">
                  <c:v>Not at all</c:v>
                </c:pt>
              </c:strCache>
            </c:strRef>
          </c:tx>
          <c:spPr>
            <a:solidFill>
              <a:schemeClr val="accent1">
                <a:tint val="54000"/>
              </a:schemeClr>
            </a:solidFill>
            <a:ln>
              <a:noFill/>
            </a:ln>
            <a:effectLst/>
          </c:spPr>
          <c:invertIfNegative val="0"/>
          <c:cat>
            <c:strRef>
              <c:f>'Table C3b'!$A$5:$A$10</c:f>
              <c:strCache>
                <c:ptCount val="6"/>
                <c:pt idx="0">
                  <c:v>Trust</c:v>
                </c:pt>
                <c:pt idx="1">
                  <c:v>Mutual interests</c:v>
                </c:pt>
                <c:pt idx="2">
                  <c:v>Paid, priv. disp. res.</c:v>
                </c:pt>
                <c:pt idx="3">
                  <c:v>Gov't off's</c:v>
                </c:pt>
                <c:pt idx="4">
                  <c:v>Other 3rd p</c:v>
                </c:pt>
                <c:pt idx="5">
                  <c:v>Legal system</c:v>
                </c:pt>
              </c:strCache>
            </c:strRef>
          </c:cat>
          <c:val>
            <c:numRef>
              <c:f>'Table C3b'!$Z$5:$Z$10</c:f>
              <c:numCache>
                <c:formatCode>0.00</c:formatCode>
                <c:ptCount val="6"/>
                <c:pt idx="0">
                  <c:v>1E-4</c:v>
                </c:pt>
                <c:pt idx="1">
                  <c:v>2.9999999999999997E-4</c:v>
                </c:pt>
                <c:pt idx="2">
                  <c:v>3.8999999999999998E-3</c:v>
                </c:pt>
                <c:pt idx="3">
                  <c:v>0.5988</c:v>
                </c:pt>
                <c:pt idx="4">
                  <c:v>0.51300000000000001</c:v>
                </c:pt>
                <c:pt idx="5">
                  <c:v>0.54720000000000002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7F41-413F-938B-4C076834910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588831984"/>
        <c:axId val="76029312"/>
      </c:barChart>
      <c:catAx>
        <c:axId val="58883198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6029312"/>
        <c:crosses val="autoZero"/>
        <c:auto val="1"/>
        <c:lblAlgn val="ctr"/>
        <c:lblOffset val="100"/>
        <c:noMultiLvlLbl val="0"/>
      </c:catAx>
      <c:valAx>
        <c:axId val="76029312"/>
        <c:scaling>
          <c:orientation val="minMax"/>
        </c:scaling>
        <c:delete val="0"/>
        <c:axPos val="r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88831984"/>
        <c:crosses val="max"/>
        <c:crossBetween val="between"/>
        <c:majorUnit val="0.2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1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100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2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3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4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5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6.xml><?xml version="1.0" encoding="utf-8"?>
<cs:colorStyle xmlns:cs="http://schemas.microsoft.com/office/drawing/2012/chartStyle" xmlns:a="http://schemas.openxmlformats.org/drawingml/2006/main" meth="withinLinear" id="19">
  <a:schemeClr val="accent6"/>
</cs:colorStyle>
</file>

<file path=xl/charts/colors7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8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9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10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11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style1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5" Type="http://schemas.openxmlformats.org/officeDocument/2006/relationships/chart" Target="../charts/chart5.xml"/><Relationship Id="rId4" Type="http://schemas.openxmlformats.org/officeDocument/2006/relationships/chart" Target="../charts/chart4.xml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8.xml"/><Relationship Id="rId2" Type="http://schemas.openxmlformats.org/officeDocument/2006/relationships/chart" Target="../charts/chart7.xml"/><Relationship Id="rId1" Type="http://schemas.openxmlformats.org/officeDocument/2006/relationships/chart" Target="../charts/chart6.xml"/><Relationship Id="rId6" Type="http://schemas.openxmlformats.org/officeDocument/2006/relationships/chart" Target="../charts/chart11.xml"/><Relationship Id="rId5" Type="http://schemas.openxmlformats.org/officeDocument/2006/relationships/chart" Target="../charts/chart10.xml"/><Relationship Id="rId4" Type="http://schemas.openxmlformats.org/officeDocument/2006/relationships/chart" Target="../charts/chart9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100852</xdr:colOff>
      <xdr:row>12</xdr:row>
      <xdr:rowOff>156882</xdr:rowOff>
    </xdr:from>
    <xdr:to>
      <xdr:col>15</xdr:col>
      <xdr:colOff>493059</xdr:colOff>
      <xdr:row>27</xdr:row>
      <xdr:rowOff>123265</xdr:rowOff>
    </xdr:to>
    <xdr:graphicFrame macro="">
      <xdr:nvGraphicFramePr>
        <xdr:cNvPr id="78" name="Chart 77">
          <a:extLst>
            <a:ext uri="{FF2B5EF4-FFF2-40B4-BE49-F238E27FC236}">
              <a16:creationId xmlns:a16="http://schemas.microsoft.com/office/drawing/2014/main" id="{3B328A18-6F37-464D-8A5F-D96C0C4A922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6</xdr:col>
      <xdr:colOff>65605</xdr:colOff>
      <xdr:row>28</xdr:row>
      <xdr:rowOff>180314</xdr:rowOff>
    </xdr:from>
    <xdr:to>
      <xdr:col>15</xdr:col>
      <xdr:colOff>515471</xdr:colOff>
      <xdr:row>43</xdr:row>
      <xdr:rowOff>179294</xdr:rowOff>
    </xdr:to>
    <xdr:graphicFrame macro="">
      <xdr:nvGraphicFramePr>
        <xdr:cNvPr id="79" name="Chart 78">
          <a:extLst>
            <a:ext uri="{FF2B5EF4-FFF2-40B4-BE49-F238E27FC236}">
              <a16:creationId xmlns:a16="http://schemas.microsoft.com/office/drawing/2014/main" id="{E509A386-7B7E-4FDA-B884-F738FD0BB43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6</xdr:col>
      <xdr:colOff>52159</xdr:colOff>
      <xdr:row>44</xdr:row>
      <xdr:rowOff>158919</xdr:rowOff>
    </xdr:from>
    <xdr:to>
      <xdr:col>15</xdr:col>
      <xdr:colOff>526677</xdr:colOff>
      <xdr:row>59</xdr:row>
      <xdr:rowOff>156882</xdr:rowOff>
    </xdr:to>
    <xdr:graphicFrame macro="">
      <xdr:nvGraphicFramePr>
        <xdr:cNvPr id="80" name="Chart 79">
          <a:extLst>
            <a:ext uri="{FF2B5EF4-FFF2-40B4-BE49-F238E27FC236}">
              <a16:creationId xmlns:a16="http://schemas.microsoft.com/office/drawing/2014/main" id="{2143BD6A-FFAB-4A19-A244-BE12CA4451D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6</xdr:col>
      <xdr:colOff>61580</xdr:colOff>
      <xdr:row>76</xdr:row>
      <xdr:rowOff>76275</xdr:rowOff>
    </xdr:from>
    <xdr:to>
      <xdr:col>15</xdr:col>
      <xdr:colOff>566406</xdr:colOff>
      <xdr:row>91</xdr:row>
      <xdr:rowOff>63161</xdr:rowOff>
    </xdr:to>
    <xdr:graphicFrame macro="">
      <xdr:nvGraphicFramePr>
        <xdr:cNvPr id="81" name="Chart 80">
          <a:extLst>
            <a:ext uri="{FF2B5EF4-FFF2-40B4-BE49-F238E27FC236}">
              <a16:creationId xmlns:a16="http://schemas.microsoft.com/office/drawing/2014/main" id="{61721D42-1E75-4325-9315-F3ED08B0CCC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62652</xdr:colOff>
      <xdr:row>60</xdr:row>
      <xdr:rowOff>26587</xdr:rowOff>
    </xdr:from>
    <xdr:to>
      <xdr:col>15</xdr:col>
      <xdr:colOff>583725</xdr:colOff>
      <xdr:row>75</xdr:row>
      <xdr:rowOff>36671</xdr:rowOff>
    </xdr:to>
    <xdr:graphicFrame macro="">
      <xdr:nvGraphicFramePr>
        <xdr:cNvPr id="82" name="Chart 81">
          <a:extLst>
            <a:ext uri="{FF2B5EF4-FFF2-40B4-BE49-F238E27FC236}">
              <a16:creationId xmlns:a16="http://schemas.microsoft.com/office/drawing/2014/main" id="{55C20166-022F-4117-9664-1E7455CE310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82</xdr:col>
      <xdr:colOff>114300</xdr:colOff>
      <xdr:row>11</xdr:row>
      <xdr:rowOff>138546</xdr:rowOff>
    </xdr:from>
    <xdr:to>
      <xdr:col>90</xdr:col>
      <xdr:colOff>512618</xdr:colOff>
      <xdr:row>12</xdr:row>
      <xdr:rowOff>0</xdr:rowOff>
    </xdr:to>
    <xdr:graphicFrame macro="">
      <xdr:nvGraphicFramePr>
        <xdr:cNvPr id="68" name="Chart 67">
          <a:extLst>
            <a:ext uri="{FF2B5EF4-FFF2-40B4-BE49-F238E27FC236}">
              <a16:creationId xmlns:a16="http://schemas.microsoft.com/office/drawing/2014/main" id="{8BC3D5CC-E373-4606-865A-E2447A35288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6</xdr:col>
      <xdr:colOff>42184</xdr:colOff>
      <xdr:row>12</xdr:row>
      <xdr:rowOff>72117</xdr:rowOff>
    </xdr:from>
    <xdr:to>
      <xdr:col>15</xdr:col>
      <xdr:colOff>390526</xdr:colOff>
      <xdr:row>27</xdr:row>
      <xdr:rowOff>57149</xdr:rowOff>
    </xdr:to>
    <xdr:graphicFrame macro="">
      <xdr:nvGraphicFramePr>
        <xdr:cNvPr id="78" name="Chart 77">
          <a:extLst>
            <a:ext uri="{FF2B5EF4-FFF2-40B4-BE49-F238E27FC236}">
              <a16:creationId xmlns:a16="http://schemas.microsoft.com/office/drawing/2014/main" id="{61BCBBED-30A9-4DF0-ACB2-DF59C7190F7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6</xdr:col>
      <xdr:colOff>103655</xdr:colOff>
      <xdr:row>44</xdr:row>
      <xdr:rowOff>69017</xdr:rowOff>
    </xdr:from>
    <xdr:to>
      <xdr:col>15</xdr:col>
      <xdr:colOff>450273</xdr:colOff>
      <xdr:row>59</xdr:row>
      <xdr:rowOff>36368</xdr:rowOff>
    </xdr:to>
    <xdr:graphicFrame macro="">
      <xdr:nvGraphicFramePr>
        <xdr:cNvPr id="79" name="Chart 78">
          <a:extLst>
            <a:ext uri="{FF2B5EF4-FFF2-40B4-BE49-F238E27FC236}">
              <a16:creationId xmlns:a16="http://schemas.microsoft.com/office/drawing/2014/main" id="{CB69AD44-38D2-4EF1-ABCA-9357C317B36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6</xdr:col>
      <xdr:colOff>81575</xdr:colOff>
      <xdr:row>60</xdr:row>
      <xdr:rowOff>83305</xdr:rowOff>
    </xdr:from>
    <xdr:to>
      <xdr:col>15</xdr:col>
      <xdr:colOff>469323</xdr:colOff>
      <xdr:row>75</xdr:row>
      <xdr:rowOff>64943</xdr:rowOff>
    </xdr:to>
    <xdr:graphicFrame macro="">
      <xdr:nvGraphicFramePr>
        <xdr:cNvPr id="80" name="Chart 79">
          <a:extLst>
            <a:ext uri="{FF2B5EF4-FFF2-40B4-BE49-F238E27FC236}">
              <a16:creationId xmlns:a16="http://schemas.microsoft.com/office/drawing/2014/main" id="{66F4251B-6421-4A43-8FDF-F046022D9CC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5</xdr:col>
      <xdr:colOff>703984</xdr:colOff>
      <xdr:row>28</xdr:row>
      <xdr:rowOff>121660</xdr:rowOff>
    </xdr:from>
    <xdr:to>
      <xdr:col>15</xdr:col>
      <xdr:colOff>403513</xdr:colOff>
      <xdr:row>43</xdr:row>
      <xdr:rowOff>88323</xdr:rowOff>
    </xdr:to>
    <xdr:graphicFrame macro="">
      <xdr:nvGraphicFramePr>
        <xdr:cNvPr id="81" name="Chart 80">
          <a:extLst>
            <a:ext uri="{FF2B5EF4-FFF2-40B4-BE49-F238E27FC236}">
              <a16:creationId xmlns:a16="http://schemas.microsoft.com/office/drawing/2014/main" id="{64C8EB49-8BD7-46EB-8750-E9135CB7D90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6</xdr:col>
      <xdr:colOff>28575</xdr:colOff>
      <xdr:row>76</xdr:row>
      <xdr:rowOff>66675</xdr:rowOff>
    </xdr:from>
    <xdr:to>
      <xdr:col>15</xdr:col>
      <xdr:colOff>438150</xdr:colOff>
      <xdr:row>91</xdr:row>
      <xdr:rowOff>47625</xdr:rowOff>
    </xdr:to>
    <xdr:graphicFrame macro="">
      <xdr:nvGraphicFramePr>
        <xdr:cNvPr id="82" name="Chart 81">
          <a:extLst>
            <a:ext uri="{FF2B5EF4-FFF2-40B4-BE49-F238E27FC236}">
              <a16:creationId xmlns:a16="http://schemas.microsoft.com/office/drawing/2014/main" id="{84C96146-F5A3-4DAF-B9AE-F33BB28AB07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2:AI91"/>
  <sheetViews>
    <sheetView tabSelected="1" zoomScale="55" zoomScaleNormal="55" workbookViewId="0">
      <pane xSplit="1" topLeftCell="B1" activePane="topRight" state="frozen"/>
      <selection pane="topRight" activeCell="AC3" sqref="AC3"/>
    </sheetView>
  </sheetViews>
  <sheetFormatPr defaultColWidth="9.140625" defaultRowHeight="15"/>
  <cols>
    <col min="1" max="1" width="19.85546875" style="30" customWidth="1"/>
    <col min="2" max="2" width="9.140625" style="30"/>
    <col min="3" max="3" width="8.7109375" style="30" customWidth="1"/>
    <col min="4" max="4" width="11.5703125" style="30" customWidth="1"/>
    <col min="5" max="5" width="11.140625" style="30" customWidth="1"/>
    <col min="6" max="6" width="10.5703125" style="30" customWidth="1"/>
    <col min="7" max="30" width="9.140625" style="30"/>
    <col min="31" max="35" width="8.85546875" customWidth="1"/>
    <col min="36" max="16384" width="9.140625" style="30"/>
  </cols>
  <sheetData>
    <row r="2" spans="1:35" ht="15.75" thickBot="1">
      <c r="A2" s="9" t="s">
        <v>152</v>
      </c>
      <c r="B2" s="30">
        <v>366</v>
      </c>
      <c r="C2" s="30" t="s">
        <v>120</v>
      </c>
      <c r="D2" s="10">
        <v>6</v>
      </c>
      <c r="AB2" s="9" t="s">
        <v>121</v>
      </c>
      <c r="AE2" s="30"/>
      <c r="AF2" s="30"/>
      <c r="AG2" s="30"/>
      <c r="AH2" s="30"/>
      <c r="AI2" s="30"/>
    </row>
    <row r="3" spans="1:35" ht="15.75" thickBot="1">
      <c r="A3" s="11"/>
      <c r="B3" s="42" t="s">
        <v>122</v>
      </c>
      <c r="C3" s="43"/>
      <c r="D3" s="43"/>
      <c r="E3" s="43"/>
      <c r="F3" s="43"/>
      <c r="G3" s="43" t="s">
        <v>123</v>
      </c>
      <c r="H3" s="43"/>
      <c r="I3" s="43"/>
      <c r="J3" s="43"/>
      <c r="K3" s="44"/>
      <c r="L3" s="42" t="s">
        <v>124</v>
      </c>
      <c r="M3" s="43"/>
      <c r="N3" s="43"/>
      <c r="O3" s="43"/>
      <c r="P3" s="44"/>
      <c r="Q3" s="42" t="s">
        <v>134</v>
      </c>
      <c r="R3" s="43"/>
      <c r="S3" s="43"/>
      <c r="T3" s="43"/>
      <c r="U3" s="44"/>
      <c r="V3" s="42" t="s">
        <v>150</v>
      </c>
      <c r="W3" s="43"/>
      <c r="X3" s="43"/>
      <c r="Y3" s="43"/>
      <c r="Z3" s="44"/>
      <c r="AB3" s="30" t="s">
        <v>125</v>
      </c>
      <c r="AC3" s="30">
        <f ca="1">INDIRECT(CONCATENATE("'",$A$2,"'!B")&amp;($B$2-3))</f>
        <v>0.59319999999999995</v>
      </c>
      <c r="AD3" s="30">
        <f ca="1">INDIRECT(CONCATENATE("'",$A$2,"'!c")&amp;($B$2-3))</f>
        <v>2.7300000000000001E-2</v>
      </c>
      <c r="AE3" s="30"/>
      <c r="AF3" s="30"/>
      <c r="AG3" s="30"/>
      <c r="AH3" s="30"/>
      <c r="AI3" s="30"/>
    </row>
    <row r="4" spans="1:35" ht="15.75" thickBot="1">
      <c r="A4" s="12" t="s">
        <v>126</v>
      </c>
      <c r="B4" s="13" t="s">
        <v>89</v>
      </c>
      <c r="C4" s="14" t="s">
        <v>88</v>
      </c>
      <c r="D4" s="14" t="s">
        <v>87</v>
      </c>
      <c r="E4" s="14" t="s">
        <v>86</v>
      </c>
      <c r="F4" s="15" t="s">
        <v>85</v>
      </c>
      <c r="G4" s="13" t="s">
        <v>89</v>
      </c>
      <c r="H4" s="14" t="s">
        <v>88</v>
      </c>
      <c r="I4" s="14" t="s">
        <v>87</v>
      </c>
      <c r="J4" s="14" t="s">
        <v>86</v>
      </c>
      <c r="K4" s="15" t="s">
        <v>85</v>
      </c>
      <c r="L4" s="13" t="s">
        <v>89</v>
      </c>
      <c r="M4" s="14" t="s">
        <v>88</v>
      </c>
      <c r="N4" s="14" t="s">
        <v>87</v>
      </c>
      <c r="O4" s="14" t="s">
        <v>86</v>
      </c>
      <c r="P4" s="15" t="s">
        <v>85</v>
      </c>
      <c r="Q4" s="13" t="s">
        <v>89</v>
      </c>
      <c r="R4" s="14" t="s">
        <v>88</v>
      </c>
      <c r="S4" s="14" t="s">
        <v>87</v>
      </c>
      <c r="T4" s="14" t="s">
        <v>86</v>
      </c>
      <c r="U4" s="15" t="s">
        <v>85</v>
      </c>
      <c r="V4" s="13" t="s">
        <v>89</v>
      </c>
      <c r="W4" s="14" t="s">
        <v>88</v>
      </c>
      <c r="X4" s="14" t="s">
        <v>87</v>
      </c>
      <c r="Y4" s="14" t="s">
        <v>86</v>
      </c>
      <c r="Z4" s="15" t="s">
        <v>85</v>
      </c>
      <c r="AB4" s="30" t="s">
        <v>127</v>
      </c>
      <c r="AC4" s="30">
        <f ca="1">INDIRECT(CONCATENATE("'",$A$2,"'!d")&amp;($B$2-3))</f>
        <v>0.16550000000000001</v>
      </c>
      <c r="AD4" s="30">
        <f ca="1">INDIRECT(CONCATENATE("'",$A$2,"'!e")&amp;($B$2-3))</f>
        <v>2.4400000000000002E-2</v>
      </c>
      <c r="AE4" s="30"/>
      <c r="AF4" s="30"/>
      <c r="AG4" s="30"/>
      <c r="AH4" s="30"/>
      <c r="AI4" s="30"/>
    </row>
    <row r="5" spans="1:35">
      <c r="A5" s="16" t="s">
        <v>128</v>
      </c>
      <c r="B5" s="17">
        <f ca="1">INDIRECT(CONCATENATE("'",$A$2,"'!B")&amp;($B$2+4))</f>
        <v>0.24340000000000001</v>
      </c>
      <c r="C5" s="18">
        <f ca="1">INDIRECT(CONCATENATE("'",$A$2,"'!B")&amp;($B$2+3))</f>
        <v>0.42930000000000001</v>
      </c>
      <c r="D5" s="18">
        <f ca="1">INDIRECT(CONCATENATE("'",$A$2,"'!B")&amp;($B$2+2))</f>
        <v>0.13969999999999999</v>
      </c>
      <c r="E5" s="18">
        <f ca="1">INDIRECT(CONCATENATE("'",$A$2,"'!B")&amp;($B$2+1))</f>
        <v>7.2400000000000006E-2</v>
      </c>
      <c r="F5" s="19">
        <f ca="1">INDIRECT(CONCATENATE("'",$A$2,"'!B")&amp;($B$2))</f>
        <v>0.1152</v>
      </c>
      <c r="G5" s="17">
        <f ca="1">INDIRECT(CONCATENATE("'",$A$2,"'!D")&amp;($B$2+4))</f>
        <v>0.29260000000000003</v>
      </c>
      <c r="H5" s="18">
        <f ca="1">INDIRECT(CONCATENATE("'",$A$2,"'!D")&amp;($B$2+3))</f>
        <v>0.51470000000000005</v>
      </c>
      <c r="I5" s="18">
        <f ca="1">INDIRECT(CONCATENATE("'",$A$2,"'!D")&amp;($B$2+2))</f>
        <v>0.10730000000000001</v>
      </c>
      <c r="J5" s="18">
        <f ca="1">INDIRECT(CONCATENATE("'",$A$2,"'!D")&amp;($B$2+1))</f>
        <v>4.1500000000000002E-2</v>
      </c>
      <c r="K5" s="19">
        <f ca="1">INDIRECT(CONCATENATE("'",$A$2,"'!D")&amp;($B$2))</f>
        <v>4.3900000000000002E-2</v>
      </c>
      <c r="L5" s="17">
        <f ca="1">INDIRECT(CONCATENATE("'",$A$2,"'!F")&amp;($B$2+4))</f>
        <v>6.7500000000000004E-2</v>
      </c>
      <c r="M5" s="18">
        <f ca="1">INDIRECT(CONCATENATE("'",$A$2,"'!F")&amp;($B$2+3))</f>
        <v>0.50819999999999999</v>
      </c>
      <c r="N5" s="18">
        <f ca="1">INDIRECT(CONCATENATE("'",$A$2,"'!F")&amp;($B$2+2))</f>
        <v>0.26979999999999998</v>
      </c>
      <c r="O5" s="18">
        <f ca="1">INDIRECT(CONCATENATE("'",$A$2,"'!F")&amp;($B$2+1))</f>
        <v>0.14169999999999999</v>
      </c>
      <c r="P5" s="19">
        <f ca="1">INDIRECT(CONCATENATE("'",$A$2,"'!F")&amp;($B$2))</f>
        <v>1.2699999999999999E-2</v>
      </c>
      <c r="Q5" s="17">
        <f ca="1">INDIRECT(CONCATENATE("'",$A$2,"'!H")&amp;($B$2+4))</f>
        <v>0.80420000000000003</v>
      </c>
      <c r="R5" s="18">
        <f ca="1">INDIRECT(CONCATENATE("'",$A$2,"'!H")&amp;($B$2+3))</f>
        <v>5.4000000000000003E-3</v>
      </c>
      <c r="S5" s="18">
        <f ca="1">INDIRECT(CONCATENATE("'",$A$2,"'!H")&amp;($B$2+2))</f>
        <v>1.17E-2</v>
      </c>
      <c r="T5" s="18">
        <f ca="1">INDIRECT(CONCATENATE("'",$A$2,"'!H")&amp;($B$2+1))</f>
        <v>0.11650000000000001</v>
      </c>
      <c r="U5" s="19">
        <f ca="1">INDIRECT(CONCATENATE("'",$A$2,"'!H")&amp;($B$2))</f>
        <v>6.2199999999999998E-2</v>
      </c>
      <c r="V5" s="17">
        <f ca="1">INDIRECT(CONCATENATE("'",$A$2,"'!J")&amp;($B$2+4))</f>
        <v>0.77029999999999998</v>
      </c>
      <c r="W5" s="18">
        <f ca="1">INDIRECT(CONCATENATE("'",$A$2,"'!J")&amp;($B$2+3))</f>
        <v>7.5200000000000003E-2</v>
      </c>
      <c r="X5" s="18">
        <f ca="1">INDIRECT(CONCATENATE("'",$A$2,"'!J")&amp;($B$2+2))</f>
        <v>0.11990000000000001</v>
      </c>
      <c r="Y5" s="18">
        <f ca="1">INDIRECT(CONCATENATE("'",$A$2,"'!J")&amp;($B$2+1))</f>
        <v>4.0000000000000002E-4</v>
      </c>
      <c r="Z5" s="19">
        <f ca="1">INDIRECT(CONCATENATE("'",$A$2,"'!J")&amp;($B$2))</f>
        <v>3.4099999999999998E-2</v>
      </c>
      <c r="AB5" s="30" t="s">
        <v>129</v>
      </c>
      <c r="AC5" s="30">
        <f ca="1">INDIRECT(CONCATENATE("'",$A$2,"'!f")&amp;($B$2-3))</f>
        <v>0.14960000000000001</v>
      </c>
      <c r="AD5" s="30">
        <f ca="1">INDIRECT(CONCATENATE("'",$A$2,"'!g")&amp;($B$2-3))</f>
        <v>1.7100000000000001E-2</v>
      </c>
      <c r="AE5" s="30"/>
      <c r="AF5" s="30"/>
      <c r="AG5" s="30"/>
      <c r="AH5" s="30"/>
      <c r="AI5" s="30"/>
    </row>
    <row r="6" spans="1:35">
      <c r="A6" s="16" t="s">
        <v>130</v>
      </c>
      <c r="B6" s="17">
        <f ca="1">INDIRECT(CONCATENATE("'",$A$2,"'!B")&amp;($B$2+4+$D$2))</f>
        <v>0.26029999999999998</v>
      </c>
      <c r="C6" s="18">
        <f ca="1">INDIRECT(CONCATENATE("'",$A$2,"'!B")&amp;($B$2+3+$D$2))</f>
        <v>0.35299999999999998</v>
      </c>
      <c r="D6" s="18">
        <f ca="1">INDIRECT(CONCATENATE("'",$A$2,"'!B")&amp;($B$2+2+$D$2))</f>
        <v>0.17180000000000001</v>
      </c>
      <c r="E6" s="18">
        <f ca="1">INDIRECT(CONCATENATE("'",$A$2,"'!B")&amp;($B$2+1+$D$2))</f>
        <v>7.0099999999999996E-2</v>
      </c>
      <c r="F6" s="19">
        <f ca="1">INDIRECT(CONCATENATE("'",$A$2,"'!B")&amp;($B$2+$D$2))</f>
        <v>0.14480000000000001</v>
      </c>
      <c r="G6" s="17">
        <f ca="1">INDIRECT(CONCATENATE("'",$A$2,"'!D")&amp;($B$2+4+$D$2))</f>
        <v>0.57909999999999995</v>
      </c>
      <c r="H6" s="18">
        <f ca="1">INDIRECT(CONCATENATE("'",$A$2,"'!D")&amp;($B$2+3+$D$2))</f>
        <v>0.30880000000000002</v>
      </c>
      <c r="I6" s="18">
        <f ca="1">INDIRECT(CONCATENATE("'",$A$2,"'!D")&amp;($B$2+2+$D$2))</f>
        <v>8.9999999999999993E-3</v>
      </c>
      <c r="J6" s="18">
        <f ca="1">INDIRECT(CONCATENATE("'",$A$2,"'!D")&amp;($B$2+1+$D$2))</f>
        <v>0.10299999999999999</v>
      </c>
      <c r="K6" s="19">
        <f ca="1">INDIRECT(CONCATENATE("'",$A$2,"'!D")&amp;($B$2+$D$2))</f>
        <v>1E-4</v>
      </c>
      <c r="L6" s="17">
        <f ca="1">INDIRECT(CONCATENATE("'",$A$2,"'!F")&amp;($B$2+4+$D$2))</f>
        <v>2.9999999999999997E-4</v>
      </c>
      <c r="M6" s="18">
        <f ca="1">INDIRECT(CONCATENATE("'",$A$2,"'!F")&amp;($B$2+3+$D$2))</f>
        <v>0.53820000000000001</v>
      </c>
      <c r="N6" s="18">
        <f ca="1">INDIRECT(CONCATENATE("'",$A$2,"'!F")&amp;($B$2+2+$D$2))</f>
        <v>0.25140000000000001</v>
      </c>
      <c r="O6" s="18">
        <f ca="1">INDIRECT(CONCATENATE("'",$A$2,"'!F")&amp;($B$2+1+$D$2))</f>
        <v>5.7700000000000001E-2</v>
      </c>
      <c r="P6" s="19">
        <f ca="1">INDIRECT(CONCATENATE("'",$A$2,"'!F")&amp;($B$2+$D$2))</f>
        <v>0.15240000000000001</v>
      </c>
      <c r="Q6" s="17">
        <f ca="1">INDIRECT(CONCATENATE("'",$A$2,"'!H")&amp;($B$2+4+$D$2))</f>
        <v>1.14E-2</v>
      </c>
      <c r="R6" s="18">
        <f ca="1">INDIRECT(CONCATENATE("'",$A$2,"'!H")&amp;($B$2+3+$D$2))</f>
        <v>0.98640000000000005</v>
      </c>
      <c r="S6" s="18">
        <f ca="1">INDIRECT(CONCATENATE("'",$A$2,"'!H")&amp;($B$2+2+$D$2))</f>
        <v>5.9999999999999995E-4</v>
      </c>
      <c r="T6" s="18">
        <f ca="1">INDIRECT(CONCATENATE("'",$A$2,"'!H")&amp;($B$2+1+$D$2))</f>
        <v>4.0000000000000002E-4</v>
      </c>
      <c r="U6" s="19">
        <f ca="1">INDIRECT(CONCATENATE("'",$A$2,"'!H")&amp;($B$2+$D$2))</f>
        <v>1.2999999999999999E-3</v>
      </c>
      <c r="V6" s="17">
        <f ca="1">INDIRECT(CONCATENATE("'",$A$2,"'!J")&amp;($B$2+4+$D$2))</f>
        <v>0.24959999999999999</v>
      </c>
      <c r="W6" s="18">
        <f ca="1">INDIRECT(CONCATENATE("'",$A$2,"'!J")&amp;($B$2+3+$D$2))</f>
        <v>0.52439999999999998</v>
      </c>
      <c r="X6" s="18">
        <f ca="1">INDIRECT(CONCATENATE("'",$A$2,"'!J")&amp;($B$2+2+$D$2))</f>
        <v>0.1885</v>
      </c>
      <c r="Y6" s="18">
        <f ca="1">INDIRECT(CONCATENATE("'",$A$2,"'!J")&amp;($B$2+1+$D$2))</f>
        <v>2.0000000000000001E-4</v>
      </c>
      <c r="Z6" s="19">
        <f ca="1">INDIRECT(CONCATENATE("'",$A$2,"'!J")&amp;($B$2+$D$2))</f>
        <v>3.73E-2</v>
      </c>
      <c r="AB6" s="30" t="s">
        <v>151</v>
      </c>
      <c r="AC6" s="30">
        <f ca="1">INDIRECT(CONCATENATE("'",$A$2,"'!j")&amp;($B$2-3))</f>
        <v>1.6500000000000001E-2</v>
      </c>
      <c r="AD6" s="30">
        <f ca="1">INDIRECT(CONCATENATE("'",$A$2,"'!k")&amp;($B$2-3))</f>
        <v>4.3E-3</v>
      </c>
      <c r="AE6" s="30"/>
      <c r="AF6" s="30"/>
      <c r="AG6" s="30"/>
      <c r="AH6" s="30"/>
      <c r="AI6" s="30"/>
    </row>
    <row r="7" spans="1:35">
      <c r="A7" s="16" t="s">
        <v>136</v>
      </c>
      <c r="B7" s="17">
        <f ca="1">INDIRECT(CONCATENATE("'",$A$2,"'!B")&amp;($B$2+4+2*$D$2))</f>
        <v>3.6900000000000002E-2</v>
      </c>
      <c r="C7" s="18">
        <f ca="1">INDIRECT(CONCATENATE("'",$A$2,"'!B")&amp;($B$2+3+2*$D$2))</f>
        <v>3.6700000000000003E-2</v>
      </c>
      <c r="D7" s="18">
        <f ca="1">INDIRECT(CONCATENATE("'",$A$2,"'!B")&amp;($B$2+2+2*$D$2))</f>
        <v>5.5E-2</v>
      </c>
      <c r="E7" s="18">
        <f ca="1">INDIRECT(CONCATENATE("'",$A$2,"'!B")&amp;($B$2+1+2*$D$2))</f>
        <v>0.10680000000000001</v>
      </c>
      <c r="F7" s="19">
        <f ca="1">INDIRECT(CONCATENATE("'",$A$2,"'!B")&amp;($B$2+2*$D$2))</f>
        <v>0.76459999999999995</v>
      </c>
      <c r="G7" s="17">
        <f ca="1">INDIRECT(CONCATENATE("'",$A$2,"'!D")&amp;($B$2+4+2*$D$2))</f>
        <v>0</v>
      </c>
      <c r="H7" s="18">
        <f ca="1">INDIRECT(CONCATENATE("'",$A$2,"'!D")&amp;($B$2+3+2*$D$2))</f>
        <v>5.7000000000000002E-2</v>
      </c>
      <c r="I7" s="18">
        <f ca="1">INDIRECT(CONCATENATE("'",$A$2,"'!D")&amp;($B$2+2+2*$D$2))</f>
        <v>0.50219999999999998</v>
      </c>
      <c r="J7" s="18">
        <f ca="1">INDIRECT(CONCATENATE("'",$A$2,"'!D")&amp;($B$2+1+2*$D$2))</f>
        <v>0.14430000000000001</v>
      </c>
      <c r="K7" s="19">
        <f ca="1">INDIRECT(CONCATENATE("'",$A$2,"'!D")&amp;($B$2+2*$D$2))</f>
        <v>0.2964</v>
      </c>
      <c r="L7" s="17">
        <f ca="1">INDIRECT(CONCATENATE("'",$A$2,"'!F")&amp;($B$2+4+2*$D$2))</f>
        <v>2.41E-2</v>
      </c>
      <c r="M7" s="18">
        <f ca="1">INDIRECT(CONCATENATE("'",$A$2,"'!F")&amp;($B$2+3+2*$D$2))</f>
        <v>0.123</v>
      </c>
      <c r="N7" s="18">
        <f ca="1">INDIRECT(CONCATENATE("'",$A$2,"'!F")&amp;($B$2+2+2*$D$2))</f>
        <v>0.12970000000000001</v>
      </c>
      <c r="O7" s="18">
        <f ca="1">INDIRECT(CONCATENATE("'",$A$2,"'!F")&amp;($B$2+1+2*$D$2))</f>
        <v>0.3745</v>
      </c>
      <c r="P7" s="19">
        <f ca="1">INDIRECT(CONCATENATE("'",$A$2,"'!F")&amp;($B$2+2*$D$2))</f>
        <v>0.34870000000000001</v>
      </c>
      <c r="Q7" s="17">
        <f ca="1">INDIRECT(CONCATENATE("'",$A$2,"'!H")&amp;($B$2+4+2*$D$2))</f>
        <v>0</v>
      </c>
      <c r="R7" s="18">
        <f ca="1">INDIRECT(CONCATENATE("'",$A$2,"'!H")&amp;($B$2+3+2*$D$2))</f>
        <v>4.8999999999999998E-3</v>
      </c>
      <c r="S7" s="18">
        <f ca="1">INDIRECT(CONCATENATE("'",$A$2,"'!H")&amp;($B$2+2+2*$D$2))</f>
        <v>5.57E-2</v>
      </c>
      <c r="T7" s="18">
        <f ca="1">INDIRECT(CONCATENATE("'",$A$2,"'!H")&amp;($B$2+1+2*$D$2))</f>
        <v>8.8300000000000003E-2</v>
      </c>
      <c r="U7" s="19">
        <f ca="1">INDIRECT(CONCATENATE("'",$A$2,"'!H")&amp;($B$2+2*$D$2))</f>
        <v>0.85099999999999998</v>
      </c>
      <c r="V7" s="17">
        <f ca="1">INDIRECT(CONCATENATE("'",$A$2,"'!J")&amp;($B$2+4+2*$D$2))</f>
        <v>0.35859999999999997</v>
      </c>
      <c r="W7" s="18">
        <f ca="1">INDIRECT(CONCATENATE("'",$A$2,"'!J")&amp;($B$2+3+2*$D$2))</f>
        <v>0.38229999999999997</v>
      </c>
      <c r="X7" s="18">
        <f ca="1">INDIRECT(CONCATENATE("'",$A$2,"'!J")&amp;($B$2+2+2*$D$2))</f>
        <v>3.0999999999999999E-3</v>
      </c>
      <c r="Y7" s="18">
        <f ca="1">INDIRECT(CONCATENATE("'",$A$2,"'!J")&amp;($B$2+1+2*$D$2))</f>
        <v>0.25040000000000001</v>
      </c>
      <c r="Z7" s="19">
        <f ca="1">INDIRECT(CONCATENATE("'",$A$2,"'!J")&amp;($B$2+2*$D$2))</f>
        <v>5.5999999999999999E-3</v>
      </c>
      <c r="AB7" s="30" t="s">
        <v>135</v>
      </c>
      <c r="AC7" s="30">
        <f ca="1">INDIRECT(CONCATENATE("'",$A$2,"'!h")&amp;($B$2-3))</f>
        <v>7.51E-2</v>
      </c>
      <c r="AD7" s="30">
        <f ca="1">INDIRECT(CONCATENATE("'",$A$2,"'!i")&amp;($B$2-3))</f>
        <v>2.0400000000000001E-2</v>
      </c>
      <c r="AE7" s="30"/>
      <c r="AF7" s="30"/>
      <c r="AG7" s="30"/>
      <c r="AH7" s="30"/>
      <c r="AI7" s="30"/>
    </row>
    <row r="8" spans="1:35">
      <c r="A8" s="16" t="s">
        <v>131</v>
      </c>
      <c r="B8" s="17">
        <f ca="1">INDIRECT(CONCATENATE("'",$A$2,"'!B")&amp;($B$2+4+3*$D$2))</f>
        <v>3.3E-3</v>
      </c>
      <c r="C8" s="18">
        <f ca="1">INDIRECT(CONCATENATE("'",$A$2,"'!B")&amp;($B$2+3+3*$D$2))</f>
        <v>4.0000000000000002E-4</v>
      </c>
      <c r="D8" s="18">
        <f ca="1">INDIRECT(CONCATENATE("'",$A$2,"'!B")&amp;($B$2+2+3*$D$2))</f>
        <v>4.4999999999999997E-3</v>
      </c>
      <c r="E8" s="18">
        <f ca="1">INDIRECT(CONCATENATE("'",$A$2,"'!B")&amp;($B$2+1+3*$D$2))</f>
        <v>3.9899999999999998E-2</v>
      </c>
      <c r="F8" s="19">
        <f ca="1">INDIRECT(CONCATENATE("'",$A$2,"'!B")&amp;($B$2+3*$D$2))</f>
        <v>0.95179999999999998</v>
      </c>
      <c r="G8" s="17">
        <f ca="1">INDIRECT(CONCATENATE("'",$A$2,"'!D")&amp;($B$2+4+3*$D$2))</f>
        <v>2.9999999999999997E-4</v>
      </c>
      <c r="H8" s="18">
        <f ca="1">INDIRECT(CONCATENATE("'",$A$2,"'!D")&amp;($B$2+3+3*$D$2))</f>
        <v>7.1000000000000004E-3</v>
      </c>
      <c r="I8" s="18">
        <f ca="1">INDIRECT(CONCATENATE("'",$A$2,"'!D")&amp;($B$2+2+3*$D$2))</f>
        <v>5.2900000000000003E-2</v>
      </c>
      <c r="J8" s="18">
        <f ca="1">INDIRECT(CONCATENATE("'",$A$2,"'!D")&amp;($B$2+1+3*$D$2))</f>
        <v>0.18640000000000001</v>
      </c>
      <c r="K8" s="19">
        <f ca="1">INDIRECT(CONCATENATE("'",$A$2,"'!D")&amp;($B$2+3*$D$2))</f>
        <v>0.75319999999999998</v>
      </c>
      <c r="L8" s="17">
        <f ca="1">INDIRECT(CONCATENATE("'",$A$2,"'!F")&amp;($B$2+4+3*$D$2))</f>
        <v>4.6699999999999998E-2</v>
      </c>
      <c r="M8" s="18">
        <f ca="1">INDIRECT(CONCATENATE("'",$A$2,"'!F")&amp;($B$2+3+3*$D$2))</f>
        <v>5.2600000000000001E-2</v>
      </c>
      <c r="N8" s="18">
        <f ca="1">INDIRECT(CONCATENATE("'",$A$2,"'!F")&amp;($B$2+2+3*$D$2))</f>
        <v>7.7200000000000005E-2</v>
      </c>
      <c r="O8" s="18">
        <f ca="1">INDIRECT(CONCATENATE("'",$A$2,"'!F")&amp;($B$2+1+3*$D$2))</f>
        <v>0.13370000000000001</v>
      </c>
      <c r="P8" s="19">
        <f ca="1">INDIRECT(CONCATENATE("'",$A$2,"'!F")&amp;($B$2+3*$D$2))</f>
        <v>0.69</v>
      </c>
      <c r="Q8" s="17">
        <f ca="1">INDIRECT(CONCATENATE("'",$A$2,"'!H")&amp;($B$2+4+3*$D$2))</f>
        <v>5.1000000000000004E-3</v>
      </c>
      <c r="R8" s="18">
        <f ca="1">INDIRECT(CONCATENATE("'",$A$2,"'!H")&amp;($B$2+3+3*$D$2))</f>
        <v>0</v>
      </c>
      <c r="S8" s="18">
        <f ca="1">INDIRECT(CONCATENATE("'",$A$2,"'!H")&amp;($B$2+2+3*$D$2))</f>
        <v>2.7300000000000001E-2</v>
      </c>
      <c r="T8" s="18">
        <f ca="1">INDIRECT(CONCATENATE("'",$A$2,"'!H")&amp;($B$2+1+3*$D$2))</f>
        <v>7.4300000000000005E-2</v>
      </c>
      <c r="U8" s="19">
        <f ca="1">INDIRECT(CONCATENATE("'",$A$2,"'!H")&amp;($B$2+3*$D$2))</f>
        <v>0.89339999999999997</v>
      </c>
      <c r="V8" s="17">
        <f ca="1">INDIRECT(CONCATENATE("'",$A$2,"'!J")&amp;($B$2+4+3*$D$2))</f>
        <v>0.30120000000000002</v>
      </c>
      <c r="W8" s="18">
        <f ca="1">INDIRECT(CONCATENATE("'",$A$2,"'!J")&amp;($B$2+3+3*$D$2))</f>
        <v>0.57389999999999997</v>
      </c>
      <c r="X8" s="18">
        <f ca="1">INDIRECT(CONCATENATE("'",$A$2,"'!J")&amp;($B$2+2+3*$D$2))</f>
        <v>2.0999999999999999E-3</v>
      </c>
      <c r="Y8" s="18">
        <f ca="1">INDIRECT(CONCATENATE("'",$A$2,"'!J")&amp;($B$2+1+3*$D$2))</f>
        <v>2.9999999999999997E-4</v>
      </c>
      <c r="Z8" s="19">
        <f ca="1">INDIRECT(CONCATENATE("'",$A$2,"'!J")&amp;($B$2+3*$D$2))</f>
        <v>0.12239999999999999</v>
      </c>
      <c r="AE8" s="30"/>
      <c r="AF8" s="30"/>
      <c r="AG8" s="30"/>
      <c r="AH8" s="30"/>
      <c r="AI8" s="30"/>
    </row>
    <row r="9" spans="1:35">
      <c r="A9" s="16" t="s">
        <v>132</v>
      </c>
      <c r="B9" s="17">
        <f ca="1">INDIRECT(CONCATENATE("'",$A$2,"'!B")&amp;($B$2+4+4*$D$2))</f>
        <v>5.0000000000000001E-3</v>
      </c>
      <c r="C9" s="18">
        <f ca="1">INDIRECT(CONCATENATE("'",$A$2,"'!B")&amp;($B$2+3+4*$D$2))</f>
        <v>5.0000000000000001E-4</v>
      </c>
      <c r="D9" s="18">
        <f ca="1">INDIRECT(CONCATENATE("'",$A$2,"'!B")&amp;($B$2+2+4*$D$2))</f>
        <v>1.83E-2</v>
      </c>
      <c r="E9" s="18">
        <f ca="1">INDIRECT(CONCATENATE("'",$A$2,"'!B")&amp;($B$2+1+4*$D$2))</f>
        <v>3.5900000000000001E-2</v>
      </c>
      <c r="F9" s="19">
        <f ca="1">INDIRECT(CONCATENATE("'",$A$2,"'!B")&amp;($B$2+4*$D$2))</f>
        <v>0.94020000000000004</v>
      </c>
      <c r="G9" s="17">
        <f ca="1">INDIRECT(CONCATENATE("'",$A$2,"'!D")&amp;($B$2+4+4*$D$2))</f>
        <v>3.5000000000000001E-3</v>
      </c>
      <c r="H9" s="18">
        <f ca="1">INDIRECT(CONCATENATE("'",$A$2,"'!D")&amp;($B$2+3+4*$D$2))</f>
        <v>3.9699999999999999E-2</v>
      </c>
      <c r="I9" s="18">
        <f ca="1">INDIRECT(CONCATENATE("'",$A$2,"'!D")&amp;($B$2+2+4*$D$2))</f>
        <v>0.1007</v>
      </c>
      <c r="J9" s="18">
        <f ca="1">INDIRECT(CONCATENATE("'",$A$2,"'!D")&amp;($B$2+1+4*$D$2))</f>
        <v>0.24310000000000001</v>
      </c>
      <c r="K9" s="19">
        <f ca="1">INDIRECT(CONCATENATE("'",$A$2,"'!D")&amp;($B$2+4*$D$2))</f>
        <v>0.61299999999999999</v>
      </c>
      <c r="L9" s="17">
        <f ca="1">INDIRECT(CONCATENATE("'",$A$2,"'!F")&amp;($B$2+4+4*$D$2))</f>
        <v>0</v>
      </c>
      <c r="M9" s="18">
        <f ca="1">INDIRECT(CONCATENATE("'",$A$2,"'!F")&amp;($B$2+3+4*$D$2))</f>
        <v>3.5799999999999998E-2</v>
      </c>
      <c r="N9" s="18">
        <f ca="1">INDIRECT(CONCATENATE("'",$A$2,"'!F")&amp;($B$2+2+4*$D$2))</f>
        <v>5.2499999999999998E-2</v>
      </c>
      <c r="O9" s="18">
        <f ca="1">INDIRECT(CONCATENATE("'",$A$2,"'!F")&amp;($B$2+1+4*$D$2))</f>
        <v>0.35539999999999999</v>
      </c>
      <c r="P9" s="19">
        <f ca="1">INDIRECT(CONCATENATE("'",$A$2,"'!F")&amp;($B$2+4*$D$2))</f>
        <v>0.55620000000000003</v>
      </c>
      <c r="Q9" s="17">
        <f ca="1">INDIRECT(CONCATENATE("'",$A$2,"'!H")&amp;($B$2+4+4*$D$2))</f>
        <v>0</v>
      </c>
      <c r="R9" s="18">
        <f ca="1">INDIRECT(CONCATENATE("'",$A$2,"'!H")&amp;($B$2+3+4*$D$2))</f>
        <v>1E-4</v>
      </c>
      <c r="S9" s="18">
        <f ca="1">INDIRECT(CONCATENATE("'",$A$2,"'!H")&amp;($B$2+2+4*$D$2))</f>
        <v>3.8999999999999998E-3</v>
      </c>
      <c r="T9" s="18">
        <f ca="1">INDIRECT(CONCATENATE("'",$A$2,"'!H")&amp;($B$2+1+4*$D$2))</f>
        <v>0.13350000000000001</v>
      </c>
      <c r="U9" s="19">
        <f ca="1">INDIRECT(CONCATENATE("'",$A$2,"'!H")&amp;($B$2+4*$D$2))</f>
        <v>0.86250000000000004</v>
      </c>
      <c r="V9" s="17">
        <f ca="1">INDIRECT(CONCATENATE("'",$A$2,"'!J")&amp;($B$2+4+4*$D$2))</f>
        <v>3.0200000000000001E-2</v>
      </c>
      <c r="W9" s="18">
        <f ca="1">INDIRECT(CONCATENATE("'",$A$2,"'!J")&amp;($B$2+3+4*$D$2))</f>
        <v>0.31530000000000002</v>
      </c>
      <c r="X9" s="18">
        <f ca="1">INDIRECT(CONCATENATE("'",$A$2,"'!J")&amp;($B$2+2+4*$D$2))</f>
        <v>0.16389999999999999</v>
      </c>
      <c r="Y9" s="18">
        <f ca="1">INDIRECT(CONCATENATE("'",$A$2,"'!J")&amp;($B$2+1+4*$D$2))</f>
        <v>5.0000000000000001E-4</v>
      </c>
      <c r="Z9" s="19">
        <f ca="1">INDIRECT(CONCATENATE("'",$A$2,"'!J")&amp;($B$2+4*$D$2))</f>
        <v>0.49009999999999998</v>
      </c>
      <c r="AE9" s="30"/>
      <c r="AF9" s="30"/>
      <c r="AG9" s="30"/>
      <c r="AH9" s="30"/>
      <c r="AI9" s="30"/>
    </row>
    <row r="10" spans="1:35" ht="15.75" thickBot="1">
      <c r="A10" s="20" t="s">
        <v>133</v>
      </c>
      <c r="B10" s="21">
        <f ca="1">INDIRECT(CONCATENATE("'",$A$2,"'!B")&amp;($B$2+4+5*$D$2))</f>
        <v>8.0000000000000004E-4</v>
      </c>
      <c r="C10" s="22">
        <f ca="1">INDIRECT(CONCATENATE("'",$A$2,"'!B")&amp;($B$2+3+5*$D$2))</f>
        <v>1E-3</v>
      </c>
      <c r="D10" s="22">
        <f ca="1">INDIRECT(CONCATENATE("'",$A$2,"'!B")&amp;($B$2+2+5*$D$2))</f>
        <v>8.0000000000000004E-4</v>
      </c>
      <c r="E10" s="22">
        <f ca="1">INDIRECT(CONCATENATE("'",$A$2,"'!B")&amp;($B$2+1+5*$D$2))</f>
        <v>6.9999999999999999E-4</v>
      </c>
      <c r="F10" s="23">
        <f ca="1">INDIRECT(CONCATENATE("'",$A$2,"'!B")&amp;($B$2+5*$D$2))</f>
        <v>0.99660000000000004</v>
      </c>
      <c r="G10" s="21">
        <f ca="1">INDIRECT(CONCATENATE("'",$A$2,"'!D")&amp;($B$2+4+5*$D$2))</f>
        <v>3.4099999999999998E-2</v>
      </c>
      <c r="H10" s="22">
        <f ca="1">INDIRECT(CONCATENATE("'",$A$2,"'!D")&amp;($B$2+3+5*$D$2))</f>
        <v>3.9600000000000003E-2</v>
      </c>
      <c r="I10" s="22">
        <f ca="1">INDIRECT(CONCATENATE("'",$A$2,"'!D")&amp;($B$2+2+5*$D$2))</f>
        <v>0.16450000000000001</v>
      </c>
      <c r="J10" s="22">
        <f ca="1">INDIRECT(CONCATENATE("'",$A$2,"'!D")&amp;($B$2+1+5*$D$2))</f>
        <v>0.44629999999999997</v>
      </c>
      <c r="K10" s="23">
        <f ca="1">INDIRECT(CONCATENATE("'",$A$2,"'!D")&amp;($B$2+5*$D$2))</f>
        <v>0.3155</v>
      </c>
      <c r="L10" s="21">
        <f ca="1">INDIRECT(CONCATENATE("'",$A$2,"'!F")&amp;($B$2+4+5*$D$2))</f>
        <v>1E-4</v>
      </c>
      <c r="M10" s="22">
        <f ca="1">INDIRECT(CONCATENATE("'",$A$2,"'!F")&amp;($B$2+3+5*$D$2))</f>
        <v>4.4999999999999998E-2</v>
      </c>
      <c r="N10" s="22">
        <f ca="1">INDIRECT(CONCATENATE("'",$A$2,"'!F")&amp;($B$2+2+5*$D$2))</f>
        <v>0.34010000000000001</v>
      </c>
      <c r="O10" s="22">
        <f ca="1">INDIRECT(CONCATENATE("'",$A$2,"'!F")&amp;($B$2+1+5*$D$2))</f>
        <v>0.59489999999999998</v>
      </c>
      <c r="P10" s="23">
        <f ca="1">INDIRECT(CONCATENATE("'",$A$2,"'!F")&amp;($B$2+5*$D$2))</f>
        <v>1.9900000000000001E-2</v>
      </c>
      <c r="Q10" s="21">
        <f ca="1">INDIRECT(CONCATENATE("'",$A$2,"'!H")&amp;($B$2+4+5*$D$2))</f>
        <v>0</v>
      </c>
      <c r="R10" s="22">
        <f ca="1">INDIRECT(CONCATENATE("'",$A$2,"'!H")&amp;($B$2+3+5*$D$2))</f>
        <v>6.7900000000000002E-2</v>
      </c>
      <c r="S10" s="22">
        <f ca="1">INDIRECT(CONCATENATE("'",$A$2,"'!H")&amp;($B$2+2+5*$D$2))</f>
        <v>4.0599999999999997E-2</v>
      </c>
      <c r="T10" s="22">
        <f ca="1">INDIRECT(CONCATENATE("'",$A$2,"'!H")&amp;($B$2+1+5*$D$2))</f>
        <v>0.1749</v>
      </c>
      <c r="U10" s="23">
        <f ca="1">INDIRECT(CONCATENATE("'",$A$2,"'!H")&amp;($B$2+5*$D$2))</f>
        <v>0.71660000000000001</v>
      </c>
      <c r="V10" s="21">
        <f ca="1">INDIRECT(CONCATENATE("'",$A$2,"'!J")&amp;($B$2+4+5*$D$2))</f>
        <v>0.497</v>
      </c>
      <c r="W10" s="22">
        <f ca="1">INDIRECT(CONCATENATE("'",$A$2,"'!J")&amp;($B$2+3+5*$D$2))</f>
        <v>0.47589999999999999</v>
      </c>
      <c r="X10" s="22">
        <f ca="1">INDIRECT(CONCATENATE("'",$A$2,"'!J")&amp;($B$2+2+5*$D$2))</f>
        <v>4.0000000000000002E-4</v>
      </c>
      <c r="Y10" s="22">
        <f ca="1">INDIRECT(CONCATENATE("'",$A$2,"'!J")&amp;($B$2+1+5*$D$2))</f>
        <v>6.9999999999999999E-4</v>
      </c>
      <c r="Z10" s="23">
        <f ca="1">INDIRECT(CONCATENATE("'",$A$2,"'!J")&amp;($B$2+5*$D$2))</f>
        <v>2.5899999999999999E-2</v>
      </c>
      <c r="AE10" s="30"/>
      <c r="AF10" s="30"/>
      <c r="AG10" s="30"/>
      <c r="AH10" s="30"/>
      <c r="AI10" s="30"/>
    </row>
    <row r="11" spans="1:35">
      <c r="AE11" s="30"/>
      <c r="AF11" s="30"/>
      <c r="AG11" s="30"/>
      <c r="AH11" s="30"/>
      <c r="AI11" s="30"/>
    </row>
    <row r="12" spans="1:35">
      <c r="AE12" s="30"/>
      <c r="AF12" s="30"/>
      <c r="AG12" s="30"/>
      <c r="AH12" s="30"/>
      <c r="AI12" s="30"/>
    </row>
    <row r="13" spans="1:35" ht="15.75" thickBot="1">
      <c r="A13" s="46" t="s">
        <v>125</v>
      </c>
      <c r="B13" s="46"/>
      <c r="C13" s="46"/>
      <c r="D13" s="46"/>
      <c r="E13" s="46"/>
      <c r="F13" s="46"/>
      <c r="AE13" s="30"/>
      <c r="AF13" s="30"/>
      <c r="AG13" s="30"/>
      <c r="AH13" s="30"/>
      <c r="AI13" s="30"/>
    </row>
    <row r="14" spans="1:35" ht="16.5" thickTop="1" thickBot="1">
      <c r="A14" s="24" t="s">
        <v>126</v>
      </c>
      <c r="B14" s="25" t="s">
        <v>85</v>
      </c>
      <c r="C14" s="25" t="s">
        <v>86</v>
      </c>
      <c r="D14" s="25" t="s">
        <v>87</v>
      </c>
      <c r="E14" s="25" t="s">
        <v>88</v>
      </c>
      <c r="F14" s="25" t="s">
        <v>89</v>
      </c>
      <c r="AE14" s="30"/>
      <c r="AF14" s="30"/>
      <c r="AG14" s="30"/>
      <c r="AH14" s="30"/>
      <c r="AI14" s="30"/>
    </row>
    <row r="15" spans="1:35">
      <c r="A15" s="26" t="s">
        <v>128</v>
      </c>
      <c r="B15" s="27" t="str">
        <f ca="1">LEFT(TEXT(ROUND(INDIRECT(CONCATENATE("'",$A$2,"'!B")&amp;($B$2+0*$D$2)),2),"#,##0.00"),4)</f>
        <v>0.12</v>
      </c>
      <c r="C15" s="27" t="str">
        <f ca="1">LEFT(TEXT(ROUND(INDIRECT(CONCATENATE("'",$A$2,"'!B")&amp;($B$2+1+0*$D$2)),2),"#,##0.00"),4)</f>
        <v>0.07</v>
      </c>
      <c r="D15" s="27" t="str">
        <f ca="1">LEFT(TEXT(ROUND(INDIRECT(CONCATENATE("'",$A$2,"'!B")&amp;($B$2+2+0*$D$2)),2),"#,##0.00"),4)</f>
        <v>0.14</v>
      </c>
      <c r="E15" s="27" t="str">
        <f ca="1">LEFT(TEXT(ROUND(INDIRECT(CONCATENATE("'",$A$2,"'!B")&amp;($B$2+3+0*$D$2)),2),"#,##0.00"),4)</f>
        <v>0.43</v>
      </c>
      <c r="F15" s="27" t="str">
        <f ca="1">LEFT(TEXT(ROUND(INDIRECT(CONCATENATE("'",$A$2,"'!B")&amp;($B$2+4+0*$D$2)),2),"#,##0.00"),4)</f>
        <v>0.24</v>
      </c>
      <c r="AE15" s="30"/>
      <c r="AF15" s="30"/>
      <c r="AG15" s="30"/>
      <c r="AH15" s="30"/>
      <c r="AI15" s="30"/>
    </row>
    <row r="16" spans="1:35">
      <c r="A16" s="26"/>
      <c r="B16" s="27" t="str">
        <f ca="1">CONCATENATE("(",LEFT(TEXT(ROUND(INDIRECT(CONCATENATE("'",$A$2,"'!C")&amp;($B$2+0*$D$2)),2),"#,##0.00"),4),")")</f>
        <v>(0.02)</v>
      </c>
      <c r="C16" s="27" t="str">
        <f ca="1">CONCATENATE("(",LEFT(TEXT(ROUND(INDIRECT(CONCATENATE("'",$A$2,"'!C")&amp;($B$2+1+0*$D$2)),2),"#,##0.00"),4),")")</f>
        <v>(0.01)</v>
      </c>
      <c r="D16" s="27" t="str">
        <f ca="1">CONCATENATE("(",LEFT(TEXT(ROUND(INDIRECT(CONCATENATE("'",$A$2,"'!C")&amp;($B$2+2+0*$D$2)),2),"#,##0.00"),4),")")</f>
        <v>(0.02)</v>
      </c>
      <c r="E16" s="27" t="str">
        <f ca="1">CONCATENATE("(",LEFT(TEXT(ROUND(INDIRECT(CONCATENATE("'",$A$2,"'!C")&amp;($B$2+3+0*$D$2)),2),"#,##0.00"),4),")")</f>
        <v>(0.02)</v>
      </c>
      <c r="F16" s="27" t="str">
        <f ca="1">CONCATENATE("(",LEFT(TEXT(ROUND(INDIRECT(CONCATENATE("'",$A$2,"'!C")&amp;($B$2+4+0*$D$2)),2),"#,##0.00"),4),")")</f>
        <v>(0.03)</v>
      </c>
      <c r="AE16" s="30"/>
      <c r="AF16" s="30"/>
      <c r="AG16" s="30"/>
      <c r="AH16" s="30"/>
      <c r="AI16" s="30"/>
    </row>
    <row r="17" spans="1:6" s="30" customFormat="1">
      <c r="A17" s="26" t="s">
        <v>130</v>
      </c>
      <c r="B17" s="27" t="str">
        <f ca="1">LEFT(TEXT(ROUND(INDIRECT(CONCATENATE("'",$A$2,"'!B")&amp;($B$2+1*$D$2)),2),"#,##0.00"),4)</f>
        <v>0.14</v>
      </c>
      <c r="C17" s="27" t="str">
        <f ca="1">LEFT(TEXT(ROUND(INDIRECT(CONCATENATE("'",$A$2,"'!B")&amp;($B$2+1+1*$D$2)),2),"#,##0.00"),4)</f>
        <v>0.07</v>
      </c>
      <c r="D17" s="27" t="str">
        <f ca="1">LEFT(TEXT(ROUND(INDIRECT(CONCATENATE("'",$A$2,"'!B")&amp;($B$2+2+1*$D$2)),2),"#,##0.00"),4)</f>
        <v>0.17</v>
      </c>
      <c r="E17" s="27" t="str">
        <f ca="1">LEFT(TEXT(ROUND(INDIRECT(CONCATENATE("'",$A$2,"'!B")&amp;($B$2+3+1*$D$2)),2),"#,##0.00"),4)</f>
        <v>0.35</v>
      </c>
      <c r="F17" s="27" t="str">
        <f ca="1">LEFT(TEXT(ROUND(INDIRECT(CONCATENATE("'",$A$2,"'!B")&amp;($B$2+4+1*$D$2)),2),"#,##0.00"),4)</f>
        <v>0.26</v>
      </c>
    </row>
    <row r="18" spans="1:6" s="30" customFormat="1">
      <c r="A18" s="26"/>
      <c r="B18" s="27" t="str">
        <f ca="1">CONCATENATE("(",LEFT(TEXT(ROUND(INDIRECT(CONCATENATE("'",$A$2,"'!C")&amp;($B$2+1*$D$2)),2),"#,##0.00"),4),")")</f>
        <v>(0.02)</v>
      </c>
      <c r="C18" s="27" t="str">
        <f ca="1">CONCATENATE("(",LEFT(TEXT(ROUND(INDIRECT(CONCATENATE("'",$A$2,"'!C")&amp;($B$2+1+1*$D$2)),2),"#,##0.00"),4),")")</f>
        <v>(0.01)</v>
      </c>
      <c r="D18" s="27" t="str">
        <f ca="1">CONCATENATE("(",LEFT(TEXT(ROUND(INDIRECT(CONCATENATE("'",$A$2,"'!C")&amp;($B$2+2+1*$D$2)),2),"#,##0.00"),4),")")</f>
        <v>(0.02)</v>
      </c>
      <c r="E18" s="27" t="str">
        <f ca="1">CONCATENATE("(",LEFT(TEXT(ROUND(INDIRECT(CONCATENATE("'",$A$2,"'!C")&amp;($B$2+3+1*$D$2)),2),"#,##0.00"),4),")")</f>
        <v>(0.02)</v>
      </c>
      <c r="F18" s="27" t="str">
        <f ca="1">CONCATENATE("(",LEFT(TEXT(ROUND(INDIRECT(CONCATENATE("'",$A$2,"'!C")&amp;($B$2+4+1*$D$2)),2),"#,##0.00"),4),")")</f>
        <v>(0.02)</v>
      </c>
    </row>
    <row r="19" spans="1:6" s="30" customFormat="1">
      <c r="A19" s="26" t="s">
        <v>136</v>
      </c>
      <c r="B19" s="27" t="str">
        <f ca="1">LEFT(TEXT(ROUND(INDIRECT(CONCATENATE("'",$A$2,"'!B")&amp;($B$2+2*$D$2)),2),"#,##0.00"),4)</f>
        <v>0.76</v>
      </c>
      <c r="C19" s="27" t="str">
        <f ca="1">LEFT(TEXT(ROUND(INDIRECT(CONCATENATE("'",$A$2,"'!B")&amp;($B$2+1+2*$D$2)),2),"#,##0.00"),4)</f>
        <v>0.11</v>
      </c>
      <c r="D19" s="27" t="str">
        <f ca="1">LEFT(TEXT(ROUND(INDIRECT(CONCATENATE("'",$A$2,"'!B")&amp;($B$2+2+2*$D$2)),2),"#,##0.00"),4)</f>
        <v>0.06</v>
      </c>
      <c r="E19" s="27" t="str">
        <f ca="1">LEFT(TEXT(ROUND(INDIRECT(CONCATENATE("'",$A$2,"'!B")&amp;($B$2+3+2*$D$2)),2),"#,##0.00"),4)</f>
        <v>0.04</v>
      </c>
      <c r="F19" s="27" t="str">
        <f ca="1">LEFT(TEXT(ROUND(INDIRECT(CONCATENATE("'",$A$2,"'!B")&amp;($B$2+4+2*$D$2)),2),"#,##0.00"),4)</f>
        <v>0.04</v>
      </c>
    </row>
    <row r="20" spans="1:6" s="30" customFormat="1">
      <c r="A20" s="26"/>
      <c r="B20" s="27" t="str">
        <f ca="1">CONCATENATE("(",LEFT(TEXT(ROUND(INDIRECT(CONCATENATE("'",$A$2,"'!C")&amp;($B$2+2*$D$2)),2),"#,##0.00"),4),")")</f>
        <v>(0.02)</v>
      </c>
      <c r="C20" s="27" t="str">
        <f ca="1">CONCATENATE("(",LEFT(TEXT(ROUND(INDIRECT(CONCATENATE("'",$A$2,"'!C")&amp;($B$2+1+2*$D$2)),2),"#,##0.00"),4),")")</f>
        <v>(0.02)</v>
      </c>
      <c r="D20" s="27" t="str">
        <f ca="1">CONCATENATE("(",LEFT(TEXT(ROUND(INDIRECT(CONCATENATE("'",$A$2,"'!C")&amp;($B$2+2+2*$D$2)),2),"#,##0.00"),4),")")</f>
        <v>(0.02)</v>
      </c>
      <c r="E20" s="27" t="str">
        <f ca="1">CONCATENATE("(",LEFT(TEXT(ROUND(INDIRECT(CONCATENATE("'",$A$2,"'!C")&amp;($B$2+3+2*$D$2)),2),"#,##0.00"),4),")")</f>
        <v>(0.01)</v>
      </c>
      <c r="F20" s="27" t="str">
        <f ca="1">CONCATENATE("(",LEFT(TEXT(ROUND(INDIRECT(CONCATENATE("'",$A$2,"'!C")&amp;($B$2+4+2*$D$2)),2),"#,##0.00"),4),")")</f>
        <v>(0.01)</v>
      </c>
    </row>
    <row r="21" spans="1:6" s="30" customFormat="1">
      <c r="A21" s="26" t="s">
        <v>131</v>
      </c>
      <c r="B21" s="27" t="str">
        <f ca="1">LEFT(TEXT(ROUND(INDIRECT(CONCATENATE("'",$A$2,"'!B")&amp;($B$2+3*$D$2)),2),"#,##0.00"),4)</f>
        <v>0.95</v>
      </c>
      <c r="C21" s="27" t="str">
        <f ca="1">LEFT(TEXT(ROUND(INDIRECT(CONCATENATE("'",$A$2,"'!B")&amp;($B$2+1+3*$D$2)),2),"#,##0.00"),4)</f>
        <v>0.04</v>
      </c>
      <c r="D21" s="27" t="str">
        <f ca="1">LEFT(TEXT(ROUND(INDIRECT(CONCATENATE("'",$A$2,"'!B")&amp;($B$2+2+3*$D$2)),2),"#,##0.00"),4)</f>
        <v>0.00</v>
      </c>
      <c r="E21" s="27" t="str">
        <f ca="1">LEFT(TEXT(ROUND(INDIRECT(CONCATENATE("'",$A$2,"'!B")&amp;($B$2+3+3*$D$2)),2),"#,##0.00"),4)</f>
        <v>0.00</v>
      </c>
      <c r="F21" s="27" t="str">
        <f ca="1">LEFT(TEXT(ROUND(INDIRECT(CONCATENATE("'",$A$2,"'!B")&amp;($B$2+4+3*$D$2)),2),"#,##0.00"),4)</f>
        <v>0.00</v>
      </c>
    </row>
    <row r="22" spans="1:6" s="30" customFormat="1">
      <c r="A22" s="26"/>
      <c r="B22" s="27" t="str">
        <f ca="1">CONCATENATE("(",LEFT(TEXT(ROUND(INDIRECT(CONCATENATE("'",$A$2,"'!C")&amp;($B$2+3*$D$2)),2),"#,##0.00"),4),")")</f>
        <v>(0.01)</v>
      </c>
      <c r="C22" s="27" t="str">
        <f ca="1">CONCATENATE("(",LEFT(TEXT(ROUND(INDIRECT(CONCATENATE("'",$A$2,"'!C")&amp;($B$2+1+3*$D$2)),2),"#,##0.00"),4),")")</f>
        <v>(0.01)</v>
      </c>
      <c r="D22" s="27" t="str">
        <f ca="1">CONCATENATE("(",LEFT(TEXT(ROUND(INDIRECT(CONCATENATE("'",$A$2,"'!C")&amp;($B$2+2+3*$D$2)),2),"#,##0.00"),4),")")</f>
        <v>(0.00)</v>
      </c>
      <c r="E22" s="27" t="str">
        <f ca="1">CONCATENATE("(",LEFT(TEXT(ROUND(INDIRECT(CONCATENATE("'",$A$2,"'!C")&amp;($B$2+3+3*$D$2)),2),"#,##0.00"),4),")")</f>
        <v>(0.00)</v>
      </c>
      <c r="F22" s="27" t="str">
        <f ca="1">CONCATENATE("(",LEFT(TEXT(ROUND(INDIRECT(CONCATENATE("'",$A$2,"'!C")&amp;($B$2+4+3*$D$2)),2),"#,##0.00"),4),")")</f>
        <v>(0.00)</v>
      </c>
    </row>
    <row r="23" spans="1:6" s="30" customFormat="1">
      <c r="A23" s="26" t="s">
        <v>132</v>
      </c>
      <c r="B23" s="27" t="str">
        <f ca="1">LEFT(TEXT(ROUND(INDIRECT(CONCATENATE("'",$A$2,"'!B")&amp;($B$2+4*$D$2)),2),"#,##0.00"),4)</f>
        <v>0.94</v>
      </c>
      <c r="C23" s="27" t="str">
        <f ca="1">LEFT(TEXT(ROUND(INDIRECT(CONCATENATE("'",$A$2,"'!B")&amp;($B$2+1+4*$D$2)),2),"#,##0.00"),4)</f>
        <v>0.04</v>
      </c>
      <c r="D23" s="27" t="str">
        <f ca="1">LEFT(TEXT(ROUND(INDIRECT(CONCATENATE("'",$A$2,"'!B")&amp;($B$2+2+4*$D$2)),2),"#,##0.00"),4)</f>
        <v>0.02</v>
      </c>
      <c r="E23" s="27" t="str">
        <f ca="1">LEFT(TEXT(ROUND(INDIRECT(CONCATENATE("'",$A$2,"'!B")&amp;($B$2+3+4*$D$2)),2),"#,##0.00"),4)</f>
        <v>0.00</v>
      </c>
      <c r="F23" s="27" t="str">
        <f ca="1">LEFT(TEXT(ROUND(INDIRECT(CONCATENATE("'",$A$2,"'!B")&amp;($B$2+4+4*$D$2)),2),"#,##0.00"),4)</f>
        <v>0.01</v>
      </c>
    </row>
    <row r="24" spans="1:6" s="30" customFormat="1">
      <c r="A24" s="26"/>
      <c r="B24" s="27" t="str">
        <f ca="1">CONCATENATE("(",LEFT(TEXT(ROUND(INDIRECT(CONCATENATE("'",$A$2,"'!C")&amp;($B$2+4*$D$2)),2),"#,##0.00"),4),")")</f>
        <v>(0.01)</v>
      </c>
      <c r="C24" s="27" t="str">
        <f ca="1">CONCATENATE("(",LEFT(TEXT(ROUND(INDIRECT(CONCATENATE("'",$A$2,"'!C")&amp;($B$2+1+4*$D$2)),2),"#,##0.00"),4),")")</f>
        <v>(0.01)</v>
      </c>
      <c r="D24" s="27" t="str">
        <f ca="1">CONCATENATE("(",LEFT(TEXT(ROUND(INDIRECT(CONCATENATE("'",$A$2,"'!C")&amp;($B$2+2+4*$D$2)),2),"#,##0.00"),4),")")</f>
        <v>(0.01)</v>
      </c>
      <c r="E24" s="27" t="str">
        <f ca="1">CONCATENATE("(",LEFT(TEXT(ROUND(INDIRECT(CONCATENATE("'",$A$2,"'!C")&amp;($B$2+3+4*$D$2)),2),"#,##0.00"),4),")")</f>
        <v>(0.00)</v>
      </c>
      <c r="F24" s="27" t="str">
        <f ca="1">CONCATENATE("(",LEFT(TEXT(ROUND(INDIRECT(CONCATENATE("'",$A$2,"'!C")&amp;($B$2+4+4*$D$2)),2),"#,##0.00"),4),")")</f>
        <v>(0.00)</v>
      </c>
    </row>
    <row r="25" spans="1:6" s="30" customFormat="1">
      <c r="A25" s="26" t="s">
        <v>133</v>
      </c>
      <c r="B25" s="27" t="str">
        <f ca="1">LEFT(TEXT(ROUND(INDIRECT(CONCATENATE("'",$A$2,"'!B")&amp;($B$2+5*$D$2)),2),"#,##0.00"),4)</f>
        <v>1.00</v>
      </c>
      <c r="C25" s="27" t="str">
        <f ca="1">LEFT(TEXT(ROUND(INDIRECT(CONCATENATE("'",$A$2,"'!B")&amp;($B$2+1+5*$D$2)),2),"#,##0.00"),4)</f>
        <v>0.00</v>
      </c>
      <c r="D25" s="27" t="str">
        <f ca="1">LEFT(TEXT(ROUND(INDIRECT(CONCATENATE("'",$A$2,"'!B")&amp;($B$2+2+5*$D$2)),2),"#,##0.00"),4)</f>
        <v>0.00</v>
      </c>
      <c r="E25" s="27" t="str">
        <f ca="1">LEFT(TEXT(ROUND(INDIRECT(CONCATENATE("'",$A$2,"'!B")&amp;($B$2+3+5*$D$2)),2),"#,##0.00"),4)</f>
        <v>0.00</v>
      </c>
      <c r="F25" s="27" t="str">
        <f ca="1">LEFT(TEXT(ROUND(INDIRECT(CONCATENATE("'",$A$2,"'!B")&amp;($B$2+4+5*$D$2)),2),"#,##0.00"),4)</f>
        <v>0.00</v>
      </c>
    </row>
    <row r="26" spans="1:6" s="30" customFormat="1" ht="15.75" thickBot="1">
      <c r="A26" s="28"/>
      <c r="B26" s="27" t="str">
        <f ca="1">CONCATENATE("(",LEFT(TEXT(ROUND(INDIRECT(CONCATENATE("'",$A$2,"'!C")&amp;($B$2+5*$D$2)),2),"#,##0.00"),4),")")</f>
        <v>(0.01)</v>
      </c>
      <c r="C26" s="27" t="str">
        <f ca="1">CONCATENATE("(",LEFT(TEXT(ROUND(INDIRECT(CONCATENATE("'",$A$2,"'!C")&amp;($B$2+1+5*$D$2)),2),"#,##0.00"),4),")")</f>
        <v>(0.00)</v>
      </c>
      <c r="D26" s="27" t="str">
        <f ca="1">CONCATENATE("(",LEFT(TEXT(ROUND(INDIRECT(CONCATENATE("'",$A$2,"'!C")&amp;($B$2+2+5*$D$2)),2),"#,##0.00"),4),")")</f>
        <v>(0.01)</v>
      </c>
      <c r="E26" s="27" t="str">
        <f ca="1">CONCATENATE("(",LEFT(TEXT(ROUND(INDIRECT(CONCATENATE("'",$A$2,"'!C")&amp;($B$2+3+5*$D$2)),2),"#,##0.00"),4),")")</f>
        <v>(0.00)</v>
      </c>
      <c r="F26" s="27" t="str">
        <f ca="1">CONCATENATE("(",LEFT(TEXT(ROUND(INDIRECT(CONCATENATE("'",$A$2,"'!C")&amp;($B$2+4+5*$D$2)),2),"#,##0.00"),4),")")</f>
        <v>(0.00)</v>
      </c>
    </row>
    <row r="27" spans="1:6" s="30" customFormat="1" ht="15.75" thickTop="1">
      <c r="A27" s="45" t="s">
        <v>137</v>
      </c>
      <c r="B27" s="45"/>
      <c r="C27" s="45"/>
      <c r="D27" s="45"/>
      <c r="E27" s="45"/>
      <c r="F27" s="45"/>
    </row>
    <row r="28" spans="1:6" s="30" customFormat="1"/>
    <row r="29" spans="1:6" s="30" customFormat="1" ht="15.75" thickBot="1">
      <c r="A29" s="46" t="s">
        <v>127</v>
      </c>
      <c r="B29" s="46"/>
      <c r="C29" s="46"/>
      <c r="D29" s="46"/>
      <c r="E29" s="46"/>
      <c r="F29" s="46"/>
    </row>
    <row r="30" spans="1:6" s="30" customFormat="1" ht="16.5" thickTop="1" thickBot="1">
      <c r="A30" s="24" t="s">
        <v>126</v>
      </c>
      <c r="B30" s="25" t="s">
        <v>85</v>
      </c>
      <c r="C30" s="25" t="s">
        <v>86</v>
      </c>
      <c r="D30" s="25" t="s">
        <v>87</v>
      </c>
      <c r="E30" s="25" t="s">
        <v>88</v>
      </c>
      <c r="F30" s="25" t="s">
        <v>89</v>
      </c>
    </row>
    <row r="31" spans="1:6" s="30" customFormat="1">
      <c r="A31" s="26" t="s">
        <v>128</v>
      </c>
      <c r="B31" s="27" t="str">
        <f ca="1">LEFT(TEXT(ROUND(INDIRECT(CONCATENATE("'",$A$2,"'!D")&amp;($B$2+0*$D$2)),2),"#,##0.00"),4)</f>
        <v>0.04</v>
      </c>
      <c r="C31" s="27" t="str">
        <f ca="1">LEFT(TEXT(ROUND(INDIRECT(CONCATENATE("'",$A$2,"'!D")&amp;($B$2+1+0*$D$2)),2),"#,##0.00"),4)</f>
        <v>0.04</v>
      </c>
      <c r="D31" s="27" t="str">
        <f ca="1">LEFT(TEXT(ROUND(INDIRECT(CONCATENATE("'",$A$2,"'!D")&amp;($B$2+2+0*$D$2)),2),"#,##0.00"),4)</f>
        <v>0.11</v>
      </c>
      <c r="E31" s="27" t="str">
        <f ca="1">LEFT(TEXT(ROUND(INDIRECT(CONCATENATE("'",$A$2,"'!D")&amp;($B$2+3+0*$D$2)),2),"#,##0.00"),4)</f>
        <v>0.51</v>
      </c>
      <c r="F31" s="27" t="str">
        <f ca="1">LEFT(TEXT(ROUND(INDIRECT(CONCATENATE("'",$A$2,"'!D")&amp;($B$2+4+0*$D$2)),2),"#,##0.00"),4)</f>
        <v>0.29</v>
      </c>
    </row>
    <row r="32" spans="1:6" s="30" customFormat="1">
      <c r="A32" s="26"/>
      <c r="B32" s="27" t="str">
        <f ca="1">CONCATENATE("(",LEFT(TEXT(ROUND(INDIRECT(CONCATENATE("'",$A$2,"'!E")&amp;($B$2+0*$D$2)),2),"#,##0.00"),4),")")</f>
        <v>(0.01)</v>
      </c>
      <c r="C32" s="27" t="str">
        <f ca="1">CONCATENATE("(",LEFT(TEXT(ROUND(INDIRECT(CONCATENATE("'",$A$2,"'!E")&amp;($B$2+1+0*$D$2)),2),"#,##0.00"),4),")")</f>
        <v>(0.02)</v>
      </c>
      <c r="D32" s="27" t="str">
        <f ca="1">CONCATENATE("(",LEFT(TEXT(ROUND(INDIRECT(CONCATENATE("'",$A$2,"'!E")&amp;($B$2+2+0*$D$2)),2),"#,##0.00"),4),")")</f>
        <v>(0.04)</v>
      </c>
      <c r="E32" s="27" t="str">
        <f ca="1">CONCATENATE("(",LEFT(TEXT(ROUND(INDIRECT(CONCATENATE("'",$A$2,"'!E")&amp;($B$2+3+0*$D$2)),2),"#,##0.00"),4),")")</f>
        <v>(0.06)</v>
      </c>
      <c r="F32" s="27" t="str">
        <f ca="1">CONCATENATE("(",LEFT(TEXT(ROUND(INDIRECT(CONCATENATE("'",$A$2,"'!E")&amp;($B$2+4+0*$D$2)),2),"#,##0.00"),4),")")</f>
        <v>(0.05)</v>
      </c>
    </row>
    <row r="33" spans="1:6" s="30" customFormat="1">
      <c r="A33" s="26" t="s">
        <v>130</v>
      </c>
      <c r="B33" s="27" t="str">
        <f ca="1">LEFT(TEXT(ROUND(INDIRECT(CONCATENATE("'",$A$2,"'!D")&amp;($B$2+1*$D$2)),2),"#,##0.00"),4)</f>
        <v>0.00</v>
      </c>
      <c r="C33" s="27" t="str">
        <f ca="1">LEFT(TEXT(ROUND(INDIRECT(CONCATENATE("'",$A$2,"'!D")&amp;($B$2+1+1*$D$2)),2),"#,##0.00"),4)</f>
        <v>0.10</v>
      </c>
      <c r="D33" s="27" t="str">
        <f ca="1">LEFT(TEXT(ROUND(INDIRECT(CONCATENATE("'",$A$2,"'!D")&amp;($B$2+2+1*$D$2)),2),"#,##0.00"),4)</f>
        <v>0.01</v>
      </c>
      <c r="E33" s="27" t="str">
        <f ca="1">LEFT(TEXT(ROUND(INDIRECT(CONCATENATE("'",$A$2,"'!D")&amp;($B$2+3+1*$D$2)),2),"#,##0.00"),4)</f>
        <v>0.31</v>
      </c>
      <c r="F33" s="27" t="str">
        <f ca="1">LEFT(TEXT(ROUND(INDIRECT(CONCATENATE("'",$A$2,"'!D")&amp;($B$2+4+1*$D$2)),2),"#,##0.00"),4)</f>
        <v>0.58</v>
      </c>
    </row>
    <row r="34" spans="1:6" s="30" customFormat="1">
      <c r="A34" s="26"/>
      <c r="B34" s="27" t="str">
        <f ca="1">CONCATENATE("(",LEFT(TEXT(ROUND(INDIRECT(CONCATENATE("'",$A$2,"'!E")&amp;($B$2+1*$D$2)),2),"#,##0.00"),4),")")</f>
        <v>(0.00)</v>
      </c>
      <c r="C34" s="27" t="str">
        <f ca="1">CONCATENATE("(",LEFT(TEXT(ROUND(INDIRECT(CONCATENATE("'",$A$2,"'!E")&amp;($B$2+1+1*$D$2)),2),"#,##0.00"),4),")")</f>
        <v>(0.03)</v>
      </c>
      <c r="D34" s="27" t="str">
        <f ca="1">CONCATENATE("(",LEFT(TEXT(ROUND(INDIRECT(CONCATENATE("'",$A$2,"'!E")&amp;($B$2+2+1*$D$2)),2),"#,##0.00"),4),")")</f>
        <v>(0.01)</v>
      </c>
      <c r="E34" s="27" t="str">
        <f ca="1">CONCATENATE("(",LEFT(TEXT(ROUND(INDIRECT(CONCATENATE("'",$A$2,"'!E")&amp;($B$2+3+1*$D$2)),2),"#,##0.00"),4),")")</f>
        <v>(0.07)</v>
      </c>
      <c r="F34" s="27" t="str">
        <f ca="1">CONCATENATE("(",LEFT(TEXT(ROUND(INDIRECT(CONCATENATE("'",$A$2,"'!E")&amp;($B$2+4+1*$D$2)),2),"#,##0.00"),4),")")</f>
        <v>(0.08)</v>
      </c>
    </row>
    <row r="35" spans="1:6" s="30" customFormat="1">
      <c r="A35" s="26" t="s">
        <v>136</v>
      </c>
      <c r="B35" s="27" t="str">
        <f ca="1">LEFT(TEXT(ROUND(INDIRECT(CONCATENATE("'",$A$2,"'!D")&amp;($B$2+2*$D$2)),2),"#,##0.00"),4)</f>
        <v>0.30</v>
      </c>
      <c r="C35" s="27" t="str">
        <f ca="1">LEFT(TEXT(ROUND(INDIRECT(CONCATENATE("'",$A$2,"'!D")&amp;($B$2+1+2*$D$2)),2),"#,##0.00"),4)</f>
        <v>0.14</v>
      </c>
      <c r="D35" s="27" t="str">
        <f ca="1">LEFT(TEXT(ROUND(INDIRECT(CONCATENATE("'",$A$2,"'!D")&amp;($B$2+2+2*$D$2)),2),"#,##0.00"),4)</f>
        <v>0.50</v>
      </c>
      <c r="E35" s="27" t="str">
        <f ca="1">LEFT(TEXT(ROUND(INDIRECT(CONCATENATE("'",$A$2,"'!D")&amp;($B$2+3+2*$D$2)),2),"#,##0.00"),4)</f>
        <v>0.06</v>
      </c>
      <c r="F35" s="27" t="str">
        <f ca="1">LEFT(TEXT(ROUND(INDIRECT(CONCATENATE("'",$A$2,"'!D")&amp;($B$2+4+2*$D$2)),2),"#,##0.00"),4)</f>
        <v>0.00</v>
      </c>
    </row>
    <row r="36" spans="1:6" s="30" customFormat="1">
      <c r="A36" s="26"/>
      <c r="B36" s="27" t="str">
        <f ca="1">CONCATENATE("(",LEFT(TEXT(ROUND(INDIRECT(CONCATENATE("'",$A$2,"'!E")&amp;($B$2+2*$D$2)),2),"#,##0.00"),4),")")</f>
        <v>(0.06)</v>
      </c>
      <c r="C36" s="27" t="str">
        <f ca="1">CONCATENATE("(",LEFT(TEXT(ROUND(INDIRECT(CONCATENATE("'",$A$2,"'!E")&amp;($B$2+1+2*$D$2)),2),"#,##0.00"),4),")")</f>
        <v>(0.04)</v>
      </c>
      <c r="D36" s="27" t="str">
        <f ca="1">CONCATENATE("(",LEFT(TEXT(ROUND(INDIRECT(CONCATENATE("'",$A$2,"'!E")&amp;($B$2+2+2*$D$2)),2),"#,##0.00"),4),")")</f>
        <v>(0.07)</v>
      </c>
      <c r="E36" s="27" t="str">
        <f ca="1">CONCATENATE("(",LEFT(TEXT(ROUND(INDIRECT(CONCATENATE("'",$A$2,"'!E")&amp;($B$2+3+2*$D$2)),2),"#,##0.00"),4),")")</f>
        <v>(0.02)</v>
      </c>
      <c r="F36" s="27" t="str">
        <f ca="1">CONCATENATE("(",LEFT(TEXT(ROUND(INDIRECT(CONCATENATE("'",$A$2,"'!E")&amp;($B$2+4+2*$D$2)),2),"#,##0.00"),4),")")</f>
        <v>(0.00)</v>
      </c>
    </row>
    <row r="37" spans="1:6" s="30" customFormat="1">
      <c r="A37" s="26" t="s">
        <v>131</v>
      </c>
      <c r="B37" s="27" t="str">
        <f ca="1">LEFT(TEXT(ROUND(INDIRECT(CONCATENATE("'",$A$2,"'!D")&amp;($B$2+3*$D$2)),2),"#,##0.00"),4)</f>
        <v>0.75</v>
      </c>
      <c r="C37" s="27" t="str">
        <f ca="1">LEFT(TEXT(ROUND(INDIRECT(CONCATENATE("'",$A$2,"'!D")&amp;($B$2+1+3*$D$2)),2),"#,##0.00"),4)</f>
        <v>0.19</v>
      </c>
      <c r="D37" s="27" t="str">
        <f ca="1">LEFT(TEXT(ROUND(INDIRECT(CONCATENATE("'",$A$2,"'!D")&amp;($B$2+2+3*$D$2)),2),"#,##0.00"),4)</f>
        <v>0.05</v>
      </c>
      <c r="E37" s="27" t="str">
        <f ca="1">LEFT(TEXT(ROUND(INDIRECT(CONCATENATE("'",$A$2,"'!D")&amp;($B$2+3+3*$D$2)),2),"#,##0.00"),4)</f>
        <v>0.01</v>
      </c>
      <c r="F37" s="27" t="str">
        <f ca="1">LEFT(TEXT(ROUND(INDIRECT(CONCATENATE("'",$A$2,"'!D")&amp;($B$2+4+3*$D$2)),2),"#,##0.00"),4)</f>
        <v>0.00</v>
      </c>
    </row>
    <row r="38" spans="1:6" s="30" customFormat="1">
      <c r="A38" s="26"/>
      <c r="B38" s="27" t="str">
        <f ca="1">CONCATENATE("(",LEFT(TEXT(ROUND(INDIRECT(CONCATENATE("'",$A$2,"'!E")&amp;($B$2+3*$D$2)),2),"#,##0.00"),4),")")</f>
        <v>(0.04)</v>
      </c>
      <c r="C38" s="27" t="str">
        <f ca="1">CONCATENATE("(",LEFT(TEXT(ROUND(INDIRECT(CONCATENATE("'",$A$2,"'!E")&amp;($B$2+1+3*$D$2)),2),"#,##0.00"),4),")")</f>
        <v>(0.04)</v>
      </c>
      <c r="D38" s="27" t="str">
        <f ca="1">CONCATENATE("(",LEFT(TEXT(ROUND(INDIRECT(CONCATENATE("'",$A$2,"'!E")&amp;($B$2+2+3*$D$2)),2),"#,##0.00"),4),")")</f>
        <v>(0.02)</v>
      </c>
      <c r="E38" s="27" t="str">
        <f ca="1">CONCATENATE("(",LEFT(TEXT(ROUND(INDIRECT(CONCATENATE("'",$A$2,"'!E")&amp;($B$2+3+3*$D$2)),2),"#,##0.00"),4),")")</f>
        <v>(0.00)</v>
      </c>
      <c r="F38" s="27" t="str">
        <f ca="1">CONCATENATE("(",LEFT(TEXT(ROUND(INDIRECT(CONCATENATE("'",$A$2,"'!E")&amp;($B$2+4+3*$D$2)),2),"#,##0.00"),4),")")</f>
        <v>(0.00)</v>
      </c>
    </row>
    <row r="39" spans="1:6" s="30" customFormat="1">
      <c r="A39" s="26" t="s">
        <v>132</v>
      </c>
      <c r="B39" s="27" t="str">
        <f ca="1">LEFT(TEXT(ROUND(INDIRECT(CONCATENATE("'",$A$2,"'!D")&amp;($B$2+4*$D$2)),2),"#,##0.00"),4)</f>
        <v>0.61</v>
      </c>
      <c r="C39" s="27" t="str">
        <f ca="1">LEFT(TEXT(ROUND(INDIRECT(CONCATENATE("'",$A$2,"'!D")&amp;($B$2+1+4*$D$2)),2),"#,##0.00"),4)</f>
        <v>0.24</v>
      </c>
      <c r="D39" s="27" t="str">
        <f ca="1">LEFT(TEXT(ROUND(INDIRECT(CONCATENATE("'",$A$2,"'!D")&amp;($B$2+2+4*$D$2)),2),"#,##0.00"),4)</f>
        <v>0.10</v>
      </c>
      <c r="E39" s="27" t="str">
        <f ca="1">LEFT(TEXT(ROUND(INDIRECT(CONCATENATE("'",$A$2,"'!D")&amp;($B$2+3+4*$D$2)),2),"#,##0.00"),4)</f>
        <v>0.04</v>
      </c>
      <c r="F39" s="27" t="str">
        <f ca="1">LEFT(TEXT(ROUND(INDIRECT(CONCATENATE("'",$A$2,"'!D")&amp;($B$2+4+4*$D$2)),2),"#,##0.00"),4)</f>
        <v>0.00</v>
      </c>
    </row>
    <row r="40" spans="1:6" s="30" customFormat="1">
      <c r="A40" s="26"/>
      <c r="B40" s="27" t="str">
        <f ca="1">CONCATENATE("(",LEFT(TEXT(ROUND(INDIRECT(CONCATENATE("'",$A$2,"'!E")&amp;($B$2+4*$D$2)),2),"#,##0.00"),4),")")</f>
        <v>(0.05)</v>
      </c>
      <c r="C40" s="27" t="str">
        <f ca="1">CONCATENATE("(",LEFT(TEXT(ROUND(INDIRECT(CONCATENATE("'",$A$2,"'!E")&amp;($B$2+1+4*$D$2)),2),"#,##0.00"),4),")")</f>
        <v>(0.05)</v>
      </c>
      <c r="D40" s="27" t="str">
        <f ca="1">CONCATENATE("(",LEFT(TEXT(ROUND(INDIRECT(CONCATENATE("'",$A$2,"'!E")&amp;($B$2+2+4*$D$2)),2),"#,##0.00"),4),")")</f>
        <v>(0.03)</v>
      </c>
      <c r="E40" s="27" t="str">
        <f ca="1">CONCATENATE("(",LEFT(TEXT(ROUND(INDIRECT(CONCATENATE("'",$A$2,"'!E")&amp;($B$2+3+4*$D$2)),2),"#,##0.00"),4),")")</f>
        <v>(0.02)</v>
      </c>
      <c r="F40" s="27" t="str">
        <f ca="1">CONCATENATE("(",LEFT(TEXT(ROUND(INDIRECT(CONCATENATE("'",$A$2,"'!E")&amp;($B$2+4+4*$D$2)),2),"#,##0.00"),4),")")</f>
        <v>(0.00)</v>
      </c>
    </row>
    <row r="41" spans="1:6" s="30" customFormat="1">
      <c r="A41" s="26" t="s">
        <v>133</v>
      </c>
      <c r="B41" s="27" t="str">
        <f ca="1">LEFT(TEXT(ROUND(INDIRECT(CONCATENATE("'",$A$2,"'!D")&amp;($B$2+5*$D$2)),2),"#,##0.00"),4)</f>
        <v>0.32</v>
      </c>
      <c r="C41" s="27" t="str">
        <f ca="1">LEFT(TEXT(ROUND(INDIRECT(CONCATENATE("'",$A$2,"'!D")&amp;($B$2+1+5*$D$2)),2),"#,##0.00"),4)</f>
        <v>0.45</v>
      </c>
      <c r="D41" s="27" t="str">
        <f ca="1">LEFT(TEXT(ROUND(INDIRECT(CONCATENATE("'",$A$2,"'!D")&amp;($B$2+2+5*$D$2)),2),"#,##0.00"),4)</f>
        <v>0.16</v>
      </c>
      <c r="E41" s="27" t="str">
        <f ca="1">LEFT(TEXT(ROUND(INDIRECT(CONCATENATE("'",$A$2,"'!D")&amp;($B$2+3+5*$D$2)),2),"#,##0.00"),4)</f>
        <v>0.04</v>
      </c>
      <c r="F41" s="27" t="str">
        <f ca="1">LEFT(TEXT(ROUND(INDIRECT(CONCATENATE("'",$A$2,"'!D")&amp;($B$2+4+5*$D$2)),2),"#,##0.00"),4)</f>
        <v>0.03</v>
      </c>
    </row>
    <row r="42" spans="1:6" s="30" customFormat="1" ht="15.75" thickBot="1">
      <c r="A42" s="28"/>
      <c r="B42" s="27" t="str">
        <f ca="1">CONCATENATE("(",LEFT(TEXT(ROUND(INDIRECT(CONCATENATE("'",$A$2,"'!E")&amp;($B$2+5*$D$2)),2),"#,##0.00"),4),")")</f>
        <v>(0.07)</v>
      </c>
      <c r="C42" s="27" t="str">
        <f ca="1">CONCATENATE("(",LEFT(TEXT(ROUND(INDIRECT(CONCATENATE("'",$A$2,"'!E")&amp;($B$2+1+5*$D$2)),2),"#,##0.00"),4),")")</f>
        <v>(0.06)</v>
      </c>
      <c r="D42" s="27" t="str">
        <f ca="1">CONCATENATE("(",LEFT(TEXT(ROUND(INDIRECT(CONCATENATE("'",$A$2,"'!E")&amp;($B$2+2+5*$D$2)),2),"#,##0.00"),4),")")</f>
        <v>(0.04)</v>
      </c>
      <c r="E42" s="27" t="str">
        <f ca="1">CONCATENATE("(",LEFT(TEXT(ROUND(INDIRECT(CONCATENATE("'",$A$2,"'!E")&amp;($B$2+3+5*$D$2)),2),"#,##0.00"),4),")")</f>
        <v>(0.02)</v>
      </c>
      <c r="F42" s="27" t="str">
        <f ca="1">CONCATENATE("(",LEFT(TEXT(ROUND(INDIRECT(CONCATENATE("'",$A$2,"'!E")&amp;($B$2+4+5*$D$2)),2),"#,##0.00"),4),")")</f>
        <v>(0.02)</v>
      </c>
    </row>
    <row r="43" spans="1:6" s="30" customFormat="1" ht="15.75" thickTop="1">
      <c r="A43" s="45" t="s">
        <v>137</v>
      </c>
      <c r="B43" s="45"/>
      <c r="C43" s="45"/>
      <c r="D43" s="45"/>
      <c r="E43" s="45"/>
      <c r="F43" s="45"/>
    </row>
    <row r="44" spans="1:6" s="30" customFormat="1"/>
    <row r="45" spans="1:6" s="30" customFormat="1" ht="15.75" thickBot="1">
      <c r="A45" s="46" t="s">
        <v>129</v>
      </c>
      <c r="B45" s="46"/>
      <c r="C45" s="46"/>
      <c r="D45" s="46"/>
      <c r="E45" s="46"/>
      <c r="F45" s="46"/>
    </row>
    <row r="46" spans="1:6" s="30" customFormat="1" ht="16.5" thickTop="1" thickBot="1">
      <c r="A46" s="24" t="s">
        <v>126</v>
      </c>
      <c r="B46" s="25" t="s">
        <v>85</v>
      </c>
      <c r="C46" s="25" t="s">
        <v>86</v>
      </c>
      <c r="D46" s="25" t="s">
        <v>87</v>
      </c>
      <c r="E46" s="25" t="s">
        <v>88</v>
      </c>
      <c r="F46" s="25" t="s">
        <v>89</v>
      </c>
    </row>
    <row r="47" spans="1:6" s="30" customFormat="1">
      <c r="A47" s="26" t="s">
        <v>128</v>
      </c>
      <c r="B47" s="27" t="str">
        <f ca="1">LEFT(TEXT(ROUND(INDIRECT(CONCATENATE("'",$A$2,"'!F")&amp;($B$2+0*$D$2)),2),"#,##0.00"),4)</f>
        <v>0.01</v>
      </c>
      <c r="C47" s="27" t="str">
        <f ca="1">LEFT(TEXT(ROUND(INDIRECT(CONCATENATE("'",$A$2,"'!F")&amp;($B$2+1+0*$D$2)),2),"#,##0.00"),4)</f>
        <v>0.14</v>
      </c>
      <c r="D47" s="27" t="str">
        <f ca="1">LEFT(TEXT(ROUND(INDIRECT(CONCATENATE("'",$A$2,"'!F")&amp;($B$2+2+0*$D$2)),2),"#,##0.00"),4)</f>
        <v>0.27</v>
      </c>
      <c r="E47" s="27" t="str">
        <f ca="1">LEFT(TEXT(ROUND(INDIRECT(CONCATENATE("'",$A$2,"'!F")&amp;($B$2+3+0*$D$2)),2),"#,##0.00"),4)</f>
        <v>0.51</v>
      </c>
      <c r="F47" s="27" t="str">
        <f ca="1">LEFT(TEXT(ROUND(INDIRECT(CONCATENATE("'",$A$2,"'!F")&amp;($B$2+4+0*$D$2)),2),"#,##0.00"),4)</f>
        <v>0.07</v>
      </c>
    </row>
    <row r="48" spans="1:6" s="30" customFormat="1">
      <c r="A48" s="26"/>
      <c r="B48" s="27" t="str">
        <f ca="1">CONCATENATE("(",LEFT(TEXT(ROUND(INDIRECT(CONCATENATE("'",$A$2,"'!G")&amp;($B$2+0*$D$2)),2),"#,##0.00"),4),")")</f>
        <v>(0.01)</v>
      </c>
      <c r="C48" s="27" t="str">
        <f ca="1">CONCATENATE("(",LEFT(TEXT(ROUND(INDIRECT(CONCATENATE("'",$A$2,"'!G")&amp;($B$2+1+0*$D$2)),2),"#,##0.00"),4),")")</f>
        <v>(0.04)</v>
      </c>
      <c r="D48" s="27" t="str">
        <f ca="1">CONCATENATE("(",LEFT(TEXT(ROUND(INDIRECT(CONCATENATE("'",$A$2,"'!G")&amp;($B$2+2+0*$D$2)),2),"#,##0.00"),4),")")</f>
        <v>(0.05)</v>
      </c>
      <c r="E48" s="27" t="str">
        <f ca="1">CONCATENATE("(",LEFT(TEXT(ROUND(INDIRECT(CONCATENATE("'",$A$2,"'!G")&amp;($B$2+3+0*$D$2)),2),"#,##0.00"),4),")")</f>
        <v>(0.06)</v>
      </c>
      <c r="F48" s="27" t="str">
        <f ca="1">CONCATENATE("(",LEFT(TEXT(ROUND(INDIRECT(CONCATENATE("'",$A$2,"'!G")&amp;($B$2+4+0*$D$2)),2),"#,##0.00"),4),")")</f>
        <v>(0.03)</v>
      </c>
    </row>
    <row r="49" spans="1:20" s="30" customFormat="1">
      <c r="A49" s="26" t="s">
        <v>130</v>
      </c>
      <c r="B49" s="27" t="str">
        <f ca="1">LEFT(TEXT(ROUND(INDIRECT(CONCATENATE("'",$A$2,"'!F")&amp;($B$2+1*$D$2)),2),"#,##0.00"),4)</f>
        <v>0.15</v>
      </c>
      <c r="C49" s="27" t="str">
        <f ca="1">LEFT(TEXT(ROUND(INDIRECT(CONCATENATE("'",$A$2,"'!F")&amp;($B$2+1+1*$D$2)),2),"#,##0.00"),4)</f>
        <v>0.06</v>
      </c>
      <c r="D49" s="27" t="str">
        <f ca="1">LEFT(TEXT(ROUND(INDIRECT(CONCATENATE("'",$A$2,"'!F")&amp;($B$2+2+1*$D$2)),2),"#,##0.00"),4)</f>
        <v>0.25</v>
      </c>
      <c r="E49" s="27" t="str">
        <f ca="1">LEFT(TEXT(ROUND(INDIRECT(CONCATENATE("'",$A$2,"'!F")&amp;($B$2+3+1*$D$2)),2),"#,##0.00"),4)</f>
        <v>0.54</v>
      </c>
      <c r="F49" s="27" t="str">
        <f ca="1">LEFT(TEXT(ROUND(INDIRECT(CONCATENATE("'",$A$2,"'!F")&amp;($B$2+4+1*$D$2)),2),"#,##0.00"),4)</f>
        <v>0.00</v>
      </c>
    </row>
    <row r="50" spans="1:20" s="30" customFormat="1">
      <c r="A50" s="26"/>
      <c r="B50" s="27" t="str">
        <f ca="1">CONCATENATE("(",LEFT(TEXT(ROUND(INDIRECT(CONCATENATE("'",$A$2,"'!G")&amp;($B$2+1*$D$2)),2),"#,##0.00"),4),")")</f>
        <v>(0.04)</v>
      </c>
      <c r="C50" s="27" t="str">
        <f ca="1">CONCATENATE("(",LEFT(TEXT(ROUND(INDIRECT(CONCATENATE("'",$A$2,"'!G")&amp;($B$2+1+1*$D$2)),2),"#,##0.00"),4),")")</f>
        <v>(0.03)</v>
      </c>
      <c r="D50" s="27" t="str">
        <f ca="1">CONCATENATE("(",LEFT(TEXT(ROUND(INDIRECT(CONCATENATE("'",$A$2,"'!G")&amp;($B$2+2+1*$D$2)),2),"#,##0.00"),4),")")</f>
        <v>(0.04)</v>
      </c>
      <c r="E50" s="27" t="str">
        <f ca="1">CONCATENATE("(",LEFT(TEXT(ROUND(INDIRECT(CONCATENATE("'",$A$2,"'!G")&amp;($B$2+3+1*$D$2)),2),"#,##0.00"),4),")")</f>
        <v>(0.06)</v>
      </c>
      <c r="F50" s="27" t="str">
        <f ca="1">CONCATENATE("(",LEFT(TEXT(ROUND(INDIRECT(CONCATENATE("'",$A$2,"'!G")&amp;($B$2+4+1*$D$2)),2),"#,##0.00"),4),")")</f>
        <v>(0.00)</v>
      </c>
    </row>
    <row r="51" spans="1:20" s="30" customFormat="1">
      <c r="A51" s="26" t="s">
        <v>136</v>
      </c>
      <c r="B51" s="27" t="str">
        <f ca="1">LEFT(TEXT(ROUND(INDIRECT(CONCATENATE("'",$A$2,"'!F")&amp;($B$2+2*$D$2)),2),"#,##0.00"),4)</f>
        <v>0.35</v>
      </c>
      <c r="C51" s="27" t="str">
        <f ca="1">LEFT(TEXT(ROUND(INDIRECT(CONCATENATE("'",$A$2,"'!F")&amp;($B$2+1+2*$D$2)),2),"#,##0.00"),4)</f>
        <v>0.37</v>
      </c>
      <c r="D51" s="27" t="str">
        <f ca="1">LEFT(TEXT(ROUND(INDIRECT(CONCATENATE("'",$A$2,"'!F")&amp;($B$2+2+2*$D$2)),2),"#,##0.00"),4)</f>
        <v>0.13</v>
      </c>
      <c r="E51" s="27" t="str">
        <f ca="1">LEFT(TEXT(ROUND(INDIRECT(CONCATENATE("'",$A$2,"'!F")&amp;($B$2+3+2*$D$2)),2),"#,##0.00"),4)</f>
        <v>0.12</v>
      </c>
      <c r="F51" s="27" t="str">
        <f ca="1">LEFT(TEXT(ROUND(INDIRECT(CONCATENATE("'",$A$2,"'!F")&amp;($B$2+4+2*$D$2)),2),"#,##0.00"),4)</f>
        <v>0.02</v>
      </c>
    </row>
    <row r="52" spans="1:20" s="30" customFormat="1">
      <c r="A52" s="26"/>
      <c r="B52" s="27" t="str">
        <f ca="1">CONCATENATE("(",LEFT(TEXT(ROUND(INDIRECT(CONCATENATE("'",$A$2,"'!G")&amp;($B$2+2*$D$2)),2),"#,##0.00"),4),")")</f>
        <v>(0.05)</v>
      </c>
      <c r="C52" s="27" t="str">
        <f ca="1">CONCATENATE("(",LEFT(TEXT(ROUND(INDIRECT(CONCATENATE("'",$A$2,"'!G")&amp;($B$2+1+2*$D$2)),2),"#,##0.00"),4),")")</f>
        <v>(0.06)</v>
      </c>
      <c r="D52" s="27" t="str">
        <f ca="1">CONCATENATE("(",LEFT(TEXT(ROUND(INDIRECT(CONCATENATE("'",$A$2,"'!G")&amp;($B$2+2+2*$D$2)),2),"#,##0.00"),4),")")</f>
        <v>(0.06)</v>
      </c>
      <c r="E52" s="27" t="str">
        <f ca="1">CONCATENATE("(",LEFT(TEXT(ROUND(INDIRECT(CONCATENATE("'",$A$2,"'!G")&amp;($B$2+3+2*$D$2)),2),"#,##0.00"),4),")")</f>
        <v>(0.04)</v>
      </c>
      <c r="F52" s="27" t="str">
        <f ca="1">CONCATENATE("(",LEFT(TEXT(ROUND(INDIRECT(CONCATENATE("'",$A$2,"'!G")&amp;($B$2+4+2*$D$2)),2),"#,##0.00"),4),")")</f>
        <v>(0.02)</v>
      </c>
    </row>
    <row r="53" spans="1:20" s="30" customFormat="1">
      <c r="A53" s="26" t="s">
        <v>131</v>
      </c>
      <c r="B53" s="27" t="str">
        <f ca="1">LEFT(TEXT(ROUND(INDIRECT(CONCATENATE("'",$A$2,"'!F")&amp;($B$2+3*$D$2)),2),"#,##0.00"),4)</f>
        <v>0.69</v>
      </c>
      <c r="C53" s="27" t="str">
        <f ca="1">LEFT(TEXT(ROUND(INDIRECT(CONCATENATE("'",$A$2,"'!F")&amp;($B$2+1+3*$D$2)),2),"#,##0.00"),4)</f>
        <v>0.13</v>
      </c>
      <c r="D53" s="27" t="str">
        <f ca="1">LEFT(TEXT(ROUND(INDIRECT(CONCATENATE("'",$A$2,"'!F")&amp;($B$2+2+3*$D$2)),2),"#,##0.00"),4)</f>
        <v>0.08</v>
      </c>
      <c r="E53" s="27" t="str">
        <f ca="1">LEFT(TEXT(ROUND(INDIRECT(CONCATENATE("'",$A$2,"'!F")&amp;($B$2+3+3*$D$2)),2),"#,##0.00"),4)</f>
        <v>0.05</v>
      </c>
      <c r="F53" s="27" t="str">
        <f ca="1">LEFT(TEXT(ROUND(INDIRECT(CONCATENATE("'",$A$2,"'!F")&amp;($B$2+4+3*$D$2)),2),"#,##0.00"),4)</f>
        <v>0.05</v>
      </c>
    </row>
    <row r="54" spans="1:20" s="30" customFormat="1">
      <c r="A54" s="26"/>
      <c r="B54" s="27" t="str">
        <f ca="1">CONCATENATE("(",LEFT(TEXT(ROUND(INDIRECT(CONCATENATE("'",$A$2,"'!G")&amp;($B$2+3*$D$2)),2),"#,##0.00"),4),")")</f>
        <v>(0.05)</v>
      </c>
      <c r="C54" s="27" t="str">
        <f ca="1">CONCATENATE("(",LEFT(TEXT(ROUND(INDIRECT(CONCATENATE("'",$A$2,"'!G")&amp;($B$2+1+3*$D$2)),2),"#,##0.00"),4),")")</f>
        <v>(0.03)</v>
      </c>
      <c r="D54" s="27" t="str">
        <f ca="1">CONCATENATE("(",LEFT(TEXT(ROUND(INDIRECT(CONCATENATE("'",$A$2,"'!G")&amp;($B$2+2+3*$D$2)),2),"#,##0.00"),4),")")</f>
        <v>(0.03)</v>
      </c>
      <c r="E54" s="27" t="str">
        <f ca="1">CONCATENATE("(",LEFT(TEXT(ROUND(INDIRECT(CONCATENATE("'",$A$2,"'!G")&amp;($B$2+3+3*$D$2)),2),"#,##0.00"),4),")")</f>
        <v>(0.02)</v>
      </c>
      <c r="F54" s="27" t="str">
        <f ca="1">CONCATENATE("(",LEFT(TEXT(ROUND(INDIRECT(CONCATENATE("'",$A$2,"'!G")&amp;($B$2+4+3*$D$2)),2),"#,##0.00"),4),")")</f>
        <v>(0.03)</v>
      </c>
    </row>
    <row r="55" spans="1:20" s="30" customFormat="1">
      <c r="A55" s="26" t="s">
        <v>132</v>
      </c>
      <c r="B55" s="27" t="str">
        <f ca="1">LEFT(TEXT(ROUND(INDIRECT(CONCATENATE("'",$A$2,"'!F")&amp;($B$2+4*$D$2)),2),"#,##0.00"),4)</f>
        <v>0.56</v>
      </c>
      <c r="C55" s="27" t="str">
        <f ca="1">LEFT(TEXT(ROUND(INDIRECT(CONCATENATE("'",$A$2,"'!F")&amp;($B$2+1+4*$D$2)),2),"#,##0.00"),4)</f>
        <v>0.36</v>
      </c>
      <c r="D55" s="27" t="str">
        <f ca="1">LEFT(TEXT(ROUND(INDIRECT(CONCATENATE("'",$A$2,"'!F")&amp;($B$2+2+4*$D$2)),2),"#,##0.00"),4)</f>
        <v>0.05</v>
      </c>
      <c r="E55" s="27" t="str">
        <f ca="1">LEFT(TEXT(ROUND(INDIRECT(CONCATENATE("'",$A$2,"'!F")&amp;($B$2+3+4*$D$2)),2),"#,##0.00"),4)</f>
        <v>0.04</v>
      </c>
      <c r="F55" s="27" t="str">
        <f ca="1">LEFT(TEXT(ROUND(INDIRECT(CONCATENATE("'",$A$2,"'!F")&amp;($B$2+4+4*$D$2)),2),"#,##0.00"),4)</f>
        <v>0.00</v>
      </c>
    </row>
    <row r="56" spans="1:20" s="30" customFormat="1">
      <c r="A56" s="26"/>
      <c r="B56" s="27" t="str">
        <f ca="1">CONCATENATE("(",LEFT(TEXT(ROUND(INDIRECT(CONCATENATE("'",$A$2,"'!G")&amp;($B$2+4*$D$2)),2),"#,##0.00"),4),")")</f>
        <v>(0.05)</v>
      </c>
      <c r="C56" s="27" t="str">
        <f ca="1">CONCATENATE("(",LEFT(TEXT(ROUND(INDIRECT(CONCATENATE("'",$A$2,"'!G")&amp;($B$2+1+4*$D$2)),2),"#,##0.00"),4),")")</f>
        <v>(0.05)</v>
      </c>
      <c r="D56" s="27" t="str">
        <f ca="1">CONCATENATE("(",LEFT(TEXT(ROUND(INDIRECT(CONCATENATE("'",$A$2,"'!G")&amp;($B$2+2+4*$D$2)),2),"#,##0.00"),4),")")</f>
        <v>(0.02)</v>
      </c>
      <c r="E56" s="27" t="str">
        <f ca="1">CONCATENATE("(",LEFT(TEXT(ROUND(INDIRECT(CONCATENATE("'",$A$2,"'!G")&amp;($B$2+3+4*$D$2)),2),"#,##0.00"),4),")")</f>
        <v>(0.02)</v>
      </c>
      <c r="F56" s="27" t="str">
        <f ca="1">CONCATENATE("(",LEFT(TEXT(ROUND(INDIRECT(CONCATENATE("'",$A$2,"'!G")&amp;($B$2+4+4*$D$2)),2),"#,##0.00"),4),")")</f>
        <v>(0.00)</v>
      </c>
    </row>
    <row r="57" spans="1:20" s="30" customFormat="1">
      <c r="A57" s="26" t="s">
        <v>133</v>
      </c>
      <c r="B57" s="27" t="str">
        <f ca="1">LEFT(TEXT(ROUND(INDIRECT(CONCATENATE("'",$A$2,"'!F")&amp;($B$2+5*$D$2)),2),"#,##0.00"),4)</f>
        <v>0.02</v>
      </c>
      <c r="C57" s="27" t="str">
        <f ca="1">LEFT(TEXT(ROUND(INDIRECT(CONCATENATE("'",$A$2,"'!F")&amp;($B$2+1+5*$D$2)),2),"#,##0.00"),4)</f>
        <v>0.59</v>
      </c>
      <c r="D57" s="27" t="str">
        <f ca="1">LEFT(TEXT(ROUND(INDIRECT(CONCATENATE("'",$A$2,"'!F")&amp;($B$2+2+5*$D$2)),2),"#,##0.00"),4)</f>
        <v>0.34</v>
      </c>
      <c r="E57" s="27" t="str">
        <f ca="1">LEFT(TEXT(ROUND(INDIRECT(CONCATENATE("'",$A$2,"'!F")&amp;($B$2+3+5*$D$2)),2),"#,##0.00"),4)</f>
        <v>0.05</v>
      </c>
      <c r="F57" s="27" t="str">
        <f ca="1">LEFT(TEXT(ROUND(INDIRECT(CONCATENATE("'",$A$2,"'!F")&amp;($B$2+4+5*$D$2)),2),"#,##0.00"),4)</f>
        <v>0.00</v>
      </c>
    </row>
    <row r="58" spans="1:20" s="30" customFormat="1" ht="15.75" thickBot="1">
      <c r="A58" s="28"/>
      <c r="B58" s="27" t="str">
        <f ca="1">CONCATENATE("(",LEFT(TEXT(ROUND(INDIRECT(CONCATENATE("'",$A$2,"'!G")&amp;($B$2+5*$D$2)),2),"#,##0.00"),4),")")</f>
        <v>(0.03)</v>
      </c>
      <c r="C58" s="27" t="str">
        <f ca="1">CONCATENATE("(",LEFT(TEXT(ROUND(INDIRECT(CONCATENATE("'",$A$2,"'!G")&amp;($B$2+1+5*$D$2)),2),"#,##0.00"),4),")")</f>
        <v>(0.06)</v>
      </c>
      <c r="D58" s="27" t="str">
        <f ca="1">CONCATENATE("(",LEFT(TEXT(ROUND(INDIRECT(CONCATENATE("'",$A$2,"'!G")&amp;($B$2+2+5*$D$2)),2),"#,##0.00"),4),")")</f>
        <v>(0.05)</v>
      </c>
      <c r="E58" s="27" t="str">
        <f ca="1">CONCATENATE("(",LEFT(TEXT(ROUND(INDIRECT(CONCATENATE("'",$A$2,"'!G")&amp;($B$2+3+5*$D$2)),2),"#,##0.00"),4),")")</f>
        <v>(0.02)</v>
      </c>
      <c r="F58" s="27" t="str">
        <f ca="1">CONCATENATE("(",LEFT(TEXT(ROUND(INDIRECT(CONCATENATE("'",$A$2,"'!G")&amp;($B$2+4+5*$D$2)),2),"#,##0.00"),4),")")</f>
        <v>(0.00)</v>
      </c>
    </row>
    <row r="59" spans="1:20" s="30" customFormat="1" ht="15.75" thickTop="1">
      <c r="A59" s="45" t="s">
        <v>137</v>
      </c>
      <c r="B59" s="45"/>
      <c r="C59" s="45"/>
      <c r="D59" s="45"/>
      <c r="E59" s="45"/>
      <c r="F59" s="45"/>
    </row>
    <row r="60" spans="1:20" s="30" customFormat="1"/>
    <row r="61" spans="1:20" s="30" customFormat="1" ht="15.75" thickBot="1">
      <c r="A61" s="46" t="s">
        <v>135</v>
      </c>
      <c r="B61" s="46"/>
      <c r="C61" s="46"/>
      <c r="D61" s="46"/>
      <c r="E61" s="46"/>
      <c r="F61" s="46"/>
      <c r="T61" s="29" t="s">
        <v>6590</v>
      </c>
    </row>
    <row r="62" spans="1:20" s="30" customFormat="1" ht="16.5" thickTop="1" thickBot="1">
      <c r="A62" s="24" t="s">
        <v>126</v>
      </c>
      <c r="B62" s="25" t="s">
        <v>85</v>
      </c>
      <c r="C62" s="25" t="s">
        <v>86</v>
      </c>
      <c r="D62" s="25" t="s">
        <v>87</v>
      </c>
      <c r="E62" s="25" t="s">
        <v>88</v>
      </c>
      <c r="F62" s="25" t="s">
        <v>89</v>
      </c>
    </row>
    <row r="63" spans="1:20" s="30" customFormat="1">
      <c r="A63" s="26" t="s">
        <v>128</v>
      </c>
      <c r="B63" s="27" t="str">
        <f ca="1">LEFT(TEXT(ROUND(INDIRECT(CONCATENATE("'",$A$2,"'!J")&amp;($B$2+0*$D$2)),2),"#,##0.00"),4)</f>
        <v>0.03</v>
      </c>
      <c r="C63" s="27" t="str">
        <f ca="1">LEFT(TEXT(ROUND(INDIRECT(CONCATENATE("'",$A$2,"'!J")&amp;($B$2+1+0*$D$2)),2),"#,##0.00"),4)</f>
        <v>0.00</v>
      </c>
      <c r="D63" s="27" t="str">
        <f ca="1">LEFT(TEXT(ROUND(INDIRECT(CONCATENATE("'",$A$2,"'!J")&amp;($B$2+2+0*$D$2)),2),"#,##0.00"),4)</f>
        <v>0.12</v>
      </c>
      <c r="E63" s="27" t="str">
        <f ca="1">LEFT(TEXT(ROUND(INDIRECT(CONCATENATE("'",$A$2,"'!J")&amp;($B$2+3+0*$D$2)),2),"#,##0.00"),4)</f>
        <v>0.08</v>
      </c>
      <c r="F63" s="27" t="str">
        <f ca="1">LEFT(TEXT(ROUND(INDIRECT(CONCATENATE("'",$A$2,"'!J")&amp;($B$2+4+0*$D$2)),2),"#,##0.00"),4)</f>
        <v>0.77</v>
      </c>
    </row>
    <row r="64" spans="1:20" s="30" customFormat="1">
      <c r="A64" s="26"/>
      <c r="B64" s="27" t="str">
        <f ca="1">CONCATENATE("(",LEFT(TEXT(ROUND(INDIRECT(CONCATENATE("'",$A$2,"'!K")&amp;($B$2+0*$D$2)),2),"#,##0.00"),4),")")</f>
        <v>(0.03)</v>
      </c>
      <c r="C64" s="27" t="str">
        <f ca="1">CONCATENATE("(",LEFT(TEXT(ROUND(INDIRECT(CONCATENATE("'",$A$2,"'!K")&amp;($B$2+1+0*$D$2)),2),"#,##0.00"),4),")")</f>
        <v>(0.00)</v>
      </c>
      <c r="D64" s="27" t="str">
        <f ca="1">CONCATENATE("(",LEFT(TEXT(ROUND(INDIRECT(CONCATENATE("'",$A$2,"'!K")&amp;($B$2+2+0*$D$2)),2),"#,##0.00"),4),")")</f>
        <v>(0.06)</v>
      </c>
      <c r="E64" s="27" t="str">
        <f ca="1">CONCATENATE("(",LEFT(TEXT(ROUND(INDIRECT(CONCATENATE("'",$A$2,"'!K")&amp;($B$2+3+0*$D$2)),2),"#,##0.00"),4),")")</f>
        <v>(0.05)</v>
      </c>
      <c r="F64" s="27" t="str">
        <f ca="1">CONCATENATE("(",LEFT(TEXT(ROUND(INDIRECT(CONCATENATE("'",$A$2,"'!K")&amp;($B$2+4+0*$D$2)),2),"#,##0.00"),4),")")</f>
        <v>(0.10)</v>
      </c>
    </row>
    <row r="65" spans="1:20" s="30" customFormat="1">
      <c r="A65" s="26" t="s">
        <v>130</v>
      </c>
      <c r="B65" s="27" t="str">
        <f ca="1">LEFT(TEXT(ROUND(INDIRECT(CONCATENATE("'",$A$2,"'!J")&amp;($B$2+1*$D$2)),2),"#,##0.00"),4)</f>
        <v>0.04</v>
      </c>
      <c r="C65" s="27" t="str">
        <f ca="1">LEFT(TEXT(ROUND(INDIRECT(CONCATENATE("'",$A$2,"'!J")&amp;($B$2+1+1*$D$2)),2),"#,##0.00"),4)</f>
        <v>0.00</v>
      </c>
      <c r="D65" s="27" t="str">
        <f ca="1">LEFT(TEXT(ROUND(INDIRECT(CONCATENATE("'",$A$2,"'!J")&amp;($B$2+2+1*$D$2)),2),"#,##0.00"),4)</f>
        <v>0.19</v>
      </c>
      <c r="E65" s="27" t="str">
        <f ca="1">LEFT(TEXT(ROUND(INDIRECT(CONCATENATE("'",$A$2,"'!J")&amp;($B$2+3+1*$D$2)),2),"#,##0.00"),4)</f>
        <v>0.52</v>
      </c>
      <c r="F65" s="27" t="str">
        <f ca="1">LEFT(TEXT(ROUND(INDIRECT(CONCATENATE("'",$A$2,"'!J")&amp;($B$2+4+1*$D$2)),2),"#,##0.00"),4)</f>
        <v>0.25</v>
      </c>
    </row>
    <row r="66" spans="1:20" s="30" customFormat="1">
      <c r="A66" s="26"/>
      <c r="B66" s="27" t="str">
        <f ca="1">CONCATENATE("(",LEFT(TEXT(ROUND(INDIRECT(CONCATENATE("'",$A$2,"'!K")&amp;($B$2+1*$D$2)),2),"#,##0.00"),4),")")</f>
        <v>(0.04)</v>
      </c>
      <c r="C66" s="27" t="str">
        <f ca="1">CONCATENATE("(",LEFT(TEXT(ROUND(INDIRECT(CONCATENATE("'",$A$2,"'!K")&amp;($B$2+1+1*$D$2)),2),"#,##0.00"),4),")")</f>
        <v>(0.00)</v>
      </c>
      <c r="D66" s="27" t="str">
        <f ca="1">CONCATENATE("(",LEFT(TEXT(ROUND(INDIRECT(CONCATENATE("'",$A$2,"'!K")&amp;($B$2+2+1*$D$2)),2),"#,##0.00"),4),")")</f>
        <v>(0.10)</v>
      </c>
      <c r="E66" s="27" t="str">
        <f ca="1">CONCATENATE("(",LEFT(TEXT(ROUND(INDIRECT(CONCATENATE("'",$A$2,"'!K")&amp;($B$2+3+1*$D$2)),2),"#,##0.00"),4),")")</f>
        <v>(0.13)</v>
      </c>
      <c r="F66" s="27" t="str">
        <f ca="1">CONCATENATE("(",LEFT(TEXT(ROUND(INDIRECT(CONCATENATE("'",$A$2,"'!K")&amp;($B$2+4+1*$D$2)),2),"#,##0.00"),4),")")</f>
        <v>(0.12)</v>
      </c>
    </row>
    <row r="67" spans="1:20" s="30" customFormat="1">
      <c r="A67" s="26" t="s">
        <v>136</v>
      </c>
      <c r="B67" s="27" t="str">
        <f ca="1">LEFT(TEXT(ROUND(INDIRECT(CONCATENATE("'",$A$2,"'!J")&amp;($B$2+2*$D$2)),2),"#,##0.00"),4)</f>
        <v>0.01</v>
      </c>
      <c r="C67" s="27" t="str">
        <f ca="1">LEFT(TEXT(ROUND(INDIRECT(CONCATENATE("'",$A$2,"'!J")&amp;($B$2+1+2*$D$2)),2),"#,##0.00"),4)</f>
        <v>0.25</v>
      </c>
      <c r="D67" s="27" t="str">
        <f ca="1">LEFT(TEXT(ROUND(INDIRECT(CONCATENATE("'",$A$2,"'!J")&amp;($B$2+2+2*$D$2)),2),"#,##0.00"),4)</f>
        <v>0.00</v>
      </c>
      <c r="E67" s="27" t="str">
        <f ca="1">LEFT(TEXT(ROUND(INDIRECT(CONCATENATE("'",$A$2,"'!J")&amp;($B$2+3+2*$D$2)),2),"#,##0.00"),4)</f>
        <v>0.38</v>
      </c>
      <c r="F67" s="27" t="str">
        <f ca="1">LEFT(TEXT(ROUND(INDIRECT(CONCATENATE("'",$A$2,"'!J")&amp;($B$2+4+2*$D$2)),2),"#,##0.00"),4)</f>
        <v>0.36</v>
      </c>
    </row>
    <row r="68" spans="1:20" s="30" customFormat="1">
      <c r="A68" s="26"/>
      <c r="B68" s="27" t="str">
        <f ca="1">CONCATENATE("(",LEFT(TEXT(ROUND(INDIRECT(CONCATENATE("'",$A$2,"'!K")&amp;($B$2+2*$D$2)),2),"#,##0.00"),4),")")</f>
        <v>(0.01)</v>
      </c>
      <c r="C68" s="27" t="str">
        <f ca="1">CONCATENATE("(",LEFT(TEXT(ROUND(INDIRECT(CONCATENATE("'",$A$2,"'!K")&amp;($B$2+1+2*$D$2)),2),"#,##0.00"),4),")")</f>
        <v>(0.11)</v>
      </c>
      <c r="D68" s="27" t="str">
        <f ca="1">CONCATENATE("(",LEFT(TEXT(ROUND(INDIRECT(CONCATENATE("'",$A$2,"'!K")&amp;($B$2+2+2*$D$2)),2),"#,##0.00"),4),")")</f>
        <v>(0.01)</v>
      </c>
      <c r="E68" s="27" t="str">
        <f ca="1">CONCATENATE("(",LEFT(TEXT(ROUND(INDIRECT(CONCATENATE("'",$A$2,"'!K")&amp;($B$2+3+2*$D$2)),2),"#,##0.00"),4),")")</f>
        <v>(0.15)</v>
      </c>
      <c r="F68" s="27" t="str">
        <f ca="1">CONCATENATE("(",LEFT(TEXT(ROUND(INDIRECT(CONCATENATE("'",$A$2,"'!K")&amp;($B$2+4+2*$D$2)),2),"#,##0.00"),4),")")</f>
        <v>(0.14)</v>
      </c>
    </row>
    <row r="69" spans="1:20" s="30" customFormat="1">
      <c r="A69" s="26" t="s">
        <v>131</v>
      </c>
      <c r="B69" s="27" t="str">
        <f ca="1">LEFT(TEXT(ROUND(INDIRECT(CONCATENATE("'",$A$2,"'!J")&amp;($B$2+3*$D$2)),2),"#,##0.00"),4)</f>
        <v>0.12</v>
      </c>
      <c r="C69" s="27" t="str">
        <f ca="1">LEFT(TEXT(ROUND(INDIRECT(CONCATENATE("'",$A$2,"'!J")&amp;($B$2+1+3*$D$2)),2),"#,##0.00"),4)</f>
        <v>0.00</v>
      </c>
      <c r="D69" s="27" t="str">
        <f ca="1">LEFT(TEXT(ROUND(INDIRECT(CONCATENATE("'",$A$2,"'!J")&amp;($B$2+2+3*$D$2)),2),"#,##0.00"),4)</f>
        <v>0.00</v>
      </c>
      <c r="E69" s="27" t="str">
        <f ca="1">LEFT(TEXT(ROUND(INDIRECT(CONCATENATE("'",$A$2,"'!J")&amp;($B$2+3+3*$D$2)),2),"#,##0.00"),4)</f>
        <v>0.57</v>
      </c>
      <c r="F69" s="27" t="str">
        <f ca="1">LEFT(TEXT(ROUND(INDIRECT(CONCATENATE("'",$A$2,"'!J")&amp;($B$2+4+3*$D$2)),2),"#,##0.00"),4)</f>
        <v>0.30</v>
      </c>
    </row>
    <row r="70" spans="1:20" s="30" customFormat="1">
      <c r="A70" s="26"/>
      <c r="B70" s="27" t="str">
        <f ca="1">CONCATENATE("(",LEFT(TEXT(ROUND(INDIRECT(CONCATENATE("'",$A$2,"'!K")&amp;($B$2+3*$D$2)),2),"#,##0.00"),4),")")</f>
        <v>(0.10)</v>
      </c>
      <c r="C70" s="27" t="str">
        <f ca="1">CONCATENATE("(",LEFT(TEXT(ROUND(INDIRECT(CONCATENATE("'",$A$2,"'!K")&amp;($B$2+1+3*$D$2)),2),"#,##0.00"),4),")")</f>
        <v>(0.00)</v>
      </c>
      <c r="D70" s="27" t="str">
        <f ca="1">CONCATENATE("(",LEFT(TEXT(ROUND(INDIRECT(CONCATENATE("'",$A$2,"'!K")&amp;($B$2+2+3*$D$2)),2),"#,##0.00"),4),")")</f>
        <v>(0.00)</v>
      </c>
      <c r="E70" s="27" t="str">
        <f ca="1">CONCATENATE("(",LEFT(TEXT(ROUND(INDIRECT(CONCATENATE("'",$A$2,"'!K")&amp;($B$2+3+3*$D$2)),2),"#,##0.00"),4),")")</f>
        <v>(0.13)</v>
      </c>
      <c r="F70" s="27" t="str">
        <f ca="1">CONCATENATE("(",LEFT(TEXT(ROUND(INDIRECT(CONCATENATE("'",$A$2,"'!K")&amp;($B$2+4+3*$D$2)),2),"#,##0.00"),4),")")</f>
        <v>(0.13)</v>
      </c>
    </row>
    <row r="71" spans="1:20" s="30" customFormat="1">
      <c r="A71" s="26" t="s">
        <v>132</v>
      </c>
      <c r="B71" s="27" t="str">
        <f ca="1">LEFT(TEXT(ROUND(INDIRECT(CONCATENATE("'",$A$2,"'!J")&amp;($B$2+4*$D$2)),2),"#,##0.00"),4)</f>
        <v>0.49</v>
      </c>
      <c r="C71" s="27" t="str">
        <f ca="1">LEFT(TEXT(ROUND(INDIRECT(CONCATENATE("'",$A$2,"'!J")&amp;($B$2+1+4*$D$2)),2),"#,##0.00"),4)</f>
        <v>0.00</v>
      </c>
      <c r="D71" s="27" t="str">
        <f ca="1">LEFT(TEXT(ROUND(INDIRECT(CONCATENATE("'",$A$2,"'!J")&amp;($B$2+2+4*$D$2)),2),"#,##0.00"),4)</f>
        <v>0.16</v>
      </c>
      <c r="E71" s="27" t="str">
        <f ca="1">LEFT(TEXT(ROUND(INDIRECT(CONCATENATE("'",$A$2,"'!J")&amp;($B$2+3+4*$D$2)),2),"#,##0.00"),4)</f>
        <v>0.32</v>
      </c>
      <c r="F71" s="27" t="str">
        <f ca="1">LEFT(TEXT(ROUND(INDIRECT(CONCATENATE("'",$A$2,"'!J")&amp;($B$2+4+4*$D$2)),2),"#,##0.00"),4)</f>
        <v>0.03</v>
      </c>
    </row>
    <row r="72" spans="1:20" s="30" customFormat="1">
      <c r="A72" s="26"/>
      <c r="B72" s="27" t="str">
        <f ca="1">CONCATENATE("(",LEFT(TEXT(ROUND(INDIRECT(CONCATENATE("'",$A$2,"'!K")&amp;($B$2+4*$D$2)),2),"#,##0.00"),4),")")</f>
        <v>(0.15)</v>
      </c>
      <c r="C72" s="27" t="str">
        <f ca="1">CONCATENATE("(",LEFT(TEXT(ROUND(INDIRECT(CONCATENATE("'",$A$2,"'!K")&amp;($B$2+1+4*$D$2)),2),"#,##0.00"),4),")")</f>
        <v>(0.00)</v>
      </c>
      <c r="D72" s="27" t="str">
        <f ca="1">CONCATENATE("(",LEFT(TEXT(ROUND(INDIRECT(CONCATENATE("'",$A$2,"'!K")&amp;($B$2+2+4*$D$2)),2),"#,##0.00"),4),")")</f>
        <v>(0.10)</v>
      </c>
      <c r="E72" s="27" t="str">
        <f ca="1">CONCATENATE("(",LEFT(TEXT(ROUND(INDIRECT(CONCATENATE("'",$A$2,"'!K")&amp;($B$2+3+4*$D$2)),2),"#,##0.00"),4),")")</f>
        <v>(0.13)</v>
      </c>
      <c r="F72" s="27" t="str">
        <f ca="1">CONCATENATE("(",LEFT(TEXT(ROUND(INDIRECT(CONCATENATE("'",$A$2,"'!K")&amp;($B$2+4+4*$D$2)),2),"#,##0.00"),4),")")</f>
        <v>(0.03)</v>
      </c>
    </row>
    <row r="73" spans="1:20" s="30" customFormat="1">
      <c r="A73" s="26" t="s">
        <v>133</v>
      </c>
      <c r="B73" s="27" t="str">
        <f ca="1">LEFT(TEXT(ROUND(INDIRECT(CONCATENATE("'",$A$2,"'!J")&amp;($B$2+5*$D$2)),2),"#,##0.00"),4)</f>
        <v>0.03</v>
      </c>
      <c r="C73" s="27" t="str">
        <f ca="1">LEFT(TEXT(ROUND(INDIRECT(CONCATENATE("'",$A$2,"'!J")&amp;($B$2+1+5*$D$2)),2),"#,##0.00"),4)</f>
        <v>0.00</v>
      </c>
      <c r="D73" s="27" t="str">
        <f ca="1">LEFT(TEXT(ROUND(INDIRECT(CONCATENATE("'",$A$2,"'!J")&amp;($B$2+2+5*$D$2)),2),"#,##0.00"),4)</f>
        <v>0.00</v>
      </c>
      <c r="E73" s="27" t="str">
        <f ca="1">LEFT(TEXT(ROUND(INDIRECT(CONCATENATE("'",$A$2,"'!J")&amp;($B$2+3+5*$D$2)),2),"#,##0.00"),4)</f>
        <v>0.48</v>
      </c>
      <c r="F73" s="27" t="str">
        <f ca="1">LEFT(TEXT(ROUND(INDIRECT(CONCATENATE("'",$A$2,"'!J")&amp;($B$2+4+5*$D$2)),2),"#,##0.00"),4)</f>
        <v>0.50</v>
      </c>
    </row>
    <row r="74" spans="1:20" s="30" customFormat="1" ht="15.75" thickBot="1">
      <c r="A74" s="28"/>
      <c r="B74" s="27" t="str">
        <f ca="1">CONCATENATE("(",LEFT(TEXT(ROUND(INDIRECT(CONCATENATE("'",$A$2,"'!K")&amp;($B$2+5*$D$2)),2),"#,##0.00"),4),")")</f>
        <v>(0.02)</v>
      </c>
      <c r="C74" s="27" t="str">
        <f ca="1">CONCATENATE("(",LEFT(TEXT(ROUND(INDIRECT(CONCATENATE("'",$A$2,"'!K")&amp;($B$2+1+5*$D$2)),2),"#,##0.00"),4),")")</f>
        <v>(0.00)</v>
      </c>
      <c r="D74" s="27" t="str">
        <f ca="1">CONCATENATE("(",LEFT(TEXT(ROUND(INDIRECT(CONCATENATE("'",$A$2,"'!K")&amp;($B$2+2+5*$D$2)),2),"#,##0.00"),4),")")</f>
        <v>(0.00)</v>
      </c>
      <c r="E74" s="27" t="str">
        <f ca="1">CONCATENATE("(",LEFT(TEXT(ROUND(INDIRECT(CONCATENATE("'",$A$2,"'!K")&amp;($B$2+3+5*$D$2)),2),"#,##0.00"),4),")")</f>
        <v>(0.15)</v>
      </c>
      <c r="F74" s="27" t="str">
        <f ca="1">CONCATENATE("(",LEFT(TEXT(ROUND(INDIRECT(CONCATENATE("'",$A$2,"'!K")&amp;($B$2+4+5*$D$2)),2),"#,##0.00"),4),")")</f>
        <v>(0.15)</v>
      </c>
    </row>
    <row r="75" spans="1:20" s="30" customFormat="1" ht="15.75" thickTop="1">
      <c r="A75" s="45" t="s">
        <v>137</v>
      </c>
      <c r="B75" s="45"/>
      <c r="C75" s="45"/>
      <c r="D75" s="45"/>
      <c r="E75" s="45"/>
      <c r="F75" s="45"/>
    </row>
    <row r="76" spans="1:20" s="30" customFormat="1"/>
    <row r="77" spans="1:20" s="30" customFormat="1" ht="15.75" thickBot="1">
      <c r="A77" s="46" t="s">
        <v>151</v>
      </c>
      <c r="B77" s="46"/>
      <c r="C77" s="46"/>
      <c r="D77" s="46"/>
      <c r="E77" s="46"/>
      <c r="F77" s="46"/>
    </row>
    <row r="78" spans="1:20" s="30" customFormat="1" ht="16.5" thickTop="1" thickBot="1">
      <c r="A78" s="24" t="s">
        <v>126</v>
      </c>
      <c r="B78" s="25" t="s">
        <v>85</v>
      </c>
      <c r="C78" s="25" t="s">
        <v>86</v>
      </c>
      <c r="D78" s="25" t="s">
        <v>87</v>
      </c>
      <c r="E78" s="25" t="s">
        <v>88</v>
      </c>
      <c r="F78" s="25" t="s">
        <v>89</v>
      </c>
      <c r="T78" s="29" t="s">
        <v>6591</v>
      </c>
    </row>
    <row r="79" spans="1:20" s="30" customFormat="1">
      <c r="A79" s="26" t="s">
        <v>128</v>
      </c>
      <c r="B79" s="27" t="str">
        <f ca="1">LEFT(TEXT(ROUND(INDIRECT(CONCATENATE("'",$A$2,"'!H")&amp;($B$2+0*$D$2)),2),"#,##0.00"),4)</f>
        <v>0.06</v>
      </c>
      <c r="C79" s="27" t="str">
        <f ca="1">LEFT(TEXT(ROUND(INDIRECT(CONCATENATE("'",$A$2,"'!H")&amp;($B$2+1+0*$D$2)),2),"#,##0.00"),4)</f>
        <v>0.12</v>
      </c>
      <c r="D79" s="27" t="str">
        <f ca="1">LEFT(TEXT(ROUND(INDIRECT(CONCATENATE("'",$A$2,"'!H")&amp;($B$2+2+0*$D$2)),2),"#,##0.00"),4)</f>
        <v>0.01</v>
      </c>
      <c r="E79" s="27" t="str">
        <f ca="1">LEFT(TEXT(ROUND(INDIRECT(CONCATENATE("'",$A$2,"'!H")&amp;($B$2+3+0*$D$2)),2),"#,##0.00"),4)</f>
        <v>0.01</v>
      </c>
      <c r="F79" s="27" t="str">
        <f ca="1">LEFT(TEXT(ROUND(INDIRECT(CONCATENATE("'",$A$2,"'!H")&amp;($B$2+4+0*$D$2)),2),"#,##0.00"),4)</f>
        <v>0.80</v>
      </c>
    </row>
    <row r="80" spans="1:20" s="30" customFormat="1">
      <c r="A80" s="26"/>
      <c r="B80" s="27" t="str">
        <f ca="1">CONCATENATE("(",LEFT(TEXT(ROUND(INDIRECT(CONCATENATE("'",$A$2,"'!I")&amp;($B$2+0*$D$2)),2),"#,##0.00"),4),")")</f>
        <v>(0.03)</v>
      </c>
      <c r="C80" s="27" t="str">
        <f ca="1">CONCATENATE("(",LEFT(TEXT(ROUND(INDIRECT(CONCATENATE("'",$A$2,"'!I")&amp;($B$2+1+0*$D$2)),2),"#,##0.00"),4),")")</f>
        <v>(0.06)</v>
      </c>
      <c r="D80" s="27" t="str">
        <f ca="1">CONCATENATE("(",LEFT(TEXT(ROUND(INDIRECT(CONCATENATE("'",$A$2,"'!I")&amp;($B$2+2+0*$D$2)),2),"#,##0.00"),4),")")</f>
        <v>(0.06)</v>
      </c>
      <c r="E80" s="27" t="str">
        <f ca="1">CONCATENATE("(",LEFT(TEXT(ROUND(INDIRECT(CONCATENATE("'",$A$2,"'!I")&amp;($B$2+3+0*$D$2)),2),"#,##0.00"),4),")")</f>
        <v>(0.01)</v>
      </c>
      <c r="F80" s="27" t="str">
        <f ca="1">CONCATENATE("(",LEFT(TEXT(ROUND(INDIRECT(CONCATENATE("'",$A$2,"'!I")&amp;($B$2+4+0*$D$2)),2),"#,##0.00"),4),")")</f>
        <v>(0.09)</v>
      </c>
    </row>
    <row r="81" spans="1:35">
      <c r="A81" s="26" t="s">
        <v>130</v>
      </c>
      <c r="B81" s="27" t="str">
        <f ca="1">LEFT(TEXT(ROUND(INDIRECT(CONCATENATE("'",$A$2,"'!H")&amp;($B$2+1*$D$2)),2),"#,##0.00"),4)</f>
        <v>0.00</v>
      </c>
      <c r="C81" s="27" t="str">
        <f ca="1">LEFT(TEXT(ROUND(INDIRECT(CONCATENATE("'",$A$2,"'!H")&amp;($B$2+1+1*$D$2)),2),"#,##0.00"),4)</f>
        <v>0.00</v>
      </c>
      <c r="D81" s="27" t="str">
        <f ca="1">LEFT(TEXT(ROUND(INDIRECT(CONCATENATE("'",$A$2,"'!H")&amp;($B$2+2+1*$D$2)),2),"#,##0.00"),4)</f>
        <v>0.00</v>
      </c>
      <c r="E81" s="27" t="str">
        <f ca="1">LEFT(TEXT(ROUND(INDIRECT(CONCATENATE("'",$A$2,"'!H")&amp;($B$2+3+1*$D$2)),2),"#,##0.00"),4)</f>
        <v>0.99</v>
      </c>
      <c r="F81" s="27" t="str">
        <f ca="1">LEFT(TEXT(ROUND(INDIRECT(CONCATENATE("'",$A$2,"'!H")&amp;($B$2+4+1*$D$2)),2),"#,##0.00"),4)</f>
        <v>0.01</v>
      </c>
      <c r="AE81" s="30"/>
      <c r="AF81" s="30"/>
      <c r="AG81" s="30"/>
      <c r="AH81" s="30"/>
      <c r="AI81" s="30"/>
    </row>
    <row r="82" spans="1:35">
      <c r="A82" s="26"/>
      <c r="B82" s="27" t="str">
        <f ca="1">CONCATENATE("(",LEFT(TEXT(ROUND(INDIRECT(CONCATENATE("'",$A$2,"'!I")&amp;($B$2+1*$D$2)),2),"#,##0.00"),4),")")</f>
        <v>(0.00)</v>
      </c>
      <c r="C82" s="27" t="str">
        <f ca="1">CONCATENATE("(",LEFT(TEXT(ROUND(INDIRECT(CONCATENATE("'",$A$2,"'!I")&amp;($B$2+1+1*$D$2)),2),"#,##0.00"),4),")")</f>
        <v>(0.00)</v>
      </c>
      <c r="D82" s="27" t="str">
        <f ca="1">CONCATENATE("(",LEFT(TEXT(ROUND(INDIRECT(CONCATENATE("'",$A$2,"'!I")&amp;($B$2+2+1*$D$2)),2),"#,##0.00"),4),")")</f>
        <v>(0.00)</v>
      </c>
      <c r="E82" s="27" t="str">
        <f ca="1">CONCATENATE("(",LEFT(TEXT(ROUND(INDIRECT(CONCATENATE("'",$A$2,"'!I")&amp;($B$2+3+1*$D$2)),2),"#,##0.00"),4),")")</f>
        <v>(0.07)</v>
      </c>
      <c r="F82" s="27" t="str">
        <f ca="1">CONCATENATE("(",LEFT(TEXT(ROUND(INDIRECT(CONCATENATE("'",$A$2,"'!I")&amp;($B$2+4+1*$D$2)),2),"#,##0.00"),4),")")</f>
        <v>(0.07)</v>
      </c>
      <c r="AE82" s="30"/>
      <c r="AF82" s="30"/>
      <c r="AG82" s="30"/>
      <c r="AH82" s="30"/>
      <c r="AI82" s="30"/>
    </row>
    <row r="83" spans="1:35">
      <c r="A83" s="26" t="s">
        <v>136</v>
      </c>
      <c r="B83" s="27" t="str">
        <f ca="1">LEFT(TEXT(ROUND(INDIRECT(CONCATENATE("'",$A$2,"'!H")&amp;($B$2+2*$D$2)),2),"#,##0.00"),4)</f>
        <v>0.85</v>
      </c>
      <c r="C83" s="27" t="str">
        <f ca="1">LEFT(TEXT(ROUND(INDIRECT(CONCATENATE("'",$A$2,"'!H")&amp;($B$2+1+2*$D$2)),2),"#,##0.00"),4)</f>
        <v>0.09</v>
      </c>
      <c r="D83" s="27" t="str">
        <f ca="1">LEFT(TEXT(ROUND(INDIRECT(CONCATENATE("'",$A$2,"'!H")&amp;($B$2+2+2*$D$2)),2),"#,##0.00"),4)</f>
        <v>0.06</v>
      </c>
      <c r="E83" s="27" t="str">
        <f ca="1">LEFT(TEXT(ROUND(INDIRECT(CONCATENATE("'",$A$2,"'!H")&amp;($B$2+3+2*$D$2)),2),"#,##0.00"),4)</f>
        <v>0.00</v>
      </c>
      <c r="F83" s="27" t="str">
        <f ca="1">LEFT(TEXT(ROUND(INDIRECT(CONCATENATE("'",$A$2,"'!H")&amp;($B$2+4+2*$D$2)),2),"#,##0.00"),4)</f>
        <v>0.00</v>
      </c>
      <c r="AE83" s="30"/>
      <c r="AF83" s="30"/>
      <c r="AG83" s="30"/>
      <c r="AH83" s="30"/>
      <c r="AI83" s="30"/>
    </row>
    <row r="84" spans="1:35">
      <c r="A84" s="26"/>
      <c r="B84" s="27" t="str">
        <f ca="1">CONCATENATE("(",LEFT(TEXT(ROUND(INDIRECT(CONCATENATE("'",$A$2,"'!I")&amp;($B$2+2*$D$2)),2),"#,##0.00"),4),")")</f>
        <v>(0.09)</v>
      </c>
      <c r="C84" s="27" t="str">
        <f ca="1">CONCATENATE("(",LEFT(TEXT(ROUND(INDIRECT(CONCATENATE("'",$A$2,"'!I")&amp;($B$2+1+2*$D$2)),2),"#,##0.00"),4),")")</f>
        <v>(0.08)</v>
      </c>
      <c r="D84" s="27" t="str">
        <f ca="1">CONCATENATE("(",LEFT(TEXT(ROUND(INDIRECT(CONCATENATE("'",$A$2,"'!I")&amp;($B$2+2+2*$D$2)),2),"#,##0.00"),4),")")</f>
        <v>(0.03)</v>
      </c>
      <c r="E84" s="27" t="str">
        <f ca="1">CONCATENATE("(",LEFT(TEXT(ROUND(INDIRECT(CONCATENATE("'",$A$2,"'!I")&amp;($B$2+3+2*$D$2)),2),"#,##0.00"),4),")")</f>
        <v>(0.01)</v>
      </c>
      <c r="F84" s="27" t="str">
        <f ca="1">CONCATENATE("(",LEFT(TEXT(ROUND(INDIRECT(CONCATENATE("'",$A$2,"'!I")&amp;($B$2+4+2*$D$2)),2),"#,##0.00"),4),")")</f>
        <v>(0.00)</v>
      </c>
      <c r="AE84" s="30"/>
      <c r="AF84" s="30"/>
      <c r="AG84" s="30"/>
      <c r="AH84" s="30"/>
      <c r="AI84" s="30"/>
    </row>
    <row r="85" spans="1:35">
      <c r="A85" s="26" t="s">
        <v>131</v>
      </c>
      <c r="B85" s="27" t="str">
        <f ca="1">LEFT(TEXT(ROUND(INDIRECT(CONCATENATE("'",$A$2,"'!H")&amp;($B$2+3*$D$2)),2),"#,##0.00"),4)</f>
        <v>0.89</v>
      </c>
      <c r="C85" s="27" t="str">
        <f ca="1">LEFT(TEXT(ROUND(INDIRECT(CONCATENATE("'",$A$2,"'!H")&amp;($B$2+1+3*$D$2)),2),"#,##0.00"),4)</f>
        <v>0.07</v>
      </c>
      <c r="D85" s="27" t="str">
        <f ca="1">LEFT(TEXT(ROUND(INDIRECT(CONCATENATE("'",$A$2,"'!H")&amp;($B$2+2+3*$D$2)),2),"#,##0.00"),4)</f>
        <v>0.03</v>
      </c>
      <c r="E85" s="27" t="str">
        <f ca="1">LEFT(TEXT(ROUND(INDIRECT(CONCATENATE("'",$A$2,"'!H")&amp;($B$2+3+3*$D$2)),2),"#,##0.00"),4)</f>
        <v>0.00</v>
      </c>
      <c r="F85" s="27" t="str">
        <f ca="1">LEFT(TEXT(ROUND(INDIRECT(CONCATENATE("'",$A$2,"'!H")&amp;($B$2+4+3*$D$2)),2),"#,##0.00"),4)</f>
        <v>0.01</v>
      </c>
      <c r="AE85" s="30"/>
      <c r="AF85" s="30"/>
      <c r="AG85" s="30"/>
      <c r="AH85" s="30"/>
      <c r="AI85" s="30"/>
    </row>
    <row r="86" spans="1:35">
      <c r="A86" s="26"/>
      <c r="B86" s="27" t="str">
        <f ca="1">CONCATENATE("(",LEFT(TEXT(ROUND(INDIRECT(CONCATENATE("'",$A$2,"'!I")&amp;($B$2+3*$D$2)),2),"#,##0.00"),4),")")</f>
        <v>(0.07)</v>
      </c>
      <c r="C86" s="27" t="str">
        <f ca="1">CONCATENATE("(",LEFT(TEXT(ROUND(INDIRECT(CONCATENATE("'",$A$2,"'!I")&amp;($B$2+1+3*$D$2)),2),"#,##0.00"),4),")")</f>
        <v>(0.07)</v>
      </c>
      <c r="D86" s="27" t="str">
        <f ca="1">CONCATENATE("(",LEFT(TEXT(ROUND(INDIRECT(CONCATENATE("'",$A$2,"'!I")&amp;($B$2+2+3*$D$2)),2),"#,##0.00"),4),")")</f>
        <v>(0.03)</v>
      </c>
      <c r="E86" s="27" t="str">
        <f ca="1">CONCATENATE("(",LEFT(TEXT(ROUND(INDIRECT(CONCATENATE("'",$A$2,"'!I")&amp;($B$2+3+3*$D$2)),2),"#,##0.00"),4),")")</f>
        <v>(0.00)</v>
      </c>
      <c r="F86" s="27" t="str">
        <f ca="1">CONCATENATE("(",LEFT(TEXT(ROUND(INDIRECT(CONCATENATE("'",$A$2,"'!I")&amp;($B$2+4+3*$D$2)),2),"#,##0.00"),4),")")</f>
        <v>(0.01)</v>
      </c>
      <c r="AE86" s="30"/>
      <c r="AF86" s="30"/>
      <c r="AG86" s="30"/>
      <c r="AH86" s="30"/>
      <c r="AI86" s="30"/>
    </row>
    <row r="87" spans="1:35">
      <c r="A87" s="26" t="s">
        <v>132</v>
      </c>
      <c r="B87" s="27" t="str">
        <f ca="1">LEFT(TEXT(ROUND(INDIRECT(CONCATENATE("'",$A$2,"'!H")&amp;($B$2+4*$D$2)),2),"#,##0.00"),4)</f>
        <v>0.86</v>
      </c>
      <c r="C87" s="27" t="str">
        <f ca="1">LEFT(TEXT(ROUND(INDIRECT(CONCATENATE("'",$A$2,"'!H")&amp;($B$2+1+4*$D$2)),2),"#,##0.00"),4)</f>
        <v>0.13</v>
      </c>
      <c r="D87" s="27" t="str">
        <f ca="1">LEFT(TEXT(ROUND(INDIRECT(CONCATENATE("'",$A$2,"'!H")&amp;($B$2+2+4*$D$2)),2),"#,##0.00"),4)</f>
        <v>0.00</v>
      </c>
      <c r="E87" s="27" t="str">
        <f ca="1">LEFT(TEXT(ROUND(INDIRECT(CONCATENATE("'",$A$2,"'!H")&amp;($B$2+3+4*$D$2)),2),"#,##0.00"),4)</f>
        <v>0.00</v>
      </c>
      <c r="F87" s="27" t="str">
        <f ca="1">LEFT(TEXT(ROUND(INDIRECT(CONCATENATE("'",$A$2,"'!H")&amp;($B$2+4+4*$D$2)),2),"#,##0.00"),4)</f>
        <v>0.00</v>
      </c>
      <c r="AE87" s="30"/>
      <c r="AF87" s="30"/>
      <c r="AG87" s="30"/>
      <c r="AH87" s="30"/>
      <c r="AI87" s="30"/>
    </row>
    <row r="88" spans="1:35">
      <c r="A88" s="26"/>
      <c r="B88" s="27" t="str">
        <f ca="1">CONCATENATE("(",LEFT(TEXT(ROUND(INDIRECT(CONCATENATE("'",$A$2,"'!I")&amp;($B$2+4*$D$2)),2),"#,##0.00"),4),")")</f>
        <v>(0.06)</v>
      </c>
      <c r="C88" s="27" t="str">
        <f ca="1">CONCATENATE("(",LEFT(TEXT(ROUND(INDIRECT(CONCATENATE("'",$A$2,"'!I")&amp;($B$2+1+4*$D$2)),2),"#,##0.00"),4),")")</f>
        <v>(0.06)</v>
      </c>
      <c r="D88" s="27" t="str">
        <f ca="1">CONCATENATE("(",LEFT(TEXT(ROUND(INDIRECT(CONCATENATE("'",$A$2,"'!I")&amp;($B$2+2+4*$D$2)),2),"#,##0.00"),4),")")</f>
        <v>(0.00)</v>
      </c>
      <c r="E88" s="27" t="str">
        <f ca="1">CONCATENATE("(",LEFT(TEXT(ROUND(INDIRECT(CONCATENATE("'",$A$2,"'!I")&amp;($B$2+3+4*$D$2)),2),"#,##0.00"),4),")")</f>
        <v>(0.00)</v>
      </c>
      <c r="F88" s="27" t="str">
        <f ca="1">CONCATENATE("(",LEFT(TEXT(ROUND(INDIRECT(CONCATENATE("'",$A$2,"'!I")&amp;($B$2+4+4*$D$2)),2),"#,##0.00"),4),")")</f>
        <v>(0.00)</v>
      </c>
      <c r="AE88" s="30"/>
      <c r="AF88" s="30"/>
      <c r="AG88" s="30"/>
      <c r="AH88" s="30"/>
      <c r="AI88" s="30"/>
    </row>
    <row r="89" spans="1:35">
      <c r="A89" s="26" t="s">
        <v>133</v>
      </c>
      <c r="B89" s="27" t="str">
        <f ca="1">LEFT(TEXT(ROUND(INDIRECT(CONCATENATE("'",$A$2,"'!H")&amp;($B$2+5*$D$2)),2),"#,##0.00"),4)</f>
        <v>0.72</v>
      </c>
      <c r="C89" s="27" t="str">
        <f ca="1">LEFT(TEXT(ROUND(INDIRECT(CONCATENATE("'",$A$2,"'!H")&amp;($B$2+1+5*$D$2)),2),"#,##0.00"),4)</f>
        <v>0.17</v>
      </c>
      <c r="D89" s="27" t="str">
        <f ca="1">LEFT(TEXT(ROUND(INDIRECT(CONCATENATE("'",$A$2,"'!H")&amp;($B$2+2+5*$D$2)),2),"#,##0.00"),4)</f>
        <v>0.04</v>
      </c>
      <c r="E89" s="27" t="str">
        <f ca="1">LEFT(TEXT(ROUND(INDIRECT(CONCATENATE("'",$A$2,"'!H")&amp;($B$2+3+5*$D$2)),2),"#,##0.00"),4)</f>
        <v>0.07</v>
      </c>
      <c r="F89" s="27" t="str">
        <f ca="1">LEFT(TEXT(ROUND(INDIRECT(CONCATENATE("'",$A$2,"'!H")&amp;($B$2+4+5*$D$2)),2),"#,##0.00"),4)</f>
        <v>0.00</v>
      </c>
      <c r="AE89" s="30"/>
      <c r="AF89" s="30"/>
      <c r="AG89" s="30"/>
      <c r="AH89" s="30"/>
      <c r="AI89" s="30"/>
    </row>
    <row r="90" spans="1:35" ht="15.75" thickBot="1">
      <c r="A90" s="28"/>
      <c r="B90" s="27" t="str">
        <f ca="1">CONCATENATE("(",LEFT(TEXT(ROUND(INDIRECT(CONCATENATE("'",$A$2,"'!I")&amp;($B$2+5*$D$2)),2),"#,##0.00"),4),")")</f>
        <v>(0.08)</v>
      </c>
      <c r="C90" s="27" t="str">
        <f ca="1">CONCATENATE("(",LEFT(TEXT(ROUND(INDIRECT(CONCATENATE("'",$A$2,"'!I")&amp;($B$2+1+5*$D$2)),2),"#,##0.00"),4),")")</f>
        <v>(0.07)</v>
      </c>
      <c r="D90" s="27" t="str">
        <f ca="1">CONCATENATE("(",LEFT(TEXT(ROUND(INDIRECT(CONCATENATE("'",$A$2,"'!I")&amp;($B$2+2+5*$D$2)),2),"#,##0.00"),4),")")</f>
        <v>(0.03)</v>
      </c>
      <c r="E90" s="27" t="str">
        <f ca="1">CONCATENATE("(",LEFT(TEXT(ROUND(INDIRECT(CONCATENATE("'",$A$2,"'!I")&amp;($B$2+3+5*$D$2)),2),"#,##0.00"),4),")")</f>
        <v>(0.04)</v>
      </c>
      <c r="F90" s="27" t="str">
        <f ca="1">CONCATENATE("(",LEFT(TEXT(ROUND(INDIRECT(CONCATENATE("'",$A$2,"'!I")&amp;($B$2+4+5*$D$2)),2),"#,##0.00"),4),")")</f>
        <v>(0.00)</v>
      </c>
      <c r="AE90" s="30"/>
      <c r="AF90" s="30"/>
      <c r="AG90" s="30"/>
      <c r="AH90" s="30"/>
      <c r="AI90" s="30"/>
    </row>
    <row r="91" spans="1:35" ht="15.75" thickTop="1">
      <c r="A91" s="45" t="s">
        <v>137</v>
      </c>
      <c r="B91" s="45"/>
      <c r="C91" s="45"/>
      <c r="D91" s="45"/>
      <c r="E91" s="45"/>
      <c r="F91" s="45"/>
      <c r="AE91" s="30"/>
      <c r="AF91" s="30"/>
      <c r="AG91" s="30"/>
      <c r="AH91" s="30"/>
      <c r="AI91" s="30"/>
    </row>
  </sheetData>
  <mergeCells count="15">
    <mergeCell ref="V3:Z3"/>
    <mergeCell ref="A91:F91"/>
    <mergeCell ref="A27:F27"/>
    <mergeCell ref="A29:F29"/>
    <mergeCell ref="A13:F13"/>
    <mergeCell ref="A77:F77"/>
    <mergeCell ref="B3:F3"/>
    <mergeCell ref="G3:K3"/>
    <mergeCell ref="L3:P3"/>
    <mergeCell ref="Q3:U3"/>
    <mergeCell ref="A43:F43"/>
    <mergeCell ref="A45:F45"/>
    <mergeCell ref="A59:F59"/>
    <mergeCell ref="A61:F61"/>
    <mergeCell ref="A75:F75"/>
  </mergeCells>
  <pageMargins left="0.7" right="0.7" top="0.75" bottom="0.75" header="0.3" footer="0.3"/>
  <pageSetup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2:AI91"/>
  <sheetViews>
    <sheetView zoomScale="55" zoomScaleNormal="55" workbookViewId="0">
      <pane xSplit="1" topLeftCell="B1" activePane="topRight" state="frozen"/>
      <selection pane="topRight" activeCell="B1" sqref="B1"/>
    </sheetView>
  </sheetViews>
  <sheetFormatPr defaultColWidth="9.140625" defaultRowHeight="15"/>
  <cols>
    <col min="1" max="1" width="19.85546875" style="30" customWidth="1"/>
    <col min="2" max="2" width="9.140625" style="30"/>
    <col min="3" max="3" width="8.7109375" style="30" customWidth="1"/>
    <col min="4" max="4" width="11.5703125" style="30" customWidth="1"/>
    <col min="5" max="5" width="11.140625" style="30" customWidth="1"/>
    <col min="6" max="6" width="10.5703125" style="30" customWidth="1"/>
    <col min="7" max="30" width="9.140625" style="30"/>
    <col min="31" max="35" width="8.85546875" customWidth="1"/>
    <col min="36" max="16384" width="9.140625" style="30"/>
  </cols>
  <sheetData>
    <row r="2" spans="1:35" ht="15.75" thickBot="1">
      <c r="A2" s="9" t="s">
        <v>6589</v>
      </c>
      <c r="B2" s="30">
        <v>359</v>
      </c>
      <c r="C2" s="30" t="s">
        <v>120</v>
      </c>
      <c r="D2" s="10">
        <v>6</v>
      </c>
      <c r="AB2" s="9" t="s">
        <v>121</v>
      </c>
      <c r="AE2" s="30"/>
      <c r="AF2" s="30"/>
      <c r="AG2" s="30"/>
      <c r="AH2" s="30"/>
      <c r="AI2" s="30"/>
    </row>
    <row r="3" spans="1:35" ht="15.75" thickBot="1">
      <c r="A3" s="11"/>
      <c r="B3" s="42" t="s">
        <v>122</v>
      </c>
      <c r="C3" s="43"/>
      <c r="D3" s="43"/>
      <c r="E3" s="43"/>
      <c r="F3" s="43"/>
      <c r="G3" s="43" t="s">
        <v>123</v>
      </c>
      <c r="H3" s="43"/>
      <c r="I3" s="43"/>
      <c r="J3" s="43"/>
      <c r="K3" s="44"/>
      <c r="L3" s="42" t="s">
        <v>124</v>
      </c>
      <c r="M3" s="43"/>
      <c r="N3" s="43"/>
      <c r="O3" s="43"/>
      <c r="P3" s="44"/>
      <c r="Q3" s="42" t="s">
        <v>134</v>
      </c>
      <c r="R3" s="43"/>
      <c r="S3" s="43"/>
      <c r="T3" s="43"/>
      <c r="U3" s="44"/>
      <c r="V3" s="42" t="s">
        <v>150</v>
      </c>
      <c r="W3" s="43"/>
      <c r="X3" s="43"/>
      <c r="Y3" s="43"/>
      <c r="Z3" s="44"/>
      <c r="AB3" s="30" t="s">
        <v>125</v>
      </c>
      <c r="AC3" s="30">
        <f ca="1">INDIRECT(CONCATENATE("'",$A$2,"'!B")&amp;($B$2-3))</f>
        <v>0.47389999999999999</v>
      </c>
      <c r="AD3" s="30">
        <f ca="1">INDIRECT(CONCATENATE("'",$A$2,"'!c")&amp;($B$2-3))</f>
        <v>4.2200000000000001E-2</v>
      </c>
      <c r="AE3" s="30"/>
      <c r="AF3" s="30"/>
      <c r="AG3" s="30"/>
      <c r="AH3" s="30"/>
      <c r="AI3" s="30"/>
    </row>
    <row r="4" spans="1:35" ht="15.75" thickBot="1">
      <c r="A4" s="12" t="s">
        <v>126</v>
      </c>
      <c r="B4" s="13" t="s">
        <v>89</v>
      </c>
      <c r="C4" s="14" t="s">
        <v>88</v>
      </c>
      <c r="D4" s="14" t="s">
        <v>87</v>
      </c>
      <c r="E4" s="14" t="s">
        <v>86</v>
      </c>
      <c r="F4" s="15" t="s">
        <v>85</v>
      </c>
      <c r="G4" s="13" t="s">
        <v>89</v>
      </c>
      <c r="H4" s="14" t="s">
        <v>88</v>
      </c>
      <c r="I4" s="14" t="s">
        <v>87</v>
      </c>
      <c r="J4" s="14" t="s">
        <v>86</v>
      </c>
      <c r="K4" s="15" t="s">
        <v>85</v>
      </c>
      <c r="L4" s="13" t="s">
        <v>89</v>
      </c>
      <c r="M4" s="14" t="s">
        <v>88</v>
      </c>
      <c r="N4" s="14" t="s">
        <v>87</v>
      </c>
      <c r="O4" s="14" t="s">
        <v>86</v>
      </c>
      <c r="P4" s="15" t="s">
        <v>85</v>
      </c>
      <c r="Q4" s="13" t="s">
        <v>89</v>
      </c>
      <c r="R4" s="14" t="s">
        <v>88</v>
      </c>
      <c r="S4" s="14" t="s">
        <v>87</v>
      </c>
      <c r="T4" s="14" t="s">
        <v>86</v>
      </c>
      <c r="U4" s="15" t="s">
        <v>85</v>
      </c>
      <c r="V4" s="13" t="s">
        <v>89</v>
      </c>
      <c r="W4" s="14" t="s">
        <v>88</v>
      </c>
      <c r="X4" s="14" t="s">
        <v>87</v>
      </c>
      <c r="Y4" s="14" t="s">
        <v>86</v>
      </c>
      <c r="Z4" s="15" t="s">
        <v>85</v>
      </c>
      <c r="AB4" s="31" t="s">
        <v>135</v>
      </c>
      <c r="AC4" s="31">
        <f ca="1">INDIRECT(CONCATENATE("'",$A$2,"'!h")&amp;($B$2-3))</f>
        <v>0.1152</v>
      </c>
      <c r="AD4" s="31">
        <f ca="1">INDIRECT(CONCATENATE("'",$A$2,"'!i")&amp;($B$2-3))</f>
        <v>2.6700000000000002E-2</v>
      </c>
      <c r="AE4" s="30"/>
      <c r="AF4" s="30"/>
      <c r="AG4" s="30"/>
      <c r="AH4" s="30"/>
      <c r="AI4" s="30"/>
    </row>
    <row r="5" spans="1:35">
      <c r="A5" s="16" t="s">
        <v>128</v>
      </c>
      <c r="B5" s="17">
        <f ca="1">INDIRECT(CONCATENATE("'",$A$2,"'!B")&amp;($B$2+4))</f>
        <v>0.37319999999999998</v>
      </c>
      <c r="C5" s="18">
        <f ca="1">INDIRECT(CONCATENATE("'",$A$2,"'!B")&amp;($B$2+3))</f>
        <v>0.40029999999999999</v>
      </c>
      <c r="D5" s="18">
        <f ca="1">INDIRECT(CONCATENATE("'",$A$2,"'!B")&amp;($B$2+2))</f>
        <v>0.1</v>
      </c>
      <c r="E5" s="18">
        <f ca="1">INDIRECT(CONCATENATE("'",$A$2,"'!B")&amp;($B$2+1))</f>
        <v>3.9199999999999999E-2</v>
      </c>
      <c r="F5" s="19">
        <f ca="1">INDIRECT(CONCATENATE("'",$A$2,"'!B")&amp;($B$2))</f>
        <v>8.7300000000000003E-2</v>
      </c>
      <c r="G5" s="17">
        <f ca="1">INDIRECT(CONCATENATE("'",$A$2,"'!D")&amp;($B$2+4))</f>
        <v>0.3402</v>
      </c>
      <c r="H5" s="18">
        <f ca="1">INDIRECT(CONCATENATE("'",$A$2,"'!D")&amp;($B$2+3))</f>
        <v>0.34670000000000001</v>
      </c>
      <c r="I5" s="18">
        <f ca="1">INDIRECT(CONCATENATE("'",$A$2,"'!D")&amp;($B$2+2))</f>
        <v>0.2455</v>
      </c>
      <c r="J5" s="18">
        <f ca="1">INDIRECT(CONCATENATE("'",$A$2,"'!D")&amp;($B$2+1))</f>
        <v>4.6199999999999998E-2</v>
      </c>
      <c r="K5" s="19">
        <f ca="1">INDIRECT(CONCATENATE("'",$A$2,"'!D")&amp;($B$2))</f>
        <v>2.1299999999999999E-2</v>
      </c>
      <c r="L5" s="17">
        <f ca="1">INDIRECT(CONCATENATE("'",$A$2,"'!F")&amp;($B$2+4))</f>
        <v>0.28789999999999999</v>
      </c>
      <c r="M5" s="18">
        <f ca="1">INDIRECT(CONCATENATE("'",$A$2,"'!F")&amp;($B$2+3))</f>
        <v>0.54059999999999997</v>
      </c>
      <c r="N5" s="18">
        <f ca="1">INDIRECT(CONCATENATE("'",$A$2,"'!F")&amp;($B$2+2))</f>
        <v>0.1038</v>
      </c>
      <c r="O5" s="18">
        <f ca="1">INDIRECT(CONCATENATE("'",$A$2,"'!F")&amp;($B$2+1))</f>
        <v>6.4100000000000004E-2</v>
      </c>
      <c r="P5" s="19">
        <f ca="1">INDIRECT(CONCATENATE("'",$A$2,"'!F")&amp;($B$2))</f>
        <v>3.5999999999999999E-3</v>
      </c>
      <c r="Q5" s="17">
        <f ca="1">INDIRECT(CONCATENATE("'",$A$2,"'!H")&amp;($B$2+4))</f>
        <v>0.18970000000000001</v>
      </c>
      <c r="R5" s="18">
        <f ca="1">INDIRECT(CONCATENATE("'",$A$2,"'!H")&amp;($B$2+3))</f>
        <v>0.30809999999999998</v>
      </c>
      <c r="S5" s="18">
        <f ca="1">INDIRECT(CONCATENATE("'",$A$2,"'!H")&amp;($B$2+2))</f>
        <v>2.3999999999999998E-3</v>
      </c>
      <c r="T5" s="18">
        <f ca="1">INDIRECT(CONCATENATE("'",$A$2,"'!H")&amp;($B$2+1))</f>
        <v>0.33600000000000002</v>
      </c>
      <c r="U5" s="19">
        <f ca="1">INDIRECT(CONCATENATE("'",$A$2,"'!H")&amp;($B$2))</f>
        <v>0.16389999999999999</v>
      </c>
      <c r="V5" s="17">
        <f ca="1">INDIRECT(CONCATENATE("'",$A$2,"'!J")&amp;($B$2+4))</f>
        <v>0.69240000000000002</v>
      </c>
      <c r="W5" s="18">
        <f ca="1">INDIRECT(CONCATENATE("'",$A$2,"'!J")&amp;($B$2+3))</f>
        <v>0.17599999999999999</v>
      </c>
      <c r="X5" s="18">
        <f ca="1">INDIRECT(CONCATENATE("'",$A$2,"'!J")&amp;($B$2+2))</f>
        <v>0.1313</v>
      </c>
      <c r="Y5" s="18">
        <f ca="1">INDIRECT(CONCATENATE("'",$A$2,"'!J")&amp;($B$2+1))</f>
        <v>1E-4</v>
      </c>
      <c r="Z5" s="19">
        <f ca="1">INDIRECT(CONCATENATE("'",$A$2,"'!J")&amp;($B$2))</f>
        <v>1E-4</v>
      </c>
      <c r="AB5" s="31" t="s">
        <v>127</v>
      </c>
      <c r="AC5" s="31">
        <f ca="1">INDIRECT(CONCATENATE("'",$A$2,"'!d")&amp;($B$2-3))</f>
        <v>0.2205</v>
      </c>
      <c r="AD5" s="31">
        <f ca="1">INDIRECT(CONCATENATE("'",$A$2,"'!e")&amp;($B$2-3))</f>
        <v>3.0499999999999999E-2</v>
      </c>
      <c r="AE5" s="30"/>
      <c r="AF5" s="30"/>
      <c r="AG5" s="30"/>
      <c r="AH5" s="30"/>
      <c r="AI5" s="30"/>
    </row>
    <row r="6" spans="1:35">
      <c r="A6" s="16" t="s">
        <v>130</v>
      </c>
      <c r="B6" s="17">
        <f ca="1">INDIRECT(CONCATENATE("'",$A$2,"'!B")&amp;($B$2+4+$D$2))</f>
        <v>0.2994</v>
      </c>
      <c r="C6" s="18">
        <f ca="1">INDIRECT(CONCATENATE("'",$A$2,"'!B")&amp;($B$2+3+$D$2))</f>
        <v>0.45319999999999999</v>
      </c>
      <c r="D6" s="18">
        <f ca="1">INDIRECT(CONCATENATE("'",$A$2,"'!B")&amp;($B$2+2+$D$2))</f>
        <v>9.6100000000000005E-2</v>
      </c>
      <c r="E6" s="18">
        <f ca="1">INDIRECT(CONCATENATE("'",$A$2,"'!B")&amp;($B$2+1+$D$2))</f>
        <v>2.2800000000000001E-2</v>
      </c>
      <c r="F6" s="19">
        <f ca="1">INDIRECT(CONCATENATE("'",$A$2,"'!B")&amp;($B$2+$D$2))</f>
        <v>0.12839999999999999</v>
      </c>
      <c r="G6" s="17">
        <f ca="1">INDIRECT(CONCATENATE("'",$A$2,"'!D")&amp;($B$2+4+$D$2))</f>
        <v>0.18640000000000001</v>
      </c>
      <c r="H6" s="18">
        <f ca="1">INDIRECT(CONCATENATE("'",$A$2,"'!D")&amp;($B$2+3+$D$2))</f>
        <v>0.50129999999999997</v>
      </c>
      <c r="I6" s="18">
        <f ca="1">INDIRECT(CONCATENATE("'",$A$2,"'!D")&amp;($B$2+2+$D$2))</f>
        <v>0.24379999999999999</v>
      </c>
      <c r="J6" s="18">
        <f ca="1">INDIRECT(CONCATENATE("'",$A$2,"'!D")&amp;($B$2+1+$D$2))</f>
        <v>5.7599999999999998E-2</v>
      </c>
      <c r="K6" s="19">
        <f ca="1">INDIRECT(CONCATENATE("'",$A$2,"'!D")&amp;($B$2+$D$2))</f>
        <v>1.0999999999999999E-2</v>
      </c>
      <c r="L6" s="17">
        <f ca="1">INDIRECT(CONCATENATE("'",$A$2,"'!F")&amp;($B$2+4+$D$2))</f>
        <v>0.2056</v>
      </c>
      <c r="M6" s="18">
        <f ca="1">INDIRECT(CONCATENATE("'",$A$2,"'!F")&amp;($B$2+3+$D$2))</f>
        <v>0.58520000000000005</v>
      </c>
      <c r="N6" s="18">
        <f ca="1">INDIRECT(CONCATENATE("'",$A$2,"'!F")&amp;($B$2+2+$D$2))</f>
        <v>8.3599999999999994E-2</v>
      </c>
      <c r="O6" s="18">
        <f ca="1">INDIRECT(CONCATENATE("'",$A$2,"'!F")&amp;($B$2+1+$D$2))</f>
        <v>9.8699999999999996E-2</v>
      </c>
      <c r="P6" s="19">
        <f ca="1">INDIRECT(CONCATENATE("'",$A$2,"'!F")&amp;($B$2+$D$2))</f>
        <v>2.6800000000000001E-2</v>
      </c>
      <c r="Q6" s="17">
        <f ca="1">INDIRECT(CONCATENATE("'",$A$2,"'!H")&amp;($B$2+4+$D$2))</f>
        <v>0.53659999999999997</v>
      </c>
      <c r="R6" s="18">
        <f ca="1">INDIRECT(CONCATENATE("'",$A$2,"'!H")&amp;($B$2+3+$D$2))</f>
        <v>3.3E-3</v>
      </c>
      <c r="S6" s="18">
        <f ca="1">INDIRECT(CONCATENATE("'",$A$2,"'!H")&amp;($B$2+2+$D$2))</f>
        <v>4.0000000000000002E-4</v>
      </c>
      <c r="T6" s="18">
        <f ca="1">INDIRECT(CONCATENATE("'",$A$2,"'!H")&amp;($B$2+1+$D$2))</f>
        <v>0.2606</v>
      </c>
      <c r="U6" s="19">
        <f ca="1">INDIRECT(CONCATENATE("'",$A$2,"'!H")&amp;($B$2+$D$2))</f>
        <v>0.1991</v>
      </c>
      <c r="V6" s="17">
        <f ca="1">INDIRECT(CONCATENATE("'",$A$2,"'!J")&amp;($B$2+4+$D$2))</f>
        <v>0.71</v>
      </c>
      <c r="W6" s="18">
        <f ca="1">INDIRECT(CONCATENATE("'",$A$2,"'!J")&amp;($B$2+3+$D$2))</f>
        <v>0.13880000000000001</v>
      </c>
      <c r="X6" s="18">
        <f ca="1">INDIRECT(CONCATENATE("'",$A$2,"'!J")&amp;($B$2+2+$D$2))</f>
        <v>8.48E-2</v>
      </c>
      <c r="Y6" s="18">
        <f ca="1">INDIRECT(CONCATENATE("'",$A$2,"'!J")&amp;($B$2+1+$D$2))</f>
        <v>6.6199999999999995E-2</v>
      </c>
      <c r="Z6" s="19">
        <f ca="1">INDIRECT(CONCATENATE("'",$A$2,"'!J")&amp;($B$2+$D$2))</f>
        <v>2.9999999999999997E-4</v>
      </c>
      <c r="AB6" s="31" t="s">
        <v>129</v>
      </c>
      <c r="AC6" s="31">
        <f ca="1">INDIRECT(CONCATENATE("'",$A$2,"'!f")&amp;($B$2-3))</f>
        <v>0.15790000000000001</v>
      </c>
      <c r="AD6" s="31">
        <f ca="1">INDIRECT(CONCATENATE("'",$A$2,"'!g")&amp;($B$2-3))</f>
        <v>2.64E-2</v>
      </c>
      <c r="AE6" s="30"/>
      <c r="AF6" s="30"/>
      <c r="AG6" s="30"/>
      <c r="AH6" s="30"/>
      <c r="AI6" s="30"/>
    </row>
    <row r="7" spans="1:35">
      <c r="A7" s="16" t="s">
        <v>136</v>
      </c>
      <c r="B7" s="17">
        <f ca="1">INDIRECT(CONCATENATE("'",$A$2,"'!B")&amp;($B$2+4+2*$D$2))</f>
        <v>2.7000000000000001E-3</v>
      </c>
      <c r="C7" s="18">
        <f ca="1">INDIRECT(CONCATENATE("'",$A$2,"'!B")&amp;($B$2+3+2*$D$2))</f>
        <v>3.4099999999999998E-2</v>
      </c>
      <c r="D7" s="18">
        <f ca="1">INDIRECT(CONCATENATE("'",$A$2,"'!B")&amp;($B$2+2+2*$D$2))</f>
        <v>1E-4</v>
      </c>
      <c r="E7" s="18">
        <f ca="1">INDIRECT(CONCATENATE("'",$A$2,"'!B")&amp;($B$2+1+2*$D$2))</f>
        <v>2.4799999999999999E-2</v>
      </c>
      <c r="F7" s="19">
        <f ca="1">INDIRECT(CONCATENATE("'",$A$2,"'!B")&amp;($B$2+2*$D$2))</f>
        <v>0.93830000000000002</v>
      </c>
      <c r="G7" s="17">
        <f ca="1">INDIRECT(CONCATENATE("'",$A$2,"'!D")&amp;($B$2+4+2*$D$2))</f>
        <v>0</v>
      </c>
      <c r="H7" s="18">
        <f ca="1">INDIRECT(CONCATENATE("'",$A$2,"'!D")&amp;($B$2+3+2*$D$2))</f>
        <v>3.2300000000000002E-2</v>
      </c>
      <c r="I7" s="18">
        <f ca="1">INDIRECT(CONCATENATE("'",$A$2,"'!D")&amp;($B$2+2+2*$D$2))</f>
        <v>0.2974</v>
      </c>
      <c r="J7" s="18">
        <f ca="1">INDIRECT(CONCATENATE("'",$A$2,"'!D")&amp;($B$2+1+2*$D$2))</f>
        <v>0.15770000000000001</v>
      </c>
      <c r="K7" s="19">
        <f ca="1">INDIRECT(CONCATENATE("'",$A$2,"'!D")&amp;($B$2+2*$D$2))</f>
        <v>0.51259999999999994</v>
      </c>
      <c r="L7" s="17">
        <f ca="1">INDIRECT(CONCATENATE("'",$A$2,"'!F")&amp;($B$2+4+2*$D$2))</f>
        <v>2.9999999999999997E-4</v>
      </c>
      <c r="M7" s="18">
        <f ca="1">INDIRECT(CONCATENATE("'",$A$2,"'!F")&amp;($B$2+3+2*$D$2))</f>
        <v>7.0900000000000005E-2</v>
      </c>
      <c r="N7" s="18">
        <f ca="1">INDIRECT(CONCATENATE("'",$A$2,"'!F")&amp;($B$2+2+2*$D$2))</f>
        <v>0.25359999999999999</v>
      </c>
      <c r="O7" s="18">
        <f ca="1">INDIRECT(CONCATENATE("'",$A$2,"'!F")&amp;($B$2+1+2*$D$2))</f>
        <v>0.60199999999999998</v>
      </c>
      <c r="P7" s="19">
        <f ca="1">INDIRECT(CONCATENATE("'",$A$2,"'!F")&amp;($B$2+2*$D$2))</f>
        <v>7.3200000000000001E-2</v>
      </c>
      <c r="Q7" s="17">
        <f ca="1">INDIRECT(CONCATENATE("'",$A$2,"'!H")&amp;($B$2+4+2*$D$2))</f>
        <v>4.2599999999999999E-2</v>
      </c>
      <c r="R7" s="18">
        <f ca="1">INDIRECT(CONCATENATE("'",$A$2,"'!H")&amp;($B$2+3+2*$D$2))</f>
        <v>0</v>
      </c>
      <c r="S7" s="18">
        <f ca="1">INDIRECT(CONCATENATE("'",$A$2,"'!H")&amp;($B$2+2+2*$D$2))</f>
        <v>2.3599999999999999E-2</v>
      </c>
      <c r="T7" s="18">
        <f ca="1">INDIRECT(CONCATENATE("'",$A$2,"'!H")&amp;($B$2+1+2*$D$2))</f>
        <v>0.49809999999999999</v>
      </c>
      <c r="U7" s="19">
        <f ca="1">INDIRECT(CONCATENATE("'",$A$2,"'!H")&amp;($B$2+2*$D$2))</f>
        <v>0.43559999999999999</v>
      </c>
      <c r="V7" s="17">
        <f ca="1">INDIRECT(CONCATENATE("'",$A$2,"'!J")&amp;($B$2+4+2*$D$2))</f>
        <v>0.4456</v>
      </c>
      <c r="W7" s="18">
        <f ca="1">INDIRECT(CONCATENATE("'",$A$2,"'!J")&amp;($B$2+3+2*$D$2))</f>
        <v>0.54290000000000005</v>
      </c>
      <c r="X7" s="18">
        <f ca="1">INDIRECT(CONCATENATE("'",$A$2,"'!J")&amp;($B$2+2+2*$D$2))</f>
        <v>4.1000000000000003E-3</v>
      </c>
      <c r="Y7" s="18">
        <f ca="1">INDIRECT(CONCATENATE("'",$A$2,"'!J")&amp;($B$2+1+2*$D$2))</f>
        <v>3.5000000000000001E-3</v>
      </c>
      <c r="Z7" s="19">
        <f ca="1">INDIRECT(CONCATENATE("'",$A$2,"'!J")&amp;($B$2+2*$D$2))</f>
        <v>3.8999999999999998E-3</v>
      </c>
      <c r="AB7" s="30" t="s">
        <v>151</v>
      </c>
      <c r="AC7" s="30">
        <f ca="1">INDIRECT(CONCATENATE("'",$A$2,"'!j")&amp;($B$2-3))</f>
        <v>3.2500000000000001E-2</v>
      </c>
      <c r="AD7" s="30">
        <f ca="1">INDIRECT(CONCATENATE("'",$A$2,"'!k")&amp;($B$2-3))</f>
        <v>8.8000000000000005E-3</v>
      </c>
      <c r="AE7" s="30"/>
      <c r="AF7" s="30"/>
      <c r="AG7" s="30"/>
      <c r="AH7" s="30"/>
      <c r="AI7" s="30"/>
    </row>
    <row r="8" spans="1:35">
      <c r="A8" s="16" t="s">
        <v>131</v>
      </c>
      <c r="B8" s="17">
        <f ca="1">INDIRECT(CONCATENATE("'",$A$2,"'!B")&amp;($B$2+4+3*$D$2))</f>
        <v>3.3999999999999998E-3</v>
      </c>
      <c r="C8" s="18">
        <f ca="1">INDIRECT(CONCATENATE("'",$A$2,"'!B")&amp;($B$2+3+3*$D$2))</f>
        <v>0</v>
      </c>
      <c r="D8" s="18">
        <f ca="1">INDIRECT(CONCATENATE("'",$A$2,"'!B")&amp;($B$2+2+3*$D$2))</f>
        <v>1.04E-2</v>
      </c>
      <c r="E8" s="18">
        <f ca="1">INDIRECT(CONCATENATE("'",$A$2,"'!B")&amp;($B$2+1+3*$D$2))</f>
        <v>2.1000000000000001E-2</v>
      </c>
      <c r="F8" s="19">
        <f ca="1">INDIRECT(CONCATENATE("'",$A$2,"'!B")&amp;($B$2+3*$D$2))</f>
        <v>0.96519999999999995</v>
      </c>
      <c r="G8" s="17">
        <f ca="1">INDIRECT(CONCATENATE("'",$A$2,"'!D")&amp;($B$2+4+3*$D$2))</f>
        <v>2.7000000000000001E-3</v>
      </c>
      <c r="H8" s="18">
        <f ca="1">INDIRECT(CONCATENATE("'",$A$2,"'!D")&amp;($B$2+3+3*$D$2))</f>
        <v>2.2499999999999999E-2</v>
      </c>
      <c r="I8" s="18">
        <f ca="1">INDIRECT(CONCATENATE("'",$A$2,"'!D")&amp;($B$2+2+3*$D$2))</f>
        <v>2.2800000000000001E-2</v>
      </c>
      <c r="J8" s="18">
        <f ca="1">INDIRECT(CONCATENATE("'",$A$2,"'!D")&amp;($B$2+1+3*$D$2))</f>
        <v>1.15E-2</v>
      </c>
      <c r="K8" s="19">
        <f ca="1">INDIRECT(CONCATENATE("'",$A$2,"'!D")&amp;($B$2+3*$D$2))</f>
        <v>0.94059999999999999</v>
      </c>
      <c r="L8" s="17">
        <f ca="1">INDIRECT(CONCATENATE("'",$A$2,"'!F")&amp;($B$2+4+3*$D$2))</f>
        <v>0</v>
      </c>
      <c r="M8" s="18">
        <f ca="1">INDIRECT(CONCATENATE("'",$A$2,"'!F")&amp;($B$2+3+3*$D$2))</f>
        <v>1.12E-2</v>
      </c>
      <c r="N8" s="18">
        <f ca="1">INDIRECT(CONCATENATE("'",$A$2,"'!F")&amp;($B$2+2+3*$D$2))</f>
        <v>6.6699999999999995E-2</v>
      </c>
      <c r="O8" s="18">
        <f ca="1">INDIRECT(CONCATENATE("'",$A$2,"'!F")&amp;($B$2+1+3*$D$2))</f>
        <v>0.29339999999999999</v>
      </c>
      <c r="P8" s="19">
        <f ca="1">INDIRECT(CONCATENATE("'",$A$2,"'!F")&amp;($B$2+3*$D$2))</f>
        <v>0.62880000000000003</v>
      </c>
      <c r="Q8" s="17">
        <f ca="1">INDIRECT(CONCATENATE("'",$A$2,"'!H")&amp;($B$2+4+3*$D$2))</f>
        <v>0</v>
      </c>
      <c r="R8" s="18">
        <f ca="1">INDIRECT(CONCATENATE("'",$A$2,"'!H")&amp;($B$2+3+3*$D$2))</f>
        <v>5.9999999999999995E-4</v>
      </c>
      <c r="S8" s="18">
        <f ca="1">INDIRECT(CONCATENATE("'",$A$2,"'!H")&amp;($B$2+2+3*$D$2))</f>
        <v>2.1700000000000001E-2</v>
      </c>
      <c r="T8" s="18">
        <f ca="1">INDIRECT(CONCATENATE("'",$A$2,"'!H")&amp;($B$2+1+3*$D$2))</f>
        <v>1.32E-2</v>
      </c>
      <c r="U8" s="19">
        <f ca="1">INDIRECT(CONCATENATE("'",$A$2,"'!H")&amp;($B$2+3*$D$2))</f>
        <v>0.96450000000000002</v>
      </c>
      <c r="V8" s="17">
        <f ca="1">INDIRECT(CONCATENATE("'",$A$2,"'!J")&amp;($B$2+4+3*$D$2))</f>
        <v>0.19120000000000001</v>
      </c>
      <c r="W8" s="18">
        <f ca="1">INDIRECT(CONCATENATE("'",$A$2,"'!J")&amp;($B$2+3+3*$D$2))</f>
        <v>0.1648</v>
      </c>
      <c r="X8" s="18">
        <f ca="1">INDIRECT(CONCATENATE("'",$A$2,"'!J")&amp;($B$2+2+3*$D$2))</f>
        <v>1E-4</v>
      </c>
      <c r="Y8" s="18">
        <f ca="1">INDIRECT(CONCATENATE("'",$A$2,"'!J")&amp;($B$2+1+3*$D$2))</f>
        <v>4.5100000000000001E-2</v>
      </c>
      <c r="Z8" s="19">
        <f ca="1">INDIRECT(CONCATENATE("'",$A$2,"'!J")&amp;($B$2+3*$D$2))</f>
        <v>0.5988</v>
      </c>
      <c r="AE8" s="30"/>
      <c r="AF8" s="30"/>
      <c r="AG8" s="30"/>
      <c r="AH8" s="30"/>
      <c r="AI8" s="30"/>
    </row>
    <row r="9" spans="1:35">
      <c r="A9" s="16" t="s">
        <v>132</v>
      </c>
      <c r="B9" s="17">
        <f ca="1">INDIRECT(CONCATENATE("'",$A$2,"'!B")&amp;($B$2+4+4*$D$2))</f>
        <v>4.1000000000000003E-3</v>
      </c>
      <c r="C9" s="18">
        <f ca="1">INDIRECT(CONCATENATE("'",$A$2,"'!B")&amp;($B$2+3+4*$D$2))</f>
        <v>8.8999999999999999E-3</v>
      </c>
      <c r="D9" s="18">
        <f ca="1">INDIRECT(CONCATENATE("'",$A$2,"'!B")&amp;($B$2+2+4*$D$2))</f>
        <v>0</v>
      </c>
      <c r="E9" s="18">
        <f ca="1">INDIRECT(CONCATENATE("'",$A$2,"'!B")&amp;($B$2+1+4*$D$2))</f>
        <v>3.0200000000000001E-2</v>
      </c>
      <c r="F9" s="19">
        <f ca="1">INDIRECT(CONCATENATE("'",$A$2,"'!B")&amp;($B$2+4*$D$2))</f>
        <v>0.95679999999999998</v>
      </c>
      <c r="G9" s="17">
        <f ca="1">INDIRECT(CONCATENATE("'",$A$2,"'!D")&amp;($B$2+4+4*$D$2))</f>
        <v>0</v>
      </c>
      <c r="H9" s="18">
        <f ca="1">INDIRECT(CONCATENATE("'",$A$2,"'!D")&amp;($B$2+3+4*$D$2))</f>
        <v>9.4000000000000004E-3</v>
      </c>
      <c r="I9" s="18">
        <f ca="1">INDIRECT(CONCATENATE("'",$A$2,"'!D")&amp;($B$2+2+4*$D$2))</f>
        <v>0.1108</v>
      </c>
      <c r="J9" s="18">
        <f ca="1">INDIRECT(CONCATENATE("'",$A$2,"'!D")&amp;($B$2+1+4*$D$2))</f>
        <v>7.3599999999999999E-2</v>
      </c>
      <c r="K9" s="19">
        <f ca="1">INDIRECT(CONCATENATE("'",$A$2,"'!D")&amp;($B$2+4*$D$2))</f>
        <v>0.80610000000000004</v>
      </c>
      <c r="L9" s="17">
        <f ca="1">INDIRECT(CONCATENATE("'",$A$2,"'!F")&amp;($B$2+4+4*$D$2))</f>
        <v>0</v>
      </c>
      <c r="M9" s="18">
        <f ca="1">INDIRECT(CONCATENATE("'",$A$2,"'!F")&amp;($B$2+3+4*$D$2))</f>
        <v>1.09E-2</v>
      </c>
      <c r="N9" s="18">
        <f ca="1">INDIRECT(CONCATENATE("'",$A$2,"'!F")&amp;($B$2+2+4*$D$2))</f>
        <v>3.49E-2</v>
      </c>
      <c r="O9" s="18">
        <f ca="1">INDIRECT(CONCATENATE("'",$A$2,"'!F")&amp;($B$2+1+4*$D$2))</f>
        <v>0.47699999999999998</v>
      </c>
      <c r="P9" s="19">
        <f ca="1">INDIRECT(CONCATENATE("'",$A$2,"'!F")&amp;($B$2+4*$D$2))</f>
        <v>0.47720000000000001</v>
      </c>
      <c r="Q9" s="17">
        <f ca="1">INDIRECT(CONCATENATE("'",$A$2,"'!H")&amp;($B$2+4+4*$D$2))</f>
        <v>0</v>
      </c>
      <c r="R9" s="18">
        <f ca="1">INDIRECT(CONCATENATE("'",$A$2,"'!H")&amp;($B$2+3+4*$D$2))</f>
        <v>0</v>
      </c>
      <c r="S9" s="18">
        <f ca="1">INDIRECT(CONCATENATE("'",$A$2,"'!H")&amp;($B$2+2+4*$D$2))</f>
        <v>5.7000000000000002E-3</v>
      </c>
      <c r="T9" s="18">
        <f ca="1">INDIRECT(CONCATENATE("'",$A$2,"'!H")&amp;($B$2+1+4*$D$2))</f>
        <v>0.15229999999999999</v>
      </c>
      <c r="U9" s="19">
        <f ca="1">INDIRECT(CONCATENATE("'",$A$2,"'!H")&amp;($B$2+4*$D$2))</f>
        <v>0.84189999999999998</v>
      </c>
      <c r="V9" s="17">
        <f ca="1">INDIRECT(CONCATENATE("'",$A$2,"'!J")&amp;($B$2+4+4*$D$2))</f>
        <v>2.3400000000000001E-2</v>
      </c>
      <c r="W9" s="18">
        <f ca="1">INDIRECT(CONCATENATE("'",$A$2,"'!J")&amp;($B$2+3+4*$D$2))</f>
        <v>0.252</v>
      </c>
      <c r="X9" s="18">
        <f ca="1">INDIRECT(CONCATENATE("'",$A$2,"'!J")&amp;($B$2+2+4*$D$2))</f>
        <v>0.21099999999999999</v>
      </c>
      <c r="Y9" s="18">
        <f ca="1">INDIRECT(CONCATENATE("'",$A$2,"'!J")&amp;($B$2+1+4*$D$2))</f>
        <v>5.9999999999999995E-4</v>
      </c>
      <c r="Z9" s="19">
        <f ca="1">INDIRECT(CONCATENATE("'",$A$2,"'!J")&amp;($B$2+4*$D$2))</f>
        <v>0.51300000000000001</v>
      </c>
      <c r="AE9" s="30"/>
      <c r="AF9" s="30"/>
      <c r="AG9" s="30"/>
      <c r="AH9" s="30"/>
      <c r="AI9" s="30"/>
    </row>
    <row r="10" spans="1:35" ht="15.75" thickBot="1">
      <c r="A10" s="20" t="s">
        <v>133</v>
      </c>
      <c r="B10" s="21">
        <f ca="1">INDIRECT(CONCATENATE("'",$A$2,"'!B")&amp;($B$2+4+5*$D$2))</f>
        <v>4.0000000000000001E-3</v>
      </c>
      <c r="C10" s="22">
        <f ca="1">INDIRECT(CONCATENATE("'",$A$2,"'!B")&amp;($B$2+3+5*$D$2))</f>
        <v>0</v>
      </c>
      <c r="D10" s="22">
        <f ca="1">INDIRECT(CONCATENATE("'",$A$2,"'!B")&amp;($B$2+2+5*$D$2))</f>
        <v>2.0000000000000001E-4</v>
      </c>
      <c r="E10" s="22">
        <f ca="1">INDIRECT(CONCATENATE("'",$A$2,"'!B")&amp;($B$2+1+5*$D$2))</f>
        <v>0.10249999999999999</v>
      </c>
      <c r="F10" s="23">
        <f ca="1">INDIRECT(CONCATENATE("'",$A$2,"'!B")&amp;($B$2+5*$D$2))</f>
        <v>0.89339999999999997</v>
      </c>
      <c r="G10" s="21">
        <f ca="1">INDIRECT(CONCATENATE("'",$A$2,"'!D")&amp;($B$2+4+5*$D$2))</f>
        <v>3.5700000000000003E-2</v>
      </c>
      <c r="H10" s="22">
        <f ca="1">INDIRECT(CONCATENATE("'",$A$2,"'!D")&amp;($B$2+3+5*$D$2))</f>
        <v>4.9099999999999998E-2</v>
      </c>
      <c r="I10" s="22">
        <f ca="1">INDIRECT(CONCATENATE("'",$A$2,"'!D")&amp;($B$2+2+5*$D$2))</f>
        <v>0.2969</v>
      </c>
      <c r="J10" s="22">
        <f ca="1">INDIRECT(CONCATENATE("'",$A$2,"'!D")&amp;($B$2+1+5*$D$2))</f>
        <v>4.3E-3</v>
      </c>
      <c r="K10" s="23">
        <f ca="1">INDIRECT(CONCATENATE("'",$A$2,"'!D")&amp;($B$2+5*$D$2))</f>
        <v>0.61399999999999999</v>
      </c>
      <c r="L10" s="21">
        <f ca="1">INDIRECT(CONCATENATE("'",$A$2,"'!F")&amp;($B$2+4+5*$D$2))</f>
        <v>1.0699999999999999E-2</v>
      </c>
      <c r="M10" s="22">
        <f ca="1">INDIRECT(CONCATENATE("'",$A$2,"'!F")&amp;($B$2+3+5*$D$2))</f>
        <v>2.0400000000000001E-2</v>
      </c>
      <c r="N10" s="22">
        <f ca="1">INDIRECT(CONCATENATE("'",$A$2,"'!F")&amp;($B$2+2+5*$D$2))</f>
        <v>4.5600000000000002E-2</v>
      </c>
      <c r="O10" s="22">
        <f ca="1">INDIRECT(CONCATENATE("'",$A$2,"'!F")&amp;($B$2+1+5*$D$2))</f>
        <v>0.47970000000000002</v>
      </c>
      <c r="P10" s="23">
        <f ca="1">INDIRECT(CONCATENATE("'",$A$2,"'!F")&amp;($B$2+5*$D$2))</f>
        <v>0.44350000000000001</v>
      </c>
      <c r="Q10" s="21">
        <f ca="1">INDIRECT(CONCATENATE("'",$A$2,"'!H")&amp;($B$2+4+5*$D$2))</f>
        <v>0</v>
      </c>
      <c r="R10" s="22">
        <f ca="1">INDIRECT(CONCATENATE("'",$A$2,"'!H")&amp;($B$2+3+5*$D$2))</f>
        <v>2.1399999999999999E-2</v>
      </c>
      <c r="S10" s="22">
        <f ca="1">INDIRECT(CONCATENATE("'",$A$2,"'!H")&amp;($B$2+2+5*$D$2))</f>
        <v>0</v>
      </c>
      <c r="T10" s="22">
        <f ca="1">INDIRECT(CONCATENATE("'",$A$2,"'!H")&amp;($B$2+1+5*$D$2))</f>
        <v>0.30080000000000001</v>
      </c>
      <c r="U10" s="23">
        <f ca="1">INDIRECT(CONCATENATE("'",$A$2,"'!H")&amp;($B$2+5*$D$2))</f>
        <v>0.67779999999999996</v>
      </c>
      <c r="V10" s="21">
        <f ca="1">INDIRECT(CONCATENATE("'",$A$2,"'!J")&amp;($B$2+4+5*$D$2))</f>
        <v>0.1157</v>
      </c>
      <c r="W10" s="22">
        <f ca="1">INDIRECT(CONCATENATE("'",$A$2,"'!J")&amp;($B$2+3+5*$D$2))</f>
        <v>0.2152</v>
      </c>
      <c r="X10" s="22">
        <f ca="1">INDIRECT(CONCATENATE("'",$A$2,"'!J")&amp;($B$2+2+5*$D$2))</f>
        <v>9.6000000000000002E-2</v>
      </c>
      <c r="Y10" s="22">
        <f ca="1">INDIRECT(CONCATENATE("'",$A$2,"'!J")&amp;($B$2+1+5*$D$2))</f>
        <v>2.5899999999999999E-2</v>
      </c>
      <c r="Z10" s="23">
        <f ca="1">INDIRECT(CONCATENATE("'",$A$2,"'!J")&amp;($B$2+5*$D$2))</f>
        <v>0.54720000000000002</v>
      </c>
      <c r="AE10" s="30"/>
      <c r="AF10" s="30"/>
      <c r="AG10" s="30"/>
      <c r="AH10" s="30"/>
      <c r="AI10" s="30"/>
    </row>
    <row r="11" spans="1:35">
      <c r="AE11" s="30"/>
      <c r="AF11" s="30"/>
      <c r="AG11" s="30"/>
      <c r="AH11" s="30"/>
      <c r="AI11" s="30"/>
    </row>
    <row r="12" spans="1:35">
      <c r="AE12" s="30"/>
      <c r="AF12" s="30"/>
      <c r="AG12" s="30"/>
      <c r="AH12" s="30"/>
      <c r="AI12" s="30"/>
    </row>
    <row r="13" spans="1:35" ht="15.75" thickBot="1">
      <c r="A13" s="46" t="s">
        <v>125</v>
      </c>
      <c r="B13" s="46"/>
      <c r="C13" s="46"/>
      <c r="D13" s="46"/>
      <c r="E13" s="46"/>
      <c r="F13" s="46"/>
      <c r="AE13" s="30"/>
      <c r="AF13" s="30"/>
      <c r="AG13" s="30"/>
      <c r="AH13" s="30"/>
      <c r="AI13" s="30"/>
    </row>
    <row r="14" spans="1:35" ht="16.5" thickTop="1" thickBot="1">
      <c r="A14" s="24" t="s">
        <v>126</v>
      </c>
      <c r="B14" s="25" t="s">
        <v>85</v>
      </c>
      <c r="C14" s="25" t="s">
        <v>86</v>
      </c>
      <c r="D14" s="25" t="s">
        <v>87</v>
      </c>
      <c r="E14" s="25" t="s">
        <v>88</v>
      </c>
      <c r="F14" s="25" t="s">
        <v>89</v>
      </c>
      <c r="AE14" s="30"/>
      <c r="AF14" s="30"/>
      <c r="AG14" s="30"/>
      <c r="AH14" s="30"/>
      <c r="AI14" s="30"/>
    </row>
    <row r="15" spans="1:35">
      <c r="A15" s="26" t="s">
        <v>128</v>
      </c>
      <c r="B15" s="27" t="str">
        <f ca="1">LEFT(TEXT(ROUND(INDIRECT(CONCATENATE("'",$A$2,"'!B")&amp;($B$2+0*$D$2)),2),"#,##0.00"),4)</f>
        <v>0.09</v>
      </c>
      <c r="C15" s="27" t="str">
        <f ca="1">LEFT(TEXT(ROUND(INDIRECT(CONCATENATE("'",$A$2,"'!B")&amp;($B$2+1+0*$D$2)),2),"#,##0.00"),4)</f>
        <v>0.04</v>
      </c>
      <c r="D15" s="27" t="str">
        <f ca="1">LEFT(TEXT(ROUND(INDIRECT(CONCATENATE("'",$A$2,"'!B")&amp;($B$2+2+0*$D$2)),2),"#,##0.00"),4)</f>
        <v>0.10</v>
      </c>
      <c r="E15" s="27" t="str">
        <f ca="1">LEFT(TEXT(ROUND(INDIRECT(CONCATENATE("'",$A$2,"'!B")&amp;($B$2+3+0*$D$2)),2),"#,##0.00"),4)</f>
        <v>0.40</v>
      </c>
      <c r="F15" s="27" t="str">
        <f ca="1">LEFT(TEXT(ROUND(INDIRECT(CONCATENATE("'",$A$2,"'!B")&amp;($B$2+4+0*$D$2)),2),"#,##0.00"),4)</f>
        <v>0.37</v>
      </c>
      <c r="AA15" s="31"/>
      <c r="AB15" s="31"/>
      <c r="AC15" s="31"/>
      <c r="AE15" s="30"/>
      <c r="AF15" s="30"/>
      <c r="AG15" s="30"/>
      <c r="AH15" s="30"/>
      <c r="AI15" s="30"/>
    </row>
    <row r="16" spans="1:35">
      <c r="A16" s="26"/>
      <c r="B16" s="27" t="str">
        <f ca="1">CONCATENATE("(",LEFT(TEXT(ROUND(INDIRECT(CONCATENATE("'",$A$2,"'!C")&amp;($B$2+0*$D$2)),2),"#,##0.00"),4),")")</f>
        <v>(0.02)</v>
      </c>
      <c r="C16" s="27" t="str">
        <f ca="1">CONCATENATE("(",LEFT(TEXT(ROUND(INDIRECT(CONCATENATE("'",$A$2,"'!C")&amp;($B$2+1+0*$D$2)),2),"#,##0.00"),4),")")</f>
        <v>(0.01)</v>
      </c>
      <c r="D16" s="27" t="str">
        <f ca="1">CONCATENATE("(",LEFT(TEXT(ROUND(INDIRECT(CONCATENATE("'",$A$2,"'!C")&amp;($B$2+2+0*$D$2)),2),"#,##0.00"),4),")")</f>
        <v>(0.02)</v>
      </c>
      <c r="E16" s="27" t="str">
        <f ca="1">CONCATENATE("(",LEFT(TEXT(ROUND(INDIRECT(CONCATENATE("'",$A$2,"'!C")&amp;($B$2+3+0*$D$2)),2),"#,##0.00"),4),")")</f>
        <v>(0.03)</v>
      </c>
      <c r="F16" s="27" t="str">
        <f ca="1">CONCATENATE("(",LEFT(TEXT(ROUND(INDIRECT(CONCATENATE("'",$A$2,"'!C")&amp;($B$2+4+0*$D$2)),2),"#,##0.00"),4),")")</f>
        <v>(0.03)</v>
      </c>
      <c r="AA16" s="31"/>
      <c r="AB16" s="31"/>
      <c r="AC16" s="31"/>
      <c r="AE16" s="30"/>
      <c r="AF16" s="30"/>
      <c r="AG16" s="30"/>
      <c r="AH16" s="30"/>
      <c r="AI16" s="30"/>
    </row>
    <row r="17" spans="1:35">
      <c r="A17" s="26" t="s">
        <v>130</v>
      </c>
      <c r="B17" s="27" t="str">
        <f ca="1">LEFT(TEXT(ROUND(INDIRECT(CONCATENATE("'",$A$2,"'!B")&amp;($B$2+1*$D$2)),2),"#,##0.00"),4)</f>
        <v>0.13</v>
      </c>
      <c r="C17" s="27" t="str">
        <f ca="1">LEFT(TEXT(ROUND(INDIRECT(CONCATENATE("'",$A$2,"'!B")&amp;($B$2+1+1*$D$2)),2),"#,##0.00"),4)</f>
        <v>0.02</v>
      </c>
      <c r="D17" s="27" t="str">
        <f ca="1">LEFT(TEXT(ROUND(INDIRECT(CONCATENATE("'",$A$2,"'!B")&amp;($B$2+2+1*$D$2)),2),"#,##0.00"),4)</f>
        <v>0.10</v>
      </c>
      <c r="E17" s="27" t="str">
        <f ca="1">LEFT(TEXT(ROUND(INDIRECT(CONCATENATE("'",$A$2,"'!B")&amp;($B$2+3+1*$D$2)),2),"#,##0.00"),4)</f>
        <v>0.45</v>
      </c>
      <c r="F17" s="27" t="str">
        <f ca="1">LEFT(TEXT(ROUND(INDIRECT(CONCATENATE("'",$A$2,"'!B")&amp;($B$2+4+1*$D$2)),2),"#,##0.00"),4)</f>
        <v>0.30</v>
      </c>
      <c r="AA17" s="31"/>
      <c r="AB17" s="31"/>
      <c r="AC17" s="31"/>
      <c r="AE17" s="30"/>
      <c r="AF17" s="30"/>
      <c r="AG17" s="30"/>
      <c r="AH17" s="30"/>
      <c r="AI17" s="30"/>
    </row>
    <row r="18" spans="1:35">
      <c r="A18" s="26"/>
      <c r="B18" s="27" t="str">
        <f ca="1">CONCATENATE("(",LEFT(TEXT(ROUND(INDIRECT(CONCATENATE("'",$A$2,"'!C")&amp;($B$2+1*$D$2)),2),"#,##0.00"),4),")")</f>
        <v>(0.02)</v>
      </c>
      <c r="C18" s="27" t="str">
        <f ca="1">CONCATENATE("(",LEFT(TEXT(ROUND(INDIRECT(CONCATENATE("'",$A$2,"'!C")&amp;($B$2+1+1*$D$2)),2),"#,##0.00"),4),")")</f>
        <v>(0.01)</v>
      </c>
      <c r="D18" s="27" t="str">
        <f ca="1">CONCATENATE("(",LEFT(TEXT(ROUND(INDIRECT(CONCATENATE("'",$A$2,"'!C")&amp;($B$2+2+1*$D$2)),2),"#,##0.00"),4),")")</f>
        <v>(0.02)</v>
      </c>
      <c r="E18" s="27" t="str">
        <f ca="1">CONCATENATE("(",LEFT(TEXT(ROUND(INDIRECT(CONCATENATE("'",$A$2,"'!C")&amp;($B$2+3+1*$D$2)),2),"#,##0.00"),4),")")</f>
        <v>(0.04)</v>
      </c>
      <c r="F18" s="27" t="str">
        <f ca="1">CONCATENATE("(",LEFT(TEXT(ROUND(INDIRECT(CONCATENATE("'",$A$2,"'!C")&amp;($B$2+4+1*$D$2)),2),"#,##0.00"),4),")")</f>
        <v>(0.03)</v>
      </c>
      <c r="AE18" s="30"/>
      <c r="AF18" s="30"/>
      <c r="AG18" s="30"/>
      <c r="AH18" s="30"/>
      <c r="AI18" s="30"/>
    </row>
    <row r="19" spans="1:35">
      <c r="A19" s="26" t="s">
        <v>136</v>
      </c>
      <c r="B19" s="27" t="str">
        <f ca="1">LEFT(TEXT(ROUND(INDIRECT(CONCATENATE("'",$A$2,"'!B")&amp;($B$2+2*$D$2)),2),"#,##0.00"),4)</f>
        <v>0.94</v>
      </c>
      <c r="C19" s="27" t="str">
        <f ca="1">LEFT(TEXT(ROUND(INDIRECT(CONCATENATE("'",$A$2,"'!B")&amp;($B$2+1+2*$D$2)),2),"#,##0.00"),4)</f>
        <v>0.02</v>
      </c>
      <c r="D19" s="27" t="str">
        <f ca="1">LEFT(TEXT(ROUND(INDIRECT(CONCATENATE("'",$A$2,"'!B")&amp;($B$2+2+2*$D$2)),2),"#,##0.00"),4)</f>
        <v>0.00</v>
      </c>
      <c r="E19" s="27" t="str">
        <f ca="1">LEFT(TEXT(ROUND(INDIRECT(CONCATENATE("'",$A$2,"'!B")&amp;($B$2+3+2*$D$2)),2),"#,##0.00"),4)</f>
        <v>0.03</v>
      </c>
      <c r="F19" s="27" t="str">
        <f ca="1">LEFT(TEXT(ROUND(INDIRECT(CONCATENATE("'",$A$2,"'!B")&amp;($B$2+4+2*$D$2)),2),"#,##0.00"),4)</f>
        <v>0.00</v>
      </c>
      <c r="AA19" s="31"/>
      <c r="AB19" s="31"/>
      <c r="AC19" s="31"/>
      <c r="AE19" s="30"/>
      <c r="AF19" s="30"/>
      <c r="AG19" s="30"/>
      <c r="AH19" s="30"/>
      <c r="AI19" s="30"/>
    </row>
    <row r="20" spans="1:35">
      <c r="A20" s="26"/>
      <c r="B20" s="27" t="str">
        <f ca="1">CONCATENATE("(",LEFT(TEXT(ROUND(INDIRECT(CONCATENATE("'",$A$2,"'!C")&amp;($B$2+2*$D$2)),2),"#,##0.00"),4),")")</f>
        <v>(0.05)</v>
      </c>
      <c r="C20" s="27" t="str">
        <f ca="1">CONCATENATE("(",LEFT(TEXT(ROUND(INDIRECT(CONCATENATE("'",$A$2,"'!C")&amp;($B$2+1+2*$D$2)),2),"#,##0.00"),4),")")</f>
        <v>(0.04)</v>
      </c>
      <c r="D20" s="27" t="str">
        <f ca="1">CONCATENATE("(",LEFT(TEXT(ROUND(INDIRECT(CONCATENATE("'",$A$2,"'!C")&amp;($B$2+2+2*$D$2)),2),"#,##0.00"),4),")")</f>
        <v>(0.00)</v>
      </c>
      <c r="E20" s="27" t="str">
        <f ca="1">CONCATENATE("(",LEFT(TEXT(ROUND(INDIRECT(CONCATENATE("'",$A$2,"'!C")&amp;($B$2+3+2*$D$2)),2),"#,##0.00"),4),")")</f>
        <v>(0.02)</v>
      </c>
      <c r="F20" s="27" t="str">
        <f ca="1">CONCATENATE("(",LEFT(TEXT(ROUND(INDIRECT(CONCATENATE("'",$A$2,"'!C")&amp;($B$2+4+2*$D$2)),2),"#,##0.00"),4),")")</f>
        <v>(0.00)</v>
      </c>
      <c r="AA20" s="31"/>
      <c r="AB20" s="31"/>
      <c r="AC20" s="31"/>
      <c r="AE20" s="30"/>
      <c r="AF20" s="30"/>
      <c r="AG20" s="30"/>
      <c r="AH20" s="30"/>
      <c r="AI20" s="30"/>
    </row>
    <row r="21" spans="1:35">
      <c r="A21" s="26" t="s">
        <v>131</v>
      </c>
      <c r="B21" s="27" t="str">
        <f ca="1">LEFT(TEXT(ROUND(INDIRECT(CONCATENATE("'",$A$2,"'!B")&amp;($B$2+3*$D$2)),2),"#,##0.00"),4)</f>
        <v>0.97</v>
      </c>
      <c r="C21" s="27" t="str">
        <f ca="1">LEFT(TEXT(ROUND(INDIRECT(CONCATENATE("'",$A$2,"'!B")&amp;($B$2+1+3*$D$2)),2),"#,##0.00"),4)</f>
        <v>0.02</v>
      </c>
      <c r="D21" s="27" t="str">
        <f ca="1">LEFT(TEXT(ROUND(INDIRECT(CONCATENATE("'",$A$2,"'!B")&amp;($B$2+2+3*$D$2)),2),"#,##0.00"),4)</f>
        <v>0.01</v>
      </c>
      <c r="E21" s="27" t="str">
        <f ca="1">LEFT(TEXT(ROUND(INDIRECT(CONCATENATE("'",$A$2,"'!B")&amp;($B$2+3+3*$D$2)),2),"#,##0.00"),4)</f>
        <v>0.00</v>
      </c>
      <c r="F21" s="27" t="str">
        <f ca="1">LEFT(TEXT(ROUND(INDIRECT(CONCATENATE("'",$A$2,"'!B")&amp;($B$2+4+3*$D$2)),2),"#,##0.00"),4)</f>
        <v>0.00</v>
      </c>
      <c r="AE21" s="30"/>
      <c r="AF21" s="30"/>
      <c r="AG21" s="30"/>
      <c r="AH21" s="30"/>
      <c r="AI21" s="30"/>
    </row>
    <row r="22" spans="1:35">
      <c r="A22" s="26"/>
      <c r="B22" s="27" t="str">
        <f ca="1">CONCATENATE("(",LEFT(TEXT(ROUND(INDIRECT(CONCATENATE("'",$A$2,"'!C")&amp;($B$2+3*$D$2)),2),"#,##0.00"),4),")")</f>
        <v>(0.01)</v>
      </c>
      <c r="C22" s="27" t="str">
        <f ca="1">CONCATENATE("(",LEFT(TEXT(ROUND(INDIRECT(CONCATENATE("'",$A$2,"'!C")&amp;($B$2+1+3*$D$2)),2),"#,##0.00"),4),")")</f>
        <v>(0.01)</v>
      </c>
      <c r="D22" s="27" t="str">
        <f ca="1">CONCATENATE("(",LEFT(TEXT(ROUND(INDIRECT(CONCATENATE("'",$A$2,"'!C")&amp;($B$2+2+3*$D$2)),2),"#,##0.00"),4),")")</f>
        <v>(0.00)</v>
      </c>
      <c r="E22" s="27" t="str">
        <f ca="1">CONCATENATE("(",LEFT(TEXT(ROUND(INDIRECT(CONCATENATE("'",$A$2,"'!C")&amp;($B$2+3+3*$D$2)),2),"#,##0.00"),4),")")</f>
        <v>(0.00)</v>
      </c>
      <c r="F22" s="27" t="str">
        <f ca="1">CONCATENATE("(",LEFT(TEXT(ROUND(INDIRECT(CONCATENATE("'",$A$2,"'!C")&amp;($B$2+4+3*$D$2)),2),"#,##0.00"),4),")")</f>
        <v>(0.00)</v>
      </c>
      <c r="AE22" s="30"/>
      <c r="AF22" s="30"/>
      <c r="AG22" s="30"/>
      <c r="AH22" s="30"/>
      <c r="AI22" s="30"/>
    </row>
    <row r="23" spans="1:35">
      <c r="A23" s="26" t="s">
        <v>132</v>
      </c>
      <c r="B23" s="27" t="str">
        <f ca="1">LEFT(TEXT(ROUND(INDIRECT(CONCATENATE("'",$A$2,"'!B")&amp;($B$2+4*$D$2)),2),"#,##0.00"),4)</f>
        <v>0.96</v>
      </c>
      <c r="C23" s="27" t="str">
        <f ca="1">LEFT(TEXT(ROUND(INDIRECT(CONCATENATE("'",$A$2,"'!B")&amp;($B$2+1+4*$D$2)),2),"#,##0.00"),4)</f>
        <v>0.03</v>
      </c>
      <c r="D23" s="27" t="str">
        <f ca="1">LEFT(TEXT(ROUND(INDIRECT(CONCATENATE("'",$A$2,"'!B")&amp;($B$2+2+4*$D$2)),2),"#,##0.00"),4)</f>
        <v>0.00</v>
      </c>
      <c r="E23" s="27" t="str">
        <f ca="1">LEFT(TEXT(ROUND(INDIRECT(CONCATENATE("'",$A$2,"'!B")&amp;($B$2+3+4*$D$2)),2),"#,##0.00"),4)</f>
        <v>0.01</v>
      </c>
      <c r="F23" s="27" t="str">
        <f ca="1">LEFT(TEXT(ROUND(INDIRECT(CONCATENATE("'",$A$2,"'!B")&amp;($B$2+4+4*$D$2)),2),"#,##0.00"),4)</f>
        <v>0.00</v>
      </c>
      <c r="AE23" s="30"/>
      <c r="AF23" s="30"/>
      <c r="AG23" s="30"/>
      <c r="AH23" s="30"/>
      <c r="AI23" s="30"/>
    </row>
    <row r="24" spans="1:35">
      <c r="A24" s="26"/>
      <c r="B24" s="27" t="str">
        <f ca="1">CONCATENATE("(",LEFT(TEXT(ROUND(INDIRECT(CONCATENATE("'",$A$2,"'!C")&amp;($B$2+4*$D$2)),2),"#,##0.00"),4),")")</f>
        <v>(0.02)</v>
      </c>
      <c r="C24" s="27" t="str">
        <f ca="1">CONCATENATE("(",LEFT(TEXT(ROUND(INDIRECT(CONCATENATE("'",$A$2,"'!C")&amp;($B$2+1+4*$D$2)),2),"#,##0.00"),4),")")</f>
        <v>(0.02)</v>
      </c>
      <c r="D24" s="27" t="str">
        <f ca="1">CONCATENATE("(",LEFT(TEXT(ROUND(INDIRECT(CONCATENATE("'",$A$2,"'!C")&amp;($B$2+2+4*$D$2)),2),"#,##0.00"),4),")")</f>
        <v>(0.00)</v>
      </c>
      <c r="E24" s="27" t="str">
        <f ca="1">CONCATENATE("(",LEFT(TEXT(ROUND(INDIRECT(CONCATENATE("'",$A$2,"'!C")&amp;($B$2+3+4*$D$2)),2),"#,##0.00"),4),")")</f>
        <v>(0.01)</v>
      </c>
      <c r="F24" s="27" t="str">
        <f ca="1">CONCATENATE("(",LEFT(TEXT(ROUND(INDIRECT(CONCATENATE("'",$A$2,"'!C")&amp;($B$2+4+4*$D$2)),2),"#,##0.00"),4),")")</f>
        <v>(0.00)</v>
      </c>
      <c r="AE24" s="30"/>
      <c r="AF24" s="30"/>
      <c r="AG24" s="30"/>
      <c r="AH24" s="30"/>
      <c r="AI24" s="30"/>
    </row>
    <row r="25" spans="1:35">
      <c r="A25" s="26" t="s">
        <v>133</v>
      </c>
      <c r="B25" s="27" t="str">
        <f ca="1">LEFT(TEXT(ROUND(INDIRECT(CONCATENATE("'",$A$2,"'!B")&amp;($B$2+5*$D$2)),2),"#,##0.00"),4)</f>
        <v>0.89</v>
      </c>
      <c r="C25" s="27" t="str">
        <f ca="1">LEFT(TEXT(ROUND(INDIRECT(CONCATENATE("'",$A$2,"'!B")&amp;($B$2+1+5*$D$2)),2),"#,##0.00"),4)</f>
        <v>0.10</v>
      </c>
      <c r="D25" s="27" t="str">
        <f ca="1">LEFT(TEXT(ROUND(INDIRECT(CONCATENATE("'",$A$2,"'!B")&amp;($B$2+2+5*$D$2)),2),"#,##0.00"),4)</f>
        <v>0.00</v>
      </c>
      <c r="E25" s="27" t="str">
        <f ca="1">LEFT(TEXT(ROUND(INDIRECT(CONCATENATE("'",$A$2,"'!B")&amp;($B$2+3+5*$D$2)),2),"#,##0.00"),4)</f>
        <v>0.00</v>
      </c>
      <c r="F25" s="27" t="str">
        <f ca="1">LEFT(TEXT(ROUND(INDIRECT(CONCATENATE("'",$A$2,"'!B")&amp;($B$2+4+5*$D$2)),2),"#,##0.00"),4)</f>
        <v>0.00</v>
      </c>
      <c r="AE25" s="30"/>
      <c r="AF25" s="30"/>
      <c r="AG25" s="30"/>
      <c r="AH25" s="30"/>
      <c r="AI25" s="30"/>
    </row>
    <row r="26" spans="1:35" ht="15.75" thickBot="1">
      <c r="A26" s="28"/>
      <c r="B26" s="27" t="str">
        <f ca="1">CONCATENATE("(",LEFT(TEXT(ROUND(INDIRECT(CONCATENATE("'",$A$2,"'!C")&amp;($B$2+5*$D$2)),2),"#,##0.00"),4),")")</f>
        <v>(0.02)</v>
      </c>
      <c r="C26" s="27" t="str">
        <f ca="1">CONCATENATE("(",LEFT(TEXT(ROUND(INDIRECT(CONCATENATE("'",$A$2,"'!C")&amp;($B$2+1+5*$D$2)),2),"#,##0.00"),4),")")</f>
        <v>(0.02)</v>
      </c>
      <c r="D26" s="27" t="str">
        <f ca="1">CONCATENATE("(",LEFT(TEXT(ROUND(INDIRECT(CONCATENATE("'",$A$2,"'!C")&amp;($B$2+2+5*$D$2)),2),"#,##0.00"),4),")")</f>
        <v>(0.00)</v>
      </c>
      <c r="E26" s="27" t="str">
        <f ca="1">CONCATENATE("(",LEFT(TEXT(ROUND(INDIRECT(CONCATENATE("'",$A$2,"'!C")&amp;($B$2+3+5*$D$2)),2),"#,##0.00"),4),")")</f>
        <v>(0.00)</v>
      </c>
      <c r="F26" s="27" t="str">
        <f ca="1">CONCATENATE("(",LEFT(TEXT(ROUND(INDIRECT(CONCATENATE("'",$A$2,"'!C")&amp;($B$2+4+5*$D$2)),2),"#,##0.00"),4),")")</f>
        <v>(0.00)</v>
      </c>
      <c r="AE26" s="30"/>
      <c r="AF26" s="30"/>
      <c r="AG26" s="30"/>
      <c r="AH26" s="30"/>
      <c r="AI26" s="30"/>
    </row>
    <row r="27" spans="1:35" ht="15.75" thickTop="1">
      <c r="A27" s="45" t="s">
        <v>137</v>
      </c>
      <c r="B27" s="45"/>
      <c r="C27" s="45"/>
      <c r="D27" s="45"/>
      <c r="E27" s="45"/>
      <c r="F27" s="45"/>
      <c r="AE27" s="30"/>
      <c r="AF27" s="30"/>
      <c r="AG27" s="30"/>
      <c r="AH27" s="30"/>
      <c r="AI27" s="30"/>
    </row>
    <row r="28" spans="1:35">
      <c r="AE28" s="30"/>
      <c r="AF28" s="30"/>
      <c r="AG28" s="30"/>
      <c r="AH28" s="30"/>
      <c r="AI28" s="30"/>
    </row>
    <row r="29" spans="1:35" ht="15.75" thickBot="1">
      <c r="A29" s="46" t="s">
        <v>127</v>
      </c>
      <c r="B29" s="46"/>
      <c r="C29" s="46"/>
      <c r="D29" s="46"/>
      <c r="E29" s="46"/>
      <c r="F29" s="46"/>
      <c r="AE29" s="30"/>
      <c r="AF29" s="30"/>
      <c r="AG29" s="30"/>
      <c r="AH29" s="30"/>
      <c r="AI29" s="30"/>
    </row>
    <row r="30" spans="1:35" ht="16.5" thickTop="1" thickBot="1">
      <c r="A30" s="24" t="s">
        <v>126</v>
      </c>
      <c r="B30" s="25" t="s">
        <v>85</v>
      </c>
      <c r="C30" s="25" t="s">
        <v>86</v>
      </c>
      <c r="D30" s="25" t="s">
        <v>87</v>
      </c>
      <c r="E30" s="25" t="s">
        <v>88</v>
      </c>
      <c r="F30" s="25" t="s">
        <v>89</v>
      </c>
      <c r="S30" s="29" t="s">
        <v>6592</v>
      </c>
      <c r="AE30" s="30"/>
      <c r="AF30" s="30"/>
      <c r="AG30" s="30"/>
      <c r="AH30" s="30"/>
      <c r="AI30" s="30"/>
    </row>
    <row r="31" spans="1:35">
      <c r="A31" s="26" t="s">
        <v>128</v>
      </c>
      <c r="B31" s="27" t="str">
        <f ca="1">LEFT(TEXT(ROUND(INDIRECT(CONCATENATE("'",$A$2,"'!H")&amp;($B$2+0*$D$2)),2),"#,##0.00"),4)</f>
        <v>0.16</v>
      </c>
      <c r="C31" s="27" t="str">
        <f ca="1">LEFT(TEXT(ROUND(INDIRECT(CONCATENATE("'",$A$2,"'!H")&amp;($B$2+1+0*$D$2)),2),"#,##0.00"),4)</f>
        <v>0.34</v>
      </c>
      <c r="D31" s="27" t="str">
        <f ca="1">LEFT(TEXT(ROUND(INDIRECT(CONCATENATE("'",$A$2,"'!H")&amp;($B$2+2+0*$D$2)),2),"#,##0.00"),4)</f>
        <v>0.00</v>
      </c>
      <c r="E31" s="27" t="str">
        <f ca="1">LEFT(TEXT(ROUND(INDIRECT(CONCATENATE("'",$A$2,"'!H")&amp;($B$2+3+0*$D$2)),2),"#,##0.00"),4)</f>
        <v>0.31</v>
      </c>
      <c r="F31" s="27" t="str">
        <f ca="1">LEFT(TEXT(ROUND(INDIRECT(CONCATENATE("'",$A$2,"'!H")&amp;($B$2+4+0*$D$2)),2),"#,##0.00"),4)</f>
        <v>0.19</v>
      </c>
      <c r="AE31" s="30"/>
      <c r="AF31" s="30"/>
      <c r="AG31" s="30"/>
      <c r="AH31" s="30"/>
      <c r="AI31" s="30"/>
    </row>
    <row r="32" spans="1:35">
      <c r="A32" s="26"/>
      <c r="B32" s="27" t="str">
        <f ca="1">CONCATENATE("(",LEFT(TEXT(ROUND(INDIRECT(CONCATENATE("'",$A$2,"'!I")&amp;($B$2+0*$D$2)),2),"#,##0.00"),4),")")</f>
        <v>(0.06)</v>
      </c>
      <c r="C32" s="27" t="str">
        <f ca="1">CONCATENATE("(",LEFT(TEXT(ROUND(INDIRECT(CONCATENATE("'",$A$2,"'!I")&amp;($B$2+1+0*$D$2)),2),"#,##0.00"),4),")")</f>
        <v>(0.11)</v>
      </c>
      <c r="D32" s="27" t="str">
        <f ca="1">CONCATENATE("(",LEFT(TEXT(ROUND(INDIRECT(CONCATENATE("'",$A$2,"'!I")&amp;($B$2+2+0*$D$2)),2),"#,##0.00"),4),")")</f>
        <v>(0.02)</v>
      </c>
      <c r="E32" s="27" t="str">
        <f ca="1">CONCATENATE("(",LEFT(TEXT(ROUND(INDIRECT(CONCATENATE("'",$A$2,"'!I")&amp;($B$2+3+0*$D$2)),2),"#,##0.00"),4),")")</f>
        <v>(0.09)</v>
      </c>
      <c r="F32" s="27" t="str">
        <f ca="1">CONCATENATE("(",LEFT(TEXT(ROUND(INDIRECT(CONCATENATE("'",$A$2,"'!I")&amp;($B$2+4+0*$D$2)),2),"#,##0.00"),4),")")</f>
        <v>(0.13)</v>
      </c>
      <c r="AE32" s="30"/>
      <c r="AF32" s="30"/>
      <c r="AG32" s="30"/>
      <c r="AH32" s="30"/>
      <c r="AI32" s="30"/>
    </row>
    <row r="33" spans="1:35">
      <c r="A33" s="26" t="s">
        <v>130</v>
      </c>
      <c r="B33" s="27" t="str">
        <f ca="1">LEFT(TEXT(ROUND(INDIRECT(CONCATENATE("'",$A$2,"'!H")&amp;($B$2+1*$D$2)),2),"#,##0.00"),4)</f>
        <v>0.20</v>
      </c>
      <c r="C33" s="27" t="str">
        <f ca="1">LEFT(TEXT(ROUND(INDIRECT(CONCATENATE("'",$A$2,"'!H")&amp;($B$2+1+1*$D$2)),2),"#,##0.00"),4)</f>
        <v>0.26</v>
      </c>
      <c r="D33" s="27" t="str">
        <f ca="1">LEFT(TEXT(ROUND(INDIRECT(CONCATENATE("'",$A$2,"'!H")&amp;($B$2+2+1*$D$2)),2),"#,##0.00"),4)</f>
        <v>0.00</v>
      </c>
      <c r="E33" s="27" t="str">
        <f ca="1">LEFT(TEXT(ROUND(INDIRECT(CONCATENATE("'",$A$2,"'!H")&amp;($B$2+3+1*$D$2)),2),"#,##0.00"),4)</f>
        <v>0.00</v>
      </c>
      <c r="F33" s="27" t="str">
        <f ca="1">LEFT(TEXT(ROUND(INDIRECT(CONCATENATE("'",$A$2,"'!H")&amp;($B$2+4+1*$D$2)),2),"#,##0.00"),4)</f>
        <v>0.54</v>
      </c>
      <c r="AE33" s="30"/>
      <c r="AF33" s="30"/>
      <c r="AG33" s="30"/>
      <c r="AH33" s="30"/>
      <c r="AI33" s="30"/>
    </row>
    <row r="34" spans="1:35">
      <c r="A34" s="26"/>
      <c r="B34" s="27" t="str">
        <f ca="1">CONCATENATE("(",LEFT(TEXT(ROUND(INDIRECT(CONCATENATE("'",$A$2,"'!I")&amp;($B$2+1*$D$2)),2),"#,##0.00"),4),")")</f>
        <v>(0.07)</v>
      </c>
      <c r="C34" s="27" t="str">
        <f ca="1">CONCATENATE("(",LEFT(TEXT(ROUND(INDIRECT(CONCATENATE("'",$A$2,"'!I")&amp;($B$2+1+1*$D$2)),2),"#,##0.00"),4),")")</f>
        <v>(0.11)</v>
      </c>
      <c r="D34" s="27" t="str">
        <f ca="1">CONCATENATE("(",LEFT(TEXT(ROUND(INDIRECT(CONCATENATE("'",$A$2,"'!I")&amp;($B$2+2+1*$D$2)),2),"#,##0.00"),4),")")</f>
        <v>(0.00)</v>
      </c>
      <c r="E34" s="27" t="str">
        <f ca="1">CONCATENATE("(",LEFT(TEXT(ROUND(INDIRECT(CONCATENATE("'",$A$2,"'!I")&amp;($B$2+3+1*$D$2)),2),"#,##0.00"),4),")")</f>
        <v>(0.01)</v>
      </c>
      <c r="F34" s="27" t="str">
        <f ca="1">CONCATENATE("(",LEFT(TEXT(ROUND(INDIRECT(CONCATENATE("'",$A$2,"'!I")&amp;($B$2+4+1*$D$2)),2),"#,##0.00"),4),")")</f>
        <v>(0.11)</v>
      </c>
      <c r="AE34" s="30"/>
      <c r="AF34" s="30"/>
      <c r="AG34" s="30"/>
      <c r="AH34" s="30"/>
      <c r="AI34" s="30"/>
    </row>
    <row r="35" spans="1:35">
      <c r="A35" s="26" t="s">
        <v>136</v>
      </c>
      <c r="B35" s="27" t="str">
        <f ca="1">LEFT(TEXT(ROUND(INDIRECT(CONCATENATE("'",$A$2,"'!H")&amp;($B$2+2*$D$2)),2),"#,##0.00"),4)</f>
        <v>0.44</v>
      </c>
      <c r="C35" s="27" t="str">
        <f ca="1">LEFT(TEXT(ROUND(INDIRECT(CONCATENATE("'",$A$2,"'!H")&amp;($B$2+1+2*$D$2)),2),"#,##0.00"),4)</f>
        <v>0.50</v>
      </c>
      <c r="D35" s="27" t="str">
        <f ca="1">LEFT(TEXT(ROUND(INDIRECT(CONCATENATE("'",$A$2,"'!H")&amp;($B$2+2+2*$D$2)),2),"#,##0.00"),4)</f>
        <v>0.02</v>
      </c>
      <c r="E35" s="27" t="str">
        <f ca="1">LEFT(TEXT(ROUND(INDIRECT(CONCATENATE("'",$A$2,"'!H")&amp;($B$2+3+2*$D$2)),2),"#,##0.00"),4)</f>
        <v>0.00</v>
      </c>
      <c r="F35" s="27" t="str">
        <f ca="1">LEFT(TEXT(ROUND(INDIRECT(CONCATENATE("'",$A$2,"'!H")&amp;($B$2+4+2*$D$2)),2),"#,##0.00"),4)</f>
        <v>0.04</v>
      </c>
      <c r="AE35" s="30"/>
      <c r="AF35" s="30"/>
      <c r="AG35" s="30"/>
      <c r="AH35" s="30"/>
      <c r="AI35" s="30"/>
    </row>
    <row r="36" spans="1:35">
      <c r="A36" s="26"/>
      <c r="B36" s="27" t="str">
        <f ca="1">CONCATENATE("(",LEFT(TEXT(ROUND(INDIRECT(CONCATENATE("'",$A$2,"'!I")&amp;($B$2+2*$D$2)),2),"#,##0.00"),4),")")</f>
        <v>(0.09)</v>
      </c>
      <c r="C36" s="27" t="str">
        <f ca="1">CONCATENATE("(",LEFT(TEXT(ROUND(INDIRECT(CONCATENATE("'",$A$2,"'!I")&amp;($B$2+1+2*$D$2)),2),"#,##0.00"),4),")")</f>
        <v>(0.09)</v>
      </c>
      <c r="D36" s="27" t="str">
        <f ca="1">CONCATENATE("(",LEFT(TEXT(ROUND(INDIRECT(CONCATENATE("'",$A$2,"'!I")&amp;($B$2+2+2*$D$2)),2),"#,##0.00"),4),")")</f>
        <v>(0.04)</v>
      </c>
      <c r="E36" s="27" t="str">
        <f ca="1">CONCATENATE("(",LEFT(TEXT(ROUND(INDIRECT(CONCATENATE("'",$A$2,"'!I")&amp;($B$2+3+2*$D$2)),2),"#,##0.00"),4),")")</f>
        <v>(0.00)</v>
      </c>
      <c r="F36" s="27" t="str">
        <f ca="1">CONCATENATE("(",LEFT(TEXT(ROUND(INDIRECT(CONCATENATE("'",$A$2,"'!I")&amp;($B$2+4+2*$D$2)),2),"#,##0.00"),4),")")</f>
        <v>(0.03)</v>
      </c>
      <c r="AE36" s="30"/>
      <c r="AF36" s="30"/>
      <c r="AG36" s="30"/>
      <c r="AH36" s="30"/>
      <c r="AI36" s="30"/>
    </row>
    <row r="37" spans="1:35">
      <c r="A37" s="26" t="s">
        <v>131</v>
      </c>
      <c r="B37" s="27" t="str">
        <f ca="1">LEFT(TEXT(ROUND(INDIRECT(CONCATENATE("'",$A$2,"'!H")&amp;($B$2+3*$D$2)),2),"#,##0.00"),4)</f>
        <v>0.96</v>
      </c>
      <c r="C37" s="27" t="str">
        <f ca="1">LEFT(TEXT(ROUND(INDIRECT(CONCATENATE("'",$A$2,"'!H")&amp;($B$2+1+3*$D$2)),2),"#,##0.00"),4)</f>
        <v>0.01</v>
      </c>
      <c r="D37" s="27" t="str">
        <f ca="1">LEFT(TEXT(ROUND(INDIRECT(CONCATENATE("'",$A$2,"'!H")&amp;($B$2+2+3*$D$2)),2),"#,##0.00"),4)</f>
        <v>0.02</v>
      </c>
      <c r="E37" s="27" t="str">
        <f ca="1">LEFT(TEXT(ROUND(INDIRECT(CONCATENATE("'",$A$2,"'!H")&amp;($B$2+3+3*$D$2)),2),"#,##0.00"),4)</f>
        <v>0.00</v>
      </c>
      <c r="F37" s="27" t="str">
        <f ca="1">LEFT(TEXT(ROUND(INDIRECT(CONCATENATE("'",$A$2,"'!H")&amp;($B$2+4+3*$D$2)),2),"#,##0.00"),4)</f>
        <v>0.00</v>
      </c>
      <c r="AE37" s="30"/>
      <c r="AF37" s="30"/>
      <c r="AG37" s="30"/>
      <c r="AH37" s="30"/>
      <c r="AI37" s="30"/>
    </row>
    <row r="38" spans="1:35">
      <c r="A38" s="26"/>
      <c r="B38" s="27" t="str">
        <f ca="1">CONCATENATE("(",LEFT(TEXT(ROUND(INDIRECT(CONCATENATE("'",$A$2,"'!I")&amp;($B$2+3*$D$2)),2),"#,##0.00"),4),")")</f>
        <v>(0.02)</v>
      </c>
      <c r="C38" s="27" t="str">
        <f ca="1">CONCATENATE("(",LEFT(TEXT(ROUND(INDIRECT(CONCATENATE("'",$A$2,"'!I")&amp;($B$2+1+3*$D$2)),2),"#,##0.00"),4),")")</f>
        <v>(0.01)</v>
      </c>
      <c r="D38" s="27" t="str">
        <f ca="1">CONCATENATE("(",LEFT(TEXT(ROUND(INDIRECT(CONCATENATE("'",$A$2,"'!I")&amp;($B$2+2+3*$D$2)),2),"#,##0.00"),4),")")</f>
        <v>(0.02)</v>
      </c>
      <c r="E38" s="27" t="str">
        <f ca="1">CONCATENATE("(",LEFT(TEXT(ROUND(INDIRECT(CONCATENATE("'",$A$2,"'!I")&amp;($B$2+3+3*$D$2)),2),"#,##0.00"),4),")")</f>
        <v>(0.00)</v>
      </c>
      <c r="F38" s="27" t="str">
        <f ca="1">CONCATENATE("(",LEFT(TEXT(ROUND(INDIRECT(CONCATENATE("'",$A$2,"'!I")&amp;($B$2+4+3*$D$2)),2),"#,##0.00"),4),")")</f>
        <v>(0.00)</v>
      </c>
      <c r="AE38" s="30"/>
      <c r="AF38" s="30"/>
      <c r="AG38" s="30"/>
      <c r="AH38" s="30"/>
      <c r="AI38" s="30"/>
    </row>
    <row r="39" spans="1:35">
      <c r="A39" s="26" t="s">
        <v>132</v>
      </c>
      <c r="B39" s="27" t="str">
        <f ca="1">LEFT(TEXT(ROUND(INDIRECT(CONCATENATE("'",$A$2,"'!H")&amp;($B$2+4*$D$2)),2),"#,##0.00"),4)</f>
        <v>0.84</v>
      </c>
      <c r="C39" s="27" t="str">
        <f ca="1">LEFT(TEXT(ROUND(INDIRECT(CONCATENATE("'",$A$2,"'!H")&amp;($B$2+1+4*$D$2)),2),"#,##0.00"),4)</f>
        <v>0.15</v>
      </c>
      <c r="D39" s="27" t="str">
        <f ca="1">LEFT(TEXT(ROUND(INDIRECT(CONCATENATE("'",$A$2,"'!H")&amp;($B$2+2+4*$D$2)),2),"#,##0.00"),4)</f>
        <v>0.01</v>
      </c>
      <c r="E39" s="27" t="str">
        <f ca="1">LEFT(TEXT(ROUND(INDIRECT(CONCATENATE("'",$A$2,"'!H")&amp;($B$2+3+4*$D$2)),2),"#,##0.00"),4)</f>
        <v>0.00</v>
      </c>
      <c r="F39" s="27" t="str">
        <f ca="1">LEFT(TEXT(ROUND(INDIRECT(CONCATENATE("'",$A$2,"'!H")&amp;($B$2+4+4*$D$2)),2),"#,##0.00"),4)</f>
        <v>0.00</v>
      </c>
      <c r="AE39" s="30"/>
      <c r="AF39" s="30"/>
      <c r="AG39" s="30"/>
      <c r="AH39" s="30"/>
      <c r="AI39" s="30"/>
    </row>
    <row r="40" spans="1:35">
      <c r="A40" s="26"/>
      <c r="B40" s="27" t="str">
        <f ca="1">CONCATENATE("(",LEFT(TEXT(ROUND(INDIRECT(CONCATENATE("'",$A$2,"'!I")&amp;($B$2+4*$D$2)),2),"#,##0.00"),4),")")</f>
        <v>(0.06)</v>
      </c>
      <c r="C40" s="27" t="str">
        <f ca="1">CONCATENATE("(",LEFT(TEXT(ROUND(INDIRECT(CONCATENATE("'",$A$2,"'!I")&amp;($B$2+1+4*$D$2)),2),"#,##0.00"),4),")")</f>
        <v>(0.06)</v>
      </c>
      <c r="D40" s="27" t="str">
        <f ca="1">CONCATENATE("(",LEFT(TEXT(ROUND(INDIRECT(CONCATENATE("'",$A$2,"'!I")&amp;($B$2+2+4*$D$2)),2),"#,##0.00"),4),")")</f>
        <v>(0.01)</v>
      </c>
      <c r="E40" s="27" t="str">
        <f ca="1">CONCATENATE("(",LEFT(TEXT(ROUND(INDIRECT(CONCATENATE("'",$A$2,"'!I")&amp;($B$2+3+4*$D$2)),2),"#,##0.00"),4),")")</f>
        <v>(0.00)</v>
      </c>
      <c r="F40" s="27" t="str">
        <f ca="1">CONCATENATE("(",LEFT(TEXT(ROUND(INDIRECT(CONCATENATE("'",$A$2,"'!I")&amp;($B$2+4+4*$D$2)),2),"#,##0.00"),4),")")</f>
        <v>(0.00)</v>
      </c>
      <c r="AE40" s="30"/>
      <c r="AF40" s="30"/>
      <c r="AG40" s="30"/>
      <c r="AH40" s="30"/>
      <c r="AI40" s="30"/>
    </row>
    <row r="41" spans="1:35">
      <c r="A41" s="26" t="s">
        <v>133</v>
      </c>
      <c r="B41" s="27" t="str">
        <f ca="1">LEFT(TEXT(ROUND(INDIRECT(CONCATENATE("'",$A$2,"'!H")&amp;($B$2+5*$D$2)),2),"#,##0.00"),4)</f>
        <v>0.68</v>
      </c>
      <c r="C41" s="27" t="str">
        <f ca="1">LEFT(TEXT(ROUND(INDIRECT(CONCATENATE("'",$A$2,"'!H")&amp;($B$2+1+5*$D$2)),2),"#,##0.00"),4)</f>
        <v>0.30</v>
      </c>
      <c r="D41" s="27" t="str">
        <f ca="1">LEFT(TEXT(ROUND(INDIRECT(CONCATENATE("'",$A$2,"'!H")&amp;($B$2+2+5*$D$2)),2),"#,##0.00"),4)</f>
        <v>0.00</v>
      </c>
      <c r="E41" s="27" t="str">
        <f ca="1">LEFT(TEXT(ROUND(INDIRECT(CONCATENATE("'",$A$2,"'!H")&amp;($B$2+3+5*$D$2)),2),"#,##0.00"),4)</f>
        <v>0.02</v>
      </c>
      <c r="F41" s="27" t="str">
        <f ca="1">LEFT(TEXT(ROUND(INDIRECT(CONCATENATE("'",$A$2,"'!H")&amp;($B$2+4+5*$D$2)),2),"#,##0.00"),4)</f>
        <v>0.00</v>
      </c>
      <c r="AE41" s="30"/>
      <c r="AF41" s="30"/>
      <c r="AG41" s="30"/>
      <c r="AH41" s="30"/>
      <c r="AI41" s="30"/>
    </row>
    <row r="42" spans="1:35" ht="15.75" thickBot="1">
      <c r="A42" s="28"/>
      <c r="B42" s="27" t="str">
        <f ca="1">CONCATENATE("(",LEFT(TEXT(ROUND(INDIRECT(CONCATENATE("'",$A$2,"'!I")&amp;($B$2+5*$D$2)),2),"#,##0.00"),4),")")</f>
        <v>(0.09)</v>
      </c>
      <c r="C42" s="27" t="str">
        <f ca="1">CONCATENATE("(",LEFT(TEXT(ROUND(INDIRECT(CONCATENATE("'",$A$2,"'!I")&amp;($B$2+1+5*$D$2)),2),"#,##0.00"),4),")")</f>
        <v>(0.09)</v>
      </c>
      <c r="D42" s="27" t="str">
        <f ca="1">CONCATENATE("(",LEFT(TEXT(ROUND(INDIRECT(CONCATENATE("'",$A$2,"'!I")&amp;($B$2+2+5*$D$2)),2),"#,##0.00"),4),")")</f>
        <v>(0.00)</v>
      </c>
      <c r="E42" s="27" t="str">
        <f ca="1">CONCATENATE("(",LEFT(TEXT(ROUND(INDIRECT(CONCATENATE("'",$A$2,"'!I")&amp;($B$2+3+5*$D$2)),2),"#,##0.00"),4),")")</f>
        <v>(0.02)</v>
      </c>
      <c r="F42" s="27" t="str">
        <f ca="1">CONCATENATE("(",LEFT(TEXT(ROUND(INDIRECT(CONCATENATE("'",$A$2,"'!I")&amp;($B$2+4+5*$D$2)),2),"#,##0.00"),4),")")</f>
        <v>(0.00)</v>
      </c>
      <c r="AE42" s="30"/>
      <c r="AF42" s="30"/>
      <c r="AG42" s="30"/>
      <c r="AH42" s="30"/>
      <c r="AI42" s="30"/>
    </row>
    <row r="43" spans="1:35" ht="15.75" thickTop="1">
      <c r="A43" s="45" t="s">
        <v>137</v>
      </c>
      <c r="B43" s="45"/>
      <c r="C43" s="45"/>
      <c r="D43" s="45"/>
      <c r="E43" s="45"/>
      <c r="F43" s="45"/>
      <c r="AE43" s="30"/>
      <c r="AF43" s="30"/>
      <c r="AG43" s="30"/>
      <c r="AH43" s="30"/>
      <c r="AI43" s="30"/>
    </row>
    <row r="44" spans="1:35">
      <c r="AE44" s="30"/>
      <c r="AF44" s="30"/>
      <c r="AG44" s="30"/>
      <c r="AH44" s="30"/>
      <c r="AI44" s="30"/>
    </row>
    <row r="45" spans="1:35" ht="15.75" thickBot="1">
      <c r="A45" s="46" t="s">
        <v>129</v>
      </c>
      <c r="B45" s="46"/>
      <c r="C45" s="46"/>
      <c r="D45" s="46"/>
      <c r="E45" s="46"/>
      <c r="F45" s="46"/>
      <c r="S45" s="29" t="s">
        <v>6593</v>
      </c>
      <c r="AE45" s="30"/>
      <c r="AF45" s="30"/>
      <c r="AG45" s="30"/>
      <c r="AH45" s="30"/>
      <c r="AI45" s="30"/>
    </row>
    <row r="46" spans="1:35" ht="16.5" thickTop="1" thickBot="1">
      <c r="A46" s="24" t="s">
        <v>126</v>
      </c>
      <c r="B46" s="25" t="s">
        <v>85</v>
      </c>
      <c r="C46" s="25" t="s">
        <v>86</v>
      </c>
      <c r="D46" s="25" t="s">
        <v>87</v>
      </c>
      <c r="E46" s="25" t="s">
        <v>88</v>
      </c>
      <c r="F46" s="25" t="s">
        <v>89</v>
      </c>
      <c r="AE46" s="30"/>
      <c r="AF46" s="30"/>
      <c r="AG46" s="30"/>
      <c r="AH46" s="30"/>
      <c r="AI46" s="30"/>
    </row>
    <row r="47" spans="1:35">
      <c r="A47" s="26" t="s">
        <v>128</v>
      </c>
      <c r="B47" s="27" t="str">
        <f ca="1">LEFT(TEXT(ROUND(INDIRECT(CONCATENATE("'",$A$2,"'!D")&amp;($B$2+0*$D$2)),2),"#,##0.00"),4)</f>
        <v>0.02</v>
      </c>
      <c r="C47" s="27" t="str">
        <f ca="1">LEFT(TEXT(ROUND(INDIRECT(CONCATENATE("'",$A$2,"'!D")&amp;($B$2+1+0*$D$2)),2),"#,##0.00"),4)</f>
        <v>0.05</v>
      </c>
      <c r="D47" s="27" t="str">
        <f ca="1">LEFT(TEXT(ROUND(INDIRECT(CONCATENATE("'",$A$2,"'!D")&amp;($B$2+2+0*$D$2)),2),"#,##0.00"),4)</f>
        <v>0.25</v>
      </c>
      <c r="E47" s="27" t="str">
        <f ca="1">LEFT(TEXT(ROUND(INDIRECT(CONCATENATE("'",$A$2,"'!D")&amp;($B$2+3+0*$D$2)),2),"#,##0.00"),4)</f>
        <v>0.35</v>
      </c>
      <c r="F47" s="27" t="str">
        <f ca="1">LEFT(TEXT(ROUND(INDIRECT(CONCATENATE("'",$A$2,"'!D")&amp;($B$2+4+0*$D$2)),2),"#,##0.00"),4)</f>
        <v>0.34</v>
      </c>
      <c r="AE47" s="30"/>
      <c r="AF47" s="30"/>
      <c r="AG47" s="30"/>
      <c r="AH47" s="30"/>
      <c r="AI47" s="30"/>
    </row>
    <row r="48" spans="1:35">
      <c r="A48" s="26"/>
      <c r="B48" s="27" t="str">
        <f ca="1">CONCATENATE("(",LEFT(TEXT(ROUND(INDIRECT(CONCATENATE("'",$A$2,"'!E")&amp;($B$2+0*$D$2)),2),"#,##0.00"),4),")")</f>
        <v>(0.01)</v>
      </c>
      <c r="C48" s="27" t="str">
        <f ca="1">CONCATENATE("(",LEFT(TEXT(ROUND(INDIRECT(CONCATENATE("'",$A$2,"'!E")&amp;($B$2+1+0*$D$2)),2),"#,##0.00"),4),")")</f>
        <v>(0.02)</v>
      </c>
      <c r="D48" s="27" t="str">
        <f ca="1">CONCATENATE("(",LEFT(TEXT(ROUND(INDIRECT(CONCATENATE("'",$A$2,"'!E")&amp;($B$2+2+0*$D$2)),2),"#,##0.00"),4),")")</f>
        <v>(0.04)</v>
      </c>
      <c r="E48" s="27" t="str">
        <f ca="1">CONCATENATE("(",LEFT(TEXT(ROUND(INDIRECT(CONCATENATE("'",$A$2,"'!E")&amp;($B$2+3+0*$D$2)),2),"#,##0.00"),4),")")</f>
        <v>(0.05)</v>
      </c>
      <c r="F48" s="27" t="str">
        <f ca="1">CONCATENATE("(",LEFT(TEXT(ROUND(INDIRECT(CONCATENATE("'",$A$2,"'!E")&amp;($B$2+4+0*$D$2)),2),"#,##0.00"),4),")")</f>
        <v>(0.05)</v>
      </c>
      <c r="AE48" s="30"/>
      <c r="AF48" s="30"/>
      <c r="AG48" s="30"/>
      <c r="AH48" s="30"/>
      <c r="AI48" s="30"/>
    </row>
    <row r="49" spans="1:35">
      <c r="A49" s="26" t="s">
        <v>130</v>
      </c>
      <c r="B49" s="27" t="str">
        <f ca="1">LEFT(TEXT(ROUND(INDIRECT(CONCATENATE("'",$A$2,"'!D")&amp;($B$2+1*$D$2)),2),"#,##0.00"),4)</f>
        <v>0.01</v>
      </c>
      <c r="C49" s="27" t="str">
        <f ca="1">LEFT(TEXT(ROUND(INDIRECT(CONCATENATE("'",$A$2,"'!D")&amp;($B$2+1+1*$D$2)),2),"#,##0.00"),4)</f>
        <v>0.06</v>
      </c>
      <c r="D49" s="27" t="str">
        <f ca="1">LEFT(TEXT(ROUND(INDIRECT(CONCATENATE("'",$A$2,"'!D")&amp;($B$2+2+1*$D$2)),2),"#,##0.00"),4)</f>
        <v>0.24</v>
      </c>
      <c r="E49" s="27" t="str">
        <f ca="1">LEFT(TEXT(ROUND(INDIRECT(CONCATENATE("'",$A$2,"'!D")&amp;($B$2+3+1*$D$2)),2),"#,##0.00"),4)</f>
        <v>0.50</v>
      </c>
      <c r="F49" s="27" t="str">
        <f ca="1">LEFT(TEXT(ROUND(INDIRECT(CONCATENATE("'",$A$2,"'!D")&amp;($B$2+4+1*$D$2)),2),"#,##0.00"),4)</f>
        <v>0.19</v>
      </c>
      <c r="AE49" s="30"/>
      <c r="AF49" s="30"/>
      <c r="AG49" s="30"/>
      <c r="AH49" s="30"/>
      <c r="AI49" s="30"/>
    </row>
    <row r="50" spans="1:35">
      <c r="A50" s="26"/>
      <c r="B50" s="27" t="str">
        <f ca="1">CONCATENATE("(",LEFT(TEXT(ROUND(INDIRECT(CONCATENATE("'",$A$2,"'!E")&amp;($B$2+1*$D$2)),2),"#,##0.00"),4),")")</f>
        <v>(0.01)</v>
      </c>
      <c r="C50" s="27" t="str">
        <f ca="1">CONCATENATE("(",LEFT(TEXT(ROUND(INDIRECT(CONCATENATE("'",$A$2,"'!E")&amp;($B$2+1+1*$D$2)),2),"#,##0.00"),4),")")</f>
        <v>(0.02)</v>
      </c>
      <c r="D50" s="27" t="str">
        <f ca="1">CONCATENATE("(",LEFT(TEXT(ROUND(INDIRECT(CONCATENATE("'",$A$2,"'!E")&amp;($B$2+2+1*$D$2)),2),"#,##0.00"),4),")")</f>
        <v>(0.04)</v>
      </c>
      <c r="E50" s="27" t="str">
        <f ca="1">CONCATENATE("(",LEFT(TEXT(ROUND(INDIRECT(CONCATENATE("'",$A$2,"'!E")&amp;($B$2+3+1*$D$2)),2),"#,##0.00"),4),")")</f>
        <v>(0.05)</v>
      </c>
      <c r="F50" s="27" t="str">
        <f ca="1">CONCATENATE("(",LEFT(TEXT(ROUND(INDIRECT(CONCATENATE("'",$A$2,"'!E")&amp;($B$2+4+1*$D$2)),2),"#,##0.00"),4),")")</f>
        <v>(0.04)</v>
      </c>
      <c r="AE50" s="30"/>
      <c r="AF50" s="30"/>
      <c r="AG50" s="30"/>
      <c r="AH50" s="30"/>
      <c r="AI50" s="30"/>
    </row>
    <row r="51" spans="1:35">
      <c r="A51" s="26" t="s">
        <v>136</v>
      </c>
      <c r="B51" s="27" t="str">
        <f ca="1">LEFT(TEXT(ROUND(INDIRECT(CONCATENATE("'",$A$2,"'!D")&amp;($B$2+2*$D$2)),2),"#,##0.00"),4)</f>
        <v>0.51</v>
      </c>
      <c r="C51" s="27" t="str">
        <f ca="1">LEFT(TEXT(ROUND(INDIRECT(CONCATENATE("'",$A$2,"'!D")&amp;($B$2+1+2*$D$2)),2),"#,##0.00"),4)</f>
        <v>0.16</v>
      </c>
      <c r="D51" s="27" t="str">
        <f ca="1">LEFT(TEXT(ROUND(INDIRECT(CONCATENATE("'",$A$2,"'!D")&amp;($B$2+2+2*$D$2)),2),"#,##0.00"),4)</f>
        <v>0.30</v>
      </c>
      <c r="E51" s="27" t="str">
        <f ca="1">LEFT(TEXT(ROUND(INDIRECT(CONCATENATE("'",$A$2,"'!D")&amp;($B$2+3+2*$D$2)),2),"#,##0.00"),4)</f>
        <v>0.03</v>
      </c>
      <c r="F51" s="27" t="str">
        <f ca="1">LEFT(TEXT(ROUND(INDIRECT(CONCATENATE("'",$A$2,"'!D")&amp;($B$2+4+2*$D$2)),2),"#,##0.00"),4)</f>
        <v>0.00</v>
      </c>
      <c r="AE51" s="30"/>
      <c r="AF51" s="30"/>
      <c r="AG51" s="30"/>
      <c r="AH51" s="30"/>
      <c r="AI51" s="30"/>
    </row>
    <row r="52" spans="1:35">
      <c r="A52" s="26"/>
      <c r="B52" s="27" t="str">
        <f ca="1">CONCATENATE("(",LEFT(TEXT(ROUND(INDIRECT(CONCATENATE("'",$A$2,"'!E")&amp;($B$2+2*$D$2)),2),"#,##0.00"),4),")")</f>
        <v>(0.06)</v>
      </c>
      <c r="C52" s="27" t="str">
        <f ca="1">CONCATENATE("(",LEFT(TEXT(ROUND(INDIRECT(CONCATENATE("'",$A$2,"'!E")&amp;($B$2+1+2*$D$2)),2),"#,##0.00"),4),")")</f>
        <v>(0.04)</v>
      </c>
      <c r="D52" s="27" t="str">
        <f ca="1">CONCATENATE("(",LEFT(TEXT(ROUND(INDIRECT(CONCATENATE("'",$A$2,"'!E")&amp;($B$2+2+2*$D$2)),2),"#,##0.00"),4),")")</f>
        <v>(0.05)</v>
      </c>
      <c r="E52" s="27" t="str">
        <f ca="1">CONCATENATE("(",LEFT(TEXT(ROUND(INDIRECT(CONCATENATE("'",$A$2,"'!E")&amp;($B$2+3+2*$D$2)),2),"#,##0.00"),4),")")</f>
        <v>(0.02)</v>
      </c>
      <c r="F52" s="27" t="str">
        <f ca="1">CONCATENATE("(",LEFT(TEXT(ROUND(INDIRECT(CONCATENATE("'",$A$2,"'!E")&amp;($B$2+4+2*$D$2)),2),"#,##0.00"),4),")")</f>
        <v>(0.00)</v>
      </c>
      <c r="AE52" s="30"/>
      <c r="AF52" s="30"/>
      <c r="AG52" s="30"/>
      <c r="AH52" s="30"/>
      <c r="AI52" s="30"/>
    </row>
    <row r="53" spans="1:35">
      <c r="A53" s="26" t="s">
        <v>131</v>
      </c>
      <c r="B53" s="27" t="str">
        <f ca="1">LEFT(TEXT(ROUND(INDIRECT(CONCATENATE("'",$A$2,"'!D")&amp;($B$2+3*$D$2)),2),"#,##0.00"),4)</f>
        <v>0.94</v>
      </c>
      <c r="C53" s="27" t="str">
        <f ca="1">LEFT(TEXT(ROUND(INDIRECT(CONCATENATE("'",$A$2,"'!D")&amp;($B$2+1+3*$D$2)),2),"#,##0.00"),4)</f>
        <v>0.01</v>
      </c>
      <c r="D53" s="27" t="str">
        <f ca="1">LEFT(TEXT(ROUND(INDIRECT(CONCATENATE("'",$A$2,"'!D")&amp;($B$2+2+3*$D$2)),2),"#,##0.00"),4)</f>
        <v>0.02</v>
      </c>
      <c r="E53" s="27" t="str">
        <f ca="1">LEFT(TEXT(ROUND(INDIRECT(CONCATENATE("'",$A$2,"'!D")&amp;($B$2+3+3*$D$2)),2),"#,##0.00"),4)</f>
        <v>0.02</v>
      </c>
      <c r="F53" s="27" t="str">
        <f ca="1">LEFT(TEXT(ROUND(INDIRECT(CONCATENATE("'",$A$2,"'!D")&amp;($B$2+4+3*$D$2)),2),"#,##0.00"),4)</f>
        <v>0.00</v>
      </c>
      <c r="AE53" s="30"/>
      <c r="AF53" s="30"/>
      <c r="AG53" s="30"/>
      <c r="AH53" s="30"/>
      <c r="AI53" s="30"/>
    </row>
    <row r="54" spans="1:35">
      <c r="A54" s="26"/>
      <c r="B54" s="27" t="str">
        <f ca="1">CONCATENATE("(",LEFT(TEXT(ROUND(INDIRECT(CONCATENATE("'",$A$2,"'!E")&amp;($B$2+3*$D$2)),2),"#,##0.00"),4),")")</f>
        <v>(0.02)</v>
      </c>
      <c r="C54" s="27" t="str">
        <f ca="1">CONCATENATE("(",LEFT(TEXT(ROUND(INDIRECT(CONCATENATE("'",$A$2,"'!E")&amp;($B$2+1+3*$D$2)),2),"#,##0.00"),4),")")</f>
        <v>(0.01)</v>
      </c>
      <c r="D54" s="27" t="str">
        <f ca="1">CONCATENATE("(",LEFT(TEXT(ROUND(INDIRECT(CONCATENATE("'",$A$2,"'!E")&amp;($B$2+2+3*$D$2)),2),"#,##0.00"),4),")")</f>
        <v>(0.01)</v>
      </c>
      <c r="E54" s="27" t="str">
        <f ca="1">CONCATENATE("(",LEFT(TEXT(ROUND(INDIRECT(CONCATENATE("'",$A$2,"'!E")&amp;($B$2+3+3*$D$2)),2),"#,##0.00"),4),")")</f>
        <v>(0.01)</v>
      </c>
      <c r="F54" s="27" t="str">
        <f ca="1">CONCATENATE("(",LEFT(TEXT(ROUND(INDIRECT(CONCATENATE("'",$A$2,"'!E")&amp;($B$2+4+3*$D$2)),2),"#,##0.00"),4),")")</f>
        <v>(0.00)</v>
      </c>
      <c r="AE54" s="30"/>
      <c r="AF54" s="30"/>
      <c r="AG54" s="30"/>
      <c r="AH54" s="30"/>
      <c r="AI54" s="30"/>
    </row>
    <row r="55" spans="1:35">
      <c r="A55" s="26" t="s">
        <v>132</v>
      </c>
      <c r="B55" s="27" t="str">
        <f ca="1">LEFT(TEXT(ROUND(INDIRECT(CONCATENATE("'",$A$2,"'!D")&amp;($B$2+4*$D$2)),2),"#,##0.00"),4)</f>
        <v>0.81</v>
      </c>
      <c r="C55" s="27" t="str">
        <f ca="1">LEFT(TEXT(ROUND(INDIRECT(CONCATENATE("'",$A$2,"'!D")&amp;($B$2+1+4*$D$2)),2),"#,##0.00"),4)</f>
        <v>0.07</v>
      </c>
      <c r="D55" s="27" t="str">
        <f ca="1">LEFT(TEXT(ROUND(INDIRECT(CONCATENATE("'",$A$2,"'!D")&amp;($B$2+2+4*$D$2)),2),"#,##0.00"),4)</f>
        <v>0.11</v>
      </c>
      <c r="E55" s="27" t="str">
        <f ca="1">LEFT(TEXT(ROUND(INDIRECT(CONCATENATE("'",$A$2,"'!D")&amp;($B$2+3+4*$D$2)),2),"#,##0.00"),4)</f>
        <v>0.01</v>
      </c>
      <c r="F55" s="27" t="str">
        <f ca="1">LEFT(TEXT(ROUND(INDIRECT(CONCATENATE("'",$A$2,"'!D")&amp;($B$2+4+4*$D$2)),2),"#,##0.00"),4)</f>
        <v>0.00</v>
      </c>
      <c r="AE55" s="30"/>
      <c r="AF55" s="30"/>
      <c r="AG55" s="30"/>
      <c r="AH55" s="30"/>
      <c r="AI55" s="30"/>
    </row>
    <row r="56" spans="1:35">
      <c r="A56" s="26"/>
      <c r="B56" s="27" t="str">
        <f ca="1">CONCATENATE("(",LEFT(TEXT(ROUND(INDIRECT(CONCATENATE("'",$A$2,"'!E")&amp;($B$2+4*$D$2)),2),"#,##0.00"),4),")")</f>
        <v>(0.04)</v>
      </c>
      <c r="C56" s="27" t="str">
        <f ca="1">CONCATENATE("(",LEFT(TEXT(ROUND(INDIRECT(CONCATENATE("'",$A$2,"'!E")&amp;($B$2+1+4*$D$2)),2),"#,##0.00"),4),")")</f>
        <v>(0.02)</v>
      </c>
      <c r="D56" s="27" t="str">
        <f ca="1">CONCATENATE("(",LEFT(TEXT(ROUND(INDIRECT(CONCATENATE("'",$A$2,"'!E")&amp;($B$2+2+4*$D$2)),2),"#,##0.00"),4),")")</f>
        <v>(0.03)</v>
      </c>
      <c r="E56" s="27" t="str">
        <f ca="1">CONCATENATE("(",LEFT(TEXT(ROUND(INDIRECT(CONCATENATE("'",$A$2,"'!E")&amp;($B$2+3+4*$D$2)),2),"#,##0.00"),4),")")</f>
        <v>(0.01)</v>
      </c>
      <c r="F56" s="27" t="str">
        <f ca="1">CONCATENATE("(",LEFT(TEXT(ROUND(INDIRECT(CONCATENATE("'",$A$2,"'!E")&amp;($B$2+4+4*$D$2)),2),"#,##0.00"),4),")")</f>
        <v>(0.00)</v>
      </c>
      <c r="AE56" s="30"/>
      <c r="AF56" s="30"/>
      <c r="AG56" s="30"/>
      <c r="AH56" s="30"/>
      <c r="AI56" s="30"/>
    </row>
    <row r="57" spans="1:35">
      <c r="A57" s="26" t="s">
        <v>133</v>
      </c>
      <c r="B57" s="27" t="str">
        <f ca="1">LEFT(TEXT(ROUND(INDIRECT(CONCATENATE("'",$A$2,"'!D")&amp;($B$2+5*$D$2)),2),"#,##0.00"),4)</f>
        <v>0.61</v>
      </c>
      <c r="C57" s="27" t="str">
        <f ca="1">LEFT(TEXT(ROUND(INDIRECT(CONCATENATE("'",$A$2,"'!D")&amp;($B$2+1+5*$D$2)),2),"#,##0.00"),4)</f>
        <v>0.00</v>
      </c>
      <c r="D57" s="27" t="str">
        <f ca="1">LEFT(TEXT(ROUND(INDIRECT(CONCATENATE("'",$A$2,"'!D")&amp;($B$2+2+5*$D$2)),2),"#,##0.00"),4)</f>
        <v>0.30</v>
      </c>
      <c r="E57" s="27" t="str">
        <f ca="1">LEFT(TEXT(ROUND(INDIRECT(CONCATENATE("'",$A$2,"'!D")&amp;($B$2+3+5*$D$2)),2),"#,##0.00"),4)</f>
        <v>0.05</v>
      </c>
      <c r="F57" s="27" t="str">
        <f ca="1">LEFT(TEXT(ROUND(INDIRECT(CONCATENATE("'",$A$2,"'!D")&amp;($B$2+4+5*$D$2)),2),"#,##0.00"),4)</f>
        <v>0.04</v>
      </c>
      <c r="AE57" s="30"/>
      <c r="AF57" s="30"/>
      <c r="AG57" s="30"/>
      <c r="AH57" s="30"/>
      <c r="AI57" s="30"/>
    </row>
    <row r="58" spans="1:35" ht="15.75" thickBot="1">
      <c r="A58" s="28"/>
      <c r="B58" s="27" t="str">
        <f ca="1">CONCATENATE("(",LEFT(TEXT(ROUND(INDIRECT(CONCATENATE("'",$A$2,"'!E")&amp;($B$2+5*$D$2)),2),"#,##0.00"),4),")")</f>
        <v>(0.06)</v>
      </c>
      <c r="C58" s="27" t="str">
        <f ca="1">CONCATENATE("(",LEFT(TEXT(ROUND(INDIRECT(CONCATENATE("'",$A$2,"'!E")&amp;($B$2+1+5*$D$2)),2),"#,##0.00"),4),")")</f>
        <v>(0.01)</v>
      </c>
      <c r="D58" s="27" t="str">
        <f ca="1">CONCATENATE("(",LEFT(TEXT(ROUND(INDIRECT(CONCATENATE("'",$A$2,"'!E")&amp;($B$2+2+5*$D$2)),2),"#,##0.00"),4),")")</f>
        <v>(0.05)</v>
      </c>
      <c r="E58" s="27" t="str">
        <f ca="1">CONCATENATE("(",LEFT(TEXT(ROUND(INDIRECT(CONCATENATE("'",$A$2,"'!E")&amp;($B$2+3+5*$D$2)),2),"#,##0.00"),4),")")</f>
        <v>(0.01)</v>
      </c>
      <c r="F58" s="27" t="str">
        <f ca="1">CONCATENATE("(",LEFT(TEXT(ROUND(INDIRECT(CONCATENATE("'",$A$2,"'!E")&amp;($B$2+4+5*$D$2)),2),"#,##0.00"),4),")")</f>
        <v>(0.02)</v>
      </c>
      <c r="AE58" s="30"/>
      <c r="AF58" s="30"/>
      <c r="AG58" s="30"/>
      <c r="AH58" s="30"/>
      <c r="AI58" s="30"/>
    </row>
    <row r="59" spans="1:35" ht="15.75" thickTop="1">
      <c r="A59" s="45" t="s">
        <v>137</v>
      </c>
      <c r="B59" s="45"/>
      <c r="C59" s="45"/>
      <c r="D59" s="45"/>
      <c r="E59" s="45"/>
      <c r="F59" s="45"/>
      <c r="AE59" s="30"/>
      <c r="AF59" s="30"/>
      <c r="AG59" s="30"/>
      <c r="AH59" s="30"/>
      <c r="AI59" s="30"/>
    </row>
    <row r="60" spans="1:35">
      <c r="AE60" s="30"/>
      <c r="AF60" s="30"/>
      <c r="AG60" s="30"/>
      <c r="AH60" s="30"/>
      <c r="AI60" s="30"/>
    </row>
    <row r="61" spans="1:35" ht="15.75" thickBot="1">
      <c r="A61" s="46" t="s">
        <v>135</v>
      </c>
      <c r="B61" s="46"/>
      <c r="C61" s="46"/>
      <c r="D61" s="46"/>
      <c r="E61" s="46"/>
      <c r="F61" s="46"/>
      <c r="S61" s="29" t="s">
        <v>6594</v>
      </c>
      <c r="AE61" s="30"/>
      <c r="AF61" s="30"/>
      <c r="AG61" s="30"/>
      <c r="AH61" s="30"/>
      <c r="AI61" s="30"/>
    </row>
    <row r="62" spans="1:35" ht="16.5" thickTop="1" thickBot="1">
      <c r="A62" s="24" t="s">
        <v>126</v>
      </c>
      <c r="B62" s="25" t="s">
        <v>85</v>
      </c>
      <c r="C62" s="25" t="s">
        <v>86</v>
      </c>
      <c r="D62" s="25" t="s">
        <v>87</v>
      </c>
      <c r="E62" s="25" t="s">
        <v>88</v>
      </c>
      <c r="F62" s="25" t="s">
        <v>89</v>
      </c>
      <c r="AE62" s="30"/>
      <c r="AF62" s="30"/>
      <c r="AG62" s="30"/>
      <c r="AH62" s="30"/>
      <c r="AI62" s="30"/>
    </row>
    <row r="63" spans="1:35">
      <c r="A63" s="26" t="s">
        <v>128</v>
      </c>
      <c r="B63" s="27" t="str">
        <f ca="1">LEFT(TEXT(ROUND(INDIRECT(CONCATENATE("'",$A$2,"'!F")&amp;($B$2+0*$D$2)),2),"#,##0.00"),4)</f>
        <v>0.00</v>
      </c>
      <c r="C63" s="27" t="str">
        <f ca="1">LEFT(TEXT(ROUND(INDIRECT(CONCATENATE("'",$A$2,"'!F")&amp;($B$2+1+0*$D$2)),2),"#,##0.00"),4)</f>
        <v>0.06</v>
      </c>
      <c r="D63" s="27" t="str">
        <f ca="1">LEFT(TEXT(ROUND(INDIRECT(CONCATENATE("'",$A$2,"'!F")&amp;($B$2+2+0*$D$2)),2),"#,##0.00"),4)</f>
        <v>0.10</v>
      </c>
      <c r="E63" s="27" t="str">
        <f ca="1">LEFT(TEXT(ROUND(INDIRECT(CONCATENATE("'",$A$2,"'!F")&amp;($B$2+3+0*$D$2)),2),"#,##0.00"),4)</f>
        <v>0.54</v>
      </c>
      <c r="F63" s="27" t="str">
        <f ca="1">LEFT(TEXT(ROUND(INDIRECT(CONCATENATE("'",$A$2,"'!F")&amp;($B$2+4+0*$D$2)),2),"#,##0.00"),4)</f>
        <v>0.29</v>
      </c>
      <c r="AE63" s="30"/>
      <c r="AF63" s="30"/>
      <c r="AG63" s="30"/>
      <c r="AH63" s="30"/>
      <c r="AI63" s="30"/>
    </row>
    <row r="64" spans="1:35">
      <c r="A64" s="26"/>
      <c r="B64" s="27" t="str">
        <f ca="1">CONCATENATE("(",LEFT(TEXT(ROUND(INDIRECT(CONCATENATE("'",$A$2,"'!G")&amp;($B$2+0*$D$2)),2),"#,##0.00"),4),")")</f>
        <v>(0.01)</v>
      </c>
      <c r="C64" s="27" t="str">
        <f ca="1">CONCATENATE("(",LEFT(TEXT(ROUND(INDIRECT(CONCATENATE("'",$A$2,"'!G")&amp;($B$2+1+0*$D$2)),2),"#,##0.00"),4),")")</f>
        <v>(0.04)</v>
      </c>
      <c r="D64" s="27" t="str">
        <f ca="1">CONCATENATE("(",LEFT(TEXT(ROUND(INDIRECT(CONCATENATE("'",$A$2,"'!G")&amp;($B$2+2+0*$D$2)),2),"#,##0.00"),4),")")</f>
        <v>(0.03)</v>
      </c>
      <c r="E64" s="27" t="str">
        <f ca="1">CONCATENATE("(",LEFT(TEXT(ROUND(INDIRECT(CONCATENATE("'",$A$2,"'!G")&amp;($B$2+3+0*$D$2)),2),"#,##0.00"),4),")")</f>
        <v>(0.06)</v>
      </c>
      <c r="F64" s="27" t="str">
        <f ca="1">CONCATENATE("(",LEFT(TEXT(ROUND(INDIRECT(CONCATENATE("'",$A$2,"'!G")&amp;($B$2+4+0*$D$2)),2),"#,##0.00"),4),")")</f>
        <v>(0.06)</v>
      </c>
      <c r="AE64" s="30"/>
      <c r="AF64" s="30"/>
      <c r="AG64" s="30"/>
      <c r="AH64" s="30"/>
      <c r="AI64" s="30"/>
    </row>
    <row r="65" spans="1:35">
      <c r="A65" s="26" t="s">
        <v>130</v>
      </c>
      <c r="B65" s="27" t="str">
        <f ca="1">LEFT(TEXT(ROUND(INDIRECT(CONCATENATE("'",$A$2,"'!F")&amp;($B$2+1*$D$2)),2),"#,##0.00"),4)</f>
        <v>0.03</v>
      </c>
      <c r="C65" s="27" t="str">
        <f ca="1">LEFT(TEXT(ROUND(INDIRECT(CONCATENATE("'",$A$2,"'!F")&amp;($B$2+1+1*$D$2)),2),"#,##0.00"),4)</f>
        <v>0.10</v>
      </c>
      <c r="D65" s="27" t="str">
        <f ca="1">LEFT(TEXT(ROUND(INDIRECT(CONCATENATE("'",$A$2,"'!F")&amp;($B$2+2+1*$D$2)),2),"#,##0.00"),4)</f>
        <v>0.08</v>
      </c>
      <c r="E65" s="27" t="str">
        <f ca="1">LEFT(TEXT(ROUND(INDIRECT(CONCATENATE("'",$A$2,"'!F")&amp;($B$2+3+1*$D$2)),2),"#,##0.00"),4)</f>
        <v>0.59</v>
      </c>
      <c r="F65" s="27" t="str">
        <f ca="1">LEFT(TEXT(ROUND(INDIRECT(CONCATENATE("'",$A$2,"'!F")&amp;($B$2+4+1*$D$2)),2),"#,##0.00"),4)</f>
        <v>0.21</v>
      </c>
      <c r="AE65" s="30"/>
      <c r="AF65" s="30"/>
      <c r="AG65" s="30"/>
      <c r="AH65" s="30"/>
      <c r="AI65" s="30"/>
    </row>
    <row r="66" spans="1:35">
      <c r="A66" s="26"/>
      <c r="B66" s="27" t="str">
        <f ca="1">CONCATENATE("(",LEFT(TEXT(ROUND(INDIRECT(CONCATENATE("'",$A$2,"'!G")&amp;($B$2+1*$D$2)),2),"#,##0.00"),4),")")</f>
        <v>(0.02)</v>
      </c>
      <c r="C66" s="27" t="str">
        <f ca="1">CONCATENATE("(",LEFT(TEXT(ROUND(INDIRECT(CONCATENATE("'",$A$2,"'!G")&amp;($B$2+1+1*$D$2)),2),"#,##0.00"),4),")")</f>
        <v>(0.04)</v>
      </c>
      <c r="D66" s="27" t="str">
        <f ca="1">CONCATENATE("(",LEFT(TEXT(ROUND(INDIRECT(CONCATENATE("'",$A$2,"'!G")&amp;($B$2+2+1*$D$2)),2),"#,##0.00"),4),")")</f>
        <v>(0.02)</v>
      </c>
      <c r="E66" s="27" t="str">
        <f ca="1">CONCATENATE("(",LEFT(TEXT(ROUND(INDIRECT(CONCATENATE("'",$A$2,"'!G")&amp;($B$2+3+1*$D$2)),2),"#,##0.00"),4),")")</f>
        <v>(0.06)</v>
      </c>
      <c r="F66" s="27" t="str">
        <f ca="1">CONCATENATE("(",LEFT(TEXT(ROUND(INDIRECT(CONCATENATE("'",$A$2,"'!G")&amp;($B$2+4+1*$D$2)),2),"#,##0.00"),4),")")</f>
        <v>(0.05)</v>
      </c>
      <c r="AE66" s="30"/>
      <c r="AF66" s="30"/>
      <c r="AG66" s="30"/>
      <c r="AH66" s="30"/>
      <c r="AI66" s="30"/>
    </row>
    <row r="67" spans="1:35">
      <c r="A67" s="26" t="s">
        <v>136</v>
      </c>
      <c r="B67" s="27" t="str">
        <f ca="1">LEFT(TEXT(ROUND(INDIRECT(CONCATENATE("'",$A$2,"'!F")&amp;($B$2+2*$D$2)),2),"#,##0.00"),4)</f>
        <v>0.07</v>
      </c>
      <c r="C67" s="27" t="str">
        <f ca="1">LEFT(TEXT(ROUND(INDIRECT(CONCATENATE("'",$A$2,"'!F")&amp;($B$2+1+2*$D$2)),2),"#,##0.00"),4)</f>
        <v>0.60</v>
      </c>
      <c r="D67" s="27" t="str">
        <f ca="1">LEFT(TEXT(ROUND(INDIRECT(CONCATENATE("'",$A$2,"'!F")&amp;($B$2+2+2*$D$2)),2),"#,##0.00"),4)</f>
        <v>0.25</v>
      </c>
      <c r="E67" s="27" t="str">
        <f ca="1">LEFT(TEXT(ROUND(INDIRECT(CONCATENATE("'",$A$2,"'!F")&amp;($B$2+3+2*$D$2)),2),"#,##0.00"),4)</f>
        <v>0.07</v>
      </c>
      <c r="F67" s="27" t="str">
        <f ca="1">LEFT(TEXT(ROUND(INDIRECT(CONCATENATE("'",$A$2,"'!F")&amp;($B$2+4+2*$D$2)),2),"#,##0.00"),4)</f>
        <v>0.00</v>
      </c>
      <c r="AE67" s="30"/>
      <c r="AF67" s="30"/>
      <c r="AG67" s="30"/>
      <c r="AH67" s="30"/>
      <c r="AI67" s="30"/>
    </row>
    <row r="68" spans="1:35">
      <c r="A68" s="26"/>
      <c r="B68" s="27" t="str">
        <f ca="1">CONCATENATE("(",LEFT(TEXT(ROUND(INDIRECT(CONCATENATE("'",$A$2,"'!G")&amp;($B$2+2*$D$2)),2),"#,##0.00"),4),")")</f>
        <v>(0.06)</v>
      </c>
      <c r="C68" s="27" t="str">
        <f ca="1">CONCATENATE("(",LEFT(TEXT(ROUND(INDIRECT(CONCATENATE("'",$A$2,"'!G")&amp;($B$2+1+2*$D$2)),2),"#,##0.00"),4),")")</f>
        <v>(0.07)</v>
      </c>
      <c r="D68" s="27" t="str">
        <f ca="1">CONCATENATE("(",LEFT(TEXT(ROUND(INDIRECT(CONCATENATE("'",$A$2,"'!G")&amp;($B$2+2+2*$D$2)),2),"#,##0.00"),4),")")</f>
        <v>(0.06)</v>
      </c>
      <c r="E68" s="27" t="str">
        <f ca="1">CONCATENATE("(",LEFT(TEXT(ROUND(INDIRECT(CONCATENATE("'",$A$2,"'!G")&amp;($B$2+3+2*$D$2)),2),"#,##0.00"),4),")")</f>
        <v>(0.04)</v>
      </c>
      <c r="F68" s="27" t="str">
        <f ca="1">CONCATENATE("(",LEFT(TEXT(ROUND(INDIRECT(CONCATENATE("'",$A$2,"'!G")&amp;($B$2+4+2*$D$2)),2),"#,##0.00"),4),")")</f>
        <v>(0.00)</v>
      </c>
      <c r="AE68" s="30"/>
      <c r="AF68" s="30"/>
      <c r="AG68" s="30"/>
      <c r="AH68" s="30"/>
      <c r="AI68" s="30"/>
    </row>
    <row r="69" spans="1:35">
      <c r="A69" s="26" t="s">
        <v>131</v>
      </c>
      <c r="B69" s="27" t="str">
        <f ca="1">LEFT(TEXT(ROUND(INDIRECT(CONCATENATE("'",$A$2,"'!F")&amp;($B$2+3*$D$2)),2),"#,##0.00"),4)</f>
        <v>0.63</v>
      </c>
      <c r="C69" s="27" t="str">
        <f ca="1">LEFT(TEXT(ROUND(INDIRECT(CONCATENATE("'",$A$2,"'!F")&amp;($B$2+1+3*$D$2)),2),"#,##0.00"),4)</f>
        <v>0.29</v>
      </c>
      <c r="D69" s="27" t="str">
        <f ca="1">LEFT(TEXT(ROUND(INDIRECT(CONCATENATE("'",$A$2,"'!F")&amp;($B$2+2+3*$D$2)),2),"#,##0.00"),4)</f>
        <v>0.07</v>
      </c>
      <c r="E69" s="27" t="str">
        <f ca="1">LEFT(TEXT(ROUND(INDIRECT(CONCATENATE("'",$A$2,"'!F")&amp;($B$2+3+3*$D$2)),2),"#,##0.00"),4)</f>
        <v>0.01</v>
      </c>
      <c r="F69" s="27" t="str">
        <f ca="1">LEFT(TEXT(ROUND(INDIRECT(CONCATENATE("'",$A$2,"'!F")&amp;($B$2+4+3*$D$2)),2),"#,##0.00"),4)</f>
        <v>0.00</v>
      </c>
      <c r="AE69" s="30"/>
      <c r="AF69" s="30"/>
      <c r="AG69" s="30"/>
      <c r="AH69" s="30"/>
      <c r="AI69" s="30"/>
    </row>
    <row r="70" spans="1:35">
      <c r="A70" s="26"/>
      <c r="B70" s="27" t="str">
        <f ca="1">CONCATENATE("(",LEFT(TEXT(ROUND(INDIRECT(CONCATENATE("'",$A$2,"'!G")&amp;($B$2+3*$D$2)),2),"#,##0.00"),4),")")</f>
        <v>(0.07)</v>
      </c>
      <c r="C70" s="27" t="str">
        <f ca="1">CONCATENATE("(",LEFT(TEXT(ROUND(INDIRECT(CONCATENATE("'",$A$2,"'!G")&amp;($B$2+1+3*$D$2)),2),"#,##0.00"),4),")")</f>
        <v>(0.06)</v>
      </c>
      <c r="D70" s="27" t="str">
        <f ca="1">CONCATENATE("(",LEFT(TEXT(ROUND(INDIRECT(CONCATENATE("'",$A$2,"'!G")&amp;($B$2+2+3*$D$2)),2),"#,##0.00"),4),")")</f>
        <v>(0.03)</v>
      </c>
      <c r="E70" s="27" t="str">
        <f ca="1">CONCATENATE("(",LEFT(TEXT(ROUND(INDIRECT(CONCATENATE("'",$A$2,"'!G")&amp;($B$2+3+3*$D$2)),2),"#,##0.00"),4),")")</f>
        <v>(0.01)</v>
      </c>
      <c r="F70" s="27" t="str">
        <f ca="1">CONCATENATE("(",LEFT(TEXT(ROUND(INDIRECT(CONCATENATE("'",$A$2,"'!G")&amp;($B$2+4+3*$D$2)),2),"#,##0.00"),4),")")</f>
        <v>(0.00)</v>
      </c>
      <c r="AE70" s="30"/>
      <c r="AF70" s="30"/>
      <c r="AG70" s="30"/>
      <c r="AH70" s="30"/>
      <c r="AI70" s="30"/>
    </row>
    <row r="71" spans="1:35">
      <c r="A71" s="26" t="s">
        <v>132</v>
      </c>
      <c r="B71" s="27" t="str">
        <f ca="1">LEFT(TEXT(ROUND(INDIRECT(CONCATENATE("'",$A$2,"'!F")&amp;($B$2+4*$D$2)),2),"#,##0.00"),4)</f>
        <v>0.48</v>
      </c>
      <c r="C71" s="27" t="str">
        <f ca="1">LEFT(TEXT(ROUND(INDIRECT(CONCATENATE("'",$A$2,"'!F")&amp;($B$2+1+4*$D$2)),2),"#,##0.00"),4)</f>
        <v>0.48</v>
      </c>
      <c r="D71" s="27" t="str">
        <f ca="1">LEFT(TEXT(ROUND(INDIRECT(CONCATENATE("'",$A$2,"'!F")&amp;($B$2+2+4*$D$2)),2),"#,##0.00"),4)</f>
        <v>0.03</v>
      </c>
      <c r="E71" s="27" t="str">
        <f ca="1">LEFT(TEXT(ROUND(INDIRECT(CONCATENATE("'",$A$2,"'!F")&amp;($B$2+3+4*$D$2)),2),"#,##0.00"),4)</f>
        <v>0.01</v>
      </c>
      <c r="F71" s="27" t="str">
        <f ca="1">LEFT(TEXT(ROUND(INDIRECT(CONCATENATE("'",$A$2,"'!F")&amp;($B$2+4+4*$D$2)),2),"#,##0.00"),4)</f>
        <v>0.00</v>
      </c>
      <c r="AE71" s="30"/>
      <c r="AF71" s="30"/>
      <c r="AG71" s="30"/>
      <c r="AH71" s="30"/>
      <c r="AI71" s="30"/>
    </row>
    <row r="72" spans="1:35">
      <c r="A72" s="26"/>
      <c r="B72" s="27" t="str">
        <f ca="1">CONCATENATE("(",LEFT(TEXT(ROUND(INDIRECT(CONCATENATE("'",$A$2,"'!G")&amp;($B$2+4*$D$2)),2),"#,##0.00"),4),")")</f>
        <v>(0.10)</v>
      </c>
      <c r="C72" s="27" t="str">
        <f ca="1">CONCATENATE("(",LEFT(TEXT(ROUND(INDIRECT(CONCATENATE("'",$A$2,"'!G")&amp;($B$2+1+4*$D$2)),2),"#,##0.00"),4),")")</f>
        <v>(0.09)</v>
      </c>
      <c r="D72" s="27" t="str">
        <f ca="1">CONCATENATE("(",LEFT(TEXT(ROUND(INDIRECT(CONCATENATE("'",$A$2,"'!G")&amp;($B$2+2+4*$D$2)),2),"#,##0.00"),4),")")</f>
        <v>(0.01)</v>
      </c>
      <c r="E72" s="27" t="str">
        <f ca="1">CONCATENATE("(",LEFT(TEXT(ROUND(INDIRECT(CONCATENATE("'",$A$2,"'!G")&amp;($B$2+3+4*$D$2)),2),"#,##0.00"),4),")")</f>
        <v>(0.01)</v>
      </c>
      <c r="F72" s="27" t="str">
        <f ca="1">CONCATENATE("(",LEFT(TEXT(ROUND(INDIRECT(CONCATENATE("'",$A$2,"'!G")&amp;($B$2+4+4*$D$2)),2),"#,##0.00"),4),")")</f>
        <v>(0.00)</v>
      </c>
      <c r="AE72" s="30"/>
      <c r="AF72" s="30"/>
      <c r="AG72" s="30"/>
      <c r="AH72" s="30"/>
      <c r="AI72" s="30"/>
    </row>
    <row r="73" spans="1:35">
      <c r="A73" s="26" t="s">
        <v>133</v>
      </c>
      <c r="B73" s="27" t="str">
        <f ca="1">LEFT(TEXT(ROUND(INDIRECT(CONCATENATE("'",$A$2,"'!F")&amp;($B$2+5*$D$2)),2),"#,##0.00"),4)</f>
        <v>0.44</v>
      </c>
      <c r="C73" s="27" t="str">
        <f ca="1">LEFT(TEXT(ROUND(INDIRECT(CONCATENATE("'",$A$2,"'!F")&amp;($B$2+1+5*$D$2)),2),"#,##0.00"),4)</f>
        <v>0.48</v>
      </c>
      <c r="D73" s="27" t="str">
        <f ca="1">LEFT(TEXT(ROUND(INDIRECT(CONCATENATE("'",$A$2,"'!F")&amp;($B$2+2+5*$D$2)),2),"#,##0.00"),4)</f>
        <v>0.05</v>
      </c>
      <c r="E73" s="27" t="str">
        <f ca="1">LEFT(TEXT(ROUND(INDIRECT(CONCATENATE("'",$A$2,"'!F")&amp;($B$2+3+5*$D$2)),2),"#,##0.00"),4)</f>
        <v>0.02</v>
      </c>
      <c r="F73" s="27" t="str">
        <f ca="1">LEFT(TEXT(ROUND(INDIRECT(CONCATENATE("'",$A$2,"'!F")&amp;($B$2+4+5*$D$2)),2),"#,##0.00"),4)</f>
        <v>0.01</v>
      </c>
      <c r="AE73" s="30"/>
      <c r="AF73" s="30"/>
      <c r="AG73" s="30"/>
      <c r="AH73" s="30"/>
      <c r="AI73" s="30"/>
    </row>
    <row r="74" spans="1:35" ht="15.75" thickBot="1">
      <c r="A74" s="28"/>
      <c r="B74" s="27" t="str">
        <f ca="1">CONCATENATE("(",LEFT(TEXT(ROUND(INDIRECT(CONCATENATE("'",$A$2,"'!G")&amp;($B$2+5*$D$2)),2),"#,##0.00"),4),")")</f>
        <v>(0.09)</v>
      </c>
      <c r="C74" s="27" t="str">
        <f ca="1">CONCATENATE("(",LEFT(TEXT(ROUND(INDIRECT(CONCATENATE("'",$A$2,"'!G")&amp;($B$2+1+5*$D$2)),2),"#,##0.00"),4),")")</f>
        <v>(0.08)</v>
      </c>
      <c r="D74" s="27" t="str">
        <f ca="1">CONCATENATE("(",LEFT(TEXT(ROUND(INDIRECT(CONCATENATE("'",$A$2,"'!G")&amp;($B$2+2+5*$D$2)),2),"#,##0.00"),4),")")</f>
        <v>(0.03)</v>
      </c>
      <c r="E74" s="27" t="str">
        <f ca="1">CONCATENATE("(",LEFT(TEXT(ROUND(INDIRECT(CONCATENATE("'",$A$2,"'!G")&amp;($B$2+3+5*$D$2)),2),"#,##0.00"),4),")")</f>
        <v>(0.02)</v>
      </c>
      <c r="F74" s="27" t="str">
        <f ca="1">CONCATENATE("(",LEFT(TEXT(ROUND(INDIRECT(CONCATENATE("'",$A$2,"'!G")&amp;($B$2+4+5*$D$2)),2),"#,##0.00"),4),")")</f>
        <v>(0.01)</v>
      </c>
      <c r="AE74" s="30"/>
      <c r="AF74" s="30"/>
      <c r="AG74" s="30"/>
      <c r="AH74" s="30"/>
      <c r="AI74" s="30"/>
    </row>
    <row r="75" spans="1:35" ht="15.75" thickTop="1">
      <c r="A75" s="45" t="s">
        <v>137</v>
      </c>
      <c r="B75" s="45"/>
      <c r="C75" s="45"/>
      <c r="D75" s="45"/>
      <c r="E75" s="45"/>
      <c r="F75" s="45"/>
      <c r="AE75" s="30"/>
      <c r="AF75" s="30"/>
      <c r="AG75" s="30"/>
      <c r="AH75" s="30"/>
      <c r="AI75" s="30"/>
    </row>
    <row r="76" spans="1:35">
      <c r="AE76" s="30"/>
      <c r="AF76" s="30"/>
      <c r="AG76" s="30"/>
      <c r="AH76" s="30"/>
      <c r="AI76" s="30"/>
    </row>
    <row r="77" spans="1:35" ht="15.75" thickBot="1">
      <c r="A77" s="46" t="s">
        <v>151</v>
      </c>
      <c r="B77" s="46"/>
      <c r="C77" s="46"/>
      <c r="D77" s="46"/>
      <c r="E77" s="46"/>
      <c r="F77" s="46"/>
      <c r="AE77" s="30"/>
      <c r="AF77" s="30"/>
      <c r="AG77" s="30"/>
      <c r="AH77" s="30"/>
      <c r="AI77" s="30"/>
    </row>
    <row r="78" spans="1:35" ht="16.5" thickTop="1" thickBot="1">
      <c r="A78" s="24" t="s">
        <v>126</v>
      </c>
      <c r="B78" s="25" t="s">
        <v>85</v>
      </c>
      <c r="C78" s="25" t="s">
        <v>86</v>
      </c>
      <c r="D78" s="25" t="s">
        <v>87</v>
      </c>
      <c r="E78" s="25" t="s">
        <v>88</v>
      </c>
      <c r="F78" s="25" t="s">
        <v>89</v>
      </c>
      <c r="AE78" s="30"/>
      <c r="AF78" s="30"/>
      <c r="AG78" s="30"/>
      <c r="AH78" s="30"/>
      <c r="AI78" s="30"/>
    </row>
    <row r="79" spans="1:35">
      <c r="A79" s="26" t="s">
        <v>128</v>
      </c>
      <c r="B79" s="27" t="str">
        <f ca="1">LEFT(TEXT(ROUND(INDIRECT(CONCATENATE("'",$A$2,"'!J")&amp;($B$2+0*$D$2)),2),"#,##0.00"),4)</f>
        <v>0.00</v>
      </c>
      <c r="C79" s="27" t="str">
        <f ca="1">LEFT(TEXT(ROUND(INDIRECT(CONCATENATE("'",$A$2,"'!J")&amp;($B$2+1+0*$D$2)),2),"#,##0.00"),4)</f>
        <v>0.00</v>
      </c>
      <c r="D79" s="27" t="str">
        <f ca="1">LEFT(TEXT(ROUND(INDIRECT(CONCATENATE("'",$A$2,"'!J")&amp;($B$2+2+0*$D$2)),2),"#,##0.00"),4)</f>
        <v>0.13</v>
      </c>
      <c r="E79" s="27" t="str">
        <f ca="1">LEFT(TEXT(ROUND(INDIRECT(CONCATENATE("'",$A$2,"'!J")&amp;($B$2+3+0*$D$2)),2),"#,##0.00"),4)</f>
        <v>0.18</v>
      </c>
      <c r="F79" s="27" t="str">
        <f ca="1">LEFT(TEXT(ROUND(INDIRECT(CONCATENATE("'",$A$2,"'!J")&amp;($B$2+4+0*$D$2)),2),"#,##0.00"),4)</f>
        <v>0.69</v>
      </c>
      <c r="AE79" s="30"/>
      <c r="AF79" s="30"/>
      <c r="AG79" s="30"/>
      <c r="AH79" s="30"/>
      <c r="AI79" s="30"/>
    </row>
    <row r="80" spans="1:35">
      <c r="A80" s="26"/>
      <c r="B80" s="27" t="str">
        <f ca="1">CONCATENATE("(",LEFT(TEXT(ROUND(INDIRECT(CONCATENATE("'",$A$2,"'!K")&amp;($B$2+0*$D$2)),2),"#,##0.00"),4),")")</f>
        <v>(0.00)</v>
      </c>
      <c r="C80" s="27" t="str">
        <f ca="1">CONCATENATE("(",LEFT(TEXT(ROUND(INDIRECT(CONCATENATE("'",$A$2,"'!K")&amp;($B$2+1+0*$D$2)),2),"#,##0.00"),4),")")</f>
        <v>(0.00)</v>
      </c>
      <c r="D80" s="27" t="str">
        <f ca="1">CONCATENATE("(",LEFT(TEXT(ROUND(INDIRECT(CONCATENATE("'",$A$2,"'!K")&amp;($B$2+2+0*$D$2)),2),"#,##0.00"),4),")")</f>
        <v>(0.09)</v>
      </c>
      <c r="E80" s="27" t="str">
        <f ca="1">CONCATENATE("(",LEFT(TEXT(ROUND(INDIRECT(CONCATENATE("'",$A$2,"'!K")&amp;($B$2+3+0*$D$2)),2),"#,##0.00"),4),")")</f>
        <v>(0.16)</v>
      </c>
      <c r="F80" s="27" t="str">
        <f ca="1">CONCATENATE("(",LEFT(TEXT(ROUND(INDIRECT(CONCATENATE("'",$A$2,"'!K")&amp;($B$2+4+0*$D$2)),2),"#,##0.00"),4),")")</f>
        <v>(0.15)</v>
      </c>
      <c r="AE80" s="30"/>
      <c r="AF80" s="30"/>
      <c r="AG80" s="30"/>
      <c r="AH80" s="30"/>
      <c r="AI80" s="30"/>
    </row>
    <row r="81" spans="1:35">
      <c r="A81" s="26" t="s">
        <v>130</v>
      </c>
      <c r="B81" s="27" t="str">
        <f ca="1">LEFT(TEXT(ROUND(INDIRECT(CONCATENATE("'",$A$2,"'!J")&amp;($B$2+1*$D$2)),2),"#,##0.00"),4)</f>
        <v>0.00</v>
      </c>
      <c r="C81" s="27" t="str">
        <f ca="1">LEFT(TEXT(ROUND(INDIRECT(CONCATENATE("'",$A$2,"'!J")&amp;($B$2+1+1*$D$2)),2),"#,##0.00"),4)</f>
        <v>0.07</v>
      </c>
      <c r="D81" s="27" t="str">
        <f ca="1">LEFT(TEXT(ROUND(INDIRECT(CONCATENATE("'",$A$2,"'!J")&amp;($B$2+2+1*$D$2)),2),"#,##0.00"),4)</f>
        <v>0.08</v>
      </c>
      <c r="E81" s="27" t="str">
        <f ca="1">LEFT(TEXT(ROUND(INDIRECT(CONCATENATE("'",$A$2,"'!J")&amp;($B$2+3+1*$D$2)),2),"#,##0.00"),4)</f>
        <v>0.14</v>
      </c>
      <c r="F81" s="27" t="str">
        <f ca="1">LEFT(TEXT(ROUND(INDIRECT(CONCATENATE("'",$A$2,"'!J")&amp;($B$2+4+1*$D$2)),2),"#,##0.00"),4)</f>
        <v>0.71</v>
      </c>
      <c r="AE81" s="30"/>
      <c r="AF81" s="30"/>
      <c r="AG81" s="30"/>
      <c r="AH81" s="30"/>
      <c r="AI81" s="30"/>
    </row>
    <row r="82" spans="1:35">
      <c r="A82" s="26"/>
      <c r="B82" s="27" t="str">
        <f ca="1">CONCATENATE("(",LEFT(TEXT(ROUND(INDIRECT(CONCATENATE("'",$A$2,"'!K")&amp;($B$2+1*$D$2)),2),"#,##0.00"),4),")")</f>
        <v>(0.00)</v>
      </c>
      <c r="C82" s="27" t="str">
        <f ca="1">CONCATENATE("(",LEFT(TEXT(ROUND(INDIRECT(CONCATENATE("'",$A$2,"'!K")&amp;($B$2+1+1*$D$2)),2),"#,##0.00"),4),")")</f>
        <v>(0.05)</v>
      </c>
      <c r="D82" s="27" t="str">
        <f ca="1">CONCATENATE("(",LEFT(TEXT(ROUND(INDIRECT(CONCATENATE("'",$A$2,"'!K")&amp;($B$2+2+1*$D$2)),2),"#,##0.00"),4),")")</f>
        <v>(0.08)</v>
      </c>
      <c r="E82" s="27" t="str">
        <f ca="1">CONCATENATE("(",LEFT(TEXT(ROUND(INDIRECT(CONCATENATE("'",$A$2,"'!K")&amp;($B$2+3+1*$D$2)),2),"#,##0.00"),4),")")</f>
        <v>(0.12)</v>
      </c>
      <c r="F82" s="27" t="str">
        <f ca="1">CONCATENATE("(",LEFT(TEXT(ROUND(INDIRECT(CONCATENATE("'",$A$2,"'!K")&amp;($B$2+4+1*$D$2)),2),"#,##0.00"),4),")")</f>
        <v>(0.16)</v>
      </c>
      <c r="AE82" s="30"/>
      <c r="AF82" s="30"/>
      <c r="AG82" s="30"/>
      <c r="AH82" s="30"/>
      <c r="AI82" s="30"/>
    </row>
    <row r="83" spans="1:35">
      <c r="A83" s="26" t="s">
        <v>136</v>
      </c>
      <c r="B83" s="27" t="str">
        <f ca="1">LEFT(TEXT(ROUND(INDIRECT(CONCATENATE("'",$A$2,"'!J")&amp;($B$2+2*$D$2)),2),"#,##0.00"),4)</f>
        <v>0.00</v>
      </c>
      <c r="C83" s="27" t="str">
        <f ca="1">LEFT(TEXT(ROUND(INDIRECT(CONCATENATE("'",$A$2,"'!J")&amp;($B$2+1+2*$D$2)),2),"#,##0.00"),4)</f>
        <v>0.00</v>
      </c>
      <c r="D83" s="27" t="str">
        <f ca="1">LEFT(TEXT(ROUND(INDIRECT(CONCATENATE("'",$A$2,"'!J")&amp;($B$2+2+2*$D$2)),2),"#,##0.00"),4)</f>
        <v>0.00</v>
      </c>
      <c r="E83" s="27" t="str">
        <f ca="1">LEFT(TEXT(ROUND(INDIRECT(CONCATENATE("'",$A$2,"'!J")&amp;($B$2+3+2*$D$2)),2),"#,##0.00"),4)</f>
        <v>0.54</v>
      </c>
      <c r="F83" s="27" t="str">
        <f ca="1">LEFT(TEXT(ROUND(INDIRECT(CONCATENATE("'",$A$2,"'!J")&amp;($B$2+4+2*$D$2)),2),"#,##0.00"),4)</f>
        <v>0.45</v>
      </c>
      <c r="AE83" s="30"/>
      <c r="AF83" s="30"/>
      <c r="AG83" s="30"/>
      <c r="AH83" s="30"/>
      <c r="AI83" s="30"/>
    </row>
    <row r="84" spans="1:35">
      <c r="A84" s="26"/>
      <c r="B84" s="27" t="str">
        <f ca="1">CONCATENATE("(",LEFT(TEXT(ROUND(INDIRECT(CONCATENATE("'",$A$2,"'!K")&amp;($B$2+2*$D$2)),2),"#,##0.00"),4),")")</f>
        <v>(0.00)</v>
      </c>
      <c r="C84" s="27" t="str">
        <f ca="1">CONCATENATE("(",LEFT(TEXT(ROUND(INDIRECT(CONCATENATE("'",$A$2,"'!K")&amp;($B$2+1+2*$D$2)),2),"#,##0.00"),4),")")</f>
        <v>(0.01)</v>
      </c>
      <c r="D84" s="27" t="str">
        <f ca="1">CONCATENATE("(",LEFT(TEXT(ROUND(INDIRECT(CONCATENATE("'",$A$2,"'!K")&amp;($B$2+2+2*$D$2)),2),"#,##0.00"),4),")")</f>
        <v>(0.01)</v>
      </c>
      <c r="E84" s="27" t="str">
        <f ca="1">CONCATENATE("(",LEFT(TEXT(ROUND(INDIRECT(CONCATENATE("'",$A$2,"'!K")&amp;($B$2+3+2*$D$2)),2),"#,##0.00"),4),")")</f>
        <v>(0.17)</v>
      </c>
      <c r="F84" s="27" t="str">
        <f ca="1">CONCATENATE("(",LEFT(TEXT(ROUND(INDIRECT(CONCATENATE("'",$A$2,"'!K")&amp;($B$2+4+2*$D$2)),2),"#,##0.00"),4),")")</f>
        <v>(0.16)</v>
      </c>
      <c r="AE84" s="30"/>
      <c r="AF84" s="30"/>
      <c r="AG84" s="30"/>
      <c r="AH84" s="30"/>
      <c r="AI84" s="30"/>
    </row>
    <row r="85" spans="1:35">
      <c r="A85" s="26" t="s">
        <v>131</v>
      </c>
      <c r="B85" s="27" t="str">
        <f ca="1">LEFT(TEXT(ROUND(INDIRECT(CONCATENATE("'",$A$2,"'!J")&amp;($B$2+3*$D$2)),2),"#,##0.00"),4)</f>
        <v>0.60</v>
      </c>
      <c r="C85" s="27" t="str">
        <f ca="1">LEFT(TEXT(ROUND(INDIRECT(CONCATENATE("'",$A$2,"'!J")&amp;($B$2+1+3*$D$2)),2),"#,##0.00"),4)</f>
        <v>0.05</v>
      </c>
      <c r="D85" s="27" t="str">
        <f ca="1">LEFT(TEXT(ROUND(INDIRECT(CONCATENATE("'",$A$2,"'!J")&amp;($B$2+2+3*$D$2)),2),"#,##0.00"),4)</f>
        <v>0.00</v>
      </c>
      <c r="E85" s="27" t="str">
        <f ca="1">LEFT(TEXT(ROUND(INDIRECT(CONCATENATE("'",$A$2,"'!J")&amp;($B$2+3+3*$D$2)),2),"#,##0.00"),4)</f>
        <v>0.16</v>
      </c>
      <c r="F85" s="27" t="str">
        <f ca="1">LEFT(TEXT(ROUND(INDIRECT(CONCATENATE("'",$A$2,"'!J")&amp;($B$2+4+3*$D$2)),2),"#,##0.00"),4)</f>
        <v>0.19</v>
      </c>
      <c r="AE85" s="30"/>
      <c r="AF85" s="30"/>
      <c r="AG85" s="30"/>
      <c r="AH85" s="30"/>
      <c r="AI85" s="30"/>
    </row>
    <row r="86" spans="1:35">
      <c r="A86" s="26"/>
      <c r="B86" s="27" t="str">
        <f ca="1">CONCATENATE("(",LEFT(TEXT(ROUND(INDIRECT(CONCATENATE("'",$A$2,"'!K")&amp;($B$2+3*$D$2)),2),"#,##0.00"),4),")")</f>
        <v>(0.12)</v>
      </c>
      <c r="C86" s="27" t="str">
        <f ca="1">CONCATENATE("(",LEFT(TEXT(ROUND(INDIRECT(CONCATENATE("'",$A$2,"'!K")&amp;($B$2+1+3*$D$2)),2),"#,##0.00"),4),")")</f>
        <v>(0.04)</v>
      </c>
      <c r="D86" s="27" t="str">
        <f ca="1">CONCATENATE("(",LEFT(TEXT(ROUND(INDIRECT(CONCATENATE("'",$A$2,"'!K")&amp;($B$2+2+3*$D$2)),2),"#,##0.00"),4),")")</f>
        <v>(0.00)</v>
      </c>
      <c r="E86" s="27" t="str">
        <f ca="1">CONCATENATE("(",LEFT(TEXT(ROUND(INDIRECT(CONCATENATE("'",$A$2,"'!K")&amp;($B$2+3+3*$D$2)),2),"#,##0.00"),4),")")</f>
        <v>(0.10)</v>
      </c>
      <c r="F86" s="27" t="str">
        <f ca="1">CONCATENATE("(",LEFT(TEXT(ROUND(INDIRECT(CONCATENATE("'",$A$2,"'!K")&amp;($B$2+4+3*$D$2)),2),"#,##0.00"),4),")")</f>
        <v>(0.09)</v>
      </c>
      <c r="AE86" s="30"/>
      <c r="AF86" s="30"/>
      <c r="AG86" s="30"/>
      <c r="AH86" s="30"/>
      <c r="AI86" s="30"/>
    </row>
    <row r="87" spans="1:35">
      <c r="A87" s="26" t="s">
        <v>132</v>
      </c>
      <c r="B87" s="27" t="str">
        <f ca="1">LEFT(TEXT(ROUND(INDIRECT(CONCATENATE("'",$A$2,"'!J")&amp;($B$2+4*$D$2)),2),"#,##0.00"),4)</f>
        <v>0.51</v>
      </c>
      <c r="C87" s="27" t="str">
        <f ca="1">LEFT(TEXT(ROUND(INDIRECT(CONCATENATE("'",$A$2,"'!J")&amp;($B$2+1+4*$D$2)),2),"#,##0.00"),4)</f>
        <v>0.00</v>
      </c>
      <c r="D87" s="27" t="str">
        <f ca="1">LEFT(TEXT(ROUND(INDIRECT(CONCATENATE("'",$A$2,"'!J")&amp;($B$2+2+4*$D$2)),2),"#,##0.00"),4)</f>
        <v>0.21</v>
      </c>
      <c r="E87" s="27" t="str">
        <f ca="1">LEFT(TEXT(ROUND(INDIRECT(CONCATENATE("'",$A$2,"'!J")&amp;($B$2+3+4*$D$2)),2),"#,##0.00"),4)</f>
        <v>0.25</v>
      </c>
      <c r="F87" s="27" t="str">
        <f ca="1">LEFT(TEXT(ROUND(INDIRECT(CONCATENATE("'",$A$2,"'!J")&amp;($B$2+4+4*$D$2)),2),"#,##0.00"),4)</f>
        <v>0.02</v>
      </c>
      <c r="AE87" s="30"/>
      <c r="AF87" s="30"/>
      <c r="AG87" s="30"/>
      <c r="AH87" s="30"/>
      <c r="AI87" s="30"/>
    </row>
    <row r="88" spans="1:35">
      <c r="A88" s="26"/>
      <c r="B88" s="27" t="str">
        <f ca="1">CONCATENATE("(",LEFT(TEXT(ROUND(INDIRECT(CONCATENATE("'",$A$2,"'!K")&amp;($B$2+4*$D$2)),2),"#,##0.00"),4),")")</f>
        <v>(0.14)</v>
      </c>
      <c r="C88" s="27" t="str">
        <f ca="1">CONCATENATE("(",LEFT(TEXT(ROUND(INDIRECT(CONCATENATE("'",$A$2,"'!K")&amp;($B$2+1+4*$D$2)),2),"#,##0.00"),4),")")</f>
        <v>(0.00)</v>
      </c>
      <c r="D88" s="27" t="str">
        <f ca="1">CONCATENATE("(",LEFT(TEXT(ROUND(INDIRECT(CONCATENATE("'",$A$2,"'!K")&amp;($B$2+2+4*$D$2)),2),"#,##0.00"),4),")")</f>
        <v>(0.11)</v>
      </c>
      <c r="E88" s="27" t="str">
        <f ca="1">CONCATENATE("(",LEFT(TEXT(ROUND(INDIRECT(CONCATENATE("'",$A$2,"'!K")&amp;($B$2+3+4*$D$2)),2),"#,##0.00"),4),")")</f>
        <v>(0.11)</v>
      </c>
      <c r="F88" s="27" t="str">
        <f ca="1">CONCATENATE("(",LEFT(TEXT(ROUND(INDIRECT(CONCATENATE("'",$A$2,"'!K")&amp;($B$2+4+4*$D$2)),2),"#,##0.00"),4),")")</f>
        <v>(0.02)</v>
      </c>
      <c r="AE88" s="30"/>
      <c r="AF88" s="30"/>
      <c r="AG88" s="30"/>
      <c r="AH88" s="30"/>
      <c r="AI88" s="30"/>
    </row>
    <row r="89" spans="1:35">
      <c r="A89" s="26" t="s">
        <v>133</v>
      </c>
      <c r="B89" s="27" t="str">
        <f ca="1">LEFT(TEXT(ROUND(INDIRECT(CONCATENATE("'",$A$2,"'!J")&amp;($B$2+5*$D$2)),2),"#,##0.00"),4)</f>
        <v>0.55</v>
      </c>
      <c r="C89" s="27" t="str">
        <f ca="1">LEFT(TEXT(ROUND(INDIRECT(CONCATENATE("'",$A$2,"'!J")&amp;($B$2+1+5*$D$2)),2),"#,##0.00"),4)</f>
        <v>0.03</v>
      </c>
      <c r="D89" s="27" t="str">
        <f ca="1">LEFT(TEXT(ROUND(INDIRECT(CONCATENATE("'",$A$2,"'!J")&amp;($B$2+2+5*$D$2)),2),"#,##0.00"),4)</f>
        <v>0.10</v>
      </c>
      <c r="E89" s="27" t="str">
        <f ca="1">LEFT(TEXT(ROUND(INDIRECT(CONCATENATE("'",$A$2,"'!J")&amp;($B$2+3+5*$D$2)),2),"#,##0.00"),4)</f>
        <v>0.22</v>
      </c>
      <c r="F89" s="27" t="str">
        <f ca="1">LEFT(TEXT(ROUND(INDIRECT(CONCATENATE("'",$A$2,"'!J")&amp;($B$2+4+5*$D$2)),2),"#,##0.00"),4)</f>
        <v>0.12</v>
      </c>
      <c r="AE89" s="30"/>
      <c r="AF89" s="30"/>
      <c r="AG89" s="30"/>
      <c r="AH89" s="30"/>
      <c r="AI89" s="30"/>
    </row>
    <row r="90" spans="1:35" ht="15.75" thickBot="1">
      <c r="A90" s="28"/>
      <c r="B90" s="27" t="str">
        <f ca="1">CONCATENATE("(",LEFT(TEXT(ROUND(INDIRECT(CONCATENATE("'",$A$2,"'!K")&amp;($B$2+5*$D$2)),2),"#,##0.00"),4),")")</f>
        <v>(0.12)</v>
      </c>
      <c r="C90" s="27" t="str">
        <f ca="1">CONCATENATE("(",LEFT(TEXT(ROUND(INDIRECT(CONCATENATE("'",$A$2,"'!K")&amp;($B$2+1+5*$D$2)),2),"#,##0.00"),4),")")</f>
        <v>(0.03)</v>
      </c>
      <c r="D90" s="27" t="str">
        <f ca="1">CONCATENATE("(",LEFT(TEXT(ROUND(INDIRECT(CONCATENATE("'",$A$2,"'!K")&amp;($B$2+2+5*$D$2)),2),"#,##0.00"),4),")")</f>
        <v>(0.07)</v>
      </c>
      <c r="E90" s="27" t="str">
        <f ca="1">CONCATENATE("(",LEFT(TEXT(ROUND(INDIRECT(CONCATENATE("'",$A$2,"'!K")&amp;($B$2+3+5*$D$2)),2),"#,##0.00"),4),")")</f>
        <v>(0.09)</v>
      </c>
      <c r="F90" s="27" t="str">
        <f ca="1">CONCATENATE("(",LEFT(TEXT(ROUND(INDIRECT(CONCATENATE("'",$A$2,"'!K")&amp;($B$2+4+5*$D$2)),2),"#,##0.00"),4),")")</f>
        <v>(0.06)</v>
      </c>
      <c r="AE90" s="30"/>
      <c r="AF90" s="30"/>
      <c r="AG90" s="30"/>
      <c r="AH90" s="30"/>
      <c r="AI90" s="30"/>
    </row>
    <row r="91" spans="1:35" ht="15.75" thickTop="1">
      <c r="A91" s="45" t="s">
        <v>137</v>
      </c>
      <c r="B91" s="45"/>
      <c r="C91" s="45"/>
      <c r="D91" s="45"/>
      <c r="E91" s="45"/>
      <c r="F91" s="45"/>
      <c r="AE91" s="30"/>
      <c r="AF91" s="30"/>
      <c r="AG91" s="30"/>
      <c r="AH91" s="30"/>
      <c r="AI91" s="30"/>
    </row>
  </sheetData>
  <mergeCells count="15">
    <mergeCell ref="V3:Z3"/>
    <mergeCell ref="A91:F91"/>
    <mergeCell ref="A27:F27"/>
    <mergeCell ref="A29:F29"/>
    <mergeCell ref="A13:F13"/>
    <mergeCell ref="A77:F77"/>
    <mergeCell ref="B3:F3"/>
    <mergeCell ref="G3:K3"/>
    <mergeCell ref="L3:P3"/>
    <mergeCell ref="Q3:U3"/>
    <mergeCell ref="A43:F43"/>
    <mergeCell ref="A45:F45"/>
    <mergeCell ref="A59:F59"/>
    <mergeCell ref="A61:F61"/>
    <mergeCell ref="A75:F75"/>
  </mergeCells>
  <pageMargins left="0.7" right="0.7" top="0.75" bottom="0.75" header="0.3" footer="0.3"/>
  <pageSetup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IFK1020"/>
  <sheetViews>
    <sheetView workbookViewId="0"/>
  </sheetViews>
  <sheetFormatPr defaultColWidth="27.7109375" defaultRowHeight="15"/>
  <cols>
    <col min="1" max="1" width="64.140625" bestFit="1" customWidth="1"/>
    <col min="2" max="2" width="30.7109375" customWidth="1"/>
    <col min="3" max="4" width="12" bestFit="1" customWidth="1"/>
    <col min="5" max="6" width="11.7109375" bestFit="1" customWidth="1"/>
    <col min="7" max="7" width="11.5703125" bestFit="1" customWidth="1"/>
    <col min="8" max="8" width="10.42578125" bestFit="1" customWidth="1"/>
    <col min="9" max="9" width="6.5703125" bestFit="1" customWidth="1"/>
    <col min="10" max="10" width="9.7109375" bestFit="1" customWidth="1"/>
    <col min="11" max="11" width="6.5703125" bestFit="1" customWidth="1"/>
    <col min="12" max="12" width="9.140625" bestFit="1" customWidth="1"/>
    <col min="13" max="13" width="6.5703125" bestFit="1" customWidth="1"/>
    <col min="14" max="14" width="9.140625" bestFit="1" customWidth="1"/>
    <col min="15" max="15" width="6.5703125" bestFit="1" customWidth="1"/>
    <col min="16" max="16" width="10.85546875" bestFit="1" customWidth="1"/>
    <col min="17" max="17" width="6.5703125" bestFit="1" customWidth="1"/>
    <col min="18" max="18" width="10.42578125" bestFit="1" customWidth="1"/>
    <col min="19" max="19" width="6.5703125" bestFit="1" customWidth="1"/>
    <col min="20" max="20" width="9.7109375" bestFit="1" customWidth="1"/>
    <col min="21" max="21" width="6.5703125" bestFit="1" customWidth="1"/>
    <col min="22" max="22" width="10.85546875" bestFit="1" customWidth="1"/>
    <col min="23" max="23" width="6.5703125" bestFit="1" customWidth="1"/>
    <col min="24" max="24" width="10.85546875" bestFit="1" customWidth="1"/>
    <col min="25" max="25" width="6.5703125" bestFit="1" customWidth="1"/>
    <col min="26" max="26" width="10.85546875" bestFit="1" customWidth="1"/>
    <col min="27" max="27" width="6.5703125" bestFit="1" customWidth="1"/>
    <col min="28" max="28" width="10.85546875" bestFit="1" customWidth="1"/>
    <col min="29" max="29" width="6.5703125" bestFit="1" customWidth="1"/>
    <col min="30" max="30" width="10.85546875" bestFit="1" customWidth="1"/>
    <col min="31" max="31" width="6.5703125" bestFit="1" customWidth="1"/>
    <col min="32" max="32" width="10.42578125" bestFit="1" customWidth="1"/>
    <col min="33" max="33" width="6.5703125" bestFit="1" customWidth="1"/>
    <col min="34" max="34" width="10.42578125" bestFit="1" customWidth="1"/>
    <col min="35" max="35" width="6.5703125" bestFit="1" customWidth="1"/>
    <col min="36" max="36" width="10.85546875" bestFit="1" customWidth="1"/>
    <col min="37" max="37" width="6.5703125" bestFit="1" customWidth="1"/>
    <col min="38" max="38" width="10.42578125" bestFit="1" customWidth="1"/>
    <col min="39" max="39" width="6.5703125" bestFit="1" customWidth="1"/>
    <col min="40" max="40" width="10.42578125" bestFit="1" customWidth="1"/>
    <col min="41" max="41" width="6.5703125" bestFit="1" customWidth="1"/>
    <col min="42" max="42" width="9.7109375" bestFit="1" customWidth="1"/>
    <col min="43" max="43" width="6.5703125" bestFit="1" customWidth="1"/>
    <col min="44" max="44" width="9.7109375" bestFit="1" customWidth="1"/>
    <col min="45" max="45" width="6.5703125" bestFit="1" customWidth="1"/>
    <col min="46" max="46" width="10.85546875" bestFit="1" customWidth="1"/>
    <col min="47" max="47" width="6.5703125" bestFit="1" customWidth="1"/>
    <col min="48" max="48" width="10.42578125" bestFit="1" customWidth="1"/>
    <col min="49" max="49" width="6.5703125" bestFit="1" customWidth="1"/>
    <col min="50" max="50" width="9.7109375" bestFit="1" customWidth="1"/>
    <col min="51" max="51" width="6.5703125" bestFit="1" customWidth="1"/>
    <col min="52" max="52" width="9.140625" bestFit="1" customWidth="1"/>
    <col min="53" max="53" width="6.5703125" bestFit="1" customWidth="1"/>
    <col min="54" max="54" width="9.140625" bestFit="1" customWidth="1"/>
    <col min="55" max="55" width="6.5703125" bestFit="1" customWidth="1"/>
    <col min="56" max="56" width="10.85546875" bestFit="1" customWidth="1"/>
    <col min="57" max="57" width="6.5703125" bestFit="1" customWidth="1"/>
    <col min="58" max="58" width="10.42578125" bestFit="1" customWidth="1"/>
    <col min="59" max="59" width="6.5703125" bestFit="1" customWidth="1"/>
    <col min="60" max="60" width="9.7109375" bestFit="1" customWidth="1"/>
    <col min="61" max="61" width="6.5703125" bestFit="1" customWidth="1"/>
    <col min="62" max="62" width="9.140625" bestFit="1" customWidth="1"/>
    <col min="63" max="63" width="6.5703125" bestFit="1" customWidth="1"/>
    <col min="64" max="64" width="7.5703125" bestFit="1" customWidth="1"/>
    <col min="65" max="65" width="6.5703125" bestFit="1" customWidth="1"/>
    <col min="66" max="66" width="10.85546875" bestFit="1" customWidth="1"/>
    <col min="67" max="67" width="6.5703125" bestFit="1" customWidth="1"/>
    <col min="68" max="68" width="10.42578125" bestFit="1" customWidth="1"/>
    <col min="69" max="69" width="6.5703125" bestFit="1" customWidth="1"/>
    <col min="70" max="70" width="9.7109375" bestFit="1" customWidth="1"/>
    <col min="71" max="71" width="6.5703125" bestFit="1" customWidth="1"/>
    <col min="72" max="72" width="10.85546875" bestFit="1" customWidth="1"/>
    <col min="73" max="73" width="6.5703125" bestFit="1" customWidth="1"/>
    <col min="74" max="74" width="10.85546875" bestFit="1" customWidth="1"/>
    <col min="75" max="75" width="6.5703125" bestFit="1" customWidth="1"/>
    <col min="76" max="76" width="10.85546875" bestFit="1" customWidth="1"/>
    <col min="77" max="77" width="6.5703125" bestFit="1" customWidth="1"/>
    <col min="78" max="78" width="10.85546875" bestFit="1" customWidth="1"/>
    <col min="79" max="79" width="6.5703125" bestFit="1" customWidth="1"/>
    <col min="80" max="80" width="10.85546875" bestFit="1" customWidth="1"/>
    <col min="81" max="81" width="6.5703125" bestFit="1" customWidth="1"/>
    <col min="82" max="82" width="10.42578125" bestFit="1" customWidth="1"/>
    <col min="83" max="83" width="6.5703125" bestFit="1" customWidth="1"/>
    <col min="84" max="84" width="10.42578125" bestFit="1" customWidth="1"/>
    <col min="85" max="85" width="6.5703125" bestFit="1" customWidth="1"/>
    <col min="86" max="86" width="10.85546875" bestFit="1" customWidth="1"/>
    <col min="87" max="87" width="6.5703125" bestFit="1" customWidth="1"/>
    <col min="88" max="88" width="10.42578125" bestFit="1" customWidth="1"/>
    <col min="89" max="89" width="6.5703125" bestFit="1" customWidth="1"/>
    <col min="90" max="90" width="10.42578125" bestFit="1" customWidth="1"/>
    <col min="91" max="91" width="6.5703125" bestFit="1" customWidth="1"/>
    <col min="92" max="92" width="9.7109375" bestFit="1" customWidth="1"/>
    <col min="93" max="93" width="6.5703125" bestFit="1" customWidth="1"/>
    <col min="94" max="94" width="9.7109375" bestFit="1" customWidth="1"/>
    <col min="95" max="95" width="6.5703125" bestFit="1" customWidth="1"/>
    <col min="96" max="96" width="10.85546875" bestFit="1" customWidth="1"/>
    <col min="97" max="97" width="6.5703125" bestFit="1" customWidth="1"/>
    <col min="98" max="98" width="10.42578125" bestFit="1" customWidth="1"/>
    <col min="99" max="99" width="6.5703125" bestFit="1" customWidth="1"/>
    <col min="100" max="100" width="9.7109375" bestFit="1" customWidth="1"/>
    <col min="101" max="101" width="6.5703125" bestFit="1" customWidth="1"/>
    <col min="102" max="102" width="10.85546875" bestFit="1" customWidth="1"/>
    <col min="103" max="103" width="6.5703125" bestFit="1" customWidth="1"/>
    <col min="104" max="104" width="10.85546875" bestFit="1" customWidth="1"/>
    <col min="105" max="105" width="6.5703125" bestFit="1" customWidth="1"/>
    <col min="106" max="106" width="10.85546875" bestFit="1" customWidth="1"/>
    <col min="107" max="107" width="6.5703125" bestFit="1" customWidth="1"/>
    <col min="108" max="108" width="10.85546875" bestFit="1" customWidth="1"/>
    <col min="109" max="109" width="6.5703125" bestFit="1" customWidth="1"/>
    <col min="110" max="110" width="10.85546875" bestFit="1" customWidth="1"/>
    <col min="111" max="111" width="6.5703125" bestFit="1" customWidth="1"/>
    <col min="112" max="112" width="10.85546875" bestFit="1" customWidth="1"/>
    <col min="113" max="113" width="6.5703125" bestFit="1" customWidth="1"/>
    <col min="114" max="114" width="10.85546875" bestFit="1" customWidth="1"/>
    <col min="115" max="115" width="6.5703125" bestFit="1" customWidth="1"/>
    <col min="116" max="116" width="10.85546875" bestFit="1" customWidth="1"/>
    <col min="117" max="117" width="6.5703125" bestFit="1" customWidth="1"/>
    <col min="118" max="118" width="10.85546875" bestFit="1" customWidth="1"/>
    <col min="119" max="119" width="6.5703125" bestFit="1" customWidth="1"/>
    <col min="120" max="120" width="10.85546875" bestFit="1" customWidth="1"/>
    <col min="121" max="121" width="6.5703125" bestFit="1" customWidth="1"/>
    <col min="122" max="122" width="10.85546875" bestFit="1" customWidth="1"/>
    <col min="123" max="123" width="6.5703125" bestFit="1" customWidth="1"/>
    <col min="124" max="124" width="10.85546875" bestFit="1" customWidth="1"/>
    <col min="125" max="125" width="6.5703125" bestFit="1" customWidth="1"/>
    <col min="126" max="126" width="10.85546875" bestFit="1" customWidth="1"/>
    <col min="127" max="127" width="6.5703125" bestFit="1" customWidth="1"/>
    <col min="128" max="128" width="10.85546875" bestFit="1" customWidth="1"/>
    <col min="129" max="129" width="6.5703125" bestFit="1" customWidth="1"/>
    <col min="130" max="130" width="10.85546875" bestFit="1" customWidth="1"/>
    <col min="131" max="131" width="6.5703125" bestFit="1" customWidth="1"/>
    <col min="132" max="132" width="10.85546875" bestFit="1" customWidth="1"/>
    <col min="133" max="133" width="6.5703125" bestFit="1" customWidth="1"/>
    <col min="134" max="134" width="10.85546875" bestFit="1" customWidth="1"/>
    <col min="135" max="135" width="6.5703125" bestFit="1" customWidth="1"/>
    <col min="136" max="136" width="10.85546875" bestFit="1" customWidth="1"/>
    <col min="137" max="137" width="6.5703125" bestFit="1" customWidth="1"/>
    <col min="138" max="138" width="10.85546875" bestFit="1" customWidth="1"/>
    <col min="139" max="139" width="6.5703125" bestFit="1" customWidth="1"/>
    <col min="140" max="140" width="10.85546875" bestFit="1" customWidth="1"/>
    <col min="141" max="141" width="6.5703125" bestFit="1" customWidth="1"/>
    <col min="142" max="142" width="10.85546875" bestFit="1" customWidth="1"/>
    <col min="143" max="143" width="6.5703125" bestFit="1" customWidth="1"/>
    <col min="144" max="144" width="10.85546875" bestFit="1" customWidth="1"/>
    <col min="145" max="145" width="6.5703125" bestFit="1" customWidth="1"/>
    <col min="146" max="146" width="10.85546875" bestFit="1" customWidth="1"/>
    <col min="147" max="147" width="6.5703125" bestFit="1" customWidth="1"/>
    <col min="148" max="148" width="10.85546875" bestFit="1" customWidth="1"/>
    <col min="149" max="149" width="6.5703125" bestFit="1" customWidth="1"/>
    <col min="150" max="150" width="10.85546875" bestFit="1" customWidth="1"/>
    <col min="151" max="151" width="6.5703125" bestFit="1" customWidth="1"/>
    <col min="152" max="152" width="10.42578125" bestFit="1" customWidth="1"/>
    <col min="153" max="153" width="6.5703125" bestFit="1" customWidth="1"/>
    <col min="154" max="154" width="10.42578125" bestFit="1" customWidth="1"/>
    <col min="155" max="155" width="6.5703125" bestFit="1" customWidth="1"/>
    <col min="156" max="156" width="10.85546875" bestFit="1" customWidth="1"/>
    <col min="157" max="157" width="6.5703125" bestFit="1" customWidth="1"/>
    <col min="158" max="158" width="10.42578125" bestFit="1" customWidth="1"/>
    <col min="159" max="159" width="6.5703125" bestFit="1" customWidth="1"/>
    <col min="160" max="160" width="10.42578125" bestFit="1" customWidth="1"/>
    <col min="161" max="161" width="6.5703125" bestFit="1" customWidth="1"/>
    <col min="162" max="162" width="10.42578125" bestFit="1" customWidth="1"/>
    <col min="163" max="163" width="6.5703125" bestFit="1" customWidth="1"/>
    <col min="164" max="164" width="10.42578125" bestFit="1" customWidth="1"/>
    <col min="165" max="165" width="6.5703125" bestFit="1" customWidth="1"/>
    <col min="166" max="166" width="10.85546875" bestFit="1" customWidth="1"/>
    <col min="167" max="167" width="6.5703125" bestFit="1" customWidth="1"/>
    <col min="168" max="168" width="10.42578125" bestFit="1" customWidth="1"/>
    <col min="169" max="169" width="6.5703125" bestFit="1" customWidth="1"/>
    <col min="170" max="170" width="10.42578125" bestFit="1" customWidth="1"/>
    <col min="171" max="171" width="6.5703125" bestFit="1" customWidth="1"/>
    <col min="172" max="172" width="10.85546875" bestFit="1" customWidth="1"/>
    <col min="173" max="173" width="6.5703125" bestFit="1" customWidth="1"/>
    <col min="174" max="174" width="10.85546875" bestFit="1" customWidth="1"/>
    <col min="175" max="175" width="6.5703125" bestFit="1" customWidth="1"/>
    <col min="176" max="176" width="10.85546875" bestFit="1" customWidth="1"/>
    <col min="177" max="177" width="6.5703125" bestFit="1" customWidth="1"/>
    <col min="178" max="178" width="10.85546875" bestFit="1" customWidth="1"/>
    <col min="179" max="179" width="6.5703125" bestFit="1" customWidth="1"/>
    <col min="180" max="180" width="10.85546875" bestFit="1" customWidth="1"/>
    <col min="181" max="181" width="6.5703125" bestFit="1" customWidth="1"/>
    <col min="182" max="182" width="10.42578125" bestFit="1" customWidth="1"/>
    <col min="183" max="183" width="6.5703125" bestFit="1" customWidth="1"/>
    <col min="184" max="184" width="10.42578125" bestFit="1" customWidth="1"/>
    <col min="185" max="185" width="6.5703125" bestFit="1" customWidth="1"/>
    <col min="186" max="186" width="10.85546875" bestFit="1" customWidth="1"/>
    <col min="187" max="187" width="6.5703125" bestFit="1" customWidth="1"/>
    <col min="188" max="188" width="10.42578125" bestFit="1" customWidth="1"/>
    <col min="189" max="189" width="6.5703125" bestFit="1" customWidth="1"/>
    <col min="190" max="190" width="10.42578125" bestFit="1" customWidth="1"/>
    <col min="191" max="191" width="6.5703125" bestFit="1" customWidth="1"/>
    <col min="192" max="192" width="10.42578125" bestFit="1" customWidth="1"/>
    <col min="193" max="193" width="6.5703125" bestFit="1" customWidth="1"/>
    <col min="194" max="194" width="10.42578125" bestFit="1" customWidth="1"/>
    <col min="195" max="195" width="6.5703125" bestFit="1" customWidth="1"/>
    <col min="196" max="196" width="10.85546875" bestFit="1" customWidth="1"/>
    <col min="197" max="197" width="6.5703125" bestFit="1" customWidth="1"/>
    <col min="198" max="198" width="10.42578125" bestFit="1" customWidth="1"/>
    <col min="199" max="199" width="6.5703125" bestFit="1" customWidth="1"/>
    <col min="200" max="200" width="10.42578125" bestFit="1" customWidth="1"/>
    <col min="201" max="201" width="6.5703125" bestFit="1" customWidth="1"/>
    <col min="202" max="202" width="9.7109375" bestFit="1" customWidth="1"/>
    <col min="203" max="203" width="6.5703125" bestFit="1" customWidth="1"/>
    <col min="204" max="204" width="9.7109375" bestFit="1" customWidth="1"/>
    <col min="205" max="205" width="6.5703125" bestFit="1" customWidth="1"/>
    <col min="206" max="206" width="10.85546875" bestFit="1" customWidth="1"/>
    <col min="207" max="207" width="6.5703125" bestFit="1" customWidth="1"/>
    <col min="208" max="208" width="10.42578125" bestFit="1" customWidth="1"/>
    <col min="209" max="209" width="6.5703125" bestFit="1" customWidth="1"/>
    <col min="210" max="210" width="9.7109375" bestFit="1" customWidth="1"/>
    <col min="211" max="211" width="3.7109375" bestFit="1" customWidth="1"/>
    <col min="212" max="212" width="9.7109375" bestFit="1" customWidth="1"/>
    <col min="213" max="213" width="6.5703125" bestFit="1" customWidth="1"/>
    <col min="214" max="214" width="9.7109375" bestFit="1" customWidth="1"/>
    <col min="215" max="215" width="6.5703125" bestFit="1" customWidth="1"/>
    <col min="216" max="216" width="10.85546875" bestFit="1" customWidth="1"/>
    <col min="217" max="217" width="6.5703125" bestFit="1" customWidth="1"/>
    <col min="218" max="218" width="10.42578125" bestFit="1" customWidth="1"/>
    <col min="219" max="219" width="6.5703125" bestFit="1" customWidth="1"/>
    <col min="220" max="220" width="9.7109375" bestFit="1" customWidth="1"/>
    <col min="221" max="221" width="6.5703125" bestFit="1" customWidth="1"/>
    <col min="222" max="222" width="10.85546875" bestFit="1" customWidth="1"/>
    <col min="223" max="223" width="6.5703125" bestFit="1" customWidth="1"/>
    <col min="224" max="224" width="10.85546875" bestFit="1" customWidth="1"/>
    <col min="225" max="225" width="6.5703125" bestFit="1" customWidth="1"/>
    <col min="226" max="226" width="10.85546875" bestFit="1" customWidth="1"/>
    <col min="227" max="227" width="6.5703125" bestFit="1" customWidth="1"/>
    <col min="228" max="228" width="10.85546875" bestFit="1" customWidth="1"/>
    <col min="229" max="229" width="6.5703125" bestFit="1" customWidth="1"/>
    <col min="230" max="230" width="10.85546875" bestFit="1" customWidth="1"/>
    <col min="231" max="231" width="6.5703125" bestFit="1" customWidth="1"/>
    <col min="232" max="232" width="10.42578125" bestFit="1" customWidth="1"/>
    <col min="233" max="233" width="6.5703125" bestFit="1" customWidth="1"/>
    <col min="234" max="234" width="10.42578125" bestFit="1" customWidth="1"/>
    <col min="235" max="235" width="6.5703125" bestFit="1" customWidth="1"/>
    <col min="236" max="236" width="10.85546875" bestFit="1" customWidth="1"/>
    <col min="237" max="237" width="6.5703125" bestFit="1" customWidth="1"/>
    <col min="238" max="238" width="10.42578125" bestFit="1" customWidth="1"/>
    <col min="239" max="239" width="6.5703125" bestFit="1" customWidth="1"/>
    <col min="240" max="240" width="10.42578125" bestFit="1" customWidth="1"/>
    <col min="241" max="241" width="6.5703125" bestFit="1" customWidth="1"/>
    <col min="242" max="242" width="9.7109375" bestFit="1" customWidth="1"/>
    <col min="243" max="243" width="6.5703125" bestFit="1" customWidth="1"/>
    <col min="244" max="244" width="9.7109375" bestFit="1" customWidth="1"/>
    <col min="245" max="245" width="6.5703125" bestFit="1" customWidth="1"/>
    <col min="246" max="246" width="10.85546875" bestFit="1" customWidth="1"/>
    <col min="247" max="247" width="6.5703125" bestFit="1" customWidth="1"/>
    <col min="248" max="248" width="10.42578125" bestFit="1" customWidth="1"/>
    <col min="249" max="249" width="6.5703125" bestFit="1" customWidth="1"/>
    <col min="250" max="250" width="9.7109375" bestFit="1" customWidth="1"/>
    <col min="251" max="251" width="6.5703125" bestFit="1" customWidth="1"/>
  </cols>
  <sheetData>
    <row r="1" spans="1:7" ht="18.75">
      <c r="A1" s="1" t="s">
        <v>6595</v>
      </c>
    </row>
    <row r="3" spans="1:7" ht="15" customHeight="1">
      <c r="A3" s="47" t="s">
        <v>146</v>
      </c>
      <c r="B3" s="48"/>
      <c r="C3" s="48"/>
      <c r="D3" s="48"/>
      <c r="E3" s="48"/>
      <c r="F3" s="48"/>
      <c r="G3" s="49"/>
    </row>
    <row r="4" spans="1:7" ht="15" customHeight="1">
      <c r="A4" s="47" t="s">
        <v>0</v>
      </c>
      <c r="B4" s="48"/>
      <c r="C4" s="48"/>
      <c r="D4" s="48"/>
      <c r="E4" s="48"/>
      <c r="F4" s="48"/>
      <c r="G4" s="49"/>
    </row>
    <row r="5" spans="1:7">
      <c r="A5" s="2"/>
      <c r="B5" s="2"/>
      <c r="C5" s="2"/>
      <c r="D5" s="2"/>
      <c r="E5" s="2"/>
      <c r="F5" s="2"/>
      <c r="G5" s="2"/>
    </row>
    <row r="6" spans="1:7">
      <c r="A6" s="3" t="s">
        <v>1</v>
      </c>
      <c r="B6" s="2">
        <v>3350</v>
      </c>
      <c r="C6" s="2"/>
      <c r="D6" s="2"/>
      <c r="E6" s="2"/>
      <c r="F6" s="2"/>
      <c r="G6" s="2"/>
    </row>
    <row r="7" spans="1:7">
      <c r="A7" s="3" t="s">
        <v>2</v>
      </c>
      <c r="B7" s="2">
        <v>204</v>
      </c>
      <c r="C7" s="2"/>
      <c r="D7" s="2"/>
      <c r="E7" s="2"/>
      <c r="F7" s="2"/>
      <c r="G7" s="2"/>
    </row>
    <row r="8" spans="1:7">
      <c r="A8" s="3" t="s">
        <v>3</v>
      </c>
      <c r="B8" s="2">
        <v>2.77</v>
      </c>
      <c r="C8" s="2"/>
      <c r="D8" s="2"/>
      <c r="E8" s="2"/>
      <c r="F8" s="2"/>
      <c r="G8" s="2"/>
    </row>
    <row r="9" spans="1:7">
      <c r="A9" s="3" t="s">
        <v>4</v>
      </c>
      <c r="B9" s="2">
        <v>2019354</v>
      </c>
      <c r="C9" s="2"/>
      <c r="D9" s="2"/>
      <c r="E9" s="2"/>
      <c r="F9" s="2"/>
      <c r="G9" s="2"/>
    </row>
    <row r="10" spans="1:7">
      <c r="A10" s="3" t="s">
        <v>5</v>
      </c>
      <c r="B10" s="2">
        <v>2019354</v>
      </c>
      <c r="C10" s="2"/>
      <c r="D10" s="2"/>
      <c r="E10" s="2"/>
      <c r="F10" s="2"/>
      <c r="G10" s="2"/>
    </row>
    <row r="11" spans="1:7">
      <c r="A11" s="3" t="s">
        <v>6596</v>
      </c>
      <c r="B11" s="2">
        <v>375175</v>
      </c>
      <c r="C11" s="2"/>
      <c r="D11" s="2"/>
      <c r="E11" s="2"/>
      <c r="F11" s="2"/>
      <c r="G11" s="2"/>
    </row>
    <row r="12" spans="1:7">
      <c r="A12" s="2"/>
      <c r="B12" s="2"/>
      <c r="C12" s="2"/>
      <c r="D12" s="2"/>
      <c r="E12" s="2"/>
      <c r="F12" s="2"/>
      <c r="G12" s="2"/>
    </row>
    <row r="13" spans="1:7">
      <c r="A13" s="3" t="s">
        <v>6</v>
      </c>
      <c r="B13" s="2"/>
      <c r="C13" s="2"/>
      <c r="D13" s="47" t="s">
        <v>6597</v>
      </c>
      <c r="E13" s="48"/>
      <c r="F13" s="48"/>
      <c r="G13" s="49"/>
    </row>
    <row r="14" spans="1:7">
      <c r="A14" s="3" t="s">
        <v>7</v>
      </c>
      <c r="B14" s="2">
        <v>3146</v>
      </c>
      <c r="C14" s="3" t="s">
        <v>8</v>
      </c>
      <c r="D14" s="3" t="s">
        <v>8</v>
      </c>
      <c r="E14" s="3" t="s">
        <v>109</v>
      </c>
      <c r="F14" s="3" t="s">
        <v>6598</v>
      </c>
      <c r="G14" s="2"/>
    </row>
    <row r="15" spans="1:7">
      <c r="A15" s="3" t="s">
        <v>9</v>
      </c>
      <c r="B15" s="2">
        <v>2959.4232000000002</v>
      </c>
      <c r="C15" s="2">
        <v>0.99</v>
      </c>
      <c r="D15" s="2">
        <v>1</v>
      </c>
      <c r="E15" s="2">
        <v>0</v>
      </c>
      <c r="F15" s="2">
        <v>1705.7167999999999</v>
      </c>
      <c r="G15" s="2"/>
    </row>
    <row r="16" spans="1:7" ht="30">
      <c r="A16" s="3" t="s">
        <v>10</v>
      </c>
      <c r="B16" s="2">
        <v>5265020.8893999998</v>
      </c>
      <c r="C16" s="4" t="s">
        <v>147</v>
      </c>
      <c r="D16" s="2">
        <v>0</v>
      </c>
      <c r="E16" s="2">
        <v>0</v>
      </c>
      <c r="F16" s="2">
        <v>12291.7451</v>
      </c>
      <c r="G16" s="2"/>
    </row>
    <row r="17" spans="1:7">
      <c r="A17" s="3" t="s">
        <v>11</v>
      </c>
      <c r="B17" s="2">
        <v>28875.7696</v>
      </c>
      <c r="C17" s="4" t="s">
        <v>148</v>
      </c>
      <c r="D17" s="2">
        <v>0</v>
      </c>
      <c r="E17" s="2">
        <v>0</v>
      </c>
      <c r="F17" s="2">
        <v>3373.4832000000001</v>
      </c>
      <c r="G17" s="2"/>
    </row>
    <row r="18" spans="1:7">
      <c r="A18" s="3" t="s">
        <v>12</v>
      </c>
      <c r="B18" s="2">
        <v>-22575.764200000001</v>
      </c>
      <c r="C18" s="2"/>
      <c r="D18" s="2"/>
      <c r="E18" s="2"/>
      <c r="F18" s="2"/>
      <c r="G18" s="2"/>
    </row>
    <row r="19" spans="1:7">
      <c r="A19" s="3" t="s">
        <v>13</v>
      </c>
      <c r="B19" s="2">
        <v>-3332.5767999999998</v>
      </c>
      <c r="C19" s="2"/>
      <c r="D19" s="2"/>
      <c r="E19" s="2"/>
      <c r="F19" s="2"/>
      <c r="G19" s="2"/>
    </row>
    <row r="20" spans="1:7">
      <c r="A20" s="3" t="s">
        <v>14</v>
      </c>
      <c r="B20" s="2">
        <v>-6478.5767999999998</v>
      </c>
      <c r="C20" s="2"/>
      <c r="D20" s="2"/>
      <c r="E20" s="2"/>
      <c r="F20" s="2"/>
      <c r="G20" s="2"/>
    </row>
    <row r="21" spans="1:7">
      <c r="A21" s="3" t="s">
        <v>15</v>
      </c>
      <c r="B21" s="2">
        <v>-25721.764200000001</v>
      </c>
      <c r="C21" s="2"/>
      <c r="D21" s="2"/>
      <c r="E21" s="2"/>
      <c r="F21" s="2"/>
      <c r="G21" s="2"/>
    </row>
    <row r="22" spans="1:7">
      <c r="A22" s="3" t="s">
        <v>16</v>
      </c>
      <c r="B22" s="2">
        <v>-12579.4845</v>
      </c>
      <c r="C22" s="2"/>
      <c r="D22" s="2"/>
      <c r="E22" s="2"/>
      <c r="F22" s="2"/>
      <c r="G22" s="2"/>
    </row>
    <row r="23" spans="1:7">
      <c r="A23" s="3" t="s">
        <v>17</v>
      </c>
      <c r="B23" s="2">
        <v>0.23369999999999999</v>
      </c>
      <c r="C23" s="2"/>
      <c r="D23" s="2">
        <v>0</v>
      </c>
      <c r="E23" s="2">
        <v>0</v>
      </c>
      <c r="F23" s="2">
        <v>0.1605</v>
      </c>
      <c r="G23" s="2"/>
    </row>
    <row r="24" spans="1:7">
      <c r="A24" s="3" t="s">
        <v>18</v>
      </c>
      <c r="B24" s="2">
        <v>30.363099999999999</v>
      </c>
      <c r="C24" s="2"/>
      <c r="D24" s="2">
        <v>0</v>
      </c>
      <c r="E24" s="2">
        <v>0</v>
      </c>
      <c r="F24" s="2">
        <v>8.8104999999999993</v>
      </c>
      <c r="G24" s="2"/>
    </row>
    <row r="25" spans="1:7">
      <c r="A25" s="2"/>
      <c r="B25" s="2"/>
      <c r="C25" s="2"/>
      <c r="D25" s="2"/>
      <c r="E25" s="2"/>
      <c r="F25" s="2"/>
      <c r="G25" s="2"/>
    </row>
    <row r="26" spans="1:7">
      <c r="A26" s="3" t="s">
        <v>19</v>
      </c>
      <c r="B26" s="2"/>
      <c r="C26" s="2"/>
      <c r="D26" s="2"/>
      <c r="E26" s="2"/>
      <c r="F26" s="2"/>
      <c r="G26" s="2"/>
    </row>
    <row r="27" spans="1:7">
      <c r="A27" s="3" t="s">
        <v>20</v>
      </c>
      <c r="B27" s="2">
        <v>-17140.401399999999</v>
      </c>
      <c r="C27" s="2"/>
      <c r="D27" s="2"/>
      <c r="E27" s="2"/>
      <c r="F27" s="2"/>
      <c r="G27" s="2"/>
    </row>
    <row r="28" spans="1:7">
      <c r="A28" s="3" t="s">
        <v>21</v>
      </c>
      <c r="B28" s="2">
        <v>-15.3887</v>
      </c>
      <c r="C28" s="2"/>
      <c r="D28" s="2"/>
      <c r="E28" s="2"/>
      <c r="F28" s="2"/>
      <c r="G28" s="2"/>
    </row>
    <row r="29" spans="1:7">
      <c r="A29" s="3" t="s">
        <v>22</v>
      </c>
      <c r="B29" s="2">
        <v>-17155.790099999998</v>
      </c>
      <c r="C29" s="2"/>
      <c r="D29" s="2"/>
      <c r="E29" s="2"/>
      <c r="F29" s="2"/>
      <c r="G29" s="2"/>
    </row>
    <row r="30" spans="1:7">
      <c r="A30" s="3" t="s">
        <v>23</v>
      </c>
      <c r="B30" s="2">
        <v>35936.612800000003</v>
      </c>
      <c r="C30" s="2"/>
      <c r="D30" s="2"/>
      <c r="E30" s="2"/>
      <c r="F30" s="2"/>
      <c r="G30" s="2"/>
    </row>
    <row r="31" spans="1:7">
      <c r="A31" s="3" t="s">
        <v>24</v>
      </c>
      <c r="B31" s="2">
        <v>34688.802799999998</v>
      </c>
      <c r="C31" s="2"/>
      <c r="D31" s="2"/>
      <c r="E31" s="2"/>
      <c r="F31" s="2"/>
      <c r="G31" s="2"/>
    </row>
    <row r="32" spans="1:7">
      <c r="A32" s="3" t="s">
        <v>25</v>
      </c>
      <c r="B32" s="2">
        <v>34892.802799999998</v>
      </c>
      <c r="C32" s="2"/>
      <c r="D32" s="2"/>
      <c r="E32" s="2"/>
      <c r="F32" s="2"/>
      <c r="G32" s="2"/>
    </row>
    <row r="33" spans="1:7">
      <c r="A33" s="3" t="s">
        <v>26</v>
      </c>
      <c r="B33" s="2">
        <v>36140.612800000003</v>
      </c>
      <c r="C33" s="2"/>
      <c r="D33" s="2"/>
      <c r="E33" s="2"/>
      <c r="F33" s="2"/>
      <c r="G33" s="2"/>
    </row>
    <row r="34" spans="1:7">
      <c r="A34" s="3" t="s">
        <v>27</v>
      </c>
      <c r="B34" s="2">
        <v>35288.411599999999</v>
      </c>
      <c r="C34" s="2"/>
      <c r="D34" s="2"/>
      <c r="E34" s="2"/>
      <c r="F34" s="2"/>
      <c r="G34" s="2"/>
    </row>
    <row r="35" spans="1:7">
      <c r="A35" s="2"/>
      <c r="B35" s="2"/>
      <c r="C35" s="2"/>
      <c r="D35" s="2"/>
      <c r="E35" s="2"/>
      <c r="F35" s="2"/>
      <c r="G35" s="2"/>
    </row>
    <row r="36" spans="1:7">
      <c r="A36" s="3" t="s">
        <v>28</v>
      </c>
      <c r="B36" s="3" t="s">
        <v>29</v>
      </c>
      <c r="C36" s="2"/>
      <c r="D36" s="2"/>
      <c r="E36" s="2"/>
      <c r="F36" s="2"/>
      <c r="G36" s="2"/>
    </row>
    <row r="37" spans="1:7">
      <c r="A37" s="3" t="s">
        <v>30</v>
      </c>
      <c r="B37" s="2">
        <v>6.3600000000000004E-2</v>
      </c>
      <c r="C37" s="2"/>
      <c r="D37" s="2"/>
      <c r="E37" s="2"/>
      <c r="F37" s="2"/>
      <c r="G37" s="2"/>
    </row>
    <row r="38" spans="1:7">
      <c r="A38" s="3" t="s">
        <v>31</v>
      </c>
      <c r="B38" s="2">
        <v>0.84370000000000001</v>
      </c>
      <c r="C38" s="2"/>
      <c r="D38" s="2"/>
      <c r="E38" s="2"/>
      <c r="F38" s="2"/>
      <c r="G38" s="2"/>
    </row>
    <row r="39" spans="1:7">
      <c r="A39" s="3" t="s">
        <v>32</v>
      </c>
      <c r="B39" s="2">
        <v>0.84670000000000001</v>
      </c>
      <c r="C39" s="2"/>
      <c r="D39" s="2"/>
      <c r="E39" s="2"/>
      <c r="F39" s="2"/>
      <c r="G39" s="2"/>
    </row>
    <row r="40" spans="1:7">
      <c r="A40" s="3" t="s">
        <v>33</v>
      </c>
      <c r="B40" s="2">
        <v>0.83520000000000005</v>
      </c>
      <c r="C40" s="2"/>
      <c r="D40" s="2"/>
      <c r="E40" s="2"/>
      <c r="F40" s="2"/>
      <c r="G40" s="2"/>
    </row>
    <row r="41" spans="1:7">
      <c r="A41" s="3" t="s">
        <v>34</v>
      </c>
      <c r="B41" s="2">
        <v>-17732.8717</v>
      </c>
      <c r="C41" s="2"/>
      <c r="D41" s="2"/>
      <c r="E41" s="2"/>
      <c r="F41" s="2"/>
      <c r="G41" s="2"/>
    </row>
    <row r="42" spans="1:7">
      <c r="A42" s="3" t="s">
        <v>35</v>
      </c>
      <c r="B42" s="2">
        <v>592.47029999999995</v>
      </c>
      <c r="C42" s="2"/>
      <c r="D42" s="2"/>
      <c r="E42" s="2"/>
      <c r="F42" s="2"/>
      <c r="G42" s="2"/>
    </row>
    <row r="43" spans="1:7">
      <c r="A43" s="3" t="s">
        <v>36</v>
      </c>
      <c r="B43" s="2">
        <v>35465.743499999997</v>
      </c>
      <c r="C43" s="2"/>
      <c r="D43" s="2"/>
      <c r="E43" s="2"/>
      <c r="F43" s="2"/>
      <c r="G43" s="2"/>
    </row>
    <row r="44" spans="1:7">
      <c r="A44" s="3" t="s">
        <v>37</v>
      </c>
      <c r="B44" s="2">
        <v>39389.363499999999</v>
      </c>
      <c r="C44" s="2"/>
      <c r="D44" s="2"/>
      <c r="E44" s="2"/>
      <c r="F44" s="2"/>
      <c r="G44" s="2"/>
    </row>
    <row r="45" spans="1:7">
      <c r="A45" s="3" t="s">
        <v>38</v>
      </c>
      <c r="B45" s="2">
        <v>37121.553500000002</v>
      </c>
      <c r="C45" s="2"/>
      <c r="D45" s="2"/>
      <c r="E45" s="2"/>
      <c r="F45" s="2"/>
      <c r="G45" s="2"/>
    </row>
    <row r="46" spans="1:7">
      <c r="A46" s="3"/>
      <c r="B46" s="2"/>
      <c r="C46" s="2"/>
      <c r="D46" s="2"/>
      <c r="E46" s="2"/>
      <c r="F46" s="2"/>
      <c r="G46" s="2"/>
    </row>
    <row r="47" spans="1:7">
      <c r="A47" s="3" t="s">
        <v>39</v>
      </c>
      <c r="B47" s="3" t="s">
        <v>40</v>
      </c>
      <c r="C47" s="2"/>
      <c r="D47" s="2"/>
      <c r="E47" s="2"/>
      <c r="F47" s="2"/>
      <c r="G47" s="2"/>
    </row>
    <row r="48" spans="1:7">
      <c r="A48" s="3" t="s">
        <v>41</v>
      </c>
      <c r="B48" s="3" t="s">
        <v>42</v>
      </c>
      <c r="C48" s="3" t="s">
        <v>43</v>
      </c>
      <c r="D48" s="3" t="s">
        <v>44</v>
      </c>
      <c r="E48" s="3" t="s">
        <v>45</v>
      </c>
      <c r="F48" s="3" t="s">
        <v>149</v>
      </c>
      <c r="G48" s="3" t="s">
        <v>46</v>
      </c>
    </row>
    <row r="49" spans="1:7">
      <c r="A49" s="3" t="s">
        <v>42</v>
      </c>
      <c r="B49" s="2">
        <v>1931.7168999999999</v>
      </c>
      <c r="C49" s="2">
        <v>18.967199999999998</v>
      </c>
      <c r="D49" s="2">
        <v>3.7528000000000001</v>
      </c>
      <c r="E49" s="2">
        <v>33.064399999999999</v>
      </c>
      <c r="F49" s="2">
        <v>0.2253</v>
      </c>
      <c r="G49" s="2">
        <v>1987.7266</v>
      </c>
    </row>
    <row r="50" spans="1:7">
      <c r="A50" s="3" t="s">
        <v>43</v>
      </c>
      <c r="B50" s="2">
        <v>87.047300000000007</v>
      </c>
      <c r="C50" s="2">
        <v>454.06369999999998</v>
      </c>
      <c r="D50" s="2">
        <v>10.803699999999999</v>
      </c>
      <c r="E50" s="2">
        <v>2.6097000000000001</v>
      </c>
      <c r="F50" s="2">
        <v>3.1300000000000001E-2</v>
      </c>
      <c r="G50" s="2">
        <v>554.55579999999998</v>
      </c>
    </row>
    <row r="51" spans="1:7">
      <c r="A51" s="3" t="s">
        <v>44</v>
      </c>
      <c r="B51" s="2">
        <v>8.8328000000000007</v>
      </c>
      <c r="C51" s="2">
        <v>24.150200000000002</v>
      </c>
      <c r="D51" s="2">
        <v>458.29590000000002</v>
      </c>
      <c r="E51" s="2">
        <v>8.9353999999999996</v>
      </c>
      <c r="F51" s="2">
        <v>0.79300000000000004</v>
      </c>
      <c r="G51" s="2">
        <v>501.00729999999999</v>
      </c>
    </row>
    <row r="52" spans="1:7">
      <c r="A52" s="3" t="s">
        <v>45</v>
      </c>
      <c r="B52" s="2">
        <v>5.335</v>
      </c>
      <c r="C52" s="2">
        <v>1.2262</v>
      </c>
      <c r="D52" s="2">
        <v>5.3666</v>
      </c>
      <c r="E52" s="2">
        <v>239.61340000000001</v>
      </c>
      <c r="F52" s="2">
        <v>2.0000000000000001E-4</v>
      </c>
      <c r="G52" s="2">
        <v>251.54150000000001</v>
      </c>
    </row>
    <row r="53" spans="1:7">
      <c r="A53" s="3" t="s">
        <v>149</v>
      </c>
      <c r="B53" s="2">
        <v>0.2722</v>
      </c>
      <c r="C53" s="2">
        <v>0.1212</v>
      </c>
      <c r="D53" s="2">
        <v>1.3354999999999999</v>
      </c>
      <c r="E53" s="2">
        <v>5.6599999999999998E-2</v>
      </c>
      <c r="F53" s="2">
        <v>53.383299999999998</v>
      </c>
      <c r="G53" s="2">
        <v>55.168900000000001</v>
      </c>
    </row>
    <row r="54" spans="1:7">
      <c r="A54" s="3" t="s">
        <v>46</v>
      </c>
      <c r="B54" s="2">
        <v>2033.2041999999999</v>
      </c>
      <c r="C54" s="2">
        <v>498.52850000000001</v>
      </c>
      <c r="D54" s="2">
        <v>479.55459999999999</v>
      </c>
      <c r="E54" s="2">
        <v>284.27949999999998</v>
      </c>
      <c r="F54" s="2">
        <v>54.433199999999999</v>
      </c>
      <c r="G54" s="2">
        <v>3350</v>
      </c>
    </row>
    <row r="55" spans="1:7">
      <c r="A55" s="3"/>
      <c r="B55" s="2"/>
      <c r="C55" s="2"/>
      <c r="D55" s="2"/>
      <c r="E55" s="2"/>
      <c r="F55" s="2"/>
      <c r="G55" s="2"/>
    </row>
    <row r="56" spans="1:7">
      <c r="A56" s="3" t="s">
        <v>39</v>
      </c>
      <c r="B56" s="3" t="s">
        <v>47</v>
      </c>
      <c r="C56" s="2"/>
      <c r="D56" s="2"/>
      <c r="E56" s="2"/>
      <c r="F56" s="2"/>
      <c r="G56" s="2"/>
    </row>
    <row r="57" spans="1:7">
      <c r="A57" s="3" t="s">
        <v>41</v>
      </c>
      <c r="B57" s="3" t="s">
        <v>42</v>
      </c>
      <c r="C57" s="3" t="s">
        <v>43</v>
      </c>
      <c r="D57" s="3" t="s">
        <v>44</v>
      </c>
      <c r="E57" s="3" t="s">
        <v>45</v>
      </c>
      <c r="F57" s="3" t="s">
        <v>149</v>
      </c>
      <c r="G57" s="3" t="s">
        <v>46</v>
      </c>
    </row>
    <row r="58" spans="1:7">
      <c r="A58" s="3" t="s">
        <v>42</v>
      </c>
      <c r="B58" s="2">
        <v>1866.3089</v>
      </c>
      <c r="C58" s="2">
        <v>77.495900000000006</v>
      </c>
      <c r="D58" s="2">
        <v>11.5708</v>
      </c>
      <c r="E58" s="2">
        <v>31.853999999999999</v>
      </c>
      <c r="F58" s="2">
        <v>0.49690000000000001</v>
      </c>
      <c r="G58" s="2">
        <v>1987.7266</v>
      </c>
    </row>
    <row r="59" spans="1:7">
      <c r="A59" s="3" t="s">
        <v>43</v>
      </c>
      <c r="B59" s="2">
        <v>77.495900000000006</v>
      </c>
      <c r="C59" s="2">
        <v>447.69549999999998</v>
      </c>
      <c r="D59" s="2">
        <v>26.448699999999999</v>
      </c>
      <c r="E59" s="2">
        <v>2.8025000000000002</v>
      </c>
      <c r="F59" s="2">
        <v>0.1132</v>
      </c>
      <c r="G59" s="2">
        <v>554.55579999999998</v>
      </c>
    </row>
    <row r="60" spans="1:7">
      <c r="A60" s="3" t="s">
        <v>44</v>
      </c>
      <c r="B60" s="2">
        <v>11.5708</v>
      </c>
      <c r="C60" s="2">
        <v>26.448699999999999</v>
      </c>
      <c r="D60" s="2">
        <v>450.25749999999999</v>
      </c>
      <c r="E60" s="2">
        <v>10.98</v>
      </c>
      <c r="F60" s="2">
        <v>1.7504</v>
      </c>
      <c r="G60" s="2">
        <v>501.00729999999999</v>
      </c>
    </row>
    <row r="61" spans="1:7">
      <c r="A61" s="3" t="s">
        <v>45</v>
      </c>
      <c r="B61" s="2">
        <v>31.853999999999999</v>
      </c>
      <c r="C61" s="2">
        <v>2.8025000000000002</v>
      </c>
      <c r="D61" s="2">
        <v>10.98</v>
      </c>
      <c r="E61" s="2">
        <v>205.8502</v>
      </c>
      <c r="F61" s="2">
        <v>5.4800000000000001E-2</v>
      </c>
      <c r="G61" s="2">
        <v>251.54150000000001</v>
      </c>
    </row>
    <row r="62" spans="1:7">
      <c r="A62" s="3" t="s">
        <v>149</v>
      </c>
      <c r="B62" s="2">
        <v>0.49690000000000001</v>
      </c>
      <c r="C62" s="2">
        <v>0.1132</v>
      </c>
      <c r="D62" s="2">
        <v>1.7504</v>
      </c>
      <c r="E62" s="2">
        <v>5.4800000000000001E-2</v>
      </c>
      <c r="F62" s="2">
        <v>52.753599999999999</v>
      </c>
      <c r="G62" s="2">
        <v>55.168900000000001</v>
      </c>
    </row>
    <row r="63" spans="1:7">
      <c r="A63" s="3" t="s">
        <v>46</v>
      </c>
      <c r="B63" s="2">
        <v>1987.7266</v>
      </c>
      <c r="C63" s="2">
        <v>554.55579999999998</v>
      </c>
      <c r="D63" s="2">
        <v>501.00729999999999</v>
      </c>
      <c r="E63" s="2">
        <v>251.54150000000001</v>
      </c>
      <c r="F63" s="2">
        <v>55.168900000000001</v>
      </c>
      <c r="G63" s="2">
        <v>3350</v>
      </c>
    </row>
    <row r="64" spans="1:7">
      <c r="A64" s="2"/>
      <c r="B64" s="2"/>
      <c r="C64" s="2"/>
      <c r="D64" s="2"/>
      <c r="E64" s="2"/>
      <c r="F64" s="2"/>
      <c r="G64" s="2"/>
    </row>
    <row r="65" spans="1:7" ht="15" customHeight="1">
      <c r="A65" s="3" t="s">
        <v>48</v>
      </c>
      <c r="B65" s="2"/>
      <c r="C65" s="2"/>
      <c r="D65" s="2"/>
      <c r="E65" s="2"/>
      <c r="F65" s="2"/>
      <c r="G65" s="2"/>
    </row>
    <row r="66" spans="1:7" ht="15" customHeight="1">
      <c r="A66" s="3" t="s">
        <v>49</v>
      </c>
      <c r="B66" s="50" t="s">
        <v>50</v>
      </c>
      <c r="C66" s="51"/>
      <c r="D66" s="51"/>
      <c r="E66" s="51"/>
      <c r="F66" s="51"/>
      <c r="G66" s="52"/>
    </row>
    <row r="67" spans="1:7">
      <c r="A67" s="2"/>
      <c r="B67" s="2"/>
      <c r="C67" s="2"/>
      <c r="D67" s="2"/>
      <c r="E67" s="2"/>
      <c r="F67" s="2"/>
      <c r="G67" s="2"/>
    </row>
    <row r="68" spans="1:7">
      <c r="A68" s="3" t="s">
        <v>51</v>
      </c>
      <c r="B68" s="2"/>
      <c r="C68" s="2"/>
      <c r="D68" s="2"/>
      <c r="E68" s="2"/>
      <c r="F68" s="2"/>
      <c r="G68" s="2"/>
    </row>
    <row r="69" spans="1:7">
      <c r="A69" s="3" t="s">
        <v>52</v>
      </c>
      <c r="B69" s="2">
        <v>4</v>
      </c>
      <c r="C69" s="2"/>
      <c r="D69" s="2"/>
      <c r="E69" s="2"/>
      <c r="F69" s="2"/>
      <c r="G69" s="2"/>
    </row>
    <row r="70" spans="1:7">
      <c r="A70" s="3" t="s">
        <v>53</v>
      </c>
      <c r="B70" s="2"/>
      <c r="C70" s="2"/>
      <c r="D70" s="2"/>
      <c r="E70" s="2"/>
      <c r="F70" s="2"/>
      <c r="G70" s="2"/>
    </row>
    <row r="71" spans="1:7">
      <c r="A71" s="3" t="s">
        <v>54</v>
      </c>
      <c r="B71" s="4">
        <v>1E-8</v>
      </c>
      <c r="C71" s="2"/>
      <c r="D71" s="2"/>
      <c r="E71" s="2"/>
      <c r="F71" s="2"/>
      <c r="G71" s="2"/>
    </row>
    <row r="72" spans="1:7">
      <c r="A72" s="3" t="s">
        <v>55</v>
      </c>
      <c r="B72" s="2">
        <v>0.01</v>
      </c>
      <c r="C72" s="2"/>
      <c r="D72" s="2"/>
      <c r="E72" s="2"/>
      <c r="F72" s="2"/>
      <c r="G72" s="2"/>
    </row>
    <row r="73" spans="1:7">
      <c r="A73" s="3" t="s">
        <v>56</v>
      </c>
      <c r="B73" s="2">
        <v>250</v>
      </c>
      <c r="C73" s="2"/>
      <c r="D73" s="2"/>
      <c r="E73" s="2"/>
      <c r="F73" s="2"/>
      <c r="G73" s="2"/>
    </row>
    <row r="74" spans="1:7">
      <c r="A74" s="3" t="s">
        <v>57</v>
      </c>
      <c r="B74" s="2">
        <v>50</v>
      </c>
      <c r="C74" s="2"/>
      <c r="D74" s="2"/>
      <c r="E74" s="2"/>
      <c r="F74" s="2"/>
      <c r="G74" s="2"/>
    </row>
    <row r="75" spans="1:7">
      <c r="A75" s="3" t="s">
        <v>58</v>
      </c>
      <c r="B75" s="2"/>
      <c r="C75" s="2"/>
      <c r="D75" s="2"/>
      <c r="E75" s="2"/>
      <c r="F75" s="2"/>
      <c r="G75" s="2"/>
    </row>
    <row r="76" spans="1:7">
      <c r="A76" s="3" t="s">
        <v>59</v>
      </c>
      <c r="B76" s="2">
        <v>2019354</v>
      </c>
      <c r="C76" s="2"/>
      <c r="D76" s="2"/>
      <c r="E76" s="2"/>
      <c r="F76" s="2"/>
      <c r="G76" s="2"/>
    </row>
    <row r="77" spans="1:7">
      <c r="A77" s="3" t="s">
        <v>60</v>
      </c>
      <c r="B77" s="2">
        <v>0</v>
      </c>
      <c r="C77" s="2"/>
      <c r="D77" s="2"/>
      <c r="E77" s="2"/>
      <c r="F77" s="2"/>
      <c r="G77" s="2"/>
    </row>
    <row r="78" spans="1:7">
      <c r="A78" s="3" t="s">
        <v>54</v>
      </c>
      <c r="B78" s="4">
        <v>1.0000000000000001E-5</v>
      </c>
      <c r="C78" s="2"/>
      <c r="D78" s="2"/>
      <c r="E78" s="2"/>
      <c r="F78" s="2"/>
      <c r="G78" s="2"/>
    </row>
    <row r="79" spans="1:7">
      <c r="A79" s="3" t="s">
        <v>61</v>
      </c>
      <c r="B79" s="2">
        <v>150</v>
      </c>
      <c r="C79" s="2"/>
      <c r="D79" s="2"/>
      <c r="E79" s="2"/>
      <c r="F79" s="2"/>
      <c r="G79" s="2"/>
    </row>
    <row r="80" spans="1:7">
      <c r="A80" s="3" t="s">
        <v>62</v>
      </c>
      <c r="B80" s="2"/>
      <c r="C80" s="2"/>
      <c r="D80" s="2"/>
      <c r="E80" s="2"/>
      <c r="F80" s="2"/>
      <c r="G80" s="2"/>
    </row>
    <row r="81" spans="1:7">
      <c r="A81" s="3" t="s">
        <v>63</v>
      </c>
      <c r="B81" s="2">
        <v>1</v>
      </c>
      <c r="C81" s="2"/>
      <c r="D81" s="2"/>
      <c r="E81" s="2"/>
      <c r="F81" s="2"/>
      <c r="G81" s="2"/>
    </row>
    <row r="82" spans="1:7">
      <c r="A82" s="3" t="s">
        <v>64</v>
      </c>
      <c r="B82" s="2">
        <v>1</v>
      </c>
      <c r="C82" s="2"/>
      <c r="D82" s="2"/>
      <c r="E82" s="2"/>
      <c r="F82" s="2"/>
      <c r="G82" s="2"/>
    </row>
    <row r="83" spans="1:7">
      <c r="A83" s="3" t="s">
        <v>65</v>
      </c>
      <c r="B83" s="2">
        <v>1</v>
      </c>
      <c r="C83" s="2"/>
      <c r="D83" s="2"/>
      <c r="E83" s="2"/>
      <c r="F83" s="2"/>
      <c r="G83" s="2"/>
    </row>
    <row r="84" spans="1:7">
      <c r="A84" s="3" t="s">
        <v>66</v>
      </c>
      <c r="B84" s="2">
        <v>1</v>
      </c>
      <c r="C84" s="2"/>
      <c r="D84" s="2"/>
      <c r="E84" s="2"/>
      <c r="F84" s="2"/>
      <c r="G84" s="2"/>
    </row>
    <row r="85" spans="1:7">
      <c r="A85" s="3" t="s">
        <v>6599</v>
      </c>
      <c r="B85" s="2"/>
      <c r="C85" s="2"/>
      <c r="D85" s="2"/>
      <c r="E85" s="2"/>
      <c r="F85" s="2"/>
      <c r="G85" s="2"/>
    </row>
    <row r="86" spans="1:7">
      <c r="A86" s="3" t="s">
        <v>59</v>
      </c>
      <c r="B86" s="2">
        <v>375175</v>
      </c>
      <c r="C86" s="2"/>
      <c r="D86" s="2"/>
      <c r="E86" s="2"/>
      <c r="F86" s="2"/>
      <c r="G86" s="2"/>
    </row>
    <row r="87" spans="1:7">
      <c r="A87" s="3" t="s">
        <v>60</v>
      </c>
      <c r="B87" s="2">
        <v>0</v>
      </c>
      <c r="C87" s="2"/>
      <c r="D87" s="2"/>
      <c r="E87" s="2"/>
      <c r="F87" s="2"/>
      <c r="G87" s="2"/>
    </row>
    <row r="88" spans="1:7">
      <c r="A88" s="3" t="s">
        <v>6600</v>
      </c>
      <c r="B88" s="2">
        <v>50</v>
      </c>
      <c r="C88" s="2"/>
      <c r="D88" s="2"/>
      <c r="E88" s="2"/>
      <c r="F88" s="2"/>
      <c r="G88" s="2"/>
    </row>
    <row r="89" spans="1:7">
      <c r="A89" s="3" t="s">
        <v>54</v>
      </c>
      <c r="B89" s="4">
        <v>1E-8</v>
      </c>
      <c r="C89" s="2"/>
      <c r="D89" s="2"/>
      <c r="E89" s="2"/>
      <c r="F89" s="2"/>
      <c r="G89" s="2"/>
    </row>
    <row r="90" spans="1:7">
      <c r="A90" s="3" t="s">
        <v>55</v>
      </c>
      <c r="B90" s="2">
        <v>0.01</v>
      </c>
      <c r="C90" s="2"/>
      <c r="D90" s="2"/>
      <c r="E90" s="2"/>
      <c r="F90" s="2"/>
      <c r="G90" s="2"/>
    </row>
    <row r="91" spans="1:7">
      <c r="A91" s="3" t="s">
        <v>56</v>
      </c>
      <c r="B91" s="2">
        <v>250</v>
      </c>
      <c r="C91" s="2"/>
      <c r="D91" s="2"/>
      <c r="E91" s="2"/>
      <c r="F91" s="2"/>
      <c r="G91" s="2"/>
    </row>
    <row r="92" spans="1:7">
      <c r="A92" s="3" t="s">
        <v>57</v>
      </c>
      <c r="B92" s="2">
        <v>50</v>
      </c>
      <c r="C92" s="2"/>
      <c r="D92" s="2"/>
      <c r="E92" s="2"/>
      <c r="F92" s="2"/>
      <c r="G92" s="2"/>
    </row>
    <row r="93" spans="1:7">
      <c r="A93" s="3" t="s">
        <v>6601</v>
      </c>
      <c r="B93" s="2" t="s">
        <v>80</v>
      </c>
      <c r="C93" s="2"/>
      <c r="D93" s="2"/>
      <c r="E93" s="2"/>
      <c r="F93" s="2"/>
      <c r="G93" s="2"/>
    </row>
    <row r="94" spans="1:7">
      <c r="A94" s="3" t="s">
        <v>6602</v>
      </c>
      <c r="B94" s="2">
        <v>3350</v>
      </c>
      <c r="C94" s="2"/>
      <c r="D94" s="2"/>
      <c r="E94" s="2"/>
      <c r="F94" s="2"/>
      <c r="G94" s="2"/>
    </row>
    <row r="95" spans="1:7">
      <c r="A95" s="3" t="s">
        <v>6603</v>
      </c>
      <c r="B95" s="2">
        <v>0.05</v>
      </c>
      <c r="C95" s="2"/>
      <c r="D95" s="2"/>
      <c r="E95" s="2"/>
      <c r="F95" s="2"/>
      <c r="G95" s="2"/>
    </row>
    <row r="96" spans="1:7">
      <c r="A96" s="3" t="s">
        <v>67</v>
      </c>
      <c r="B96" s="2"/>
      <c r="C96" s="2"/>
      <c r="D96" s="2"/>
      <c r="E96" s="2"/>
      <c r="F96" s="2"/>
      <c r="G96" s="2"/>
    </row>
    <row r="97" spans="1:7">
      <c r="A97" s="3" t="s">
        <v>68</v>
      </c>
      <c r="B97" s="2">
        <v>10</v>
      </c>
      <c r="C97" s="2"/>
      <c r="D97" s="2"/>
      <c r="E97" s="2"/>
      <c r="F97" s="2"/>
      <c r="G97" s="2"/>
    </row>
    <row r="98" spans="1:7">
      <c r="A98" s="3" t="s">
        <v>69</v>
      </c>
      <c r="B98" s="2" t="s">
        <v>70</v>
      </c>
      <c r="C98" s="2"/>
      <c r="D98" s="2"/>
      <c r="E98" s="2"/>
      <c r="F98" s="2"/>
      <c r="G98" s="2"/>
    </row>
    <row r="99" spans="1:7">
      <c r="A99" s="3" t="s">
        <v>71</v>
      </c>
      <c r="B99" s="2"/>
      <c r="C99" s="2"/>
      <c r="D99" s="2"/>
      <c r="E99" s="2"/>
      <c r="F99" s="2"/>
      <c r="G99" s="2"/>
    </row>
    <row r="100" spans="1:7">
      <c r="A100" s="3" t="s">
        <v>72</v>
      </c>
      <c r="B100" s="2" t="s">
        <v>73</v>
      </c>
      <c r="C100" s="2"/>
      <c r="D100" s="2"/>
      <c r="E100" s="2"/>
      <c r="F100" s="2"/>
      <c r="G100" s="2"/>
    </row>
    <row r="101" spans="1:7">
      <c r="A101" s="3" t="s">
        <v>74</v>
      </c>
      <c r="B101" s="2" t="s">
        <v>75</v>
      </c>
      <c r="C101" s="2"/>
      <c r="D101" s="2"/>
      <c r="E101" s="2"/>
      <c r="F101" s="2"/>
      <c r="G101" s="2"/>
    </row>
    <row r="102" spans="1:7">
      <c r="A102" s="3" t="s">
        <v>76</v>
      </c>
      <c r="B102" s="2" t="s">
        <v>77</v>
      </c>
      <c r="C102" s="2"/>
      <c r="D102" s="2"/>
      <c r="E102" s="2"/>
      <c r="F102" s="2"/>
      <c r="G102" s="2"/>
    </row>
    <row r="103" spans="1:7">
      <c r="A103" s="3" t="s">
        <v>78</v>
      </c>
      <c r="B103" s="2">
        <v>3350</v>
      </c>
      <c r="C103" s="2"/>
      <c r="D103" s="2"/>
      <c r="E103" s="2"/>
      <c r="F103" s="2"/>
      <c r="G103" s="2"/>
    </row>
    <row r="104" spans="1:7">
      <c r="A104" s="3" t="s">
        <v>79</v>
      </c>
      <c r="B104" s="2" t="s">
        <v>80</v>
      </c>
      <c r="C104" s="2"/>
      <c r="D104" s="2"/>
      <c r="E104" s="2"/>
      <c r="F104" s="2"/>
      <c r="G104" s="2"/>
    </row>
    <row r="105" spans="1:7">
      <c r="A105" s="2"/>
      <c r="B105" s="2"/>
      <c r="C105" s="2"/>
      <c r="D105" s="2"/>
      <c r="E105" s="2"/>
      <c r="F105" s="2"/>
      <c r="G105" s="2"/>
    </row>
    <row r="106" spans="1:7">
      <c r="A106" s="3" t="s">
        <v>81</v>
      </c>
      <c r="B106" s="2"/>
      <c r="C106" s="2"/>
      <c r="D106" s="2"/>
      <c r="E106" s="2"/>
      <c r="F106" s="2"/>
      <c r="G106" s="2"/>
    </row>
    <row r="107" spans="1:7">
      <c r="A107" s="3" t="s">
        <v>82</v>
      </c>
      <c r="B107" s="2"/>
      <c r="C107" s="2"/>
      <c r="D107" s="2"/>
      <c r="E107" s="2"/>
      <c r="F107" s="2"/>
      <c r="G107" s="2"/>
    </row>
    <row r="108" spans="1:7">
      <c r="A108" s="3" t="s">
        <v>83</v>
      </c>
      <c r="B108" s="2" t="s">
        <v>84</v>
      </c>
      <c r="C108" s="2">
        <v>5</v>
      </c>
      <c r="D108" s="2"/>
      <c r="E108" s="2"/>
      <c r="F108" s="2"/>
      <c r="G108" s="2"/>
    </row>
    <row r="109" spans="1:7">
      <c r="A109" s="3" t="s">
        <v>85</v>
      </c>
      <c r="B109" s="2">
        <v>1</v>
      </c>
      <c r="C109" s="2"/>
      <c r="D109" s="2"/>
      <c r="E109" s="2"/>
      <c r="F109" s="2"/>
      <c r="G109" s="2"/>
    </row>
    <row r="110" spans="1:7">
      <c r="A110" s="3" t="s">
        <v>86</v>
      </c>
      <c r="B110" s="2">
        <v>2</v>
      </c>
      <c r="C110" s="2"/>
      <c r="D110" s="2"/>
      <c r="E110" s="2"/>
      <c r="F110" s="2"/>
      <c r="G110" s="2"/>
    </row>
    <row r="111" spans="1:7">
      <c r="A111" s="3" t="s">
        <v>87</v>
      </c>
      <c r="B111" s="2">
        <v>3</v>
      </c>
      <c r="C111" s="2"/>
      <c r="D111" s="2"/>
      <c r="E111" s="2"/>
      <c r="F111" s="2"/>
      <c r="G111" s="2"/>
    </row>
    <row r="112" spans="1:7">
      <c r="A112" s="3" t="s">
        <v>88</v>
      </c>
      <c r="B112" s="2">
        <v>4</v>
      </c>
      <c r="C112" s="2"/>
      <c r="D112" s="2"/>
      <c r="E112" s="2"/>
      <c r="F112" s="2"/>
      <c r="G112" s="2"/>
    </row>
    <row r="113" spans="1:7">
      <c r="A113" s="3" t="s">
        <v>89</v>
      </c>
      <c r="B113" s="2">
        <v>5</v>
      </c>
      <c r="C113" s="2"/>
      <c r="D113" s="2"/>
      <c r="E113" s="2"/>
      <c r="F113" s="2"/>
      <c r="G113" s="2"/>
    </row>
    <row r="114" spans="1:7">
      <c r="A114" s="3" t="s">
        <v>90</v>
      </c>
      <c r="B114" s="2" t="s">
        <v>84</v>
      </c>
      <c r="C114" s="2">
        <v>5</v>
      </c>
      <c r="D114" s="2"/>
      <c r="E114" s="2"/>
      <c r="F114" s="2"/>
      <c r="G114" s="2"/>
    </row>
    <row r="115" spans="1:7">
      <c r="A115" s="3" t="s">
        <v>85</v>
      </c>
      <c r="B115" s="2">
        <v>1</v>
      </c>
      <c r="C115" s="2"/>
      <c r="D115" s="2"/>
      <c r="E115" s="2"/>
      <c r="F115" s="2"/>
      <c r="G115" s="2"/>
    </row>
    <row r="116" spans="1:7">
      <c r="A116" s="3" t="s">
        <v>86</v>
      </c>
      <c r="B116" s="2">
        <v>2</v>
      </c>
      <c r="C116" s="2"/>
      <c r="D116" s="2"/>
      <c r="E116" s="2"/>
      <c r="F116" s="2"/>
      <c r="G116" s="2"/>
    </row>
    <row r="117" spans="1:7">
      <c r="A117" s="3" t="s">
        <v>87</v>
      </c>
      <c r="B117" s="2">
        <v>3</v>
      </c>
      <c r="C117" s="2"/>
      <c r="D117" s="2"/>
      <c r="E117" s="2"/>
      <c r="F117" s="2"/>
      <c r="G117" s="2"/>
    </row>
    <row r="118" spans="1:7">
      <c r="A118" s="3" t="s">
        <v>88</v>
      </c>
      <c r="B118" s="2">
        <v>4</v>
      </c>
      <c r="C118" s="2"/>
      <c r="D118" s="2"/>
      <c r="E118" s="2"/>
      <c r="F118" s="2"/>
      <c r="G118" s="2"/>
    </row>
    <row r="119" spans="1:7">
      <c r="A119" s="3" t="s">
        <v>89</v>
      </c>
      <c r="B119" s="2">
        <v>5</v>
      </c>
      <c r="C119" s="2"/>
      <c r="D119" s="2"/>
      <c r="E119" s="2"/>
      <c r="F119" s="2"/>
      <c r="G119" s="2"/>
    </row>
    <row r="120" spans="1:7">
      <c r="A120" s="3" t="s">
        <v>91</v>
      </c>
      <c r="B120" s="2" t="s">
        <v>84</v>
      </c>
      <c r="C120" s="2">
        <v>5</v>
      </c>
      <c r="D120" s="2"/>
      <c r="E120" s="2"/>
      <c r="F120" s="2"/>
      <c r="G120" s="2"/>
    </row>
    <row r="121" spans="1:7">
      <c r="A121" s="3" t="s">
        <v>85</v>
      </c>
      <c r="B121" s="2">
        <v>1</v>
      </c>
      <c r="C121" s="2"/>
      <c r="D121" s="2"/>
      <c r="E121" s="2"/>
      <c r="F121" s="2"/>
      <c r="G121" s="2"/>
    </row>
    <row r="122" spans="1:7">
      <c r="A122" s="3" t="s">
        <v>86</v>
      </c>
      <c r="B122" s="2">
        <v>2</v>
      </c>
      <c r="C122" s="2"/>
      <c r="D122" s="2"/>
      <c r="E122" s="2"/>
      <c r="F122" s="2"/>
      <c r="G122" s="2"/>
    </row>
    <row r="123" spans="1:7">
      <c r="A123" s="3" t="s">
        <v>87</v>
      </c>
      <c r="B123" s="2">
        <v>3</v>
      </c>
      <c r="C123" s="2"/>
      <c r="D123" s="2"/>
      <c r="E123" s="2"/>
      <c r="F123" s="2"/>
      <c r="G123" s="2"/>
    </row>
    <row r="124" spans="1:7">
      <c r="A124" s="3" t="s">
        <v>88</v>
      </c>
      <c r="B124" s="2">
        <v>4</v>
      </c>
      <c r="C124" s="2"/>
      <c r="D124" s="2"/>
      <c r="E124" s="2"/>
      <c r="F124" s="2"/>
      <c r="G124" s="2"/>
    </row>
    <row r="125" spans="1:7">
      <c r="A125" s="3" t="s">
        <v>89</v>
      </c>
      <c r="B125" s="2">
        <v>5</v>
      </c>
      <c r="C125" s="2"/>
      <c r="D125" s="2"/>
      <c r="E125" s="2"/>
      <c r="F125" s="2"/>
      <c r="G125" s="2"/>
    </row>
    <row r="126" spans="1:7">
      <c r="A126" s="3" t="s">
        <v>92</v>
      </c>
      <c r="B126" s="2" t="s">
        <v>84</v>
      </c>
      <c r="C126" s="2">
        <v>5</v>
      </c>
      <c r="D126" s="2"/>
      <c r="E126" s="2"/>
      <c r="F126" s="2"/>
      <c r="G126" s="2"/>
    </row>
    <row r="127" spans="1:7">
      <c r="A127" s="3" t="s">
        <v>85</v>
      </c>
      <c r="B127" s="2">
        <v>1</v>
      </c>
      <c r="C127" s="2"/>
      <c r="D127" s="2"/>
      <c r="E127" s="2"/>
      <c r="F127" s="2"/>
      <c r="G127" s="2"/>
    </row>
    <row r="128" spans="1:7">
      <c r="A128" s="3" t="s">
        <v>86</v>
      </c>
      <c r="B128" s="2">
        <v>2</v>
      </c>
      <c r="C128" s="2"/>
      <c r="D128" s="2"/>
      <c r="E128" s="2"/>
      <c r="F128" s="2"/>
      <c r="G128" s="2"/>
    </row>
    <row r="129" spans="1:7">
      <c r="A129" s="3" t="s">
        <v>87</v>
      </c>
      <c r="B129" s="2">
        <v>3</v>
      </c>
      <c r="C129" s="2"/>
      <c r="D129" s="2"/>
      <c r="E129" s="2"/>
      <c r="F129" s="2"/>
      <c r="G129" s="2"/>
    </row>
    <row r="130" spans="1:7">
      <c r="A130" s="3" t="s">
        <v>88</v>
      </c>
      <c r="B130" s="2">
        <v>4</v>
      </c>
      <c r="C130" s="2"/>
      <c r="D130" s="2"/>
      <c r="E130" s="2"/>
      <c r="F130" s="2"/>
      <c r="G130" s="2"/>
    </row>
    <row r="131" spans="1:7">
      <c r="A131" s="3" t="s">
        <v>89</v>
      </c>
      <c r="B131" s="2">
        <v>5</v>
      </c>
      <c r="C131" s="2"/>
      <c r="D131" s="2"/>
      <c r="E131" s="2"/>
      <c r="F131" s="2"/>
      <c r="G131" s="2"/>
    </row>
    <row r="132" spans="1:7">
      <c r="A132" s="3" t="s">
        <v>93</v>
      </c>
      <c r="B132" s="2" t="s">
        <v>84</v>
      </c>
      <c r="C132" s="2">
        <v>5</v>
      </c>
      <c r="D132" s="2"/>
      <c r="E132" s="2"/>
      <c r="F132" s="2"/>
      <c r="G132" s="2"/>
    </row>
    <row r="133" spans="1:7">
      <c r="A133" s="3" t="s">
        <v>85</v>
      </c>
      <c r="B133" s="2">
        <v>1</v>
      </c>
      <c r="C133" s="2"/>
      <c r="D133" s="2"/>
      <c r="E133" s="2"/>
      <c r="F133" s="2"/>
      <c r="G133" s="2"/>
    </row>
    <row r="134" spans="1:7">
      <c r="A134" s="3" t="s">
        <v>86</v>
      </c>
      <c r="B134" s="2">
        <v>2</v>
      </c>
      <c r="C134" s="2"/>
      <c r="D134" s="2"/>
      <c r="E134" s="2"/>
      <c r="F134" s="2"/>
      <c r="G134" s="2"/>
    </row>
    <row r="135" spans="1:7">
      <c r="A135" s="3" t="s">
        <v>87</v>
      </c>
      <c r="B135" s="2">
        <v>3</v>
      </c>
      <c r="C135" s="2"/>
      <c r="D135" s="2"/>
      <c r="E135" s="2"/>
      <c r="F135" s="2"/>
      <c r="G135" s="2"/>
    </row>
    <row r="136" spans="1:7">
      <c r="A136" s="3" t="s">
        <v>88</v>
      </c>
      <c r="B136" s="2">
        <v>4</v>
      </c>
      <c r="C136" s="2"/>
      <c r="D136" s="2"/>
      <c r="E136" s="2"/>
      <c r="F136" s="2"/>
      <c r="G136" s="2"/>
    </row>
    <row r="137" spans="1:7">
      <c r="A137" s="3" t="s">
        <v>89</v>
      </c>
      <c r="B137" s="2">
        <v>5</v>
      </c>
      <c r="C137" s="2"/>
      <c r="D137" s="2"/>
      <c r="E137" s="2"/>
      <c r="F137" s="2"/>
      <c r="G137" s="2"/>
    </row>
    <row r="138" spans="1:7">
      <c r="A138" s="3" t="s">
        <v>94</v>
      </c>
      <c r="B138" s="2" t="s">
        <v>84</v>
      </c>
      <c r="C138" s="2">
        <v>5</v>
      </c>
      <c r="D138" s="2"/>
      <c r="E138" s="2"/>
      <c r="F138" s="2"/>
      <c r="G138" s="2"/>
    </row>
    <row r="139" spans="1:7">
      <c r="A139" s="3" t="s">
        <v>85</v>
      </c>
      <c r="B139" s="2">
        <v>1</v>
      </c>
      <c r="C139" s="2"/>
      <c r="D139" s="2"/>
      <c r="E139" s="2"/>
      <c r="F139" s="2"/>
      <c r="G139" s="2"/>
    </row>
    <row r="140" spans="1:7">
      <c r="A140" s="3" t="s">
        <v>86</v>
      </c>
      <c r="B140" s="2">
        <v>2</v>
      </c>
      <c r="C140" s="2"/>
      <c r="D140" s="2"/>
      <c r="E140" s="2"/>
      <c r="F140" s="2"/>
      <c r="G140" s="2"/>
    </row>
    <row r="141" spans="1:7">
      <c r="A141" s="3" t="s">
        <v>87</v>
      </c>
      <c r="B141" s="2">
        <v>3</v>
      </c>
      <c r="C141" s="2"/>
      <c r="D141" s="2"/>
      <c r="E141" s="2"/>
      <c r="F141" s="2"/>
      <c r="G141" s="2"/>
    </row>
    <row r="142" spans="1:7">
      <c r="A142" s="3" t="s">
        <v>88</v>
      </c>
      <c r="B142" s="2">
        <v>4</v>
      </c>
      <c r="C142" s="2"/>
      <c r="D142" s="2"/>
      <c r="E142" s="2"/>
      <c r="F142" s="2"/>
      <c r="G142" s="2"/>
    </row>
    <row r="143" spans="1:7">
      <c r="A143" s="3" t="s">
        <v>89</v>
      </c>
      <c r="B143" s="2">
        <v>5</v>
      </c>
      <c r="C143" s="2"/>
      <c r="D143" s="2"/>
      <c r="E143" s="2"/>
      <c r="F143" s="2"/>
      <c r="G143" s="2"/>
    </row>
    <row r="145" spans="1:19" ht="18.75">
      <c r="A145" s="1" t="s">
        <v>95</v>
      </c>
    </row>
    <row r="147" spans="1:19">
      <c r="A147" s="3" t="s">
        <v>96</v>
      </c>
      <c r="B147" s="2"/>
      <c r="C147" s="2"/>
      <c r="D147" s="2"/>
      <c r="E147" s="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</row>
    <row r="148" spans="1:19" ht="28.5">
      <c r="A148" s="2"/>
      <c r="B148" s="3" t="s">
        <v>42</v>
      </c>
      <c r="C148" s="3" t="s">
        <v>109</v>
      </c>
      <c r="D148" s="3" t="s">
        <v>6604</v>
      </c>
      <c r="E148" s="3" t="s">
        <v>43</v>
      </c>
      <c r="F148" s="3" t="s">
        <v>109</v>
      </c>
      <c r="G148" s="3" t="s">
        <v>6604</v>
      </c>
      <c r="H148" s="3" t="s">
        <v>44</v>
      </c>
      <c r="I148" s="3" t="s">
        <v>109</v>
      </c>
      <c r="J148" s="3" t="s">
        <v>6604</v>
      </c>
      <c r="K148" s="3" t="s">
        <v>45</v>
      </c>
      <c r="L148" s="3" t="s">
        <v>109</v>
      </c>
      <c r="M148" s="3" t="s">
        <v>6604</v>
      </c>
      <c r="N148" s="3" t="s">
        <v>149</v>
      </c>
      <c r="O148" s="3" t="s">
        <v>109</v>
      </c>
      <c r="P148" s="3" t="s">
        <v>6604</v>
      </c>
      <c r="Q148" s="3" t="s">
        <v>97</v>
      </c>
      <c r="R148" s="3" t="s">
        <v>8</v>
      </c>
      <c r="S148" s="3" t="s">
        <v>98</v>
      </c>
    </row>
    <row r="149" spans="1:19">
      <c r="A149" s="3" t="s">
        <v>83</v>
      </c>
      <c r="B149" s="2"/>
      <c r="C149" s="2"/>
      <c r="D149" s="2"/>
      <c r="E149" s="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</row>
    <row r="150" spans="1:19">
      <c r="A150" s="3" t="s">
        <v>85</v>
      </c>
      <c r="B150" s="2">
        <v>-0.58430000000000004</v>
      </c>
      <c r="C150" s="2">
        <v>0.4269</v>
      </c>
      <c r="D150" s="2">
        <v>-1.3686</v>
      </c>
      <c r="E150" s="2">
        <v>0.76090000000000002</v>
      </c>
      <c r="F150" s="2">
        <v>0.49159999999999998</v>
      </c>
      <c r="G150" s="2">
        <v>1.5477000000000001</v>
      </c>
      <c r="H150" s="2">
        <v>-3.0070000000000001</v>
      </c>
      <c r="I150" s="2">
        <v>0.51590000000000003</v>
      </c>
      <c r="J150" s="2">
        <v>-5.8282999999999996</v>
      </c>
      <c r="K150" s="2">
        <v>2.6815000000000002</v>
      </c>
      <c r="L150" s="2">
        <v>1.1657</v>
      </c>
      <c r="M150" s="2">
        <v>2.3003</v>
      </c>
      <c r="N150" s="2">
        <v>0.14879999999999999</v>
      </c>
      <c r="O150" s="2">
        <v>1.0335000000000001</v>
      </c>
      <c r="P150" s="2">
        <v>0.14399999999999999</v>
      </c>
      <c r="Q150" s="2">
        <v>167.4606</v>
      </c>
      <c r="R150" s="4">
        <v>2.6999999999999999E-27</v>
      </c>
      <c r="S150" s="2">
        <v>7.8799999999999995E-2</v>
      </c>
    </row>
    <row r="151" spans="1:19">
      <c r="A151" s="3" t="s">
        <v>86</v>
      </c>
      <c r="B151" s="2">
        <v>-9.5200000000000007E-2</v>
      </c>
      <c r="C151" s="2">
        <v>0.45090000000000002</v>
      </c>
      <c r="D151" s="2">
        <v>-0.2112</v>
      </c>
      <c r="E151" s="2">
        <v>-0.21210000000000001</v>
      </c>
      <c r="F151" s="2">
        <v>0.63449999999999995</v>
      </c>
      <c r="G151" s="2">
        <v>-0.33439999999999998</v>
      </c>
      <c r="H151" s="2">
        <v>0.83260000000000001</v>
      </c>
      <c r="I151" s="2">
        <v>0.43969999999999998</v>
      </c>
      <c r="J151" s="2">
        <v>1.8935999999999999</v>
      </c>
      <c r="K151" s="2">
        <v>2.8451</v>
      </c>
      <c r="L151" s="2">
        <v>1.54</v>
      </c>
      <c r="M151" s="2">
        <v>1.8473999999999999</v>
      </c>
      <c r="N151" s="2">
        <v>-3.3702999999999999</v>
      </c>
      <c r="O151" s="2">
        <v>0.65690000000000004</v>
      </c>
      <c r="P151" s="2">
        <v>-5.1307999999999998</v>
      </c>
      <c r="Q151" s="2"/>
      <c r="R151" s="2"/>
      <c r="S151" s="2"/>
    </row>
    <row r="152" spans="1:19">
      <c r="A152" s="3" t="s">
        <v>87</v>
      </c>
      <c r="B152" s="2">
        <v>0.20749999999999999</v>
      </c>
      <c r="C152" s="2">
        <v>0.91839999999999999</v>
      </c>
      <c r="D152" s="2">
        <v>0.22589999999999999</v>
      </c>
      <c r="E152" s="2">
        <v>0.28149999999999997</v>
      </c>
      <c r="F152" s="2">
        <v>0.86870000000000003</v>
      </c>
      <c r="G152" s="2">
        <v>0.3241</v>
      </c>
      <c r="H152" s="2">
        <v>0.99750000000000005</v>
      </c>
      <c r="I152" s="2">
        <v>0.96179999999999999</v>
      </c>
      <c r="J152" s="2">
        <v>1.0371999999999999</v>
      </c>
      <c r="K152" s="2">
        <v>-2.3887999999999998</v>
      </c>
      <c r="L152" s="2">
        <v>3.4316</v>
      </c>
      <c r="M152" s="2">
        <v>-0.69610000000000005</v>
      </c>
      <c r="N152" s="2">
        <v>0.9022</v>
      </c>
      <c r="O152" s="2">
        <v>0.94579999999999997</v>
      </c>
      <c r="P152" s="2">
        <v>0.95399999999999996</v>
      </c>
      <c r="Q152" s="2"/>
      <c r="R152" s="2"/>
      <c r="S152" s="2"/>
    </row>
    <row r="153" spans="1:19">
      <c r="A153" s="3" t="s">
        <v>88</v>
      </c>
      <c r="B153" s="2">
        <v>1.3972</v>
      </c>
      <c r="C153" s="2">
        <v>0.38080000000000003</v>
      </c>
      <c r="D153" s="2">
        <v>3.6690999999999998</v>
      </c>
      <c r="E153" s="2">
        <v>1.4641</v>
      </c>
      <c r="F153" s="2">
        <v>0.43409999999999999</v>
      </c>
      <c r="G153" s="2">
        <v>3.3731</v>
      </c>
      <c r="H153" s="2">
        <v>1.5087999999999999</v>
      </c>
      <c r="I153" s="2">
        <v>0.45450000000000002</v>
      </c>
      <c r="J153" s="2">
        <v>3.3195999999999999</v>
      </c>
      <c r="K153" s="2">
        <v>-4.3533999999999997</v>
      </c>
      <c r="L153" s="2">
        <v>1.2190000000000001</v>
      </c>
      <c r="M153" s="2">
        <v>-3.5712000000000002</v>
      </c>
      <c r="N153" s="2">
        <v>-1.67E-2</v>
      </c>
      <c r="O153" s="2">
        <v>0.76480000000000004</v>
      </c>
      <c r="P153" s="2">
        <v>-2.1899999999999999E-2</v>
      </c>
      <c r="Q153" s="2"/>
      <c r="R153" s="2"/>
      <c r="S153" s="2"/>
    </row>
    <row r="154" spans="1:19">
      <c r="A154" s="3" t="s">
        <v>89</v>
      </c>
      <c r="B154" s="2">
        <v>-0.92520000000000002</v>
      </c>
      <c r="C154" s="2">
        <v>0.41249999999999998</v>
      </c>
      <c r="D154" s="2">
        <v>-2.2425999999999999</v>
      </c>
      <c r="E154" s="2">
        <v>-2.2944</v>
      </c>
      <c r="F154" s="2">
        <v>0.51590000000000003</v>
      </c>
      <c r="G154" s="2">
        <v>-4.4471999999999996</v>
      </c>
      <c r="H154" s="2">
        <v>-0.33200000000000002</v>
      </c>
      <c r="I154" s="2">
        <v>0.39650000000000002</v>
      </c>
      <c r="J154" s="2">
        <v>-0.83720000000000006</v>
      </c>
      <c r="K154" s="2">
        <v>1.2156</v>
      </c>
      <c r="L154" s="2">
        <v>1.0128999999999999</v>
      </c>
      <c r="M154" s="2">
        <v>1.2001999999999999</v>
      </c>
      <c r="N154" s="2">
        <v>2.3359000000000001</v>
      </c>
      <c r="O154" s="2">
        <v>0.5575</v>
      </c>
      <c r="P154" s="2">
        <v>4.1900000000000004</v>
      </c>
      <c r="Q154" s="2"/>
      <c r="R154" s="2"/>
      <c r="S154" s="2"/>
    </row>
    <row r="155" spans="1:19">
      <c r="A155" s="3" t="s">
        <v>90</v>
      </c>
      <c r="B155" s="2"/>
      <c r="C155" s="2"/>
      <c r="D155" s="2"/>
      <c r="E155" s="2"/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</row>
    <row r="156" spans="1:19">
      <c r="A156" s="3" t="s">
        <v>85</v>
      </c>
      <c r="B156" s="2">
        <v>1.5335000000000001</v>
      </c>
      <c r="C156" s="2">
        <v>0.55530000000000002</v>
      </c>
      <c r="D156" s="2">
        <v>2.7616000000000001</v>
      </c>
      <c r="E156" s="2">
        <v>-7.5361000000000002</v>
      </c>
      <c r="F156" s="2">
        <v>1.2022999999999999</v>
      </c>
      <c r="G156" s="2">
        <v>-6.2680999999999996</v>
      </c>
      <c r="H156" s="2">
        <v>3.8149999999999999</v>
      </c>
      <c r="I156" s="2">
        <v>0.61580000000000001</v>
      </c>
      <c r="J156" s="2">
        <v>6.1948999999999996</v>
      </c>
      <c r="K156" s="2">
        <v>-1.0277000000000001</v>
      </c>
      <c r="L156" s="2">
        <v>1.4065000000000001</v>
      </c>
      <c r="M156" s="2">
        <v>-0.73070000000000002</v>
      </c>
      <c r="N156" s="2">
        <v>3.2153999999999998</v>
      </c>
      <c r="O156" s="2">
        <v>1.0967</v>
      </c>
      <c r="P156" s="2">
        <v>2.9318</v>
      </c>
      <c r="Q156" s="2">
        <v>205.56200000000001</v>
      </c>
      <c r="R156" s="4">
        <v>5.8999999999999996E-35</v>
      </c>
      <c r="S156" s="2">
        <v>0.1031</v>
      </c>
    </row>
    <row r="157" spans="1:19">
      <c r="A157" s="3" t="s">
        <v>86</v>
      </c>
      <c r="B157" s="2">
        <v>-0.21640000000000001</v>
      </c>
      <c r="C157" s="2">
        <v>0.4516</v>
      </c>
      <c r="D157" s="2">
        <v>-0.4793</v>
      </c>
      <c r="E157" s="2">
        <v>6.3166000000000002</v>
      </c>
      <c r="F157" s="2">
        <v>1.1185</v>
      </c>
      <c r="G157" s="2">
        <v>5.6471999999999998</v>
      </c>
      <c r="H157" s="2">
        <v>0.18329999999999999</v>
      </c>
      <c r="I157" s="2">
        <v>0.68600000000000005</v>
      </c>
      <c r="J157" s="2">
        <v>0.26719999999999999</v>
      </c>
      <c r="K157" s="2">
        <v>-2.8475999999999999</v>
      </c>
      <c r="L157" s="2">
        <v>1.3230999999999999</v>
      </c>
      <c r="M157" s="2">
        <v>-2.1522999999999999</v>
      </c>
      <c r="N157" s="2">
        <v>-3.4358</v>
      </c>
      <c r="O157" s="2">
        <v>0.63139999999999996</v>
      </c>
      <c r="P157" s="2">
        <v>-5.4414999999999996</v>
      </c>
      <c r="Q157" s="2"/>
      <c r="R157" s="2"/>
      <c r="S157" s="2"/>
    </row>
    <row r="158" spans="1:19">
      <c r="A158" s="3" t="s">
        <v>87</v>
      </c>
      <c r="B158" s="2">
        <v>0.751</v>
      </c>
      <c r="C158" s="2">
        <v>0.4511</v>
      </c>
      <c r="D158" s="2">
        <v>1.665</v>
      </c>
      <c r="E158" s="2">
        <v>-4.2633999999999999</v>
      </c>
      <c r="F158" s="2">
        <v>1.0417000000000001</v>
      </c>
      <c r="G158" s="2">
        <v>-4.0928000000000004</v>
      </c>
      <c r="H158" s="2">
        <v>2.169</v>
      </c>
      <c r="I158" s="2">
        <v>0.50919999999999999</v>
      </c>
      <c r="J158" s="2">
        <v>4.2595000000000001</v>
      </c>
      <c r="K158" s="2">
        <v>-1.2375</v>
      </c>
      <c r="L158" s="2">
        <v>1.2082999999999999</v>
      </c>
      <c r="M158" s="2">
        <v>-1.0242</v>
      </c>
      <c r="N158" s="2">
        <v>2.5809000000000002</v>
      </c>
      <c r="O158" s="2">
        <v>0.71409999999999996</v>
      </c>
      <c r="P158" s="2">
        <v>3.6141999999999999</v>
      </c>
      <c r="Q158" s="2"/>
      <c r="R158" s="2"/>
      <c r="S158" s="2"/>
    </row>
    <row r="159" spans="1:19">
      <c r="A159" s="3" t="s">
        <v>88</v>
      </c>
      <c r="B159" s="2">
        <v>-1.8689</v>
      </c>
      <c r="C159" s="2">
        <v>0.38850000000000001</v>
      </c>
      <c r="D159" s="2">
        <v>-4.8110999999999997</v>
      </c>
      <c r="E159" s="2">
        <v>-2.6448999999999998</v>
      </c>
      <c r="F159" s="2">
        <v>0.78210000000000002</v>
      </c>
      <c r="G159" s="2">
        <v>-3.3816999999999999</v>
      </c>
      <c r="H159" s="2">
        <v>-0.24260000000000001</v>
      </c>
      <c r="I159" s="2">
        <v>0.47210000000000002</v>
      </c>
      <c r="J159" s="2">
        <v>-0.51400000000000001</v>
      </c>
      <c r="K159" s="2">
        <v>5.1108000000000002</v>
      </c>
      <c r="L159" s="2">
        <v>1.2856000000000001</v>
      </c>
      <c r="M159" s="2">
        <v>3.9754</v>
      </c>
      <c r="N159" s="2">
        <v>-0.3543</v>
      </c>
      <c r="O159" s="2">
        <v>0.79320000000000002</v>
      </c>
      <c r="P159" s="2">
        <v>-0.44669999999999999</v>
      </c>
      <c r="Q159" s="2"/>
      <c r="R159" s="2"/>
      <c r="S159" s="2"/>
    </row>
    <row r="160" spans="1:19">
      <c r="A160" s="3" t="s">
        <v>89</v>
      </c>
      <c r="B160" s="2">
        <v>-0.19919999999999999</v>
      </c>
      <c r="C160" s="2">
        <v>0.91949999999999998</v>
      </c>
      <c r="D160" s="2">
        <v>-0.21659999999999999</v>
      </c>
      <c r="E160" s="2">
        <v>8.1279000000000003</v>
      </c>
      <c r="F160" s="2">
        <v>1.3001</v>
      </c>
      <c r="G160" s="2">
        <v>6.2515999999999998</v>
      </c>
      <c r="H160" s="2">
        <v>-5.9246999999999996</v>
      </c>
      <c r="I160" s="2">
        <v>1.0941000000000001</v>
      </c>
      <c r="J160" s="2">
        <v>-5.4151999999999996</v>
      </c>
      <c r="K160" s="2">
        <v>2.0999999999999999E-3</v>
      </c>
      <c r="L160" s="2">
        <v>3.5448</v>
      </c>
      <c r="M160" s="2">
        <v>5.9999999999999995E-4</v>
      </c>
      <c r="N160" s="2">
        <v>-2.0061</v>
      </c>
      <c r="O160" s="2">
        <v>1.1821999999999999</v>
      </c>
      <c r="P160" s="2">
        <v>-1.6969000000000001</v>
      </c>
      <c r="Q160" s="2"/>
      <c r="R160" s="2"/>
      <c r="S160" s="2"/>
    </row>
    <row r="161" spans="1:19">
      <c r="A161" s="3" t="s">
        <v>91</v>
      </c>
      <c r="B161" s="2"/>
      <c r="C161" s="2"/>
      <c r="D161" s="2"/>
      <c r="E161" s="2"/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</row>
    <row r="162" spans="1:19">
      <c r="A162" s="3" t="s">
        <v>85</v>
      </c>
      <c r="B162" s="2">
        <v>0.51280000000000003</v>
      </c>
      <c r="C162" s="2">
        <v>0.41120000000000001</v>
      </c>
      <c r="D162" s="2">
        <v>1.2468999999999999</v>
      </c>
      <c r="E162" s="2">
        <v>-1.0314000000000001</v>
      </c>
      <c r="F162" s="2">
        <v>0.91259999999999997</v>
      </c>
      <c r="G162" s="2">
        <v>-1.1302000000000001</v>
      </c>
      <c r="H162" s="2">
        <v>-0.1205</v>
      </c>
      <c r="I162" s="2">
        <v>0.43690000000000001</v>
      </c>
      <c r="J162" s="2">
        <v>-0.2757</v>
      </c>
      <c r="K162" s="2">
        <v>2.8765999999999998</v>
      </c>
      <c r="L162" s="2">
        <v>0.79800000000000004</v>
      </c>
      <c r="M162" s="2">
        <v>3.6048</v>
      </c>
      <c r="N162" s="2">
        <v>-2.2374999999999998</v>
      </c>
      <c r="O162" s="2">
        <v>1.3449</v>
      </c>
      <c r="P162" s="2">
        <v>-1.6636</v>
      </c>
      <c r="Q162" s="2">
        <v>122.3113</v>
      </c>
      <c r="R162" s="4">
        <v>2.0000000000000001E-18</v>
      </c>
      <c r="S162" s="2">
        <v>0.16120000000000001</v>
      </c>
    </row>
    <row r="163" spans="1:19">
      <c r="A163" s="3" t="s">
        <v>86</v>
      </c>
      <c r="B163" s="2">
        <v>-0.77349999999999997</v>
      </c>
      <c r="C163" s="2">
        <v>0.41349999999999998</v>
      </c>
      <c r="D163" s="2">
        <v>-1.8705000000000001</v>
      </c>
      <c r="E163" s="2">
        <v>-1.5831</v>
      </c>
      <c r="F163" s="2">
        <v>0.88759999999999994</v>
      </c>
      <c r="G163" s="2">
        <v>-1.7837000000000001</v>
      </c>
      <c r="H163" s="2">
        <v>0.1736</v>
      </c>
      <c r="I163" s="2">
        <v>0.40860000000000002</v>
      </c>
      <c r="J163" s="2">
        <v>0.42499999999999999</v>
      </c>
      <c r="K163" s="2">
        <v>0.83579999999999999</v>
      </c>
      <c r="L163" s="2">
        <v>0.79079999999999995</v>
      </c>
      <c r="M163" s="2">
        <v>1.0569</v>
      </c>
      <c r="N163" s="2">
        <v>1.3472</v>
      </c>
      <c r="O163" s="2">
        <v>0.93269999999999997</v>
      </c>
      <c r="P163" s="2">
        <v>1.4443999999999999</v>
      </c>
      <c r="Q163" s="2"/>
      <c r="R163" s="2"/>
      <c r="S163" s="2"/>
    </row>
    <row r="164" spans="1:19">
      <c r="A164" s="3" t="s">
        <v>87</v>
      </c>
      <c r="B164" s="2">
        <v>-1.5343</v>
      </c>
      <c r="C164" s="2">
        <v>0.83320000000000005</v>
      </c>
      <c r="D164" s="2">
        <v>-1.8413999999999999</v>
      </c>
      <c r="E164" s="2">
        <v>7.4726999999999997</v>
      </c>
      <c r="F164" s="2">
        <v>1.6783999999999999</v>
      </c>
      <c r="G164" s="2">
        <v>4.4522000000000004</v>
      </c>
      <c r="H164" s="2">
        <v>-1.2128000000000001</v>
      </c>
      <c r="I164" s="2">
        <v>0.91820000000000002</v>
      </c>
      <c r="J164" s="2">
        <v>-1.3208</v>
      </c>
      <c r="K164" s="2">
        <v>0.60580000000000001</v>
      </c>
      <c r="L164" s="2">
        <v>1.2325999999999999</v>
      </c>
      <c r="M164" s="2">
        <v>0.49149999999999999</v>
      </c>
      <c r="N164" s="2">
        <v>-5.3314000000000004</v>
      </c>
      <c r="O164" s="2">
        <v>3.4003000000000001</v>
      </c>
      <c r="P164" s="2">
        <v>-1.5679000000000001</v>
      </c>
      <c r="Q164" s="2"/>
      <c r="R164" s="2"/>
      <c r="S164" s="2"/>
    </row>
    <row r="165" spans="1:19">
      <c r="A165" s="3" t="s">
        <v>88</v>
      </c>
      <c r="B165" s="2">
        <v>-0.61619999999999997</v>
      </c>
      <c r="C165" s="2">
        <v>0.65680000000000005</v>
      </c>
      <c r="D165" s="2">
        <v>-0.93810000000000004</v>
      </c>
      <c r="E165" s="2">
        <v>1.9871000000000001</v>
      </c>
      <c r="F165" s="2">
        <v>1.1322000000000001</v>
      </c>
      <c r="G165" s="2">
        <v>1.7549999999999999</v>
      </c>
      <c r="H165" s="2">
        <v>-0.2954</v>
      </c>
      <c r="I165" s="2">
        <v>0.70650000000000002</v>
      </c>
      <c r="J165" s="2">
        <v>-0.41820000000000002</v>
      </c>
      <c r="K165" s="2">
        <v>-1.4968999999999999</v>
      </c>
      <c r="L165" s="2">
        <v>1.5391999999999999</v>
      </c>
      <c r="M165" s="2">
        <v>-0.97260000000000002</v>
      </c>
      <c r="N165" s="2">
        <v>0.42149999999999999</v>
      </c>
      <c r="O165" s="2">
        <v>1.6741999999999999</v>
      </c>
      <c r="P165" s="2">
        <v>0.25180000000000002</v>
      </c>
      <c r="Q165" s="2"/>
      <c r="R165" s="2"/>
      <c r="S165" s="2"/>
    </row>
    <row r="166" spans="1:19">
      <c r="A166" s="3" t="s">
        <v>89</v>
      </c>
      <c r="B166" s="2">
        <v>2.4112</v>
      </c>
      <c r="C166" s="2">
        <v>0.94320000000000004</v>
      </c>
      <c r="D166" s="2">
        <v>2.5564</v>
      </c>
      <c r="E166" s="2">
        <v>-6.8452000000000002</v>
      </c>
      <c r="F166" s="2">
        <v>2.2341000000000002</v>
      </c>
      <c r="G166" s="2">
        <v>-3.0640000000000001</v>
      </c>
      <c r="H166" s="2">
        <v>1.4550000000000001</v>
      </c>
      <c r="I166" s="2">
        <v>0.81679999999999997</v>
      </c>
      <c r="J166" s="2">
        <v>1.7814000000000001</v>
      </c>
      <c r="K166" s="2">
        <v>-2.8212999999999999</v>
      </c>
      <c r="L166" s="2">
        <v>1.8584000000000001</v>
      </c>
      <c r="M166" s="2">
        <v>-1.5181</v>
      </c>
      <c r="N166" s="2">
        <v>5.8002000000000002</v>
      </c>
      <c r="O166" s="2">
        <v>1.2526999999999999</v>
      </c>
      <c r="P166" s="2">
        <v>4.6300999999999997</v>
      </c>
      <c r="Q166" s="2"/>
      <c r="R166" s="2"/>
      <c r="S166" s="2"/>
    </row>
    <row r="167" spans="1:19">
      <c r="A167" s="3" t="s">
        <v>92</v>
      </c>
      <c r="B167" s="2"/>
      <c r="C167" s="2"/>
      <c r="D167" s="2"/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</row>
    <row r="168" spans="1:19">
      <c r="A168" s="3" t="s">
        <v>85</v>
      </c>
      <c r="B168" s="2">
        <v>1.3115000000000001</v>
      </c>
      <c r="C168" s="2">
        <v>0.34520000000000001</v>
      </c>
      <c r="D168" s="2">
        <v>3.7997999999999998</v>
      </c>
      <c r="E168" s="2">
        <v>1.5207999999999999</v>
      </c>
      <c r="F168" s="2">
        <v>0.52769999999999995</v>
      </c>
      <c r="G168" s="2">
        <v>2.8820999999999999</v>
      </c>
      <c r="H168" s="2">
        <v>-0.93559999999999999</v>
      </c>
      <c r="I168" s="2">
        <v>0.3337</v>
      </c>
      <c r="J168" s="2">
        <v>-2.8037999999999998</v>
      </c>
      <c r="K168" s="2">
        <v>0.17660000000000001</v>
      </c>
      <c r="L168" s="2">
        <v>0.48949999999999999</v>
      </c>
      <c r="M168" s="2">
        <v>0.36070000000000002</v>
      </c>
      <c r="N168" s="2">
        <v>-2.0733999999999999</v>
      </c>
      <c r="O168" s="2">
        <v>0.73819999999999997</v>
      </c>
      <c r="P168" s="2">
        <v>-2.8088000000000002</v>
      </c>
      <c r="Q168" s="2">
        <v>150.21029999999999</v>
      </c>
      <c r="R168" s="4">
        <v>7.0999999999999997E-24</v>
      </c>
      <c r="S168" s="2">
        <v>0.12640000000000001</v>
      </c>
    </row>
    <row r="169" spans="1:19">
      <c r="A169" s="3" t="s">
        <v>86</v>
      </c>
      <c r="B169" s="2">
        <v>1.5553999999999999</v>
      </c>
      <c r="C169" s="2">
        <v>0.37469999999999998</v>
      </c>
      <c r="D169" s="2">
        <v>4.1509999999999998</v>
      </c>
      <c r="E169" s="2">
        <v>2.9630999999999998</v>
      </c>
      <c r="F169" s="2">
        <v>0.55169999999999997</v>
      </c>
      <c r="G169" s="2">
        <v>5.3708999999999998</v>
      </c>
      <c r="H169" s="2">
        <v>-0.27260000000000001</v>
      </c>
      <c r="I169" s="2">
        <v>0.38500000000000001</v>
      </c>
      <c r="J169" s="2">
        <v>-0.70809999999999995</v>
      </c>
      <c r="K169" s="2">
        <v>0.95920000000000005</v>
      </c>
      <c r="L169" s="2">
        <v>0.94969999999999999</v>
      </c>
      <c r="M169" s="2">
        <v>1.01</v>
      </c>
      <c r="N169" s="2">
        <v>-5.2050000000000001</v>
      </c>
      <c r="O169" s="2">
        <v>0.73899999999999999</v>
      </c>
      <c r="P169" s="2">
        <v>-7.0434999999999999</v>
      </c>
      <c r="Q169" s="2"/>
      <c r="R169" s="2"/>
      <c r="S169" s="2"/>
    </row>
    <row r="170" spans="1:19">
      <c r="A170" s="3" t="s">
        <v>87</v>
      </c>
      <c r="B170" s="2">
        <v>0.11600000000000001</v>
      </c>
      <c r="C170" s="2">
        <v>0.63580000000000003</v>
      </c>
      <c r="D170" s="2">
        <v>0.18240000000000001</v>
      </c>
      <c r="E170" s="2">
        <v>0.92049999999999998</v>
      </c>
      <c r="F170" s="2">
        <v>0.70689999999999997</v>
      </c>
      <c r="G170" s="2">
        <v>1.3021</v>
      </c>
      <c r="H170" s="2">
        <v>6.0999999999999999E-2</v>
      </c>
      <c r="I170" s="2">
        <v>0.46079999999999999</v>
      </c>
      <c r="J170" s="2">
        <v>0.13239999999999999</v>
      </c>
      <c r="K170" s="2">
        <v>1.1494</v>
      </c>
      <c r="L170" s="2">
        <v>0.82930000000000004</v>
      </c>
      <c r="M170" s="2">
        <v>1.3858999999999999</v>
      </c>
      <c r="N170" s="2">
        <v>-2.2469000000000001</v>
      </c>
      <c r="O170" s="2">
        <v>1.3781000000000001</v>
      </c>
      <c r="P170" s="2">
        <v>-1.6304000000000001</v>
      </c>
      <c r="Q170" s="2"/>
      <c r="R170" s="2"/>
      <c r="S170" s="2"/>
    </row>
    <row r="171" spans="1:19">
      <c r="A171" s="3" t="s">
        <v>88</v>
      </c>
      <c r="B171" s="2">
        <v>-1.0006999999999999</v>
      </c>
      <c r="C171" s="2">
        <v>0.66500000000000004</v>
      </c>
      <c r="D171" s="2">
        <v>-1.5048999999999999</v>
      </c>
      <c r="E171" s="2">
        <v>0.37190000000000001</v>
      </c>
      <c r="F171" s="2">
        <v>0.71730000000000005</v>
      </c>
      <c r="G171" s="2">
        <v>0.51839999999999997</v>
      </c>
      <c r="H171" s="2">
        <v>0.40260000000000001</v>
      </c>
      <c r="I171" s="2">
        <v>0.37609999999999999</v>
      </c>
      <c r="J171" s="2">
        <v>1.0705</v>
      </c>
      <c r="K171" s="2">
        <v>-4.2309999999999999</v>
      </c>
      <c r="L171" s="2">
        <v>0.67</v>
      </c>
      <c r="M171" s="2">
        <v>-6.3148999999999997</v>
      </c>
      <c r="N171" s="2">
        <v>4.4573</v>
      </c>
      <c r="O171" s="2">
        <v>1.0019</v>
      </c>
      <c r="P171" s="2">
        <v>4.4486999999999997</v>
      </c>
      <c r="Q171" s="2"/>
      <c r="R171" s="2"/>
      <c r="S171" s="2"/>
    </row>
    <row r="172" spans="1:19">
      <c r="A172" s="3" t="s">
        <v>89</v>
      </c>
      <c r="B172" s="2">
        <v>-1.9821</v>
      </c>
      <c r="C172" s="2">
        <v>0.91180000000000005</v>
      </c>
      <c r="D172" s="2">
        <v>-2.1739999999999999</v>
      </c>
      <c r="E172" s="2">
        <v>-5.7762000000000002</v>
      </c>
      <c r="F172" s="2">
        <v>2.0013999999999998</v>
      </c>
      <c r="G172" s="2">
        <v>-2.8860999999999999</v>
      </c>
      <c r="H172" s="2">
        <v>0.74460000000000004</v>
      </c>
      <c r="I172" s="2">
        <v>0.76180000000000003</v>
      </c>
      <c r="J172" s="2">
        <v>0.97750000000000004</v>
      </c>
      <c r="K172" s="2">
        <v>1.9459</v>
      </c>
      <c r="L172" s="2">
        <v>1.4228000000000001</v>
      </c>
      <c r="M172" s="2">
        <v>1.3675999999999999</v>
      </c>
      <c r="N172" s="2">
        <v>5.0678999999999998</v>
      </c>
      <c r="O172" s="2">
        <v>1.5985</v>
      </c>
      <c r="P172" s="2">
        <v>3.1705000000000001</v>
      </c>
      <c r="Q172" s="2"/>
      <c r="R172" s="2"/>
      <c r="S172" s="2"/>
    </row>
    <row r="173" spans="1:19">
      <c r="A173" s="3" t="s">
        <v>93</v>
      </c>
      <c r="B173" s="2"/>
      <c r="C173" s="2"/>
      <c r="D173" s="2"/>
      <c r="E173" s="2"/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</row>
    <row r="174" spans="1:19">
      <c r="A174" s="3" t="s">
        <v>85</v>
      </c>
      <c r="B174" s="2">
        <v>-1.0407</v>
      </c>
      <c r="C174" s="2">
        <v>0.7248</v>
      </c>
      <c r="D174" s="2">
        <v>-1.4358</v>
      </c>
      <c r="E174" s="2">
        <v>-2.6230000000000002</v>
      </c>
      <c r="F174" s="2">
        <v>0.63570000000000004</v>
      </c>
      <c r="G174" s="2">
        <v>-4.1262999999999996</v>
      </c>
      <c r="H174" s="2">
        <v>0.33700000000000002</v>
      </c>
      <c r="I174" s="2">
        <v>0.59850000000000003</v>
      </c>
      <c r="J174" s="2">
        <v>0.56299999999999994</v>
      </c>
      <c r="K174" s="2">
        <v>1.6186</v>
      </c>
      <c r="L174" s="2">
        <v>1.8940999999999999</v>
      </c>
      <c r="M174" s="2">
        <v>0.85450000000000004</v>
      </c>
      <c r="N174" s="2">
        <v>1.7081</v>
      </c>
      <c r="O174" s="2">
        <v>1.2083999999999999</v>
      </c>
      <c r="P174" s="2">
        <v>1.4135</v>
      </c>
      <c r="Q174" s="2">
        <v>115.23560000000001</v>
      </c>
      <c r="R174" s="4">
        <v>4.4999999999999998E-17</v>
      </c>
      <c r="S174" s="2">
        <v>0.14560000000000001</v>
      </c>
    </row>
    <row r="175" spans="1:19">
      <c r="A175" s="3" t="s">
        <v>86</v>
      </c>
      <c r="B175" s="2">
        <v>-0.22059999999999999</v>
      </c>
      <c r="C175" s="2">
        <v>0.6411</v>
      </c>
      <c r="D175" s="2">
        <v>-0.34420000000000001</v>
      </c>
      <c r="E175" s="2">
        <v>0.1067</v>
      </c>
      <c r="F175" s="2">
        <v>0.61040000000000005</v>
      </c>
      <c r="G175" s="2">
        <v>0.17480000000000001</v>
      </c>
      <c r="H175" s="2">
        <v>3.4742999999999999</v>
      </c>
      <c r="I175" s="2">
        <v>0.6784</v>
      </c>
      <c r="J175" s="2">
        <v>5.1215000000000002</v>
      </c>
      <c r="K175" s="2">
        <v>3.9613</v>
      </c>
      <c r="L175" s="2">
        <v>1.9734</v>
      </c>
      <c r="M175" s="2">
        <v>2.0072999999999999</v>
      </c>
      <c r="N175" s="2">
        <v>-7.3216000000000001</v>
      </c>
      <c r="O175" s="2">
        <v>0.9516</v>
      </c>
      <c r="P175" s="2">
        <v>-7.6940999999999997</v>
      </c>
      <c r="Q175" s="2"/>
      <c r="R175" s="2"/>
      <c r="S175" s="2"/>
    </row>
    <row r="176" spans="1:19">
      <c r="A176" s="3" t="s">
        <v>87</v>
      </c>
      <c r="B176" s="2">
        <v>-0.76849999999999996</v>
      </c>
      <c r="C176" s="2">
        <v>0.68179999999999996</v>
      </c>
      <c r="D176" s="2">
        <v>-1.1272</v>
      </c>
      <c r="E176" s="2">
        <v>-0.68469999999999998</v>
      </c>
      <c r="F176" s="2">
        <v>0.62849999999999995</v>
      </c>
      <c r="G176" s="2">
        <v>-1.0893999999999999</v>
      </c>
      <c r="H176" s="2">
        <v>1.1385000000000001</v>
      </c>
      <c r="I176" s="2">
        <v>0.56410000000000005</v>
      </c>
      <c r="J176" s="2">
        <v>2.0182000000000002</v>
      </c>
      <c r="K176" s="2">
        <v>9.7199999999999995E-2</v>
      </c>
      <c r="L176" s="2">
        <v>1.7276</v>
      </c>
      <c r="M176" s="2">
        <v>5.6300000000000003E-2</v>
      </c>
      <c r="N176" s="2">
        <v>0.21740000000000001</v>
      </c>
      <c r="O176" s="2">
        <v>0.97360000000000002</v>
      </c>
      <c r="P176" s="2">
        <v>0.2233</v>
      </c>
      <c r="Q176" s="2"/>
      <c r="R176" s="2"/>
      <c r="S176" s="2"/>
    </row>
    <row r="177" spans="1:19">
      <c r="A177" s="3" t="s">
        <v>88</v>
      </c>
      <c r="B177" s="2">
        <v>-2.8338999999999999</v>
      </c>
      <c r="C177" s="2">
        <v>2.3393000000000002</v>
      </c>
      <c r="D177" s="2">
        <v>-1.2115</v>
      </c>
      <c r="E177" s="2">
        <v>-5.4000000000000003E-3</v>
      </c>
      <c r="F177" s="2">
        <v>1.7213000000000001</v>
      </c>
      <c r="G177" s="2">
        <v>-3.0999999999999999E-3</v>
      </c>
      <c r="H177" s="2">
        <v>1.6075999999999999</v>
      </c>
      <c r="I177" s="2">
        <v>1.8482000000000001</v>
      </c>
      <c r="J177" s="2">
        <v>0.86980000000000002</v>
      </c>
      <c r="K177" s="2">
        <v>-1.4759</v>
      </c>
      <c r="L177" s="2">
        <v>7.3987999999999996</v>
      </c>
      <c r="M177" s="2">
        <v>-0.19950000000000001</v>
      </c>
      <c r="N177" s="2">
        <v>2.7075999999999998</v>
      </c>
      <c r="O177" s="2">
        <v>2.1692</v>
      </c>
      <c r="P177" s="2">
        <v>1.2482</v>
      </c>
      <c r="Q177" s="2"/>
      <c r="R177" s="2"/>
      <c r="S177" s="2"/>
    </row>
    <row r="178" spans="1:19">
      <c r="A178" s="3" t="s">
        <v>89</v>
      </c>
      <c r="B178" s="2">
        <v>4.8636999999999997</v>
      </c>
      <c r="C178" s="2">
        <v>1.2767999999999999</v>
      </c>
      <c r="D178" s="2">
        <v>3.8094000000000001</v>
      </c>
      <c r="E178" s="2">
        <v>3.2063999999999999</v>
      </c>
      <c r="F178" s="2">
        <v>1.5236000000000001</v>
      </c>
      <c r="G178" s="2">
        <v>2.1044999999999998</v>
      </c>
      <c r="H178" s="2">
        <v>-6.5572999999999997</v>
      </c>
      <c r="I178" s="2">
        <v>1.2107000000000001</v>
      </c>
      <c r="J178" s="2">
        <v>-5.4162999999999997</v>
      </c>
      <c r="K178" s="2">
        <v>-4.2012999999999998</v>
      </c>
      <c r="L178" s="2">
        <v>2.8460999999999999</v>
      </c>
      <c r="M178" s="2">
        <v>-1.4761</v>
      </c>
      <c r="N178" s="2">
        <v>2.6884999999999999</v>
      </c>
      <c r="O178" s="2">
        <v>2.6133999999999999</v>
      </c>
      <c r="P178" s="2">
        <v>1.0286999999999999</v>
      </c>
      <c r="Q178" s="2"/>
      <c r="R178" s="2"/>
      <c r="S178" s="2"/>
    </row>
    <row r="179" spans="1:19">
      <c r="A179" s="3" t="s">
        <v>94</v>
      </c>
      <c r="B179" s="2"/>
      <c r="C179" s="2"/>
      <c r="D179" s="2"/>
      <c r="E179" s="2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</row>
    <row r="180" spans="1:19">
      <c r="A180" s="3" t="s">
        <v>85</v>
      </c>
      <c r="B180" s="2">
        <v>3.6518999999999999</v>
      </c>
      <c r="C180" s="2">
        <v>1.3458000000000001</v>
      </c>
      <c r="D180" s="2">
        <v>2.7136</v>
      </c>
      <c r="E180" s="2">
        <v>-1.0967</v>
      </c>
      <c r="F180" s="2">
        <v>0.56479999999999997</v>
      </c>
      <c r="G180" s="2">
        <v>-1.9418</v>
      </c>
      <c r="H180" s="2">
        <v>-2.4094000000000002</v>
      </c>
      <c r="I180" s="2">
        <v>1.8166</v>
      </c>
      <c r="J180" s="2">
        <v>-1.3263</v>
      </c>
      <c r="K180" s="2">
        <v>1.4962</v>
      </c>
      <c r="L180" s="2">
        <v>0.65910000000000002</v>
      </c>
      <c r="M180" s="2">
        <v>2.2702</v>
      </c>
      <c r="N180" s="2">
        <v>-1.6419999999999999</v>
      </c>
      <c r="O180" s="2">
        <v>0.70499999999999996</v>
      </c>
      <c r="P180" s="2">
        <v>-2.3292000000000002</v>
      </c>
      <c r="Q180" s="2">
        <v>559.71220000000005</v>
      </c>
      <c r="R180" s="4">
        <v>7.8999999999999997E-109</v>
      </c>
      <c r="S180" s="2">
        <v>0.49690000000000001</v>
      </c>
    </row>
    <row r="181" spans="1:19">
      <c r="A181" s="3" t="s">
        <v>86</v>
      </c>
      <c r="B181" s="2">
        <v>-1.8761000000000001</v>
      </c>
      <c r="C181" s="2">
        <v>1.6826000000000001</v>
      </c>
      <c r="D181" s="2">
        <v>-1.115</v>
      </c>
      <c r="E181" s="2">
        <v>0.93620000000000003</v>
      </c>
      <c r="F181" s="2">
        <v>0.56720000000000004</v>
      </c>
      <c r="G181" s="2">
        <v>1.6507000000000001</v>
      </c>
      <c r="H181" s="2">
        <v>2.6726999999999999</v>
      </c>
      <c r="I181" s="2">
        <v>1.5314000000000001</v>
      </c>
      <c r="J181" s="2">
        <v>1.7453000000000001</v>
      </c>
      <c r="K181" s="2">
        <v>1.7722</v>
      </c>
      <c r="L181" s="2">
        <v>0.59660000000000002</v>
      </c>
      <c r="M181" s="2">
        <v>2.9704999999999999</v>
      </c>
      <c r="N181" s="2">
        <v>-3.5049999999999999</v>
      </c>
      <c r="O181" s="2">
        <v>0.58220000000000005</v>
      </c>
      <c r="P181" s="2">
        <v>-6.0204000000000004</v>
      </c>
      <c r="Q181" s="2"/>
      <c r="R181" s="2"/>
      <c r="S181" s="2"/>
    </row>
    <row r="182" spans="1:19">
      <c r="A182" s="3" t="s">
        <v>87</v>
      </c>
      <c r="B182" s="2">
        <v>-1.0994999999999999</v>
      </c>
      <c r="C182" s="2">
        <v>4.3361000000000001</v>
      </c>
      <c r="D182" s="2">
        <v>-0.25359999999999999</v>
      </c>
      <c r="E182" s="2">
        <v>0.65980000000000005</v>
      </c>
      <c r="F182" s="2">
        <v>1.1987000000000001</v>
      </c>
      <c r="G182" s="2">
        <v>0.5504</v>
      </c>
      <c r="H182" s="2">
        <v>2.8351000000000002</v>
      </c>
      <c r="I182" s="2">
        <v>1.6980999999999999</v>
      </c>
      <c r="J182" s="2">
        <v>1.6696</v>
      </c>
      <c r="K182" s="2">
        <v>1.0341</v>
      </c>
      <c r="L182" s="2">
        <v>1.2754000000000001</v>
      </c>
      <c r="M182" s="2">
        <v>0.81079999999999997</v>
      </c>
      <c r="N182" s="2">
        <v>-3.4293999999999998</v>
      </c>
      <c r="O182" s="2">
        <v>1.2315</v>
      </c>
      <c r="P182" s="2">
        <v>-2.7848999999999999</v>
      </c>
      <c r="Q182" s="2"/>
      <c r="R182" s="2"/>
      <c r="S182" s="2"/>
    </row>
    <row r="183" spans="1:19">
      <c r="A183" s="3" t="s">
        <v>88</v>
      </c>
      <c r="B183" s="2">
        <v>-1.6924999999999999</v>
      </c>
      <c r="C183" s="2">
        <v>2.6150000000000002</v>
      </c>
      <c r="D183" s="2">
        <v>-0.6472</v>
      </c>
      <c r="E183" s="2">
        <v>-1.6594</v>
      </c>
      <c r="F183" s="2">
        <v>0.76019999999999999</v>
      </c>
      <c r="G183" s="2">
        <v>-2.1829000000000001</v>
      </c>
      <c r="H183" s="2">
        <v>-8.3000000000000004E-2</v>
      </c>
      <c r="I183" s="2">
        <v>1.7804</v>
      </c>
      <c r="J183" s="2">
        <v>-4.6600000000000003E-2</v>
      </c>
      <c r="K183" s="2">
        <v>0.65280000000000005</v>
      </c>
      <c r="L183" s="2">
        <v>0.75529999999999997</v>
      </c>
      <c r="M183" s="2">
        <v>0.86429999999999996</v>
      </c>
      <c r="N183" s="2">
        <v>2.7820999999999998</v>
      </c>
      <c r="O183" s="2">
        <v>0.72289999999999999</v>
      </c>
      <c r="P183" s="2">
        <v>3.8487</v>
      </c>
      <c r="Q183" s="2"/>
      <c r="R183" s="2"/>
      <c r="S183" s="2"/>
    </row>
    <row r="184" spans="1:19">
      <c r="A184" s="3" t="s">
        <v>89</v>
      </c>
      <c r="B184" s="2">
        <v>1.0162</v>
      </c>
      <c r="C184" s="2">
        <v>1.9041999999999999</v>
      </c>
      <c r="D184" s="2">
        <v>0.53369999999999995</v>
      </c>
      <c r="E184" s="2">
        <v>1.1600999999999999</v>
      </c>
      <c r="F184" s="2">
        <v>1.5899000000000001</v>
      </c>
      <c r="G184" s="2">
        <v>0.72970000000000002</v>
      </c>
      <c r="H184" s="2">
        <v>-3.0154999999999998</v>
      </c>
      <c r="I184" s="2">
        <v>5.6364000000000001</v>
      </c>
      <c r="J184" s="2">
        <v>-0.53500000000000003</v>
      </c>
      <c r="K184" s="2">
        <v>-4.9553000000000003</v>
      </c>
      <c r="L184" s="2">
        <v>1.6185</v>
      </c>
      <c r="M184" s="2">
        <v>-3.0617000000000001</v>
      </c>
      <c r="N184" s="2">
        <v>5.7944000000000004</v>
      </c>
      <c r="O184" s="2">
        <v>1.4532</v>
      </c>
      <c r="P184" s="2">
        <v>3.9874000000000001</v>
      </c>
      <c r="Q184" s="2"/>
      <c r="R184" s="2"/>
      <c r="S184" s="2"/>
    </row>
    <row r="185" spans="1:19">
      <c r="A185" s="2"/>
      <c r="B185" s="2"/>
      <c r="C185" s="2"/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</row>
    <row r="186" spans="1:19">
      <c r="A186" s="3" t="s">
        <v>99</v>
      </c>
      <c r="B186" s="2"/>
      <c r="C186" s="2"/>
      <c r="D186" s="2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</row>
    <row r="187" spans="1:19">
      <c r="A187" s="3" t="s">
        <v>90</v>
      </c>
      <c r="B187" s="3" t="s">
        <v>83</v>
      </c>
      <c r="C187" s="2"/>
      <c r="D187" s="2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</row>
    <row r="188" spans="1:19" ht="28.5">
      <c r="A188" s="2"/>
      <c r="B188" s="3" t="s">
        <v>85</v>
      </c>
      <c r="C188" s="3" t="s">
        <v>109</v>
      </c>
      <c r="D188" s="3" t="s">
        <v>6604</v>
      </c>
      <c r="E188" s="3" t="s">
        <v>86</v>
      </c>
      <c r="F188" s="3" t="s">
        <v>109</v>
      </c>
      <c r="G188" s="3" t="s">
        <v>6604</v>
      </c>
      <c r="H188" s="3" t="s">
        <v>87</v>
      </c>
      <c r="I188" s="3" t="s">
        <v>109</v>
      </c>
      <c r="J188" s="3" t="s">
        <v>6604</v>
      </c>
      <c r="K188" s="3" t="s">
        <v>88</v>
      </c>
      <c r="L188" s="3" t="s">
        <v>109</v>
      </c>
      <c r="M188" s="3" t="s">
        <v>6604</v>
      </c>
      <c r="N188" s="3" t="s">
        <v>89</v>
      </c>
      <c r="O188" s="3" t="s">
        <v>109</v>
      </c>
      <c r="P188" s="3" t="s">
        <v>6604</v>
      </c>
      <c r="Q188" s="3" t="s">
        <v>97</v>
      </c>
      <c r="R188" s="3" t="s">
        <v>8</v>
      </c>
      <c r="S188" s="2"/>
    </row>
    <row r="189" spans="1:19">
      <c r="A189" s="3" t="s">
        <v>85</v>
      </c>
      <c r="B189" s="2">
        <v>2.5457000000000001</v>
      </c>
      <c r="C189" s="2">
        <v>0.31259999999999999</v>
      </c>
      <c r="D189" s="2">
        <v>8.1437000000000008</v>
      </c>
      <c r="E189" s="2">
        <v>1.0313000000000001</v>
      </c>
      <c r="F189" s="2">
        <v>0.33500000000000002</v>
      </c>
      <c r="G189" s="2">
        <v>3.0789</v>
      </c>
      <c r="H189" s="2">
        <v>-1.1119000000000001</v>
      </c>
      <c r="I189" s="2">
        <v>0.24490000000000001</v>
      </c>
      <c r="J189" s="2">
        <v>-4.5397999999999996</v>
      </c>
      <c r="K189" s="2">
        <v>-1.3903000000000001</v>
      </c>
      <c r="L189" s="2">
        <v>0.26350000000000001</v>
      </c>
      <c r="M189" s="2">
        <v>-5.2770999999999999</v>
      </c>
      <c r="N189" s="2">
        <v>-1.0749</v>
      </c>
      <c r="O189" s="2">
        <v>0.33</v>
      </c>
      <c r="P189" s="2">
        <v>-3.2574000000000001</v>
      </c>
      <c r="Q189" s="2">
        <v>411.01459999999997</v>
      </c>
      <c r="R189" s="4">
        <v>1.8E-77</v>
      </c>
      <c r="S189" s="2"/>
    </row>
    <row r="190" spans="1:19">
      <c r="A190" s="3" t="s">
        <v>86</v>
      </c>
      <c r="B190" s="2">
        <v>0.82489999999999997</v>
      </c>
      <c r="C190" s="2">
        <v>0.33260000000000001</v>
      </c>
      <c r="D190" s="2">
        <v>2.4801000000000002</v>
      </c>
      <c r="E190" s="2">
        <v>2.5379999999999998</v>
      </c>
      <c r="F190" s="2">
        <v>0.35520000000000002</v>
      </c>
      <c r="G190" s="2">
        <v>7.1460999999999997</v>
      </c>
      <c r="H190" s="2">
        <v>0.18720000000000001</v>
      </c>
      <c r="I190" s="2">
        <v>0.24740000000000001</v>
      </c>
      <c r="J190" s="2">
        <v>0.75690000000000002</v>
      </c>
      <c r="K190" s="2">
        <v>-1.2153</v>
      </c>
      <c r="L190" s="2">
        <v>0.2863</v>
      </c>
      <c r="M190" s="2">
        <v>-4.2443999999999997</v>
      </c>
      <c r="N190" s="2">
        <v>-2.3348</v>
      </c>
      <c r="O190" s="2">
        <v>0.57999999999999996</v>
      </c>
      <c r="P190" s="2">
        <v>-4.0254000000000003</v>
      </c>
      <c r="Q190" s="2"/>
      <c r="R190" s="2"/>
      <c r="S190" s="2"/>
    </row>
    <row r="191" spans="1:19">
      <c r="A191" s="3" t="s">
        <v>87</v>
      </c>
      <c r="B191" s="2">
        <v>0.45229999999999998</v>
      </c>
      <c r="C191" s="2">
        <v>0.39910000000000001</v>
      </c>
      <c r="D191" s="2">
        <v>1.1334</v>
      </c>
      <c r="E191" s="2">
        <v>0.37619999999999998</v>
      </c>
      <c r="F191" s="2">
        <v>0.35410000000000003</v>
      </c>
      <c r="G191" s="2">
        <v>1.0623</v>
      </c>
      <c r="H191" s="2">
        <v>0.4748</v>
      </c>
      <c r="I191" s="2">
        <v>0.2036</v>
      </c>
      <c r="J191" s="2">
        <v>2.3323999999999998</v>
      </c>
      <c r="K191" s="2">
        <v>-0.35110000000000002</v>
      </c>
      <c r="L191" s="2">
        <v>0.21</v>
      </c>
      <c r="M191" s="2">
        <v>-1.6718999999999999</v>
      </c>
      <c r="N191" s="2">
        <v>-0.95220000000000005</v>
      </c>
      <c r="O191" s="2">
        <v>0.30209999999999998</v>
      </c>
      <c r="P191" s="2">
        <v>-3.1520000000000001</v>
      </c>
      <c r="Q191" s="2"/>
      <c r="R191" s="2"/>
      <c r="S191" s="2"/>
    </row>
    <row r="192" spans="1:19">
      <c r="A192" s="3" t="s">
        <v>88</v>
      </c>
      <c r="B192" s="2">
        <v>-2.1797</v>
      </c>
      <c r="C192" s="2">
        <v>0.63739999999999997</v>
      </c>
      <c r="D192" s="2">
        <v>-3.4196</v>
      </c>
      <c r="E192" s="2">
        <v>-1.1860999999999999</v>
      </c>
      <c r="F192" s="2">
        <v>0.96930000000000005</v>
      </c>
      <c r="G192" s="2">
        <v>-1.2236</v>
      </c>
      <c r="H192" s="2">
        <v>0.4869</v>
      </c>
      <c r="I192" s="2">
        <v>0.35589999999999999</v>
      </c>
      <c r="J192" s="2">
        <v>1.3682000000000001</v>
      </c>
      <c r="K192" s="2">
        <v>2.2326999999999999</v>
      </c>
      <c r="L192" s="2">
        <v>0.35320000000000001</v>
      </c>
      <c r="M192" s="2">
        <v>6.3207000000000004</v>
      </c>
      <c r="N192" s="2">
        <v>0.6462</v>
      </c>
      <c r="O192" s="2">
        <v>0.62949999999999995</v>
      </c>
      <c r="P192" s="2">
        <v>1.0265</v>
      </c>
      <c r="Q192" s="2"/>
      <c r="R192" s="2"/>
      <c r="S192" s="2"/>
    </row>
    <row r="193" spans="1:19">
      <c r="A193" s="3" t="s">
        <v>89</v>
      </c>
      <c r="B193" s="2">
        <v>-1.6433</v>
      </c>
      <c r="C193" s="2">
        <v>0.63280000000000003</v>
      </c>
      <c r="D193" s="2">
        <v>-2.597</v>
      </c>
      <c r="E193" s="2">
        <v>-2.7593999999999999</v>
      </c>
      <c r="F193" s="2">
        <v>0.6583</v>
      </c>
      <c r="G193" s="2">
        <v>-4.1914999999999996</v>
      </c>
      <c r="H193" s="2">
        <v>-3.7100000000000001E-2</v>
      </c>
      <c r="I193" s="2">
        <v>0.39240000000000003</v>
      </c>
      <c r="J193" s="2">
        <v>-9.4700000000000006E-2</v>
      </c>
      <c r="K193" s="2">
        <v>0.72399999999999998</v>
      </c>
      <c r="L193" s="2">
        <v>0.29160000000000003</v>
      </c>
      <c r="M193" s="2">
        <v>2.4824999999999999</v>
      </c>
      <c r="N193" s="2">
        <v>3.7157</v>
      </c>
      <c r="O193" s="2">
        <v>0.37809999999999999</v>
      </c>
      <c r="P193" s="2">
        <v>9.8284000000000002</v>
      </c>
      <c r="Q193" s="2"/>
      <c r="R193" s="2"/>
      <c r="S193" s="2"/>
    </row>
    <row r="194" spans="1:19">
      <c r="A194" s="3" t="s">
        <v>91</v>
      </c>
      <c r="B194" s="3" t="s">
        <v>90</v>
      </c>
      <c r="C194" s="2"/>
      <c r="D194" s="2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</row>
    <row r="195" spans="1:19" ht="28.5">
      <c r="A195" s="2"/>
      <c r="B195" s="3" t="s">
        <v>85</v>
      </c>
      <c r="C195" s="3" t="s">
        <v>109</v>
      </c>
      <c r="D195" s="3" t="s">
        <v>6604</v>
      </c>
      <c r="E195" s="3" t="s">
        <v>86</v>
      </c>
      <c r="F195" s="3" t="s">
        <v>109</v>
      </c>
      <c r="G195" s="3" t="s">
        <v>6604</v>
      </c>
      <c r="H195" s="3" t="s">
        <v>87</v>
      </c>
      <c r="I195" s="3" t="s">
        <v>109</v>
      </c>
      <c r="J195" s="3" t="s">
        <v>6604</v>
      </c>
      <c r="K195" s="3" t="s">
        <v>88</v>
      </c>
      <c r="L195" s="3" t="s">
        <v>109</v>
      </c>
      <c r="M195" s="3" t="s">
        <v>6604</v>
      </c>
      <c r="N195" s="3" t="s">
        <v>89</v>
      </c>
      <c r="O195" s="3" t="s">
        <v>109</v>
      </c>
      <c r="P195" s="3" t="s">
        <v>6604</v>
      </c>
      <c r="Q195" s="3" t="s">
        <v>97</v>
      </c>
      <c r="R195" s="3" t="s">
        <v>8</v>
      </c>
      <c r="S195" s="2"/>
    </row>
    <row r="196" spans="1:19">
      <c r="A196" s="3" t="s">
        <v>85</v>
      </c>
      <c r="B196" s="2">
        <v>1.0771999999999999</v>
      </c>
      <c r="C196" s="2">
        <v>0.37680000000000002</v>
      </c>
      <c r="D196" s="2">
        <v>2.859</v>
      </c>
      <c r="E196" s="2">
        <v>2.1463999999999999</v>
      </c>
      <c r="F196" s="2">
        <v>0.48459999999999998</v>
      </c>
      <c r="G196" s="2">
        <v>4.4290000000000003</v>
      </c>
      <c r="H196" s="2">
        <v>-1.6437999999999999</v>
      </c>
      <c r="I196" s="2">
        <v>0.35859999999999997</v>
      </c>
      <c r="J196" s="2">
        <v>-4.5845000000000002</v>
      </c>
      <c r="K196" s="2">
        <v>-1.9271</v>
      </c>
      <c r="L196" s="2">
        <v>0.28860000000000002</v>
      </c>
      <c r="M196" s="2">
        <v>-6.6779999999999999</v>
      </c>
      <c r="N196" s="2">
        <v>0.34739999999999999</v>
      </c>
      <c r="O196" s="2">
        <v>0.42209999999999998</v>
      </c>
      <c r="P196" s="2">
        <v>0.82310000000000005</v>
      </c>
      <c r="Q196" s="2">
        <v>488.35</v>
      </c>
      <c r="R196" s="4">
        <v>9.6000000000000004E-94</v>
      </c>
      <c r="S196" s="2"/>
    </row>
    <row r="197" spans="1:19">
      <c r="A197" s="3" t="s">
        <v>86</v>
      </c>
      <c r="B197" s="2">
        <v>0.12559999999999999</v>
      </c>
      <c r="C197" s="2">
        <v>0.42830000000000001</v>
      </c>
      <c r="D197" s="2">
        <v>0.29330000000000001</v>
      </c>
      <c r="E197" s="2">
        <v>3.0527000000000002</v>
      </c>
      <c r="F197" s="2">
        <v>0.51239999999999997</v>
      </c>
      <c r="G197" s="2">
        <v>5.9581</v>
      </c>
      <c r="H197" s="2">
        <v>-1.696</v>
      </c>
      <c r="I197" s="2">
        <v>0.39700000000000002</v>
      </c>
      <c r="J197" s="2">
        <v>-4.2721999999999998</v>
      </c>
      <c r="K197" s="2">
        <v>-1.7169000000000001</v>
      </c>
      <c r="L197" s="2">
        <v>0.32350000000000001</v>
      </c>
      <c r="M197" s="2">
        <v>-5.3070000000000004</v>
      </c>
      <c r="N197" s="2">
        <v>0.2346</v>
      </c>
      <c r="O197" s="2">
        <v>0.47139999999999999</v>
      </c>
      <c r="P197" s="2">
        <v>0.49769999999999998</v>
      </c>
      <c r="Q197" s="2"/>
      <c r="R197" s="2"/>
      <c r="S197" s="2"/>
    </row>
    <row r="198" spans="1:19">
      <c r="A198" s="3" t="s">
        <v>87</v>
      </c>
      <c r="B198" s="2">
        <v>3.7075999999999998</v>
      </c>
      <c r="C198" s="2">
        <v>0.9022</v>
      </c>
      <c r="D198" s="2">
        <v>4.1093000000000002</v>
      </c>
      <c r="E198" s="2">
        <v>-2.8508</v>
      </c>
      <c r="F198" s="2">
        <v>0.96430000000000005</v>
      </c>
      <c r="G198" s="2">
        <v>-2.9565000000000001</v>
      </c>
      <c r="H198" s="2">
        <v>2.8637000000000001</v>
      </c>
      <c r="I198" s="2">
        <v>0.76090000000000002</v>
      </c>
      <c r="J198" s="2">
        <v>3.7635999999999998</v>
      </c>
      <c r="K198" s="2">
        <v>1.3309</v>
      </c>
      <c r="L198" s="2">
        <v>0.51329999999999998</v>
      </c>
      <c r="M198" s="2">
        <v>2.5931000000000002</v>
      </c>
      <c r="N198" s="2">
        <v>-5.0514000000000001</v>
      </c>
      <c r="O198" s="2">
        <v>0.92889999999999995</v>
      </c>
      <c r="P198" s="2">
        <v>-5.4379999999999997</v>
      </c>
      <c r="Q198" s="2"/>
      <c r="R198" s="2"/>
      <c r="S198" s="2"/>
    </row>
    <row r="199" spans="1:19">
      <c r="A199" s="3" t="s">
        <v>88</v>
      </c>
      <c r="B199" s="2">
        <v>-0.40350000000000003</v>
      </c>
      <c r="C199" s="2">
        <v>0.60589999999999999</v>
      </c>
      <c r="D199" s="2">
        <v>-0.66590000000000005</v>
      </c>
      <c r="E199" s="2">
        <v>-2.69E-2</v>
      </c>
      <c r="F199" s="2">
        <v>0.77380000000000004</v>
      </c>
      <c r="G199" s="2">
        <v>-3.4700000000000002E-2</v>
      </c>
      <c r="H199" s="2">
        <v>-0.25819999999999999</v>
      </c>
      <c r="I199" s="2">
        <v>0.4677</v>
      </c>
      <c r="J199" s="2">
        <v>-0.55200000000000005</v>
      </c>
      <c r="K199" s="2">
        <v>1.3335999999999999</v>
      </c>
      <c r="L199" s="2">
        <v>0.40839999999999999</v>
      </c>
      <c r="M199" s="2">
        <v>3.2656000000000001</v>
      </c>
      <c r="N199" s="2">
        <v>-0.64510000000000001</v>
      </c>
      <c r="O199" s="2">
        <v>0.4945</v>
      </c>
      <c r="P199" s="2">
        <v>-1.3047</v>
      </c>
      <c r="Q199" s="2"/>
      <c r="R199" s="2"/>
      <c r="S199" s="2"/>
    </row>
    <row r="200" spans="1:19">
      <c r="A200" s="3" t="s">
        <v>89</v>
      </c>
      <c r="B200" s="2">
        <v>-4.5068999999999999</v>
      </c>
      <c r="C200" s="2">
        <v>0.56279999999999997</v>
      </c>
      <c r="D200" s="2">
        <v>-8.0079999999999991</v>
      </c>
      <c r="E200" s="2">
        <v>-2.3214000000000001</v>
      </c>
      <c r="F200" s="2">
        <v>0.61639999999999995</v>
      </c>
      <c r="G200" s="2">
        <v>-3.7662</v>
      </c>
      <c r="H200" s="2">
        <v>0.73429999999999995</v>
      </c>
      <c r="I200" s="2">
        <v>0.66379999999999995</v>
      </c>
      <c r="J200" s="2">
        <v>1.1063000000000001</v>
      </c>
      <c r="K200" s="2">
        <v>0.97950000000000004</v>
      </c>
      <c r="L200" s="2">
        <v>0.44169999999999998</v>
      </c>
      <c r="M200" s="2">
        <v>2.2174999999999998</v>
      </c>
      <c r="N200" s="2">
        <v>5.1144999999999996</v>
      </c>
      <c r="O200" s="2">
        <v>0.53790000000000004</v>
      </c>
      <c r="P200" s="2">
        <v>9.5090000000000003</v>
      </c>
      <c r="Q200" s="2"/>
      <c r="R200" s="2"/>
      <c r="S200" s="2"/>
    </row>
    <row r="201" spans="1:19">
      <c r="A201" s="3" t="s">
        <v>92</v>
      </c>
      <c r="B201" s="3" t="s">
        <v>91</v>
      </c>
      <c r="C201" s="2"/>
      <c r="D201" s="2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</row>
    <row r="202" spans="1:19" ht="28.5">
      <c r="A202" s="2"/>
      <c r="B202" s="3" t="s">
        <v>85</v>
      </c>
      <c r="C202" s="3" t="s">
        <v>109</v>
      </c>
      <c r="D202" s="3" t="s">
        <v>6604</v>
      </c>
      <c r="E202" s="3" t="s">
        <v>86</v>
      </c>
      <c r="F202" s="3" t="s">
        <v>109</v>
      </c>
      <c r="G202" s="3" t="s">
        <v>6604</v>
      </c>
      <c r="H202" s="3" t="s">
        <v>87</v>
      </c>
      <c r="I202" s="3" t="s">
        <v>109</v>
      </c>
      <c r="J202" s="3" t="s">
        <v>6604</v>
      </c>
      <c r="K202" s="3" t="s">
        <v>88</v>
      </c>
      <c r="L202" s="3" t="s">
        <v>109</v>
      </c>
      <c r="M202" s="3" t="s">
        <v>6604</v>
      </c>
      <c r="N202" s="3" t="s">
        <v>89</v>
      </c>
      <c r="O202" s="3" t="s">
        <v>109</v>
      </c>
      <c r="P202" s="3" t="s">
        <v>6604</v>
      </c>
      <c r="Q202" s="3" t="s">
        <v>97</v>
      </c>
      <c r="R202" s="3" t="s">
        <v>8</v>
      </c>
      <c r="S202" s="2"/>
    </row>
    <row r="203" spans="1:19">
      <c r="A203" s="3" t="s">
        <v>85</v>
      </c>
      <c r="B203" s="2">
        <v>2.2873999999999999</v>
      </c>
      <c r="C203" s="2">
        <v>0.3352</v>
      </c>
      <c r="D203" s="2">
        <v>6.8243</v>
      </c>
      <c r="E203" s="2">
        <v>-0.70820000000000005</v>
      </c>
      <c r="F203" s="2">
        <v>0.25650000000000001</v>
      </c>
      <c r="G203" s="2">
        <v>-2.7610000000000001</v>
      </c>
      <c r="H203" s="2">
        <v>-0.2283</v>
      </c>
      <c r="I203" s="2">
        <v>0.30099999999999999</v>
      </c>
      <c r="J203" s="2">
        <v>-0.75839999999999996</v>
      </c>
      <c r="K203" s="2">
        <v>-0.90349999999999997</v>
      </c>
      <c r="L203" s="2">
        <v>0.40789999999999998</v>
      </c>
      <c r="M203" s="2">
        <v>-2.2151999999999998</v>
      </c>
      <c r="N203" s="2">
        <v>-0.44740000000000002</v>
      </c>
      <c r="O203" s="2">
        <v>0.60199999999999998</v>
      </c>
      <c r="P203" s="2">
        <v>-0.74329999999999996</v>
      </c>
      <c r="Q203" s="2">
        <v>108.8105</v>
      </c>
      <c r="R203" s="4">
        <v>7.4999999999999996E-16</v>
      </c>
      <c r="S203" s="2"/>
    </row>
    <row r="204" spans="1:19">
      <c r="A204" s="3" t="s">
        <v>86</v>
      </c>
      <c r="B204" s="2">
        <v>1.6871</v>
      </c>
      <c r="C204" s="2">
        <v>0.42520000000000002</v>
      </c>
      <c r="D204" s="2">
        <v>3.9681000000000002</v>
      </c>
      <c r="E204" s="2">
        <v>2.0299999999999999E-2</v>
      </c>
      <c r="F204" s="2">
        <v>0.32869999999999999</v>
      </c>
      <c r="G204" s="2">
        <v>6.1899999999999997E-2</v>
      </c>
      <c r="H204" s="2">
        <v>-0.59919999999999995</v>
      </c>
      <c r="I204" s="2">
        <v>0.41249999999999998</v>
      </c>
      <c r="J204" s="2">
        <v>-1.4527000000000001</v>
      </c>
      <c r="K204" s="2">
        <v>-1.1416999999999999</v>
      </c>
      <c r="L204" s="2">
        <v>0.52070000000000005</v>
      </c>
      <c r="M204" s="2">
        <v>-2.1926000000000001</v>
      </c>
      <c r="N204" s="2">
        <v>3.3599999999999998E-2</v>
      </c>
      <c r="O204" s="2">
        <v>0.82940000000000003</v>
      </c>
      <c r="P204" s="2">
        <v>4.0500000000000001E-2</v>
      </c>
      <c r="Q204" s="2"/>
      <c r="R204" s="2"/>
      <c r="S204" s="2"/>
    </row>
    <row r="205" spans="1:19">
      <c r="A205" s="3" t="s">
        <v>87</v>
      </c>
      <c r="B205" s="2">
        <v>1.829</v>
      </c>
      <c r="C205" s="2">
        <v>0.42520000000000002</v>
      </c>
      <c r="D205" s="2">
        <v>4.3013000000000003</v>
      </c>
      <c r="E205" s="2">
        <v>-0.6633</v>
      </c>
      <c r="F205" s="2">
        <v>0.38250000000000001</v>
      </c>
      <c r="G205" s="2">
        <v>-1.7338</v>
      </c>
      <c r="H205" s="2">
        <v>1.0984</v>
      </c>
      <c r="I205" s="2">
        <v>0.31009999999999999</v>
      </c>
      <c r="J205" s="2">
        <v>3.5421</v>
      </c>
      <c r="K205" s="2">
        <v>0.1527</v>
      </c>
      <c r="L205" s="2">
        <v>0.48480000000000001</v>
      </c>
      <c r="M205" s="2">
        <v>0.315</v>
      </c>
      <c r="N205" s="2">
        <v>-2.4167999999999998</v>
      </c>
      <c r="O205" s="2">
        <v>0.62360000000000004</v>
      </c>
      <c r="P205" s="2">
        <v>-3.8757000000000001</v>
      </c>
      <c r="Q205" s="2"/>
      <c r="R205" s="2"/>
      <c r="S205" s="2"/>
    </row>
    <row r="206" spans="1:19">
      <c r="A206" s="3" t="s">
        <v>88</v>
      </c>
      <c r="B206" s="2">
        <v>0.4446</v>
      </c>
      <c r="C206" s="2">
        <v>0.46910000000000002</v>
      </c>
      <c r="D206" s="2">
        <v>0.94769999999999999</v>
      </c>
      <c r="E206" s="2">
        <v>-0.2666</v>
      </c>
      <c r="F206" s="2">
        <v>0.34770000000000001</v>
      </c>
      <c r="G206" s="2">
        <v>-0.76680000000000004</v>
      </c>
      <c r="H206" s="2">
        <v>-2.6499999999999999E-2</v>
      </c>
      <c r="I206" s="2">
        <v>0.46100000000000002</v>
      </c>
      <c r="J206" s="2">
        <v>-5.74E-2</v>
      </c>
      <c r="K206" s="2">
        <v>1.4435</v>
      </c>
      <c r="L206" s="2">
        <v>0.73829999999999996</v>
      </c>
      <c r="M206" s="2">
        <v>1.9552</v>
      </c>
      <c r="N206" s="2">
        <v>-1.595</v>
      </c>
      <c r="O206" s="2">
        <v>1.1503000000000001</v>
      </c>
      <c r="P206" s="2">
        <v>-1.3865000000000001</v>
      </c>
      <c r="Q206" s="2"/>
      <c r="R206" s="2"/>
      <c r="S206" s="2"/>
    </row>
    <row r="207" spans="1:19">
      <c r="A207" s="3" t="s">
        <v>89</v>
      </c>
      <c r="B207" s="2">
        <v>-6.2480000000000002</v>
      </c>
      <c r="C207" s="2">
        <v>0.99819999999999998</v>
      </c>
      <c r="D207" s="2">
        <v>-6.2590000000000003</v>
      </c>
      <c r="E207" s="2">
        <v>1.6176999999999999</v>
      </c>
      <c r="F207" s="2">
        <v>0.52200000000000002</v>
      </c>
      <c r="G207" s="2">
        <v>3.0988000000000002</v>
      </c>
      <c r="H207" s="2">
        <v>-0.24440000000000001</v>
      </c>
      <c r="I207" s="2">
        <v>0.51119999999999999</v>
      </c>
      <c r="J207" s="2">
        <v>-0.47810000000000002</v>
      </c>
      <c r="K207" s="2">
        <v>0.44900000000000001</v>
      </c>
      <c r="L207" s="2">
        <v>0.77100000000000002</v>
      </c>
      <c r="M207" s="2">
        <v>0.58230000000000004</v>
      </c>
      <c r="N207" s="2">
        <v>4.4257</v>
      </c>
      <c r="O207" s="2">
        <v>0.78900000000000003</v>
      </c>
      <c r="P207" s="2">
        <v>5.6090999999999998</v>
      </c>
      <c r="Q207" s="2"/>
      <c r="R207" s="2"/>
      <c r="S207" s="2"/>
    </row>
    <row r="208" spans="1:19">
      <c r="A208" s="3" t="s">
        <v>93</v>
      </c>
      <c r="B208" s="3" t="s">
        <v>91</v>
      </c>
      <c r="C208" s="2"/>
      <c r="D208" s="2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</row>
    <row r="209" spans="1:19" ht="28.5">
      <c r="A209" s="2"/>
      <c r="B209" s="3" t="s">
        <v>85</v>
      </c>
      <c r="C209" s="3" t="s">
        <v>109</v>
      </c>
      <c r="D209" s="3" t="s">
        <v>6604</v>
      </c>
      <c r="E209" s="3" t="s">
        <v>86</v>
      </c>
      <c r="F209" s="3" t="s">
        <v>109</v>
      </c>
      <c r="G209" s="3" t="s">
        <v>6604</v>
      </c>
      <c r="H209" s="3" t="s">
        <v>87</v>
      </c>
      <c r="I209" s="3" t="s">
        <v>109</v>
      </c>
      <c r="J209" s="3" t="s">
        <v>6604</v>
      </c>
      <c r="K209" s="3" t="s">
        <v>88</v>
      </c>
      <c r="L209" s="3" t="s">
        <v>109</v>
      </c>
      <c r="M209" s="3" t="s">
        <v>6604</v>
      </c>
      <c r="N209" s="3" t="s">
        <v>89</v>
      </c>
      <c r="O209" s="3" t="s">
        <v>109</v>
      </c>
      <c r="P209" s="3" t="s">
        <v>6604</v>
      </c>
      <c r="Q209" s="3" t="s">
        <v>97</v>
      </c>
      <c r="R209" s="3" t="s">
        <v>8</v>
      </c>
      <c r="S209" s="2"/>
    </row>
    <row r="210" spans="1:19">
      <c r="A210" s="3" t="s">
        <v>85</v>
      </c>
      <c r="B210" s="2">
        <v>-0.48899999999999999</v>
      </c>
      <c r="C210" s="2">
        <v>0.43230000000000002</v>
      </c>
      <c r="D210" s="2">
        <v>-1.1311</v>
      </c>
      <c r="E210" s="2">
        <v>1.6825000000000001</v>
      </c>
      <c r="F210" s="2">
        <v>0.499</v>
      </c>
      <c r="G210" s="2">
        <v>3.3719999999999999</v>
      </c>
      <c r="H210" s="2">
        <v>-1.0287999999999999</v>
      </c>
      <c r="I210" s="2">
        <v>0.4259</v>
      </c>
      <c r="J210" s="2">
        <v>-2.4156</v>
      </c>
      <c r="K210" s="2">
        <v>-7.8600000000000003E-2</v>
      </c>
      <c r="L210" s="2">
        <v>0.44519999999999998</v>
      </c>
      <c r="M210" s="2">
        <v>-0.17649999999999999</v>
      </c>
      <c r="N210" s="2">
        <v>-8.6099999999999996E-2</v>
      </c>
      <c r="O210" s="2">
        <v>0.57840000000000003</v>
      </c>
      <c r="P210" s="2">
        <v>-0.14879999999999999</v>
      </c>
      <c r="Q210" s="2">
        <v>40.786099999999998</v>
      </c>
      <c r="R210" s="2">
        <v>5.9999999999999995E-4</v>
      </c>
      <c r="S210" s="2"/>
    </row>
    <row r="211" spans="1:19">
      <c r="A211" s="3" t="s">
        <v>86</v>
      </c>
      <c r="B211" s="2">
        <v>-1.3178000000000001</v>
      </c>
      <c r="C211" s="2">
        <v>0.44869999999999999</v>
      </c>
      <c r="D211" s="2">
        <v>-2.9367999999999999</v>
      </c>
      <c r="E211" s="2">
        <v>1.7208000000000001</v>
      </c>
      <c r="F211" s="2">
        <v>0.54</v>
      </c>
      <c r="G211" s="2">
        <v>3.1863999999999999</v>
      </c>
      <c r="H211" s="2">
        <v>-1.1365000000000001</v>
      </c>
      <c r="I211" s="2">
        <v>0.44359999999999999</v>
      </c>
      <c r="J211" s="2">
        <v>-2.5615999999999999</v>
      </c>
      <c r="K211" s="2">
        <v>-0.49530000000000002</v>
      </c>
      <c r="L211" s="2">
        <v>0.50749999999999995</v>
      </c>
      <c r="M211" s="2">
        <v>-0.97589999999999999</v>
      </c>
      <c r="N211" s="2">
        <v>1.2287999999999999</v>
      </c>
      <c r="O211" s="2">
        <v>0.76719999999999999</v>
      </c>
      <c r="P211" s="2">
        <v>1.6016999999999999</v>
      </c>
      <c r="Q211" s="2"/>
      <c r="R211" s="2"/>
      <c r="S211" s="2"/>
    </row>
    <row r="212" spans="1:19">
      <c r="A212" s="3" t="s">
        <v>87</v>
      </c>
      <c r="B212" s="2">
        <v>-0.93379999999999996</v>
      </c>
      <c r="C212" s="2">
        <v>0.4763</v>
      </c>
      <c r="D212" s="2">
        <v>-1.9602999999999999</v>
      </c>
      <c r="E212" s="2">
        <v>1.2634000000000001</v>
      </c>
      <c r="F212" s="2">
        <v>0.54239999999999999</v>
      </c>
      <c r="G212" s="2">
        <v>2.3290999999999999</v>
      </c>
      <c r="H212" s="2">
        <v>-0.96830000000000005</v>
      </c>
      <c r="I212" s="2">
        <v>0.48559999999999998</v>
      </c>
      <c r="J212" s="2">
        <v>-1.9942</v>
      </c>
      <c r="K212" s="2">
        <v>0.184</v>
      </c>
      <c r="L212" s="2">
        <v>0.53390000000000004</v>
      </c>
      <c r="M212" s="2">
        <v>0.34470000000000001</v>
      </c>
      <c r="N212" s="2">
        <v>0.45469999999999999</v>
      </c>
      <c r="O212" s="2">
        <v>0.6653</v>
      </c>
      <c r="P212" s="2">
        <v>0.6835</v>
      </c>
      <c r="Q212" s="2"/>
      <c r="R212" s="2"/>
      <c r="S212" s="2"/>
    </row>
    <row r="213" spans="1:19">
      <c r="A213" s="3" t="s">
        <v>88</v>
      </c>
      <c r="B213" s="2">
        <v>-1.9460999999999999</v>
      </c>
      <c r="C213" s="2">
        <v>0.65449999999999997</v>
      </c>
      <c r="D213" s="2">
        <v>-2.9733000000000001</v>
      </c>
      <c r="E213" s="2">
        <v>1.6062000000000001</v>
      </c>
      <c r="F213" s="2">
        <v>0.68779999999999997</v>
      </c>
      <c r="G213" s="2">
        <v>2.3353999999999999</v>
      </c>
      <c r="H213" s="2">
        <v>-1.8775999999999999</v>
      </c>
      <c r="I213" s="2">
        <v>0.68289999999999995</v>
      </c>
      <c r="J213" s="2">
        <v>-2.7494999999999998</v>
      </c>
      <c r="K213" s="2">
        <v>1.5818000000000001</v>
      </c>
      <c r="L213" s="2">
        <v>0.69869999999999999</v>
      </c>
      <c r="M213" s="2">
        <v>2.2639999999999998</v>
      </c>
      <c r="N213" s="2">
        <v>0.63570000000000004</v>
      </c>
      <c r="O213" s="2">
        <v>1.4741</v>
      </c>
      <c r="P213" s="2">
        <v>0.43120000000000003</v>
      </c>
      <c r="Q213" s="2"/>
      <c r="R213" s="2"/>
      <c r="S213" s="2"/>
    </row>
    <row r="214" spans="1:19">
      <c r="A214" s="3" t="s">
        <v>89</v>
      </c>
      <c r="B214" s="2">
        <v>4.6867000000000001</v>
      </c>
      <c r="C214" s="2">
        <v>1.5137</v>
      </c>
      <c r="D214" s="2">
        <v>3.0962999999999998</v>
      </c>
      <c r="E214" s="2">
        <v>-6.2728999999999999</v>
      </c>
      <c r="F214" s="2">
        <v>1.8536999999999999</v>
      </c>
      <c r="G214" s="2">
        <v>-3.3839000000000001</v>
      </c>
      <c r="H214" s="2">
        <v>5.0111999999999997</v>
      </c>
      <c r="I214" s="2">
        <v>1.4532</v>
      </c>
      <c r="J214" s="2">
        <v>3.4483000000000001</v>
      </c>
      <c r="K214" s="2">
        <v>-1.1919999999999999</v>
      </c>
      <c r="L214" s="2">
        <v>1.5281</v>
      </c>
      <c r="M214" s="2">
        <v>-0.78010000000000002</v>
      </c>
      <c r="N214" s="2">
        <v>-2.2330999999999999</v>
      </c>
      <c r="O214" s="2">
        <v>1.3042</v>
      </c>
      <c r="P214" s="2">
        <v>-1.7121999999999999</v>
      </c>
      <c r="Q214" s="2"/>
      <c r="R214" s="2"/>
      <c r="S214" s="2"/>
    </row>
    <row r="215" spans="1:19">
      <c r="A215" s="3" t="s">
        <v>93</v>
      </c>
      <c r="B215" s="3" t="s">
        <v>92</v>
      </c>
      <c r="C215" s="2"/>
      <c r="D215" s="2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</row>
    <row r="216" spans="1:19" ht="28.5">
      <c r="A216" s="2"/>
      <c r="B216" s="3" t="s">
        <v>85</v>
      </c>
      <c r="C216" s="3" t="s">
        <v>109</v>
      </c>
      <c r="D216" s="3" t="s">
        <v>6604</v>
      </c>
      <c r="E216" s="3" t="s">
        <v>86</v>
      </c>
      <c r="F216" s="3" t="s">
        <v>109</v>
      </c>
      <c r="G216" s="3" t="s">
        <v>6604</v>
      </c>
      <c r="H216" s="3" t="s">
        <v>87</v>
      </c>
      <c r="I216" s="3" t="s">
        <v>109</v>
      </c>
      <c r="J216" s="3" t="s">
        <v>6604</v>
      </c>
      <c r="K216" s="3" t="s">
        <v>88</v>
      </c>
      <c r="L216" s="3" t="s">
        <v>109</v>
      </c>
      <c r="M216" s="3" t="s">
        <v>6604</v>
      </c>
      <c r="N216" s="3" t="s">
        <v>89</v>
      </c>
      <c r="O216" s="3" t="s">
        <v>109</v>
      </c>
      <c r="P216" s="3" t="s">
        <v>6604</v>
      </c>
      <c r="Q216" s="3" t="s">
        <v>97</v>
      </c>
      <c r="R216" s="3" t="s">
        <v>8</v>
      </c>
      <c r="S216" s="2"/>
    </row>
    <row r="217" spans="1:19">
      <c r="A217" s="3" t="s">
        <v>85</v>
      </c>
      <c r="B217" s="2">
        <v>2.3660999999999999</v>
      </c>
      <c r="C217" s="2">
        <v>0.35399999999999998</v>
      </c>
      <c r="D217" s="2">
        <v>6.6847000000000003</v>
      </c>
      <c r="E217" s="2">
        <v>1.4311</v>
      </c>
      <c r="F217" s="2">
        <v>0.4088</v>
      </c>
      <c r="G217" s="2">
        <v>3.5007000000000001</v>
      </c>
      <c r="H217" s="2">
        <v>0.68589999999999995</v>
      </c>
      <c r="I217" s="2">
        <v>0.44540000000000002</v>
      </c>
      <c r="J217" s="2">
        <v>1.5399</v>
      </c>
      <c r="K217" s="2">
        <v>-1.0627</v>
      </c>
      <c r="L217" s="2">
        <v>0.4738</v>
      </c>
      <c r="M217" s="2">
        <v>-2.2429000000000001</v>
      </c>
      <c r="N217" s="2">
        <v>-3.4203999999999999</v>
      </c>
      <c r="O217" s="2">
        <v>1.1407</v>
      </c>
      <c r="P217" s="2">
        <v>-2.9986000000000002</v>
      </c>
      <c r="Q217" s="2">
        <v>166.6574</v>
      </c>
      <c r="R217" s="4">
        <v>3.8999999999999997E-27</v>
      </c>
      <c r="S217" s="2"/>
    </row>
    <row r="218" spans="1:19">
      <c r="A218" s="3" t="s">
        <v>86</v>
      </c>
      <c r="B218" s="2">
        <v>0.1208</v>
      </c>
      <c r="C218" s="2">
        <v>0.28129999999999999</v>
      </c>
      <c r="D218" s="2">
        <v>0.42930000000000001</v>
      </c>
      <c r="E218" s="2">
        <v>1.0450999999999999</v>
      </c>
      <c r="F218" s="2">
        <v>0.3533</v>
      </c>
      <c r="G218" s="2">
        <v>2.9581</v>
      </c>
      <c r="H218" s="2">
        <v>-0.69499999999999995</v>
      </c>
      <c r="I218" s="2">
        <v>0.4103</v>
      </c>
      <c r="J218" s="2">
        <v>-1.6938</v>
      </c>
      <c r="K218" s="2">
        <v>-0.6381</v>
      </c>
      <c r="L218" s="2">
        <v>0.53129999999999999</v>
      </c>
      <c r="M218" s="2">
        <v>-1.2009000000000001</v>
      </c>
      <c r="N218" s="2">
        <v>0.16719999999999999</v>
      </c>
      <c r="O218" s="2">
        <v>0.56459999999999999</v>
      </c>
      <c r="P218" s="2">
        <v>0.29609999999999997</v>
      </c>
      <c r="Q218" s="2"/>
      <c r="R218" s="2"/>
      <c r="S218" s="2"/>
    </row>
    <row r="219" spans="1:19">
      <c r="A219" s="3" t="s">
        <v>87</v>
      </c>
      <c r="B219" s="2">
        <v>-0.1487</v>
      </c>
      <c r="C219" s="2">
        <v>0.34050000000000002</v>
      </c>
      <c r="D219" s="2">
        <v>-0.43669999999999998</v>
      </c>
      <c r="E219" s="2">
        <v>-0.61780000000000002</v>
      </c>
      <c r="F219" s="2">
        <v>0.42970000000000003</v>
      </c>
      <c r="G219" s="2">
        <v>-1.4378</v>
      </c>
      <c r="H219" s="2">
        <v>1.4335</v>
      </c>
      <c r="I219" s="2">
        <v>0.40079999999999999</v>
      </c>
      <c r="J219" s="2">
        <v>3.5764</v>
      </c>
      <c r="K219" s="2">
        <v>0.83199999999999996</v>
      </c>
      <c r="L219" s="2">
        <v>0.4541</v>
      </c>
      <c r="M219" s="2">
        <v>1.8321000000000001</v>
      </c>
      <c r="N219" s="2">
        <v>-1.4990000000000001</v>
      </c>
      <c r="O219" s="2">
        <v>0.9415</v>
      </c>
      <c r="P219" s="2">
        <v>-1.5921000000000001</v>
      </c>
      <c r="Q219" s="2"/>
      <c r="R219" s="2"/>
      <c r="S219" s="2"/>
    </row>
    <row r="220" spans="1:19">
      <c r="A220" s="3" t="s">
        <v>88</v>
      </c>
      <c r="B220" s="2">
        <v>0.56859999999999999</v>
      </c>
      <c r="C220" s="2">
        <v>0.56210000000000004</v>
      </c>
      <c r="D220" s="2">
        <v>1.0116000000000001</v>
      </c>
      <c r="E220" s="2">
        <v>-0.47160000000000002</v>
      </c>
      <c r="F220" s="2">
        <v>0.70020000000000004</v>
      </c>
      <c r="G220" s="2">
        <v>-0.67349999999999999</v>
      </c>
      <c r="H220" s="2">
        <v>2.6671999999999998</v>
      </c>
      <c r="I220" s="2">
        <v>0.66510000000000002</v>
      </c>
      <c r="J220" s="2">
        <v>4.0103999999999997</v>
      </c>
      <c r="K220" s="2">
        <v>0.73660000000000003</v>
      </c>
      <c r="L220" s="2">
        <v>0.71779999999999999</v>
      </c>
      <c r="M220" s="2">
        <v>1.0261</v>
      </c>
      <c r="N220" s="2">
        <v>-3.5007999999999999</v>
      </c>
      <c r="O220" s="2">
        <v>1.7351000000000001</v>
      </c>
      <c r="P220" s="2">
        <v>-2.0175999999999998</v>
      </c>
      <c r="Q220" s="2"/>
      <c r="R220" s="2"/>
      <c r="S220" s="2"/>
    </row>
    <row r="221" spans="1:19">
      <c r="A221" s="3" t="s">
        <v>89</v>
      </c>
      <c r="B221" s="2">
        <v>-2.9068999999999998</v>
      </c>
      <c r="C221" s="2">
        <v>0.62429999999999997</v>
      </c>
      <c r="D221" s="2">
        <v>-4.6558999999999999</v>
      </c>
      <c r="E221" s="2">
        <v>-1.3869</v>
      </c>
      <c r="F221" s="2">
        <v>0.88229999999999997</v>
      </c>
      <c r="G221" s="2">
        <v>-1.5719000000000001</v>
      </c>
      <c r="H221" s="2">
        <v>-4.0914999999999999</v>
      </c>
      <c r="I221" s="2">
        <v>0.9123</v>
      </c>
      <c r="J221" s="2">
        <v>-4.4846000000000004</v>
      </c>
      <c r="K221" s="2">
        <v>0.13220000000000001</v>
      </c>
      <c r="L221" s="2">
        <v>0.99029999999999996</v>
      </c>
      <c r="M221" s="2">
        <v>0.13350000000000001</v>
      </c>
      <c r="N221" s="2">
        <v>8.2530000000000001</v>
      </c>
      <c r="O221" s="2">
        <v>2.0392999999999999</v>
      </c>
      <c r="P221" s="2">
        <v>4.0468999999999999</v>
      </c>
      <c r="Q221" s="2"/>
      <c r="R221" s="2"/>
      <c r="S221" s="2"/>
    </row>
    <row r="222" spans="1:19">
      <c r="A222" s="2"/>
      <c r="B222" s="2"/>
      <c r="C222" s="2"/>
      <c r="D222" s="2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</row>
    <row r="223" spans="1:19">
      <c r="A223" s="3" t="s">
        <v>100</v>
      </c>
      <c r="B223" s="3" t="s">
        <v>101</v>
      </c>
      <c r="C223" s="3" t="s">
        <v>109</v>
      </c>
      <c r="D223" s="3" t="s">
        <v>6604</v>
      </c>
      <c r="E223" s="3" t="s">
        <v>97</v>
      </c>
      <c r="F223" s="3" t="s">
        <v>8</v>
      </c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</row>
    <row r="224" spans="1:19">
      <c r="A224" s="3" t="s">
        <v>83</v>
      </c>
      <c r="B224" s="2"/>
      <c r="C224" s="2"/>
      <c r="D224" s="2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</row>
    <row r="225" spans="1:19">
      <c r="A225" s="3" t="s">
        <v>85</v>
      </c>
      <c r="B225" s="2">
        <v>-0.3291</v>
      </c>
      <c r="C225" s="2">
        <v>0.36890000000000001</v>
      </c>
      <c r="D225" s="2">
        <v>-0.89200000000000002</v>
      </c>
      <c r="E225" s="2">
        <v>22.907399999999999</v>
      </c>
      <c r="F225" s="2">
        <v>1.2999999999999999E-4</v>
      </c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</row>
    <row r="226" spans="1:19">
      <c r="A226" s="3" t="s">
        <v>86</v>
      </c>
      <c r="B226" s="2">
        <v>-0.83979999999999999</v>
      </c>
      <c r="C226" s="2">
        <v>0.30170000000000002</v>
      </c>
      <c r="D226" s="2">
        <v>-2.7837000000000001</v>
      </c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</row>
    <row r="227" spans="1:19">
      <c r="A227" s="3" t="s">
        <v>87</v>
      </c>
      <c r="B227" s="2">
        <v>0.4234</v>
      </c>
      <c r="C227" s="2">
        <v>0.86570000000000003</v>
      </c>
      <c r="D227" s="2">
        <v>0.48909999999999998</v>
      </c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</row>
    <row r="228" spans="1:19">
      <c r="A228" s="3" t="s">
        <v>88</v>
      </c>
      <c r="B228" s="2">
        <v>-0.13519999999999999</v>
      </c>
      <c r="C228" s="2">
        <v>0.34720000000000001</v>
      </c>
      <c r="D228" s="2">
        <v>-0.38950000000000001</v>
      </c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</row>
    <row r="229" spans="1:19">
      <c r="A229" s="3" t="s">
        <v>89</v>
      </c>
      <c r="B229" s="2">
        <v>0.88080000000000003</v>
      </c>
      <c r="C229" s="2">
        <v>0.32129999999999997</v>
      </c>
      <c r="D229" s="2">
        <v>2.7410000000000001</v>
      </c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</row>
    <row r="230" spans="1:19">
      <c r="A230" s="3" t="s">
        <v>90</v>
      </c>
      <c r="B230" s="2"/>
      <c r="C230" s="2"/>
      <c r="D230" s="2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</row>
    <row r="231" spans="1:19">
      <c r="A231" s="3" t="s">
        <v>85</v>
      </c>
      <c r="B231" s="2">
        <v>-1.9513</v>
      </c>
      <c r="C231" s="2">
        <v>0.47970000000000002</v>
      </c>
      <c r="D231" s="2">
        <v>-4.0677000000000003</v>
      </c>
      <c r="E231" s="2">
        <v>220.55529999999999</v>
      </c>
      <c r="F231" s="4">
        <v>1.3999999999999999E-46</v>
      </c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</row>
    <row r="232" spans="1:19">
      <c r="A232" s="3" t="s">
        <v>86</v>
      </c>
      <c r="B232" s="2">
        <v>-2.3403</v>
      </c>
      <c r="C232" s="2">
        <v>0.44819999999999999</v>
      </c>
      <c r="D232" s="2">
        <v>-5.2217000000000002</v>
      </c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</row>
    <row r="233" spans="1:19">
      <c r="A233" s="3" t="s">
        <v>87</v>
      </c>
      <c r="B233" s="2">
        <v>1.5895999999999999</v>
      </c>
      <c r="C233" s="2">
        <v>0.46550000000000002</v>
      </c>
      <c r="D233" s="2">
        <v>3.4144999999999999</v>
      </c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</row>
    <row r="234" spans="1:19">
      <c r="A234" s="3" t="s">
        <v>88</v>
      </c>
      <c r="B234" s="2">
        <v>3.5491999999999999</v>
      </c>
      <c r="C234" s="2">
        <v>0.35920000000000002</v>
      </c>
      <c r="D234" s="2">
        <v>9.8815000000000008</v>
      </c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</row>
    <row r="235" spans="1:19">
      <c r="A235" s="3" t="s">
        <v>89</v>
      </c>
      <c r="B235" s="2">
        <v>-0.84730000000000005</v>
      </c>
      <c r="C235" s="2">
        <v>0.94640000000000002</v>
      </c>
      <c r="D235" s="2">
        <v>-0.89529999999999998</v>
      </c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</row>
    <row r="236" spans="1:19">
      <c r="A236" s="3" t="s">
        <v>91</v>
      </c>
      <c r="B236" s="2"/>
      <c r="C236" s="2"/>
      <c r="D236" s="2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</row>
    <row r="237" spans="1:19">
      <c r="A237" s="3" t="s">
        <v>85</v>
      </c>
      <c r="B237" s="2">
        <v>1.7716000000000001</v>
      </c>
      <c r="C237" s="2">
        <v>0.59930000000000005</v>
      </c>
      <c r="D237" s="2">
        <v>2.9563000000000001</v>
      </c>
      <c r="E237" s="2">
        <v>39.396000000000001</v>
      </c>
      <c r="F237" s="4">
        <v>5.8000000000000003E-8</v>
      </c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</row>
    <row r="238" spans="1:19">
      <c r="A238" s="3" t="s">
        <v>86</v>
      </c>
      <c r="B238" s="2">
        <v>1.7645</v>
      </c>
      <c r="C238" s="2">
        <v>0.50370000000000004</v>
      </c>
      <c r="D238" s="2">
        <v>3.5030999999999999</v>
      </c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</row>
    <row r="239" spans="1:19">
      <c r="A239" s="3" t="s">
        <v>87</v>
      </c>
      <c r="B239" s="2">
        <v>0.88749999999999996</v>
      </c>
      <c r="C239" s="2">
        <v>0.69330000000000003</v>
      </c>
      <c r="D239" s="2">
        <v>1.2802</v>
      </c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</row>
    <row r="240" spans="1:19">
      <c r="A240" s="3" t="s">
        <v>88</v>
      </c>
      <c r="B240" s="2">
        <v>0.34089999999999998</v>
      </c>
      <c r="C240" s="2">
        <v>0.5343</v>
      </c>
      <c r="D240" s="2">
        <v>0.63790000000000002</v>
      </c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</row>
    <row r="241" spans="1:19">
      <c r="A241" s="3" t="s">
        <v>89</v>
      </c>
      <c r="B241" s="2">
        <v>-4.7645</v>
      </c>
      <c r="C241" s="2">
        <v>0.86219999999999997</v>
      </c>
      <c r="D241" s="2">
        <v>-5.5259</v>
      </c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</row>
    <row r="242" spans="1:19">
      <c r="A242" s="3" t="s">
        <v>92</v>
      </c>
      <c r="B242" s="2"/>
      <c r="C242" s="2"/>
      <c r="D242" s="2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</row>
    <row r="243" spans="1:19">
      <c r="A243" s="3" t="s">
        <v>85</v>
      </c>
      <c r="B243" s="2">
        <v>2.6634000000000002</v>
      </c>
      <c r="C243" s="2">
        <v>0.34560000000000002</v>
      </c>
      <c r="D243" s="2">
        <v>7.7055999999999996</v>
      </c>
      <c r="E243" s="2">
        <v>82.7864</v>
      </c>
      <c r="F243" s="4">
        <v>4.4999999999999998E-17</v>
      </c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</row>
    <row r="244" spans="1:19">
      <c r="A244" s="3" t="s">
        <v>86</v>
      </c>
      <c r="B244" s="2">
        <v>0.25990000000000002</v>
      </c>
      <c r="C244" s="2">
        <v>0.40050000000000002</v>
      </c>
      <c r="D244" s="2">
        <v>0.64900000000000002</v>
      </c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</row>
    <row r="245" spans="1:19">
      <c r="A245" s="3" t="s">
        <v>87</v>
      </c>
      <c r="B245" s="2">
        <v>-0.13320000000000001</v>
      </c>
      <c r="C245" s="2">
        <v>0.40250000000000002</v>
      </c>
      <c r="D245" s="2">
        <v>-0.33110000000000001</v>
      </c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</row>
    <row r="246" spans="1:19">
      <c r="A246" s="3" t="s">
        <v>88</v>
      </c>
      <c r="B246" s="2">
        <v>-0.4007</v>
      </c>
      <c r="C246" s="2">
        <v>0.36159999999999998</v>
      </c>
      <c r="D246" s="2">
        <v>-1.1082000000000001</v>
      </c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</row>
    <row r="247" spans="1:19">
      <c r="A247" s="3" t="s">
        <v>89</v>
      </c>
      <c r="B247" s="2">
        <v>-2.3893</v>
      </c>
      <c r="C247" s="2">
        <v>0.86760000000000004</v>
      </c>
      <c r="D247" s="2">
        <v>-2.7538999999999998</v>
      </c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</row>
    <row r="248" spans="1:19">
      <c r="A248" s="3" t="s">
        <v>93</v>
      </c>
      <c r="B248" s="2"/>
      <c r="C248" s="2"/>
      <c r="D248" s="2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</row>
    <row r="249" spans="1:19">
      <c r="A249" s="3" t="s">
        <v>85</v>
      </c>
      <c r="B249" s="2">
        <v>3.7608999999999999</v>
      </c>
      <c r="C249" s="2">
        <v>0.57720000000000005</v>
      </c>
      <c r="D249" s="2">
        <v>6.5152999999999999</v>
      </c>
      <c r="E249" s="2">
        <v>67.563500000000005</v>
      </c>
      <c r="F249" s="4">
        <v>7.4E-14</v>
      </c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</row>
    <row r="250" spans="1:19">
      <c r="A250" s="3" t="s">
        <v>86</v>
      </c>
      <c r="B250" s="2">
        <v>2.1635</v>
      </c>
      <c r="C250" s="2">
        <v>0.57430000000000003</v>
      </c>
      <c r="D250" s="2">
        <v>3.7673999999999999</v>
      </c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</row>
    <row r="251" spans="1:19">
      <c r="A251" s="3" t="s">
        <v>87</v>
      </c>
      <c r="B251" s="2">
        <v>2.2837999999999998</v>
      </c>
      <c r="C251" s="2">
        <v>0.54959999999999998</v>
      </c>
      <c r="D251" s="2">
        <v>4.1555999999999997</v>
      </c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</row>
    <row r="252" spans="1:19">
      <c r="A252" s="3" t="s">
        <v>88</v>
      </c>
      <c r="B252" s="2">
        <v>0.19589999999999999</v>
      </c>
      <c r="C252" s="2">
        <v>1.7572000000000001</v>
      </c>
      <c r="D252" s="2">
        <v>0.1115</v>
      </c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</row>
    <row r="253" spans="1:19">
      <c r="A253" s="3" t="s">
        <v>89</v>
      </c>
      <c r="B253" s="2">
        <v>-8.4040999999999997</v>
      </c>
      <c r="C253" s="2">
        <v>1.5843</v>
      </c>
      <c r="D253" s="2">
        <v>-5.3045</v>
      </c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</row>
    <row r="254" spans="1:19">
      <c r="A254" s="3" t="s">
        <v>94</v>
      </c>
      <c r="B254" s="2"/>
      <c r="C254" s="2"/>
      <c r="D254" s="2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</row>
    <row r="255" spans="1:19">
      <c r="A255" s="3" t="s">
        <v>85</v>
      </c>
      <c r="B255" s="2">
        <v>2.0177999999999998</v>
      </c>
      <c r="C255" s="2">
        <v>0.53900000000000003</v>
      </c>
      <c r="D255" s="2">
        <v>3.7431999999999999</v>
      </c>
      <c r="E255" s="2">
        <v>19.3993</v>
      </c>
      <c r="F255" s="2">
        <v>6.6E-4</v>
      </c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</row>
    <row r="256" spans="1:19">
      <c r="A256" s="3" t="s">
        <v>86</v>
      </c>
      <c r="B256" s="2">
        <v>0.33150000000000002</v>
      </c>
      <c r="C256" s="2">
        <v>0.49919999999999998</v>
      </c>
      <c r="D256" s="2">
        <v>0.66400000000000003</v>
      </c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</row>
    <row r="257" spans="1:19">
      <c r="A257" s="3" t="s">
        <v>87</v>
      </c>
      <c r="B257" s="2">
        <v>-0.39</v>
      </c>
      <c r="C257" s="2">
        <v>1.1738</v>
      </c>
      <c r="D257" s="2">
        <v>-0.33229999999999998</v>
      </c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</row>
    <row r="258" spans="1:19">
      <c r="A258" s="3" t="s">
        <v>88</v>
      </c>
      <c r="B258" s="2">
        <v>0.50480000000000003</v>
      </c>
      <c r="C258" s="2">
        <v>0.66369999999999996</v>
      </c>
      <c r="D258" s="2">
        <v>0.76060000000000005</v>
      </c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</row>
    <row r="259" spans="1:19">
      <c r="A259" s="3" t="s">
        <v>89</v>
      </c>
      <c r="B259" s="2">
        <v>-2.4641000000000002</v>
      </c>
      <c r="C259" s="2">
        <v>1.4007000000000001</v>
      </c>
      <c r="D259" s="2">
        <v>-1.7592000000000001</v>
      </c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</row>
    <row r="260" spans="1:19">
      <c r="A260" s="2"/>
      <c r="B260" s="2"/>
      <c r="C260" s="2"/>
      <c r="D260" s="2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</row>
    <row r="261" spans="1:19">
      <c r="A261" s="2"/>
      <c r="B261" s="2"/>
      <c r="C261" s="2"/>
      <c r="D261" s="2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</row>
    <row r="262" spans="1:19">
      <c r="A262" s="3" t="s">
        <v>102</v>
      </c>
      <c r="B262" s="2"/>
      <c r="C262" s="2"/>
      <c r="D262" s="2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</row>
    <row r="263" spans="1:19" ht="28.5">
      <c r="A263" s="3" t="s">
        <v>103</v>
      </c>
      <c r="B263" s="3" t="s">
        <v>42</v>
      </c>
      <c r="C263" s="3" t="s">
        <v>109</v>
      </c>
      <c r="D263" s="3" t="s">
        <v>6604</v>
      </c>
      <c r="E263" s="3" t="s">
        <v>43</v>
      </c>
      <c r="F263" s="3" t="s">
        <v>109</v>
      </c>
      <c r="G263" s="3" t="s">
        <v>6604</v>
      </c>
      <c r="H263" s="3" t="s">
        <v>44</v>
      </c>
      <c r="I263" s="3" t="s">
        <v>109</v>
      </c>
      <c r="J263" s="3" t="s">
        <v>6604</v>
      </c>
      <c r="K263" s="3" t="s">
        <v>45</v>
      </c>
      <c r="L263" s="3" t="s">
        <v>109</v>
      </c>
      <c r="M263" s="3" t="s">
        <v>6604</v>
      </c>
      <c r="N263" s="3" t="s">
        <v>149</v>
      </c>
      <c r="O263" s="3" t="s">
        <v>109</v>
      </c>
      <c r="P263" s="3" t="s">
        <v>6604</v>
      </c>
      <c r="Q263" s="3" t="s">
        <v>97</v>
      </c>
      <c r="R263" s="3" t="s">
        <v>8</v>
      </c>
      <c r="S263" s="2"/>
    </row>
    <row r="264" spans="1:19">
      <c r="A264" s="3"/>
      <c r="B264" s="2">
        <v>1.6603000000000001</v>
      </c>
      <c r="C264" s="2">
        <v>0.1019</v>
      </c>
      <c r="D264" s="2">
        <v>16.2866</v>
      </c>
      <c r="E264" s="2">
        <v>0.38400000000000001</v>
      </c>
      <c r="F264" s="2">
        <v>0.15010000000000001</v>
      </c>
      <c r="G264" s="2">
        <v>2.5577999999999999</v>
      </c>
      <c r="H264" s="2">
        <v>0.28249999999999997</v>
      </c>
      <c r="I264" s="2">
        <v>0.13739999999999999</v>
      </c>
      <c r="J264" s="2">
        <v>2.0558000000000001</v>
      </c>
      <c r="K264" s="2">
        <v>-0.40620000000000001</v>
      </c>
      <c r="L264" s="2">
        <v>0.23760000000000001</v>
      </c>
      <c r="M264" s="2">
        <v>-1.7093</v>
      </c>
      <c r="N264" s="2">
        <v>-1.9205000000000001</v>
      </c>
      <c r="O264" s="2">
        <v>0.21790000000000001</v>
      </c>
      <c r="P264" s="2">
        <v>-8.8153000000000006</v>
      </c>
      <c r="Q264" s="2">
        <v>345.59969999999998</v>
      </c>
      <c r="R264" s="4">
        <v>1.5999999999999999E-73</v>
      </c>
      <c r="S264" s="2"/>
    </row>
    <row r="265" spans="1:19">
      <c r="A265" s="2"/>
      <c r="B265" s="2"/>
      <c r="C265" s="2"/>
      <c r="D265" s="2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</row>
    <row r="267" spans="1:19" ht="18.75">
      <c r="A267" s="1" t="s">
        <v>104</v>
      </c>
    </row>
    <row r="269" spans="1:19">
      <c r="A269" s="3" t="s">
        <v>104</v>
      </c>
      <c r="B269" s="3" t="s">
        <v>29</v>
      </c>
      <c r="C269" s="3" t="s">
        <v>98</v>
      </c>
    </row>
    <row r="270" spans="1:19">
      <c r="A270" s="3" t="s">
        <v>83</v>
      </c>
      <c r="B270" s="2">
        <v>0.28079999999999999</v>
      </c>
      <c r="C270" s="2">
        <v>7.8799999999999995E-2</v>
      </c>
    </row>
    <row r="271" spans="1:19">
      <c r="A271" s="3" t="s">
        <v>90</v>
      </c>
      <c r="B271" s="2">
        <v>0.3211</v>
      </c>
      <c r="C271" s="2">
        <v>0.1031</v>
      </c>
    </row>
    <row r="272" spans="1:19">
      <c r="A272" s="3" t="s">
        <v>91</v>
      </c>
      <c r="B272" s="2">
        <v>0.40150000000000002</v>
      </c>
      <c r="C272" s="2">
        <v>0.16120000000000001</v>
      </c>
    </row>
    <row r="273" spans="1:6">
      <c r="A273" s="3" t="s">
        <v>92</v>
      </c>
      <c r="B273" s="2">
        <v>0.35549999999999998</v>
      </c>
      <c r="C273" s="2">
        <v>0.12640000000000001</v>
      </c>
    </row>
    <row r="274" spans="1:6">
      <c r="A274" s="3" t="s">
        <v>93</v>
      </c>
      <c r="B274" s="2">
        <v>0.38150000000000001</v>
      </c>
      <c r="C274" s="2">
        <v>0.14560000000000001</v>
      </c>
    </row>
    <row r="275" spans="1:6">
      <c r="A275" s="3" t="s">
        <v>94</v>
      </c>
      <c r="B275" s="2">
        <v>0.70489999999999997</v>
      </c>
      <c r="C275" s="2">
        <v>0.49690000000000001</v>
      </c>
    </row>
    <row r="277" spans="1:6" ht="18.75">
      <c r="A277" s="1" t="s">
        <v>105</v>
      </c>
    </row>
    <row r="279" spans="1:6">
      <c r="A279" s="3" t="s">
        <v>96</v>
      </c>
      <c r="B279" s="3"/>
      <c r="C279" s="3"/>
      <c r="D279" s="3" t="s">
        <v>97</v>
      </c>
      <c r="E279" s="3" t="s">
        <v>106</v>
      </c>
      <c r="F279" s="3" t="s">
        <v>8</v>
      </c>
    </row>
    <row r="280" spans="1:6">
      <c r="A280" s="3" t="s">
        <v>83</v>
      </c>
      <c r="B280" s="2"/>
      <c r="C280" s="2"/>
      <c r="D280" s="2"/>
      <c r="E280" s="2"/>
      <c r="F280" s="2"/>
    </row>
    <row r="281" spans="1:6">
      <c r="A281" s="3" t="s">
        <v>107</v>
      </c>
      <c r="B281" s="3">
        <v>1</v>
      </c>
      <c r="C281" s="3">
        <v>2</v>
      </c>
      <c r="D281" s="2">
        <v>16.6571</v>
      </c>
      <c r="E281" s="2">
        <v>4</v>
      </c>
      <c r="F281" s="2">
        <v>2.3E-3</v>
      </c>
    </row>
    <row r="282" spans="1:6">
      <c r="A282" s="3" t="s">
        <v>107</v>
      </c>
      <c r="B282" s="3">
        <v>1</v>
      </c>
      <c r="C282" s="3">
        <v>3</v>
      </c>
      <c r="D282" s="2">
        <v>43.206699999999998</v>
      </c>
      <c r="E282" s="2">
        <v>4</v>
      </c>
      <c r="F282" s="4">
        <v>9.3999999999999998E-9</v>
      </c>
    </row>
    <row r="283" spans="1:6">
      <c r="A283" s="3" t="s">
        <v>107</v>
      </c>
      <c r="B283" s="3">
        <v>1</v>
      </c>
      <c r="C283" s="3">
        <v>4</v>
      </c>
      <c r="D283" s="2">
        <v>54.137999999999998</v>
      </c>
      <c r="E283" s="2">
        <v>4</v>
      </c>
      <c r="F283" s="4">
        <v>4.8999999999999999E-11</v>
      </c>
    </row>
    <row r="284" spans="1:6">
      <c r="A284" s="3" t="s">
        <v>107</v>
      </c>
      <c r="B284" s="3">
        <v>1</v>
      </c>
      <c r="C284" s="3">
        <v>5</v>
      </c>
      <c r="D284" s="2">
        <v>53.716700000000003</v>
      </c>
      <c r="E284" s="2">
        <v>4</v>
      </c>
      <c r="F284" s="4">
        <v>6E-11</v>
      </c>
    </row>
    <row r="285" spans="1:6">
      <c r="A285" s="3" t="s">
        <v>107</v>
      </c>
      <c r="B285" s="3">
        <v>2</v>
      </c>
      <c r="C285" s="3">
        <v>3</v>
      </c>
      <c r="D285" s="2">
        <v>39.512900000000002</v>
      </c>
      <c r="E285" s="2">
        <v>4</v>
      </c>
      <c r="F285" s="4">
        <v>5.5000000000000003E-8</v>
      </c>
    </row>
    <row r="286" spans="1:6">
      <c r="A286" s="3" t="s">
        <v>107</v>
      </c>
      <c r="B286" s="3">
        <v>2</v>
      </c>
      <c r="C286" s="3">
        <v>4</v>
      </c>
      <c r="D286" s="2">
        <v>57.697000000000003</v>
      </c>
      <c r="E286" s="2">
        <v>4</v>
      </c>
      <c r="F286" s="4">
        <v>8.7999999999999997E-12</v>
      </c>
    </row>
    <row r="287" spans="1:6">
      <c r="A287" s="3" t="s">
        <v>107</v>
      </c>
      <c r="B287" s="3">
        <v>2</v>
      </c>
      <c r="C287" s="3">
        <v>5</v>
      </c>
      <c r="D287" s="2">
        <v>40.640300000000003</v>
      </c>
      <c r="E287" s="2">
        <v>4</v>
      </c>
      <c r="F287" s="4">
        <v>3.2000000000000002E-8</v>
      </c>
    </row>
    <row r="288" spans="1:6">
      <c r="A288" s="3" t="s">
        <v>107</v>
      </c>
      <c r="B288" s="3">
        <v>3</v>
      </c>
      <c r="C288" s="3">
        <v>4</v>
      </c>
      <c r="D288" s="2">
        <v>62.9</v>
      </c>
      <c r="E288" s="2">
        <v>4</v>
      </c>
      <c r="F288" s="4">
        <v>7.1E-13</v>
      </c>
    </row>
    <row r="289" spans="1:6">
      <c r="A289" s="3" t="s">
        <v>107</v>
      </c>
      <c r="B289" s="3">
        <v>3</v>
      </c>
      <c r="C289" s="3">
        <v>5</v>
      </c>
      <c r="D289" s="2">
        <v>60.066000000000003</v>
      </c>
      <c r="E289" s="2">
        <v>4</v>
      </c>
      <c r="F289" s="4">
        <v>2.8000000000000002E-12</v>
      </c>
    </row>
    <row r="290" spans="1:6">
      <c r="A290" s="3" t="s">
        <v>107</v>
      </c>
      <c r="B290" s="3">
        <v>4</v>
      </c>
      <c r="C290" s="3">
        <v>5</v>
      </c>
      <c r="D290" s="2">
        <v>15.428900000000001</v>
      </c>
      <c r="E290" s="2">
        <v>4</v>
      </c>
      <c r="F290" s="2">
        <v>3.8999999999999998E-3</v>
      </c>
    </row>
    <row r="291" spans="1:6">
      <c r="A291" s="3" t="s">
        <v>90</v>
      </c>
      <c r="B291" s="2"/>
      <c r="C291" s="2"/>
      <c r="D291" s="2"/>
      <c r="E291" s="2"/>
      <c r="F291" s="2"/>
    </row>
    <row r="292" spans="1:6">
      <c r="A292" s="3" t="s">
        <v>107</v>
      </c>
      <c r="B292" s="3">
        <v>1</v>
      </c>
      <c r="C292" s="3">
        <v>2</v>
      </c>
      <c r="D292" s="2">
        <v>54.7012</v>
      </c>
      <c r="E292" s="2">
        <v>4</v>
      </c>
      <c r="F292" s="4">
        <v>3.7999999999999998E-11</v>
      </c>
    </row>
    <row r="293" spans="1:6">
      <c r="A293" s="3" t="s">
        <v>107</v>
      </c>
      <c r="B293" s="3">
        <v>1</v>
      </c>
      <c r="C293" s="3">
        <v>3</v>
      </c>
      <c r="D293" s="2">
        <v>68.390900000000002</v>
      </c>
      <c r="E293" s="2">
        <v>4</v>
      </c>
      <c r="F293" s="4">
        <v>5.0000000000000002E-14</v>
      </c>
    </row>
    <row r="294" spans="1:6">
      <c r="A294" s="3" t="s">
        <v>107</v>
      </c>
      <c r="B294" s="3">
        <v>1</v>
      </c>
      <c r="C294" s="3">
        <v>4</v>
      </c>
      <c r="D294" s="2">
        <v>46.454999999999998</v>
      </c>
      <c r="E294" s="2">
        <v>4</v>
      </c>
      <c r="F294" s="4">
        <v>2.0000000000000001E-9</v>
      </c>
    </row>
    <row r="295" spans="1:6">
      <c r="A295" s="3" t="s">
        <v>107</v>
      </c>
      <c r="B295" s="3">
        <v>1</v>
      </c>
      <c r="C295" s="3">
        <v>5</v>
      </c>
      <c r="D295" s="2">
        <v>41.443800000000003</v>
      </c>
      <c r="E295" s="2">
        <v>4</v>
      </c>
      <c r="F295" s="4">
        <v>2.1999999999999998E-8</v>
      </c>
    </row>
    <row r="296" spans="1:6">
      <c r="A296" s="3" t="s">
        <v>107</v>
      </c>
      <c r="B296" s="3">
        <v>2</v>
      </c>
      <c r="C296" s="3">
        <v>3</v>
      </c>
      <c r="D296" s="2">
        <v>111.4751</v>
      </c>
      <c r="E296" s="2">
        <v>4</v>
      </c>
      <c r="F296" s="4">
        <v>3.4999999999999999E-23</v>
      </c>
    </row>
    <row r="297" spans="1:6">
      <c r="A297" s="3" t="s">
        <v>107</v>
      </c>
      <c r="B297" s="3">
        <v>2</v>
      </c>
      <c r="C297" s="3">
        <v>4</v>
      </c>
      <c r="D297" s="2">
        <v>41.6935</v>
      </c>
      <c r="E297" s="2">
        <v>4</v>
      </c>
      <c r="F297" s="4">
        <v>1.9000000000000001E-8</v>
      </c>
    </row>
    <row r="298" spans="1:6">
      <c r="A298" s="3" t="s">
        <v>107</v>
      </c>
      <c r="B298" s="3">
        <v>2</v>
      </c>
      <c r="C298" s="3">
        <v>5</v>
      </c>
      <c r="D298" s="2">
        <v>65.352000000000004</v>
      </c>
      <c r="E298" s="2">
        <v>4</v>
      </c>
      <c r="F298" s="4">
        <v>2.2E-13</v>
      </c>
    </row>
    <row r="299" spans="1:6">
      <c r="A299" s="3" t="s">
        <v>107</v>
      </c>
      <c r="B299" s="3">
        <v>3</v>
      </c>
      <c r="C299" s="3">
        <v>4</v>
      </c>
      <c r="D299" s="2">
        <v>43.448999999999998</v>
      </c>
      <c r="E299" s="2">
        <v>4</v>
      </c>
      <c r="F299" s="4">
        <v>8.2999999999999999E-9</v>
      </c>
    </row>
    <row r="300" spans="1:6">
      <c r="A300" s="3" t="s">
        <v>107</v>
      </c>
      <c r="B300" s="3">
        <v>3</v>
      </c>
      <c r="C300" s="3">
        <v>5</v>
      </c>
      <c r="D300" s="2">
        <v>27.374400000000001</v>
      </c>
      <c r="E300" s="2">
        <v>4</v>
      </c>
      <c r="F300" s="4">
        <v>1.7E-5</v>
      </c>
    </row>
    <row r="301" spans="1:6">
      <c r="A301" s="3" t="s">
        <v>107</v>
      </c>
      <c r="B301" s="3">
        <v>4</v>
      </c>
      <c r="C301" s="3">
        <v>5</v>
      </c>
      <c r="D301" s="2">
        <v>25.241299999999999</v>
      </c>
      <c r="E301" s="2">
        <v>4</v>
      </c>
      <c r="F301" s="4">
        <v>4.5000000000000003E-5</v>
      </c>
    </row>
    <row r="302" spans="1:6">
      <c r="A302" s="3" t="s">
        <v>91</v>
      </c>
      <c r="B302" s="2"/>
      <c r="C302" s="2"/>
      <c r="D302" s="2"/>
      <c r="E302" s="2"/>
      <c r="F302" s="2"/>
    </row>
    <row r="303" spans="1:6">
      <c r="A303" s="3" t="s">
        <v>107</v>
      </c>
      <c r="B303" s="3">
        <v>1</v>
      </c>
      <c r="C303" s="3">
        <v>2</v>
      </c>
      <c r="D303" s="2">
        <v>35.9208</v>
      </c>
      <c r="E303" s="2">
        <v>4</v>
      </c>
      <c r="F303" s="4">
        <v>2.9999999999999999E-7</v>
      </c>
    </row>
    <row r="304" spans="1:6">
      <c r="A304" s="3" t="s">
        <v>107</v>
      </c>
      <c r="B304" s="3">
        <v>1</v>
      </c>
      <c r="C304" s="3">
        <v>3</v>
      </c>
      <c r="D304" s="2">
        <v>19.5943</v>
      </c>
      <c r="E304" s="2">
        <v>4</v>
      </c>
      <c r="F304" s="2">
        <v>5.9999999999999995E-4</v>
      </c>
    </row>
    <row r="305" spans="1:6">
      <c r="A305" s="3" t="s">
        <v>107</v>
      </c>
      <c r="B305" s="3">
        <v>1</v>
      </c>
      <c r="C305" s="3">
        <v>4</v>
      </c>
      <c r="D305" s="2">
        <v>10.155200000000001</v>
      </c>
      <c r="E305" s="2">
        <v>4</v>
      </c>
      <c r="F305" s="2">
        <v>3.7999999999999999E-2</v>
      </c>
    </row>
    <row r="306" spans="1:6">
      <c r="A306" s="3" t="s">
        <v>107</v>
      </c>
      <c r="B306" s="3">
        <v>1</v>
      </c>
      <c r="C306" s="3">
        <v>5</v>
      </c>
      <c r="D306" s="2">
        <v>34.558599999999998</v>
      </c>
      <c r="E306" s="2">
        <v>4</v>
      </c>
      <c r="F306" s="4">
        <v>5.7000000000000005E-7</v>
      </c>
    </row>
    <row r="307" spans="1:6">
      <c r="A307" s="3" t="s">
        <v>107</v>
      </c>
      <c r="B307" s="3">
        <v>2</v>
      </c>
      <c r="C307" s="3">
        <v>3</v>
      </c>
      <c r="D307" s="2">
        <v>22.942599999999999</v>
      </c>
      <c r="E307" s="2">
        <v>4</v>
      </c>
      <c r="F307" s="2">
        <v>1.2999999999999999E-4</v>
      </c>
    </row>
    <row r="308" spans="1:6">
      <c r="A308" s="3" t="s">
        <v>107</v>
      </c>
      <c r="B308" s="3">
        <v>2</v>
      </c>
      <c r="C308" s="3">
        <v>4</v>
      </c>
      <c r="D308" s="2">
        <v>32.937100000000001</v>
      </c>
      <c r="E308" s="2">
        <v>4</v>
      </c>
      <c r="F308" s="4">
        <v>1.1999999999999999E-6</v>
      </c>
    </row>
    <row r="309" spans="1:6">
      <c r="A309" s="3" t="s">
        <v>107</v>
      </c>
      <c r="B309" s="3">
        <v>2</v>
      </c>
      <c r="C309" s="3">
        <v>5</v>
      </c>
      <c r="D309" s="2">
        <v>31.2285</v>
      </c>
      <c r="E309" s="2">
        <v>4</v>
      </c>
      <c r="F309" s="4">
        <v>2.7E-6</v>
      </c>
    </row>
    <row r="310" spans="1:6">
      <c r="A310" s="3" t="s">
        <v>107</v>
      </c>
      <c r="B310" s="3">
        <v>3</v>
      </c>
      <c r="C310" s="3">
        <v>4</v>
      </c>
      <c r="D310" s="2">
        <v>14.1929</v>
      </c>
      <c r="E310" s="2">
        <v>4</v>
      </c>
      <c r="F310" s="2">
        <v>6.7000000000000002E-3</v>
      </c>
    </row>
    <row r="311" spans="1:6">
      <c r="A311" s="3" t="s">
        <v>107</v>
      </c>
      <c r="B311" s="3">
        <v>3</v>
      </c>
      <c r="C311" s="3">
        <v>5</v>
      </c>
      <c r="D311" s="2">
        <v>21.676100000000002</v>
      </c>
      <c r="E311" s="2">
        <v>4</v>
      </c>
      <c r="F311" s="2">
        <v>2.3000000000000001E-4</v>
      </c>
    </row>
    <row r="312" spans="1:6">
      <c r="A312" s="3" t="s">
        <v>107</v>
      </c>
      <c r="B312" s="3">
        <v>4</v>
      </c>
      <c r="C312" s="3">
        <v>5</v>
      </c>
      <c r="D312" s="2">
        <v>28.284500000000001</v>
      </c>
      <c r="E312" s="2">
        <v>4</v>
      </c>
      <c r="F312" s="4">
        <v>1.1E-5</v>
      </c>
    </row>
    <row r="313" spans="1:6">
      <c r="A313" s="3" t="s">
        <v>92</v>
      </c>
      <c r="B313" s="2"/>
      <c r="C313" s="2"/>
      <c r="D313" s="2"/>
      <c r="E313" s="2"/>
      <c r="F313" s="2"/>
    </row>
    <row r="314" spans="1:6">
      <c r="A314" s="3" t="s">
        <v>107</v>
      </c>
      <c r="B314" s="3">
        <v>1</v>
      </c>
      <c r="C314" s="3">
        <v>2</v>
      </c>
      <c r="D314" s="2">
        <v>11.7035</v>
      </c>
      <c r="E314" s="2">
        <v>4</v>
      </c>
      <c r="F314" s="2">
        <v>0.02</v>
      </c>
    </row>
    <row r="315" spans="1:6">
      <c r="A315" s="3" t="s">
        <v>107</v>
      </c>
      <c r="B315" s="3">
        <v>1</v>
      </c>
      <c r="C315" s="3">
        <v>3</v>
      </c>
      <c r="D315" s="2">
        <v>29.540900000000001</v>
      </c>
      <c r="E315" s="2">
        <v>4</v>
      </c>
      <c r="F315" s="4">
        <v>6.1E-6</v>
      </c>
    </row>
    <row r="316" spans="1:6">
      <c r="A316" s="3" t="s">
        <v>107</v>
      </c>
      <c r="B316" s="3">
        <v>1</v>
      </c>
      <c r="C316" s="3">
        <v>4</v>
      </c>
      <c r="D316" s="2">
        <v>11.472</v>
      </c>
      <c r="E316" s="2">
        <v>4</v>
      </c>
      <c r="F316" s="2">
        <v>2.1999999999999999E-2</v>
      </c>
    </row>
    <row r="317" spans="1:6">
      <c r="A317" s="3" t="s">
        <v>107</v>
      </c>
      <c r="B317" s="3">
        <v>1</v>
      </c>
      <c r="C317" s="3">
        <v>5</v>
      </c>
      <c r="D317" s="2">
        <v>77.519499999999994</v>
      </c>
      <c r="E317" s="2">
        <v>4</v>
      </c>
      <c r="F317" s="4">
        <v>5.7999999999999996E-16</v>
      </c>
    </row>
    <row r="318" spans="1:6">
      <c r="A318" s="3" t="s">
        <v>107</v>
      </c>
      <c r="B318" s="3">
        <v>2</v>
      </c>
      <c r="C318" s="3">
        <v>3</v>
      </c>
      <c r="D318" s="2">
        <v>28.356200000000001</v>
      </c>
      <c r="E318" s="2">
        <v>4</v>
      </c>
      <c r="F318" s="4">
        <v>1.1E-5</v>
      </c>
    </row>
    <row r="319" spans="1:6">
      <c r="A319" s="3" t="s">
        <v>107</v>
      </c>
      <c r="B319" s="3">
        <v>2</v>
      </c>
      <c r="C319" s="3">
        <v>4</v>
      </c>
      <c r="D319" s="2">
        <v>17.150300000000001</v>
      </c>
      <c r="E319" s="2">
        <v>4</v>
      </c>
      <c r="F319" s="2">
        <v>1.8E-3</v>
      </c>
    </row>
    <row r="320" spans="1:6">
      <c r="A320" s="3" t="s">
        <v>107</v>
      </c>
      <c r="B320" s="3">
        <v>2</v>
      </c>
      <c r="C320" s="3">
        <v>5</v>
      </c>
      <c r="D320" s="2">
        <v>81.714200000000005</v>
      </c>
      <c r="E320" s="2">
        <v>4</v>
      </c>
      <c r="F320" s="4">
        <v>7.4999999999999998E-17</v>
      </c>
    </row>
    <row r="321" spans="1:6">
      <c r="A321" s="3" t="s">
        <v>107</v>
      </c>
      <c r="B321" s="3">
        <v>3</v>
      </c>
      <c r="C321" s="3">
        <v>4</v>
      </c>
      <c r="D321" s="2">
        <v>49.280200000000001</v>
      </c>
      <c r="E321" s="2">
        <v>4</v>
      </c>
      <c r="F321" s="4">
        <v>5.1E-10</v>
      </c>
    </row>
    <row r="322" spans="1:6">
      <c r="A322" s="3" t="s">
        <v>107</v>
      </c>
      <c r="B322" s="3">
        <v>3</v>
      </c>
      <c r="C322" s="3">
        <v>5</v>
      </c>
      <c r="D322" s="2">
        <v>55.7378</v>
      </c>
      <c r="E322" s="2">
        <v>4</v>
      </c>
      <c r="F322" s="4">
        <v>2.3000000000000001E-11</v>
      </c>
    </row>
    <row r="323" spans="1:6">
      <c r="A323" s="3" t="s">
        <v>107</v>
      </c>
      <c r="B323" s="3">
        <v>4</v>
      </c>
      <c r="C323" s="3">
        <v>5</v>
      </c>
      <c r="D323" s="2">
        <v>65.382300000000001</v>
      </c>
      <c r="E323" s="2">
        <v>4</v>
      </c>
      <c r="F323" s="4">
        <v>2.0999999999999999E-13</v>
      </c>
    </row>
    <row r="324" spans="1:6">
      <c r="A324" s="3" t="s">
        <v>93</v>
      </c>
      <c r="B324" s="2"/>
      <c r="C324" s="2"/>
      <c r="D324" s="2"/>
      <c r="E324" s="2"/>
      <c r="F324" s="2"/>
    </row>
    <row r="325" spans="1:6">
      <c r="A325" s="3" t="s">
        <v>107</v>
      </c>
      <c r="B325" s="3">
        <v>1</v>
      </c>
      <c r="C325" s="3">
        <v>2</v>
      </c>
      <c r="D325" s="2">
        <v>17.168700000000001</v>
      </c>
      <c r="E325" s="2">
        <v>4</v>
      </c>
      <c r="F325" s="2">
        <v>1.8E-3</v>
      </c>
    </row>
    <row r="326" spans="1:6">
      <c r="A326" s="3" t="s">
        <v>107</v>
      </c>
      <c r="B326" s="3">
        <v>1</v>
      </c>
      <c r="C326" s="3">
        <v>3</v>
      </c>
      <c r="D326" s="2">
        <v>67.766900000000007</v>
      </c>
      <c r="E326" s="2">
        <v>4</v>
      </c>
      <c r="F326" s="4">
        <v>6.7000000000000005E-14</v>
      </c>
    </row>
    <row r="327" spans="1:6">
      <c r="A327" s="3" t="s">
        <v>107</v>
      </c>
      <c r="B327" s="3">
        <v>1</v>
      </c>
      <c r="C327" s="3">
        <v>4</v>
      </c>
      <c r="D327" s="2">
        <v>23.9069</v>
      </c>
      <c r="E327" s="2">
        <v>4</v>
      </c>
      <c r="F327" s="4">
        <v>8.2999999999999998E-5</v>
      </c>
    </row>
    <row r="328" spans="1:6">
      <c r="A328" s="3" t="s">
        <v>107</v>
      </c>
      <c r="B328" s="3">
        <v>1</v>
      </c>
      <c r="C328" s="3">
        <v>5</v>
      </c>
      <c r="D328" s="2">
        <v>52.479700000000001</v>
      </c>
      <c r="E328" s="2">
        <v>4</v>
      </c>
      <c r="F328" s="4">
        <v>1.0999999999999999E-10</v>
      </c>
    </row>
    <row r="329" spans="1:6">
      <c r="A329" s="3" t="s">
        <v>107</v>
      </c>
      <c r="B329" s="3">
        <v>2</v>
      </c>
      <c r="C329" s="3">
        <v>3</v>
      </c>
      <c r="D329" s="2">
        <v>33.785400000000003</v>
      </c>
      <c r="E329" s="2">
        <v>4</v>
      </c>
      <c r="F329" s="4">
        <v>8.1999999999999998E-7</v>
      </c>
    </row>
    <row r="330" spans="1:6">
      <c r="A330" s="3" t="s">
        <v>107</v>
      </c>
      <c r="B330" s="3">
        <v>2</v>
      </c>
      <c r="C330" s="3">
        <v>4</v>
      </c>
      <c r="D330" s="2">
        <v>18.871600000000001</v>
      </c>
      <c r="E330" s="2">
        <v>4</v>
      </c>
      <c r="F330" s="2">
        <v>8.3000000000000001E-4</v>
      </c>
    </row>
    <row r="331" spans="1:6">
      <c r="A331" s="3" t="s">
        <v>107</v>
      </c>
      <c r="B331" s="3">
        <v>2</v>
      </c>
      <c r="C331" s="3">
        <v>5</v>
      </c>
      <c r="D331" s="2">
        <v>56.536200000000001</v>
      </c>
      <c r="E331" s="2">
        <v>4</v>
      </c>
      <c r="F331" s="4">
        <v>1.5E-11</v>
      </c>
    </row>
    <row r="332" spans="1:6">
      <c r="A332" s="3" t="s">
        <v>107</v>
      </c>
      <c r="B332" s="3">
        <v>3</v>
      </c>
      <c r="C332" s="3">
        <v>4</v>
      </c>
      <c r="D332" s="2">
        <v>4.7488999999999999</v>
      </c>
      <c r="E332" s="2">
        <v>4</v>
      </c>
      <c r="F332" s="2">
        <v>0.31</v>
      </c>
    </row>
    <row r="333" spans="1:6">
      <c r="A333" s="3" t="s">
        <v>107</v>
      </c>
      <c r="B333" s="3">
        <v>3</v>
      </c>
      <c r="C333" s="3">
        <v>5</v>
      </c>
      <c r="D333" s="2">
        <v>81.418800000000005</v>
      </c>
      <c r="E333" s="2">
        <v>4</v>
      </c>
      <c r="F333" s="4">
        <v>8.6999999999999996E-17</v>
      </c>
    </row>
    <row r="334" spans="1:6">
      <c r="A334" s="3" t="s">
        <v>107</v>
      </c>
      <c r="B334" s="3">
        <v>4</v>
      </c>
      <c r="C334" s="3">
        <v>5</v>
      </c>
      <c r="D334" s="2">
        <v>61.026299999999999</v>
      </c>
      <c r="E334" s="2">
        <v>4</v>
      </c>
      <c r="F334" s="4">
        <v>1.8E-12</v>
      </c>
    </row>
    <row r="335" spans="1:6">
      <c r="A335" s="3" t="s">
        <v>94</v>
      </c>
      <c r="B335" s="2"/>
      <c r="C335" s="2"/>
      <c r="D335" s="2"/>
      <c r="E335" s="2"/>
      <c r="F335" s="2"/>
    </row>
    <row r="336" spans="1:6">
      <c r="A336" s="3" t="s">
        <v>107</v>
      </c>
      <c r="B336" s="3">
        <v>1</v>
      </c>
      <c r="C336" s="3">
        <v>2</v>
      </c>
      <c r="D336" s="2">
        <v>39.951000000000001</v>
      </c>
      <c r="E336" s="2">
        <v>4</v>
      </c>
      <c r="F336" s="4">
        <v>4.3999999999999997E-8</v>
      </c>
    </row>
    <row r="337" spans="1:6">
      <c r="A337" s="3" t="s">
        <v>107</v>
      </c>
      <c r="B337" s="3">
        <v>1</v>
      </c>
      <c r="C337" s="3">
        <v>3</v>
      </c>
      <c r="D337" s="2">
        <v>22.8123</v>
      </c>
      <c r="E337" s="2">
        <v>4</v>
      </c>
      <c r="F337" s="2">
        <v>1.3999999999999999E-4</v>
      </c>
    </row>
    <row r="338" spans="1:6">
      <c r="A338" s="3" t="s">
        <v>107</v>
      </c>
      <c r="B338" s="3">
        <v>1</v>
      </c>
      <c r="C338" s="3">
        <v>4</v>
      </c>
      <c r="D338" s="2">
        <v>25.465900000000001</v>
      </c>
      <c r="E338" s="2">
        <v>4</v>
      </c>
      <c r="F338" s="4">
        <v>4.1E-5</v>
      </c>
    </row>
    <row r="339" spans="1:6">
      <c r="A339" s="3" t="s">
        <v>107</v>
      </c>
      <c r="B339" s="3">
        <v>1</v>
      </c>
      <c r="C339" s="3">
        <v>5</v>
      </c>
      <c r="D339" s="2">
        <v>68.502099999999999</v>
      </c>
      <c r="E339" s="2">
        <v>4</v>
      </c>
      <c r="F339" s="4">
        <v>4.7000000000000002E-14</v>
      </c>
    </row>
    <row r="340" spans="1:6">
      <c r="A340" s="3" t="s">
        <v>107</v>
      </c>
      <c r="B340" s="3">
        <v>2</v>
      </c>
      <c r="C340" s="3">
        <v>3</v>
      </c>
      <c r="D340" s="2">
        <v>7.5998999999999999</v>
      </c>
      <c r="E340" s="2">
        <v>4</v>
      </c>
      <c r="F340" s="2">
        <v>0.11</v>
      </c>
    </row>
    <row r="341" spans="1:6">
      <c r="A341" s="3" t="s">
        <v>107</v>
      </c>
      <c r="B341" s="3">
        <v>2</v>
      </c>
      <c r="C341" s="3">
        <v>4</v>
      </c>
      <c r="D341" s="2">
        <v>57.8904</v>
      </c>
      <c r="E341" s="2">
        <v>4</v>
      </c>
      <c r="F341" s="4">
        <v>7.9999999999999998E-12</v>
      </c>
    </row>
    <row r="342" spans="1:6">
      <c r="A342" s="3" t="s">
        <v>107</v>
      </c>
      <c r="B342" s="3">
        <v>2</v>
      </c>
      <c r="C342" s="3">
        <v>5</v>
      </c>
      <c r="D342" s="2">
        <v>236.51949999999999</v>
      </c>
      <c r="E342" s="2">
        <v>4</v>
      </c>
      <c r="F342" s="4">
        <v>5.2000000000000003E-50</v>
      </c>
    </row>
    <row r="343" spans="1:6">
      <c r="A343" s="3" t="s">
        <v>107</v>
      </c>
      <c r="B343" s="3">
        <v>3</v>
      </c>
      <c r="C343" s="3">
        <v>4</v>
      </c>
      <c r="D343" s="2">
        <v>11.729799999999999</v>
      </c>
      <c r="E343" s="2">
        <v>4</v>
      </c>
      <c r="F343" s="2">
        <v>1.9E-2</v>
      </c>
    </row>
    <row r="344" spans="1:6">
      <c r="A344" s="3" t="s">
        <v>107</v>
      </c>
      <c r="B344" s="3">
        <v>3</v>
      </c>
      <c r="C344" s="3">
        <v>5</v>
      </c>
      <c r="D344" s="2">
        <v>135.79640000000001</v>
      </c>
      <c r="E344" s="2">
        <v>4</v>
      </c>
      <c r="F344" s="4">
        <v>2.2E-28</v>
      </c>
    </row>
    <row r="345" spans="1:6">
      <c r="A345" s="3" t="s">
        <v>107</v>
      </c>
      <c r="B345" s="3">
        <v>4</v>
      </c>
      <c r="C345" s="3">
        <v>5</v>
      </c>
      <c r="D345" s="2">
        <v>285.65879999999999</v>
      </c>
      <c r="E345" s="2">
        <v>4</v>
      </c>
      <c r="F345" s="4">
        <v>1.2999999999999999E-60</v>
      </c>
    </row>
    <row r="346" spans="1:6">
      <c r="A346" s="3"/>
      <c r="B346" s="2"/>
      <c r="C346" s="2"/>
      <c r="D346" s="2"/>
      <c r="E346" s="2"/>
      <c r="F346" s="2"/>
    </row>
    <row r="347" spans="1:6">
      <c r="A347" s="3" t="s">
        <v>102</v>
      </c>
      <c r="B347" s="3"/>
      <c r="C347" s="3"/>
      <c r="D347" s="3" t="s">
        <v>97</v>
      </c>
      <c r="E347" s="3" t="s">
        <v>106</v>
      </c>
      <c r="F347" s="3" t="s">
        <v>8</v>
      </c>
    </row>
    <row r="348" spans="1:6">
      <c r="A348" s="3" t="s">
        <v>103</v>
      </c>
      <c r="B348" s="2"/>
      <c r="C348" s="2"/>
      <c r="D348" s="2"/>
      <c r="E348" s="2"/>
      <c r="F348" s="2"/>
    </row>
    <row r="349" spans="1:6">
      <c r="A349" s="3" t="s">
        <v>107</v>
      </c>
      <c r="B349" s="3">
        <v>1</v>
      </c>
      <c r="C349" s="3">
        <v>2</v>
      </c>
      <c r="D349" s="2">
        <v>50.446599999999997</v>
      </c>
      <c r="E349" s="2">
        <v>1</v>
      </c>
      <c r="F349" s="4">
        <v>1.1999999999999999E-12</v>
      </c>
    </row>
    <row r="350" spans="1:6">
      <c r="A350" s="3" t="s">
        <v>107</v>
      </c>
      <c r="B350" s="3">
        <v>1</v>
      </c>
      <c r="C350" s="3">
        <v>3</v>
      </c>
      <c r="D350" s="2">
        <v>122.608</v>
      </c>
      <c r="E350" s="2">
        <v>1</v>
      </c>
      <c r="F350" s="4">
        <v>1.7E-28</v>
      </c>
    </row>
    <row r="351" spans="1:6">
      <c r="A351" s="3" t="s">
        <v>107</v>
      </c>
      <c r="B351" s="3">
        <v>1</v>
      </c>
      <c r="C351" s="3">
        <v>4</v>
      </c>
      <c r="D351" s="2">
        <v>47.517099999999999</v>
      </c>
      <c r="E351" s="2">
        <v>1</v>
      </c>
      <c r="F351" s="4">
        <v>5.5000000000000004E-12</v>
      </c>
    </row>
    <row r="352" spans="1:6">
      <c r="A352" s="3" t="s">
        <v>107</v>
      </c>
      <c r="B352" s="3">
        <v>1</v>
      </c>
      <c r="C352" s="3">
        <v>5</v>
      </c>
      <c r="D352" s="2">
        <v>183.03049999999999</v>
      </c>
      <c r="E352" s="2">
        <v>1</v>
      </c>
      <c r="F352" s="4">
        <v>1.1E-41</v>
      </c>
    </row>
    <row r="353" spans="1:11">
      <c r="A353" s="3" t="s">
        <v>107</v>
      </c>
      <c r="B353" s="3">
        <v>2</v>
      </c>
      <c r="C353" s="3">
        <v>3</v>
      </c>
      <c r="D353" s="2">
        <v>0.2074</v>
      </c>
      <c r="E353" s="2">
        <v>1</v>
      </c>
      <c r="F353" s="2">
        <v>0.65</v>
      </c>
    </row>
    <row r="354" spans="1:11">
      <c r="A354" s="3" t="s">
        <v>107</v>
      </c>
      <c r="B354" s="3">
        <v>2</v>
      </c>
      <c r="C354" s="3">
        <v>4</v>
      </c>
      <c r="D354" s="2">
        <v>6.5853000000000002</v>
      </c>
      <c r="E354" s="2">
        <v>1</v>
      </c>
      <c r="F354" s="2">
        <v>0.01</v>
      </c>
    </row>
    <row r="355" spans="1:11">
      <c r="A355" s="3" t="s">
        <v>107</v>
      </c>
      <c r="B355" s="3">
        <v>2</v>
      </c>
      <c r="C355" s="3">
        <v>5</v>
      </c>
      <c r="D355" s="2">
        <v>57.960299999999997</v>
      </c>
      <c r="E355" s="2">
        <v>1</v>
      </c>
      <c r="F355" s="4">
        <v>2.6999999999999999E-14</v>
      </c>
    </row>
    <row r="356" spans="1:11">
      <c r="A356" s="3" t="s">
        <v>107</v>
      </c>
      <c r="B356" s="3">
        <v>3</v>
      </c>
      <c r="C356" s="3">
        <v>4</v>
      </c>
      <c r="D356" s="2">
        <v>4.5823999999999998</v>
      </c>
      <c r="E356" s="2">
        <v>1</v>
      </c>
      <c r="F356" s="2">
        <v>3.2000000000000001E-2</v>
      </c>
    </row>
    <row r="357" spans="1:11">
      <c r="A357" s="3" t="s">
        <v>107</v>
      </c>
      <c r="B357" s="3">
        <v>3</v>
      </c>
      <c r="C357" s="3">
        <v>5</v>
      </c>
      <c r="D357" s="2">
        <v>59.573599999999999</v>
      </c>
      <c r="E357" s="2">
        <v>1</v>
      </c>
      <c r="F357" s="4">
        <v>1.1999999999999999E-14</v>
      </c>
    </row>
    <row r="358" spans="1:11">
      <c r="A358" s="3" t="s">
        <v>107</v>
      </c>
      <c r="B358" s="3">
        <v>4</v>
      </c>
      <c r="C358" s="3">
        <v>5</v>
      </c>
      <c r="D358" s="2">
        <v>15.2979</v>
      </c>
      <c r="E358" s="2">
        <v>1</v>
      </c>
      <c r="F358" s="4">
        <v>9.2E-5</v>
      </c>
    </row>
    <row r="360" spans="1:11" ht="18.75">
      <c r="A360" s="1" t="s">
        <v>108</v>
      </c>
    </row>
    <row r="362" spans="1:11">
      <c r="A362" s="2"/>
      <c r="B362" s="3" t="s">
        <v>42</v>
      </c>
      <c r="C362" s="3" t="s">
        <v>109</v>
      </c>
      <c r="D362" s="3" t="s">
        <v>43</v>
      </c>
      <c r="E362" s="3" t="s">
        <v>109</v>
      </c>
      <c r="F362" s="3" t="s">
        <v>44</v>
      </c>
      <c r="G362" s="3" t="s">
        <v>109</v>
      </c>
      <c r="H362" s="3" t="s">
        <v>45</v>
      </c>
      <c r="I362" s="3" t="s">
        <v>109</v>
      </c>
      <c r="J362" s="3" t="s">
        <v>149</v>
      </c>
      <c r="K362" s="3" t="s">
        <v>109</v>
      </c>
    </row>
    <row r="363" spans="1:11">
      <c r="A363" s="3" t="s">
        <v>110</v>
      </c>
      <c r="B363" s="2">
        <v>0.59319999999999995</v>
      </c>
      <c r="C363" s="2">
        <v>2.7300000000000001E-2</v>
      </c>
      <c r="D363" s="2">
        <v>0.16550000000000001</v>
      </c>
      <c r="E363" s="2">
        <v>2.4400000000000002E-2</v>
      </c>
      <c r="F363" s="2">
        <v>0.14960000000000001</v>
      </c>
      <c r="G363" s="2">
        <v>1.7100000000000001E-2</v>
      </c>
      <c r="H363" s="2">
        <v>7.51E-2</v>
      </c>
      <c r="I363" s="2">
        <v>2.0400000000000001E-2</v>
      </c>
      <c r="J363" s="2">
        <v>1.6500000000000001E-2</v>
      </c>
      <c r="K363" s="2">
        <v>4.3E-3</v>
      </c>
    </row>
    <row r="364" spans="1:11">
      <c r="A364" s="3" t="s">
        <v>111</v>
      </c>
      <c r="B364" s="2"/>
      <c r="C364" s="2"/>
      <c r="D364" s="2"/>
      <c r="E364" s="2"/>
      <c r="F364" s="2"/>
      <c r="G364" s="2"/>
      <c r="H364" s="2"/>
      <c r="I364" s="2"/>
      <c r="J364" s="2"/>
      <c r="K364" s="2"/>
    </row>
    <row r="365" spans="1:11">
      <c r="A365" s="3" t="s">
        <v>83</v>
      </c>
      <c r="B365" s="2"/>
      <c r="C365" s="2"/>
      <c r="D365" s="2"/>
      <c r="E365" s="2"/>
      <c r="F365" s="2"/>
      <c r="G365" s="2"/>
      <c r="H365" s="2"/>
      <c r="I365" s="2"/>
      <c r="J365" s="2"/>
      <c r="K365" s="2"/>
    </row>
    <row r="366" spans="1:11">
      <c r="A366" s="3" t="s">
        <v>85</v>
      </c>
      <c r="B366" s="2">
        <v>0.1152</v>
      </c>
      <c r="C366" s="2">
        <v>1.5299999999999999E-2</v>
      </c>
      <c r="D366" s="2">
        <v>4.3900000000000002E-2</v>
      </c>
      <c r="E366" s="2">
        <v>1.4200000000000001E-2</v>
      </c>
      <c r="F366" s="2">
        <v>1.2699999999999999E-2</v>
      </c>
      <c r="G366" s="2">
        <v>5.3E-3</v>
      </c>
      <c r="H366" s="2">
        <v>6.2199999999999998E-2</v>
      </c>
      <c r="I366" s="2">
        <v>3.3000000000000002E-2</v>
      </c>
      <c r="J366" s="2">
        <v>3.4099999999999998E-2</v>
      </c>
      <c r="K366" s="2">
        <v>3.2399999999999998E-2</v>
      </c>
    </row>
    <row r="367" spans="1:11">
      <c r="A367" s="3" t="s">
        <v>86</v>
      </c>
      <c r="B367" s="2">
        <v>7.2400000000000006E-2</v>
      </c>
      <c r="C367" s="2">
        <v>1.2500000000000001E-2</v>
      </c>
      <c r="D367" s="2">
        <v>4.1500000000000002E-2</v>
      </c>
      <c r="E367" s="2">
        <v>1.8700000000000001E-2</v>
      </c>
      <c r="F367" s="2">
        <v>0.14169999999999999</v>
      </c>
      <c r="G367" s="2">
        <v>3.8899999999999997E-2</v>
      </c>
      <c r="H367" s="2">
        <v>0.11650000000000001</v>
      </c>
      <c r="I367" s="2">
        <v>6.2199999999999998E-2</v>
      </c>
      <c r="J367" s="2">
        <v>4.0000000000000002E-4</v>
      </c>
      <c r="K367" s="2">
        <v>2.9999999999999997E-4</v>
      </c>
    </row>
    <row r="368" spans="1:11">
      <c r="A368" s="3" t="s">
        <v>87</v>
      </c>
      <c r="B368" s="2">
        <v>0.13969999999999999</v>
      </c>
      <c r="C368" s="2">
        <v>1.5100000000000001E-2</v>
      </c>
      <c r="D368" s="2">
        <v>0.10730000000000001</v>
      </c>
      <c r="E368" s="2">
        <v>3.9399999999999998E-2</v>
      </c>
      <c r="F368" s="2">
        <v>0.26979999999999998</v>
      </c>
      <c r="G368" s="2">
        <v>4.6800000000000001E-2</v>
      </c>
      <c r="H368" s="2">
        <v>1.17E-2</v>
      </c>
      <c r="I368" s="2">
        <v>6.0400000000000002E-2</v>
      </c>
      <c r="J368" s="2">
        <v>0.11990000000000001</v>
      </c>
      <c r="K368" s="2">
        <v>6.3700000000000007E-2</v>
      </c>
    </row>
    <row r="369" spans="1:11">
      <c r="A369" s="3" t="s">
        <v>88</v>
      </c>
      <c r="B369" s="2">
        <v>0.42930000000000001</v>
      </c>
      <c r="C369" s="2">
        <v>2.4400000000000002E-2</v>
      </c>
      <c r="D369" s="2">
        <v>0.51470000000000005</v>
      </c>
      <c r="E369" s="2">
        <v>5.6800000000000003E-2</v>
      </c>
      <c r="F369" s="2">
        <v>0.50819999999999999</v>
      </c>
      <c r="G369" s="2">
        <v>5.5E-2</v>
      </c>
      <c r="H369" s="2">
        <v>5.4000000000000003E-3</v>
      </c>
      <c r="I369" s="2">
        <v>5.7000000000000002E-3</v>
      </c>
      <c r="J369" s="2">
        <v>7.5200000000000003E-2</v>
      </c>
      <c r="K369" s="2">
        <v>4.7600000000000003E-2</v>
      </c>
    </row>
    <row r="370" spans="1:11">
      <c r="A370" s="3" t="s">
        <v>89</v>
      </c>
      <c r="B370" s="2">
        <v>0.24340000000000001</v>
      </c>
      <c r="C370" s="2">
        <v>2.5000000000000001E-2</v>
      </c>
      <c r="D370" s="2">
        <v>0.29260000000000003</v>
      </c>
      <c r="E370" s="2">
        <v>5.2999999999999999E-2</v>
      </c>
      <c r="F370" s="2">
        <v>6.7500000000000004E-2</v>
      </c>
      <c r="G370" s="2">
        <v>3.2300000000000002E-2</v>
      </c>
      <c r="H370" s="2">
        <v>0.80420000000000003</v>
      </c>
      <c r="I370" s="2">
        <v>8.72E-2</v>
      </c>
      <c r="J370" s="2">
        <v>0.77029999999999998</v>
      </c>
      <c r="K370" s="2">
        <v>9.6199999999999994E-2</v>
      </c>
    </row>
    <row r="371" spans="1:11">
      <c r="A371" s="3" t="s">
        <v>90</v>
      </c>
      <c r="B371" s="2"/>
      <c r="C371" s="2"/>
      <c r="D371" s="2"/>
      <c r="E371" s="2"/>
      <c r="F371" s="2"/>
      <c r="G371" s="2"/>
      <c r="H371" s="2"/>
      <c r="I371" s="2"/>
      <c r="J371" s="2"/>
      <c r="K371" s="2"/>
    </row>
    <row r="372" spans="1:11">
      <c r="A372" s="3" t="s">
        <v>85</v>
      </c>
      <c r="B372" s="2">
        <v>0.14480000000000001</v>
      </c>
      <c r="C372" s="2">
        <v>1.5900000000000001E-2</v>
      </c>
      <c r="D372" s="2">
        <v>1E-4</v>
      </c>
      <c r="E372" s="2">
        <v>0</v>
      </c>
      <c r="F372" s="2">
        <v>0.15240000000000001</v>
      </c>
      <c r="G372" s="2">
        <v>3.73E-2</v>
      </c>
      <c r="H372" s="2">
        <v>1.2999999999999999E-3</v>
      </c>
      <c r="I372" s="2">
        <v>1.9E-3</v>
      </c>
      <c r="J372" s="2">
        <v>3.73E-2</v>
      </c>
      <c r="K372" s="2">
        <v>3.6999999999999998E-2</v>
      </c>
    </row>
    <row r="373" spans="1:11">
      <c r="A373" s="3" t="s">
        <v>86</v>
      </c>
      <c r="B373" s="2">
        <v>7.0099999999999996E-2</v>
      </c>
      <c r="C373" s="2">
        <v>1.18E-2</v>
      </c>
      <c r="D373" s="2">
        <v>0.10299999999999999</v>
      </c>
      <c r="E373" s="2">
        <v>3.0800000000000001E-2</v>
      </c>
      <c r="F373" s="2">
        <v>5.7700000000000001E-2</v>
      </c>
      <c r="G373" s="2">
        <v>3.2300000000000002E-2</v>
      </c>
      <c r="H373" s="2">
        <v>4.0000000000000002E-4</v>
      </c>
      <c r="I373" s="2">
        <v>2.9999999999999997E-4</v>
      </c>
      <c r="J373" s="2">
        <v>2.0000000000000001E-4</v>
      </c>
      <c r="K373" s="2">
        <v>1E-4</v>
      </c>
    </row>
    <row r="374" spans="1:11">
      <c r="A374" s="3" t="s">
        <v>87</v>
      </c>
      <c r="B374" s="2">
        <v>0.17180000000000001</v>
      </c>
      <c r="C374" s="2">
        <v>1.72E-2</v>
      </c>
      <c r="D374" s="2">
        <v>8.9999999999999993E-3</v>
      </c>
      <c r="E374" s="2">
        <v>1.2800000000000001E-2</v>
      </c>
      <c r="F374" s="2">
        <v>0.25140000000000001</v>
      </c>
      <c r="G374" s="2">
        <v>4.4200000000000003E-2</v>
      </c>
      <c r="H374" s="2">
        <v>5.9999999999999995E-4</v>
      </c>
      <c r="I374" s="2">
        <v>5.9999999999999995E-4</v>
      </c>
      <c r="J374" s="2">
        <v>0.1885</v>
      </c>
      <c r="K374" s="2">
        <v>9.5600000000000004E-2</v>
      </c>
    </row>
    <row r="375" spans="1:11">
      <c r="A375" s="3" t="s">
        <v>88</v>
      </c>
      <c r="B375" s="2">
        <v>0.35299999999999998</v>
      </c>
      <c r="C375" s="2">
        <v>2.3900000000000001E-2</v>
      </c>
      <c r="D375" s="2">
        <v>0.30880000000000002</v>
      </c>
      <c r="E375" s="2">
        <v>7.4499999999999997E-2</v>
      </c>
      <c r="F375" s="2">
        <v>0.53820000000000001</v>
      </c>
      <c r="G375" s="2">
        <v>5.7099999999999998E-2</v>
      </c>
      <c r="H375" s="2">
        <v>0.98640000000000005</v>
      </c>
      <c r="I375" s="2">
        <v>6.6900000000000001E-2</v>
      </c>
      <c r="J375" s="2">
        <v>0.52439999999999998</v>
      </c>
      <c r="K375" s="2">
        <v>0.13020000000000001</v>
      </c>
    </row>
    <row r="376" spans="1:11">
      <c r="A376" s="3" t="s">
        <v>89</v>
      </c>
      <c r="B376" s="2">
        <v>0.26029999999999998</v>
      </c>
      <c r="C376" s="2">
        <v>2.1600000000000001E-2</v>
      </c>
      <c r="D376" s="2">
        <v>0.57909999999999995</v>
      </c>
      <c r="E376" s="2">
        <v>7.6700000000000004E-2</v>
      </c>
      <c r="F376" s="2">
        <v>2.9999999999999997E-4</v>
      </c>
      <c r="G376" s="2">
        <v>2.0000000000000001E-4</v>
      </c>
      <c r="H376" s="2">
        <v>1.14E-2</v>
      </c>
      <c r="I376" s="2">
        <v>6.6900000000000001E-2</v>
      </c>
      <c r="J376" s="2">
        <v>0.24959999999999999</v>
      </c>
      <c r="K376" s="2">
        <v>0.1216</v>
      </c>
    </row>
    <row r="377" spans="1:11">
      <c r="A377" s="3" t="s">
        <v>91</v>
      </c>
      <c r="B377" s="2"/>
      <c r="C377" s="2"/>
      <c r="D377" s="2"/>
      <c r="E377" s="2"/>
      <c r="F377" s="2"/>
      <c r="G377" s="2"/>
      <c r="H377" s="2"/>
      <c r="I377" s="2"/>
      <c r="J377" s="2"/>
      <c r="K377" s="2"/>
    </row>
    <row r="378" spans="1:11">
      <c r="A378" s="3" t="s">
        <v>85</v>
      </c>
      <c r="B378" s="2">
        <v>0.76459999999999995</v>
      </c>
      <c r="C378" s="2">
        <v>2.2800000000000001E-2</v>
      </c>
      <c r="D378" s="2">
        <v>0.2964</v>
      </c>
      <c r="E378" s="2">
        <v>6.4399999999999999E-2</v>
      </c>
      <c r="F378" s="2">
        <v>0.34870000000000001</v>
      </c>
      <c r="G378" s="2">
        <v>5.11E-2</v>
      </c>
      <c r="H378" s="2">
        <v>0.85099999999999998</v>
      </c>
      <c r="I378" s="2">
        <v>9.0499999999999997E-2</v>
      </c>
      <c r="J378" s="2">
        <v>5.5999999999999999E-3</v>
      </c>
      <c r="K378" s="2">
        <v>5.3E-3</v>
      </c>
    </row>
    <row r="379" spans="1:11">
      <c r="A379" s="3" t="s">
        <v>86</v>
      </c>
      <c r="B379" s="2">
        <v>0.10680000000000001</v>
      </c>
      <c r="C379" s="2">
        <v>1.6E-2</v>
      </c>
      <c r="D379" s="2">
        <v>0.14430000000000001</v>
      </c>
      <c r="E379" s="2">
        <v>4.0099999999999997E-2</v>
      </c>
      <c r="F379" s="2">
        <v>0.3745</v>
      </c>
      <c r="G379" s="2">
        <v>5.6500000000000002E-2</v>
      </c>
      <c r="H379" s="2">
        <v>8.8300000000000003E-2</v>
      </c>
      <c r="I379" s="2">
        <v>8.2500000000000004E-2</v>
      </c>
      <c r="J379" s="2">
        <v>0.25040000000000001</v>
      </c>
      <c r="K379" s="2">
        <v>0.109</v>
      </c>
    </row>
    <row r="380" spans="1:11">
      <c r="A380" s="3" t="s">
        <v>87</v>
      </c>
      <c r="B380" s="2">
        <v>5.5E-2</v>
      </c>
      <c r="C380" s="2">
        <v>1.5100000000000001E-2</v>
      </c>
      <c r="D380" s="2">
        <v>0.50219999999999998</v>
      </c>
      <c r="E380" s="2">
        <v>7.2800000000000004E-2</v>
      </c>
      <c r="F380" s="2">
        <v>0.12970000000000001</v>
      </c>
      <c r="G380" s="2">
        <v>6.1899999999999997E-2</v>
      </c>
      <c r="H380" s="2">
        <v>5.57E-2</v>
      </c>
      <c r="I380" s="2">
        <v>3.39E-2</v>
      </c>
      <c r="J380" s="2">
        <v>3.0999999999999999E-3</v>
      </c>
      <c r="K380" s="2">
        <v>6.4999999999999997E-3</v>
      </c>
    </row>
    <row r="381" spans="1:11">
      <c r="A381" s="3" t="s">
        <v>88</v>
      </c>
      <c r="B381" s="2">
        <v>3.6700000000000003E-2</v>
      </c>
      <c r="C381" s="2">
        <v>8.9999999999999993E-3</v>
      </c>
      <c r="D381" s="2">
        <v>5.7000000000000002E-2</v>
      </c>
      <c r="E381" s="2">
        <v>2.3E-2</v>
      </c>
      <c r="F381" s="2">
        <v>0.123</v>
      </c>
      <c r="G381" s="2">
        <v>3.7600000000000001E-2</v>
      </c>
      <c r="H381" s="2">
        <v>4.8999999999999998E-3</v>
      </c>
      <c r="I381" s="2">
        <v>1.0200000000000001E-2</v>
      </c>
      <c r="J381" s="2">
        <v>0.38229999999999997</v>
      </c>
      <c r="K381" s="2">
        <v>0.1487</v>
      </c>
    </row>
    <row r="382" spans="1:11">
      <c r="A382" s="3" t="s">
        <v>89</v>
      </c>
      <c r="B382" s="2">
        <v>3.6900000000000002E-2</v>
      </c>
      <c r="C382" s="2">
        <v>1.11E-2</v>
      </c>
      <c r="D382" s="2">
        <v>0</v>
      </c>
      <c r="E382" s="2">
        <v>1E-4</v>
      </c>
      <c r="F382" s="2">
        <v>2.41E-2</v>
      </c>
      <c r="G382" s="2">
        <v>1.8800000000000001E-2</v>
      </c>
      <c r="H382" s="2">
        <v>0</v>
      </c>
      <c r="I382" s="2">
        <v>1E-4</v>
      </c>
      <c r="J382" s="2">
        <v>0.35859999999999997</v>
      </c>
      <c r="K382" s="2">
        <v>0.1404</v>
      </c>
    </row>
    <row r="383" spans="1:11">
      <c r="A383" s="3" t="s">
        <v>92</v>
      </c>
      <c r="B383" s="2"/>
      <c r="C383" s="2"/>
      <c r="D383" s="2"/>
      <c r="E383" s="2"/>
      <c r="F383" s="2"/>
      <c r="G383" s="2"/>
      <c r="H383" s="2"/>
      <c r="I383" s="2"/>
      <c r="J383" s="2"/>
      <c r="K383" s="2"/>
    </row>
    <row r="384" spans="1:11">
      <c r="A384" s="3" t="s">
        <v>85</v>
      </c>
      <c r="B384" s="2">
        <v>0.95179999999999998</v>
      </c>
      <c r="C384" s="2">
        <v>1.1900000000000001E-2</v>
      </c>
      <c r="D384" s="2">
        <v>0.75319999999999998</v>
      </c>
      <c r="E384" s="2">
        <v>4.2700000000000002E-2</v>
      </c>
      <c r="F384" s="2">
        <v>0.69</v>
      </c>
      <c r="G384" s="2">
        <v>4.8800000000000003E-2</v>
      </c>
      <c r="H384" s="2">
        <v>0.89339999999999997</v>
      </c>
      <c r="I384" s="2">
        <v>7.4300000000000005E-2</v>
      </c>
      <c r="J384" s="2">
        <v>0.12239999999999999</v>
      </c>
      <c r="K384" s="2">
        <v>9.6699999999999994E-2</v>
      </c>
    </row>
    <row r="385" spans="1:11">
      <c r="A385" s="3" t="s">
        <v>86</v>
      </c>
      <c r="B385" s="2">
        <v>3.9899999999999998E-2</v>
      </c>
      <c r="C385" s="2">
        <v>1.12E-2</v>
      </c>
      <c r="D385" s="2">
        <v>0.18640000000000001</v>
      </c>
      <c r="E385" s="2">
        <v>4.0300000000000002E-2</v>
      </c>
      <c r="F385" s="2">
        <v>0.13370000000000001</v>
      </c>
      <c r="G385" s="2">
        <v>3.44E-2</v>
      </c>
      <c r="H385" s="2">
        <v>7.4300000000000005E-2</v>
      </c>
      <c r="I385" s="2">
        <v>7.2700000000000001E-2</v>
      </c>
      <c r="J385" s="2">
        <v>2.9999999999999997E-4</v>
      </c>
      <c r="K385" s="2">
        <v>2.0000000000000001E-4</v>
      </c>
    </row>
    <row r="386" spans="1:11">
      <c r="A386" s="3" t="s">
        <v>87</v>
      </c>
      <c r="B386" s="2">
        <v>4.4999999999999997E-3</v>
      </c>
      <c r="C386" s="2">
        <v>2.3E-3</v>
      </c>
      <c r="D386" s="2">
        <v>5.2900000000000003E-2</v>
      </c>
      <c r="E386" s="2">
        <v>1.9800000000000002E-2</v>
      </c>
      <c r="F386" s="2">
        <v>7.7200000000000005E-2</v>
      </c>
      <c r="G386" s="2">
        <v>2.9000000000000001E-2</v>
      </c>
      <c r="H386" s="2">
        <v>2.7300000000000001E-2</v>
      </c>
      <c r="I386" s="2">
        <v>2.6599999999999999E-2</v>
      </c>
      <c r="J386" s="2">
        <v>2.0999999999999999E-3</v>
      </c>
      <c r="K386" s="2">
        <v>3.5000000000000001E-3</v>
      </c>
    </row>
    <row r="387" spans="1:11">
      <c r="A387" s="3" t="s">
        <v>88</v>
      </c>
      <c r="B387" s="2">
        <v>4.0000000000000002E-4</v>
      </c>
      <c r="C387" s="2">
        <v>2.0000000000000001E-4</v>
      </c>
      <c r="D387" s="2">
        <v>7.1000000000000004E-3</v>
      </c>
      <c r="E387" s="2">
        <v>3.2000000000000002E-3</v>
      </c>
      <c r="F387" s="2">
        <v>5.2600000000000001E-2</v>
      </c>
      <c r="G387" s="2">
        <v>2.06E-2</v>
      </c>
      <c r="H387" s="2">
        <v>0</v>
      </c>
      <c r="I387" s="2">
        <v>0</v>
      </c>
      <c r="J387" s="2">
        <v>0.57389999999999997</v>
      </c>
      <c r="K387" s="2">
        <v>0.1318</v>
      </c>
    </row>
    <row r="388" spans="1:11">
      <c r="A388" s="3" t="s">
        <v>89</v>
      </c>
      <c r="B388" s="2">
        <v>3.3E-3</v>
      </c>
      <c r="C388" s="2">
        <v>3.3E-3</v>
      </c>
      <c r="D388" s="2">
        <v>2.9999999999999997E-4</v>
      </c>
      <c r="E388" s="2">
        <v>2.9999999999999997E-4</v>
      </c>
      <c r="F388" s="2">
        <v>4.6699999999999998E-2</v>
      </c>
      <c r="G388" s="2">
        <v>2.6100000000000002E-2</v>
      </c>
      <c r="H388" s="2">
        <v>5.1000000000000004E-3</v>
      </c>
      <c r="I388" s="2">
        <v>7.7000000000000002E-3</v>
      </c>
      <c r="J388" s="2">
        <v>0.30120000000000002</v>
      </c>
      <c r="K388" s="2">
        <v>0.13450000000000001</v>
      </c>
    </row>
    <row r="389" spans="1:11">
      <c r="A389" s="3" t="s">
        <v>93</v>
      </c>
      <c r="B389" s="2"/>
      <c r="C389" s="2"/>
      <c r="D389" s="2"/>
      <c r="E389" s="2"/>
      <c r="F389" s="2"/>
      <c r="G389" s="2"/>
      <c r="H389" s="2"/>
      <c r="I389" s="2"/>
      <c r="J389" s="2"/>
      <c r="K389" s="2"/>
    </row>
    <row r="390" spans="1:11">
      <c r="A390" s="3" t="s">
        <v>85</v>
      </c>
      <c r="B390" s="2">
        <v>0.94020000000000004</v>
      </c>
      <c r="C390" s="2">
        <v>1.44E-2</v>
      </c>
      <c r="D390" s="2">
        <v>0.61299999999999999</v>
      </c>
      <c r="E390" s="2">
        <v>5.2999999999999999E-2</v>
      </c>
      <c r="F390" s="2">
        <v>0.55620000000000003</v>
      </c>
      <c r="G390" s="2">
        <v>5.1499999999999997E-2</v>
      </c>
      <c r="H390" s="2">
        <v>0.86250000000000004</v>
      </c>
      <c r="I390" s="2">
        <v>5.6899999999999999E-2</v>
      </c>
      <c r="J390" s="2">
        <v>0.49009999999999998</v>
      </c>
      <c r="K390" s="2">
        <v>0.1479</v>
      </c>
    </row>
    <row r="391" spans="1:11">
      <c r="A391" s="3" t="s">
        <v>86</v>
      </c>
      <c r="B391" s="2">
        <v>3.5900000000000001E-2</v>
      </c>
      <c r="C391" s="2">
        <v>1.24E-2</v>
      </c>
      <c r="D391" s="2">
        <v>0.24310000000000001</v>
      </c>
      <c r="E391" s="2">
        <v>4.8399999999999999E-2</v>
      </c>
      <c r="F391" s="2">
        <v>0.35539999999999999</v>
      </c>
      <c r="G391" s="2">
        <v>5.0500000000000003E-2</v>
      </c>
      <c r="H391" s="2">
        <v>0.13350000000000001</v>
      </c>
      <c r="I391" s="2">
        <v>5.7299999999999997E-2</v>
      </c>
      <c r="J391" s="2">
        <v>5.0000000000000001E-4</v>
      </c>
      <c r="K391" s="2">
        <v>2.9999999999999997E-4</v>
      </c>
    </row>
    <row r="392" spans="1:11">
      <c r="A392" s="3" t="s">
        <v>87</v>
      </c>
      <c r="B392" s="2">
        <v>1.83E-2</v>
      </c>
      <c r="C392" s="2">
        <v>6.8999999999999999E-3</v>
      </c>
      <c r="D392" s="2">
        <v>0.1007</v>
      </c>
      <c r="E392" s="2">
        <v>2.7400000000000001E-2</v>
      </c>
      <c r="F392" s="2">
        <v>5.2499999999999998E-2</v>
      </c>
      <c r="G392" s="2">
        <v>1.5100000000000001E-2</v>
      </c>
      <c r="H392" s="2">
        <v>3.8999999999999998E-3</v>
      </c>
      <c r="I392" s="2">
        <v>4.8999999999999998E-3</v>
      </c>
      <c r="J392" s="2">
        <v>0.16389999999999999</v>
      </c>
      <c r="K392" s="2">
        <v>0.1003</v>
      </c>
    </row>
    <row r="393" spans="1:11">
      <c r="A393" s="3" t="s">
        <v>88</v>
      </c>
      <c r="B393" s="2">
        <v>5.0000000000000001E-4</v>
      </c>
      <c r="C393" s="2">
        <v>5.9999999999999995E-4</v>
      </c>
      <c r="D393" s="2">
        <v>3.9699999999999999E-2</v>
      </c>
      <c r="E393" s="2">
        <v>1.6199999999999999E-2</v>
      </c>
      <c r="F393" s="2">
        <v>3.5799999999999998E-2</v>
      </c>
      <c r="G393" s="2">
        <v>2.41E-2</v>
      </c>
      <c r="H393" s="2">
        <v>1E-4</v>
      </c>
      <c r="I393" s="2">
        <v>1.4E-3</v>
      </c>
      <c r="J393" s="2">
        <v>0.31530000000000002</v>
      </c>
      <c r="K393" s="2">
        <v>0.129</v>
      </c>
    </row>
    <row r="394" spans="1:11">
      <c r="A394" s="3" t="s">
        <v>89</v>
      </c>
      <c r="B394" s="2">
        <v>5.0000000000000001E-3</v>
      </c>
      <c r="C394" s="2">
        <v>3.8E-3</v>
      </c>
      <c r="D394" s="2">
        <v>3.5000000000000001E-3</v>
      </c>
      <c r="E394" s="2">
        <v>3.0999999999999999E-3</v>
      </c>
      <c r="F394" s="2">
        <v>0</v>
      </c>
      <c r="G394" s="2">
        <v>0</v>
      </c>
      <c r="H394" s="2">
        <v>0</v>
      </c>
      <c r="I394" s="2">
        <v>0</v>
      </c>
      <c r="J394" s="2">
        <v>3.0200000000000001E-2</v>
      </c>
      <c r="K394" s="2">
        <v>2.8400000000000002E-2</v>
      </c>
    </row>
    <row r="395" spans="1:11">
      <c r="A395" s="3" t="s">
        <v>94</v>
      </c>
      <c r="B395" s="2"/>
      <c r="C395" s="2"/>
      <c r="D395" s="2"/>
      <c r="E395" s="2"/>
      <c r="F395" s="2"/>
      <c r="G395" s="2"/>
      <c r="H395" s="2"/>
      <c r="I395" s="2"/>
      <c r="J395" s="2"/>
      <c r="K395" s="2"/>
    </row>
    <row r="396" spans="1:11">
      <c r="A396" s="3" t="s">
        <v>85</v>
      </c>
      <c r="B396" s="2">
        <v>0.99660000000000004</v>
      </c>
      <c r="C396" s="2">
        <v>6.6E-3</v>
      </c>
      <c r="D396" s="2">
        <v>0.3155</v>
      </c>
      <c r="E396" s="2">
        <v>6.6100000000000006E-2</v>
      </c>
      <c r="F396" s="2">
        <v>1.9900000000000001E-2</v>
      </c>
      <c r="G396" s="2">
        <v>3.0700000000000002E-2</v>
      </c>
      <c r="H396" s="2">
        <v>0.71660000000000001</v>
      </c>
      <c r="I396" s="2">
        <v>7.9399999999999998E-2</v>
      </c>
      <c r="J396" s="2">
        <v>2.5899999999999999E-2</v>
      </c>
      <c r="K396" s="2">
        <v>1.8100000000000002E-2</v>
      </c>
    </row>
    <row r="397" spans="1:11">
      <c r="A397" s="3" t="s">
        <v>86</v>
      </c>
      <c r="B397" s="2">
        <v>6.9999999999999999E-4</v>
      </c>
      <c r="C397" s="2">
        <v>1.1000000000000001E-3</v>
      </c>
      <c r="D397" s="2">
        <v>0.44629999999999997</v>
      </c>
      <c r="E397" s="2">
        <v>6.0900000000000003E-2</v>
      </c>
      <c r="F397" s="2">
        <v>0.59489999999999998</v>
      </c>
      <c r="G397" s="2">
        <v>5.79E-2</v>
      </c>
      <c r="H397" s="2">
        <v>0.1749</v>
      </c>
      <c r="I397" s="2">
        <v>7.0099999999999996E-2</v>
      </c>
      <c r="J397" s="2">
        <v>6.9999999999999999E-4</v>
      </c>
      <c r="K397" s="2">
        <v>4.0000000000000002E-4</v>
      </c>
    </row>
    <row r="398" spans="1:11">
      <c r="A398" s="3" t="s">
        <v>87</v>
      </c>
      <c r="B398" s="2">
        <v>8.0000000000000004E-4</v>
      </c>
      <c r="C398" s="2">
        <v>5.1999999999999998E-3</v>
      </c>
      <c r="D398" s="2">
        <v>0.16450000000000001</v>
      </c>
      <c r="E398" s="2">
        <v>3.9399999999999998E-2</v>
      </c>
      <c r="F398" s="2">
        <v>0.34010000000000001</v>
      </c>
      <c r="G398" s="2">
        <v>4.87E-2</v>
      </c>
      <c r="H398" s="2">
        <v>4.0599999999999997E-2</v>
      </c>
      <c r="I398" s="2">
        <v>3.1600000000000003E-2</v>
      </c>
      <c r="J398" s="2">
        <v>4.0000000000000002E-4</v>
      </c>
      <c r="K398" s="2">
        <v>2.9999999999999997E-4</v>
      </c>
    </row>
    <row r="399" spans="1:11">
      <c r="A399" s="3" t="s">
        <v>88</v>
      </c>
      <c r="B399" s="2">
        <v>1E-3</v>
      </c>
      <c r="C399" s="2">
        <v>3.8E-3</v>
      </c>
      <c r="D399" s="2">
        <v>3.9600000000000003E-2</v>
      </c>
      <c r="E399" s="2">
        <v>1.5299999999999999E-2</v>
      </c>
      <c r="F399" s="2">
        <v>4.4999999999999998E-2</v>
      </c>
      <c r="G399" s="2">
        <v>2.4500000000000001E-2</v>
      </c>
      <c r="H399" s="2">
        <v>6.7900000000000002E-2</v>
      </c>
      <c r="I399" s="2">
        <v>3.9E-2</v>
      </c>
      <c r="J399" s="2">
        <v>0.47589999999999999</v>
      </c>
      <c r="K399" s="2">
        <v>0.14879999999999999</v>
      </c>
    </row>
    <row r="400" spans="1:11">
      <c r="A400" s="3" t="s">
        <v>89</v>
      </c>
      <c r="B400" s="2">
        <v>8.0000000000000004E-4</v>
      </c>
      <c r="C400" s="2">
        <v>8.0000000000000004E-4</v>
      </c>
      <c r="D400" s="2">
        <v>3.4099999999999998E-2</v>
      </c>
      <c r="E400" s="2">
        <v>2.3E-2</v>
      </c>
      <c r="F400" s="2">
        <v>1E-4</v>
      </c>
      <c r="G400" s="2">
        <v>1.1000000000000001E-3</v>
      </c>
      <c r="H400" s="2">
        <v>0</v>
      </c>
      <c r="I400" s="2">
        <v>0</v>
      </c>
      <c r="J400" s="2">
        <v>0.497</v>
      </c>
      <c r="K400" s="2">
        <v>0.14899999999999999</v>
      </c>
    </row>
    <row r="402" spans="1:6" ht="18.75">
      <c r="A402" s="1" t="s">
        <v>112</v>
      </c>
    </row>
    <row r="404" spans="1:6">
      <c r="A404" s="2"/>
      <c r="B404" s="3" t="s">
        <v>42</v>
      </c>
      <c r="C404" s="3" t="s">
        <v>43</v>
      </c>
      <c r="D404" s="3" t="s">
        <v>44</v>
      </c>
      <c r="E404" s="3" t="s">
        <v>45</v>
      </c>
      <c r="F404" s="3" t="s">
        <v>149</v>
      </c>
    </row>
    <row r="405" spans="1:6">
      <c r="A405" s="3" t="s">
        <v>101</v>
      </c>
      <c r="B405" s="2">
        <v>0.59319999999999995</v>
      </c>
      <c r="C405" s="2">
        <v>0.16550000000000001</v>
      </c>
      <c r="D405" s="2">
        <v>0.14960000000000001</v>
      </c>
      <c r="E405" s="2">
        <v>7.51E-2</v>
      </c>
      <c r="F405" s="2">
        <v>1.6500000000000001E-2</v>
      </c>
    </row>
    <row r="406" spans="1:6">
      <c r="A406" s="3" t="s">
        <v>111</v>
      </c>
      <c r="B406" s="2"/>
      <c r="C406" s="2"/>
      <c r="D406" s="2"/>
      <c r="E406" s="2"/>
      <c r="F406" s="2"/>
    </row>
    <row r="407" spans="1:6">
      <c r="A407" s="3" t="s">
        <v>83</v>
      </c>
      <c r="B407" s="2"/>
      <c r="C407" s="2"/>
      <c r="D407" s="2"/>
      <c r="E407" s="2"/>
      <c r="F407" s="2"/>
    </row>
    <row r="408" spans="1:6">
      <c r="A408" s="3" t="s">
        <v>85</v>
      </c>
      <c r="B408" s="2">
        <v>0.82599999999999996</v>
      </c>
      <c r="C408" s="2">
        <v>8.7800000000000003E-2</v>
      </c>
      <c r="D408" s="2">
        <v>2.29E-2</v>
      </c>
      <c r="E408" s="2">
        <v>5.6500000000000002E-2</v>
      </c>
      <c r="F408" s="2">
        <v>6.7999999999999996E-3</v>
      </c>
    </row>
    <row r="409" spans="1:6">
      <c r="A409" s="3" t="s">
        <v>86</v>
      </c>
      <c r="B409" s="2">
        <v>0.53849999999999998</v>
      </c>
      <c r="C409" s="2">
        <v>8.6099999999999996E-2</v>
      </c>
      <c r="D409" s="2">
        <v>0.2656</v>
      </c>
      <c r="E409" s="2">
        <v>0.10970000000000001</v>
      </c>
      <c r="F409" s="2">
        <v>0</v>
      </c>
    </row>
    <row r="410" spans="1:6">
      <c r="A410" s="3" t="s">
        <v>87</v>
      </c>
      <c r="B410" s="2">
        <v>0.57609999999999995</v>
      </c>
      <c r="C410" s="2">
        <v>0.1235</v>
      </c>
      <c r="D410" s="2">
        <v>0.28060000000000002</v>
      </c>
      <c r="E410" s="2">
        <v>6.0000000000000001E-3</v>
      </c>
      <c r="F410" s="2">
        <v>1.38E-2</v>
      </c>
    </row>
    <row r="411" spans="1:6">
      <c r="A411" s="3" t="s">
        <v>88</v>
      </c>
      <c r="B411" s="2">
        <v>0.61</v>
      </c>
      <c r="C411" s="2">
        <v>0.2041</v>
      </c>
      <c r="D411" s="2">
        <v>0.18210000000000001</v>
      </c>
      <c r="E411" s="2">
        <v>8.9999999999999998E-4</v>
      </c>
      <c r="F411" s="2">
        <v>2.8999999999999998E-3</v>
      </c>
    </row>
    <row r="412" spans="1:6">
      <c r="A412" s="3" t="s">
        <v>89</v>
      </c>
      <c r="B412" s="2">
        <v>0.52290000000000003</v>
      </c>
      <c r="C412" s="2">
        <v>0.1754</v>
      </c>
      <c r="D412" s="2">
        <v>3.6499999999999998E-2</v>
      </c>
      <c r="E412" s="2">
        <v>0.21890000000000001</v>
      </c>
      <c r="F412" s="2">
        <v>4.6199999999999998E-2</v>
      </c>
    </row>
    <row r="413" spans="1:6">
      <c r="A413" s="3" t="s">
        <v>90</v>
      </c>
      <c r="B413" s="2"/>
      <c r="C413" s="2"/>
      <c r="D413" s="2"/>
      <c r="E413" s="2"/>
      <c r="F413" s="2"/>
    </row>
    <row r="414" spans="1:6">
      <c r="A414" s="3" t="s">
        <v>85</v>
      </c>
      <c r="B414" s="2">
        <v>0.78510000000000002</v>
      </c>
      <c r="C414" s="2">
        <v>0</v>
      </c>
      <c r="D414" s="2">
        <v>0.2084</v>
      </c>
      <c r="E414" s="2">
        <v>8.0000000000000004E-4</v>
      </c>
      <c r="F414" s="2">
        <v>5.5999999999999999E-3</v>
      </c>
    </row>
    <row r="415" spans="1:6">
      <c r="A415" s="3" t="s">
        <v>86</v>
      </c>
      <c r="B415" s="2">
        <v>0.61799999999999999</v>
      </c>
      <c r="C415" s="2">
        <v>0.25340000000000001</v>
      </c>
      <c r="D415" s="2">
        <v>0.12820000000000001</v>
      </c>
      <c r="E415" s="2">
        <v>2.9999999999999997E-4</v>
      </c>
      <c r="F415" s="2">
        <v>0</v>
      </c>
    </row>
    <row r="416" spans="1:6">
      <c r="A416" s="3" t="s">
        <v>87</v>
      </c>
      <c r="B416" s="2">
        <v>0.70699999999999996</v>
      </c>
      <c r="C416" s="2">
        <v>1.03E-2</v>
      </c>
      <c r="D416" s="2">
        <v>0.26079999999999998</v>
      </c>
      <c r="E416" s="2">
        <v>2.0000000000000001E-4</v>
      </c>
      <c r="F416" s="2">
        <v>2.1600000000000001E-2</v>
      </c>
    </row>
    <row r="417" spans="1:6">
      <c r="A417" s="3" t="s">
        <v>88</v>
      </c>
      <c r="B417" s="2">
        <v>0.49409999999999998</v>
      </c>
      <c r="C417" s="2">
        <v>0.1206</v>
      </c>
      <c r="D417" s="2">
        <v>0.18990000000000001</v>
      </c>
      <c r="E417" s="2">
        <v>0.1749</v>
      </c>
      <c r="F417" s="2">
        <v>2.0500000000000001E-2</v>
      </c>
    </row>
    <row r="418" spans="1:6">
      <c r="A418" s="3" t="s">
        <v>89</v>
      </c>
      <c r="B418" s="2">
        <v>0.6048</v>
      </c>
      <c r="C418" s="2">
        <v>0.37559999999999999</v>
      </c>
      <c r="D418" s="2">
        <v>1E-4</v>
      </c>
      <c r="E418" s="2">
        <v>3.3E-3</v>
      </c>
      <c r="F418" s="2">
        <v>1.6199999999999999E-2</v>
      </c>
    </row>
    <row r="419" spans="1:6">
      <c r="A419" s="3" t="s">
        <v>91</v>
      </c>
      <c r="B419" s="2"/>
      <c r="C419" s="2"/>
      <c r="D419" s="2"/>
      <c r="E419" s="2"/>
      <c r="F419" s="2"/>
    </row>
    <row r="420" spans="1:6">
      <c r="A420" s="3" t="s">
        <v>85</v>
      </c>
      <c r="B420" s="2">
        <v>0.73299999999999998</v>
      </c>
      <c r="C420" s="2">
        <v>7.9299999999999995E-2</v>
      </c>
      <c r="D420" s="2">
        <v>8.4199999999999997E-2</v>
      </c>
      <c r="E420" s="2">
        <v>0.1033</v>
      </c>
      <c r="F420" s="2">
        <v>1E-4</v>
      </c>
    </row>
    <row r="421" spans="1:6">
      <c r="A421" s="3" t="s">
        <v>86</v>
      </c>
      <c r="B421" s="2">
        <v>0.41120000000000001</v>
      </c>
      <c r="C421" s="2">
        <v>0.15509999999999999</v>
      </c>
      <c r="D421" s="2">
        <v>0.36370000000000002</v>
      </c>
      <c r="E421" s="2">
        <v>4.2999999999999997E-2</v>
      </c>
      <c r="F421" s="2">
        <v>2.69E-2</v>
      </c>
    </row>
    <row r="422" spans="1:6">
      <c r="A422" s="3" t="s">
        <v>87</v>
      </c>
      <c r="B422" s="2">
        <v>0.23400000000000001</v>
      </c>
      <c r="C422" s="2">
        <v>0.59650000000000003</v>
      </c>
      <c r="D422" s="2">
        <v>0.13919999999999999</v>
      </c>
      <c r="E422" s="2">
        <v>0.03</v>
      </c>
      <c r="F422" s="2">
        <v>2.9999999999999997E-4</v>
      </c>
    </row>
    <row r="423" spans="1:6">
      <c r="A423" s="3" t="s">
        <v>88</v>
      </c>
      <c r="B423" s="2">
        <v>0.38669999999999999</v>
      </c>
      <c r="C423" s="2">
        <v>0.16750000000000001</v>
      </c>
      <c r="D423" s="2">
        <v>0.32669999999999999</v>
      </c>
      <c r="E423" s="2">
        <v>6.4999999999999997E-3</v>
      </c>
      <c r="F423" s="2">
        <v>0.11260000000000001</v>
      </c>
    </row>
    <row r="424" spans="1:6">
      <c r="A424" s="3" t="s">
        <v>89</v>
      </c>
      <c r="B424" s="2">
        <v>0.69620000000000004</v>
      </c>
      <c r="C424" s="2">
        <v>2.0000000000000001E-4</v>
      </c>
      <c r="D424" s="2">
        <v>0.1147</v>
      </c>
      <c r="E424" s="2">
        <v>0</v>
      </c>
      <c r="F424" s="2">
        <v>0.18890000000000001</v>
      </c>
    </row>
    <row r="425" spans="1:6">
      <c r="A425" s="3" t="s">
        <v>92</v>
      </c>
      <c r="B425" s="2"/>
      <c r="C425" s="2"/>
      <c r="D425" s="2"/>
      <c r="E425" s="2"/>
      <c r="F425" s="2"/>
    </row>
    <row r="426" spans="1:6">
      <c r="A426" s="3" t="s">
        <v>85</v>
      </c>
      <c r="B426" s="2">
        <v>0.65529999999999999</v>
      </c>
      <c r="C426" s="2">
        <v>0.1447</v>
      </c>
      <c r="D426" s="2">
        <v>0.1198</v>
      </c>
      <c r="E426" s="2">
        <v>7.7899999999999997E-2</v>
      </c>
      <c r="F426" s="2">
        <v>2.3E-3</v>
      </c>
    </row>
    <row r="427" spans="1:6">
      <c r="A427" s="3" t="s">
        <v>86</v>
      </c>
      <c r="B427" s="2">
        <v>0.29570000000000002</v>
      </c>
      <c r="C427" s="2">
        <v>0.38519999999999999</v>
      </c>
      <c r="D427" s="2">
        <v>0.2495</v>
      </c>
      <c r="E427" s="2">
        <v>6.9599999999999995E-2</v>
      </c>
      <c r="F427" s="2">
        <v>0</v>
      </c>
    </row>
    <row r="428" spans="1:6">
      <c r="A428" s="3" t="s">
        <v>87</v>
      </c>
      <c r="B428" s="2">
        <v>0.1072</v>
      </c>
      <c r="C428" s="2">
        <v>0.34949999999999998</v>
      </c>
      <c r="D428" s="2">
        <v>0.46029999999999999</v>
      </c>
      <c r="E428" s="2">
        <v>8.1600000000000006E-2</v>
      </c>
      <c r="F428" s="2">
        <v>1.4E-3</v>
      </c>
    </row>
    <row r="429" spans="1:6">
      <c r="A429" s="3" t="s">
        <v>88</v>
      </c>
      <c r="B429" s="2">
        <v>1.26E-2</v>
      </c>
      <c r="C429" s="2">
        <v>6.2799999999999995E-2</v>
      </c>
      <c r="D429" s="2">
        <v>0.41839999999999999</v>
      </c>
      <c r="E429" s="2">
        <v>0</v>
      </c>
      <c r="F429" s="2">
        <v>0.50619999999999998</v>
      </c>
    </row>
    <row r="430" spans="1:6">
      <c r="A430" s="3" t="s">
        <v>89</v>
      </c>
      <c r="B430" s="2">
        <v>0.13730000000000001</v>
      </c>
      <c r="C430" s="2">
        <v>3.3E-3</v>
      </c>
      <c r="D430" s="2">
        <v>0.48549999999999999</v>
      </c>
      <c r="E430" s="2">
        <v>2.6599999999999999E-2</v>
      </c>
      <c r="F430" s="2">
        <v>0.34739999999999999</v>
      </c>
    </row>
    <row r="431" spans="1:6">
      <c r="A431" s="3" t="s">
        <v>93</v>
      </c>
      <c r="B431" s="2"/>
      <c r="C431" s="2"/>
      <c r="D431" s="2"/>
      <c r="E431" s="2"/>
      <c r="F431" s="2"/>
    </row>
    <row r="432" spans="1:6">
      <c r="A432" s="3" t="s">
        <v>85</v>
      </c>
      <c r="B432" s="2">
        <v>0.68410000000000004</v>
      </c>
      <c r="C432" s="2">
        <v>0.1244</v>
      </c>
      <c r="D432" s="2">
        <v>0.10199999999999999</v>
      </c>
      <c r="E432" s="2">
        <v>7.9500000000000001E-2</v>
      </c>
      <c r="F432" s="2">
        <v>9.9000000000000008E-3</v>
      </c>
    </row>
    <row r="433" spans="1:7">
      <c r="A433" s="3" t="s">
        <v>86</v>
      </c>
      <c r="B433" s="2">
        <v>0.17069999999999999</v>
      </c>
      <c r="C433" s="2">
        <v>0.32269999999999999</v>
      </c>
      <c r="D433" s="2">
        <v>0.42620000000000002</v>
      </c>
      <c r="E433" s="2">
        <v>8.0399999999999999E-2</v>
      </c>
      <c r="F433" s="2">
        <v>0</v>
      </c>
    </row>
    <row r="434" spans="1:7">
      <c r="A434" s="3" t="s">
        <v>87</v>
      </c>
      <c r="B434" s="2">
        <v>0.28310000000000002</v>
      </c>
      <c r="C434" s="2">
        <v>0.43419999999999997</v>
      </c>
      <c r="D434" s="2">
        <v>0.20449999999999999</v>
      </c>
      <c r="E434" s="2">
        <v>7.4999999999999997E-3</v>
      </c>
      <c r="F434" s="2">
        <v>7.0699999999999999E-2</v>
      </c>
    </row>
    <row r="435" spans="1:7">
      <c r="A435" s="3" t="s">
        <v>88</v>
      </c>
      <c r="B435" s="2">
        <v>1.6799999999999999E-2</v>
      </c>
      <c r="C435" s="2">
        <v>0.37630000000000002</v>
      </c>
      <c r="D435" s="2">
        <v>0.307</v>
      </c>
      <c r="E435" s="2">
        <v>5.0000000000000001E-4</v>
      </c>
      <c r="F435" s="2">
        <v>0.2994</v>
      </c>
    </row>
    <row r="436" spans="1:7">
      <c r="A436" s="3" t="s">
        <v>89</v>
      </c>
      <c r="B436" s="2">
        <v>0.73399999999999999</v>
      </c>
      <c r="C436" s="2">
        <v>0.1434</v>
      </c>
      <c r="D436" s="2">
        <v>0</v>
      </c>
      <c r="E436" s="2">
        <v>0</v>
      </c>
      <c r="F436" s="2">
        <v>0.1226</v>
      </c>
    </row>
    <row r="437" spans="1:7">
      <c r="A437" s="3" t="s">
        <v>94</v>
      </c>
      <c r="B437" s="2"/>
      <c r="C437" s="2"/>
      <c r="D437" s="2"/>
      <c r="E437" s="2"/>
      <c r="F437" s="2"/>
    </row>
    <row r="438" spans="1:7">
      <c r="A438" s="3" t="s">
        <v>85</v>
      </c>
      <c r="B438" s="2">
        <v>0.84389999999999998</v>
      </c>
      <c r="C438" s="2">
        <v>7.4499999999999997E-2</v>
      </c>
      <c r="D438" s="2">
        <v>4.1999999999999997E-3</v>
      </c>
      <c r="E438" s="2">
        <v>7.6799999999999993E-2</v>
      </c>
      <c r="F438" s="2">
        <v>5.9999999999999995E-4</v>
      </c>
    </row>
    <row r="439" spans="1:7">
      <c r="A439" s="3" t="s">
        <v>86</v>
      </c>
      <c r="B439" s="2">
        <v>2.3999999999999998E-3</v>
      </c>
      <c r="C439" s="2">
        <v>0.41880000000000001</v>
      </c>
      <c r="D439" s="2">
        <v>0.50439999999999996</v>
      </c>
      <c r="E439" s="2">
        <v>7.4499999999999997E-2</v>
      </c>
      <c r="F439" s="2">
        <v>0</v>
      </c>
    </row>
    <row r="440" spans="1:7">
      <c r="A440" s="3" t="s">
        <v>87</v>
      </c>
      <c r="B440" s="2">
        <v>5.5999999999999999E-3</v>
      </c>
      <c r="C440" s="2">
        <v>0.3337</v>
      </c>
      <c r="D440" s="2">
        <v>0.62329999999999997</v>
      </c>
      <c r="E440" s="2">
        <v>3.7400000000000003E-2</v>
      </c>
      <c r="F440" s="2">
        <v>0</v>
      </c>
    </row>
    <row r="441" spans="1:7">
      <c r="A441" s="3" t="s">
        <v>88</v>
      </c>
      <c r="B441" s="2">
        <v>2.3099999999999999E-2</v>
      </c>
      <c r="C441" s="2">
        <v>0.2437</v>
      </c>
      <c r="D441" s="2">
        <v>0.25009999999999999</v>
      </c>
      <c r="E441" s="2">
        <v>0.1898</v>
      </c>
      <c r="F441" s="2">
        <v>0.29339999999999999</v>
      </c>
    </row>
    <row r="442" spans="1:7">
      <c r="A442" s="3" t="s">
        <v>89</v>
      </c>
      <c r="B442" s="2">
        <v>3.3300000000000003E-2</v>
      </c>
      <c r="C442" s="2">
        <v>0.39250000000000002</v>
      </c>
      <c r="D442" s="2">
        <v>1.1999999999999999E-3</v>
      </c>
      <c r="E442" s="2">
        <v>0</v>
      </c>
      <c r="F442" s="2">
        <v>0.57299999999999995</v>
      </c>
    </row>
    <row r="444" spans="1:7" ht="15" customHeight="1">
      <c r="A444" s="1" t="s">
        <v>6605</v>
      </c>
    </row>
    <row r="446" spans="1:7" ht="28.5">
      <c r="A446" s="3" t="s">
        <v>111</v>
      </c>
      <c r="B446" s="3" t="s">
        <v>83</v>
      </c>
      <c r="C446" s="3" t="s">
        <v>90</v>
      </c>
      <c r="D446" s="3" t="s">
        <v>91</v>
      </c>
      <c r="E446" s="3" t="s">
        <v>92</v>
      </c>
      <c r="F446" s="3" t="s">
        <v>93</v>
      </c>
      <c r="G446" s="3" t="s">
        <v>94</v>
      </c>
    </row>
    <row r="447" spans="1:7">
      <c r="A447" s="3" t="s">
        <v>83</v>
      </c>
      <c r="B447" s="2" t="s">
        <v>113</v>
      </c>
      <c r="C447" s="2"/>
      <c r="D447" s="2"/>
      <c r="E447" s="2"/>
      <c r="F447" s="2"/>
      <c r="G447" s="2"/>
    </row>
    <row r="448" spans="1:7" ht="15" customHeight="1">
      <c r="A448" s="2"/>
      <c r="B448" s="2" t="s">
        <v>113</v>
      </c>
      <c r="C448" s="2"/>
      <c r="D448" s="2"/>
      <c r="E448" s="2"/>
      <c r="F448" s="2"/>
      <c r="G448" s="2"/>
    </row>
    <row r="449" spans="1:6251">
      <c r="A449" s="3" t="s">
        <v>90</v>
      </c>
      <c r="B449" s="2">
        <v>0</v>
      </c>
      <c r="C449" s="2" t="s">
        <v>113</v>
      </c>
      <c r="D449" s="2"/>
      <c r="E449" s="2"/>
      <c r="F449" s="2"/>
      <c r="G449" s="2"/>
    </row>
    <row r="450" spans="1:6251" ht="15" customHeight="1">
      <c r="A450" s="2"/>
      <c r="B450" s="2">
        <v>1</v>
      </c>
      <c r="C450" s="2" t="s">
        <v>113</v>
      </c>
      <c r="D450" s="2"/>
      <c r="E450" s="2"/>
      <c r="F450" s="2"/>
      <c r="G450" s="2"/>
    </row>
    <row r="451" spans="1:6251">
      <c r="A451" s="3" t="s">
        <v>91</v>
      </c>
      <c r="B451" s="2">
        <v>2.8123</v>
      </c>
      <c r="C451" s="2">
        <v>0</v>
      </c>
      <c r="D451" s="2" t="s">
        <v>113</v>
      </c>
      <c r="E451" s="2"/>
      <c r="F451" s="2"/>
      <c r="G451" s="2"/>
    </row>
    <row r="452" spans="1:6251" ht="15" customHeight="1">
      <c r="A452" s="2"/>
      <c r="B452" s="2">
        <v>0.1</v>
      </c>
      <c r="C452" s="2">
        <v>1</v>
      </c>
      <c r="D452" s="2" t="s">
        <v>113</v>
      </c>
      <c r="E452" s="2"/>
      <c r="F452" s="2"/>
      <c r="G452" s="2"/>
    </row>
    <row r="453" spans="1:6251">
      <c r="A453" s="3" t="s">
        <v>92</v>
      </c>
      <c r="B453" s="2">
        <v>4.4786999999999999</v>
      </c>
      <c r="C453" s="2">
        <v>3.1530999999999998</v>
      </c>
      <c r="D453" s="2">
        <v>0</v>
      </c>
      <c r="E453" s="2" t="s">
        <v>113</v>
      </c>
      <c r="F453" s="2"/>
      <c r="G453" s="2"/>
    </row>
    <row r="454" spans="1:6251" ht="15" customHeight="1">
      <c r="A454" s="2"/>
      <c r="B454" s="2">
        <v>0</v>
      </c>
      <c r="C454" s="2">
        <v>0.06</v>
      </c>
      <c r="D454" s="2">
        <v>1</v>
      </c>
      <c r="E454" s="2" t="s">
        <v>113</v>
      </c>
      <c r="F454" s="2"/>
      <c r="G454" s="2"/>
    </row>
    <row r="455" spans="1:6251">
      <c r="A455" s="3" t="s">
        <v>93</v>
      </c>
      <c r="B455" s="2">
        <v>5.1433</v>
      </c>
      <c r="C455" s="2">
        <v>3.0466000000000002</v>
      </c>
      <c r="D455" s="2">
        <v>0</v>
      </c>
      <c r="E455" s="2">
        <v>0</v>
      </c>
      <c r="F455" s="2" t="s">
        <v>113</v>
      </c>
      <c r="G455" s="2"/>
    </row>
    <row r="456" spans="1:6251" ht="15" customHeight="1">
      <c r="A456" s="2"/>
      <c r="B456" s="2">
        <v>0</v>
      </c>
      <c r="C456" s="2">
        <v>0.06</v>
      </c>
      <c r="D456" s="2">
        <v>1</v>
      </c>
      <c r="E456" s="2">
        <v>1</v>
      </c>
      <c r="F456" s="2" t="s">
        <v>113</v>
      </c>
      <c r="G456" s="2"/>
    </row>
    <row r="457" spans="1:6251">
      <c r="A457" s="3" t="s">
        <v>94</v>
      </c>
      <c r="B457" s="2">
        <v>1.3845000000000001</v>
      </c>
      <c r="C457" s="2">
        <v>1.7335</v>
      </c>
      <c r="D457" s="2">
        <v>4.3914999999999997</v>
      </c>
      <c r="E457" s="2">
        <v>2.4028</v>
      </c>
      <c r="F457" s="2">
        <v>1.8168</v>
      </c>
      <c r="G457" s="2" t="s">
        <v>113</v>
      </c>
    </row>
    <row r="458" spans="1:6251">
      <c r="A458" s="2"/>
      <c r="B458" s="2">
        <v>0.72</v>
      </c>
      <c r="C458" s="2">
        <v>0.22</v>
      </c>
      <c r="D458" s="2">
        <v>0</v>
      </c>
      <c r="E458" s="2">
        <v>0.12</v>
      </c>
      <c r="F458" s="2">
        <v>0.46</v>
      </c>
      <c r="G458" s="2" t="s">
        <v>113</v>
      </c>
    </row>
    <row r="460" spans="1:6251" ht="18.75">
      <c r="A460" s="1" t="s">
        <v>114</v>
      </c>
    </row>
    <row r="462" spans="1:6251">
      <c r="A462" s="2"/>
      <c r="B462" s="47" t="s">
        <v>107</v>
      </c>
      <c r="C462" s="48"/>
      <c r="D462" s="48"/>
      <c r="E462" s="48"/>
      <c r="F462" s="48"/>
      <c r="G462" s="48"/>
      <c r="H462" s="48"/>
      <c r="I462" s="48"/>
      <c r="J462" s="48"/>
      <c r="K462" s="48"/>
      <c r="L462" s="48"/>
      <c r="M462" s="48"/>
      <c r="N462" s="48"/>
      <c r="O462" s="48"/>
      <c r="P462" s="48"/>
      <c r="Q462" s="48"/>
      <c r="R462" s="48"/>
      <c r="S462" s="48"/>
      <c r="T462" s="48"/>
      <c r="U462" s="48"/>
      <c r="V462" s="48"/>
      <c r="W462" s="48"/>
      <c r="X462" s="48"/>
      <c r="Y462" s="48"/>
      <c r="Z462" s="48"/>
      <c r="AA462" s="48"/>
      <c r="AB462" s="48"/>
      <c r="AC462" s="48"/>
      <c r="AD462" s="48"/>
      <c r="AE462" s="48"/>
      <c r="AF462" s="48"/>
      <c r="AG462" s="48"/>
      <c r="AH462" s="48"/>
      <c r="AI462" s="48"/>
      <c r="AJ462" s="48"/>
      <c r="AK462" s="48"/>
      <c r="AL462" s="48"/>
      <c r="AM462" s="48"/>
      <c r="AN462" s="48"/>
      <c r="AO462" s="48"/>
      <c r="AP462" s="48"/>
      <c r="AQ462" s="48"/>
      <c r="AR462" s="48"/>
      <c r="AS462" s="48"/>
      <c r="AT462" s="48"/>
      <c r="AU462" s="48"/>
      <c r="AV462" s="48"/>
      <c r="AW462" s="48"/>
      <c r="AX462" s="48"/>
      <c r="AY462" s="48"/>
      <c r="AZ462" s="48"/>
      <c r="BA462" s="48"/>
      <c r="BB462" s="48"/>
      <c r="BC462" s="48"/>
      <c r="BD462" s="48"/>
      <c r="BE462" s="48"/>
      <c r="BF462" s="48"/>
      <c r="BG462" s="48"/>
      <c r="BH462" s="48"/>
      <c r="BI462" s="48"/>
      <c r="BJ462" s="48"/>
      <c r="BK462" s="48"/>
      <c r="BL462" s="48"/>
      <c r="BM462" s="48"/>
      <c r="BN462" s="48"/>
      <c r="BO462" s="48"/>
      <c r="BP462" s="48"/>
      <c r="BQ462" s="48"/>
      <c r="BR462" s="48"/>
      <c r="BS462" s="48"/>
      <c r="BT462" s="48"/>
      <c r="BU462" s="48"/>
      <c r="BV462" s="48"/>
      <c r="BW462" s="48"/>
      <c r="BX462" s="48"/>
      <c r="BY462" s="48"/>
      <c r="BZ462" s="48"/>
      <c r="CA462" s="48"/>
      <c r="CB462" s="48"/>
      <c r="CC462" s="48"/>
      <c r="CD462" s="48"/>
      <c r="CE462" s="48"/>
      <c r="CF462" s="48"/>
      <c r="CG462" s="48"/>
      <c r="CH462" s="48"/>
      <c r="CI462" s="48"/>
      <c r="CJ462" s="48"/>
      <c r="CK462" s="48"/>
      <c r="CL462" s="48"/>
      <c r="CM462" s="48"/>
      <c r="CN462" s="48"/>
      <c r="CO462" s="48"/>
      <c r="CP462" s="48"/>
      <c r="CQ462" s="48"/>
      <c r="CR462" s="48"/>
      <c r="CS462" s="48"/>
      <c r="CT462" s="48"/>
      <c r="CU462" s="48"/>
      <c r="CV462" s="48"/>
      <c r="CW462" s="48"/>
      <c r="CX462" s="48"/>
      <c r="CY462" s="48"/>
      <c r="CZ462" s="48"/>
      <c r="DA462" s="48"/>
      <c r="DB462" s="48"/>
      <c r="DC462" s="48"/>
      <c r="DD462" s="48"/>
      <c r="DE462" s="48"/>
      <c r="DF462" s="48"/>
      <c r="DG462" s="48"/>
      <c r="DH462" s="48"/>
      <c r="DI462" s="48"/>
      <c r="DJ462" s="48"/>
      <c r="DK462" s="48"/>
      <c r="DL462" s="48"/>
      <c r="DM462" s="48"/>
      <c r="DN462" s="48"/>
      <c r="DO462" s="48"/>
      <c r="DP462" s="48"/>
      <c r="DQ462" s="48"/>
      <c r="DR462" s="48"/>
      <c r="DS462" s="48"/>
      <c r="DT462" s="48"/>
      <c r="DU462" s="48"/>
      <c r="DV462" s="48"/>
      <c r="DW462" s="48"/>
      <c r="DX462" s="48"/>
      <c r="DY462" s="48"/>
      <c r="DZ462" s="48"/>
      <c r="EA462" s="48"/>
      <c r="EB462" s="48"/>
      <c r="EC462" s="48"/>
      <c r="ED462" s="48"/>
      <c r="EE462" s="48"/>
      <c r="EF462" s="48"/>
      <c r="EG462" s="48"/>
      <c r="EH462" s="48"/>
      <c r="EI462" s="48"/>
      <c r="EJ462" s="48"/>
      <c r="EK462" s="48"/>
      <c r="EL462" s="48"/>
      <c r="EM462" s="48"/>
      <c r="EN462" s="48"/>
      <c r="EO462" s="48"/>
      <c r="EP462" s="48"/>
      <c r="EQ462" s="48"/>
      <c r="ER462" s="48"/>
      <c r="ES462" s="48"/>
      <c r="ET462" s="48"/>
      <c r="EU462" s="48"/>
      <c r="EV462" s="48"/>
      <c r="EW462" s="48"/>
      <c r="EX462" s="48"/>
      <c r="EY462" s="48"/>
      <c r="EZ462" s="48"/>
      <c r="FA462" s="48"/>
      <c r="FB462" s="48"/>
      <c r="FC462" s="48"/>
      <c r="FD462" s="48"/>
      <c r="FE462" s="48"/>
      <c r="FF462" s="48"/>
      <c r="FG462" s="48"/>
      <c r="FH462" s="48"/>
      <c r="FI462" s="48"/>
      <c r="FJ462" s="48"/>
      <c r="FK462" s="48"/>
      <c r="FL462" s="48"/>
      <c r="FM462" s="48"/>
      <c r="FN462" s="48"/>
      <c r="FO462" s="48"/>
      <c r="FP462" s="48"/>
      <c r="FQ462" s="48"/>
      <c r="FR462" s="48"/>
      <c r="FS462" s="48"/>
      <c r="FT462" s="48"/>
      <c r="FU462" s="48"/>
      <c r="FV462" s="48"/>
      <c r="FW462" s="48"/>
      <c r="FX462" s="48"/>
      <c r="FY462" s="48"/>
      <c r="FZ462" s="48"/>
      <c r="GA462" s="48"/>
      <c r="GB462" s="48"/>
      <c r="GC462" s="48"/>
      <c r="GD462" s="48"/>
      <c r="GE462" s="48"/>
      <c r="GF462" s="48"/>
      <c r="GG462" s="48"/>
      <c r="GH462" s="48"/>
      <c r="GI462" s="48"/>
      <c r="GJ462" s="48"/>
      <c r="GK462" s="48"/>
      <c r="GL462" s="48"/>
      <c r="GM462" s="48"/>
      <c r="GN462" s="48"/>
      <c r="GO462" s="48"/>
      <c r="GP462" s="48"/>
      <c r="GQ462" s="48"/>
      <c r="GR462" s="48"/>
      <c r="GS462" s="48"/>
      <c r="GT462" s="48"/>
      <c r="GU462" s="48"/>
      <c r="GV462" s="48"/>
      <c r="GW462" s="48"/>
      <c r="GX462" s="48"/>
      <c r="GY462" s="48"/>
      <c r="GZ462" s="48"/>
      <c r="HA462" s="48"/>
      <c r="HB462" s="48"/>
      <c r="HC462" s="48"/>
      <c r="HD462" s="48"/>
      <c r="HE462" s="48"/>
      <c r="HF462" s="48"/>
      <c r="HG462" s="48"/>
      <c r="HH462" s="48"/>
      <c r="HI462" s="48"/>
      <c r="HJ462" s="48"/>
      <c r="HK462" s="48"/>
      <c r="HL462" s="48"/>
      <c r="HM462" s="48"/>
      <c r="HN462" s="48"/>
      <c r="HO462" s="48"/>
      <c r="HP462" s="48"/>
      <c r="HQ462" s="48"/>
      <c r="HR462" s="48"/>
      <c r="HS462" s="48"/>
      <c r="HT462" s="48"/>
      <c r="HU462" s="48"/>
      <c r="HV462" s="48"/>
      <c r="HW462" s="48"/>
      <c r="HX462" s="48"/>
      <c r="HY462" s="48"/>
      <c r="HZ462" s="48"/>
      <c r="IA462" s="48"/>
      <c r="IB462" s="48"/>
      <c r="IC462" s="48"/>
      <c r="ID462" s="48"/>
      <c r="IE462" s="48"/>
      <c r="IF462" s="48"/>
      <c r="IG462" s="48"/>
      <c r="IH462" s="48"/>
      <c r="II462" s="48"/>
      <c r="IJ462" s="48"/>
      <c r="IK462" s="48"/>
      <c r="IL462" s="48"/>
      <c r="IM462" s="48"/>
      <c r="IN462" s="48"/>
      <c r="IO462" s="48"/>
      <c r="IP462" s="48"/>
      <c r="IQ462" s="48"/>
      <c r="IR462" s="48"/>
      <c r="IS462" s="48"/>
      <c r="IT462" s="48"/>
      <c r="IU462" s="48"/>
      <c r="IV462" s="48"/>
      <c r="IW462" s="48"/>
      <c r="IX462" s="48"/>
      <c r="IY462" s="48"/>
      <c r="IZ462" s="48"/>
      <c r="JA462" s="48"/>
      <c r="JB462" s="48"/>
      <c r="JC462" s="48"/>
      <c r="JD462" s="48"/>
      <c r="JE462" s="48"/>
      <c r="JF462" s="48"/>
      <c r="JG462" s="48"/>
      <c r="JH462" s="48"/>
      <c r="JI462" s="48"/>
      <c r="JJ462" s="48"/>
      <c r="JK462" s="48"/>
      <c r="JL462" s="48"/>
      <c r="JM462" s="48"/>
      <c r="JN462" s="48"/>
      <c r="JO462" s="48"/>
      <c r="JP462" s="48"/>
      <c r="JQ462" s="48"/>
      <c r="JR462" s="48"/>
      <c r="JS462" s="48"/>
      <c r="JT462" s="48"/>
      <c r="JU462" s="48"/>
      <c r="JV462" s="48"/>
      <c r="JW462" s="48"/>
      <c r="JX462" s="48"/>
      <c r="JY462" s="48"/>
      <c r="JZ462" s="48"/>
      <c r="KA462" s="48"/>
      <c r="KB462" s="48"/>
      <c r="KC462" s="48"/>
      <c r="KD462" s="48"/>
      <c r="KE462" s="48"/>
      <c r="KF462" s="48"/>
      <c r="KG462" s="48"/>
      <c r="KH462" s="48"/>
      <c r="KI462" s="48"/>
      <c r="KJ462" s="48"/>
      <c r="KK462" s="48"/>
      <c r="KL462" s="48"/>
      <c r="KM462" s="48"/>
      <c r="KN462" s="48"/>
      <c r="KO462" s="48"/>
      <c r="KP462" s="48"/>
      <c r="KQ462" s="48"/>
      <c r="KR462" s="48"/>
      <c r="KS462" s="48"/>
      <c r="KT462" s="48"/>
      <c r="KU462" s="48"/>
      <c r="KV462" s="48"/>
      <c r="KW462" s="48"/>
      <c r="KX462" s="48"/>
      <c r="KY462" s="48"/>
      <c r="KZ462" s="48"/>
      <c r="LA462" s="48"/>
      <c r="LB462" s="48"/>
      <c r="LC462" s="48"/>
      <c r="LD462" s="48"/>
      <c r="LE462" s="48"/>
      <c r="LF462" s="48"/>
      <c r="LG462" s="48"/>
      <c r="LH462" s="48"/>
      <c r="LI462" s="48"/>
      <c r="LJ462" s="48"/>
      <c r="LK462" s="48"/>
      <c r="LL462" s="48"/>
      <c r="LM462" s="48"/>
      <c r="LN462" s="48"/>
      <c r="LO462" s="48"/>
      <c r="LP462" s="48"/>
      <c r="LQ462" s="48"/>
      <c r="LR462" s="48"/>
      <c r="LS462" s="48"/>
      <c r="LT462" s="48"/>
      <c r="LU462" s="48"/>
      <c r="LV462" s="48"/>
      <c r="LW462" s="48"/>
      <c r="LX462" s="48"/>
      <c r="LY462" s="48"/>
      <c r="LZ462" s="48"/>
      <c r="MA462" s="48"/>
      <c r="MB462" s="48"/>
      <c r="MC462" s="48"/>
      <c r="MD462" s="48"/>
      <c r="ME462" s="48"/>
      <c r="MF462" s="48"/>
      <c r="MG462" s="48"/>
      <c r="MH462" s="48"/>
      <c r="MI462" s="48"/>
      <c r="MJ462" s="48"/>
      <c r="MK462" s="48"/>
      <c r="ML462" s="48"/>
      <c r="MM462" s="48"/>
      <c r="MN462" s="48"/>
      <c r="MO462" s="48"/>
      <c r="MP462" s="48"/>
      <c r="MQ462" s="48"/>
      <c r="MR462" s="48"/>
      <c r="MS462" s="48"/>
      <c r="MT462" s="48"/>
      <c r="MU462" s="48"/>
      <c r="MV462" s="48"/>
      <c r="MW462" s="48"/>
      <c r="MX462" s="48"/>
      <c r="MY462" s="48"/>
      <c r="MZ462" s="48"/>
      <c r="NA462" s="48"/>
      <c r="NB462" s="48"/>
      <c r="NC462" s="48"/>
      <c r="ND462" s="48"/>
      <c r="NE462" s="48"/>
      <c r="NF462" s="48"/>
      <c r="NG462" s="48"/>
      <c r="NH462" s="48"/>
      <c r="NI462" s="48"/>
      <c r="NJ462" s="48"/>
      <c r="NK462" s="48"/>
      <c r="NL462" s="48"/>
      <c r="NM462" s="48"/>
      <c r="NN462" s="48"/>
      <c r="NO462" s="48"/>
      <c r="NP462" s="48"/>
      <c r="NQ462" s="48"/>
      <c r="NR462" s="48"/>
      <c r="NS462" s="48"/>
      <c r="NT462" s="48"/>
      <c r="NU462" s="48"/>
      <c r="NV462" s="48"/>
      <c r="NW462" s="48"/>
      <c r="NX462" s="48"/>
      <c r="NY462" s="48"/>
      <c r="NZ462" s="48"/>
      <c r="OA462" s="48"/>
      <c r="OB462" s="48"/>
      <c r="OC462" s="48"/>
      <c r="OD462" s="48"/>
      <c r="OE462" s="48"/>
      <c r="OF462" s="48"/>
      <c r="OG462" s="48"/>
      <c r="OH462" s="48"/>
      <c r="OI462" s="48"/>
      <c r="OJ462" s="48"/>
      <c r="OK462" s="48"/>
      <c r="OL462" s="48"/>
      <c r="OM462" s="48"/>
      <c r="ON462" s="48"/>
      <c r="OO462" s="48"/>
      <c r="OP462" s="48"/>
      <c r="OQ462" s="48"/>
      <c r="OR462" s="48"/>
      <c r="OS462" s="48"/>
      <c r="OT462" s="48"/>
      <c r="OU462" s="48"/>
      <c r="OV462" s="48"/>
      <c r="OW462" s="48"/>
      <c r="OX462" s="48"/>
      <c r="OY462" s="48"/>
      <c r="OZ462" s="48"/>
      <c r="PA462" s="48"/>
      <c r="PB462" s="48"/>
      <c r="PC462" s="48"/>
      <c r="PD462" s="48"/>
      <c r="PE462" s="48"/>
      <c r="PF462" s="48"/>
      <c r="PG462" s="48"/>
      <c r="PH462" s="48"/>
      <c r="PI462" s="48"/>
      <c r="PJ462" s="48"/>
      <c r="PK462" s="48"/>
      <c r="PL462" s="48"/>
      <c r="PM462" s="48"/>
      <c r="PN462" s="48"/>
      <c r="PO462" s="48"/>
      <c r="PP462" s="48"/>
      <c r="PQ462" s="48"/>
      <c r="PR462" s="48"/>
      <c r="PS462" s="48"/>
      <c r="PT462" s="48"/>
      <c r="PU462" s="48"/>
      <c r="PV462" s="48"/>
      <c r="PW462" s="48"/>
      <c r="PX462" s="48"/>
      <c r="PY462" s="48"/>
      <c r="PZ462" s="48"/>
      <c r="QA462" s="48"/>
      <c r="QB462" s="48"/>
      <c r="QC462" s="48"/>
      <c r="QD462" s="48"/>
      <c r="QE462" s="48"/>
      <c r="QF462" s="48"/>
      <c r="QG462" s="48"/>
      <c r="QH462" s="48"/>
      <c r="QI462" s="48"/>
      <c r="QJ462" s="48"/>
      <c r="QK462" s="48"/>
      <c r="QL462" s="48"/>
      <c r="QM462" s="48"/>
      <c r="QN462" s="48"/>
      <c r="QO462" s="48"/>
      <c r="QP462" s="48"/>
      <c r="QQ462" s="48"/>
      <c r="QR462" s="48"/>
      <c r="QS462" s="48"/>
      <c r="QT462" s="48"/>
      <c r="QU462" s="48"/>
      <c r="QV462" s="48"/>
      <c r="QW462" s="48"/>
      <c r="QX462" s="48"/>
      <c r="QY462" s="48"/>
      <c r="QZ462" s="48"/>
      <c r="RA462" s="48"/>
      <c r="RB462" s="48"/>
      <c r="RC462" s="48"/>
      <c r="RD462" s="48"/>
      <c r="RE462" s="48"/>
      <c r="RF462" s="48"/>
      <c r="RG462" s="48"/>
      <c r="RH462" s="48"/>
      <c r="RI462" s="48"/>
      <c r="RJ462" s="48"/>
      <c r="RK462" s="48"/>
      <c r="RL462" s="48"/>
      <c r="RM462" s="48"/>
      <c r="RN462" s="48"/>
      <c r="RO462" s="48"/>
      <c r="RP462" s="48"/>
      <c r="RQ462" s="48"/>
      <c r="RR462" s="48"/>
      <c r="RS462" s="48"/>
      <c r="RT462" s="48"/>
      <c r="RU462" s="48"/>
      <c r="RV462" s="48"/>
      <c r="RW462" s="48"/>
      <c r="RX462" s="48"/>
      <c r="RY462" s="48"/>
      <c r="RZ462" s="48"/>
      <c r="SA462" s="48"/>
      <c r="SB462" s="48"/>
      <c r="SC462" s="48"/>
      <c r="SD462" s="48"/>
      <c r="SE462" s="48"/>
      <c r="SF462" s="48"/>
      <c r="SG462" s="48"/>
      <c r="SH462" s="48"/>
      <c r="SI462" s="48"/>
      <c r="SJ462" s="48"/>
      <c r="SK462" s="48"/>
      <c r="SL462" s="48"/>
      <c r="SM462" s="48"/>
      <c r="SN462" s="48"/>
      <c r="SO462" s="48"/>
      <c r="SP462" s="48"/>
      <c r="SQ462" s="48"/>
      <c r="SR462" s="48"/>
      <c r="SS462" s="48"/>
      <c r="ST462" s="48"/>
      <c r="SU462" s="48"/>
      <c r="SV462" s="48"/>
      <c r="SW462" s="48"/>
      <c r="SX462" s="48"/>
      <c r="SY462" s="48"/>
      <c r="SZ462" s="48"/>
      <c r="TA462" s="48"/>
      <c r="TB462" s="48"/>
      <c r="TC462" s="48"/>
      <c r="TD462" s="48"/>
      <c r="TE462" s="48"/>
      <c r="TF462" s="48"/>
      <c r="TG462" s="48"/>
      <c r="TH462" s="48"/>
      <c r="TI462" s="48"/>
      <c r="TJ462" s="48"/>
      <c r="TK462" s="48"/>
      <c r="TL462" s="48"/>
      <c r="TM462" s="48"/>
      <c r="TN462" s="48"/>
      <c r="TO462" s="48"/>
      <c r="TP462" s="48"/>
      <c r="TQ462" s="48"/>
      <c r="TR462" s="48"/>
      <c r="TS462" s="48"/>
      <c r="TT462" s="48"/>
      <c r="TU462" s="48"/>
      <c r="TV462" s="48"/>
      <c r="TW462" s="48"/>
      <c r="TX462" s="48"/>
      <c r="TY462" s="48"/>
      <c r="TZ462" s="48"/>
      <c r="UA462" s="48"/>
      <c r="UB462" s="48"/>
      <c r="UC462" s="48"/>
      <c r="UD462" s="48"/>
      <c r="UE462" s="48"/>
      <c r="UF462" s="48"/>
      <c r="UG462" s="48"/>
      <c r="UH462" s="48"/>
      <c r="UI462" s="48"/>
      <c r="UJ462" s="48"/>
      <c r="UK462" s="48"/>
      <c r="UL462" s="48"/>
      <c r="UM462" s="48"/>
      <c r="UN462" s="48"/>
      <c r="UO462" s="48"/>
      <c r="UP462" s="48"/>
      <c r="UQ462" s="48"/>
      <c r="UR462" s="48"/>
      <c r="US462" s="48"/>
      <c r="UT462" s="48"/>
      <c r="UU462" s="48"/>
      <c r="UV462" s="48"/>
      <c r="UW462" s="48"/>
      <c r="UX462" s="48"/>
      <c r="UY462" s="48"/>
      <c r="UZ462" s="48"/>
      <c r="VA462" s="48"/>
      <c r="VB462" s="48"/>
      <c r="VC462" s="48"/>
      <c r="VD462" s="48"/>
      <c r="VE462" s="48"/>
      <c r="VF462" s="48"/>
      <c r="VG462" s="48"/>
      <c r="VH462" s="48"/>
      <c r="VI462" s="48"/>
      <c r="VJ462" s="48"/>
      <c r="VK462" s="48"/>
      <c r="VL462" s="48"/>
      <c r="VM462" s="48"/>
      <c r="VN462" s="48"/>
      <c r="VO462" s="48"/>
      <c r="VP462" s="48"/>
      <c r="VQ462" s="48"/>
      <c r="VR462" s="48"/>
      <c r="VS462" s="48"/>
      <c r="VT462" s="48"/>
      <c r="VU462" s="48"/>
      <c r="VV462" s="48"/>
      <c r="VW462" s="48"/>
      <c r="VX462" s="48"/>
      <c r="VY462" s="48"/>
      <c r="VZ462" s="48"/>
      <c r="WA462" s="48"/>
      <c r="WB462" s="48"/>
      <c r="WC462" s="48"/>
      <c r="WD462" s="48"/>
      <c r="WE462" s="48"/>
      <c r="WF462" s="48"/>
      <c r="WG462" s="48"/>
      <c r="WH462" s="48"/>
      <c r="WI462" s="48"/>
      <c r="WJ462" s="48"/>
      <c r="WK462" s="48"/>
      <c r="WL462" s="48"/>
      <c r="WM462" s="48"/>
      <c r="WN462" s="48"/>
      <c r="WO462" s="48"/>
      <c r="WP462" s="48"/>
      <c r="WQ462" s="48"/>
      <c r="WR462" s="48"/>
      <c r="WS462" s="48"/>
      <c r="WT462" s="48"/>
      <c r="WU462" s="48"/>
      <c r="WV462" s="48"/>
      <c r="WW462" s="48"/>
      <c r="WX462" s="48"/>
      <c r="WY462" s="48"/>
      <c r="WZ462" s="48"/>
      <c r="XA462" s="48"/>
      <c r="XB462" s="48"/>
      <c r="XC462" s="48"/>
      <c r="XD462" s="48"/>
      <c r="XE462" s="48"/>
      <c r="XF462" s="48"/>
      <c r="XG462" s="48"/>
      <c r="XH462" s="48"/>
      <c r="XI462" s="48"/>
      <c r="XJ462" s="48"/>
      <c r="XK462" s="48"/>
      <c r="XL462" s="48"/>
      <c r="XM462" s="48"/>
      <c r="XN462" s="48"/>
      <c r="XO462" s="48"/>
      <c r="XP462" s="48"/>
      <c r="XQ462" s="48"/>
      <c r="XR462" s="48"/>
      <c r="XS462" s="48"/>
      <c r="XT462" s="48"/>
      <c r="XU462" s="48"/>
      <c r="XV462" s="48"/>
      <c r="XW462" s="48"/>
      <c r="XX462" s="48"/>
      <c r="XY462" s="48"/>
      <c r="XZ462" s="48"/>
      <c r="YA462" s="48"/>
      <c r="YB462" s="48"/>
      <c r="YC462" s="48"/>
      <c r="YD462" s="48"/>
      <c r="YE462" s="48"/>
      <c r="YF462" s="48"/>
      <c r="YG462" s="48"/>
      <c r="YH462" s="48"/>
      <c r="YI462" s="48"/>
      <c r="YJ462" s="48"/>
      <c r="YK462" s="48"/>
      <c r="YL462" s="48"/>
      <c r="YM462" s="48"/>
      <c r="YN462" s="48"/>
      <c r="YO462" s="48"/>
      <c r="YP462" s="48"/>
      <c r="YQ462" s="48"/>
      <c r="YR462" s="48"/>
      <c r="YS462" s="48"/>
      <c r="YT462" s="48"/>
      <c r="YU462" s="48"/>
      <c r="YV462" s="48"/>
      <c r="YW462" s="48"/>
      <c r="YX462" s="48"/>
      <c r="YY462" s="48"/>
      <c r="YZ462" s="48"/>
      <c r="ZA462" s="48"/>
      <c r="ZB462" s="48"/>
      <c r="ZC462" s="48"/>
      <c r="ZD462" s="48"/>
      <c r="ZE462" s="48"/>
      <c r="ZF462" s="48"/>
      <c r="ZG462" s="48"/>
      <c r="ZH462" s="48"/>
      <c r="ZI462" s="48"/>
      <c r="ZJ462" s="48"/>
      <c r="ZK462" s="48"/>
      <c r="ZL462" s="48"/>
      <c r="ZM462" s="48"/>
      <c r="ZN462" s="48"/>
      <c r="ZO462" s="48"/>
      <c r="ZP462" s="48"/>
      <c r="ZQ462" s="48"/>
      <c r="ZR462" s="48"/>
      <c r="ZS462" s="48"/>
      <c r="ZT462" s="48"/>
      <c r="ZU462" s="48"/>
      <c r="ZV462" s="48"/>
      <c r="ZW462" s="48"/>
      <c r="ZX462" s="48"/>
      <c r="ZY462" s="48"/>
      <c r="ZZ462" s="48"/>
      <c r="AAA462" s="48"/>
      <c r="AAB462" s="48"/>
      <c r="AAC462" s="48"/>
      <c r="AAD462" s="48"/>
      <c r="AAE462" s="48"/>
      <c r="AAF462" s="48"/>
      <c r="AAG462" s="48"/>
      <c r="AAH462" s="48"/>
      <c r="AAI462" s="48"/>
      <c r="AAJ462" s="48"/>
      <c r="AAK462" s="48"/>
      <c r="AAL462" s="48"/>
      <c r="AAM462" s="48"/>
      <c r="AAN462" s="48"/>
      <c r="AAO462" s="48"/>
      <c r="AAP462" s="48"/>
      <c r="AAQ462" s="48"/>
      <c r="AAR462" s="48"/>
      <c r="AAS462" s="48"/>
      <c r="AAT462" s="48"/>
      <c r="AAU462" s="48"/>
      <c r="AAV462" s="48"/>
      <c r="AAW462" s="48"/>
      <c r="AAX462" s="48"/>
      <c r="AAY462" s="48"/>
      <c r="AAZ462" s="48"/>
      <c r="ABA462" s="48"/>
      <c r="ABB462" s="48"/>
      <c r="ABC462" s="48"/>
      <c r="ABD462" s="48"/>
      <c r="ABE462" s="48"/>
      <c r="ABF462" s="48"/>
      <c r="ABG462" s="48"/>
      <c r="ABH462" s="48"/>
      <c r="ABI462" s="48"/>
      <c r="ABJ462" s="48"/>
      <c r="ABK462" s="48"/>
      <c r="ABL462" s="48"/>
      <c r="ABM462" s="48"/>
      <c r="ABN462" s="48"/>
      <c r="ABO462" s="48"/>
      <c r="ABP462" s="48"/>
      <c r="ABQ462" s="48"/>
      <c r="ABR462" s="48"/>
      <c r="ABS462" s="48"/>
      <c r="ABT462" s="48"/>
      <c r="ABU462" s="48"/>
      <c r="ABV462" s="48"/>
      <c r="ABW462" s="48"/>
      <c r="ABX462" s="48"/>
      <c r="ABY462" s="48"/>
      <c r="ABZ462" s="48"/>
      <c r="ACA462" s="48"/>
      <c r="ACB462" s="48"/>
      <c r="ACC462" s="48"/>
      <c r="ACD462" s="48"/>
      <c r="ACE462" s="48"/>
      <c r="ACF462" s="48"/>
      <c r="ACG462" s="48"/>
      <c r="ACH462" s="48"/>
      <c r="ACI462" s="48"/>
      <c r="ACJ462" s="48"/>
      <c r="ACK462" s="48"/>
      <c r="ACL462" s="48"/>
      <c r="ACM462" s="48"/>
      <c r="ACN462" s="48"/>
      <c r="ACO462" s="48"/>
      <c r="ACP462" s="48"/>
      <c r="ACQ462" s="48"/>
      <c r="ACR462" s="48"/>
      <c r="ACS462" s="48"/>
      <c r="ACT462" s="48"/>
      <c r="ACU462" s="48"/>
      <c r="ACV462" s="48"/>
      <c r="ACW462" s="48"/>
      <c r="ACX462" s="48"/>
      <c r="ACY462" s="48"/>
      <c r="ACZ462" s="48"/>
      <c r="ADA462" s="48"/>
      <c r="ADB462" s="48"/>
      <c r="ADC462" s="48"/>
      <c r="ADD462" s="48"/>
      <c r="ADE462" s="48"/>
      <c r="ADF462" s="48"/>
      <c r="ADG462" s="48"/>
      <c r="ADH462" s="48"/>
      <c r="ADI462" s="48"/>
      <c r="ADJ462" s="48"/>
      <c r="ADK462" s="48"/>
      <c r="ADL462" s="48"/>
      <c r="ADM462" s="48"/>
      <c r="ADN462" s="48"/>
      <c r="ADO462" s="48"/>
      <c r="ADP462" s="48"/>
      <c r="ADQ462" s="48"/>
      <c r="ADR462" s="48"/>
      <c r="ADS462" s="48"/>
      <c r="ADT462" s="48"/>
      <c r="ADU462" s="48"/>
      <c r="ADV462" s="48"/>
      <c r="ADW462" s="48"/>
      <c r="ADX462" s="48"/>
      <c r="ADY462" s="48"/>
      <c r="ADZ462" s="48"/>
      <c r="AEA462" s="48"/>
      <c r="AEB462" s="48"/>
      <c r="AEC462" s="48"/>
      <c r="AED462" s="48"/>
      <c r="AEE462" s="48"/>
      <c r="AEF462" s="48"/>
      <c r="AEG462" s="48"/>
      <c r="AEH462" s="48"/>
      <c r="AEI462" s="48"/>
      <c r="AEJ462" s="48"/>
      <c r="AEK462" s="48"/>
      <c r="AEL462" s="48"/>
      <c r="AEM462" s="48"/>
      <c r="AEN462" s="48"/>
      <c r="AEO462" s="48"/>
      <c r="AEP462" s="48"/>
      <c r="AEQ462" s="48"/>
      <c r="AER462" s="48"/>
      <c r="AES462" s="48"/>
      <c r="AET462" s="48"/>
      <c r="AEU462" s="48"/>
      <c r="AEV462" s="48"/>
      <c r="AEW462" s="48"/>
      <c r="AEX462" s="48"/>
      <c r="AEY462" s="48"/>
      <c r="AEZ462" s="48"/>
      <c r="AFA462" s="48"/>
      <c r="AFB462" s="48"/>
      <c r="AFC462" s="48"/>
      <c r="AFD462" s="48"/>
      <c r="AFE462" s="48"/>
      <c r="AFF462" s="48"/>
      <c r="AFG462" s="48"/>
      <c r="AFH462" s="48"/>
      <c r="AFI462" s="48"/>
      <c r="AFJ462" s="48"/>
      <c r="AFK462" s="48"/>
      <c r="AFL462" s="48"/>
      <c r="AFM462" s="48"/>
      <c r="AFN462" s="48"/>
      <c r="AFO462" s="48"/>
      <c r="AFP462" s="48"/>
      <c r="AFQ462" s="48"/>
      <c r="AFR462" s="48"/>
      <c r="AFS462" s="48"/>
      <c r="AFT462" s="48"/>
      <c r="AFU462" s="48"/>
      <c r="AFV462" s="48"/>
      <c r="AFW462" s="48"/>
      <c r="AFX462" s="48"/>
      <c r="AFY462" s="48"/>
      <c r="AFZ462" s="48"/>
      <c r="AGA462" s="48"/>
      <c r="AGB462" s="48"/>
      <c r="AGC462" s="48"/>
      <c r="AGD462" s="48"/>
      <c r="AGE462" s="48"/>
      <c r="AGF462" s="48"/>
      <c r="AGG462" s="48"/>
      <c r="AGH462" s="48"/>
      <c r="AGI462" s="48"/>
      <c r="AGJ462" s="48"/>
      <c r="AGK462" s="48"/>
      <c r="AGL462" s="48"/>
      <c r="AGM462" s="48"/>
      <c r="AGN462" s="48"/>
      <c r="AGO462" s="48"/>
      <c r="AGP462" s="48"/>
      <c r="AGQ462" s="48"/>
      <c r="AGR462" s="48"/>
      <c r="AGS462" s="48"/>
      <c r="AGT462" s="48"/>
      <c r="AGU462" s="48"/>
      <c r="AGV462" s="48"/>
      <c r="AGW462" s="48"/>
      <c r="AGX462" s="48"/>
      <c r="AGY462" s="48"/>
      <c r="AGZ462" s="48"/>
      <c r="AHA462" s="48"/>
      <c r="AHB462" s="48"/>
      <c r="AHC462" s="48"/>
      <c r="AHD462" s="48"/>
      <c r="AHE462" s="48"/>
      <c r="AHF462" s="48"/>
      <c r="AHG462" s="48"/>
      <c r="AHH462" s="48"/>
      <c r="AHI462" s="48"/>
      <c r="AHJ462" s="48"/>
      <c r="AHK462" s="48"/>
      <c r="AHL462" s="48"/>
      <c r="AHM462" s="48"/>
      <c r="AHN462" s="48"/>
      <c r="AHO462" s="48"/>
      <c r="AHP462" s="48"/>
      <c r="AHQ462" s="48"/>
      <c r="AHR462" s="48"/>
      <c r="AHS462" s="48"/>
      <c r="AHT462" s="48"/>
      <c r="AHU462" s="48"/>
      <c r="AHV462" s="48"/>
      <c r="AHW462" s="48"/>
      <c r="AHX462" s="48"/>
      <c r="AHY462" s="48"/>
      <c r="AHZ462" s="48"/>
      <c r="AIA462" s="48"/>
      <c r="AIB462" s="48"/>
      <c r="AIC462" s="48"/>
      <c r="AID462" s="48"/>
      <c r="AIE462" s="48"/>
      <c r="AIF462" s="48"/>
      <c r="AIG462" s="48"/>
      <c r="AIH462" s="48"/>
      <c r="AII462" s="48"/>
      <c r="AIJ462" s="48"/>
      <c r="AIK462" s="48"/>
      <c r="AIL462" s="48"/>
      <c r="AIM462" s="48"/>
      <c r="AIN462" s="48"/>
      <c r="AIO462" s="48"/>
      <c r="AIP462" s="48"/>
      <c r="AIQ462" s="48"/>
      <c r="AIR462" s="48"/>
      <c r="AIS462" s="48"/>
      <c r="AIT462" s="48"/>
      <c r="AIU462" s="48"/>
      <c r="AIV462" s="48"/>
      <c r="AIW462" s="48"/>
      <c r="AIX462" s="48"/>
      <c r="AIY462" s="48"/>
      <c r="AIZ462" s="48"/>
      <c r="AJA462" s="48"/>
      <c r="AJB462" s="48"/>
      <c r="AJC462" s="48"/>
      <c r="AJD462" s="48"/>
      <c r="AJE462" s="48"/>
      <c r="AJF462" s="48"/>
      <c r="AJG462" s="48"/>
      <c r="AJH462" s="48"/>
      <c r="AJI462" s="48"/>
      <c r="AJJ462" s="48"/>
      <c r="AJK462" s="48"/>
      <c r="AJL462" s="48"/>
      <c r="AJM462" s="48"/>
      <c r="AJN462" s="48"/>
      <c r="AJO462" s="48"/>
      <c r="AJP462" s="48"/>
      <c r="AJQ462" s="48"/>
      <c r="AJR462" s="48"/>
      <c r="AJS462" s="48"/>
      <c r="AJT462" s="48"/>
      <c r="AJU462" s="48"/>
      <c r="AJV462" s="48"/>
      <c r="AJW462" s="48"/>
      <c r="AJX462" s="48"/>
      <c r="AJY462" s="48"/>
      <c r="AJZ462" s="48"/>
      <c r="AKA462" s="48"/>
      <c r="AKB462" s="48"/>
      <c r="AKC462" s="48"/>
      <c r="AKD462" s="48"/>
      <c r="AKE462" s="48"/>
      <c r="AKF462" s="48"/>
      <c r="AKG462" s="48"/>
      <c r="AKH462" s="48"/>
      <c r="AKI462" s="48"/>
      <c r="AKJ462" s="48"/>
      <c r="AKK462" s="48"/>
      <c r="AKL462" s="48"/>
      <c r="AKM462" s="48"/>
      <c r="AKN462" s="48"/>
      <c r="AKO462" s="48"/>
      <c r="AKP462" s="48"/>
      <c r="AKQ462" s="48"/>
      <c r="AKR462" s="48"/>
      <c r="AKS462" s="48"/>
      <c r="AKT462" s="48"/>
      <c r="AKU462" s="48"/>
      <c r="AKV462" s="48"/>
      <c r="AKW462" s="48"/>
      <c r="AKX462" s="48"/>
      <c r="AKY462" s="48"/>
      <c r="AKZ462" s="48"/>
      <c r="ALA462" s="48"/>
      <c r="ALB462" s="48"/>
      <c r="ALC462" s="48"/>
      <c r="ALD462" s="48"/>
      <c r="ALE462" s="48"/>
      <c r="ALF462" s="48"/>
      <c r="ALG462" s="48"/>
      <c r="ALH462" s="48"/>
      <c r="ALI462" s="48"/>
      <c r="ALJ462" s="48"/>
      <c r="ALK462" s="48"/>
      <c r="ALL462" s="48"/>
      <c r="ALM462" s="48"/>
      <c r="ALN462" s="48"/>
      <c r="ALO462" s="48"/>
      <c r="ALP462" s="48"/>
      <c r="ALQ462" s="48"/>
      <c r="ALR462" s="48"/>
      <c r="ALS462" s="48"/>
      <c r="ALT462" s="48"/>
      <c r="ALU462" s="48"/>
      <c r="ALV462" s="48"/>
      <c r="ALW462" s="48"/>
      <c r="ALX462" s="48"/>
      <c r="ALY462" s="48"/>
      <c r="ALZ462" s="48"/>
      <c r="AMA462" s="48"/>
      <c r="AMB462" s="48"/>
      <c r="AMC462" s="48"/>
      <c r="AMD462" s="48"/>
      <c r="AME462" s="48"/>
      <c r="AMF462" s="48"/>
      <c r="AMG462" s="48"/>
      <c r="AMH462" s="48"/>
      <c r="AMI462" s="48"/>
      <c r="AMJ462" s="48"/>
      <c r="AMK462" s="48"/>
      <c r="AML462" s="48"/>
      <c r="AMM462" s="48"/>
      <c r="AMN462" s="48"/>
      <c r="AMO462" s="48"/>
      <c r="AMP462" s="48"/>
      <c r="AMQ462" s="48"/>
      <c r="AMR462" s="48"/>
      <c r="AMS462" s="48"/>
      <c r="AMT462" s="48"/>
      <c r="AMU462" s="48"/>
      <c r="AMV462" s="48"/>
      <c r="AMW462" s="48"/>
      <c r="AMX462" s="48"/>
      <c r="AMY462" s="48"/>
      <c r="AMZ462" s="48"/>
      <c r="ANA462" s="48"/>
      <c r="ANB462" s="48"/>
      <c r="ANC462" s="48"/>
      <c r="AND462" s="48"/>
      <c r="ANE462" s="48"/>
      <c r="ANF462" s="48"/>
      <c r="ANG462" s="48"/>
      <c r="ANH462" s="48"/>
      <c r="ANI462" s="48"/>
      <c r="ANJ462" s="48"/>
      <c r="ANK462" s="48"/>
      <c r="ANL462" s="48"/>
      <c r="ANM462" s="48"/>
      <c r="ANN462" s="48"/>
      <c r="ANO462" s="48"/>
      <c r="ANP462" s="48"/>
      <c r="ANQ462" s="48"/>
      <c r="ANR462" s="48"/>
      <c r="ANS462" s="48"/>
      <c r="ANT462" s="48"/>
      <c r="ANU462" s="48"/>
      <c r="ANV462" s="48"/>
      <c r="ANW462" s="48"/>
      <c r="ANX462" s="48"/>
      <c r="ANY462" s="48"/>
      <c r="ANZ462" s="48"/>
      <c r="AOA462" s="48"/>
      <c r="AOB462" s="48"/>
      <c r="AOC462" s="48"/>
      <c r="AOD462" s="48"/>
      <c r="AOE462" s="48"/>
      <c r="AOF462" s="48"/>
      <c r="AOG462" s="48"/>
      <c r="AOH462" s="48"/>
      <c r="AOI462" s="48"/>
      <c r="AOJ462" s="48"/>
      <c r="AOK462" s="48"/>
      <c r="AOL462" s="48"/>
      <c r="AOM462" s="48"/>
      <c r="AON462" s="48"/>
      <c r="AOO462" s="48"/>
      <c r="AOP462" s="48"/>
      <c r="AOQ462" s="48"/>
      <c r="AOR462" s="48"/>
      <c r="AOS462" s="48"/>
      <c r="AOT462" s="48"/>
      <c r="AOU462" s="48"/>
      <c r="AOV462" s="48"/>
      <c r="AOW462" s="48"/>
      <c r="AOX462" s="48"/>
      <c r="AOY462" s="48"/>
      <c r="AOZ462" s="48"/>
      <c r="APA462" s="48"/>
      <c r="APB462" s="48"/>
      <c r="APC462" s="48"/>
      <c r="APD462" s="48"/>
      <c r="APE462" s="48"/>
      <c r="APF462" s="48"/>
      <c r="APG462" s="48"/>
      <c r="APH462" s="48"/>
      <c r="API462" s="48"/>
      <c r="APJ462" s="48"/>
      <c r="APK462" s="48"/>
      <c r="APL462" s="48"/>
      <c r="APM462" s="48"/>
      <c r="APN462" s="48"/>
      <c r="APO462" s="48"/>
      <c r="APP462" s="48"/>
      <c r="APQ462" s="48"/>
      <c r="APR462" s="48"/>
      <c r="APS462" s="48"/>
      <c r="APT462" s="48"/>
      <c r="APU462" s="48"/>
      <c r="APV462" s="48"/>
      <c r="APW462" s="48"/>
      <c r="APX462" s="48"/>
      <c r="APY462" s="48"/>
      <c r="APZ462" s="48"/>
      <c r="AQA462" s="48"/>
      <c r="AQB462" s="48"/>
      <c r="AQC462" s="48"/>
      <c r="AQD462" s="48"/>
      <c r="AQE462" s="48"/>
      <c r="AQF462" s="48"/>
      <c r="AQG462" s="48"/>
      <c r="AQH462" s="48"/>
      <c r="AQI462" s="48"/>
      <c r="AQJ462" s="48"/>
      <c r="AQK462" s="48"/>
      <c r="AQL462" s="48"/>
      <c r="AQM462" s="48"/>
      <c r="AQN462" s="48"/>
      <c r="AQO462" s="48"/>
      <c r="AQP462" s="48"/>
      <c r="AQQ462" s="48"/>
      <c r="AQR462" s="48"/>
      <c r="AQS462" s="48"/>
      <c r="AQT462" s="48"/>
      <c r="AQU462" s="48"/>
      <c r="AQV462" s="48"/>
      <c r="AQW462" s="48"/>
      <c r="AQX462" s="48"/>
      <c r="AQY462" s="48"/>
      <c r="AQZ462" s="48"/>
      <c r="ARA462" s="48"/>
      <c r="ARB462" s="48"/>
      <c r="ARC462" s="48"/>
      <c r="ARD462" s="48"/>
      <c r="ARE462" s="48"/>
      <c r="ARF462" s="48"/>
      <c r="ARG462" s="48"/>
      <c r="ARH462" s="48"/>
      <c r="ARI462" s="48"/>
      <c r="ARJ462" s="48"/>
      <c r="ARK462" s="48"/>
      <c r="ARL462" s="48"/>
      <c r="ARM462" s="48"/>
      <c r="ARN462" s="48"/>
      <c r="ARO462" s="48"/>
      <c r="ARP462" s="48"/>
      <c r="ARQ462" s="48"/>
      <c r="ARR462" s="48"/>
      <c r="ARS462" s="48"/>
      <c r="ART462" s="48"/>
      <c r="ARU462" s="48"/>
      <c r="ARV462" s="48"/>
      <c r="ARW462" s="48"/>
      <c r="ARX462" s="48"/>
      <c r="ARY462" s="48"/>
      <c r="ARZ462" s="48"/>
      <c r="ASA462" s="48"/>
      <c r="ASB462" s="48"/>
      <c r="ASC462" s="48"/>
      <c r="ASD462" s="48"/>
      <c r="ASE462" s="48"/>
      <c r="ASF462" s="48"/>
      <c r="ASG462" s="48"/>
      <c r="ASH462" s="48"/>
      <c r="ASI462" s="48"/>
      <c r="ASJ462" s="48"/>
      <c r="ASK462" s="48"/>
      <c r="ASL462" s="48"/>
      <c r="ASM462" s="48"/>
      <c r="ASN462" s="48"/>
      <c r="ASO462" s="48"/>
      <c r="ASP462" s="48"/>
      <c r="ASQ462" s="48"/>
      <c r="ASR462" s="48"/>
      <c r="ASS462" s="48"/>
      <c r="AST462" s="48"/>
      <c r="ASU462" s="48"/>
      <c r="ASV462" s="48"/>
      <c r="ASW462" s="48"/>
      <c r="ASX462" s="48"/>
      <c r="ASY462" s="48"/>
      <c r="ASZ462" s="48"/>
      <c r="ATA462" s="48"/>
      <c r="ATB462" s="48"/>
      <c r="ATC462" s="48"/>
      <c r="ATD462" s="48"/>
      <c r="ATE462" s="48"/>
      <c r="ATF462" s="48"/>
      <c r="ATG462" s="48"/>
      <c r="ATH462" s="48"/>
      <c r="ATI462" s="48"/>
      <c r="ATJ462" s="48"/>
      <c r="ATK462" s="48"/>
      <c r="ATL462" s="48"/>
      <c r="ATM462" s="48"/>
      <c r="ATN462" s="48"/>
      <c r="ATO462" s="48"/>
      <c r="ATP462" s="48"/>
      <c r="ATQ462" s="48"/>
      <c r="ATR462" s="48"/>
      <c r="ATS462" s="48"/>
      <c r="ATT462" s="48"/>
      <c r="ATU462" s="48"/>
      <c r="ATV462" s="48"/>
      <c r="ATW462" s="48"/>
      <c r="ATX462" s="48"/>
      <c r="ATY462" s="48"/>
      <c r="ATZ462" s="48"/>
      <c r="AUA462" s="48"/>
      <c r="AUB462" s="48"/>
      <c r="AUC462" s="48"/>
      <c r="AUD462" s="48"/>
      <c r="AUE462" s="48"/>
      <c r="AUF462" s="48"/>
      <c r="AUG462" s="48"/>
      <c r="AUH462" s="48"/>
      <c r="AUI462" s="48"/>
      <c r="AUJ462" s="48"/>
      <c r="AUK462" s="48"/>
      <c r="AUL462" s="48"/>
      <c r="AUM462" s="48"/>
      <c r="AUN462" s="48"/>
      <c r="AUO462" s="48"/>
      <c r="AUP462" s="48"/>
      <c r="AUQ462" s="48"/>
      <c r="AUR462" s="48"/>
      <c r="AUS462" s="48"/>
      <c r="AUT462" s="48"/>
      <c r="AUU462" s="48"/>
      <c r="AUV462" s="48"/>
      <c r="AUW462" s="48"/>
      <c r="AUX462" s="48"/>
      <c r="AUY462" s="48"/>
      <c r="AUZ462" s="48"/>
      <c r="AVA462" s="48"/>
      <c r="AVB462" s="48"/>
      <c r="AVC462" s="48"/>
      <c r="AVD462" s="48"/>
      <c r="AVE462" s="48"/>
      <c r="AVF462" s="48"/>
      <c r="AVG462" s="48"/>
      <c r="AVH462" s="48"/>
      <c r="AVI462" s="48"/>
      <c r="AVJ462" s="48"/>
      <c r="AVK462" s="48"/>
      <c r="AVL462" s="48"/>
      <c r="AVM462" s="48"/>
      <c r="AVN462" s="48"/>
      <c r="AVO462" s="48"/>
      <c r="AVP462" s="48"/>
      <c r="AVQ462" s="48"/>
      <c r="AVR462" s="48"/>
      <c r="AVS462" s="48"/>
      <c r="AVT462" s="48"/>
      <c r="AVU462" s="48"/>
      <c r="AVV462" s="48"/>
      <c r="AVW462" s="48"/>
      <c r="AVX462" s="48"/>
      <c r="AVY462" s="48"/>
      <c r="AVZ462" s="48"/>
      <c r="AWA462" s="48"/>
      <c r="AWB462" s="48"/>
      <c r="AWC462" s="48"/>
      <c r="AWD462" s="48"/>
      <c r="AWE462" s="48"/>
      <c r="AWF462" s="48"/>
      <c r="AWG462" s="48"/>
      <c r="AWH462" s="48"/>
      <c r="AWI462" s="48"/>
      <c r="AWJ462" s="48"/>
      <c r="AWK462" s="48"/>
      <c r="AWL462" s="48"/>
      <c r="AWM462" s="48"/>
      <c r="AWN462" s="48"/>
      <c r="AWO462" s="48"/>
      <c r="AWP462" s="48"/>
      <c r="AWQ462" s="48"/>
      <c r="AWR462" s="48"/>
      <c r="AWS462" s="48"/>
      <c r="AWT462" s="48"/>
      <c r="AWU462" s="48"/>
      <c r="AWV462" s="48"/>
      <c r="AWW462" s="48"/>
      <c r="AWX462" s="48"/>
      <c r="AWY462" s="48"/>
      <c r="AWZ462" s="48"/>
      <c r="AXA462" s="48"/>
      <c r="AXB462" s="48"/>
      <c r="AXC462" s="48"/>
      <c r="AXD462" s="48"/>
      <c r="AXE462" s="48"/>
      <c r="AXF462" s="48"/>
      <c r="AXG462" s="48"/>
      <c r="AXH462" s="48"/>
      <c r="AXI462" s="48"/>
      <c r="AXJ462" s="48"/>
      <c r="AXK462" s="48"/>
      <c r="AXL462" s="48"/>
      <c r="AXM462" s="48"/>
      <c r="AXN462" s="48"/>
      <c r="AXO462" s="48"/>
      <c r="AXP462" s="48"/>
      <c r="AXQ462" s="48"/>
      <c r="AXR462" s="48"/>
      <c r="AXS462" s="48"/>
      <c r="AXT462" s="48"/>
      <c r="AXU462" s="48"/>
      <c r="AXV462" s="48"/>
      <c r="AXW462" s="48"/>
      <c r="AXX462" s="48"/>
      <c r="AXY462" s="48"/>
      <c r="AXZ462" s="48"/>
      <c r="AYA462" s="48"/>
      <c r="AYB462" s="48"/>
      <c r="AYC462" s="48"/>
      <c r="AYD462" s="48"/>
      <c r="AYE462" s="48"/>
      <c r="AYF462" s="48"/>
      <c r="AYG462" s="48"/>
      <c r="AYH462" s="48"/>
      <c r="AYI462" s="48"/>
      <c r="AYJ462" s="48"/>
      <c r="AYK462" s="48"/>
      <c r="AYL462" s="48"/>
      <c r="AYM462" s="48"/>
      <c r="AYN462" s="48"/>
      <c r="AYO462" s="48"/>
      <c r="AYP462" s="48"/>
      <c r="AYQ462" s="48"/>
      <c r="AYR462" s="48"/>
      <c r="AYS462" s="48"/>
      <c r="AYT462" s="48"/>
      <c r="AYU462" s="48"/>
      <c r="AYV462" s="48"/>
      <c r="AYW462" s="48"/>
      <c r="AYX462" s="48"/>
      <c r="AYY462" s="48"/>
      <c r="AYZ462" s="48"/>
      <c r="AZA462" s="48"/>
      <c r="AZB462" s="48"/>
      <c r="AZC462" s="48"/>
      <c r="AZD462" s="48"/>
      <c r="AZE462" s="48"/>
      <c r="AZF462" s="48"/>
      <c r="AZG462" s="48"/>
      <c r="AZH462" s="48"/>
      <c r="AZI462" s="48"/>
      <c r="AZJ462" s="48"/>
      <c r="AZK462" s="48"/>
      <c r="AZL462" s="48"/>
      <c r="AZM462" s="48"/>
      <c r="AZN462" s="48"/>
      <c r="AZO462" s="48"/>
      <c r="AZP462" s="48"/>
      <c r="AZQ462" s="48"/>
      <c r="AZR462" s="48"/>
      <c r="AZS462" s="48"/>
      <c r="AZT462" s="48"/>
      <c r="AZU462" s="48"/>
      <c r="AZV462" s="48"/>
      <c r="AZW462" s="48"/>
      <c r="AZX462" s="48"/>
      <c r="AZY462" s="48"/>
      <c r="AZZ462" s="48"/>
      <c r="BAA462" s="48"/>
      <c r="BAB462" s="48"/>
      <c r="BAC462" s="48"/>
      <c r="BAD462" s="48"/>
      <c r="BAE462" s="48"/>
      <c r="BAF462" s="48"/>
      <c r="BAG462" s="48"/>
      <c r="BAH462" s="48"/>
      <c r="BAI462" s="48"/>
      <c r="BAJ462" s="48"/>
      <c r="BAK462" s="48"/>
      <c r="BAL462" s="48"/>
      <c r="BAM462" s="48"/>
      <c r="BAN462" s="48"/>
      <c r="BAO462" s="48"/>
      <c r="BAP462" s="48"/>
      <c r="BAQ462" s="48"/>
      <c r="BAR462" s="48"/>
      <c r="BAS462" s="48"/>
      <c r="BAT462" s="48"/>
      <c r="BAU462" s="48"/>
      <c r="BAV462" s="48"/>
      <c r="BAW462" s="48"/>
      <c r="BAX462" s="48"/>
      <c r="BAY462" s="48"/>
      <c r="BAZ462" s="48"/>
      <c r="BBA462" s="48"/>
      <c r="BBB462" s="48"/>
      <c r="BBC462" s="48"/>
      <c r="BBD462" s="48"/>
      <c r="BBE462" s="48"/>
      <c r="BBF462" s="48"/>
      <c r="BBG462" s="48"/>
      <c r="BBH462" s="48"/>
      <c r="BBI462" s="48"/>
      <c r="BBJ462" s="48"/>
      <c r="BBK462" s="48"/>
      <c r="BBL462" s="48"/>
      <c r="BBM462" s="48"/>
      <c r="BBN462" s="48"/>
      <c r="BBO462" s="48"/>
      <c r="BBP462" s="48"/>
      <c r="BBQ462" s="48"/>
      <c r="BBR462" s="48"/>
      <c r="BBS462" s="48"/>
      <c r="BBT462" s="48"/>
      <c r="BBU462" s="48"/>
      <c r="BBV462" s="48"/>
      <c r="BBW462" s="48"/>
      <c r="BBX462" s="48"/>
      <c r="BBY462" s="48"/>
      <c r="BBZ462" s="48"/>
      <c r="BCA462" s="48"/>
      <c r="BCB462" s="48"/>
      <c r="BCC462" s="48"/>
      <c r="BCD462" s="48"/>
      <c r="BCE462" s="48"/>
      <c r="BCF462" s="48"/>
      <c r="BCG462" s="48"/>
      <c r="BCH462" s="48"/>
      <c r="BCI462" s="48"/>
      <c r="BCJ462" s="48"/>
      <c r="BCK462" s="48"/>
      <c r="BCL462" s="48"/>
      <c r="BCM462" s="48"/>
      <c r="BCN462" s="48"/>
      <c r="BCO462" s="48"/>
      <c r="BCP462" s="48"/>
      <c r="BCQ462" s="48"/>
      <c r="BCR462" s="48"/>
      <c r="BCS462" s="48"/>
      <c r="BCT462" s="48"/>
      <c r="BCU462" s="48"/>
      <c r="BCV462" s="48"/>
      <c r="BCW462" s="48"/>
      <c r="BCX462" s="48"/>
      <c r="BCY462" s="48"/>
      <c r="BCZ462" s="48"/>
      <c r="BDA462" s="48"/>
      <c r="BDB462" s="48"/>
      <c r="BDC462" s="48"/>
      <c r="BDD462" s="48"/>
      <c r="BDE462" s="48"/>
      <c r="BDF462" s="48"/>
      <c r="BDG462" s="48"/>
      <c r="BDH462" s="48"/>
      <c r="BDI462" s="48"/>
      <c r="BDJ462" s="48"/>
      <c r="BDK462" s="48"/>
      <c r="BDL462" s="48"/>
      <c r="BDM462" s="48"/>
      <c r="BDN462" s="48"/>
      <c r="BDO462" s="48"/>
      <c r="BDP462" s="48"/>
      <c r="BDQ462" s="48"/>
      <c r="BDR462" s="48"/>
      <c r="BDS462" s="48"/>
      <c r="BDT462" s="48"/>
      <c r="BDU462" s="48"/>
      <c r="BDV462" s="48"/>
      <c r="BDW462" s="48"/>
      <c r="BDX462" s="48"/>
      <c r="BDY462" s="48"/>
      <c r="BDZ462" s="48"/>
      <c r="BEA462" s="48"/>
      <c r="BEB462" s="48"/>
      <c r="BEC462" s="48"/>
      <c r="BED462" s="48"/>
      <c r="BEE462" s="48"/>
      <c r="BEF462" s="48"/>
      <c r="BEG462" s="48"/>
      <c r="BEH462" s="48"/>
      <c r="BEI462" s="48"/>
      <c r="BEJ462" s="48"/>
      <c r="BEK462" s="48"/>
      <c r="BEL462" s="48"/>
      <c r="BEM462" s="48"/>
      <c r="BEN462" s="48"/>
      <c r="BEO462" s="48"/>
      <c r="BEP462" s="48"/>
      <c r="BEQ462" s="48"/>
      <c r="BER462" s="48"/>
      <c r="BES462" s="48"/>
      <c r="BET462" s="48"/>
      <c r="BEU462" s="48"/>
      <c r="BEV462" s="48"/>
      <c r="BEW462" s="48"/>
      <c r="BEX462" s="48"/>
      <c r="BEY462" s="48"/>
      <c r="BEZ462" s="48"/>
      <c r="BFA462" s="48"/>
      <c r="BFB462" s="48"/>
      <c r="BFC462" s="48"/>
      <c r="BFD462" s="48"/>
      <c r="BFE462" s="48"/>
      <c r="BFF462" s="48"/>
      <c r="BFG462" s="48"/>
      <c r="BFH462" s="48"/>
      <c r="BFI462" s="48"/>
      <c r="BFJ462" s="48"/>
      <c r="BFK462" s="48"/>
      <c r="BFL462" s="48"/>
      <c r="BFM462" s="48"/>
      <c r="BFN462" s="48"/>
      <c r="BFO462" s="48"/>
      <c r="BFP462" s="48"/>
      <c r="BFQ462" s="48"/>
      <c r="BFR462" s="48"/>
      <c r="BFS462" s="48"/>
      <c r="BFT462" s="48"/>
      <c r="BFU462" s="48"/>
      <c r="BFV462" s="48"/>
      <c r="BFW462" s="48"/>
      <c r="BFX462" s="48"/>
      <c r="BFY462" s="48"/>
      <c r="BFZ462" s="48"/>
      <c r="BGA462" s="48"/>
      <c r="BGB462" s="48"/>
      <c r="BGC462" s="48"/>
      <c r="BGD462" s="48"/>
      <c r="BGE462" s="48"/>
      <c r="BGF462" s="48"/>
      <c r="BGG462" s="48"/>
      <c r="BGH462" s="48"/>
      <c r="BGI462" s="48"/>
      <c r="BGJ462" s="48"/>
      <c r="BGK462" s="48"/>
      <c r="BGL462" s="48"/>
      <c r="BGM462" s="48"/>
      <c r="BGN462" s="48"/>
      <c r="BGO462" s="48"/>
      <c r="BGP462" s="48"/>
      <c r="BGQ462" s="48"/>
      <c r="BGR462" s="48"/>
      <c r="BGS462" s="48"/>
      <c r="BGT462" s="48"/>
      <c r="BGU462" s="48"/>
      <c r="BGV462" s="48"/>
      <c r="BGW462" s="48"/>
      <c r="BGX462" s="48"/>
      <c r="BGY462" s="48"/>
      <c r="BGZ462" s="48"/>
      <c r="BHA462" s="48"/>
      <c r="BHB462" s="48"/>
      <c r="BHC462" s="48"/>
      <c r="BHD462" s="48"/>
      <c r="BHE462" s="48"/>
      <c r="BHF462" s="48"/>
      <c r="BHG462" s="48"/>
      <c r="BHH462" s="48"/>
      <c r="BHI462" s="48"/>
      <c r="BHJ462" s="48"/>
      <c r="BHK462" s="48"/>
      <c r="BHL462" s="48"/>
      <c r="BHM462" s="48"/>
      <c r="BHN462" s="48"/>
      <c r="BHO462" s="48"/>
      <c r="BHP462" s="48"/>
      <c r="BHQ462" s="48"/>
      <c r="BHR462" s="48"/>
      <c r="BHS462" s="48"/>
      <c r="BHT462" s="48"/>
      <c r="BHU462" s="48"/>
      <c r="BHV462" s="48"/>
      <c r="BHW462" s="48"/>
      <c r="BHX462" s="48"/>
      <c r="BHY462" s="48"/>
      <c r="BHZ462" s="48"/>
      <c r="BIA462" s="48"/>
      <c r="BIB462" s="48"/>
      <c r="BIC462" s="48"/>
      <c r="BID462" s="48"/>
      <c r="BIE462" s="48"/>
      <c r="BIF462" s="48"/>
      <c r="BIG462" s="48"/>
      <c r="BIH462" s="48"/>
      <c r="BII462" s="48"/>
      <c r="BIJ462" s="48"/>
      <c r="BIK462" s="48"/>
      <c r="BIL462" s="48"/>
      <c r="BIM462" s="48"/>
      <c r="BIN462" s="48"/>
      <c r="BIO462" s="48"/>
      <c r="BIP462" s="48"/>
      <c r="BIQ462" s="48"/>
      <c r="BIR462" s="48"/>
      <c r="BIS462" s="48"/>
      <c r="BIT462" s="48"/>
      <c r="BIU462" s="48"/>
      <c r="BIV462" s="48"/>
      <c r="BIW462" s="48"/>
      <c r="BIX462" s="48"/>
      <c r="BIY462" s="48"/>
      <c r="BIZ462" s="48"/>
      <c r="BJA462" s="48"/>
      <c r="BJB462" s="48"/>
      <c r="BJC462" s="48"/>
      <c r="BJD462" s="48"/>
      <c r="BJE462" s="48"/>
      <c r="BJF462" s="48"/>
      <c r="BJG462" s="48"/>
      <c r="BJH462" s="48"/>
      <c r="BJI462" s="48"/>
      <c r="BJJ462" s="48"/>
      <c r="BJK462" s="48"/>
      <c r="BJL462" s="48"/>
      <c r="BJM462" s="48"/>
      <c r="BJN462" s="48"/>
      <c r="BJO462" s="48"/>
      <c r="BJP462" s="48"/>
      <c r="BJQ462" s="48"/>
      <c r="BJR462" s="48"/>
      <c r="BJS462" s="48"/>
      <c r="BJT462" s="48"/>
      <c r="BJU462" s="48"/>
      <c r="BJV462" s="48"/>
      <c r="BJW462" s="48"/>
      <c r="BJX462" s="48"/>
      <c r="BJY462" s="48"/>
      <c r="BJZ462" s="48"/>
      <c r="BKA462" s="48"/>
      <c r="BKB462" s="48"/>
      <c r="BKC462" s="48"/>
      <c r="BKD462" s="48"/>
      <c r="BKE462" s="48"/>
      <c r="BKF462" s="48"/>
      <c r="BKG462" s="48"/>
      <c r="BKH462" s="48"/>
      <c r="BKI462" s="48"/>
      <c r="BKJ462" s="48"/>
      <c r="BKK462" s="48"/>
      <c r="BKL462" s="48"/>
      <c r="BKM462" s="48"/>
      <c r="BKN462" s="48"/>
      <c r="BKO462" s="48"/>
      <c r="BKP462" s="48"/>
      <c r="BKQ462" s="48"/>
      <c r="BKR462" s="48"/>
      <c r="BKS462" s="48"/>
      <c r="BKT462" s="48"/>
      <c r="BKU462" s="48"/>
      <c r="BKV462" s="48"/>
      <c r="BKW462" s="48"/>
      <c r="BKX462" s="48"/>
      <c r="BKY462" s="48"/>
      <c r="BKZ462" s="48"/>
      <c r="BLA462" s="48"/>
      <c r="BLB462" s="48"/>
      <c r="BLC462" s="48"/>
      <c r="BLD462" s="48"/>
      <c r="BLE462" s="48"/>
      <c r="BLF462" s="48"/>
      <c r="BLG462" s="48"/>
      <c r="BLH462" s="48"/>
      <c r="BLI462" s="48"/>
      <c r="BLJ462" s="48"/>
      <c r="BLK462" s="48"/>
      <c r="BLL462" s="48"/>
      <c r="BLM462" s="48"/>
      <c r="BLN462" s="48"/>
      <c r="BLO462" s="48"/>
      <c r="BLP462" s="48"/>
      <c r="BLQ462" s="48"/>
      <c r="BLR462" s="48"/>
      <c r="BLS462" s="48"/>
      <c r="BLT462" s="48"/>
      <c r="BLU462" s="48"/>
      <c r="BLV462" s="48"/>
      <c r="BLW462" s="48"/>
      <c r="BLX462" s="48"/>
      <c r="BLY462" s="48"/>
      <c r="BLZ462" s="48"/>
      <c r="BMA462" s="48"/>
      <c r="BMB462" s="48"/>
      <c r="BMC462" s="48"/>
      <c r="BMD462" s="48"/>
      <c r="BME462" s="48"/>
      <c r="BMF462" s="48"/>
      <c r="BMG462" s="48"/>
      <c r="BMH462" s="48"/>
      <c r="BMI462" s="48"/>
      <c r="BMJ462" s="48"/>
      <c r="BMK462" s="48"/>
      <c r="BML462" s="48"/>
      <c r="BMM462" s="48"/>
      <c r="BMN462" s="48"/>
      <c r="BMO462" s="48"/>
      <c r="BMP462" s="48"/>
      <c r="BMQ462" s="48"/>
      <c r="BMR462" s="48"/>
      <c r="BMS462" s="48"/>
      <c r="BMT462" s="48"/>
      <c r="BMU462" s="48"/>
      <c r="BMV462" s="48"/>
      <c r="BMW462" s="48"/>
      <c r="BMX462" s="48"/>
      <c r="BMY462" s="48"/>
      <c r="BMZ462" s="48"/>
      <c r="BNA462" s="48"/>
      <c r="BNB462" s="48"/>
      <c r="BNC462" s="48"/>
      <c r="BND462" s="48"/>
      <c r="BNE462" s="48"/>
      <c r="BNF462" s="48"/>
      <c r="BNG462" s="48"/>
      <c r="BNH462" s="48"/>
      <c r="BNI462" s="48"/>
      <c r="BNJ462" s="48"/>
      <c r="BNK462" s="48"/>
      <c r="BNL462" s="48"/>
      <c r="BNM462" s="48"/>
      <c r="BNN462" s="48"/>
      <c r="BNO462" s="48"/>
      <c r="BNP462" s="48"/>
      <c r="BNQ462" s="48"/>
      <c r="BNR462" s="48"/>
      <c r="BNS462" s="48"/>
      <c r="BNT462" s="48"/>
      <c r="BNU462" s="48"/>
      <c r="BNV462" s="48"/>
      <c r="BNW462" s="48"/>
      <c r="BNX462" s="48"/>
      <c r="BNY462" s="48"/>
      <c r="BNZ462" s="48"/>
      <c r="BOA462" s="48"/>
      <c r="BOB462" s="48"/>
      <c r="BOC462" s="48"/>
      <c r="BOD462" s="48"/>
      <c r="BOE462" s="48"/>
      <c r="BOF462" s="48"/>
      <c r="BOG462" s="48"/>
      <c r="BOH462" s="48"/>
      <c r="BOI462" s="48"/>
      <c r="BOJ462" s="48"/>
      <c r="BOK462" s="48"/>
      <c r="BOL462" s="48"/>
      <c r="BOM462" s="48"/>
      <c r="BON462" s="48"/>
      <c r="BOO462" s="48"/>
      <c r="BOP462" s="48"/>
      <c r="BOQ462" s="48"/>
      <c r="BOR462" s="48"/>
      <c r="BOS462" s="48"/>
      <c r="BOT462" s="48"/>
      <c r="BOU462" s="48"/>
      <c r="BOV462" s="48"/>
      <c r="BOW462" s="48"/>
      <c r="BOX462" s="48"/>
      <c r="BOY462" s="48"/>
      <c r="BOZ462" s="48"/>
      <c r="BPA462" s="48"/>
      <c r="BPB462" s="48"/>
      <c r="BPC462" s="48"/>
      <c r="BPD462" s="48"/>
      <c r="BPE462" s="48"/>
      <c r="BPF462" s="48"/>
      <c r="BPG462" s="48"/>
      <c r="BPH462" s="48"/>
      <c r="BPI462" s="48"/>
      <c r="BPJ462" s="48"/>
      <c r="BPK462" s="48"/>
      <c r="BPL462" s="48"/>
      <c r="BPM462" s="48"/>
      <c r="BPN462" s="48"/>
      <c r="BPO462" s="48"/>
      <c r="BPP462" s="48"/>
      <c r="BPQ462" s="48"/>
      <c r="BPR462" s="48"/>
      <c r="BPS462" s="48"/>
      <c r="BPT462" s="48"/>
      <c r="BPU462" s="48"/>
      <c r="BPV462" s="48"/>
      <c r="BPW462" s="48"/>
      <c r="BPX462" s="48"/>
      <c r="BPY462" s="48"/>
      <c r="BPZ462" s="48"/>
      <c r="BQA462" s="48"/>
      <c r="BQB462" s="48"/>
      <c r="BQC462" s="48"/>
      <c r="BQD462" s="48"/>
      <c r="BQE462" s="48"/>
      <c r="BQF462" s="48"/>
      <c r="BQG462" s="48"/>
      <c r="BQH462" s="48"/>
      <c r="BQI462" s="48"/>
      <c r="BQJ462" s="48"/>
      <c r="BQK462" s="48"/>
      <c r="BQL462" s="48"/>
      <c r="BQM462" s="48"/>
      <c r="BQN462" s="48"/>
      <c r="BQO462" s="48"/>
      <c r="BQP462" s="48"/>
      <c r="BQQ462" s="48"/>
      <c r="BQR462" s="48"/>
      <c r="BQS462" s="48"/>
      <c r="BQT462" s="48"/>
      <c r="BQU462" s="48"/>
      <c r="BQV462" s="48"/>
      <c r="BQW462" s="48"/>
      <c r="BQX462" s="48"/>
      <c r="BQY462" s="48"/>
      <c r="BQZ462" s="48"/>
      <c r="BRA462" s="48"/>
      <c r="BRB462" s="48"/>
      <c r="BRC462" s="48"/>
      <c r="BRD462" s="48"/>
      <c r="BRE462" s="48"/>
      <c r="BRF462" s="48"/>
      <c r="BRG462" s="48"/>
      <c r="BRH462" s="48"/>
      <c r="BRI462" s="48"/>
      <c r="BRJ462" s="48"/>
      <c r="BRK462" s="48"/>
      <c r="BRL462" s="48"/>
      <c r="BRM462" s="48"/>
      <c r="BRN462" s="48"/>
      <c r="BRO462" s="48"/>
      <c r="BRP462" s="48"/>
      <c r="BRQ462" s="48"/>
      <c r="BRR462" s="48"/>
      <c r="BRS462" s="48"/>
      <c r="BRT462" s="48"/>
      <c r="BRU462" s="48"/>
      <c r="BRV462" s="48"/>
      <c r="BRW462" s="48"/>
      <c r="BRX462" s="48"/>
      <c r="BRY462" s="48"/>
      <c r="BRZ462" s="48"/>
      <c r="BSA462" s="48"/>
      <c r="BSB462" s="48"/>
      <c r="BSC462" s="48"/>
      <c r="BSD462" s="48"/>
      <c r="BSE462" s="48"/>
      <c r="BSF462" s="48"/>
      <c r="BSG462" s="48"/>
      <c r="BSH462" s="48"/>
      <c r="BSI462" s="48"/>
      <c r="BSJ462" s="48"/>
      <c r="BSK462" s="48"/>
      <c r="BSL462" s="48"/>
      <c r="BSM462" s="48"/>
      <c r="BSN462" s="48"/>
      <c r="BSO462" s="48"/>
      <c r="BSP462" s="48"/>
      <c r="BSQ462" s="48"/>
      <c r="BSR462" s="48"/>
      <c r="BSS462" s="48"/>
      <c r="BST462" s="48"/>
      <c r="BSU462" s="48"/>
      <c r="BSV462" s="48"/>
      <c r="BSW462" s="48"/>
      <c r="BSX462" s="48"/>
      <c r="BSY462" s="48"/>
      <c r="BSZ462" s="48"/>
      <c r="BTA462" s="48"/>
      <c r="BTB462" s="48"/>
      <c r="BTC462" s="48"/>
      <c r="BTD462" s="48"/>
      <c r="BTE462" s="48"/>
      <c r="BTF462" s="48"/>
      <c r="BTG462" s="48"/>
      <c r="BTH462" s="48"/>
      <c r="BTI462" s="48"/>
      <c r="BTJ462" s="48"/>
      <c r="BTK462" s="48"/>
      <c r="BTL462" s="48"/>
      <c r="BTM462" s="48"/>
      <c r="BTN462" s="48"/>
      <c r="BTO462" s="48"/>
      <c r="BTP462" s="48"/>
      <c r="BTQ462" s="48"/>
      <c r="BTR462" s="48"/>
      <c r="BTS462" s="48"/>
      <c r="BTT462" s="48"/>
      <c r="BTU462" s="48"/>
      <c r="BTV462" s="48"/>
      <c r="BTW462" s="48"/>
      <c r="BTX462" s="48"/>
      <c r="BTY462" s="48"/>
      <c r="BTZ462" s="48"/>
      <c r="BUA462" s="48"/>
      <c r="BUB462" s="48"/>
      <c r="BUC462" s="48"/>
      <c r="BUD462" s="48"/>
      <c r="BUE462" s="48"/>
      <c r="BUF462" s="48"/>
      <c r="BUG462" s="48"/>
      <c r="BUH462" s="48"/>
      <c r="BUI462" s="48"/>
      <c r="BUJ462" s="48"/>
      <c r="BUK462" s="48"/>
      <c r="BUL462" s="48"/>
      <c r="BUM462" s="48"/>
      <c r="BUN462" s="48"/>
      <c r="BUO462" s="48"/>
      <c r="BUP462" s="48"/>
      <c r="BUQ462" s="48"/>
      <c r="BUR462" s="48"/>
      <c r="BUS462" s="48"/>
      <c r="BUT462" s="48"/>
      <c r="BUU462" s="48"/>
      <c r="BUV462" s="48"/>
      <c r="BUW462" s="48"/>
      <c r="BUX462" s="48"/>
      <c r="BUY462" s="48"/>
      <c r="BUZ462" s="48"/>
      <c r="BVA462" s="48"/>
      <c r="BVB462" s="48"/>
      <c r="BVC462" s="48"/>
      <c r="BVD462" s="48"/>
      <c r="BVE462" s="48"/>
      <c r="BVF462" s="48"/>
      <c r="BVG462" s="48"/>
      <c r="BVH462" s="48"/>
      <c r="BVI462" s="48"/>
      <c r="BVJ462" s="48"/>
      <c r="BVK462" s="48"/>
      <c r="BVL462" s="48"/>
      <c r="BVM462" s="48"/>
      <c r="BVN462" s="48"/>
      <c r="BVO462" s="48"/>
      <c r="BVP462" s="48"/>
      <c r="BVQ462" s="48"/>
      <c r="BVR462" s="48"/>
      <c r="BVS462" s="48"/>
      <c r="BVT462" s="48"/>
      <c r="BVU462" s="48"/>
      <c r="BVV462" s="48"/>
      <c r="BVW462" s="48"/>
      <c r="BVX462" s="48"/>
      <c r="BVY462" s="48"/>
      <c r="BVZ462" s="48"/>
      <c r="BWA462" s="48"/>
      <c r="BWB462" s="48"/>
      <c r="BWC462" s="48"/>
      <c r="BWD462" s="48"/>
      <c r="BWE462" s="48"/>
      <c r="BWF462" s="48"/>
      <c r="BWG462" s="48"/>
      <c r="BWH462" s="48"/>
      <c r="BWI462" s="48"/>
      <c r="BWJ462" s="48"/>
      <c r="BWK462" s="48"/>
      <c r="BWL462" s="48"/>
      <c r="BWM462" s="48"/>
      <c r="BWN462" s="48"/>
      <c r="BWO462" s="48"/>
      <c r="BWP462" s="48"/>
      <c r="BWQ462" s="48"/>
      <c r="BWR462" s="48"/>
      <c r="BWS462" s="48"/>
      <c r="BWT462" s="48"/>
      <c r="BWU462" s="48"/>
      <c r="BWV462" s="48"/>
      <c r="BWW462" s="48"/>
      <c r="BWX462" s="48"/>
      <c r="BWY462" s="48"/>
      <c r="BWZ462" s="48"/>
      <c r="BXA462" s="48"/>
      <c r="BXB462" s="48"/>
      <c r="BXC462" s="48"/>
      <c r="BXD462" s="48"/>
      <c r="BXE462" s="48"/>
      <c r="BXF462" s="48"/>
      <c r="BXG462" s="48"/>
      <c r="BXH462" s="48"/>
      <c r="BXI462" s="48"/>
      <c r="BXJ462" s="48"/>
      <c r="BXK462" s="48"/>
      <c r="BXL462" s="48"/>
      <c r="BXM462" s="48"/>
      <c r="BXN462" s="48"/>
      <c r="BXO462" s="48"/>
      <c r="BXP462" s="48"/>
      <c r="BXQ462" s="48"/>
      <c r="BXR462" s="48"/>
      <c r="BXS462" s="48"/>
      <c r="BXT462" s="48"/>
      <c r="BXU462" s="48"/>
      <c r="BXV462" s="48"/>
      <c r="BXW462" s="48"/>
      <c r="BXX462" s="48"/>
      <c r="BXY462" s="48"/>
      <c r="BXZ462" s="48"/>
      <c r="BYA462" s="48"/>
      <c r="BYB462" s="48"/>
      <c r="BYC462" s="48"/>
      <c r="BYD462" s="48"/>
      <c r="BYE462" s="48"/>
      <c r="BYF462" s="48"/>
      <c r="BYG462" s="48"/>
      <c r="BYH462" s="48"/>
      <c r="BYI462" s="48"/>
      <c r="BYJ462" s="48"/>
      <c r="BYK462" s="48"/>
      <c r="BYL462" s="48"/>
      <c r="BYM462" s="48"/>
      <c r="BYN462" s="48"/>
      <c r="BYO462" s="48"/>
      <c r="BYP462" s="48"/>
      <c r="BYQ462" s="48"/>
      <c r="BYR462" s="48"/>
      <c r="BYS462" s="48"/>
      <c r="BYT462" s="48"/>
      <c r="BYU462" s="48"/>
      <c r="BYV462" s="48"/>
      <c r="BYW462" s="48"/>
      <c r="BYX462" s="48"/>
      <c r="BYY462" s="48"/>
      <c r="BYZ462" s="48"/>
      <c r="BZA462" s="48"/>
      <c r="BZB462" s="48"/>
      <c r="BZC462" s="48"/>
      <c r="BZD462" s="48"/>
      <c r="BZE462" s="48"/>
      <c r="BZF462" s="48"/>
      <c r="BZG462" s="48"/>
      <c r="BZH462" s="48"/>
      <c r="BZI462" s="48"/>
      <c r="BZJ462" s="48"/>
      <c r="BZK462" s="48"/>
      <c r="BZL462" s="48"/>
      <c r="BZM462" s="48"/>
      <c r="BZN462" s="48"/>
      <c r="BZO462" s="48"/>
      <c r="BZP462" s="48"/>
      <c r="BZQ462" s="48"/>
      <c r="BZR462" s="48"/>
      <c r="BZS462" s="48"/>
      <c r="BZT462" s="48"/>
      <c r="BZU462" s="48"/>
      <c r="BZV462" s="48"/>
      <c r="BZW462" s="48"/>
      <c r="BZX462" s="48"/>
      <c r="BZY462" s="48"/>
      <c r="BZZ462" s="48"/>
      <c r="CAA462" s="48"/>
      <c r="CAB462" s="48"/>
      <c r="CAC462" s="48"/>
      <c r="CAD462" s="48"/>
      <c r="CAE462" s="48"/>
      <c r="CAF462" s="48"/>
      <c r="CAG462" s="48"/>
      <c r="CAH462" s="48"/>
      <c r="CAI462" s="48"/>
      <c r="CAJ462" s="48"/>
      <c r="CAK462" s="48"/>
      <c r="CAL462" s="48"/>
      <c r="CAM462" s="48"/>
      <c r="CAN462" s="48"/>
      <c r="CAO462" s="48"/>
      <c r="CAP462" s="48"/>
      <c r="CAQ462" s="48"/>
      <c r="CAR462" s="48"/>
      <c r="CAS462" s="48"/>
      <c r="CAT462" s="48"/>
      <c r="CAU462" s="48"/>
      <c r="CAV462" s="48"/>
      <c r="CAW462" s="48"/>
      <c r="CAX462" s="48"/>
      <c r="CAY462" s="48"/>
      <c r="CAZ462" s="48"/>
      <c r="CBA462" s="48"/>
      <c r="CBB462" s="48"/>
      <c r="CBC462" s="48"/>
      <c r="CBD462" s="48"/>
      <c r="CBE462" s="48"/>
      <c r="CBF462" s="48"/>
      <c r="CBG462" s="48"/>
      <c r="CBH462" s="48"/>
      <c r="CBI462" s="48"/>
      <c r="CBJ462" s="48"/>
      <c r="CBK462" s="48"/>
      <c r="CBL462" s="48"/>
      <c r="CBM462" s="48"/>
      <c r="CBN462" s="48"/>
      <c r="CBO462" s="48"/>
      <c r="CBP462" s="48"/>
      <c r="CBQ462" s="48"/>
      <c r="CBR462" s="48"/>
      <c r="CBS462" s="48"/>
      <c r="CBT462" s="48"/>
      <c r="CBU462" s="48"/>
      <c r="CBV462" s="48"/>
      <c r="CBW462" s="48"/>
      <c r="CBX462" s="48"/>
      <c r="CBY462" s="48"/>
      <c r="CBZ462" s="48"/>
      <c r="CCA462" s="48"/>
      <c r="CCB462" s="48"/>
      <c r="CCC462" s="48"/>
      <c r="CCD462" s="48"/>
      <c r="CCE462" s="48"/>
      <c r="CCF462" s="48"/>
      <c r="CCG462" s="48"/>
      <c r="CCH462" s="48"/>
      <c r="CCI462" s="48"/>
      <c r="CCJ462" s="48"/>
      <c r="CCK462" s="48"/>
      <c r="CCL462" s="48"/>
      <c r="CCM462" s="48"/>
      <c r="CCN462" s="48"/>
      <c r="CCO462" s="48"/>
      <c r="CCP462" s="48"/>
      <c r="CCQ462" s="48"/>
      <c r="CCR462" s="48"/>
      <c r="CCS462" s="48"/>
      <c r="CCT462" s="48"/>
      <c r="CCU462" s="48"/>
      <c r="CCV462" s="48"/>
      <c r="CCW462" s="48"/>
      <c r="CCX462" s="48"/>
      <c r="CCY462" s="48"/>
      <c r="CCZ462" s="48"/>
      <c r="CDA462" s="48"/>
      <c r="CDB462" s="48"/>
      <c r="CDC462" s="48"/>
      <c r="CDD462" s="48"/>
      <c r="CDE462" s="48"/>
      <c r="CDF462" s="48"/>
      <c r="CDG462" s="48"/>
      <c r="CDH462" s="48"/>
      <c r="CDI462" s="48"/>
      <c r="CDJ462" s="48"/>
      <c r="CDK462" s="48"/>
      <c r="CDL462" s="48"/>
      <c r="CDM462" s="48"/>
      <c r="CDN462" s="48"/>
      <c r="CDO462" s="48"/>
      <c r="CDP462" s="48"/>
      <c r="CDQ462" s="48"/>
      <c r="CDR462" s="48"/>
      <c r="CDS462" s="48"/>
      <c r="CDT462" s="48"/>
      <c r="CDU462" s="48"/>
      <c r="CDV462" s="48"/>
      <c r="CDW462" s="48"/>
      <c r="CDX462" s="48"/>
      <c r="CDY462" s="48"/>
      <c r="CDZ462" s="48"/>
      <c r="CEA462" s="48"/>
      <c r="CEB462" s="48"/>
      <c r="CEC462" s="48"/>
      <c r="CED462" s="48"/>
      <c r="CEE462" s="48"/>
      <c r="CEF462" s="48"/>
      <c r="CEG462" s="48"/>
      <c r="CEH462" s="48"/>
      <c r="CEI462" s="48"/>
      <c r="CEJ462" s="48"/>
      <c r="CEK462" s="48"/>
      <c r="CEL462" s="48"/>
      <c r="CEM462" s="48"/>
      <c r="CEN462" s="48"/>
      <c r="CEO462" s="48"/>
      <c r="CEP462" s="48"/>
      <c r="CEQ462" s="48"/>
      <c r="CER462" s="48"/>
      <c r="CES462" s="48"/>
      <c r="CET462" s="48"/>
      <c r="CEU462" s="48"/>
      <c r="CEV462" s="48"/>
      <c r="CEW462" s="48"/>
      <c r="CEX462" s="48"/>
      <c r="CEY462" s="48"/>
      <c r="CEZ462" s="48"/>
      <c r="CFA462" s="48"/>
      <c r="CFB462" s="48"/>
      <c r="CFC462" s="48"/>
      <c r="CFD462" s="48"/>
      <c r="CFE462" s="48"/>
      <c r="CFF462" s="48"/>
      <c r="CFG462" s="48"/>
      <c r="CFH462" s="48"/>
      <c r="CFI462" s="48"/>
      <c r="CFJ462" s="48"/>
      <c r="CFK462" s="48"/>
      <c r="CFL462" s="48"/>
      <c r="CFM462" s="48"/>
      <c r="CFN462" s="48"/>
      <c r="CFO462" s="48"/>
      <c r="CFP462" s="48"/>
      <c r="CFQ462" s="48"/>
      <c r="CFR462" s="48"/>
      <c r="CFS462" s="48"/>
      <c r="CFT462" s="48"/>
      <c r="CFU462" s="48"/>
      <c r="CFV462" s="48"/>
      <c r="CFW462" s="48"/>
      <c r="CFX462" s="48"/>
      <c r="CFY462" s="48"/>
      <c r="CFZ462" s="48"/>
      <c r="CGA462" s="48"/>
      <c r="CGB462" s="48"/>
      <c r="CGC462" s="48"/>
      <c r="CGD462" s="48"/>
      <c r="CGE462" s="48"/>
      <c r="CGF462" s="48"/>
      <c r="CGG462" s="48"/>
      <c r="CGH462" s="48"/>
      <c r="CGI462" s="48"/>
      <c r="CGJ462" s="48"/>
      <c r="CGK462" s="48"/>
      <c r="CGL462" s="48"/>
      <c r="CGM462" s="48"/>
      <c r="CGN462" s="48"/>
      <c r="CGO462" s="48"/>
      <c r="CGP462" s="48"/>
      <c r="CGQ462" s="48"/>
      <c r="CGR462" s="48"/>
      <c r="CGS462" s="48"/>
      <c r="CGT462" s="48"/>
      <c r="CGU462" s="48"/>
      <c r="CGV462" s="48"/>
      <c r="CGW462" s="48"/>
      <c r="CGX462" s="48"/>
      <c r="CGY462" s="48"/>
      <c r="CGZ462" s="48"/>
      <c r="CHA462" s="48"/>
      <c r="CHB462" s="48"/>
      <c r="CHC462" s="48"/>
      <c r="CHD462" s="48"/>
      <c r="CHE462" s="48"/>
      <c r="CHF462" s="48"/>
      <c r="CHG462" s="48"/>
      <c r="CHH462" s="48"/>
      <c r="CHI462" s="48"/>
      <c r="CHJ462" s="48"/>
      <c r="CHK462" s="48"/>
      <c r="CHL462" s="48"/>
      <c r="CHM462" s="48"/>
      <c r="CHN462" s="48"/>
      <c r="CHO462" s="48"/>
      <c r="CHP462" s="48"/>
      <c r="CHQ462" s="48"/>
      <c r="CHR462" s="48"/>
      <c r="CHS462" s="48"/>
      <c r="CHT462" s="48"/>
      <c r="CHU462" s="48"/>
      <c r="CHV462" s="48"/>
      <c r="CHW462" s="48"/>
      <c r="CHX462" s="48"/>
      <c r="CHY462" s="48"/>
      <c r="CHZ462" s="48"/>
      <c r="CIA462" s="48"/>
      <c r="CIB462" s="48"/>
      <c r="CIC462" s="48"/>
      <c r="CID462" s="48"/>
      <c r="CIE462" s="48"/>
      <c r="CIF462" s="48"/>
      <c r="CIG462" s="48"/>
      <c r="CIH462" s="48"/>
      <c r="CII462" s="48"/>
      <c r="CIJ462" s="48"/>
      <c r="CIK462" s="48"/>
      <c r="CIL462" s="48"/>
      <c r="CIM462" s="48"/>
      <c r="CIN462" s="48"/>
      <c r="CIO462" s="48"/>
      <c r="CIP462" s="48"/>
      <c r="CIQ462" s="48"/>
      <c r="CIR462" s="48"/>
      <c r="CIS462" s="48"/>
      <c r="CIT462" s="48"/>
      <c r="CIU462" s="48"/>
      <c r="CIV462" s="48"/>
      <c r="CIW462" s="48"/>
      <c r="CIX462" s="48"/>
      <c r="CIY462" s="48"/>
      <c r="CIZ462" s="48"/>
      <c r="CJA462" s="48"/>
      <c r="CJB462" s="48"/>
      <c r="CJC462" s="48"/>
      <c r="CJD462" s="48"/>
      <c r="CJE462" s="48"/>
      <c r="CJF462" s="48"/>
      <c r="CJG462" s="48"/>
      <c r="CJH462" s="48"/>
      <c r="CJI462" s="48"/>
      <c r="CJJ462" s="48"/>
      <c r="CJK462" s="48"/>
      <c r="CJL462" s="48"/>
      <c r="CJM462" s="48"/>
      <c r="CJN462" s="48"/>
      <c r="CJO462" s="48"/>
      <c r="CJP462" s="48"/>
      <c r="CJQ462" s="48"/>
      <c r="CJR462" s="48"/>
      <c r="CJS462" s="48"/>
      <c r="CJT462" s="48"/>
      <c r="CJU462" s="48"/>
      <c r="CJV462" s="48"/>
      <c r="CJW462" s="48"/>
      <c r="CJX462" s="48"/>
      <c r="CJY462" s="48"/>
      <c r="CJZ462" s="48"/>
      <c r="CKA462" s="48"/>
      <c r="CKB462" s="48"/>
      <c r="CKC462" s="48"/>
      <c r="CKD462" s="48"/>
      <c r="CKE462" s="48"/>
      <c r="CKF462" s="48"/>
      <c r="CKG462" s="48"/>
      <c r="CKH462" s="48"/>
      <c r="CKI462" s="48"/>
      <c r="CKJ462" s="48"/>
      <c r="CKK462" s="48"/>
      <c r="CKL462" s="48"/>
      <c r="CKM462" s="48"/>
      <c r="CKN462" s="48"/>
      <c r="CKO462" s="48"/>
      <c r="CKP462" s="48"/>
      <c r="CKQ462" s="48"/>
      <c r="CKR462" s="48"/>
      <c r="CKS462" s="48"/>
      <c r="CKT462" s="48"/>
      <c r="CKU462" s="48"/>
      <c r="CKV462" s="48"/>
      <c r="CKW462" s="48"/>
      <c r="CKX462" s="48"/>
      <c r="CKY462" s="48"/>
      <c r="CKZ462" s="48"/>
      <c r="CLA462" s="48"/>
      <c r="CLB462" s="48"/>
      <c r="CLC462" s="48"/>
      <c r="CLD462" s="48"/>
      <c r="CLE462" s="48"/>
      <c r="CLF462" s="48"/>
      <c r="CLG462" s="48"/>
      <c r="CLH462" s="48"/>
      <c r="CLI462" s="48"/>
      <c r="CLJ462" s="48"/>
      <c r="CLK462" s="48"/>
      <c r="CLL462" s="48"/>
      <c r="CLM462" s="48"/>
      <c r="CLN462" s="48"/>
      <c r="CLO462" s="48"/>
      <c r="CLP462" s="48"/>
      <c r="CLQ462" s="48"/>
      <c r="CLR462" s="48"/>
      <c r="CLS462" s="48"/>
      <c r="CLT462" s="48"/>
      <c r="CLU462" s="48"/>
      <c r="CLV462" s="48"/>
      <c r="CLW462" s="48"/>
      <c r="CLX462" s="48"/>
      <c r="CLY462" s="48"/>
      <c r="CLZ462" s="48"/>
      <c r="CMA462" s="48"/>
      <c r="CMB462" s="48"/>
      <c r="CMC462" s="48"/>
      <c r="CMD462" s="48"/>
      <c r="CME462" s="48"/>
      <c r="CMF462" s="48"/>
      <c r="CMG462" s="48"/>
      <c r="CMH462" s="48"/>
      <c r="CMI462" s="48"/>
      <c r="CMJ462" s="48"/>
      <c r="CMK462" s="48"/>
      <c r="CML462" s="48"/>
      <c r="CMM462" s="48"/>
      <c r="CMN462" s="48"/>
      <c r="CMO462" s="48"/>
      <c r="CMP462" s="48"/>
      <c r="CMQ462" s="48"/>
      <c r="CMR462" s="48"/>
      <c r="CMS462" s="48"/>
      <c r="CMT462" s="48"/>
      <c r="CMU462" s="48"/>
      <c r="CMV462" s="48"/>
      <c r="CMW462" s="48"/>
      <c r="CMX462" s="48"/>
      <c r="CMY462" s="48"/>
      <c r="CMZ462" s="48"/>
      <c r="CNA462" s="48"/>
      <c r="CNB462" s="48"/>
      <c r="CNC462" s="48"/>
      <c r="CND462" s="48"/>
      <c r="CNE462" s="48"/>
      <c r="CNF462" s="48"/>
      <c r="CNG462" s="48"/>
      <c r="CNH462" s="48"/>
      <c r="CNI462" s="48"/>
      <c r="CNJ462" s="48"/>
      <c r="CNK462" s="48"/>
      <c r="CNL462" s="48"/>
      <c r="CNM462" s="48"/>
      <c r="CNN462" s="48"/>
      <c r="CNO462" s="48"/>
      <c r="CNP462" s="48"/>
      <c r="CNQ462" s="48"/>
      <c r="CNR462" s="48"/>
      <c r="CNS462" s="48"/>
      <c r="CNT462" s="48"/>
      <c r="CNU462" s="48"/>
      <c r="CNV462" s="48"/>
      <c r="CNW462" s="48"/>
      <c r="CNX462" s="48"/>
      <c r="CNY462" s="48"/>
      <c r="CNZ462" s="48"/>
      <c r="COA462" s="48"/>
      <c r="COB462" s="48"/>
      <c r="COC462" s="48"/>
      <c r="COD462" s="48"/>
      <c r="COE462" s="48"/>
      <c r="COF462" s="48"/>
      <c r="COG462" s="48"/>
      <c r="COH462" s="48"/>
      <c r="COI462" s="48"/>
      <c r="COJ462" s="48"/>
      <c r="COK462" s="48"/>
      <c r="COL462" s="48"/>
      <c r="COM462" s="48"/>
      <c r="CON462" s="48"/>
      <c r="COO462" s="48"/>
      <c r="COP462" s="48"/>
      <c r="COQ462" s="48"/>
      <c r="COR462" s="48"/>
      <c r="COS462" s="48"/>
      <c r="COT462" s="48"/>
      <c r="COU462" s="48"/>
      <c r="COV462" s="48"/>
      <c r="COW462" s="48"/>
      <c r="COX462" s="48"/>
      <c r="COY462" s="48"/>
      <c r="COZ462" s="48"/>
      <c r="CPA462" s="48"/>
      <c r="CPB462" s="48"/>
      <c r="CPC462" s="48"/>
      <c r="CPD462" s="48"/>
      <c r="CPE462" s="48"/>
      <c r="CPF462" s="48"/>
      <c r="CPG462" s="48"/>
      <c r="CPH462" s="48"/>
      <c r="CPI462" s="48"/>
      <c r="CPJ462" s="48"/>
      <c r="CPK462" s="48"/>
      <c r="CPL462" s="48"/>
      <c r="CPM462" s="48"/>
      <c r="CPN462" s="48"/>
      <c r="CPO462" s="48"/>
      <c r="CPP462" s="48"/>
      <c r="CPQ462" s="48"/>
      <c r="CPR462" s="48"/>
      <c r="CPS462" s="48"/>
      <c r="CPT462" s="48"/>
      <c r="CPU462" s="48"/>
      <c r="CPV462" s="48"/>
      <c r="CPW462" s="48"/>
      <c r="CPX462" s="48"/>
      <c r="CPY462" s="48"/>
      <c r="CPZ462" s="48"/>
      <c r="CQA462" s="48"/>
      <c r="CQB462" s="48"/>
      <c r="CQC462" s="48"/>
      <c r="CQD462" s="48"/>
      <c r="CQE462" s="48"/>
      <c r="CQF462" s="48"/>
      <c r="CQG462" s="48"/>
      <c r="CQH462" s="48"/>
      <c r="CQI462" s="48"/>
      <c r="CQJ462" s="48"/>
      <c r="CQK462" s="48"/>
      <c r="CQL462" s="48"/>
      <c r="CQM462" s="48"/>
      <c r="CQN462" s="48"/>
      <c r="CQO462" s="48"/>
      <c r="CQP462" s="48"/>
      <c r="CQQ462" s="48"/>
      <c r="CQR462" s="48"/>
      <c r="CQS462" s="48"/>
      <c r="CQT462" s="48"/>
      <c r="CQU462" s="48"/>
      <c r="CQV462" s="48"/>
      <c r="CQW462" s="48"/>
      <c r="CQX462" s="48"/>
      <c r="CQY462" s="48"/>
      <c r="CQZ462" s="48"/>
      <c r="CRA462" s="48"/>
      <c r="CRB462" s="48"/>
      <c r="CRC462" s="48"/>
      <c r="CRD462" s="48"/>
      <c r="CRE462" s="48"/>
      <c r="CRF462" s="48"/>
      <c r="CRG462" s="48"/>
      <c r="CRH462" s="48"/>
      <c r="CRI462" s="48"/>
      <c r="CRJ462" s="48"/>
      <c r="CRK462" s="48"/>
      <c r="CRL462" s="48"/>
      <c r="CRM462" s="48"/>
      <c r="CRN462" s="48"/>
      <c r="CRO462" s="48"/>
      <c r="CRP462" s="48"/>
      <c r="CRQ462" s="48"/>
      <c r="CRR462" s="48"/>
      <c r="CRS462" s="48"/>
      <c r="CRT462" s="48"/>
      <c r="CRU462" s="48"/>
      <c r="CRV462" s="48"/>
      <c r="CRW462" s="48"/>
      <c r="CRX462" s="48"/>
      <c r="CRY462" s="48"/>
      <c r="CRZ462" s="48"/>
      <c r="CSA462" s="48"/>
      <c r="CSB462" s="48"/>
      <c r="CSC462" s="48"/>
      <c r="CSD462" s="48"/>
      <c r="CSE462" s="48"/>
      <c r="CSF462" s="48"/>
      <c r="CSG462" s="48"/>
      <c r="CSH462" s="48"/>
      <c r="CSI462" s="48"/>
      <c r="CSJ462" s="48"/>
      <c r="CSK462" s="48"/>
      <c r="CSL462" s="48"/>
      <c r="CSM462" s="48"/>
      <c r="CSN462" s="48"/>
      <c r="CSO462" s="48"/>
      <c r="CSP462" s="48"/>
      <c r="CSQ462" s="48"/>
      <c r="CSR462" s="48"/>
      <c r="CSS462" s="48"/>
      <c r="CST462" s="48"/>
      <c r="CSU462" s="48"/>
      <c r="CSV462" s="48"/>
      <c r="CSW462" s="48"/>
      <c r="CSX462" s="48"/>
      <c r="CSY462" s="48"/>
      <c r="CSZ462" s="48"/>
      <c r="CTA462" s="48"/>
      <c r="CTB462" s="48"/>
      <c r="CTC462" s="48"/>
      <c r="CTD462" s="48"/>
      <c r="CTE462" s="48"/>
      <c r="CTF462" s="48"/>
      <c r="CTG462" s="48"/>
      <c r="CTH462" s="48"/>
      <c r="CTI462" s="48"/>
      <c r="CTJ462" s="48"/>
      <c r="CTK462" s="48"/>
      <c r="CTL462" s="48"/>
      <c r="CTM462" s="48"/>
      <c r="CTN462" s="48"/>
      <c r="CTO462" s="48"/>
      <c r="CTP462" s="48"/>
      <c r="CTQ462" s="48"/>
      <c r="CTR462" s="48"/>
      <c r="CTS462" s="48"/>
      <c r="CTT462" s="48"/>
      <c r="CTU462" s="48"/>
      <c r="CTV462" s="48"/>
      <c r="CTW462" s="48"/>
      <c r="CTX462" s="48"/>
      <c r="CTY462" s="48"/>
      <c r="CTZ462" s="48"/>
      <c r="CUA462" s="48"/>
      <c r="CUB462" s="48"/>
      <c r="CUC462" s="48"/>
      <c r="CUD462" s="48"/>
      <c r="CUE462" s="48"/>
      <c r="CUF462" s="48"/>
      <c r="CUG462" s="48"/>
      <c r="CUH462" s="48"/>
      <c r="CUI462" s="48"/>
      <c r="CUJ462" s="48"/>
      <c r="CUK462" s="48"/>
      <c r="CUL462" s="48"/>
      <c r="CUM462" s="48"/>
      <c r="CUN462" s="48"/>
      <c r="CUO462" s="48"/>
      <c r="CUP462" s="48"/>
      <c r="CUQ462" s="48"/>
      <c r="CUR462" s="48"/>
      <c r="CUS462" s="48"/>
      <c r="CUT462" s="48"/>
      <c r="CUU462" s="48"/>
      <c r="CUV462" s="48"/>
      <c r="CUW462" s="48"/>
      <c r="CUX462" s="48"/>
      <c r="CUY462" s="48"/>
      <c r="CUZ462" s="48"/>
      <c r="CVA462" s="48"/>
      <c r="CVB462" s="48"/>
      <c r="CVC462" s="48"/>
      <c r="CVD462" s="48"/>
      <c r="CVE462" s="48"/>
      <c r="CVF462" s="48"/>
      <c r="CVG462" s="48"/>
      <c r="CVH462" s="48"/>
      <c r="CVI462" s="48"/>
      <c r="CVJ462" s="48"/>
      <c r="CVK462" s="48"/>
      <c r="CVL462" s="48"/>
      <c r="CVM462" s="48"/>
      <c r="CVN462" s="48"/>
      <c r="CVO462" s="48"/>
      <c r="CVP462" s="48"/>
      <c r="CVQ462" s="48"/>
      <c r="CVR462" s="48"/>
      <c r="CVS462" s="48"/>
      <c r="CVT462" s="48"/>
      <c r="CVU462" s="48"/>
      <c r="CVV462" s="48"/>
      <c r="CVW462" s="48"/>
      <c r="CVX462" s="48"/>
      <c r="CVY462" s="48"/>
      <c r="CVZ462" s="48"/>
      <c r="CWA462" s="48"/>
      <c r="CWB462" s="48"/>
      <c r="CWC462" s="48"/>
      <c r="CWD462" s="48"/>
      <c r="CWE462" s="48"/>
      <c r="CWF462" s="48"/>
      <c r="CWG462" s="48"/>
      <c r="CWH462" s="48"/>
      <c r="CWI462" s="48"/>
      <c r="CWJ462" s="48"/>
      <c r="CWK462" s="48"/>
      <c r="CWL462" s="48"/>
      <c r="CWM462" s="48"/>
      <c r="CWN462" s="48"/>
      <c r="CWO462" s="48"/>
      <c r="CWP462" s="48"/>
      <c r="CWQ462" s="48"/>
      <c r="CWR462" s="48"/>
      <c r="CWS462" s="48"/>
      <c r="CWT462" s="48"/>
      <c r="CWU462" s="48"/>
      <c r="CWV462" s="48"/>
      <c r="CWW462" s="48"/>
      <c r="CWX462" s="48"/>
      <c r="CWY462" s="48"/>
      <c r="CWZ462" s="48"/>
      <c r="CXA462" s="48"/>
      <c r="CXB462" s="48"/>
      <c r="CXC462" s="48"/>
      <c r="CXD462" s="48"/>
      <c r="CXE462" s="48"/>
      <c r="CXF462" s="48"/>
      <c r="CXG462" s="48"/>
      <c r="CXH462" s="48"/>
      <c r="CXI462" s="48"/>
      <c r="CXJ462" s="48"/>
      <c r="CXK462" s="48"/>
      <c r="CXL462" s="48"/>
      <c r="CXM462" s="48"/>
      <c r="CXN462" s="48"/>
      <c r="CXO462" s="48"/>
      <c r="CXP462" s="48"/>
      <c r="CXQ462" s="48"/>
      <c r="CXR462" s="48"/>
      <c r="CXS462" s="48"/>
      <c r="CXT462" s="48"/>
      <c r="CXU462" s="48"/>
      <c r="CXV462" s="48"/>
      <c r="CXW462" s="48"/>
      <c r="CXX462" s="48"/>
      <c r="CXY462" s="48"/>
      <c r="CXZ462" s="48"/>
      <c r="CYA462" s="48"/>
      <c r="CYB462" s="48"/>
      <c r="CYC462" s="48"/>
      <c r="CYD462" s="48"/>
      <c r="CYE462" s="48"/>
      <c r="CYF462" s="48"/>
      <c r="CYG462" s="48"/>
      <c r="CYH462" s="48"/>
      <c r="CYI462" s="48"/>
      <c r="CYJ462" s="48"/>
      <c r="CYK462" s="48"/>
      <c r="CYL462" s="48"/>
      <c r="CYM462" s="48"/>
      <c r="CYN462" s="48"/>
      <c r="CYO462" s="48"/>
      <c r="CYP462" s="48"/>
      <c r="CYQ462" s="48"/>
      <c r="CYR462" s="48"/>
      <c r="CYS462" s="48"/>
      <c r="CYT462" s="48"/>
      <c r="CYU462" s="48"/>
      <c r="CYV462" s="48"/>
      <c r="CYW462" s="48"/>
      <c r="CYX462" s="48"/>
      <c r="CYY462" s="48"/>
      <c r="CYZ462" s="48"/>
      <c r="CZA462" s="48"/>
      <c r="CZB462" s="48"/>
      <c r="CZC462" s="48"/>
      <c r="CZD462" s="48"/>
      <c r="CZE462" s="48"/>
      <c r="CZF462" s="48"/>
      <c r="CZG462" s="48"/>
      <c r="CZH462" s="48"/>
      <c r="CZI462" s="48"/>
      <c r="CZJ462" s="48"/>
      <c r="CZK462" s="48"/>
      <c r="CZL462" s="48"/>
      <c r="CZM462" s="48"/>
      <c r="CZN462" s="48"/>
      <c r="CZO462" s="48"/>
      <c r="CZP462" s="48"/>
      <c r="CZQ462" s="48"/>
      <c r="CZR462" s="48"/>
      <c r="CZS462" s="48"/>
      <c r="CZT462" s="48"/>
      <c r="CZU462" s="48"/>
      <c r="CZV462" s="48"/>
      <c r="CZW462" s="48"/>
      <c r="CZX462" s="48"/>
      <c r="CZY462" s="48"/>
      <c r="CZZ462" s="48"/>
      <c r="DAA462" s="48"/>
      <c r="DAB462" s="48"/>
      <c r="DAC462" s="48"/>
      <c r="DAD462" s="48"/>
      <c r="DAE462" s="48"/>
      <c r="DAF462" s="48"/>
      <c r="DAG462" s="48"/>
      <c r="DAH462" s="48"/>
      <c r="DAI462" s="48"/>
      <c r="DAJ462" s="48"/>
      <c r="DAK462" s="48"/>
      <c r="DAL462" s="48"/>
      <c r="DAM462" s="48"/>
      <c r="DAN462" s="48"/>
      <c r="DAO462" s="48"/>
      <c r="DAP462" s="48"/>
      <c r="DAQ462" s="48"/>
      <c r="DAR462" s="48"/>
      <c r="DAS462" s="48"/>
      <c r="DAT462" s="48"/>
      <c r="DAU462" s="48"/>
      <c r="DAV462" s="48"/>
      <c r="DAW462" s="48"/>
      <c r="DAX462" s="48"/>
      <c r="DAY462" s="48"/>
      <c r="DAZ462" s="48"/>
      <c r="DBA462" s="48"/>
      <c r="DBB462" s="48"/>
      <c r="DBC462" s="48"/>
      <c r="DBD462" s="48"/>
      <c r="DBE462" s="48"/>
      <c r="DBF462" s="48"/>
      <c r="DBG462" s="48"/>
      <c r="DBH462" s="48"/>
      <c r="DBI462" s="48"/>
      <c r="DBJ462" s="48"/>
      <c r="DBK462" s="48"/>
      <c r="DBL462" s="48"/>
      <c r="DBM462" s="48"/>
      <c r="DBN462" s="48"/>
      <c r="DBO462" s="48"/>
      <c r="DBP462" s="48"/>
      <c r="DBQ462" s="48"/>
      <c r="DBR462" s="48"/>
      <c r="DBS462" s="48"/>
      <c r="DBT462" s="48"/>
      <c r="DBU462" s="48"/>
      <c r="DBV462" s="48"/>
      <c r="DBW462" s="48"/>
      <c r="DBX462" s="48"/>
      <c r="DBY462" s="48"/>
      <c r="DBZ462" s="48"/>
      <c r="DCA462" s="48"/>
      <c r="DCB462" s="48"/>
      <c r="DCC462" s="48"/>
      <c r="DCD462" s="48"/>
      <c r="DCE462" s="48"/>
      <c r="DCF462" s="48"/>
      <c r="DCG462" s="48"/>
      <c r="DCH462" s="48"/>
      <c r="DCI462" s="48"/>
      <c r="DCJ462" s="48"/>
      <c r="DCK462" s="48"/>
      <c r="DCL462" s="48"/>
      <c r="DCM462" s="48"/>
      <c r="DCN462" s="48"/>
      <c r="DCO462" s="48"/>
      <c r="DCP462" s="48"/>
      <c r="DCQ462" s="48"/>
      <c r="DCR462" s="48"/>
      <c r="DCS462" s="48"/>
      <c r="DCT462" s="48"/>
      <c r="DCU462" s="48"/>
      <c r="DCV462" s="48"/>
      <c r="DCW462" s="48"/>
      <c r="DCX462" s="48"/>
      <c r="DCY462" s="48"/>
      <c r="DCZ462" s="48"/>
      <c r="DDA462" s="48"/>
      <c r="DDB462" s="48"/>
      <c r="DDC462" s="48"/>
      <c r="DDD462" s="48"/>
      <c r="DDE462" s="48"/>
      <c r="DDF462" s="48"/>
      <c r="DDG462" s="48"/>
      <c r="DDH462" s="48"/>
      <c r="DDI462" s="48"/>
      <c r="DDJ462" s="48"/>
      <c r="DDK462" s="48"/>
      <c r="DDL462" s="48"/>
      <c r="DDM462" s="48"/>
      <c r="DDN462" s="48"/>
      <c r="DDO462" s="48"/>
      <c r="DDP462" s="48"/>
      <c r="DDQ462" s="48"/>
      <c r="DDR462" s="48"/>
      <c r="DDS462" s="48"/>
      <c r="DDT462" s="48"/>
      <c r="DDU462" s="48"/>
      <c r="DDV462" s="48"/>
      <c r="DDW462" s="48"/>
      <c r="DDX462" s="48"/>
      <c r="DDY462" s="48"/>
      <c r="DDZ462" s="48"/>
      <c r="DEA462" s="48"/>
      <c r="DEB462" s="48"/>
      <c r="DEC462" s="48"/>
      <c r="DED462" s="48"/>
      <c r="DEE462" s="48"/>
      <c r="DEF462" s="48"/>
      <c r="DEG462" s="48"/>
      <c r="DEH462" s="48"/>
      <c r="DEI462" s="48"/>
      <c r="DEJ462" s="48"/>
      <c r="DEK462" s="48"/>
      <c r="DEL462" s="48"/>
      <c r="DEM462" s="48"/>
      <c r="DEN462" s="48"/>
      <c r="DEO462" s="48"/>
      <c r="DEP462" s="48"/>
      <c r="DEQ462" s="48"/>
      <c r="DER462" s="48"/>
      <c r="DES462" s="48"/>
      <c r="DET462" s="48"/>
      <c r="DEU462" s="48"/>
      <c r="DEV462" s="48"/>
      <c r="DEW462" s="48"/>
      <c r="DEX462" s="48"/>
      <c r="DEY462" s="48"/>
      <c r="DEZ462" s="48"/>
      <c r="DFA462" s="48"/>
      <c r="DFB462" s="48"/>
      <c r="DFC462" s="48"/>
      <c r="DFD462" s="48"/>
      <c r="DFE462" s="48"/>
      <c r="DFF462" s="48"/>
      <c r="DFG462" s="48"/>
      <c r="DFH462" s="48"/>
      <c r="DFI462" s="48"/>
      <c r="DFJ462" s="48"/>
      <c r="DFK462" s="48"/>
      <c r="DFL462" s="48"/>
      <c r="DFM462" s="48"/>
      <c r="DFN462" s="48"/>
      <c r="DFO462" s="48"/>
      <c r="DFP462" s="48"/>
      <c r="DFQ462" s="48"/>
      <c r="DFR462" s="48"/>
      <c r="DFS462" s="48"/>
      <c r="DFT462" s="48"/>
      <c r="DFU462" s="48"/>
      <c r="DFV462" s="48"/>
      <c r="DFW462" s="48"/>
      <c r="DFX462" s="48"/>
      <c r="DFY462" s="48"/>
      <c r="DFZ462" s="48"/>
      <c r="DGA462" s="48"/>
      <c r="DGB462" s="48"/>
      <c r="DGC462" s="48"/>
      <c r="DGD462" s="48"/>
      <c r="DGE462" s="48"/>
      <c r="DGF462" s="48"/>
      <c r="DGG462" s="48"/>
      <c r="DGH462" s="48"/>
      <c r="DGI462" s="48"/>
      <c r="DGJ462" s="48"/>
      <c r="DGK462" s="48"/>
      <c r="DGL462" s="48"/>
      <c r="DGM462" s="48"/>
      <c r="DGN462" s="48"/>
      <c r="DGO462" s="48"/>
      <c r="DGP462" s="48"/>
      <c r="DGQ462" s="48"/>
      <c r="DGR462" s="48"/>
      <c r="DGS462" s="48"/>
      <c r="DGT462" s="48"/>
      <c r="DGU462" s="48"/>
      <c r="DGV462" s="48"/>
      <c r="DGW462" s="48"/>
      <c r="DGX462" s="48"/>
      <c r="DGY462" s="48"/>
      <c r="DGZ462" s="48"/>
      <c r="DHA462" s="48"/>
      <c r="DHB462" s="48"/>
      <c r="DHC462" s="48"/>
      <c r="DHD462" s="48"/>
      <c r="DHE462" s="48"/>
      <c r="DHF462" s="48"/>
      <c r="DHG462" s="48"/>
      <c r="DHH462" s="48"/>
      <c r="DHI462" s="48"/>
      <c r="DHJ462" s="48"/>
      <c r="DHK462" s="48"/>
      <c r="DHL462" s="48"/>
      <c r="DHM462" s="48"/>
      <c r="DHN462" s="48"/>
      <c r="DHO462" s="48"/>
      <c r="DHP462" s="48"/>
      <c r="DHQ462" s="48"/>
      <c r="DHR462" s="48"/>
      <c r="DHS462" s="48"/>
      <c r="DHT462" s="48"/>
      <c r="DHU462" s="48"/>
      <c r="DHV462" s="48"/>
      <c r="DHW462" s="48"/>
      <c r="DHX462" s="48"/>
      <c r="DHY462" s="48"/>
      <c r="DHZ462" s="48"/>
      <c r="DIA462" s="48"/>
      <c r="DIB462" s="48"/>
      <c r="DIC462" s="48"/>
      <c r="DID462" s="48"/>
      <c r="DIE462" s="48"/>
      <c r="DIF462" s="48"/>
      <c r="DIG462" s="48"/>
      <c r="DIH462" s="48"/>
      <c r="DII462" s="48"/>
      <c r="DIJ462" s="48"/>
      <c r="DIK462" s="48"/>
      <c r="DIL462" s="48"/>
      <c r="DIM462" s="48"/>
      <c r="DIN462" s="48"/>
      <c r="DIO462" s="48"/>
      <c r="DIP462" s="48"/>
      <c r="DIQ462" s="48"/>
      <c r="DIR462" s="48"/>
      <c r="DIS462" s="48"/>
      <c r="DIT462" s="48"/>
      <c r="DIU462" s="48"/>
      <c r="DIV462" s="48"/>
      <c r="DIW462" s="48"/>
      <c r="DIX462" s="48"/>
      <c r="DIY462" s="48"/>
      <c r="DIZ462" s="48"/>
      <c r="DJA462" s="48"/>
      <c r="DJB462" s="48"/>
      <c r="DJC462" s="48"/>
      <c r="DJD462" s="48"/>
      <c r="DJE462" s="48"/>
      <c r="DJF462" s="48"/>
      <c r="DJG462" s="48"/>
      <c r="DJH462" s="48"/>
      <c r="DJI462" s="48"/>
      <c r="DJJ462" s="48"/>
      <c r="DJK462" s="48"/>
      <c r="DJL462" s="48"/>
      <c r="DJM462" s="48"/>
      <c r="DJN462" s="48"/>
      <c r="DJO462" s="48"/>
      <c r="DJP462" s="48"/>
      <c r="DJQ462" s="48"/>
      <c r="DJR462" s="48"/>
      <c r="DJS462" s="48"/>
      <c r="DJT462" s="48"/>
      <c r="DJU462" s="48"/>
      <c r="DJV462" s="48"/>
      <c r="DJW462" s="48"/>
      <c r="DJX462" s="48"/>
      <c r="DJY462" s="48"/>
      <c r="DJZ462" s="48"/>
      <c r="DKA462" s="48"/>
      <c r="DKB462" s="48"/>
      <c r="DKC462" s="48"/>
      <c r="DKD462" s="48"/>
      <c r="DKE462" s="48"/>
      <c r="DKF462" s="48"/>
      <c r="DKG462" s="48"/>
      <c r="DKH462" s="48"/>
      <c r="DKI462" s="48"/>
      <c r="DKJ462" s="48"/>
      <c r="DKK462" s="48"/>
      <c r="DKL462" s="48"/>
      <c r="DKM462" s="48"/>
      <c r="DKN462" s="48"/>
      <c r="DKO462" s="48"/>
      <c r="DKP462" s="48"/>
      <c r="DKQ462" s="48"/>
      <c r="DKR462" s="48"/>
      <c r="DKS462" s="48"/>
      <c r="DKT462" s="48"/>
      <c r="DKU462" s="48"/>
      <c r="DKV462" s="48"/>
      <c r="DKW462" s="48"/>
      <c r="DKX462" s="48"/>
      <c r="DKY462" s="48"/>
      <c r="DKZ462" s="48"/>
      <c r="DLA462" s="48"/>
      <c r="DLB462" s="48"/>
      <c r="DLC462" s="48"/>
      <c r="DLD462" s="48"/>
      <c r="DLE462" s="48"/>
      <c r="DLF462" s="48"/>
      <c r="DLG462" s="48"/>
      <c r="DLH462" s="48"/>
      <c r="DLI462" s="48"/>
      <c r="DLJ462" s="48"/>
      <c r="DLK462" s="48"/>
      <c r="DLL462" s="48"/>
      <c r="DLM462" s="48"/>
      <c r="DLN462" s="48"/>
      <c r="DLO462" s="48"/>
      <c r="DLP462" s="48"/>
      <c r="DLQ462" s="48"/>
      <c r="DLR462" s="48"/>
      <c r="DLS462" s="48"/>
      <c r="DLT462" s="48"/>
      <c r="DLU462" s="48"/>
      <c r="DLV462" s="48"/>
      <c r="DLW462" s="48"/>
      <c r="DLX462" s="48"/>
      <c r="DLY462" s="48"/>
      <c r="DLZ462" s="48"/>
      <c r="DMA462" s="48"/>
      <c r="DMB462" s="48"/>
      <c r="DMC462" s="48"/>
      <c r="DMD462" s="48"/>
      <c r="DME462" s="48"/>
      <c r="DMF462" s="48"/>
      <c r="DMG462" s="48"/>
      <c r="DMH462" s="48"/>
      <c r="DMI462" s="48"/>
      <c r="DMJ462" s="48"/>
      <c r="DMK462" s="48"/>
      <c r="DML462" s="48"/>
      <c r="DMM462" s="48"/>
      <c r="DMN462" s="48"/>
      <c r="DMO462" s="48"/>
      <c r="DMP462" s="48"/>
      <c r="DMQ462" s="48"/>
      <c r="DMR462" s="48"/>
      <c r="DMS462" s="48"/>
      <c r="DMT462" s="48"/>
      <c r="DMU462" s="48"/>
      <c r="DMV462" s="48"/>
      <c r="DMW462" s="48"/>
      <c r="DMX462" s="48"/>
      <c r="DMY462" s="48"/>
      <c r="DMZ462" s="48"/>
      <c r="DNA462" s="48"/>
      <c r="DNB462" s="48"/>
      <c r="DNC462" s="48"/>
      <c r="DND462" s="48"/>
      <c r="DNE462" s="48"/>
      <c r="DNF462" s="48"/>
      <c r="DNG462" s="48"/>
      <c r="DNH462" s="48"/>
      <c r="DNI462" s="48"/>
      <c r="DNJ462" s="48"/>
      <c r="DNK462" s="48"/>
      <c r="DNL462" s="48"/>
      <c r="DNM462" s="48"/>
      <c r="DNN462" s="48"/>
      <c r="DNO462" s="48"/>
      <c r="DNP462" s="48"/>
      <c r="DNQ462" s="48"/>
      <c r="DNR462" s="48"/>
      <c r="DNS462" s="48"/>
      <c r="DNT462" s="48"/>
      <c r="DNU462" s="48"/>
      <c r="DNV462" s="48"/>
      <c r="DNW462" s="48"/>
      <c r="DNX462" s="48"/>
      <c r="DNY462" s="48"/>
      <c r="DNZ462" s="48"/>
      <c r="DOA462" s="48"/>
      <c r="DOB462" s="48"/>
      <c r="DOC462" s="48"/>
      <c r="DOD462" s="48"/>
      <c r="DOE462" s="48"/>
      <c r="DOF462" s="48"/>
      <c r="DOG462" s="48"/>
      <c r="DOH462" s="48"/>
      <c r="DOI462" s="48"/>
      <c r="DOJ462" s="48"/>
      <c r="DOK462" s="48"/>
      <c r="DOL462" s="48"/>
      <c r="DOM462" s="48"/>
      <c r="DON462" s="48"/>
      <c r="DOO462" s="48"/>
      <c r="DOP462" s="48"/>
      <c r="DOQ462" s="48"/>
      <c r="DOR462" s="48"/>
      <c r="DOS462" s="48"/>
      <c r="DOT462" s="48"/>
      <c r="DOU462" s="48"/>
      <c r="DOV462" s="48"/>
      <c r="DOW462" s="48"/>
      <c r="DOX462" s="48"/>
      <c r="DOY462" s="48"/>
      <c r="DOZ462" s="48"/>
      <c r="DPA462" s="48"/>
      <c r="DPB462" s="48"/>
      <c r="DPC462" s="48"/>
      <c r="DPD462" s="48"/>
      <c r="DPE462" s="48"/>
      <c r="DPF462" s="48"/>
      <c r="DPG462" s="48"/>
      <c r="DPH462" s="48"/>
      <c r="DPI462" s="48"/>
      <c r="DPJ462" s="48"/>
      <c r="DPK462" s="48"/>
      <c r="DPL462" s="48"/>
      <c r="DPM462" s="48"/>
      <c r="DPN462" s="48"/>
      <c r="DPO462" s="48"/>
      <c r="DPP462" s="48"/>
      <c r="DPQ462" s="48"/>
      <c r="DPR462" s="48"/>
      <c r="DPS462" s="48"/>
      <c r="DPT462" s="48"/>
      <c r="DPU462" s="48"/>
      <c r="DPV462" s="48"/>
      <c r="DPW462" s="48"/>
      <c r="DPX462" s="48"/>
      <c r="DPY462" s="48"/>
      <c r="DPZ462" s="48"/>
      <c r="DQA462" s="48"/>
      <c r="DQB462" s="48"/>
      <c r="DQC462" s="48"/>
      <c r="DQD462" s="48"/>
      <c r="DQE462" s="48"/>
      <c r="DQF462" s="48"/>
      <c r="DQG462" s="48"/>
      <c r="DQH462" s="48"/>
      <c r="DQI462" s="48"/>
      <c r="DQJ462" s="48"/>
      <c r="DQK462" s="48"/>
      <c r="DQL462" s="48"/>
      <c r="DQM462" s="48"/>
      <c r="DQN462" s="48"/>
      <c r="DQO462" s="48"/>
      <c r="DQP462" s="48"/>
      <c r="DQQ462" s="48"/>
      <c r="DQR462" s="48"/>
      <c r="DQS462" s="48"/>
      <c r="DQT462" s="48"/>
      <c r="DQU462" s="48"/>
      <c r="DQV462" s="48"/>
      <c r="DQW462" s="48"/>
      <c r="DQX462" s="48"/>
      <c r="DQY462" s="48"/>
      <c r="DQZ462" s="48"/>
      <c r="DRA462" s="48"/>
      <c r="DRB462" s="48"/>
      <c r="DRC462" s="48"/>
      <c r="DRD462" s="48"/>
      <c r="DRE462" s="48"/>
      <c r="DRF462" s="48"/>
      <c r="DRG462" s="48"/>
      <c r="DRH462" s="48"/>
      <c r="DRI462" s="48"/>
      <c r="DRJ462" s="48"/>
      <c r="DRK462" s="48"/>
      <c r="DRL462" s="48"/>
      <c r="DRM462" s="48"/>
      <c r="DRN462" s="48"/>
      <c r="DRO462" s="48"/>
      <c r="DRP462" s="48"/>
      <c r="DRQ462" s="48"/>
      <c r="DRR462" s="48"/>
      <c r="DRS462" s="48"/>
      <c r="DRT462" s="48"/>
      <c r="DRU462" s="48"/>
      <c r="DRV462" s="48"/>
      <c r="DRW462" s="48"/>
      <c r="DRX462" s="48"/>
      <c r="DRY462" s="48"/>
      <c r="DRZ462" s="48"/>
      <c r="DSA462" s="48"/>
      <c r="DSB462" s="48"/>
      <c r="DSC462" s="48"/>
      <c r="DSD462" s="48"/>
      <c r="DSE462" s="48"/>
      <c r="DSF462" s="48"/>
      <c r="DSG462" s="48"/>
      <c r="DSH462" s="48"/>
      <c r="DSI462" s="48"/>
      <c r="DSJ462" s="48"/>
      <c r="DSK462" s="48"/>
      <c r="DSL462" s="48"/>
      <c r="DSM462" s="48"/>
      <c r="DSN462" s="48"/>
      <c r="DSO462" s="48"/>
      <c r="DSP462" s="48"/>
      <c r="DSQ462" s="48"/>
      <c r="DSR462" s="48"/>
      <c r="DSS462" s="48"/>
      <c r="DST462" s="48"/>
      <c r="DSU462" s="48"/>
      <c r="DSV462" s="48"/>
      <c r="DSW462" s="48"/>
      <c r="DSX462" s="48"/>
      <c r="DSY462" s="48"/>
      <c r="DSZ462" s="48"/>
      <c r="DTA462" s="48"/>
      <c r="DTB462" s="48"/>
      <c r="DTC462" s="48"/>
      <c r="DTD462" s="48"/>
      <c r="DTE462" s="48"/>
      <c r="DTF462" s="48"/>
      <c r="DTG462" s="48"/>
      <c r="DTH462" s="48"/>
      <c r="DTI462" s="48"/>
      <c r="DTJ462" s="48"/>
      <c r="DTK462" s="48"/>
      <c r="DTL462" s="48"/>
      <c r="DTM462" s="48"/>
      <c r="DTN462" s="48"/>
      <c r="DTO462" s="48"/>
      <c r="DTP462" s="48"/>
      <c r="DTQ462" s="48"/>
      <c r="DTR462" s="48"/>
      <c r="DTS462" s="48"/>
      <c r="DTT462" s="48"/>
      <c r="DTU462" s="48"/>
      <c r="DTV462" s="48"/>
      <c r="DTW462" s="48"/>
      <c r="DTX462" s="48"/>
      <c r="DTY462" s="48"/>
      <c r="DTZ462" s="48"/>
      <c r="DUA462" s="48"/>
      <c r="DUB462" s="48"/>
      <c r="DUC462" s="48"/>
      <c r="DUD462" s="48"/>
      <c r="DUE462" s="48"/>
      <c r="DUF462" s="48"/>
      <c r="DUG462" s="48"/>
      <c r="DUH462" s="48"/>
      <c r="DUI462" s="48"/>
      <c r="DUJ462" s="48"/>
      <c r="DUK462" s="48"/>
      <c r="DUL462" s="48"/>
      <c r="DUM462" s="48"/>
      <c r="DUN462" s="48"/>
      <c r="DUO462" s="48"/>
      <c r="DUP462" s="48"/>
      <c r="DUQ462" s="48"/>
      <c r="DUR462" s="48"/>
      <c r="DUS462" s="48"/>
      <c r="DUT462" s="48"/>
      <c r="DUU462" s="48"/>
      <c r="DUV462" s="48"/>
      <c r="DUW462" s="48"/>
      <c r="DUX462" s="48"/>
      <c r="DUY462" s="48"/>
      <c r="DUZ462" s="48"/>
      <c r="DVA462" s="48"/>
      <c r="DVB462" s="48"/>
      <c r="DVC462" s="48"/>
      <c r="DVD462" s="48"/>
      <c r="DVE462" s="48"/>
      <c r="DVF462" s="48"/>
      <c r="DVG462" s="48"/>
      <c r="DVH462" s="48"/>
      <c r="DVI462" s="48"/>
      <c r="DVJ462" s="48"/>
      <c r="DVK462" s="48"/>
      <c r="DVL462" s="48"/>
      <c r="DVM462" s="48"/>
      <c r="DVN462" s="48"/>
      <c r="DVO462" s="48"/>
      <c r="DVP462" s="48"/>
      <c r="DVQ462" s="48"/>
      <c r="DVR462" s="48"/>
      <c r="DVS462" s="48"/>
      <c r="DVT462" s="48"/>
      <c r="DVU462" s="48"/>
      <c r="DVV462" s="48"/>
      <c r="DVW462" s="48"/>
      <c r="DVX462" s="48"/>
      <c r="DVY462" s="48"/>
      <c r="DVZ462" s="48"/>
      <c r="DWA462" s="48"/>
      <c r="DWB462" s="48"/>
      <c r="DWC462" s="48"/>
      <c r="DWD462" s="48"/>
      <c r="DWE462" s="48"/>
      <c r="DWF462" s="48"/>
      <c r="DWG462" s="48"/>
      <c r="DWH462" s="48"/>
      <c r="DWI462" s="48"/>
      <c r="DWJ462" s="48"/>
      <c r="DWK462" s="48"/>
      <c r="DWL462" s="48"/>
      <c r="DWM462" s="48"/>
      <c r="DWN462" s="48"/>
      <c r="DWO462" s="48"/>
      <c r="DWP462" s="48"/>
      <c r="DWQ462" s="48"/>
      <c r="DWR462" s="48"/>
      <c r="DWS462" s="48"/>
      <c r="DWT462" s="48"/>
      <c r="DWU462" s="48"/>
      <c r="DWV462" s="48"/>
      <c r="DWW462" s="48"/>
      <c r="DWX462" s="48"/>
      <c r="DWY462" s="48"/>
      <c r="DWZ462" s="48"/>
      <c r="DXA462" s="48"/>
      <c r="DXB462" s="48"/>
      <c r="DXC462" s="48"/>
      <c r="DXD462" s="48"/>
      <c r="DXE462" s="48"/>
      <c r="DXF462" s="48"/>
      <c r="DXG462" s="48"/>
      <c r="DXH462" s="48"/>
      <c r="DXI462" s="48"/>
      <c r="DXJ462" s="48"/>
      <c r="DXK462" s="48"/>
      <c r="DXL462" s="48"/>
      <c r="DXM462" s="48"/>
      <c r="DXN462" s="48"/>
      <c r="DXO462" s="48"/>
      <c r="DXP462" s="48"/>
      <c r="DXQ462" s="48"/>
      <c r="DXR462" s="48"/>
      <c r="DXS462" s="48"/>
      <c r="DXT462" s="48"/>
      <c r="DXU462" s="48"/>
      <c r="DXV462" s="48"/>
      <c r="DXW462" s="48"/>
      <c r="DXX462" s="48"/>
      <c r="DXY462" s="48"/>
      <c r="DXZ462" s="48"/>
      <c r="DYA462" s="48"/>
      <c r="DYB462" s="48"/>
      <c r="DYC462" s="48"/>
      <c r="DYD462" s="48"/>
      <c r="DYE462" s="48"/>
      <c r="DYF462" s="48"/>
      <c r="DYG462" s="48"/>
      <c r="DYH462" s="48"/>
      <c r="DYI462" s="48"/>
      <c r="DYJ462" s="48"/>
      <c r="DYK462" s="48"/>
      <c r="DYL462" s="48"/>
      <c r="DYM462" s="48"/>
      <c r="DYN462" s="48"/>
      <c r="DYO462" s="48"/>
      <c r="DYP462" s="48"/>
      <c r="DYQ462" s="48"/>
      <c r="DYR462" s="48"/>
      <c r="DYS462" s="48"/>
      <c r="DYT462" s="48"/>
      <c r="DYU462" s="48"/>
      <c r="DYV462" s="48"/>
      <c r="DYW462" s="48"/>
      <c r="DYX462" s="48"/>
      <c r="DYY462" s="48"/>
      <c r="DYZ462" s="48"/>
      <c r="DZA462" s="48"/>
      <c r="DZB462" s="48"/>
      <c r="DZC462" s="48"/>
      <c r="DZD462" s="48"/>
      <c r="DZE462" s="48"/>
      <c r="DZF462" s="48"/>
      <c r="DZG462" s="48"/>
      <c r="DZH462" s="48"/>
      <c r="DZI462" s="48"/>
      <c r="DZJ462" s="48"/>
      <c r="DZK462" s="48"/>
      <c r="DZL462" s="48"/>
      <c r="DZM462" s="48"/>
      <c r="DZN462" s="48"/>
      <c r="DZO462" s="48"/>
      <c r="DZP462" s="48"/>
      <c r="DZQ462" s="48"/>
      <c r="DZR462" s="48"/>
      <c r="DZS462" s="48"/>
      <c r="DZT462" s="48"/>
      <c r="DZU462" s="48"/>
      <c r="DZV462" s="48"/>
      <c r="DZW462" s="48"/>
      <c r="DZX462" s="48"/>
      <c r="DZY462" s="48"/>
      <c r="DZZ462" s="48"/>
      <c r="EAA462" s="48"/>
      <c r="EAB462" s="48"/>
      <c r="EAC462" s="48"/>
      <c r="EAD462" s="48"/>
      <c r="EAE462" s="48"/>
      <c r="EAF462" s="48"/>
      <c r="EAG462" s="48"/>
      <c r="EAH462" s="48"/>
      <c r="EAI462" s="48"/>
      <c r="EAJ462" s="48"/>
      <c r="EAK462" s="48"/>
      <c r="EAL462" s="48"/>
      <c r="EAM462" s="48"/>
      <c r="EAN462" s="48"/>
      <c r="EAO462" s="48"/>
      <c r="EAP462" s="48"/>
      <c r="EAQ462" s="48"/>
      <c r="EAR462" s="48"/>
      <c r="EAS462" s="48"/>
      <c r="EAT462" s="48"/>
      <c r="EAU462" s="48"/>
      <c r="EAV462" s="48"/>
      <c r="EAW462" s="48"/>
      <c r="EAX462" s="48"/>
      <c r="EAY462" s="48"/>
      <c r="EAZ462" s="48"/>
      <c r="EBA462" s="48"/>
      <c r="EBB462" s="48"/>
      <c r="EBC462" s="48"/>
      <c r="EBD462" s="48"/>
      <c r="EBE462" s="48"/>
      <c r="EBF462" s="48"/>
      <c r="EBG462" s="48"/>
      <c r="EBH462" s="48"/>
      <c r="EBI462" s="48"/>
      <c r="EBJ462" s="48"/>
      <c r="EBK462" s="48"/>
      <c r="EBL462" s="48"/>
      <c r="EBM462" s="48"/>
      <c r="EBN462" s="48"/>
      <c r="EBO462" s="48"/>
      <c r="EBP462" s="48"/>
      <c r="EBQ462" s="48"/>
      <c r="EBR462" s="48"/>
      <c r="EBS462" s="48"/>
      <c r="EBT462" s="48"/>
      <c r="EBU462" s="48"/>
      <c r="EBV462" s="48"/>
      <c r="EBW462" s="48"/>
      <c r="EBX462" s="48"/>
      <c r="EBY462" s="48"/>
      <c r="EBZ462" s="48"/>
      <c r="ECA462" s="48"/>
      <c r="ECB462" s="48"/>
      <c r="ECC462" s="48"/>
      <c r="ECD462" s="48"/>
      <c r="ECE462" s="48"/>
      <c r="ECF462" s="48"/>
      <c r="ECG462" s="48"/>
      <c r="ECH462" s="48"/>
      <c r="ECI462" s="48"/>
      <c r="ECJ462" s="48"/>
      <c r="ECK462" s="48"/>
      <c r="ECL462" s="48"/>
      <c r="ECM462" s="48"/>
      <c r="ECN462" s="48"/>
      <c r="ECO462" s="48"/>
      <c r="ECP462" s="48"/>
      <c r="ECQ462" s="48"/>
      <c r="ECR462" s="48"/>
      <c r="ECS462" s="48"/>
      <c r="ECT462" s="48"/>
      <c r="ECU462" s="48"/>
      <c r="ECV462" s="48"/>
      <c r="ECW462" s="48"/>
      <c r="ECX462" s="48"/>
      <c r="ECY462" s="48"/>
      <c r="ECZ462" s="48"/>
      <c r="EDA462" s="48"/>
      <c r="EDB462" s="48"/>
      <c r="EDC462" s="48"/>
      <c r="EDD462" s="48"/>
      <c r="EDE462" s="48"/>
      <c r="EDF462" s="48"/>
      <c r="EDG462" s="48"/>
      <c r="EDH462" s="48"/>
      <c r="EDI462" s="48"/>
      <c r="EDJ462" s="48"/>
      <c r="EDK462" s="48"/>
      <c r="EDL462" s="48"/>
      <c r="EDM462" s="48"/>
      <c r="EDN462" s="48"/>
      <c r="EDO462" s="48"/>
      <c r="EDP462" s="48"/>
      <c r="EDQ462" s="48"/>
      <c r="EDR462" s="48"/>
      <c r="EDS462" s="48"/>
      <c r="EDT462" s="48"/>
      <c r="EDU462" s="48"/>
      <c r="EDV462" s="48"/>
      <c r="EDW462" s="48"/>
      <c r="EDX462" s="48"/>
      <c r="EDY462" s="48"/>
      <c r="EDZ462" s="48"/>
      <c r="EEA462" s="48"/>
      <c r="EEB462" s="48"/>
      <c r="EEC462" s="48"/>
      <c r="EED462" s="48"/>
      <c r="EEE462" s="48"/>
      <c r="EEF462" s="48"/>
      <c r="EEG462" s="48"/>
      <c r="EEH462" s="48"/>
      <c r="EEI462" s="48"/>
      <c r="EEJ462" s="48"/>
      <c r="EEK462" s="48"/>
      <c r="EEL462" s="48"/>
      <c r="EEM462" s="48"/>
      <c r="EEN462" s="48"/>
      <c r="EEO462" s="48"/>
      <c r="EEP462" s="48"/>
      <c r="EEQ462" s="48"/>
      <c r="EER462" s="48"/>
      <c r="EES462" s="48"/>
      <c r="EET462" s="48"/>
      <c r="EEU462" s="48"/>
      <c r="EEV462" s="48"/>
      <c r="EEW462" s="48"/>
      <c r="EEX462" s="48"/>
      <c r="EEY462" s="48"/>
      <c r="EEZ462" s="48"/>
      <c r="EFA462" s="48"/>
      <c r="EFB462" s="48"/>
      <c r="EFC462" s="48"/>
      <c r="EFD462" s="48"/>
      <c r="EFE462" s="48"/>
      <c r="EFF462" s="48"/>
      <c r="EFG462" s="48"/>
      <c r="EFH462" s="48"/>
      <c r="EFI462" s="48"/>
      <c r="EFJ462" s="48"/>
      <c r="EFK462" s="48"/>
      <c r="EFL462" s="48"/>
      <c r="EFM462" s="48"/>
      <c r="EFN462" s="48"/>
      <c r="EFO462" s="48"/>
      <c r="EFP462" s="48"/>
      <c r="EFQ462" s="48"/>
      <c r="EFR462" s="48"/>
      <c r="EFS462" s="48"/>
      <c r="EFT462" s="48"/>
      <c r="EFU462" s="48"/>
      <c r="EFV462" s="48"/>
      <c r="EFW462" s="48"/>
      <c r="EFX462" s="48"/>
      <c r="EFY462" s="48"/>
      <c r="EFZ462" s="48"/>
      <c r="EGA462" s="48"/>
      <c r="EGB462" s="48"/>
      <c r="EGC462" s="48"/>
      <c r="EGD462" s="48"/>
      <c r="EGE462" s="48"/>
      <c r="EGF462" s="48"/>
      <c r="EGG462" s="48"/>
      <c r="EGH462" s="48"/>
      <c r="EGI462" s="48"/>
      <c r="EGJ462" s="48"/>
      <c r="EGK462" s="48"/>
      <c r="EGL462" s="48"/>
      <c r="EGM462" s="48"/>
      <c r="EGN462" s="48"/>
      <c r="EGO462" s="48"/>
      <c r="EGP462" s="48"/>
      <c r="EGQ462" s="48"/>
      <c r="EGR462" s="48"/>
      <c r="EGS462" s="48"/>
      <c r="EGT462" s="48"/>
      <c r="EGU462" s="48"/>
      <c r="EGV462" s="48"/>
      <c r="EGW462" s="48"/>
      <c r="EGX462" s="48"/>
      <c r="EGY462" s="48"/>
      <c r="EGZ462" s="48"/>
      <c r="EHA462" s="48"/>
      <c r="EHB462" s="48"/>
      <c r="EHC462" s="48"/>
      <c r="EHD462" s="48"/>
      <c r="EHE462" s="48"/>
      <c r="EHF462" s="48"/>
      <c r="EHG462" s="48"/>
      <c r="EHH462" s="48"/>
      <c r="EHI462" s="48"/>
      <c r="EHJ462" s="48"/>
      <c r="EHK462" s="48"/>
      <c r="EHL462" s="48"/>
      <c r="EHM462" s="48"/>
      <c r="EHN462" s="48"/>
      <c r="EHO462" s="48"/>
      <c r="EHP462" s="48"/>
      <c r="EHQ462" s="48"/>
      <c r="EHR462" s="48"/>
      <c r="EHS462" s="48"/>
      <c r="EHT462" s="48"/>
      <c r="EHU462" s="48"/>
      <c r="EHV462" s="48"/>
      <c r="EHW462" s="48"/>
      <c r="EHX462" s="48"/>
      <c r="EHY462" s="48"/>
      <c r="EHZ462" s="48"/>
      <c r="EIA462" s="48"/>
      <c r="EIB462" s="48"/>
      <c r="EIC462" s="48"/>
      <c r="EID462" s="48"/>
      <c r="EIE462" s="48"/>
      <c r="EIF462" s="48"/>
      <c r="EIG462" s="48"/>
      <c r="EIH462" s="48"/>
      <c r="EII462" s="48"/>
      <c r="EIJ462" s="48"/>
      <c r="EIK462" s="48"/>
      <c r="EIL462" s="48"/>
      <c r="EIM462" s="48"/>
      <c r="EIN462" s="48"/>
      <c r="EIO462" s="48"/>
      <c r="EIP462" s="48"/>
      <c r="EIQ462" s="48"/>
      <c r="EIR462" s="48"/>
      <c r="EIS462" s="48"/>
      <c r="EIT462" s="48"/>
      <c r="EIU462" s="48"/>
      <c r="EIV462" s="48"/>
      <c r="EIW462" s="48"/>
      <c r="EIX462" s="48"/>
      <c r="EIY462" s="48"/>
      <c r="EIZ462" s="48"/>
      <c r="EJA462" s="48"/>
      <c r="EJB462" s="48"/>
      <c r="EJC462" s="48"/>
      <c r="EJD462" s="48"/>
      <c r="EJE462" s="48"/>
      <c r="EJF462" s="48"/>
      <c r="EJG462" s="48"/>
      <c r="EJH462" s="48"/>
      <c r="EJI462" s="48"/>
      <c r="EJJ462" s="48"/>
      <c r="EJK462" s="48"/>
      <c r="EJL462" s="48"/>
      <c r="EJM462" s="48"/>
      <c r="EJN462" s="48"/>
      <c r="EJO462" s="48"/>
      <c r="EJP462" s="48"/>
      <c r="EJQ462" s="48"/>
      <c r="EJR462" s="48"/>
      <c r="EJS462" s="48"/>
      <c r="EJT462" s="48"/>
      <c r="EJU462" s="48"/>
      <c r="EJV462" s="48"/>
      <c r="EJW462" s="48"/>
      <c r="EJX462" s="48"/>
      <c r="EJY462" s="48"/>
      <c r="EJZ462" s="48"/>
      <c r="EKA462" s="48"/>
      <c r="EKB462" s="48"/>
      <c r="EKC462" s="48"/>
      <c r="EKD462" s="48"/>
      <c r="EKE462" s="48"/>
      <c r="EKF462" s="48"/>
      <c r="EKG462" s="48"/>
      <c r="EKH462" s="48"/>
      <c r="EKI462" s="48"/>
      <c r="EKJ462" s="48"/>
      <c r="EKK462" s="48"/>
      <c r="EKL462" s="48"/>
      <c r="EKM462" s="48"/>
      <c r="EKN462" s="48"/>
      <c r="EKO462" s="48"/>
      <c r="EKP462" s="48"/>
      <c r="EKQ462" s="48"/>
      <c r="EKR462" s="48"/>
      <c r="EKS462" s="48"/>
      <c r="EKT462" s="48"/>
      <c r="EKU462" s="48"/>
      <c r="EKV462" s="48"/>
      <c r="EKW462" s="48"/>
      <c r="EKX462" s="48"/>
      <c r="EKY462" s="48"/>
      <c r="EKZ462" s="48"/>
      <c r="ELA462" s="48"/>
      <c r="ELB462" s="48"/>
      <c r="ELC462" s="48"/>
      <c r="ELD462" s="48"/>
      <c r="ELE462" s="48"/>
      <c r="ELF462" s="48"/>
      <c r="ELG462" s="48"/>
      <c r="ELH462" s="48"/>
      <c r="ELI462" s="48"/>
      <c r="ELJ462" s="48"/>
      <c r="ELK462" s="48"/>
      <c r="ELL462" s="48"/>
      <c r="ELM462" s="48"/>
      <c r="ELN462" s="48"/>
      <c r="ELO462" s="48"/>
      <c r="ELP462" s="48"/>
      <c r="ELQ462" s="48"/>
      <c r="ELR462" s="48"/>
      <c r="ELS462" s="48"/>
      <c r="ELT462" s="48"/>
      <c r="ELU462" s="48"/>
      <c r="ELV462" s="48"/>
      <c r="ELW462" s="48"/>
      <c r="ELX462" s="48"/>
      <c r="ELY462" s="48"/>
      <c r="ELZ462" s="48"/>
      <c r="EMA462" s="48"/>
      <c r="EMB462" s="48"/>
      <c r="EMC462" s="48"/>
      <c r="EMD462" s="48"/>
      <c r="EME462" s="48"/>
      <c r="EMF462" s="48"/>
      <c r="EMG462" s="48"/>
      <c r="EMH462" s="48"/>
      <c r="EMI462" s="48"/>
      <c r="EMJ462" s="48"/>
      <c r="EMK462" s="48"/>
      <c r="EML462" s="48"/>
      <c r="EMM462" s="48"/>
      <c r="EMN462" s="48"/>
      <c r="EMO462" s="48"/>
      <c r="EMP462" s="48"/>
      <c r="EMQ462" s="48"/>
      <c r="EMR462" s="48"/>
      <c r="EMS462" s="48"/>
      <c r="EMT462" s="48"/>
      <c r="EMU462" s="48"/>
      <c r="EMV462" s="48"/>
      <c r="EMW462" s="48"/>
      <c r="EMX462" s="48"/>
      <c r="EMY462" s="48"/>
      <c r="EMZ462" s="48"/>
      <c r="ENA462" s="48"/>
      <c r="ENB462" s="48"/>
      <c r="ENC462" s="48"/>
      <c r="END462" s="48"/>
      <c r="ENE462" s="48"/>
      <c r="ENF462" s="48"/>
      <c r="ENG462" s="48"/>
      <c r="ENH462" s="48"/>
      <c r="ENI462" s="48"/>
      <c r="ENJ462" s="48"/>
      <c r="ENK462" s="48"/>
      <c r="ENL462" s="48"/>
      <c r="ENM462" s="48"/>
      <c r="ENN462" s="48"/>
      <c r="ENO462" s="48"/>
      <c r="ENP462" s="48"/>
      <c r="ENQ462" s="48"/>
      <c r="ENR462" s="48"/>
      <c r="ENS462" s="48"/>
      <c r="ENT462" s="48"/>
      <c r="ENU462" s="48"/>
      <c r="ENV462" s="48"/>
      <c r="ENW462" s="48"/>
      <c r="ENX462" s="48"/>
      <c r="ENY462" s="48"/>
      <c r="ENZ462" s="48"/>
      <c r="EOA462" s="48"/>
      <c r="EOB462" s="48"/>
      <c r="EOC462" s="48"/>
      <c r="EOD462" s="48"/>
      <c r="EOE462" s="48"/>
      <c r="EOF462" s="48"/>
      <c r="EOG462" s="48"/>
      <c r="EOH462" s="48"/>
      <c r="EOI462" s="48"/>
      <c r="EOJ462" s="48"/>
      <c r="EOK462" s="48"/>
      <c r="EOL462" s="48"/>
      <c r="EOM462" s="48"/>
      <c r="EON462" s="48"/>
      <c r="EOO462" s="48"/>
      <c r="EOP462" s="48"/>
      <c r="EOQ462" s="48"/>
      <c r="EOR462" s="48"/>
      <c r="EOS462" s="48"/>
      <c r="EOT462" s="48"/>
      <c r="EOU462" s="48"/>
      <c r="EOV462" s="48"/>
      <c r="EOW462" s="48"/>
      <c r="EOX462" s="48"/>
      <c r="EOY462" s="48"/>
      <c r="EOZ462" s="48"/>
      <c r="EPA462" s="48"/>
      <c r="EPB462" s="48"/>
      <c r="EPC462" s="48"/>
      <c r="EPD462" s="48"/>
      <c r="EPE462" s="48"/>
      <c r="EPF462" s="48"/>
      <c r="EPG462" s="48"/>
      <c r="EPH462" s="48"/>
      <c r="EPI462" s="48"/>
      <c r="EPJ462" s="48"/>
      <c r="EPK462" s="48"/>
      <c r="EPL462" s="48"/>
      <c r="EPM462" s="48"/>
      <c r="EPN462" s="48"/>
      <c r="EPO462" s="48"/>
      <c r="EPP462" s="48"/>
      <c r="EPQ462" s="48"/>
      <c r="EPR462" s="48"/>
      <c r="EPS462" s="48"/>
      <c r="EPT462" s="48"/>
      <c r="EPU462" s="48"/>
      <c r="EPV462" s="48"/>
      <c r="EPW462" s="48"/>
      <c r="EPX462" s="48"/>
      <c r="EPY462" s="48"/>
      <c r="EPZ462" s="48"/>
      <c r="EQA462" s="48"/>
      <c r="EQB462" s="48"/>
      <c r="EQC462" s="48"/>
      <c r="EQD462" s="48"/>
      <c r="EQE462" s="48"/>
      <c r="EQF462" s="48"/>
      <c r="EQG462" s="48"/>
      <c r="EQH462" s="48"/>
      <c r="EQI462" s="48"/>
      <c r="EQJ462" s="48"/>
      <c r="EQK462" s="48"/>
      <c r="EQL462" s="48"/>
      <c r="EQM462" s="48"/>
      <c r="EQN462" s="48"/>
      <c r="EQO462" s="48"/>
      <c r="EQP462" s="48"/>
      <c r="EQQ462" s="48"/>
      <c r="EQR462" s="48"/>
      <c r="EQS462" s="48"/>
      <c r="EQT462" s="48"/>
      <c r="EQU462" s="48"/>
      <c r="EQV462" s="48"/>
      <c r="EQW462" s="48"/>
      <c r="EQX462" s="48"/>
      <c r="EQY462" s="48"/>
      <c r="EQZ462" s="48"/>
      <c r="ERA462" s="48"/>
      <c r="ERB462" s="48"/>
      <c r="ERC462" s="48"/>
      <c r="ERD462" s="48"/>
      <c r="ERE462" s="48"/>
      <c r="ERF462" s="48"/>
      <c r="ERG462" s="48"/>
      <c r="ERH462" s="48"/>
      <c r="ERI462" s="48"/>
      <c r="ERJ462" s="48"/>
      <c r="ERK462" s="48"/>
      <c r="ERL462" s="48"/>
      <c r="ERM462" s="48"/>
      <c r="ERN462" s="48"/>
      <c r="ERO462" s="48"/>
      <c r="ERP462" s="48"/>
      <c r="ERQ462" s="48"/>
      <c r="ERR462" s="48"/>
      <c r="ERS462" s="48"/>
      <c r="ERT462" s="48"/>
      <c r="ERU462" s="48"/>
      <c r="ERV462" s="48"/>
      <c r="ERW462" s="48"/>
      <c r="ERX462" s="48"/>
      <c r="ERY462" s="48"/>
      <c r="ERZ462" s="48"/>
      <c r="ESA462" s="48"/>
      <c r="ESB462" s="48"/>
      <c r="ESC462" s="48"/>
      <c r="ESD462" s="48"/>
      <c r="ESE462" s="48"/>
      <c r="ESF462" s="48"/>
      <c r="ESG462" s="48"/>
      <c r="ESH462" s="48"/>
      <c r="ESI462" s="48"/>
      <c r="ESJ462" s="48"/>
      <c r="ESK462" s="48"/>
      <c r="ESL462" s="48"/>
      <c r="ESM462" s="48"/>
      <c r="ESN462" s="48"/>
      <c r="ESO462" s="48"/>
      <c r="ESP462" s="48"/>
      <c r="ESQ462" s="48"/>
      <c r="ESR462" s="48"/>
      <c r="ESS462" s="48"/>
      <c r="EST462" s="48"/>
      <c r="ESU462" s="48"/>
      <c r="ESV462" s="48"/>
      <c r="ESW462" s="48"/>
      <c r="ESX462" s="48"/>
      <c r="ESY462" s="48"/>
      <c r="ESZ462" s="48"/>
      <c r="ETA462" s="48"/>
      <c r="ETB462" s="48"/>
      <c r="ETC462" s="48"/>
      <c r="ETD462" s="48"/>
      <c r="ETE462" s="48"/>
      <c r="ETF462" s="48"/>
      <c r="ETG462" s="48"/>
      <c r="ETH462" s="48"/>
      <c r="ETI462" s="48"/>
      <c r="ETJ462" s="48"/>
      <c r="ETK462" s="48"/>
      <c r="ETL462" s="48"/>
      <c r="ETM462" s="48"/>
      <c r="ETN462" s="48"/>
      <c r="ETO462" s="48"/>
      <c r="ETP462" s="48"/>
      <c r="ETQ462" s="48"/>
      <c r="ETR462" s="48"/>
      <c r="ETS462" s="48"/>
      <c r="ETT462" s="48"/>
      <c r="ETU462" s="48"/>
      <c r="ETV462" s="48"/>
      <c r="ETW462" s="48"/>
      <c r="ETX462" s="48"/>
      <c r="ETY462" s="48"/>
      <c r="ETZ462" s="48"/>
      <c r="EUA462" s="48"/>
      <c r="EUB462" s="48"/>
      <c r="EUC462" s="48"/>
      <c r="EUD462" s="48"/>
      <c r="EUE462" s="48"/>
      <c r="EUF462" s="48"/>
      <c r="EUG462" s="48"/>
      <c r="EUH462" s="48"/>
      <c r="EUI462" s="48"/>
      <c r="EUJ462" s="48"/>
      <c r="EUK462" s="48"/>
      <c r="EUL462" s="48"/>
      <c r="EUM462" s="48"/>
      <c r="EUN462" s="48"/>
      <c r="EUO462" s="48"/>
      <c r="EUP462" s="48"/>
      <c r="EUQ462" s="48"/>
      <c r="EUR462" s="48"/>
      <c r="EUS462" s="48"/>
      <c r="EUT462" s="48"/>
      <c r="EUU462" s="48"/>
      <c r="EUV462" s="48"/>
      <c r="EUW462" s="48"/>
      <c r="EUX462" s="48"/>
      <c r="EUY462" s="48"/>
      <c r="EUZ462" s="48"/>
      <c r="EVA462" s="48"/>
      <c r="EVB462" s="48"/>
      <c r="EVC462" s="48"/>
      <c r="EVD462" s="48"/>
      <c r="EVE462" s="48"/>
      <c r="EVF462" s="48"/>
      <c r="EVG462" s="48"/>
      <c r="EVH462" s="48"/>
      <c r="EVI462" s="48"/>
      <c r="EVJ462" s="48"/>
      <c r="EVK462" s="48"/>
      <c r="EVL462" s="48"/>
      <c r="EVM462" s="48"/>
      <c r="EVN462" s="48"/>
      <c r="EVO462" s="48"/>
      <c r="EVP462" s="48"/>
      <c r="EVQ462" s="48"/>
      <c r="EVR462" s="48"/>
      <c r="EVS462" s="48"/>
      <c r="EVT462" s="48"/>
      <c r="EVU462" s="48"/>
      <c r="EVV462" s="48"/>
      <c r="EVW462" s="48"/>
      <c r="EVX462" s="48"/>
      <c r="EVY462" s="48"/>
      <c r="EVZ462" s="48"/>
      <c r="EWA462" s="48"/>
      <c r="EWB462" s="48"/>
      <c r="EWC462" s="48"/>
      <c r="EWD462" s="48"/>
      <c r="EWE462" s="48"/>
      <c r="EWF462" s="48"/>
      <c r="EWG462" s="48"/>
      <c r="EWH462" s="48"/>
      <c r="EWI462" s="48"/>
      <c r="EWJ462" s="48"/>
      <c r="EWK462" s="48"/>
      <c r="EWL462" s="48"/>
      <c r="EWM462" s="48"/>
      <c r="EWN462" s="48"/>
      <c r="EWO462" s="48"/>
      <c r="EWP462" s="48"/>
      <c r="EWQ462" s="48"/>
      <c r="EWR462" s="48"/>
      <c r="EWS462" s="48"/>
      <c r="EWT462" s="48"/>
      <c r="EWU462" s="48"/>
      <c r="EWV462" s="48"/>
      <c r="EWW462" s="48"/>
      <c r="EWX462" s="48"/>
      <c r="EWY462" s="48"/>
      <c r="EWZ462" s="48"/>
      <c r="EXA462" s="48"/>
      <c r="EXB462" s="48"/>
      <c r="EXC462" s="48"/>
      <c r="EXD462" s="48"/>
      <c r="EXE462" s="48"/>
      <c r="EXF462" s="48"/>
      <c r="EXG462" s="48"/>
      <c r="EXH462" s="48"/>
      <c r="EXI462" s="48"/>
      <c r="EXJ462" s="48"/>
      <c r="EXK462" s="48"/>
      <c r="EXL462" s="48"/>
      <c r="EXM462" s="48"/>
      <c r="EXN462" s="48"/>
      <c r="EXO462" s="48"/>
      <c r="EXP462" s="48"/>
      <c r="EXQ462" s="48"/>
      <c r="EXR462" s="48"/>
      <c r="EXS462" s="48"/>
      <c r="EXT462" s="48"/>
      <c r="EXU462" s="48"/>
      <c r="EXV462" s="48"/>
      <c r="EXW462" s="48"/>
      <c r="EXX462" s="48"/>
      <c r="EXY462" s="48"/>
      <c r="EXZ462" s="48"/>
      <c r="EYA462" s="48"/>
      <c r="EYB462" s="48"/>
      <c r="EYC462" s="48"/>
      <c r="EYD462" s="48"/>
      <c r="EYE462" s="48"/>
      <c r="EYF462" s="48"/>
      <c r="EYG462" s="48"/>
      <c r="EYH462" s="48"/>
      <c r="EYI462" s="48"/>
      <c r="EYJ462" s="48"/>
      <c r="EYK462" s="48"/>
      <c r="EYL462" s="48"/>
      <c r="EYM462" s="48"/>
      <c r="EYN462" s="48"/>
      <c r="EYO462" s="48"/>
      <c r="EYP462" s="48"/>
      <c r="EYQ462" s="48"/>
      <c r="EYR462" s="48"/>
      <c r="EYS462" s="48"/>
      <c r="EYT462" s="48"/>
      <c r="EYU462" s="48"/>
      <c r="EYV462" s="48"/>
      <c r="EYW462" s="48"/>
      <c r="EYX462" s="48"/>
      <c r="EYY462" s="48"/>
      <c r="EYZ462" s="48"/>
      <c r="EZA462" s="48"/>
      <c r="EZB462" s="48"/>
      <c r="EZC462" s="48"/>
      <c r="EZD462" s="48"/>
      <c r="EZE462" s="48"/>
      <c r="EZF462" s="48"/>
      <c r="EZG462" s="48"/>
      <c r="EZH462" s="48"/>
      <c r="EZI462" s="48"/>
      <c r="EZJ462" s="48"/>
      <c r="EZK462" s="48"/>
      <c r="EZL462" s="48"/>
      <c r="EZM462" s="48"/>
      <c r="EZN462" s="48"/>
      <c r="EZO462" s="48"/>
      <c r="EZP462" s="48"/>
      <c r="EZQ462" s="48"/>
      <c r="EZR462" s="48"/>
      <c r="EZS462" s="48"/>
      <c r="EZT462" s="48"/>
      <c r="EZU462" s="48"/>
      <c r="EZV462" s="48"/>
      <c r="EZW462" s="48"/>
      <c r="EZX462" s="48"/>
      <c r="EZY462" s="48"/>
      <c r="EZZ462" s="48"/>
      <c r="FAA462" s="48"/>
      <c r="FAB462" s="48"/>
      <c r="FAC462" s="48"/>
      <c r="FAD462" s="48"/>
      <c r="FAE462" s="48"/>
      <c r="FAF462" s="48"/>
      <c r="FAG462" s="48"/>
      <c r="FAH462" s="48"/>
      <c r="FAI462" s="48"/>
      <c r="FAJ462" s="48"/>
      <c r="FAK462" s="48"/>
      <c r="FAL462" s="48"/>
      <c r="FAM462" s="48"/>
      <c r="FAN462" s="48"/>
      <c r="FAO462" s="48"/>
      <c r="FAP462" s="48"/>
      <c r="FAQ462" s="48"/>
      <c r="FAR462" s="48"/>
      <c r="FAS462" s="48"/>
      <c r="FAT462" s="48"/>
      <c r="FAU462" s="48"/>
      <c r="FAV462" s="48"/>
      <c r="FAW462" s="48"/>
      <c r="FAX462" s="48"/>
      <c r="FAY462" s="48"/>
      <c r="FAZ462" s="48"/>
      <c r="FBA462" s="48"/>
      <c r="FBB462" s="48"/>
      <c r="FBC462" s="48"/>
      <c r="FBD462" s="48"/>
      <c r="FBE462" s="48"/>
      <c r="FBF462" s="48"/>
      <c r="FBG462" s="48"/>
      <c r="FBH462" s="48"/>
      <c r="FBI462" s="48"/>
      <c r="FBJ462" s="48"/>
      <c r="FBK462" s="48"/>
      <c r="FBL462" s="48"/>
      <c r="FBM462" s="48"/>
      <c r="FBN462" s="48"/>
      <c r="FBO462" s="48"/>
      <c r="FBP462" s="48"/>
      <c r="FBQ462" s="48"/>
      <c r="FBR462" s="48"/>
      <c r="FBS462" s="48"/>
      <c r="FBT462" s="48"/>
      <c r="FBU462" s="48"/>
      <c r="FBV462" s="48"/>
      <c r="FBW462" s="48"/>
      <c r="FBX462" s="48"/>
      <c r="FBY462" s="48"/>
      <c r="FBZ462" s="48"/>
      <c r="FCA462" s="48"/>
      <c r="FCB462" s="48"/>
      <c r="FCC462" s="48"/>
      <c r="FCD462" s="48"/>
      <c r="FCE462" s="48"/>
      <c r="FCF462" s="48"/>
      <c r="FCG462" s="48"/>
      <c r="FCH462" s="48"/>
      <c r="FCI462" s="48"/>
      <c r="FCJ462" s="48"/>
      <c r="FCK462" s="48"/>
      <c r="FCL462" s="48"/>
      <c r="FCM462" s="48"/>
      <c r="FCN462" s="48"/>
      <c r="FCO462" s="48"/>
      <c r="FCP462" s="48"/>
      <c r="FCQ462" s="48"/>
      <c r="FCR462" s="48"/>
      <c r="FCS462" s="48"/>
      <c r="FCT462" s="48"/>
      <c r="FCU462" s="48"/>
      <c r="FCV462" s="48"/>
      <c r="FCW462" s="48"/>
      <c r="FCX462" s="48"/>
      <c r="FCY462" s="48"/>
      <c r="FCZ462" s="48"/>
      <c r="FDA462" s="48"/>
      <c r="FDB462" s="48"/>
      <c r="FDC462" s="48"/>
      <c r="FDD462" s="48"/>
      <c r="FDE462" s="48"/>
      <c r="FDF462" s="48"/>
      <c r="FDG462" s="48"/>
      <c r="FDH462" s="48"/>
      <c r="FDI462" s="48"/>
      <c r="FDJ462" s="48"/>
      <c r="FDK462" s="48"/>
      <c r="FDL462" s="48"/>
      <c r="FDM462" s="48"/>
      <c r="FDN462" s="48"/>
      <c r="FDO462" s="48"/>
      <c r="FDP462" s="48"/>
      <c r="FDQ462" s="48"/>
      <c r="FDR462" s="48"/>
      <c r="FDS462" s="48"/>
      <c r="FDT462" s="48"/>
      <c r="FDU462" s="48"/>
      <c r="FDV462" s="48"/>
      <c r="FDW462" s="48"/>
      <c r="FDX462" s="48"/>
      <c r="FDY462" s="48"/>
      <c r="FDZ462" s="48"/>
      <c r="FEA462" s="48"/>
      <c r="FEB462" s="48"/>
      <c r="FEC462" s="48"/>
      <c r="FED462" s="48"/>
      <c r="FEE462" s="48"/>
      <c r="FEF462" s="48"/>
      <c r="FEG462" s="48"/>
      <c r="FEH462" s="48"/>
      <c r="FEI462" s="48"/>
      <c r="FEJ462" s="48"/>
      <c r="FEK462" s="48"/>
      <c r="FEL462" s="48"/>
      <c r="FEM462" s="48"/>
      <c r="FEN462" s="48"/>
      <c r="FEO462" s="48"/>
      <c r="FEP462" s="48"/>
      <c r="FEQ462" s="48"/>
      <c r="FER462" s="48"/>
      <c r="FES462" s="48"/>
      <c r="FET462" s="48"/>
      <c r="FEU462" s="48"/>
      <c r="FEV462" s="48"/>
      <c r="FEW462" s="48"/>
      <c r="FEX462" s="48"/>
      <c r="FEY462" s="48"/>
      <c r="FEZ462" s="48"/>
      <c r="FFA462" s="48"/>
      <c r="FFB462" s="48"/>
      <c r="FFC462" s="48"/>
      <c r="FFD462" s="48"/>
      <c r="FFE462" s="48"/>
      <c r="FFF462" s="48"/>
      <c r="FFG462" s="48"/>
      <c r="FFH462" s="48"/>
      <c r="FFI462" s="48"/>
      <c r="FFJ462" s="48"/>
      <c r="FFK462" s="48"/>
      <c r="FFL462" s="48"/>
      <c r="FFM462" s="48"/>
      <c r="FFN462" s="48"/>
      <c r="FFO462" s="48"/>
      <c r="FFP462" s="48"/>
      <c r="FFQ462" s="48"/>
      <c r="FFR462" s="48"/>
      <c r="FFS462" s="48"/>
      <c r="FFT462" s="48"/>
      <c r="FFU462" s="48"/>
      <c r="FFV462" s="48"/>
      <c r="FFW462" s="48"/>
      <c r="FFX462" s="48"/>
      <c r="FFY462" s="48"/>
      <c r="FFZ462" s="48"/>
      <c r="FGA462" s="48"/>
      <c r="FGB462" s="48"/>
      <c r="FGC462" s="48"/>
      <c r="FGD462" s="48"/>
      <c r="FGE462" s="48"/>
      <c r="FGF462" s="48"/>
      <c r="FGG462" s="48"/>
      <c r="FGH462" s="48"/>
      <c r="FGI462" s="48"/>
      <c r="FGJ462" s="48"/>
      <c r="FGK462" s="48"/>
      <c r="FGL462" s="48"/>
      <c r="FGM462" s="48"/>
      <c r="FGN462" s="48"/>
      <c r="FGO462" s="48"/>
      <c r="FGP462" s="48"/>
      <c r="FGQ462" s="48"/>
      <c r="FGR462" s="48"/>
      <c r="FGS462" s="48"/>
      <c r="FGT462" s="48"/>
      <c r="FGU462" s="48"/>
      <c r="FGV462" s="48"/>
      <c r="FGW462" s="48"/>
      <c r="FGX462" s="48"/>
      <c r="FGY462" s="48"/>
      <c r="FGZ462" s="48"/>
      <c r="FHA462" s="48"/>
      <c r="FHB462" s="48"/>
      <c r="FHC462" s="48"/>
      <c r="FHD462" s="48"/>
      <c r="FHE462" s="48"/>
      <c r="FHF462" s="48"/>
      <c r="FHG462" s="48"/>
      <c r="FHH462" s="48"/>
      <c r="FHI462" s="48"/>
      <c r="FHJ462" s="48"/>
      <c r="FHK462" s="48"/>
      <c r="FHL462" s="48"/>
      <c r="FHM462" s="48"/>
      <c r="FHN462" s="48"/>
      <c r="FHO462" s="48"/>
      <c r="FHP462" s="48"/>
      <c r="FHQ462" s="48"/>
      <c r="FHR462" s="48"/>
      <c r="FHS462" s="48"/>
      <c r="FHT462" s="48"/>
      <c r="FHU462" s="48"/>
      <c r="FHV462" s="48"/>
      <c r="FHW462" s="48"/>
      <c r="FHX462" s="48"/>
      <c r="FHY462" s="48"/>
      <c r="FHZ462" s="48"/>
      <c r="FIA462" s="48"/>
      <c r="FIB462" s="48"/>
      <c r="FIC462" s="48"/>
      <c r="FID462" s="48"/>
      <c r="FIE462" s="48"/>
      <c r="FIF462" s="48"/>
      <c r="FIG462" s="48"/>
      <c r="FIH462" s="48"/>
      <c r="FII462" s="48"/>
      <c r="FIJ462" s="48"/>
      <c r="FIK462" s="48"/>
      <c r="FIL462" s="48"/>
      <c r="FIM462" s="48"/>
      <c r="FIN462" s="48"/>
      <c r="FIO462" s="48"/>
      <c r="FIP462" s="48"/>
      <c r="FIQ462" s="48"/>
      <c r="FIR462" s="48"/>
      <c r="FIS462" s="48"/>
      <c r="FIT462" s="48"/>
      <c r="FIU462" s="48"/>
      <c r="FIV462" s="48"/>
      <c r="FIW462" s="48"/>
      <c r="FIX462" s="48"/>
      <c r="FIY462" s="48"/>
      <c r="FIZ462" s="48"/>
      <c r="FJA462" s="48"/>
      <c r="FJB462" s="48"/>
      <c r="FJC462" s="48"/>
      <c r="FJD462" s="48"/>
      <c r="FJE462" s="48"/>
      <c r="FJF462" s="48"/>
      <c r="FJG462" s="48"/>
      <c r="FJH462" s="48"/>
      <c r="FJI462" s="48"/>
      <c r="FJJ462" s="48"/>
      <c r="FJK462" s="48"/>
      <c r="FJL462" s="48"/>
      <c r="FJM462" s="48"/>
      <c r="FJN462" s="48"/>
      <c r="FJO462" s="48"/>
      <c r="FJP462" s="48"/>
      <c r="FJQ462" s="48"/>
      <c r="FJR462" s="48"/>
      <c r="FJS462" s="48"/>
      <c r="FJT462" s="48"/>
      <c r="FJU462" s="48"/>
      <c r="FJV462" s="48"/>
      <c r="FJW462" s="48"/>
      <c r="FJX462" s="48"/>
      <c r="FJY462" s="48"/>
      <c r="FJZ462" s="48"/>
      <c r="FKA462" s="48"/>
      <c r="FKB462" s="48"/>
      <c r="FKC462" s="48"/>
      <c r="FKD462" s="48"/>
      <c r="FKE462" s="48"/>
      <c r="FKF462" s="48"/>
      <c r="FKG462" s="48"/>
      <c r="FKH462" s="48"/>
      <c r="FKI462" s="48"/>
      <c r="FKJ462" s="48"/>
      <c r="FKK462" s="48"/>
      <c r="FKL462" s="48"/>
      <c r="FKM462" s="48"/>
      <c r="FKN462" s="48"/>
      <c r="FKO462" s="48"/>
      <c r="FKP462" s="48"/>
      <c r="FKQ462" s="48"/>
      <c r="FKR462" s="48"/>
      <c r="FKS462" s="48"/>
      <c r="FKT462" s="48"/>
      <c r="FKU462" s="48"/>
      <c r="FKV462" s="48"/>
      <c r="FKW462" s="48"/>
      <c r="FKX462" s="48"/>
      <c r="FKY462" s="48"/>
      <c r="FKZ462" s="48"/>
      <c r="FLA462" s="48"/>
      <c r="FLB462" s="48"/>
      <c r="FLC462" s="48"/>
      <c r="FLD462" s="48"/>
      <c r="FLE462" s="48"/>
      <c r="FLF462" s="48"/>
      <c r="FLG462" s="48"/>
      <c r="FLH462" s="48"/>
      <c r="FLI462" s="48"/>
      <c r="FLJ462" s="48"/>
      <c r="FLK462" s="48"/>
      <c r="FLL462" s="48"/>
      <c r="FLM462" s="48"/>
      <c r="FLN462" s="48"/>
      <c r="FLO462" s="48"/>
      <c r="FLP462" s="48"/>
      <c r="FLQ462" s="48"/>
      <c r="FLR462" s="48"/>
      <c r="FLS462" s="48"/>
      <c r="FLT462" s="48"/>
      <c r="FLU462" s="48"/>
      <c r="FLV462" s="48"/>
      <c r="FLW462" s="48"/>
      <c r="FLX462" s="48"/>
      <c r="FLY462" s="48"/>
      <c r="FLZ462" s="48"/>
      <c r="FMA462" s="48"/>
      <c r="FMB462" s="48"/>
      <c r="FMC462" s="48"/>
      <c r="FMD462" s="48"/>
      <c r="FME462" s="48"/>
      <c r="FMF462" s="48"/>
      <c r="FMG462" s="48"/>
      <c r="FMH462" s="48"/>
      <c r="FMI462" s="48"/>
      <c r="FMJ462" s="48"/>
      <c r="FMK462" s="48"/>
      <c r="FML462" s="48"/>
      <c r="FMM462" s="48"/>
      <c r="FMN462" s="48"/>
      <c r="FMO462" s="48"/>
      <c r="FMP462" s="48"/>
      <c r="FMQ462" s="48"/>
      <c r="FMR462" s="48"/>
      <c r="FMS462" s="48"/>
      <c r="FMT462" s="48"/>
      <c r="FMU462" s="48"/>
      <c r="FMV462" s="48"/>
      <c r="FMW462" s="48"/>
      <c r="FMX462" s="48"/>
      <c r="FMY462" s="48"/>
      <c r="FMZ462" s="48"/>
      <c r="FNA462" s="48"/>
      <c r="FNB462" s="48"/>
      <c r="FNC462" s="48"/>
      <c r="FND462" s="48"/>
      <c r="FNE462" s="48"/>
      <c r="FNF462" s="48"/>
      <c r="FNG462" s="48"/>
      <c r="FNH462" s="48"/>
      <c r="FNI462" s="48"/>
      <c r="FNJ462" s="48"/>
      <c r="FNK462" s="48"/>
      <c r="FNL462" s="48"/>
      <c r="FNM462" s="48"/>
      <c r="FNN462" s="48"/>
      <c r="FNO462" s="48"/>
      <c r="FNP462" s="48"/>
      <c r="FNQ462" s="48"/>
      <c r="FNR462" s="48"/>
      <c r="FNS462" s="48"/>
      <c r="FNT462" s="48"/>
      <c r="FNU462" s="48"/>
      <c r="FNV462" s="48"/>
      <c r="FNW462" s="48"/>
      <c r="FNX462" s="48"/>
      <c r="FNY462" s="48"/>
      <c r="FNZ462" s="48"/>
      <c r="FOA462" s="48"/>
      <c r="FOB462" s="48"/>
      <c r="FOC462" s="48"/>
      <c r="FOD462" s="48"/>
      <c r="FOE462" s="48"/>
      <c r="FOF462" s="48"/>
      <c r="FOG462" s="48"/>
      <c r="FOH462" s="48"/>
      <c r="FOI462" s="48"/>
      <c r="FOJ462" s="48"/>
      <c r="FOK462" s="48"/>
      <c r="FOL462" s="48"/>
      <c r="FOM462" s="48"/>
      <c r="FON462" s="48"/>
      <c r="FOO462" s="48"/>
      <c r="FOP462" s="48"/>
      <c r="FOQ462" s="48"/>
      <c r="FOR462" s="48"/>
      <c r="FOS462" s="48"/>
      <c r="FOT462" s="48"/>
      <c r="FOU462" s="48"/>
      <c r="FOV462" s="48"/>
      <c r="FOW462" s="48"/>
      <c r="FOX462" s="48"/>
      <c r="FOY462" s="48"/>
      <c r="FOZ462" s="48"/>
      <c r="FPA462" s="48"/>
      <c r="FPB462" s="48"/>
      <c r="FPC462" s="48"/>
      <c r="FPD462" s="48"/>
      <c r="FPE462" s="48"/>
      <c r="FPF462" s="48"/>
      <c r="FPG462" s="48"/>
      <c r="FPH462" s="48"/>
      <c r="FPI462" s="48"/>
      <c r="FPJ462" s="48"/>
      <c r="FPK462" s="48"/>
      <c r="FPL462" s="48"/>
      <c r="FPM462" s="48"/>
      <c r="FPN462" s="48"/>
      <c r="FPO462" s="48"/>
      <c r="FPP462" s="48"/>
      <c r="FPQ462" s="48"/>
      <c r="FPR462" s="48"/>
      <c r="FPS462" s="48"/>
      <c r="FPT462" s="48"/>
      <c r="FPU462" s="48"/>
      <c r="FPV462" s="48"/>
      <c r="FPW462" s="48"/>
      <c r="FPX462" s="48"/>
      <c r="FPY462" s="48"/>
      <c r="FPZ462" s="48"/>
      <c r="FQA462" s="48"/>
      <c r="FQB462" s="48"/>
      <c r="FQC462" s="48"/>
      <c r="FQD462" s="48"/>
      <c r="FQE462" s="48"/>
      <c r="FQF462" s="48"/>
      <c r="FQG462" s="48"/>
      <c r="FQH462" s="48"/>
      <c r="FQI462" s="48"/>
      <c r="FQJ462" s="48"/>
      <c r="FQK462" s="48"/>
      <c r="FQL462" s="48"/>
      <c r="FQM462" s="48"/>
      <c r="FQN462" s="48"/>
      <c r="FQO462" s="48"/>
      <c r="FQP462" s="48"/>
      <c r="FQQ462" s="48"/>
      <c r="FQR462" s="48"/>
      <c r="FQS462" s="48"/>
      <c r="FQT462" s="48"/>
      <c r="FQU462" s="48"/>
      <c r="FQV462" s="48"/>
      <c r="FQW462" s="48"/>
      <c r="FQX462" s="48"/>
      <c r="FQY462" s="48"/>
      <c r="FQZ462" s="48"/>
      <c r="FRA462" s="48"/>
      <c r="FRB462" s="48"/>
      <c r="FRC462" s="48"/>
      <c r="FRD462" s="48"/>
      <c r="FRE462" s="48"/>
      <c r="FRF462" s="48"/>
      <c r="FRG462" s="48"/>
      <c r="FRH462" s="48"/>
      <c r="FRI462" s="48"/>
      <c r="FRJ462" s="48"/>
      <c r="FRK462" s="48"/>
      <c r="FRL462" s="48"/>
      <c r="FRM462" s="48"/>
      <c r="FRN462" s="48"/>
      <c r="FRO462" s="48"/>
      <c r="FRP462" s="48"/>
      <c r="FRQ462" s="48"/>
      <c r="FRR462" s="48"/>
      <c r="FRS462" s="48"/>
      <c r="FRT462" s="48"/>
      <c r="FRU462" s="48"/>
      <c r="FRV462" s="48"/>
      <c r="FRW462" s="48"/>
      <c r="FRX462" s="48"/>
      <c r="FRY462" s="48"/>
      <c r="FRZ462" s="48"/>
      <c r="FSA462" s="48"/>
      <c r="FSB462" s="48"/>
      <c r="FSC462" s="48"/>
      <c r="FSD462" s="48"/>
      <c r="FSE462" s="48"/>
      <c r="FSF462" s="48"/>
      <c r="FSG462" s="48"/>
      <c r="FSH462" s="48"/>
      <c r="FSI462" s="48"/>
      <c r="FSJ462" s="48"/>
      <c r="FSK462" s="48"/>
      <c r="FSL462" s="48"/>
      <c r="FSM462" s="48"/>
      <c r="FSN462" s="48"/>
      <c r="FSO462" s="48"/>
      <c r="FSP462" s="48"/>
      <c r="FSQ462" s="48"/>
      <c r="FSR462" s="48"/>
      <c r="FSS462" s="48"/>
      <c r="FST462" s="48"/>
      <c r="FSU462" s="48"/>
      <c r="FSV462" s="48"/>
      <c r="FSW462" s="48"/>
      <c r="FSX462" s="48"/>
      <c r="FSY462" s="48"/>
      <c r="FSZ462" s="48"/>
      <c r="FTA462" s="48"/>
      <c r="FTB462" s="48"/>
      <c r="FTC462" s="48"/>
      <c r="FTD462" s="48"/>
      <c r="FTE462" s="48"/>
      <c r="FTF462" s="48"/>
      <c r="FTG462" s="48"/>
      <c r="FTH462" s="48"/>
      <c r="FTI462" s="48"/>
      <c r="FTJ462" s="48"/>
      <c r="FTK462" s="48"/>
      <c r="FTL462" s="48"/>
      <c r="FTM462" s="48"/>
      <c r="FTN462" s="48"/>
      <c r="FTO462" s="48"/>
      <c r="FTP462" s="48"/>
      <c r="FTQ462" s="48"/>
      <c r="FTR462" s="48"/>
      <c r="FTS462" s="48"/>
      <c r="FTT462" s="48"/>
      <c r="FTU462" s="48"/>
      <c r="FTV462" s="48"/>
      <c r="FTW462" s="48"/>
      <c r="FTX462" s="48"/>
      <c r="FTY462" s="48"/>
      <c r="FTZ462" s="48"/>
      <c r="FUA462" s="48"/>
      <c r="FUB462" s="48"/>
      <c r="FUC462" s="48"/>
      <c r="FUD462" s="48"/>
      <c r="FUE462" s="48"/>
      <c r="FUF462" s="48"/>
      <c r="FUG462" s="48"/>
      <c r="FUH462" s="48"/>
      <c r="FUI462" s="48"/>
      <c r="FUJ462" s="48"/>
      <c r="FUK462" s="48"/>
      <c r="FUL462" s="48"/>
      <c r="FUM462" s="48"/>
      <c r="FUN462" s="48"/>
      <c r="FUO462" s="48"/>
      <c r="FUP462" s="48"/>
      <c r="FUQ462" s="48"/>
      <c r="FUR462" s="48"/>
      <c r="FUS462" s="48"/>
      <c r="FUT462" s="48"/>
      <c r="FUU462" s="48"/>
      <c r="FUV462" s="48"/>
      <c r="FUW462" s="48"/>
      <c r="FUX462" s="48"/>
      <c r="FUY462" s="48"/>
      <c r="FUZ462" s="48"/>
      <c r="FVA462" s="48"/>
      <c r="FVB462" s="48"/>
      <c r="FVC462" s="48"/>
      <c r="FVD462" s="48"/>
      <c r="FVE462" s="48"/>
      <c r="FVF462" s="48"/>
      <c r="FVG462" s="48"/>
      <c r="FVH462" s="48"/>
      <c r="FVI462" s="48"/>
      <c r="FVJ462" s="48"/>
      <c r="FVK462" s="48"/>
      <c r="FVL462" s="48"/>
      <c r="FVM462" s="48"/>
      <c r="FVN462" s="48"/>
      <c r="FVO462" s="48"/>
      <c r="FVP462" s="48"/>
      <c r="FVQ462" s="48"/>
      <c r="FVR462" s="48"/>
      <c r="FVS462" s="48"/>
      <c r="FVT462" s="48"/>
      <c r="FVU462" s="48"/>
      <c r="FVV462" s="48"/>
      <c r="FVW462" s="48"/>
      <c r="FVX462" s="48"/>
      <c r="FVY462" s="48"/>
      <c r="FVZ462" s="48"/>
      <c r="FWA462" s="48"/>
      <c r="FWB462" s="48"/>
      <c r="FWC462" s="48"/>
      <c r="FWD462" s="48"/>
      <c r="FWE462" s="48"/>
      <c r="FWF462" s="48"/>
      <c r="FWG462" s="48"/>
      <c r="FWH462" s="48"/>
      <c r="FWI462" s="48"/>
      <c r="FWJ462" s="48"/>
      <c r="FWK462" s="48"/>
      <c r="FWL462" s="48"/>
      <c r="FWM462" s="48"/>
      <c r="FWN462" s="48"/>
      <c r="FWO462" s="48"/>
      <c r="FWP462" s="48"/>
      <c r="FWQ462" s="48"/>
      <c r="FWR462" s="48"/>
      <c r="FWS462" s="48"/>
      <c r="FWT462" s="48"/>
      <c r="FWU462" s="48"/>
      <c r="FWV462" s="48"/>
      <c r="FWW462" s="48"/>
      <c r="FWX462" s="48"/>
      <c r="FWY462" s="48"/>
      <c r="FWZ462" s="48"/>
      <c r="FXA462" s="48"/>
      <c r="FXB462" s="48"/>
      <c r="FXC462" s="48"/>
      <c r="FXD462" s="48"/>
      <c r="FXE462" s="48"/>
      <c r="FXF462" s="48"/>
      <c r="FXG462" s="48"/>
      <c r="FXH462" s="48"/>
      <c r="FXI462" s="48"/>
      <c r="FXJ462" s="48"/>
      <c r="FXK462" s="48"/>
      <c r="FXL462" s="48"/>
      <c r="FXM462" s="48"/>
      <c r="FXN462" s="48"/>
      <c r="FXO462" s="48"/>
      <c r="FXP462" s="48"/>
      <c r="FXQ462" s="48"/>
      <c r="FXR462" s="48"/>
      <c r="FXS462" s="48"/>
      <c r="FXT462" s="48"/>
      <c r="FXU462" s="48"/>
      <c r="FXV462" s="48"/>
      <c r="FXW462" s="48"/>
      <c r="FXX462" s="48"/>
      <c r="FXY462" s="48"/>
      <c r="FXZ462" s="48"/>
      <c r="FYA462" s="48"/>
      <c r="FYB462" s="48"/>
      <c r="FYC462" s="48"/>
      <c r="FYD462" s="48"/>
      <c r="FYE462" s="48"/>
      <c r="FYF462" s="48"/>
      <c r="FYG462" s="48"/>
      <c r="FYH462" s="48"/>
      <c r="FYI462" s="48"/>
      <c r="FYJ462" s="48"/>
      <c r="FYK462" s="48"/>
      <c r="FYL462" s="48"/>
      <c r="FYM462" s="48"/>
      <c r="FYN462" s="48"/>
      <c r="FYO462" s="48"/>
      <c r="FYP462" s="48"/>
      <c r="FYQ462" s="48"/>
      <c r="FYR462" s="48"/>
      <c r="FYS462" s="48"/>
      <c r="FYT462" s="48"/>
      <c r="FYU462" s="48"/>
      <c r="FYV462" s="48"/>
      <c r="FYW462" s="48"/>
      <c r="FYX462" s="48"/>
      <c r="FYY462" s="48"/>
      <c r="FYZ462" s="48"/>
      <c r="FZA462" s="48"/>
      <c r="FZB462" s="48"/>
      <c r="FZC462" s="48"/>
      <c r="FZD462" s="48"/>
      <c r="FZE462" s="48"/>
      <c r="FZF462" s="48"/>
      <c r="FZG462" s="48"/>
      <c r="FZH462" s="48"/>
      <c r="FZI462" s="48"/>
      <c r="FZJ462" s="48"/>
      <c r="FZK462" s="48"/>
      <c r="FZL462" s="48"/>
      <c r="FZM462" s="48"/>
      <c r="FZN462" s="48"/>
      <c r="FZO462" s="48"/>
      <c r="FZP462" s="48"/>
      <c r="FZQ462" s="48"/>
      <c r="FZR462" s="48"/>
      <c r="FZS462" s="48"/>
      <c r="FZT462" s="48"/>
      <c r="FZU462" s="48"/>
      <c r="FZV462" s="48"/>
      <c r="FZW462" s="48"/>
      <c r="FZX462" s="48"/>
      <c r="FZY462" s="48"/>
      <c r="FZZ462" s="48"/>
      <c r="GAA462" s="48"/>
      <c r="GAB462" s="48"/>
      <c r="GAC462" s="48"/>
      <c r="GAD462" s="48"/>
      <c r="GAE462" s="48"/>
      <c r="GAF462" s="48"/>
      <c r="GAG462" s="48"/>
      <c r="GAH462" s="48"/>
      <c r="GAI462" s="48"/>
      <c r="GAJ462" s="48"/>
      <c r="GAK462" s="48"/>
      <c r="GAL462" s="48"/>
      <c r="GAM462" s="48"/>
      <c r="GAN462" s="48"/>
      <c r="GAO462" s="48"/>
      <c r="GAP462" s="48"/>
      <c r="GAQ462" s="48"/>
      <c r="GAR462" s="48"/>
      <c r="GAS462" s="48"/>
      <c r="GAT462" s="48"/>
      <c r="GAU462" s="48"/>
      <c r="GAV462" s="48"/>
      <c r="GAW462" s="48"/>
      <c r="GAX462" s="48"/>
      <c r="GAY462" s="48"/>
      <c r="GAZ462" s="48"/>
      <c r="GBA462" s="48"/>
      <c r="GBB462" s="48"/>
      <c r="GBC462" s="48"/>
      <c r="GBD462" s="48"/>
      <c r="GBE462" s="48"/>
      <c r="GBF462" s="48"/>
      <c r="GBG462" s="48"/>
      <c r="GBH462" s="48"/>
      <c r="GBI462" s="48"/>
      <c r="GBJ462" s="48"/>
      <c r="GBK462" s="48"/>
      <c r="GBL462" s="48"/>
      <c r="GBM462" s="48"/>
      <c r="GBN462" s="48"/>
      <c r="GBO462" s="48"/>
      <c r="GBP462" s="48"/>
      <c r="GBQ462" s="48"/>
      <c r="GBR462" s="48"/>
      <c r="GBS462" s="48"/>
      <c r="GBT462" s="48"/>
      <c r="GBU462" s="48"/>
      <c r="GBV462" s="48"/>
      <c r="GBW462" s="48"/>
      <c r="GBX462" s="48"/>
      <c r="GBY462" s="48"/>
      <c r="GBZ462" s="48"/>
      <c r="GCA462" s="48"/>
      <c r="GCB462" s="48"/>
      <c r="GCC462" s="48"/>
      <c r="GCD462" s="48"/>
      <c r="GCE462" s="48"/>
      <c r="GCF462" s="48"/>
      <c r="GCG462" s="48"/>
      <c r="GCH462" s="48"/>
      <c r="GCI462" s="48"/>
      <c r="GCJ462" s="48"/>
      <c r="GCK462" s="48"/>
      <c r="GCL462" s="48"/>
      <c r="GCM462" s="48"/>
      <c r="GCN462" s="48"/>
      <c r="GCO462" s="48"/>
      <c r="GCP462" s="48"/>
      <c r="GCQ462" s="48"/>
      <c r="GCR462" s="48"/>
      <c r="GCS462" s="48"/>
      <c r="GCT462" s="48"/>
      <c r="GCU462" s="48"/>
      <c r="GCV462" s="48"/>
      <c r="GCW462" s="48"/>
      <c r="GCX462" s="48"/>
      <c r="GCY462" s="48"/>
      <c r="GCZ462" s="48"/>
      <c r="GDA462" s="48"/>
      <c r="GDB462" s="48"/>
      <c r="GDC462" s="48"/>
      <c r="GDD462" s="48"/>
      <c r="GDE462" s="48"/>
      <c r="GDF462" s="48"/>
      <c r="GDG462" s="48"/>
      <c r="GDH462" s="48"/>
      <c r="GDI462" s="48"/>
      <c r="GDJ462" s="48"/>
      <c r="GDK462" s="48"/>
      <c r="GDL462" s="48"/>
      <c r="GDM462" s="48"/>
      <c r="GDN462" s="48"/>
      <c r="GDO462" s="48"/>
      <c r="GDP462" s="48"/>
      <c r="GDQ462" s="48"/>
      <c r="GDR462" s="48"/>
      <c r="GDS462" s="48"/>
      <c r="GDT462" s="48"/>
      <c r="GDU462" s="48"/>
      <c r="GDV462" s="48"/>
      <c r="GDW462" s="48"/>
      <c r="GDX462" s="48"/>
      <c r="GDY462" s="48"/>
      <c r="GDZ462" s="48"/>
      <c r="GEA462" s="48"/>
      <c r="GEB462" s="48"/>
      <c r="GEC462" s="48"/>
      <c r="GED462" s="48"/>
      <c r="GEE462" s="48"/>
      <c r="GEF462" s="48"/>
      <c r="GEG462" s="48"/>
      <c r="GEH462" s="48"/>
      <c r="GEI462" s="48"/>
      <c r="GEJ462" s="48"/>
      <c r="GEK462" s="48"/>
      <c r="GEL462" s="48"/>
      <c r="GEM462" s="48"/>
      <c r="GEN462" s="48"/>
      <c r="GEO462" s="48"/>
      <c r="GEP462" s="48"/>
      <c r="GEQ462" s="48"/>
      <c r="GER462" s="48"/>
      <c r="GES462" s="48"/>
      <c r="GET462" s="48"/>
      <c r="GEU462" s="48"/>
      <c r="GEV462" s="48"/>
      <c r="GEW462" s="48"/>
      <c r="GEX462" s="48"/>
      <c r="GEY462" s="48"/>
      <c r="GEZ462" s="48"/>
      <c r="GFA462" s="48"/>
      <c r="GFB462" s="48"/>
      <c r="GFC462" s="48"/>
      <c r="GFD462" s="48"/>
      <c r="GFE462" s="48"/>
      <c r="GFF462" s="48"/>
      <c r="GFG462" s="48"/>
      <c r="GFH462" s="48"/>
      <c r="GFI462" s="48"/>
      <c r="GFJ462" s="48"/>
      <c r="GFK462" s="48"/>
      <c r="GFL462" s="48"/>
      <c r="GFM462" s="48"/>
      <c r="GFN462" s="48"/>
      <c r="GFO462" s="48"/>
      <c r="GFP462" s="48"/>
      <c r="GFQ462" s="48"/>
      <c r="GFR462" s="48"/>
      <c r="GFS462" s="48"/>
      <c r="GFT462" s="48"/>
      <c r="GFU462" s="48"/>
      <c r="GFV462" s="48"/>
      <c r="GFW462" s="48"/>
      <c r="GFX462" s="48"/>
      <c r="GFY462" s="48"/>
      <c r="GFZ462" s="48"/>
      <c r="GGA462" s="48"/>
      <c r="GGB462" s="48"/>
      <c r="GGC462" s="48"/>
      <c r="GGD462" s="48"/>
      <c r="GGE462" s="48"/>
      <c r="GGF462" s="48"/>
      <c r="GGG462" s="48"/>
      <c r="GGH462" s="48"/>
      <c r="GGI462" s="48"/>
      <c r="GGJ462" s="48"/>
      <c r="GGK462" s="48"/>
      <c r="GGL462" s="48"/>
      <c r="GGM462" s="48"/>
      <c r="GGN462" s="48"/>
      <c r="GGO462" s="48"/>
      <c r="GGP462" s="48"/>
      <c r="GGQ462" s="48"/>
      <c r="GGR462" s="48"/>
      <c r="GGS462" s="48"/>
      <c r="GGT462" s="48"/>
      <c r="GGU462" s="48"/>
      <c r="GGV462" s="48"/>
      <c r="GGW462" s="48"/>
      <c r="GGX462" s="48"/>
      <c r="GGY462" s="48"/>
      <c r="GGZ462" s="48"/>
      <c r="GHA462" s="48"/>
      <c r="GHB462" s="48"/>
      <c r="GHC462" s="48"/>
      <c r="GHD462" s="48"/>
      <c r="GHE462" s="48"/>
      <c r="GHF462" s="48"/>
      <c r="GHG462" s="48"/>
      <c r="GHH462" s="48"/>
      <c r="GHI462" s="48"/>
      <c r="GHJ462" s="48"/>
      <c r="GHK462" s="48"/>
      <c r="GHL462" s="48"/>
      <c r="GHM462" s="48"/>
      <c r="GHN462" s="48"/>
      <c r="GHO462" s="48"/>
      <c r="GHP462" s="48"/>
      <c r="GHQ462" s="48"/>
      <c r="GHR462" s="48"/>
      <c r="GHS462" s="48"/>
      <c r="GHT462" s="48"/>
      <c r="GHU462" s="48"/>
      <c r="GHV462" s="48"/>
      <c r="GHW462" s="48"/>
      <c r="GHX462" s="48"/>
      <c r="GHY462" s="48"/>
      <c r="GHZ462" s="48"/>
      <c r="GIA462" s="48"/>
      <c r="GIB462" s="48"/>
      <c r="GIC462" s="48"/>
      <c r="GID462" s="48"/>
      <c r="GIE462" s="48"/>
      <c r="GIF462" s="48"/>
      <c r="GIG462" s="48"/>
      <c r="GIH462" s="48"/>
      <c r="GII462" s="48"/>
      <c r="GIJ462" s="48"/>
      <c r="GIK462" s="48"/>
      <c r="GIL462" s="48"/>
      <c r="GIM462" s="48"/>
      <c r="GIN462" s="48"/>
      <c r="GIO462" s="48"/>
      <c r="GIP462" s="48"/>
      <c r="GIQ462" s="48"/>
      <c r="GIR462" s="48"/>
      <c r="GIS462" s="48"/>
      <c r="GIT462" s="48"/>
      <c r="GIU462" s="48"/>
      <c r="GIV462" s="48"/>
      <c r="GIW462" s="48"/>
      <c r="GIX462" s="48"/>
      <c r="GIY462" s="48"/>
      <c r="GIZ462" s="48"/>
      <c r="GJA462" s="48"/>
      <c r="GJB462" s="48"/>
      <c r="GJC462" s="48"/>
      <c r="GJD462" s="48"/>
      <c r="GJE462" s="48"/>
      <c r="GJF462" s="48"/>
      <c r="GJG462" s="48"/>
      <c r="GJH462" s="48"/>
      <c r="GJI462" s="48"/>
      <c r="GJJ462" s="48"/>
      <c r="GJK462" s="48"/>
      <c r="GJL462" s="48"/>
      <c r="GJM462" s="48"/>
      <c r="GJN462" s="48"/>
      <c r="GJO462" s="48"/>
      <c r="GJP462" s="48"/>
      <c r="GJQ462" s="48"/>
      <c r="GJR462" s="48"/>
      <c r="GJS462" s="48"/>
      <c r="GJT462" s="48"/>
      <c r="GJU462" s="48"/>
      <c r="GJV462" s="48"/>
      <c r="GJW462" s="48"/>
      <c r="GJX462" s="48"/>
      <c r="GJY462" s="48"/>
      <c r="GJZ462" s="48"/>
      <c r="GKA462" s="48"/>
      <c r="GKB462" s="48"/>
      <c r="GKC462" s="48"/>
      <c r="GKD462" s="48"/>
      <c r="GKE462" s="48"/>
      <c r="GKF462" s="48"/>
      <c r="GKG462" s="48"/>
      <c r="GKH462" s="48"/>
      <c r="GKI462" s="48"/>
      <c r="GKJ462" s="48"/>
      <c r="GKK462" s="48"/>
      <c r="GKL462" s="48"/>
      <c r="GKM462" s="48"/>
      <c r="GKN462" s="48"/>
      <c r="GKO462" s="48"/>
      <c r="GKP462" s="48"/>
      <c r="GKQ462" s="48"/>
      <c r="GKR462" s="48"/>
      <c r="GKS462" s="48"/>
      <c r="GKT462" s="48"/>
      <c r="GKU462" s="48"/>
      <c r="GKV462" s="48"/>
      <c r="GKW462" s="48"/>
      <c r="GKX462" s="48"/>
      <c r="GKY462" s="48"/>
      <c r="GKZ462" s="48"/>
      <c r="GLA462" s="48"/>
      <c r="GLB462" s="48"/>
      <c r="GLC462" s="48"/>
      <c r="GLD462" s="48"/>
      <c r="GLE462" s="48"/>
      <c r="GLF462" s="48"/>
      <c r="GLG462" s="48"/>
      <c r="GLH462" s="48"/>
      <c r="GLI462" s="48"/>
      <c r="GLJ462" s="48"/>
      <c r="GLK462" s="48"/>
      <c r="GLL462" s="48"/>
      <c r="GLM462" s="48"/>
      <c r="GLN462" s="48"/>
      <c r="GLO462" s="48"/>
      <c r="GLP462" s="48"/>
      <c r="GLQ462" s="48"/>
      <c r="GLR462" s="48"/>
      <c r="GLS462" s="48"/>
      <c r="GLT462" s="48"/>
      <c r="GLU462" s="48"/>
      <c r="GLV462" s="48"/>
      <c r="GLW462" s="48"/>
      <c r="GLX462" s="48"/>
      <c r="GLY462" s="48"/>
      <c r="GLZ462" s="48"/>
      <c r="GMA462" s="48"/>
      <c r="GMB462" s="48"/>
      <c r="GMC462" s="48"/>
      <c r="GMD462" s="48"/>
      <c r="GME462" s="48"/>
      <c r="GMF462" s="48"/>
      <c r="GMG462" s="48"/>
      <c r="GMH462" s="48"/>
      <c r="GMI462" s="48"/>
      <c r="GMJ462" s="48"/>
      <c r="GMK462" s="48"/>
      <c r="GML462" s="48"/>
      <c r="GMM462" s="48"/>
      <c r="GMN462" s="48"/>
      <c r="GMO462" s="48"/>
      <c r="GMP462" s="48"/>
      <c r="GMQ462" s="48"/>
      <c r="GMR462" s="48"/>
      <c r="GMS462" s="48"/>
      <c r="GMT462" s="48"/>
      <c r="GMU462" s="48"/>
      <c r="GMV462" s="48"/>
      <c r="GMW462" s="48"/>
      <c r="GMX462" s="48"/>
      <c r="GMY462" s="48"/>
      <c r="GMZ462" s="48"/>
      <c r="GNA462" s="48"/>
      <c r="GNB462" s="48"/>
      <c r="GNC462" s="48"/>
      <c r="GND462" s="48"/>
      <c r="GNE462" s="48"/>
      <c r="GNF462" s="48"/>
      <c r="GNG462" s="48"/>
      <c r="GNH462" s="48"/>
      <c r="GNI462" s="48"/>
      <c r="GNJ462" s="48"/>
      <c r="GNK462" s="48"/>
      <c r="GNL462" s="48"/>
      <c r="GNM462" s="48"/>
      <c r="GNN462" s="48"/>
      <c r="GNO462" s="48"/>
      <c r="GNP462" s="48"/>
      <c r="GNQ462" s="48"/>
      <c r="GNR462" s="48"/>
      <c r="GNS462" s="48"/>
      <c r="GNT462" s="48"/>
      <c r="GNU462" s="48"/>
      <c r="GNV462" s="48"/>
      <c r="GNW462" s="48"/>
      <c r="GNX462" s="48"/>
      <c r="GNY462" s="48"/>
      <c r="GNZ462" s="48"/>
      <c r="GOA462" s="48"/>
      <c r="GOB462" s="48"/>
      <c r="GOC462" s="48"/>
      <c r="GOD462" s="48"/>
      <c r="GOE462" s="48"/>
      <c r="GOF462" s="48"/>
      <c r="GOG462" s="48"/>
      <c r="GOH462" s="48"/>
      <c r="GOI462" s="48"/>
      <c r="GOJ462" s="48"/>
      <c r="GOK462" s="48"/>
      <c r="GOL462" s="48"/>
      <c r="GOM462" s="48"/>
      <c r="GON462" s="48"/>
      <c r="GOO462" s="48"/>
      <c r="GOP462" s="48"/>
      <c r="GOQ462" s="48"/>
      <c r="GOR462" s="48"/>
      <c r="GOS462" s="48"/>
      <c r="GOT462" s="48"/>
      <c r="GOU462" s="48"/>
      <c r="GOV462" s="48"/>
      <c r="GOW462" s="48"/>
      <c r="GOX462" s="48"/>
      <c r="GOY462" s="48"/>
      <c r="GOZ462" s="48"/>
      <c r="GPA462" s="48"/>
      <c r="GPB462" s="48"/>
      <c r="GPC462" s="48"/>
      <c r="GPD462" s="48"/>
      <c r="GPE462" s="48"/>
      <c r="GPF462" s="48"/>
      <c r="GPG462" s="48"/>
      <c r="GPH462" s="48"/>
      <c r="GPI462" s="48"/>
      <c r="GPJ462" s="48"/>
      <c r="GPK462" s="48"/>
      <c r="GPL462" s="48"/>
      <c r="GPM462" s="48"/>
      <c r="GPN462" s="48"/>
      <c r="GPO462" s="48"/>
      <c r="GPP462" s="48"/>
      <c r="GPQ462" s="48"/>
      <c r="GPR462" s="48"/>
      <c r="GPS462" s="48"/>
      <c r="GPT462" s="48"/>
      <c r="GPU462" s="48"/>
      <c r="GPV462" s="48"/>
      <c r="GPW462" s="48"/>
      <c r="GPX462" s="48"/>
      <c r="GPY462" s="48"/>
      <c r="GPZ462" s="48"/>
      <c r="GQA462" s="48"/>
      <c r="GQB462" s="48"/>
      <c r="GQC462" s="48"/>
      <c r="GQD462" s="48"/>
      <c r="GQE462" s="48"/>
      <c r="GQF462" s="48"/>
      <c r="GQG462" s="48"/>
      <c r="GQH462" s="48"/>
      <c r="GQI462" s="48"/>
      <c r="GQJ462" s="48"/>
      <c r="GQK462" s="48"/>
      <c r="GQL462" s="48"/>
      <c r="GQM462" s="48"/>
      <c r="GQN462" s="48"/>
      <c r="GQO462" s="48"/>
      <c r="GQP462" s="48"/>
      <c r="GQQ462" s="48"/>
      <c r="GQR462" s="48"/>
      <c r="GQS462" s="48"/>
      <c r="GQT462" s="48"/>
      <c r="GQU462" s="48"/>
      <c r="GQV462" s="48"/>
      <c r="GQW462" s="48"/>
      <c r="GQX462" s="48"/>
      <c r="GQY462" s="48"/>
      <c r="GQZ462" s="48"/>
      <c r="GRA462" s="48"/>
      <c r="GRB462" s="48"/>
      <c r="GRC462" s="48"/>
      <c r="GRD462" s="48"/>
      <c r="GRE462" s="48"/>
      <c r="GRF462" s="48"/>
      <c r="GRG462" s="48"/>
      <c r="GRH462" s="48"/>
      <c r="GRI462" s="48"/>
      <c r="GRJ462" s="48"/>
      <c r="GRK462" s="48"/>
      <c r="GRL462" s="48"/>
      <c r="GRM462" s="48"/>
      <c r="GRN462" s="48"/>
      <c r="GRO462" s="48"/>
      <c r="GRP462" s="48"/>
      <c r="GRQ462" s="48"/>
      <c r="GRR462" s="48"/>
      <c r="GRS462" s="48"/>
      <c r="GRT462" s="48"/>
      <c r="GRU462" s="48"/>
      <c r="GRV462" s="48"/>
      <c r="GRW462" s="48"/>
      <c r="GRX462" s="48"/>
      <c r="GRY462" s="48"/>
      <c r="GRZ462" s="48"/>
      <c r="GSA462" s="48"/>
      <c r="GSB462" s="48"/>
      <c r="GSC462" s="48"/>
      <c r="GSD462" s="48"/>
      <c r="GSE462" s="48"/>
      <c r="GSF462" s="48"/>
      <c r="GSG462" s="48"/>
      <c r="GSH462" s="48"/>
      <c r="GSI462" s="48"/>
      <c r="GSJ462" s="48"/>
      <c r="GSK462" s="48"/>
      <c r="GSL462" s="48"/>
      <c r="GSM462" s="48"/>
      <c r="GSN462" s="48"/>
      <c r="GSO462" s="48"/>
      <c r="GSP462" s="48"/>
      <c r="GSQ462" s="48"/>
      <c r="GSR462" s="48"/>
      <c r="GSS462" s="48"/>
      <c r="GST462" s="48"/>
      <c r="GSU462" s="48"/>
      <c r="GSV462" s="48"/>
      <c r="GSW462" s="48"/>
      <c r="GSX462" s="48"/>
      <c r="GSY462" s="48"/>
      <c r="GSZ462" s="48"/>
      <c r="GTA462" s="48"/>
      <c r="GTB462" s="48"/>
      <c r="GTC462" s="48"/>
      <c r="GTD462" s="48"/>
      <c r="GTE462" s="48"/>
      <c r="GTF462" s="48"/>
      <c r="GTG462" s="48"/>
      <c r="GTH462" s="48"/>
      <c r="GTI462" s="48"/>
      <c r="GTJ462" s="48"/>
      <c r="GTK462" s="48"/>
      <c r="GTL462" s="48"/>
      <c r="GTM462" s="48"/>
      <c r="GTN462" s="48"/>
      <c r="GTO462" s="48"/>
      <c r="GTP462" s="48"/>
      <c r="GTQ462" s="48"/>
      <c r="GTR462" s="48"/>
      <c r="GTS462" s="48"/>
      <c r="GTT462" s="48"/>
      <c r="GTU462" s="48"/>
      <c r="GTV462" s="48"/>
      <c r="GTW462" s="48"/>
      <c r="GTX462" s="48"/>
      <c r="GTY462" s="48"/>
      <c r="GTZ462" s="48"/>
      <c r="GUA462" s="48"/>
      <c r="GUB462" s="48"/>
      <c r="GUC462" s="48"/>
      <c r="GUD462" s="48"/>
      <c r="GUE462" s="48"/>
      <c r="GUF462" s="48"/>
      <c r="GUG462" s="48"/>
      <c r="GUH462" s="48"/>
      <c r="GUI462" s="48"/>
      <c r="GUJ462" s="48"/>
      <c r="GUK462" s="48"/>
      <c r="GUL462" s="48"/>
      <c r="GUM462" s="48"/>
      <c r="GUN462" s="48"/>
      <c r="GUO462" s="48"/>
      <c r="GUP462" s="48"/>
      <c r="GUQ462" s="48"/>
      <c r="GUR462" s="48"/>
      <c r="GUS462" s="48"/>
      <c r="GUT462" s="48"/>
      <c r="GUU462" s="48"/>
      <c r="GUV462" s="48"/>
      <c r="GUW462" s="48"/>
      <c r="GUX462" s="48"/>
      <c r="GUY462" s="48"/>
      <c r="GUZ462" s="48"/>
      <c r="GVA462" s="48"/>
      <c r="GVB462" s="48"/>
      <c r="GVC462" s="48"/>
      <c r="GVD462" s="48"/>
      <c r="GVE462" s="48"/>
      <c r="GVF462" s="48"/>
      <c r="GVG462" s="48"/>
      <c r="GVH462" s="48"/>
      <c r="GVI462" s="48"/>
      <c r="GVJ462" s="48"/>
      <c r="GVK462" s="48"/>
      <c r="GVL462" s="48"/>
      <c r="GVM462" s="48"/>
      <c r="GVN462" s="48"/>
      <c r="GVO462" s="48"/>
      <c r="GVP462" s="48"/>
      <c r="GVQ462" s="48"/>
      <c r="GVR462" s="48"/>
      <c r="GVS462" s="48"/>
      <c r="GVT462" s="48"/>
      <c r="GVU462" s="48"/>
      <c r="GVV462" s="48"/>
      <c r="GVW462" s="48"/>
      <c r="GVX462" s="48"/>
      <c r="GVY462" s="48"/>
      <c r="GVZ462" s="48"/>
      <c r="GWA462" s="48"/>
      <c r="GWB462" s="48"/>
      <c r="GWC462" s="48"/>
      <c r="GWD462" s="48"/>
      <c r="GWE462" s="48"/>
      <c r="GWF462" s="48"/>
      <c r="GWG462" s="48"/>
      <c r="GWH462" s="48"/>
      <c r="GWI462" s="48"/>
      <c r="GWJ462" s="48"/>
      <c r="GWK462" s="48"/>
      <c r="GWL462" s="48"/>
      <c r="GWM462" s="48"/>
      <c r="GWN462" s="48"/>
      <c r="GWO462" s="48"/>
      <c r="GWP462" s="48"/>
      <c r="GWQ462" s="48"/>
      <c r="GWR462" s="48"/>
      <c r="GWS462" s="48"/>
      <c r="GWT462" s="48"/>
      <c r="GWU462" s="48"/>
      <c r="GWV462" s="48"/>
      <c r="GWW462" s="48"/>
      <c r="GWX462" s="48"/>
      <c r="GWY462" s="48"/>
      <c r="GWZ462" s="48"/>
      <c r="GXA462" s="48"/>
      <c r="GXB462" s="48"/>
      <c r="GXC462" s="48"/>
      <c r="GXD462" s="48"/>
      <c r="GXE462" s="48"/>
      <c r="GXF462" s="48"/>
      <c r="GXG462" s="48"/>
      <c r="GXH462" s="48"/>
      <c r="GXI462" s="48"/>
      <c r="GXJ462" s="48"/>
      <c r="GXK462" s="48"/>
      <c r="GXL462" s="48"/>
      <c r="GXM462" s="48"/>
      <c r="GXN462" s="48"/>
      <c r="GXO462" s="48"/>
      <c r="GXP462" s="48"/>
      <c r="GXQ462" s="48"/>
      <c r="GXR462" s="48"/>
      <c r="GXS462" s="48"/>
      <c r="GXT462" s="48"/>
      <c r="GXU462" s="48"/>
      <c r="GXV462" s="48"/>
      <c r="GXW462" s="48"/>
      <c r="GXX462" s="48"/>
      <c r="GXY462" s="48"/>
      <c r="GXZ462" s="48"/>
      <c r="GYA462" s="48"/>
      <c r="GYB462" s="48"/>
      <c r="GYC462" s="48"/>
      <c r="GYD462" s="48"/>
      <c r="GYE462" s="48"/>
      <c r="GYF462" s="48"/>
      <c r="GYG462" s="48"/>
      <c r="GYH462" s="48"/>
      <c r="GYI462" s="48"/>
      <c r="GYJ462" s="48"/>
      <c r="GYK462" s="48"/>
      <c r="GYL462" s="48"/>
      <c r="GYM462" s="48"/>
      <c r="GYN462" s="48"/>
      <c r="GYO462" s="48"/>
      <c r="GYP462" s="48"/>
      <c r="GYQ462" s="48"/>
      <c r="GYR462" s="48"/>
      <c r="GYS462" s="48"/>
      <c r="GYT462" s="48"/>
      <c r="GYU462" s="48"/>
      <c r="GYV462" s="48"/>
      <c r="GYW462" s="48"/>
      <c r="GYX462" s="48"/>
      <c r="GYY462" s="48"/>
      <c r="GYZ462" s="48"/>
      <c r="GZA462" s="48"/>
      <c r="GZB462" s="48"/>
      <c r="GZC462" s="48"/>
      <c r="GZD462" s="48"/>
      <c r="GZE462" s="48"/>
      <c r="GZF462" s="48"/>
      <c r="GZG462" s="48"/>
      <c r="GZH462" s="48"/>
      <c r="GZI462" s="48"/>
      <c r="GZJ462" s="48"/>
      <c r="GZK462" s="48"/>
      <c r="GZL462" s="48"/>
      <c r="GZM462" s="48"/>
      <c r="GZN462" s="48"/>
      <c r="GZO462" s="48"/>
      <c r="GZP462" s="48"/>
      <c r="GZQ462" s="48"/>
      <c r="GZR462" s="48"/>
      <c r="GZS462" s="48"/>
      <c r="GZT462" s="48"/>
      <c r="GZU462" s="48"/>
      <c r="GZV462" s="48"/>
      <c r="GZW462" s="48"/>
      <c r="GZX462" s="48"/>
      <c r="GZY462" s="48"/>
      <c r="GZZ462" s="48"/>
      <c r="HAA462" s="48"/>
      <c r="HAB462" s="48"/>
      <c r="HAC462" s="48"/>
      <c r="HAD462" s="48"/>
      <c r="HAE462" s="48"/>
      <c r="HAF462" s="48"/>
      <c r="HAG462" s="48"/>
      <c r="HAH462" s="48"/>
      <c r="HAI462" s="48"/>
      <c r="HAJ462" s="48"/>
      <c r="HAK462" s="48"/>
      <c r="HAL462" s="48"/>
      <c r="HAM462" s="48"/>
      <c r="HAN462" s="48"/>
      <c r="HAO462" s="48"/>
      <c r="HAP462" s="48"/>
      <c r="HAQ462" s="48"/>
      <c r="HAR462" s="48"/>
      <c r="HAS462" s="48"/>
      <c r="HAT462" s="48"/>
      <c r="HAU462" s="48"/>
      <c r="HAV462" s="48"/>
      <c r="HAW462" s="48"/>
      <c r="HAX462" s="48"/>
      <c r="HAY462" s="48"/>
      <c r="HAZ462" s="48"/>
      <c r="HBA462" s="48"/>
      <c r="HBB462" s="48"/>
      <c r="HBC462" s="48"/>
      <c r="HBD462" s="48"/>
      <c r="HBE462" s="48"/>
      <c r="HBF462" s="48"/>
      <c r="HBG462" s="48"/>
      <c r="HBH462" s="48"/>
      <c r="HBI462" s="48"/>
      <c r="HBJ462" s="48"/>
      <c r="HBK462" s="48"/>
      <c r="HBL462" s="48"/>
      <c r="HBM462" s="48"/>
      <c r="HBN462" s="48"/>
      <c r="HBO462" s="48"/>
      <c r="HBP462" s="48"/>
      <c r="HBQ462" s="48"/>
      <c r="HBR462" s="48"/>
      <c r="HBS462" s="48"/>
      <c r="HBT462" s="48"/>
      <c r="HBU462" s="48"/>
      <c r="HBV462" s="48"/>
      <c r="HBW462" s="48"/>
      <c r="HBX462" s="48"/>
      <c r="HBY462" s="48"/>
      <c r="HBZ462" s="48"/>
      <c r="HCA462" s="48"/>
      <c r="HCB462" s="48"/>
      <c r="HCC462" s="48"/>
      <c r="HCD462" s="48"/>
      <c r="HCE462" s="48"/>
      <c r="HCF462" s="48"/>
      <c r="HCG462" s="48"/>
      <c r="HCH462" s="48"/>
      <c r="HCI462" s="48"/>
      <c r="HCJ462" s="48"/>
      <c r="HCK462" s="48"/>
      <c r="HCL462" s="48"/>
      <c r="HCM462" s="48"/>
      <c r="HCN462" s="48"/>
      <c r="HCO462" s="48"/>
      <c r="HCP462" s="48"/>
      <c r="HCQ462" s="48"/>
      <c r="HCR462" s="48"/>
      <c r="HCS462" s="48"/>
      <c r="HCT462" s="48"/>
      <c r="HCU462" s="48"/>
      <c r="HCV462" s="48"/>
      <c r="HCW462" s="48"/>
      <c r="HCX462" s="48"/>
      <c r="HCY462" s="48"/>
      <c r="HCZ462" s="48"/>
      <c r="HDA462" s="48"/>
      <c r="HDB462" s="48"/>
      <c r="HDC462" s="48"/>
      <c r="HDD462" s="48"/>
      <c r="HDE462" s="48"/>
      <c r="HDF462" s="48"/>
      <c r="HDG462" s="48"/>
      <c r="HDH462" s="48"/>
      <c r="HDI462" s="48"/>
      <c r="HDJ462" s="48"/>
      <c r="HDK462" s="48"/>
      <c r="HDL462" s="48"/>
      <c r="HDM462" s="48"/>
      <c r="HDN462" s="48"/>
      <c r="HDO462" s="48"/>
      <c r="HDP462" s="48"/>
      <c r="HDQ462" s="48"/>
      <c r="HDR462" s="48"/>
      <c r="HDS462" s="48"/>
      <c r="HDT462" s="48"/>
      <c r="HDU462" s="48"/>
      <c r="HDV462" s="48"/>
      <c r="HDW462" s="48"/>
      <c r="HDX462" s="48"/>
      <c r="HDY462" s="48"/>
      <c r="HDZ462" s="48"/>
      <c r="HEA462" s="48"/>
      <c r="HEB462" s="48"/>
      <c r="HEC462" s="48"/>
      <c r="HED462" s="48"/>
      <c r="HEE462" s="48"/>
      <c r="HEF462" s="48"/>
      <c r="HEG462" s="48"/>
      <c r="HEH462" s="48"/>
      <c r="HEI462" s="48"/>
      <c r="HEJ462" s="48"/>
      <c r="HEK462" s="48"/>
      <c r="HEL462" s="48"/>
      <c r="HEM462" s="48"/>
      <c r="HEN462" s="48"/>
      <c r="HEO462" s="48"/>
      <c r="HEP462" s="48"/>
      <c r="HEQ462" s="48"/>
      <c r="HER462" s="48"/>
      <c r="HES462" s="48"/>
      <c r="HET462" s="48"/>
      <c r="HEU462" s="48"/>
      <c r="HEV462" s="48"/>
      <c r="HEW462" s="48"/>
      <c r="HEX462" s="48"/>
      <c r="HEY462" s="48"/>
      <c r="HEZ462" s="48"/>
      <c r="HFA462" s="48"/>
      <c r="HFB462" s="48"/>
      <c r="HFC462" s="48"/>
      <c r="HFD462" s="48"/>
      <c r="HFE462" s="48"/>
      <c r="HFF462" s="48"/>
      <c r="HFG462" s="48"/>
      <c r="HFH462" s="48"/>
      <c r="HFI462" s="48"/>
      <c r="HFJ462" s="48"/>
      <c r="HFK462" s="48"/>
      <c r="HFL462" s="48"/>
      <c r="HFM462" s="48"/>
      <c r="HFN462" s="48"/>
      <c r="HFO462" s="48"/>
      <c r="HFP462" s="48"/>
      <c r="HFQ462" s="48"/>
      <c r="HFR462" s="48"/>
      <c r="HFS462" s="48"/>
      <c r="HFT462" s="48"/>
      <c r="HFU462" s="48"/>
      <c r="HFV462" s="48"/>
      <c r="HFW462" s="48"/>
      <c r="HFX462" s="48"/>
      <c r="HFY462" s="48"/>
      <c r="HFZ462" s="48"/>
      <c r="HGA462" s="48"/>
      <c r="HGB462" s="48"/>
      <c r="HGC462" s="48"/>
      <c r="HGD462" s="48"/>
      <c r="HGE462" s="48"/>
      <c r="HGF462" s="48"/>
      <c r="HGG462" s="48"/>
      <c r="HGH462" s="48"/>
      <c r="HGI462" s="48"/>
      <c r="HGJ462" s="48"/>
      <c r="HGK462" s="48"/>
      <c r="HGL462" s="48"/>
      <c r="HGM462" s="48"/>
      <c r="HGN462" s="48"/>
      <c r="HGO462" s="48"/>
      <c r="HGP462" s="48"/>
      <c r="HGQ462" s="48"/>
      <c r="HGR462" s="48"/>
      <c r="HGS462" s="48"/>
      <c r="HGT462" s="48"/>
      <c r="HGU462" s="48"/>
      <c r="HGV462" s="48"/>
      <c r="HGW462" s="48"/>
      <c r="HGX462" s="48"/>
      <c r="HGY462" s="48"/>
      <c r="HGZ462" s="48"/>
      <c r="HHA462" s="48"/>
      <c r="HHB462" s="48"/>
      <c r="HHC462" s="48"/>
      <c r="HHD462" s="48"/>
      <c r="HHE462" s="48"/>
      <c r="HHF462" s="48"/>
      <c r="HHG462" s="48"/>
      <c r="HHH462" s="48"/>
      <c r="HHI462" s="48"/>
      <c r="HHJ462" s="48"/>
      <c r="HHK462" s="48"/>
      <c r="HHL462" s="48"/>
      <c r="HHM462" s="48"/>
      <c r="HHN462" s="48"/>
      <c r="HHO462" s="48"/>
      <c r="HHP462" s="48"/>
      <c r="HHQ462" s="48"/>
      <c r="HHR462" s="48"/>
      <c r="HHS462" s="48"/>
      <c r="HHT462" s="48"/>
      <c r="HHU462" s="48"/>
      <c r="HHV462" s="48"/>
      <c r="HHW462" s="48"/>
      <c r="HHX462" s="48"/>
      <c r="HHY462" s="48"/>
      <c r="HHZ462" s="48"/>
      <c r="HIA462" s="48"/>
      <c r="HIB462" s="48"/>
      <c r="HIC462" s="48"/>
      <c r="HID462" s="48"/>
      <c r="HIE462" s="48"/>
      <c r="HIF462" s="48"/>
      <c r="HIG462" s="48"/>
      <c r="HIH462" s="48"/>
      <c r="HII462" s="48"/>
      <c r="HIJ462" s="48"/>
      <c r="HIK462" s="48"/>
      <c r="HIL462" s="48"/>
      <c r="HIM462" s="48"/>
      <c r="HIN462" s="48"/>
      <c r="HIO462" s="48"/>
      <c r="HIP462" s="48"/>
      <c r="HIQ462" s="48"/>
      <c r="HIR462" s="48"/>
      <c r="HIS462" s="48"/>
      <c r="HIT462" s="48"/>
      <c r="HIU462" s="48"/>
      <c r="HIV462" s="48"/>
      <c r="HIW462" s="48"/>
      <c r="HIX462" s="48"/>
      <c r="HIY462" s="48"/>
      <c r="HIZ462" s="48"/>
      <c r="HJA462" s="48"/>
      <c r="HJB462" s="48"/>
      <c r="HJC462" s="48"/>
      <c r="HJD462" s="48"/>
      <c r="HJE462" s="48"/>
      <c r="HJF462" s="48"/>
      <c r="HJG462" s="48"/>
      <c r="HJH462" s="48"/>
      <c r="HJI462" s="48"/>
      <c r="HJJ462" s="48"/>
      <c r="HJK462" s="48"/>
      <c r="HJL462" s="48"/>
      <c r="HJM462" s="48"/>
      <c r="HJN462" s="48"/>
      <c r="HJO462" s="48"/>
      <c r="HJP462" s="48"/>
      <c r="HJQ462" s="48"/>
      <c r="HJR462" s="48"/>
      <c r="HJS462" s="48"/>
      <c r="HJT462" s="48"/>
      <c r="HJU462" s="48"/>
      <c r="HJV462" s="48"/>
      <c r="HJW462" s="48"/>
      <c r="HJX462" s="48"/>
      <c r="HJY462" s="48"/>
      <c r="HJZ462" s="48"/>
      <c r="HKA462" s="48"/>
      <c r="HKB462" s="48"/>
      <c r="HKC462" s="48"/>
      <c r="HKD462" s="48"/>
      <c r="HKE462" s="48"/>
      <c r="HKF462" s="48"/>
      <c r="HKG462" s="48"/>
      <c r="HKH462" s="48"/>
      <c r="HKI462" s="48"/>
      <c r="HKJ462" s="48"/>
      <c r="HKK462" s="48"/>
      <c r="HKL462" s="48"/>
      <c r="HKM462" s="48"/>
      <c r="HKN462" s="48"/>
      <c r="HKO462" s="48"/>
      <c r="HKP462" s="48"/>
      <c r="HKQ462" s="48"/>
      <c r="HKR462" s="48"/>
      <c r="HKS462" s="48"/>
      <c r="HKT462" s="48"/>
      <c r="HKU462" s="48"/>
      <c r="HKV462" s="48"/>
      <c r="HKW462" s="48"/>
      <c r="HKX462" s="48"/>
      <c r="HKY462" s="48"/>
      <c r="HKZ462" s="48"/>
      <c r="HLA462" s="48"/>
      <c r="HLB462" s="48"/>
      <c r="HLC462" s="48"/>
      <c r="HLD462" s="48"/>
      <c r="HLE462" s="48"/>
      <c r="HLF462" s="48"/>
      <c r="HLG462" s="48"/>
      <c r="HLH462" s="48"/>
      <c r="HLI462" s="48"/>
      <c r="HLJ462" s="48"/>
      <c r="HLK462" s="48"/>
      <c r="HLL462" s="48"/>
      <c r="HLM462" s="48"/>
      <c r="HLN462" s="48"/>
      <c r="HLO462" s="48"/>
      <c r="HLP462" s="48"/>
      <c r="HLQ462" s="48"/>
      <c r="HLR462" s="48"/>
      <c r="HLS462" s="48"/>
      <c r="HLT462" s="48"/>
      <c r="HLU462" s="48"/>
      <c r="HLV462" s="48"/>
      <c r="HLW462" s="48"/>
      <c r="HLX462" s="48"/>
      <c r="HLY462" s="48"/>
      <c r="HLZ462" s="48"/>
      <c r="HMA462" s="48"/>
      <c r="HMB462" s="48"/>
      <c r="HMC462" s="48"/>
      <c r="HMD462" s="48"/>
      <c r="HME462" s="48"/>
      <c r="HMF462" s="48"/>
      <c r="HMG462" s="48"/>
      <c r="HMH462" s="48"/>
      <c r="HMI462" s="48"/>
      <c r="HMJ462" s="48"/>
      <c r="HMK462" s="48"/>
      <c r="HML462" s="48"/>
      <c r="HMM462" s="48"/>
      <c r="HMN462" s="48"/>
      <c r="HMO462" s="48"/>
      <c r="HMP462" s="48"/>
      <c r="HMQ462" s="48"/>
      <c r="HMR462" s="48"/>
      <c r="HMS462" s="48"/>
      <c r="HMT462" s="48"/>
      <c r="HMU462" s="48"/>
      <c r="HMV462" s="48"/>
      <c r="HMW462" s="48"/>
      <c r="HMX462" s="48"/>
      <c r="HMY462" s="48"/>
      <c r="HMZ462" s="48"/>
      <c r="HNA462" s="48"/>
      <c r="HNB462" s="48"/>
      <c r="HNC462" s="48"/>
      <c r="HND462" s="48"/>
      <c r="HNE462" s="48"/>
      <c r="HNF462" s="48"/>
      <c r="HNG462" s="48"/>
      <c r="HNH462" s="48"/>
      <c r="HNI462" s="48"/>
      <c r="HNJ462" s="48"/>
      <c r="HNK462" s="48"/>
      <c r="HNL462" s="48"/>
      <c r="HNM462" s="48"/>
      <c r="HNN462" s="48"/>
      <c r="HNO462" s="48"/>
      <c r="HNP462" s="48"/>
      <c r="HNQ462" s="48"/>
      <c r="HNR462" s="48"/>
      <c r="HNS462" s="48"/>
      <c r="HNT462" s="48"/>
      <c r="HNU462" s="48"/>
      <c r="HNV462" s="48"/>
      <c r="HNW462" s="48"/>
      <c r="HNX462" s="48"/>
      <c r="HNY462" s="48"/>
      <c r="HNZ462" s="48"/>
      <c r="HOA462" s="48"/>
      <c r="HOB462" s="48"/>
      <c r="HOC462" s="48"/>
      <c r="HOD462" s="48"/>
      <c r="HOE462" s="48"/>
      <c r="HOF462" s="48"/>
      <c r="HOG462" s="48"/>
      <c r="HOH462" s="48"/>
      <c r="HOI462" s="48"/>
      <c r="HOJ462" s="48"/>
      <c r="HOK462" s="48"/>
      <c r="HOL462" s="48"/>
      <c r="HOM462" s="48"/>
      <c r="HON462" s="48"/>
      <c r="HOO462" s="48"/>
      <c r="HOP462" s="48"/>
      <c r="HOQ462" s="48"/>
      <c r="HOR462" s="48"/>
      <c r="HOS462" s="48"/>
      <c r="HOT462" s="48"/>
      <c r="HOU462" s="48"/>
      <c r="HOV462" s="48"/>
      <c r="HOW462" s="48"/>
      <c r="HOX462" s="48"/>
      <c r="HOY462" s="48"/>
      <c r="HOZ462" s="48"/>
      <c r="HPA462" s="48"/>
      <c r="HPB462" s="48"/>
      <c r="HPC462" s="48"/>
      <c r="HPD462" s="48"/>
      <c r="HPE462" s="48"/>
      <c r="HPF462" s="48"/>
      <c r="HPG462" s="48"/>
      <c r="HPH462" s="48"/>
      <c r="HPI462" s="48"/>
      <c r="HPJ462" s="48"/>
      <c r="HPK462" s="48"/>
      <c r="HPL462" s="48"/>
      <c r="HPM462" s="48"/>
      <c r="HPN462" s="48"/>
      <c r="HPO462" s="48"/>
      <c r="HPP462" s="48"/>
      <c r="HPQ462" s="48"/>
      <c r="HPR462" s="48"/>
      <c r="HPS462" s="48"/>
      <c r="HPT462" s="48"/>
      <c r="HPU462" s="48"/>
      <c r="HPV462" s="48"/>
      <c r="HPW462" s="48"/>
      <c r="HPX462" s="48"/>
      <c r="HPY462" s="48"/>
      <c r="HPZ462" s="48"/>
      <c r="HQA462" s="48"/>
      <c r="HQB462" s="48"/>
      <c r="HQC462" s="48"/>
      <c r="HQD462" s="48"/>
      <c r="HQE462" s="48"/>
      <c r="HQF462" s="48"/>
      <c r="HQG462" s="48"/>
      <c r="HQH462" s="48"/>
      <c r="HQI462" s="48"/>
      <c r="HQJ462" s="48"/>
      <c r="HQK462" s="48"/>
      <c r="HQL462" s="48"/>
      <c r="HQM462" s="48"/>
      <c r="HQN462" s="48"/>
      <c r="HQO462" s="48"/>
      <c r="HQP462" s="48"/>
      <c r="HQQ462" s="48"/>
      <c r="HQR462" s="48"/>
      <c r="HQS462" s="48"/>
      <c r="HQT462" s="48"/>
      <c r="HQU462" s="48"/>
      <c r="HQV462" s="48"/>
      <c r="HQW462" s="48"/>
      <c r="HQX462" s="48"/>
      <c r="HQY462" s="48"/>
      <c r="HQZ462" s="48"/>
      <c r="HRA462" s="48"/>
      <c r="HRB462" s="48"/>
      <c r="HRC462" s="48"/>
      <c r="HRD462" s="48"/>
      <c r="HRE462" s="48"/>
      <c r="HRF462" s="48"/>
      <c r="HRG462" s="48"/>
      <c r="HRH462" s="48"/>
      <c r="HRI462" s="48"/>
      <c r="HRJ462" s="48"/>
      <c r="HRK462" s="48"/>
      <c r="HRL462" s="48"/>
      <c r="HRM462" s="48"/>
      <c r="HRN462" s="48"/>
      <c r="HRO462" s="48"/>
      <c r="HRP462" s="48"/>
      <c r="HRQ462" s="48"/>
      <c r="HRR462" s="48"/>
      <c r="HRS462" s="48"/>
      <c r="HRT462" s="48"/>
      <c r="HRU462" s="48"/>
      <c r="HRV462" s="48"/>
      <c r="HRW462" s="48"/>
      <c r="HRX462" s="48"/>
      <c r="HRY462" s="48"/>
      <c r="HRZ462" s="48"/>
      <c r="HSA462" s="48"/>
      <c r="HSB462" s="48"/>
      <c r="HSC462" s="48"/>
      <c r="HSD462" s="48"/>
      <c r="HSE462" s="48"/>
      <c r="HSF462" s="48"/>
      <c r="HSG462" s="48"/>
      <c r="HSH462" s="48"/>
      <c r="HSI462" s="48"/>
      <c r="HSJ462" s="48"/>
      <c r="HSK462" s="48"/>
      <c r="HSL462" s="48"/>
      <c r="HSM462" s="48"/>
      <c r="HSN462" s="48"/>
      <c r="HSO462" s="48"/>
      <c r="HSP462" s="48"/>
      <c r="HSQ462" s="48"/>
      <c r="HSR462" s="48"/>
      <c r="HSS462" s="48"/>
      <c r="HST462" s="48"/>
      <c r="HSU462" s="48"/>
      <c r="HSV462" s="48"/>
      <c r="HSW462" s="48"/>
      <c r="HSX462" s="48"/>
      <c r="HSY462" s="48"/>
      <c r="HSZ462" s="48"/>
      <c r="HTA462" s="48"/>
      <c r="HTB462" s="48"/>
      <c r="HTC462" s="48"/>
      <c r="HTD462" s="48"/>
      <c r="HTE462" s="48"/>
      <c r="HTF462" s="48"/>
      <c r="HTG462" s="48"/>
      <c r="HTH462" s="48"/>
      <c r="HTI462" s="48"/>
      <c r="HTJ462" s="48"/>
      <c r="HTK462" s="48"/>
      <c r="HTL462" s="48"/>
      <c r="HTM462" s="48"/>
      <c r="HTN462" s="48"/>
      <c r="HTO462" s="48"/>
      <c r="HTP462" s="48"/>
      <c r="HTQ462" s="48"/>
      <c r="HTR462" s="48"/>
      <c r="HTS462" s="48"/>
      <c r="HTT462" s="48"/>
      <c r="HTU462" s="48"/>
      <c r="HTV462" s="48"/>
      <c r="HTW462" s="48"/>
      <c r="HTX462" s="48"/>
      <c r="HTY462" s="48"/>
      <c r="HTZ462" s="48"/>
      <c r="HUA462" s="48"/>
      <c r="HUB462" s="48"/>
      <c r="HUC462" s="48"/>
      <c r="HUD462" s="48"/>
      <c r="HUE462" s="48"/>
      <c r="HUF462" s="48"/>
      <c r="HUG462" s="48"/>
      <c r="HUH462" s="48"/>
      <c r="HUI462" s="48"/>
      <c r="HUJ462" s="48"/>
      <c r="HUK462" s="48"/>
      <c r="HUL462" s="48"/>
      <c r="HUM462" s="48"/>
      <c r="HUN462" s="48"/>
      <c r="HUO462" s="48"/>
      <c r="HUP462" s="48"/>
      <c r="HUQ462" s="48"/>
      <c r="HUR462" s="48"/>
      <c r="HUS462" s="48"/>
      <c r="HUT462" s="48"/>
      <c r="HUU462" s="48"/>
      <c r="HUV462" s="48"/>
      <c r="HUW462" s="48"/>
      <c r="HUX462" s="48"/>
      <c r="HUY462" s="48"/>
      <c r="HUZ462" s="48"/>
      <c r="HVA462" s="48"/>
      <c r="HVB462" s="48"/>
      <c r="HVC462" s="48"/>
      <c r="HVD462" s="48"/>
      <c r="HVE462" s="48"/>
      <c r="HVF462" s="48"/>
      <c r="HVG462" s="48"/>
      <c r="HVH462" s="48"/>
      <c r="HVI462" s="48"/>
      <c r="HVJ462" s="48"/>
      <c r="HVK462" s="48"/>
      <c r="HVL462" s="48"/>
      <c r="HVM462" s="48"/>
      <c r="HVN462" s="48"/>
      <c r="HVO462" s="48"/>
      <c r="HVP462" s="48"/>
      <c r="HVQ462" s="48"/>
      <c r="HVR462" s="48"/>
      <c r="HVS462" s="48"/>
      <c r="HVT462" s="48"/>
      <c r="HVU462" s="48"/>
      <c r="HVV462" s="48"/>
      <c r="HVW462" s="48"/>
      <c r="HVX462" s="48"/>
      <c r="HVY462" s="48"/>
      <c r="HVZ462" s="48"/>
      <c r="HWA462" s="48"/>
      <c r="HWB462" s="48"/>
      <c r="HWC462" s="48"/>
      <c r="HWD462" s="48"/>
      <c r="HWE462" s="48"/>
      <c r="HWF462" s="48"/>
      <c r="HWG462" s="48"/>
      <c r="HWH462" s="48"/>
      <c r="HWI462" s="48"/>
      <c r="HWJ462" s="48"/>
      <c r="HWK462" s="48"/>
      <c r="HWL462" s="48"/>
      <c r="HWM462" s="48"/>
      <c r="HWN462" s="48"/>
      <c r="HWO462" s="48"/>
      <c r="HWP462" s="48"/>
      <c r="HWQ462" s="48"/>
      <c r="HWR462" s="48"/>
      <c r="HWS462" s="48"/>
      <c r="HWT462" s="48"/>
      <c r="HWU462" s="48"/>
      <c r="HWV462" s="48"/>
      <c r="HWW462" s="48"/>
      <c r="HWX462" s="48"/>
      <c r="HWY462" s="48"/>
      <c r="HWZ462" s="48"/>
      <c r="HXA462" s="48"/>
      <c r="HXB462" s="48"/>
      <c r="HXC462" s="48"/>
      <c r="HXD462" s="48"/>
      <c r="HXE462" s="48"/>
      <c r="HXF462" s="48"/>
      <c r="HXG462" s="48"/>
      <c r="HXH462" s="48"/>
      <c r="HXI462" s="48"/>
      <c r="HXJ462" s="48"/>
      <c r="HXK462" s="48"/>
      <c r="HXL462" s="48"/>
      <c r="HXM462" s="48"/>
      <c r="HXN462" s="48"/>
      <c r="HXO462" s="48"/>
      <c r="HXP462" s="48"/>
      <c r="HXQ462" s="48"/>
      <c r="HXR462" s="48"/>
      <c r="HXS462" s="48"/>
      <c r="HXT462" s="48"/>
      <c r="HXU462" s="48"/>
      <c r="HXV462" s="48"/>
      <c r="HXW462" s="48"/>
      <c r="HXX462" s="48"/>
      <c r="HXY462" s="48"/>
      <c r="HXZ462" s="48"/>
      <c r="HYA462" s="48"/>
      <c r="HYB462" s="48"/>
      <c r="HYC462" s="48"/>
      <c r="HYD462" s="48"/>
      <c r="HYE462" s="48"/>
      <c r="HYF462" s="48"/>
      <c r="HYG462" s="48"/>
      <c r="HYH462" s="48"/>
      <c r="HYI462" s="48"/>
      <c r="HYJ462" s="48"/>
      <c r="HYK462" s="48"/>
      <c r="HYL462" s="48"/>
      <c r="HYM462" s="48"/>
      <c r="HYN462" s="48"/>
      <c r="HYO462" s="48"/>
      <c r="HYP462" s="48"/>
      <c r="HYQ462" s="48"/>
      <c r="HYR462" s="48"/>
      <c r="HYS462" s="48"/>
      <c r="HYT462" s="48"/>
      <c r="HYU462" s="48"/>
      <c r="HYV462" s="48"/>
      <c r="HYW462" s="48"/>
      <c r="HYX462" s="48"/>
      <c r="HYY462" s="48"/>
      <c r="HYZ462" s="48"/>
      <c r="HZA462" s="48"/>
      <c r="HZB462" s="48"/>
      <c r="HZC462" s="48"/>
      <c r="HZD462" s="48"/>
      <c r="HZE462" s="48"/>
      <c r="HZF462" s="48"/>
      <c r="HZG462" s="48"/>
      <c r="HZH462" s="48"/>
      <c r="HZI462" s="48"/>
      <c r="HZJ462" s="48"/>
      <c r="HZK462" s="48"/>
      <c r="HZL462" s="48"/>
      <c r="HZM462" s="48"/>
      <c r="HZN462" s="48"/>
      <c r="HZO462" s="48"/>
      <c r="HZP462" s="48"/>
      <c r="HZQ462" s="48"/>
      <c r="HZR462" s="48"/>
      <c r="HZS462" s="48"/>
      <c r="HZT462" s="48"/>
      <c r="HZU462" s="48"/>
      <c r="HZV462" s="48"/>
      <c r="HZW462" s="48"/>
      <c r="HZX462" s="48"/>
      <c r="HZY462" s="48"/>
      <c r="HZZ462" s="48"/>
      <c r="IAA462" s="48"/>
      <c r="IAB462" s="48"/>
      <c r="IAC462" s="48"/>
      <c r="IAD462" s="48"/>
      <c r="IAE462" s="48"/>
      <c r="IAF462" s="48"/>
      <c r="IAG462" s="48"/>
      <c r="IAH462" s="48"/>
      <c r="IAI462" s="48"/>
      <c r="IAJ462" s="48"/>
      <c r="IAK462" s="48"/>
      <c r="IAL462" s="48"/>
      <c r="IAM462" s="48"/>
      <c r="IAN462" s="48"/>
      <c r="IAO462" s="48"/>
      <c r="IAP462" s="48"/>
      <c r="IAQ462" s="48"/>
      <c r="IAR462" s="48"/>
      <c r="IAS462" s="48"/>
      <c r="IAT462" s="48"/>
      <c r="IAU462" s="48"/>
      <c r="IAV462" s="48"/>
      <c r="IAW462" s="48"/>
      <c r="IAX462" s="48"/>
      <c r="IAY462" s="48"/>
      <c r="IAZ462" s="48"/>
      <c r="IBA462" s="48"/>
      <c r="IBB462" s="48"/>
      <c r="IBC462" s="48"/>
      <c r="IBD462" s="48"/>
      <c r="IBE462" s="48"/>
      <c r="IBF462" s="48"/>
      <c r="IBG462" s="48"/>
      <c r="IBH462" s="48"/>
      <c r="IBI462" s="48"/>
      <c r="IBJ462" s="48"/>
      <c r="IBK462" s="48"/>
      <c r="IBL462" s="48"/>
      <c r="IBM462" s="48"/>
      <c r="IBN462" s="48"/>
      <c r="IBO462" s="48"/>
      <c r="IBP462" s="48"/>
      <c r="IBQ462" s="48"/>
      <c r="IBR462" s="48"/>
      <c r="IBS462" s="48"/>
      <c r="IBT462" s="48"/>
      <c r="IBU462" s="48"/>
      <c r="IBV462" s="48"/>
      <c r="IBW462" s="48"/>
      <c r="IBX462" s="48"/>
      <c r="IBY462" s="48"/>
      <c r="IBZ462" s="48"/>
      <c r="ICA462" s="48"/>
      <c r="ICB462" s="48"/>
      <c r="ICC462" s="48"/>
      <c r="ICD462" s="48"/>
      <c r="ICE462" s="48"/>
      <c r="ICF462" s="48"/>
      <c r="ICG462" s="48"/>
      <c r="ICH462" s="48"/>
      <c r="ICI462" s="48"/>
      <c r="ICJ462" s="48"/>
      <c r="ICK462" s="48"/>
      <c r="ICL462" s="48"/>
      <c r="ICM462" s="48"/>
      <c r="ICN462" s="48"/>
      <c r="ICO462" s="48"/>
      <c r="ICP462" s="48"/>
      <c r="ICQ462" s="48"/>
      <c r="ICR462" s="48"/>
      <c r="ICS462" s="48"/>
      <c r="ICT462" s="48"/>
      <c r="ICU462" s="48"/>
      <c r="ICV462" s="48"/>
      <c r="ICW462" s="48"/>
      <c r="ICX462" s="48"/>
      <c r="ICY462" s="48"/>
      <c r="ICZ462" s="48"/>
      <c r="IDA462" s="48"/>
      <c r="IDB462" s="48"/>
      <c r="IDC462" s="48"/>
      <c r="IDD462" s="48"/>
      <c r="IDE462" s="48"/>
      <c r="IDF462" s="48"/>
      <c r="IDG462" s="48"/>
      <c r="IDH462" s="48"/>
      <c r="IDI462" s="48"/>
      <c r="IDJ462" s="48"/>
      <c r="IDK462" s="48"/>
      <c r="IDL462" s="48"/>
      <c r="IDM462" s="48"/>
      <c r="IDN462" s="48"/>
      <c r="IDO462" s="48"/>
      <c r="IDP462" s="48"/>
      <c r="IDQ462" s="48"/>
      <c r="IDR462" s="48"/>
      <c r="IDS462" s="48"/>
      <c r="IDT462" s="48"/>
      <c r="IDU462" s="48"/>
      <c r="IDV462" s="48"/>
      <c r="IDW462" s="48"/>
      <c r="IDX462" s="48"/>
      <c r="IDY462" s="48"/>
      <c r="IDZ462" s="48"/>
      <c r="IEA462" s="48"/>
      <c r="IEB462" s="48"/>
      <c r="IEC462" s="48"/>
      <c r="IED462" s="48"/>
      <c r="IEE462" s="48"/>
      <c r="IEF462" s="48"/>
      <c r="IEG462" s="48"/>
      <c r="IEH462" s="48"/>
      <c r="IEI462" s="48"/>
      <c r="IEJ462" s="48"/>
      <c r="IEK462" s="48"/>
      <c r="IEL462" s="48"/>
      <c r="IEM462" s="48"/>
      <c r="IEN462" s="48"/>
      <c r="IEO462" s="48"/>
      <c r="IEP462" s="48"/>
      <c r="IEQ462" s="48"/>
      <c r="IER462" s="48"/>
      <c r="IES462" s="48"/>
      <c r="IET462" s="48"/>
      <c r="IEU462" s="48"/>
      <c r="IEV462" s="48"/>
      <c r="IEW462" s="48"/>
      <c r="IEX462" s="48"/>
      <c r="IEY462" s="48"/>
      <c r="IEZ462" s="48"/>
      <c r="IFA462" s="48"/>
      <c r="IFB462" s="48"/>
      <c r="IFC462" s="48"/>
      <c r="IFD462" s="48"/>
      <c r="IFE462" s="48"/>
      <c r="IFF462" s="48"/>
      <c r="IFG462" s="48"/>
      <c r="IFH462" s="48"/>
      <c r="IFI462" s="48"/>
      <c r="IFJ462" s="48"/>
      <c r="IFK462" s="49"/>
    </row>
    <row r="463" spans="1:6251">
      <c r="A463" s="2"/>
      <c r="B463" s="3">
        <v>1</v>
      </c>
      <c r="C463" s="3" t="s">
        <v>109</v>
      </c>
      <c r="D463" s="3">
        <v>2</v>
      </c>
      <c r="E463" s="3" t="s">
        <v>109</v>
      </c>
      <c r="F463" s="3">
        <v>3</v>
      </c>
      <c r="G463" s="3" t="s">
        <v>109</v>
      </c>
      <c r="H463" s="3">
        <v>4</v>
      </c>
      <c r="I463" s="3" t="s">
        <v>109</v>
      </c>
      <c r="J463" s="3">
        <v>5</v>
      </c>
      <c r="K463" s="3" t="s">
        <v>109</v>
      </c>
      <c r="L463" s="2"/>
      <c r="M463" s="2"/>
      <c r="N463" s="2"/>
      <c r="O463" s="2"/>
      <c r="P463" s="2"/>
      <c r="Q463" s="2"/>
      <c r="R463" s="2"/>
      <c r="S463" s="2"/>
      <c r="T463" s="2"/>
      <c r="U463" s="2"/>
      <c r="V463" s="2"/>
      <c r="W463" s="2"/>
      <c r="X463" s="2"/>
      <c r="Y463" s="2"/>
      <c r="Z463" s="2"/>
      <c r="AA463" s="2"/>
      <c r="AB463" s="2"/>
      <c r="AC463" s="2"/>
      <c r="AD463" s="2"/>
      <c r="AE463" s="2"/>
      <c r="AF463" s="2"/>
      <c r="AG463" s="2"/>
      <c r="AH463" s="2"/>
      <c r="AI463" s="2"/>
      <c r="AJ463" s="2"/>
      <c r="AK463" s="2"/>
      <c r="AL463" s="2"/>
      <c r="AM463" s="2"/>
      <c r="AN463" s="2"/>
      <c r="AO463" s="2"/>
      <c r="AP463" s="2"/>
      <c r="AQ463" s="2"/>
      <c r="AR463" s="2"/>
      <c r="AS463" s="2"/>
      <c r="AT463" s="2"/>
      <c r="AU463" s="2"/>
      <c r="AV463" s="2"/>
      <c r="AW463" s="2"/>
      <c r="AX463" s="2"/>
      <c r="AY463" s="2"/>
      <c r="AZ463" s="2"/>
      <c r="BA463" s="2"/>
      <c r="BB463" s="2"/>
      <c r="BC463" s="2"/>
      <c r="BD463" s="2"/>
      <c r="BE463" s="2"/>
      <c r="BF463" s="2"/>
      <c r="BG463" s="2"/>
      <c r="BH463" s="2"/>
      <c r="BI463" s="2"/>
      <c r="BJ463" s="2"/>
      <c r="BK463" s="2"/>
      <c r="BL463" s="2"/>
      <c r="BM463" s="2"/>
      <c r="BN463" s="2"/>
      <c r="BO463" s="2"/>
      <c r="BP463" s="2"/>
      <c r="BQ463" s="2"/>
      <c r="BR463" s="2"/>
      <c r="BS463" s="2"/>
      <c r="BT463" s="2"/>
      <c r="BU463" s="2"/>
      <c r="BV463" s="2"/>
      <c r="BW463" s="2"/>
      <c r="BX463" s="2"/>
      <c r="BY463" s="2"/>
      <c r="BZ463" s="2"/>
      <c r="CA463" s="2"/>
      <c r="CB463" s="2"/>
      <c r="CC463" s="2"/>
      <c r="CD463" s="2"/>
      <c r="CE463" s="2"/>
      <c r="CF463" s="2"/>
      <c r="CG463" s="2"/>
      <c r="CH463" s="2"/>
      <c r="CI463" s="2"/>
      <c r="CJ463" s="2"/>
      <c r="CK463" s="2"/>
      <c r="CL463" s="2"/>
      <c r="CM463" s="2"/>
      <c r="CN463" s="2"/>
      <c r="CO463" s="2"/>
      <c r="CP463" s="2"/>
      <c r="CQ463" s="2"/>
      <c r="CR463" s="2"/>
      <c r="CS463" s="2"/>
      <c r="CT463" s="2"/>
      <c r="CU463" s="2"/>
      <c r="CV463" s="2"/>
      <c r="CW463" s="2"/>
      <c r="CX463" s="2"/>
      <c r="CY463" s="2"/>
      <c r="CZ463" s="2"/>
      <c r="DA463" s="2"/>
      <c r="DB463" s="2"/>
      <c r="DC463" s="2"/>
      <c r="DD463" s="2"/>
      <c r="DE463" s="2"/>
      <c r="DF463" s="2"/>
      <c r="DG463" s="2"/>
      <c r="DH463" s="2"/>
      <c r="DI463" s="2"/>
      <c r="DJ463" s="2"/>
      <c r="DK463" s="2"/>
      <c r="DL463" s="2"/>
      <c r="DM463" s="2"/>
      <c r="DN463" s="2"/>
      <c r="DO463" s="2"/>
      <c r="DP463" s="2"/>
      <c r="DQ463" s="2"/>
      <c r="DR463" s="2"/>
      <c r="DS463" s="2"/>
      <c r="DT463" s="2"/>
      <c r="DU463" s="2"/>
      <c r="DV463" s="2"/>
      <c r="DW463" s="2"/>
      <c r="DX463" s="2"/>
      <c r="DY463" s="2"/>
      <c r="DZ463" s="2"/>
      <c r="EA463" s="2"/>
      <c r="EB463" s="2"/>
      <c r="EC463" s="2"/>
      <c r="ED463" s="2"/>
      <c r="EE463" s="2"/>
      <c r="EF463" s="2"/>
      <c r="EG463" s="2"/>
      <c r="EH463" s="2"/>
      <c r="EI463" s="2"/>
      <c r="EJ463" s="2"/>
      <c r="EK463" s="2"/>
      <c r="EL463" s="2"/>
      <c r="EM463" s="2"/>
      <c r="EN463" s="2"/>
      <c r="EO463" s="2"/>
      <c r="EP463" s="2"/>
      <c r="EQ463" s="2"/>
      <c r="ER463" s="2"/>
      <c r="ES463" s="2"/>
      <c r="ET463" s="2"/>
      <c r="EU463" s="2"/>
      <c r="EV463" s="2"/>
      <c r="EW463" s="2"/>
      <c r="EX463" s="2"/>
      <c r="EY463" s="2"/>
      <c r="EZ463" s="2"/>
      <c r="FA463" s="2"/>
      <c r="FB463" s="2"/>
      <c r="FC463" s="2"/>
      <c r="FD463" s="2"/>
      <c r="FE463" s="2"/>
      <c r="FF463" s="2"/>
      <c r="FG463" s="2"/>
      <c r="FH463" s="2"/>
      <c r="FI463" s="2"/>
      <c r="FJ463" s="2"/>
      <c r="FK463" s="2"/>
      <c r="FL463" s="2"/>
      <c r="FM463" s="2"/>
      <c r="FN463" s="2"/>
      <c r="FO463" s="2"/>
      <c r="FP463" s="2"/>
      <c r="FQ463" s="2"/>
      <c r="FR463" s="2"/>
      <c r="FS463" s="2"/>
      <c r="FT463" s="2"/>
      <c r="FU463" s="2"/>
      <c r="FV463" s="2"/>
      <c r="FW463" s="2"/>
      <c r="FX463" s="2"/>
      <c r="FY463" s="2"/>
      <c r="FZ463" s="2"/>
      <c r="GA463" s="2"/>
      <c r="GB463" s="2"/>
      <c r="GC463" s="2"/>
      <c r="GD463" s="2"/>
      <c r="GE463" s="2"/>
      <c r="GF463" s="2"/>
      <c r="GG463" s="2"/>
      <c r="GH463" s="2"/>
      <c r="GI463" s="2"/>
      <c r="GJ463" s="2"/>
      <c r="GK463" s="2"/>
      <c r="GL463" s="2"/>
      <c r="GM463" s="2"/>
      <c r="GN463" s="2"/>
      <c r="GO463" s="2"/>
      <c r="GP463" s="2"/>
      <c r="GQ463" s="2"/>
      <c r="GR463" s="2"/>
      <c r="GS463" s="2"/>
      <c r="GT463" s="2"/>
      <c r="GU463" s="2"/>
      <c r="GV463" s="2"/>
      <c r="GW463" s="2"/>
      <c r="GX463" s="2"/>
      <c r="GY463" s="2"/>
      <c r="GZ463" s="2"/>
      <c r="HA463" s="2"/>
      <c r="HB463" s="2"/>
      <c r="HC463" s="2"/>
      <c r="HD463" s="2"/>
      <c r="HE463" s="2"/>
      <c r="HF463" s="2"/>
      <c r="HG463" s="2"/>
      <c r="HH463" s="2"/>
      <c r="HI463" s="2"/>
      <c r="HJ463" s="2"/>
      <c r="HK463" s="2"/>
      <c r="HL463" s="2"/>
      <c r="HM463" s="2"/>
      <c r="HN463" s="2"/>
      <c r="HO463" s="2"/>
      <c r="HP463" s="2"/>
      <c r="HQ463" s="2"/>
      <c r="HR463" s="2"/>
      <c r="HS463" s="2"/>
      <c r="HT463" s="2"/>
      <c r="HU463" s="2"/>
      <c r="HV463" s="2"/>
      <c r="HW463" s="2"/>
      <c r="HX463" s="2"/>
      <c r="HY463" s="2"/>
      <c r="HZ463" s="2"/>
      <c r="IA463" s="2"/>
      <c r="IB463" s="2"/>
      <c r="IC463" s="2"/>
      <c r="ID463" s="2"/>
      <c r="IE463" s="2"/>
      <c r="IF463" s="2"/>
      <c r="IG463" s="2"/>
      <c r="IH463" s="2"/>
      <c r="II463" s="2"/>
      <c r="IJ463" s="2"/>
      <c r="IK463" s="2"/>
      <c r="IL463" s="2"/>
      <c r="IM463" s="2"/>
      <c r="IN463" s="2"/>
      <c r="IO463" s="2"/>
      <c r="IP463" s="2"/>
      <c r="IQ463" s="2"/>
      <c r="IR463" s="2"/>
      <c r="IS463" s="2"/>
      <c r="IT463" s="2"/>
      <c r="IU463" s="2"/>
      <c r="IV463" s="2"/>
      <c r="IW463" s="2"/>
      <c r="IX463" s="2"/>
      <c r="IY463" s="2"/>
      <c r="IZ463" s="2"/>
      <c r="JA463" s="2"/>
      <c r="JB463" s="2"/>
      <c r="JC463" s="2"/>
      <c r="JD463" s="2"/>
      <c r="JE463" s="2"/>
      <c r="JF463" s="2"/>
      <c r="JG463" s="2"/>
      <c r="JH463" s="2"/>
      <c r="JI463" s="2"/>
      <c r="JJ463" s="2"/>
      <c r="JK463" s="2"/>
      <c r="JL463" s="2"/>
      <c r="JM463" s="2"/>
      <c r="JN463" s="2"/>
      <c r="JO463" s="2"/>
      <c r="JP463" s="2"/>
      <c r="JQ463" s="2"/>
      <c r="JR463" s="2"/>
      <c r="JS463" s="2"/>
      <c r="JT463" s="2"/>
      <c r="JU463" s="2"/>
      <c r="JV463" s="2"/>
      <c r="JW463" s="2"/>
      <c r="JX463" s="2"/>
      <c r="JY463" s="2"/>
      <c r="JZ463" s="2"/>
      <c r="KA463" s="2"/>
      <c r="KB463" s="2"/>
      <c r="KC463" s="2"/>
      <c r="KD463" s="2"/>
      <c r="KE463" s="2"/>
      <c r="KF463" s="2"/>
      <c r="KG463" s="2"/>
      <c r="KH463" s="2"/>
      <c r="KI463" s="2"/>
      <c r="KJ463" s="2"/>
      <c r="KK463" s="2"/>
      <c r="KL463" s="2"/>
      <c r="KM463" s="2"/>
      <c r="KN463" s="2"/>
      <c r="KO463" s="2"/>
      <c r="KP463" s="2"/>
      <c r="KQ463" s="2"/>
      <c r="KR463" s="2"/>
      <c r="KS463" s="2"/>
      <c r="KT463" s="2"/>
      <c r="KU463" s="2"/>
      <c r="KV463" s="2"/>
      <c r="KW463" s="2"/>
      <c r="KX463" s="2"/>
      <c r="KY463" s="2"/>
      <c r="KZ463" s="2"/>
      <c r="LA463" s="2"/>
      <c r="LB463" s="2"/>
      <c r="LC463" s="2"/>
      <c r="LD463" s="2"/>
      <c r="LE463" s="2"/>
      <c r="LF463" s="2"/>
      <c r="LG463" s="2"/>
      <c r="LH463" s="2"/>
      <c r="LI463" s="2"/>
      <c r="LJ463" s="2"/>
      <c r="LK463" s="2"/>
      <c r="LL463" s="2"/>
      <c r="LM463" s="2"/>
      <c r="LN463" s="2"/>
      <c r="LO463" s="2"/>
      <c r="LP463" s="2"/>
      <c r="LQ463" s="2"/>
      <c r="LR463" s="2"/>
      <c r="LS463" s="2"/>
      <c r="LT463" s="2"/>
      <c r="LU463" s="2"/>
      <c r="LV463" s="2"/>
      <c r="LW463" s="2"/>
      <c r="LX463" s="2"/>
      <c r="LY463" s="2"/>
      <c r="LZ463" s="2"/>
      <c r="MA463" s="2"/>
      <c r="MB463" s="2"/>
      <c r="MC463" s="2"/>
      <c r="MD463" s="2"/>
      <c r="ME463" s="2"/>
      <c r="MF463" s="2"/>
      <c r="MG463" s="2"/>
      <c r="MH463" s="2"/>
      <c r="MI463" s="2"/>
      <c r="MJ463" s="2"/>
      <c r="MK463" s="2"/>
      <c r="ML463" s="2"/>
      <c r="MM463" s="2"/>
      <c r="MN463" s="2"/>
      <c r="MO463" s="2"/>
      <c r="MP463" s="2"/>
      <c r="MQ463" s="2"/>
      <c r="MR463" s="2"/>
      <c r="MS463" s="2"/>
      <c r="MT463" s="2"/>
      <c r="MU463" s="2"/>
      <c r="MV463" s="2"/>
      <c r="MW463" s="2"/>
      <c r="MX463" s="2"/>
      <c r="MY463" s="2"/>
      <c r="MZ463" s="2"/>
      <c r="NA463" s="2"/>
      <c r="NB463" s="2"/>
      <c r="NC463" s="2"/>
      <c r="ND463" s="2"/>
      <c r="NE463" s="2"/>
      <c r="NF463" s="2"/>
      <c r="NG463" s="2"/>
      <c r="NH463" s="2"/>
      <c r="NI463" s="2"/>
      <c r="NJ463" s="2"/>
      <c r="NK463" s="2"/>
      <c r="NL463" s="2"/>
      <c r="NM463" s="2"/>
      <c r="NN463" s="2"/>
      <c r="NO463" s="2"/>
      <c r="NP463" s="2"/>
      <c r="NQ463" s="2"/>
      <c r="NR463" s="2"/>
      <c r="NS463" s="2"/>
      <c r="NT463" s="2"/>
      <c r="NU463" s="2"/>
      <c r="NV463" s="2"/>
      <c r="NW463" s="2"/>
      <c r="NX463" s="2"/>
      <c r="NY463" s="2"/>
      <c r="NZ463" s="2"/>
      <c r="OA463" s="2"/>
      <c r="OB463" s="2"/>
      <c r="OC463" s="2"/>
      <c r="OD463" s="2"/>
      <c r="OE463" s="2"/>
      <c r="OF463" s="2"/>
      <c r="OG463" s="2"/>
      <c r="OH463" s="2"/>
      <c r="OI463" s="2"/>
      <c r="OJ463" s="2"/>
      <c r="OK463" s="2"/>
      <c r="OL463" s="2"/>
      <c r="OM463" s="2"/>
      <c r="ON463" s="2"/>
      <c r="OO463" s="2"/>
      <c r="OP463" s="2"/>
      <c r="OQ463" s="2"/>
      <c r="OR463" s="2"/>
      <c r="OS463" s="2"/>
      <c r="OT463" s="2"/>
      <c r="OU463" s="2"/>
      <c r="OV463" s="2"/>
      <c r="OW463" s="2"/>
      <c r="OX463" s="2"/>
      <c r="OY463" s="2"/>
      <c r="OZ463" s="2"/>
      <c r="PA463" s="2"/>
      <c r="PB463" s="2"/>
      <c r="PC463" s="2"/>
      <c r="PD463" s="2"/>
      <c r="PE463" s="2"/>
      <c r="PF463" s="2"/>
      <c r="PG463" s="2"/>
      <c r="PH463" s="2"/>
      <c r="PI463" s="2"/>
      <c r="PJ463" s="2"/>
      <c r="PK463" s="2"/>
      <c r="PL463" s="2"/>
      <c r="PM463" s="2"/>
      <c r="PN463" s="2"/>
      <c r="PO463" s="2"/>
      <c r="PP463" s="2"/>
      <c r="PQ463" s="2"/>
      <c r="PR463" s="2"/>
      <c r="PS463" s="2"/>
      <c r="PT463" s="2"/>
      <c r="PU463" s="2"/>
      <c r="PV463" s="2"/>
      <c r="PW463" s="2"/>
      <c r="PX463" s="2"/>
      <c r="PY463" s="2"/>
      <c r="PZ463" s="2"/>
      <c r="QA463" s="2"/>
      <c r="QB463" s="2"/>
      <c r="QC463" s="2"/>
      <c r="QD463" s="2"/>
      <c r="QE463" s="2"/>
      <c r="QF463" s="2"/>
      <c r="QG463" s="2"/>
      <c r="QH463" s="2"/>
      <c r="QI463" s="2"/>
      <c r="QJ463" s="2"/>
      <c r="QK463" s="2"/>
      <c r="QL463" s="2"/>
      <c r="QM463" s="2"/>
      <c r="QN463" s="2"/>
      <c r="QO463" s="2"/>
      <c r="QP463" s="2"/>
      <c r="QQ463" s="2"/>
      <c r="QR463" s="2"/>
      <c r="QS463" s="2"/>
      <c r="QT463" s="2"/>
      <c r="QU463" s="2"/>
      <c r="QV463" s="2"/>
      <c r="QW463" s="2"/>
      <c r="QX463" s="2"/>
      <c r="QY463" s="2"/>
      <c r="QZ463" s="2"/>
      <c r="RA463" s="2"/>
      <c r="RB463" s="2"/>
      <c r="RC463" s="2"/>
      <c r="RD463" s="2"/>
      <c r="RE463" s="2"/>
      <c r="RF463" s="2"/>
      <c r="RG463" s="2"/>
      <c r="RH463" s="2"/>
      <c r="RI463" s="2"/>
      <c r="RJ463" s="2"/>
      <c r="RK463" s="2"/>
      <c r="RL463" s="2"/>
      <c r="RM463" s="2"/>
      <c r="RN463" s="2"/>
      <c r="RO463" s="2"/>
      <c r="RP463" s="2"/>
      <c r="RQ463" s="2"/>
      <c r="RR463" s="2"/>
      <c r="RS463" s="2"/>
      <c r="RT463" s="2"/>
      <c r="RU463" s="2"/>
      <c r="RV463" s="2"/>
      <c r="RW463" s="2"/>
      <c r="RX463" s="2"/>
      <c r="RY463" s="2"/>
      <c r="RZ463" s="2"/>
      <c r="SA463" s="2"/>
      <c r="SB463" s="2"/>
      <c r="SC463" s="2"/>
      <c r="SD463" s="2"/>
      <c r="SE463" s="2"/>
      <c r="SF463" s="2"/>
      <c r="SG463" s="2"/>
      <c r="SH463" s="2"/>
      <c r="SI463" s="2"/>
      <c r="SJ463" s="2"/>
      <c r="SK463" s="2"/>
      <c r="SL463" s="2"/>
      <c r="SM463" s="2"/>
      <c r="SN463" s="2"/>
      <c r="SO463" s="2"/>
      <c r="SP463" s="2"/>
      <c r="SQ463" s="2"/>
      <c r="SR463" s="2"/>
      <c r="SS463" s="2"/>
      <c r="ST463" s="2"/>
      <c r="SU463" s="2"/>
      <c r="SV463" s="2"/>
      <c r="SW463" s="2"/>
      <c r="SX463" s="2"/>
      <c r="SY463" s="2"/>
      <c r="SZ463" s="2"/>
      <c r="TA463" s="2"/>
      <c r="TB463" s="2"/>
      <c r="TC463" s="2"/>
      <c r="TD463" s="2"/>
      <c r="TE463" s="2"/>
      <c r="TF463" s="2"/>
      <c r="TG463" s="2"/>
      <c r="TH463" s="2"/>
      <c r="TI463" s="2"/>
      <c r="TJ463" s="2"/>
      <c r="TK463" s="2"/>
      <c r="TL463" s="2"/>
      <c r="TM463" s="2"/>
      <c r="TN463" s="2"/>
      <c r="TO463" s="2"/>
      <c r="TP463" s="2"/>
      <c r="TQ463" s="2"/>
      <c r="TR463" s="2"/>
      <c r="TS463" s="2"/>
      <c r="TT463" s="2"/>
      <c r="TU463" s="2"/>
      <c r="TV463" s="2"/>
      <c r="TW463" s="2"/>
      <c r="TX463" s="2"/>
      <c r="TY463" s="2"/>
      <c r="TZ463" s="2"/>
      <c r="UA463" s="2"/>
      <c r="UB463" s="2"/>
      <c r="UC463" s="2"/>
      <c r="UD463" s="2"/>
      <c r="UE463" s="2"/>
      <c r="UF463" s="2"/>
      <c r="UG463" s="2"/>
      <c r="UH463" s="2"/>
      <c r="UI463" s="2"/>
      <c r="UJ463" s="2"/>
      <c r="UK463" s="2"/>
      <c r="UL463" s="2"/>
      <c r="UM463" s="2"/>
      <c r="UN463" s="2"/>
      <c r="UO463" s="2"/>
      <c r="UP463" s="2"/>
      <c r="UQ463" s="2"/>
      <c r="UR463" s="2"/>
      <c r="US463" s="2"/>
      <c r="UT463" s="2"/>
      <c r="UU463" s="2"/>
      <c r="UV463" s="2"/>
      <c r="UW463" s="2"/>
      <c r="UX463" s="2"/>
      <c r="UY463" s="2"/>
      <c r="UZ463" s="2"/>
      <c r="VA463" s="2"/>
      <c r="VB463" s="2"/>
      <c r="VC463" s="2"/>
      <c r="VD463" s="2"/>
      <c r="VE463" s="2"/>
      <c r="VF463" s="2"/>
      <c r="VG463" s="2"/>
      <c r="VH463" s="2"/>
      <c r="VI463" s="2"/>
      <c r="VJ463" s="2"/>
      <c r="VK463" s="2"/>
      <c r="VL463" s="2"/>
      <c r="VM463" s="2"/>
      <c r="VN463" s="2"/>
      <c r="VO463" s="2"/>
      <c r="VP463" s="2"/>
      <c r="VQ463" s="2"/>
      <c r="VR463" s="2"/>
      <c r="VS463" s="2"/>
      <c r="VT463" s="2"/>
      <c r="VU463" s="2"/>
      <c r="VV463" s="2"/>
      <c r="VW463" s="2"/>
      <c r="VX463" s="2"/>
      <c r="VY463" s="2"/>
      <c r="VZ463" s="2"/>
      <c r="WA463" s="2"/>
      <c r="WB463" s="2"/>
      <c r="WC463" s="2"/>
      <c r="WD463" s="2"/>
      <c r="WE463" s="2"/>
      <c r="WF463" s="2"/>
      <c r="WG463" s="2"/>
      <c r="WH463" s="2"/>
      <c r="WI463" s="2"/>
      <c r="WJ463" s="2"/>
      <c r="WK463" s="2"/>
      <c r="WL463" s="2"/>
      <c r="WM463" s="2"/>
      <c r="WN463" s="2"/>
      <c r="WO463" s="2"/>
      <c r="WP463" s="2"/>
      <c r="WQ463" s="2"/>
      <c r="WR463" s="2"/>
      <c r="WS463" s="2"/>
      <c r="WT463" s="2"/>
      <c r="WU463" s="2"/>
      <c r="WV463" s="2"/>
      <c r="WW463" s="2"/>
      <c r="WX463" s="2"/>
      <c r="WY463" s="2"/>
      <c r="WZ463" s="2"/>
      <c r="XA463" s="2"/>
      <c r="XB463" s="2"/>
      <c r="XC463" s="2"/>
      <c r="XD463" s="2"/>
      <c r="XE463" s="2"/>
      <c r="XF463" s="2"/>
      <c r="XG463" s="2"/>
      <c r="XH463" s="2"/>
      <c r="XI463" s="2"/>
      <c r="XJ463" s="2"/>
      <c r="XK463" s="2"/>
      <c r="XL463" s="2"/>
      <c r="XM463" s="2"/>
      <c r="XN463" s="2"/>
      <c r="XO463" s="2"/>
      <c r="XP463" s="2"/>
      <c r="XQ463" s="2"/>
      <c r="XR463" s="2"/>
      <c r="XS463" s="2"/>
      <c r="XT463" s="2"/>
      <c r="XU463" s="2"/>
      <c r="XV463" s="2"/>
      <c r="XW463" s="2"/>
      <c r="XX463" s="2"/>
      <c r="XY463" s="2"/>
      <c r="XZ463" s="2"/>
      <c r="YA463" s="2"/>
      <c r="YB463" s="2"/>
      <c r="YC463" s="2"/>
      <c r="YD463" s="2"/>
      <c r="YE463" s="2"/>
      <c r="YF463" s="2"/>
      <c r="YG463" s="2"/>
      <c r="YH463" s="2"/>
      <c r="YI463" s="2"/>
      <c r="YJ463" s="2"/>
      <c r="YK463" s="2"/>
      <c r="YL463" s="2"/>
      <c r="YM463" s="2"/>
      <c r="YN463" s="2"/>
      <c r="YO463" s="2"/>
      <c r="YP463" s="2"/>
      <c r="YQ463" s="2"/>
      <c r="YR463" s="2"/>
      <c r="YS463" s="2"/>
      <c r="YT463" s="2"/>
      <c r="YU463" s="2"/>
      <c r="YV463" s="2"/>
      <c r="YW463" s="2"/>
      <c r="YX463" s="2"/>
      <c r="YY463" s="2"/>
      <c r="YZ463" s="2"/>
      <c r="ZA463" s="2"/>
      <c r="ZB463" s="2"/>
      <c r="ZC463" s="2"/>
      <c r="ZD463" s="2"/>
      <c r="ZE463" s="2"/>
      <c r="ZF463" s="2"/>
      <c r="ZG463" s="2"/>
      <c r="ZH463" s="2"/>
      <c r="ZI463" s="2"/>
      <c r="ZJ463" s="2"/>
      <c r="ZK463" s="2"/>
      <c r="ZL463" s="2"/>
      <c r="ZM463" s="2"/>
      <c r="ZN463" s="2"/>
      <c r="ZO463" s="2"/>
      <c r="ZP463" s="2"/>
      <c r="ZQ463" s="2"/>
      <c r="ZR463" s="2"/>
      <c r="ZS463" s="2"/>
      <c r="ZT463" s="2"/>
      <c r="ZU463" s="2"/>
      <c r="ZV463" s="2"/>
      <c r="ZW463" s="2"/>
      <c r="ZX463" s="2"/>
      <c r="ZY463" s="2"/>
      <c r="ZZ463" s="2"/>
      <c r="AAA463" s="2"/>
      <c r="AAB463" s="2"/>
      <c r="AAC463" s="2"/>
      <c r="AAD463" s="2"/>
      <c r="AAE463" s="2"/>
      <c r="AAF463" s="2"/>
      <c r="AAG463" s="2"/>
      <c r="AAH463" s="2"/>
      <c r="AAI463" s="2"/>
      <c r="AAJ463" s="2"/>
      <c r="AAK463" s="2"/>
      <c r="AAL463" s="2"/>
      <c r="AAM463" s="2"/>
      <c r="AAN463" s="2"/>
      <c r="AAO463" s="2"/>
      <c r="AAP463" s="2"/>
      <c r="AAQ463" s="2"/>
      <c r="AAR463" s="2"/>
      <c r="AAS463" s="2"/>
      <c r="AAT463" s="2"/>
      <c r="AAU463" s="2"/>
      <c r="AAV463" s="2"/>
      <c r="AAW463" s="2"/>
      <c r="AAX463" s="2"/>
      <c r="AAY463" s="2"/>
      <c r="AAZ463" s="2"/>
      <c r="ABA463" s="2"/>
      <c r="ABB463" s="2"/>
      <c r="ABC463" s="2"/>
      <c r="ABD463" s="2"/>
      <c r="ABE463" s="2"/>
      <c r="ABF463" s="2"/>
      <c r="ABG463" s="2"/>
      <c r="ABH463" s="2"/>
      <c r="ABI463" s="2"/>
      <c r="ABJ463" s="2"/>
      <c r="ABK463" s="2"/>
      <c r="ABL463" s="2"/>
      <c r="ABM463" s="2"/>
      <c r="ABN463" s="2"/>
      <c r="ABO463" s="2"/>
      <c r="ABP463" s="2"/>
      <c r="ABQ463" s="2"/>
      <c r="ABR463" s="2"/>
      <c r="ABS463" s="2"/>
      <c r="ABT463" s="2"/>
      <c r="ABU463" s="2"/>
      <c r="ABV463" s="2"/>
      <c r="ABW463" s="2"/>
      <c r="ABX463" s="2"/>
      <c r="ABY463" s="2"/>
      <c r="ABZ463" s="2"/>
      <c r="ACA463" s="2"/>
      <c r="ACB463" s="2"/>
      <c r="ACC463" s="2"/>
      <c r="ACD463" s="2"/>
      <c r="ACE463" s="2"/>
      <c r="ACF463" s="2"/>
      <c r="ACG463" s="2"/>
      <c r="ACH463" s="2"/>
      <c r="ACI463" s="2"/>
      <c r="ACJ463" s="2"/>
      <c r="ACK463" s="2"/>
      <c r="ACL463" s="2"/>
      <c r="ACM463" s="2"/>
      <c r="ACN463" s="2"/>
      <c r="ACO463" s="2"/>
      <c r="ACP463" s="2"/>
      <c r="ACQ463" s="2"/>
      <c r="ACR463" s="2"/>
      <c r="ACS463" s="2"/>
      <c r="ACT463" s="2"/>
      <c r="ACU463" s="2"/>
      <c r="ACV463" s="2"/>
      <c r="ACW463" s="2"/>
      <c r="ACX463" s="2"/>
      <c r="ACY463" s="2"/>
      <c r="ACZ463" s="2"/>
      <c r="ADA463" s="2"/>
      <c r="ADB463" s="2"/>
      <c r="ADC463" s="2"/>
      <c r="ADD463" s="2"/>
      <c r="ADE463" s="2"/>
      <c r="ADF463" s="2"/>
      <c r="ADG463" s="2"/>
      <c r="ADH463" s="2"/>
      <c r="ADI463" s="2"/>
      <c r="ADJ463" s="2"/>
      <c r="ADK463" s="2"/>
      <c r="ADL463" s="2"/>
      <c r="ADM463" s="2"/>
      <c r="ADN463" s="2"/>
      <c r="ADO463" s="2"/>
      <c r="ADP463" s="2"/>
      <c r="ADQ463" s="2"/>
      <c r="ADR463" s="2"/>
      <c r="ADS463" s="2"/>
      <c r="ADT463" s="2"/>
      <c r="ADU463" s="2"/>
      <c r="ADV463" s="2"/>
      <c r="ADW463" s="2"/>
      <c r="ADX463" s="2"/>
      <c r="ADY463" s="2"/>
      <c r="ADZ463" s="2"/>
      <c r="AEA463" s="2"/>
      <c r="AEB463" s="2"/>
      <c r="AEC463" s="2"/>
      <c r="AED463" s="2"/>
      <c r="AEE463" s="2"/>
      <c r="AEF463" s="2"/>
      <c r="AEG463" s="2"/>
      <c r="AEH463" s="2"/>
      <c r="AEI463" s="2"/>
      <c r="AEJ463" s="2"/>
      <c r="AEK463" s="2"/>
      <c r="AEL463" s="2"/>
      <c r="AEM463" s="2"/>
      <c r="AEN463" s="2"/>
      <c r="AEO463" s="2"/>
      <c r="AEP463" s="2"/>
      <c r="AEQ463" s="2"/>
      <c r="AER463" s="2"/>
      <c r="AES463" s="2"/>
      <c r="AET463" s="2"/>
      <c r="AEU463" s="2"/>
      <c r="AEV463" s="2"/>
      <c r="AEW463" s="2"/>
      <c r="AEX463" s="2"/>
      <c r="AEY463" s="2"/>
      <c r="AEZ463" s="2"/>
      <c r="AFA463" s="2"/>
      <c r="AFB463" s="2"/>
      <c r="AFC463" s="2"/>
      <c r="AFD463" s="2"/>
      <c r="AFE463" s="2"/>
      <c r="AFF463" s="2"/>
      <c r="AFG463" s="2"/>
      <c r="AFH463" s="2"/>
      <c r="AFI463" s="2"/>
      <c r="AFJ463" s="2"/>
      <c r="AFK463" s="2"/>
      <c r="AFL463" s="2"/>
      <c r="AFM463" s="2"/>
      <c r="AFN463" s="2"/>
      <c r="AFO463" s="2"/>
      <c r="AFP463" s="2"/>
      <c r="AFQ463" s="2"/>
      <c r="AFR463" s="2"/>
      <c r="AFS463" s="2"/>
      <c r="AFT463" s="2"/>
      <c r="AFU463" s="2"/>
      <c r="AFV463" s="2"/>
      <c r="AFW463" s="2"/>
      <c r="AFX463" s="2"/>
      <c r="AFY463" s="2"/>
      <c r="AFZ463" s="2"/>
      <c r="AGA463" s="2"/>
      <c r="AGB463" s="2"/>
      <c r="AGC463" s="2"/>
      <c r="AGD463" s="2"/>
      <c r="AGE463" s="2"/>
      <c r="AGF463" s="2"/>
      <c r="AGG463" s="2"/>
      <c r="AGH463" s="2"/>
      <c r="AGI463" s="2"/>
      <c r="AGJ463" s="2"/>
      <c r="AGK463" s="2"/>
      <c r="AGL463" s="2"/>
      <c r="AGM463" s="2"/>
      <c r="AGN463" s="2"/>
      <c r="AGO463" s="2"/>
      <c r="AGP463" s="2"/>
      <c r="AGQ463" s="2"/>
      <c r="AGR463" s="2"/>
      <c r="AGS463" s="2"/>
      <c r="AGT463" s="2"/>
      <c r="AGU463" s="2"/>
      <c r="AGV463" s="2"/>
      <c r="AGW463" s="2"/>
      <c r="AGX463" s="2"/>
      <c r="AGY463" s="2"/>
      <c r="AGZ463" s="2"/>
      <c r="AHA463" s="2"/>
      <c r="AHB463" s="2"/>
      <c r="AHC463" s="2"/>
      <c r="AHD463" s="2"/>
      <c r="AHE463" s="2"/>
      <c r="AHF463" s="2"/>
      <c r="AHG463" s="2"/>
      <c r="AHH463" s="2"/>
      <c r="AHI463" s="2"/>
      <c r="AHJ463" s="2"/>
      <c r="AHK463" s="2"/>
      <c r="AHL463" s="2"/>
      <c r="AHM463" s="2"/>
      <c r="AHN463" s="2"/>
      <c r="AHO463" s="2"/>
      <c r="AHP463" s="2"/>
      <c r="AHQ463" s="2"/>
      <c r="AHR463" s="2"/>
      <c r="AHS463" s="2"/>
      <c r="AHT463" s="2"/>
      <c r="AHU463" s="2"/>
      <c r="AHV463" s="2"/>
      <c r="AHW463" s="2"/>
      <c r="AHX463" s="2"/>
      <c r="AHY463" s="2"/>
      <c r="AHZ463" s="2"/>
      <c r="AIA463" s="2"/>
      <c r="AIB463" s="2"/>
      <c r="AIC463" s="2"/>
      <c r="AID463" s="2"/>
      <c r="AIE463" s="2"/>
      <c r="AIF463" s="2"/>
      <c r="AIG463" s="2"/>
      <c r="AIH463" s="2"/>
      <c r="AII463" s="2"/>
      <c r="AIJ463" s="2"/>
      <c r="AIK463" s="2"/>
      <c r="AIL463" s="2"/>
      <c r="AIM463" s="2"/>
      <c r="AIN463" s="2"/>
      <c r="AIO463" s="2"/>
      <c r="AIP463" s="2"/>
      <c r="AIQ463" s="2"/>
      <c r="AIR463" s="2"/>
      <c r="AIS463" s="2"/>
      <c r="AIT463" s="2"/>
      <c r="AIU463" s="2"/>
      <c r="AIV463" s="2"/>
      <c r="AIW463" s="2"/>
      <c r="AIX463" s="2"/>
      <c r="AIY463" s="2"/>
      <c r="AIZ463" s="2"/>
      <c r="AJA463" s="2"/>
      <c r="AJB463" s="2"/>
      <c r="AJC463" s="2"/>
      <c r="AJD463" s="2"/>
      <c r="AJE463" s="2"/>
      <c r="AJF463" s="2"/>
      <c r="AJG463" s="2"/>
      <c r="AJH463" s="2"/>
      <c r="AJI463" s="2"/>
      <c r="AJJ463" s="2"/>
      <c r="AJK463" s="2"/>
      <c r="AJL463" s="2"/>
      <c r="AJM463" s="2"/>
      <c r="AJN463" s="2"/>
      <c r="AJO463" s="2"/>
      <c r="AJP463" s="2"/>
      <c r="AJQ463" s="2"/>
      <c r="AJR463" s="2"/>
      <c r="AJS463" s="2"/>
      <c r="AJT463" s="2"/>
      <c r="AJU463" s="2"/>
      <c r="AJV463" s="2"/>
      <c r="AJW463" s="2"/>
      <c r="AJX463" s="2"/>
      <c r="AJY463" s="2"/>
      <c r="AJZ463" s="2"/>
      <c r="AKA463" s="2"/>
      <c r="AKB463" s="2"/>
      <c r="AKC463" s="2"/>
      <c r="AKD463" s="2"/>
      <c r="AKE463" s="2"/>
      <c r="AKF463" s="2"/>
      <c r="AKG463" s="2"/>
      <c r="AKH463" s="2"/>
      <c r="AKI463" s="2"/>
      <c r="AKJ463" s="2"/>
      <c r="AKK463" s="2"/>
      <c r="AKL463" s="2"/>
      <c r="AKM463" s="2"/>
      <c r="AKN463" s="2"/>
      <c r="AKO463" s="2"/>
      <c r="AKP463" s="2"/>
      <c r="AKQ463" s="2"/>
      <c r="AKR463" s="2"/>
      <c r="AKS463" s="2"/>
      <c r="AKT463" s="2"/>
      <c r="AKU463" s="2"/>
      <c r="AKV463" s="2"/>
      <c r="AKW463" s="2"/>
      <c r="AKX463" s="2"/>
      <c r="AKY463" s="2"/>
      <c r="AKZ463" s="2"/>
      <c r="ALA463" s="2"/>
      <c r="ALB463" s="2"/>
      <c r="ALC463" s="2"/>
      <c r="ALD463" s="2"/>
      <c r="ALE463" s="2"/>
      <c r="ALF463" s="2"/>
      <c r="ALG463" s="2"/>
      <c r="ALH463" s="2"/>
      <c r="ALI463" s="2"/>
      <c r="ALJ463" s="2"/>
      <c r="ALK463" s="2"/>
      <c r="ALL463" s="2"/>
      <c r="ALM463" s="2"/>
      <c r="ALN463" s="2"/>
      <c r="ALO463" s="2"/>
      <c r="ALP463" s="2"/>
      <c r="ALQ463" s="2"/>
      <c r="ALR463" s="2"/>
      <c r="ALS463" s="2"/>
      <c r="ALT463" s="2"/>
      <c r="ALU463" s="2"/>
      <c r="ALV463" s="2"/>
      <c r="ALW463" s="2"/>
      <c r="ALX463" s="2"/>
      <c r="ALY463" s="2"/>
      <c r="ALZ463" s="2"/>
      <c r="AMA463" s="2"/>
      <c r="AMB463" s="2"/>
      <c r="AMC463" s="2"/>
      <c r="AMD463" s="2"/>
      <c r="AME463" s="2"/>
      <c r="AMF463" s="2"/>
      <c r="AMG463" s="2"/>
      <c r="AMH463" s="2"/>
      <c r="AMI463" s="2"/>
      <c r="AMJ463" s="2"/>
      <c r="AMK463" s="2"/>
      <c r="AML463" s="2"/>
      <c r="AMM463" s="2"/>
      <c r="AMN463" s="2"/>
      <c r="AMO463" s="2"/>
      <c r="AMP463" s="2"/>
      <c r="AMQ463" s="2"/>
      <c r="AMR463" s="2"/>
      <c r="AMS463" s="2"/>
      <c r="AMT463" s="2"/>
      <c r="AMU463" s="2"/>
      <c r="AMV463" s="2"/>
      <c r="AMW463" s="2"/>
      <c r="AMX463" s="2"/>
      <c r="AMY463" s="2"/>
      <c r="AMZ463" s="2"/>
      <c r="ANA463" s="2"/>
      <c r="ANB463" s="2"/>
      <c r="ANC463" s="2"/>
      <c r="AND463" s="2"/>
      <c r="ANE463" s="2"/>
      <c r="ANF463" s="2"/>
      <c r="ANG463" s="2"/>
      <c r="ANH463" s="2"/>
      <c r="ANI463" s="2"/>
      <c r="ANJ463" s="2"/>
      <c r="ANK463" s="2"/>
      <c r="ANL463" s="2"/>
      <c r="ANM463" s="2"/>
      <c r="ANN463" s="2"/>
      <c r="ANO463" s="2"/>
      <c r="ANP463" s="2"/>
      <c r="ANQ463" s="2"/>
      <c r="ANR463" s="2"/>
      <c r="ANS463" s="2"/>
      <c r="ANT463" s="2"/>
      <c r="ANU463" s="2"/>
      <c r="ANV463" s="2"/>
      <c r="ANW463" s="2"/>
      <c r="ANX463" s="2"/>
      <c r="ANY463" s="2"/>
      <c r="ANZ463" s="2"/>
      <c r="AOA463" s="2"/>
      <c r="AOB463" s="2"/>
      <c r="AOC463" s="2"/>
      <c r="AOD463" s="2"/>
      <c r="AOE463" s="2"/>
      <c r="AOF463" s="2"/>
      <c r="AOG463" s="2"/>
      <c r="AOH463" s="2"/>
      <c r="AOI463" s="2"/>
      <c r="AOJ463" s="2"/>
      <c r="AOK463" s="2"/>
      <c r="AOL463" s="2"/>
      <c r="AOM463" s="2"/>
      <c r="AON463" s="2"/>
      <c r="AOO463" s="2"/>
      <c r="AOP463" s="2"/>
      <c r="AOQ463" s="2"/>
      <c r="AOR463" s="2"/>
      <c r="AOS463" s="2"/>
      <c r="AOT463" s="2"/>
      <c r="AOU463" s="2"/>
      <c r="AOV463" s="2"/>
      <c r="AOW463" s="2"/>
      <c r="AOX463" s="2"/>
      <c r="AOY463" s="2"/>
      <c r="AOZ463" s="2"/>
      <c r="APA463" s="2"/>
      <c r="APB463" s="2"/>
      <c r="APC463" s="2"/>
      <c r="APD463" s="2"/>
      <c r="APE463" s="2"/>
      <c r="APF463" s="2"/>
      <c r="APG463" s="2"/>
      <c r="APH463" s="2"/>
      <c r="API463" s="2"/>
      <c r="APJ463" s="2"/>
      <c r="APK463" s="2"/>
      <c r="APL463" s="2"/>
      <c r="APM463" s="2"/>
      <c r="APN463" s="2"/>
      <c r="APO463" s="2"/>
      <c r="APP463" s="2"/>
      <c r="APQ463" s="2"/>
      <c r="APR463" s="2"/>
      <c r="APS463" s="2"/>
      <c r="APT463" s="2"/>
      <c r="APU463" s="2"/>
      <c r="APV463" s="2"/>
      <c r="APW463" s="2"/>
      <c r="APX463" s="2"/>
      <c r="APY463" s="2"/>
      <c r="APZ463" s="2"/>
      <c r="AQA463" s="2"/>
      <c r="AQB463" s="2"/>
      <c r="AQC463" s="2"/>
      <c r="AQD463" s="2"/>
      <c r="AQE463" s="2"/>
      <c r="AQF463" s="2"/>
      <c r="AQG463" s="2"/>
      <c r="AQH463" s="2"/>
      <c r="AQI463" s="2"/>
      <c r="AQJ463" s="2"/>
      <c r="AQK463" s="2"/>
      <c r="AQL463" s="2"/>
      <c r="AQM463" s="2"/>
      <c r="AQN463" s="2"/>
      <c r="AQO463" s="2"/>
      <c r="AQP463" s="2"/>
      <c r="AQQ463" s="2"/>
      <c r="AQR463" s="2"/>
      <c r="AQS463" s="2"/>
      <c r="AQT463" s="2"/>
      <c r="AQU463" s="2"/>
      <c r="AQV463" s="2"/>
      <c r="AQW463" s="2"/>
      <c r="AQX463" s="2"/>
      <c r="AQY463" s="2"/>
      <c r="AQZ463" s="2"/>
      <c r="ARA463" s="2"/>
      <c r="ARB463" s="2"/>
      <c r="ARC463" s="2"/>
      <c r="ARD463" s="2"/>
      <c r="ARE463" s="2"/>
      <c r="ARF463" s="2"/>
      <c r="ARG463" s="2"/>
      <c r="ARH463" s="2"/>
      <c r="ARI463" s="2"/>
      <c r="ARJ463" s="2"/>
      <c r="ARK463" s="2"/>
      <c r="ARL463" s="2"/>
      <c r="ARM463" s="2"/>
      <c r="ARN463" s="2"/>
      <c r="ARO463" s="2"/>
      <c r="ARP463" s="2"/>
      <c r="ARQ463" s="2"/>
      <c r="ARR463" s="2"/>
      <c r="ARS463" s="2"/>
      <c r="ART463" s="2"/>
      <c r="ARU463" s="2"/>
      <c r="ARV463" s="2"/>
      <c r="ARW463" s="2"/>
      <c r="ARX463" s="2"/>
      <c r="ARY463" s="2"/>
      <c r="ARZ463" s="2"/>
      <c r="ASA463" s="2"/>
      <c r="ASB463" s="2"/>
      <c r="ASC463" s="2"/>
      <c r="ASD463" s="2"/>
      <c r="ASE463" s="2"/>
      <c r="ASF463" s="2"/>
      <c r="ASG463" s="2"/>
      <c r="ASH463" s="2"/>
      <c r="ASI463" s="2"/>
      <c r="ASJ463" s="2"/>
      <c r="ASK463" s="2"/>
      <c r="ASL463" s="2"/>
      <c r="ASM463" s="2"/>
      <c r="ASN463" s="2"/>
      <c r="ASO463" s="2"/>
      <c r="ASP463" s="2"/>
      <c r="ASQ463" s="2"/>
      <c r="ASR463" s="2"/>
      <c r="ASS463" s="2"/>
      <c r="AST463" s="2"/>
      <c r="ASU463" s="2"/>
      <c r="ASV463" s="2"/>
      <c r="ASW463" s="2"/>
      <c r="ASX463" s="2"/>
      <c r="ASY463" s="2"/>
      <c r="ASZ463" s="2"/>
      <c r="ATA463" s="2"/>
      <c r="ATB463" s="2"/>
      <c r="ATC463" s="2"/>
      <c r="ATD463" s="2"/>
      <c r="ATE463" s="2"/>
      <c r="ATF463" s="2"/>
      <c r="ATG463" s="2"/>
      <c r="ATH463" s="2"/>
      <c r="ATI463" s="2"/>
      <c r="ATJ463" s="2"/>
      <c r="ATK463" s="2"/>
      <c r="ATL463" s="2"/>
      <c r="ATM463" s="2"/>
      <c r="ATN463" s="2"/>
      <c r="ATO463" s="2"/>
      <c r="ATP463" s="2"/>
      <c r="ATQ463" s="2"/>
      <c r="ATR463" s="2"/>
      <c r="ATS463" s="2"/>
      <c r="ATT463" s="2"/>
      <c r="ATU463" s="2"/>
      <c r="ATV463" s="2"/>
      <c r="ATW463" s="2"/>
      <c r="ATX463" s="2"/>
      <c r="ATY463" s="2"/>
      <c r="ATZ463" s="2"/>
      <c r="AUA463" s="2"/>
      <c r="AUB463" s="2"/>
      <c r="AUC463" s="2"/>
      <c r="AUD463" s="2"/>
      <c r="AUE463" s="2"/>
      <c r="AUF463" s="2"/>
      <c r="AUG463" s="2"/>
      <c r="AUH463" s="2"/>
      <c r="AUI463" s="2"/>
      <c r="AUJ463" s="2"/>
      <c r="AUK463" s="2"/>
      <c r="AUL463" s="2"/>
      <c r="AUM463" s="2"/>
      <c r="AUN463" s="2"/>
      <c r="AUO463" s="2"/>
      <c r="AUP463" s="2"/>
      <c r="AUQ463" s="2"/>
      <c r="AUR463" s="2"/>
      <c r="AUS463" s="2"/>
      <c r="AUT463" s="2"/>
      <c r="AUU463" s="2"/>
      <c r="AUV463" s="2"/>
      <c r="AUW463" s="2"/>
      <c r="AUX463" s="2"/>
      <c r="AUY463" s="2"/>
      <c r="AUZ463" s="2"/>
      <c r="AVA463" s="2"/>
      <c r="AVB463" s="2"/>
      <c r="AVC463" s="2"/>
      <c r="AVD463" s="2"/>
      <c r="AVE463" s="2"/>
      <c r="AVF463" s="2"/>
      <c r="AVG463" s="2"/>
      <c r="AVH463" s="2"/>
      <c r="AVI463" s="2"/>
      <c r="AVJ463" s="2"/>
      <c r="AVK463" s="2"/>
      <c r="AVL463" s="2"/>
      <c r="AVM463" s="2"/>
      <c r="AVN463" s="2"/>
      <c r="AVO463" s="2"/>
      <c r="AVP463" s="2"/>
      <c r="AVQ463" s="2"/>
      <c r="AVR463" s="2"/>
      <c r="AVS463" s="2"/>
      <c r="AVT463" s="2"/>
      <c r="AVU463" s="2"/>
      <c r="AVV463" s="2"/>
      <c r="AVW463" s="2"/>
      <c r="AVX463" s="2"/>
      <c r="AVY463" s="2"/>
      <c r="AVZ463" s="2"/>
      <c r="AWA463" s="2"/>
      <c r="AWB463" s="2"/>
      <c r="AWC463" s="2"/>
      <c r="AWD463" s="2"/>
      <c r="AWE463" s="2"/>
      <c r="AWF463" s="2"/>
      <c r="AWG463" s="2"/>
      <c r="AWH463" s="2"/>
      <c r="AWI463" s="2"/>
      <c r="AWJ463" s="2"/>
      <c r="AWK463" s="2"/>
      <c r="AWL463" s="2"/>
      <c r="AWM463" s="2"/>
      <c r="AWN463" s="2"/>
      <c r="AWO463" s="2"/>
      <c r="AWP463" s="2"/>
      <c r="AWQ463" s="2"/>
      <c r="AWR463" s="2"/>
      <c r="AWS463" s="2"/>
      <c r="AWT463" s="2"/>
      <c r="AWU463" s="2"/>
      <c r="AWV463" s="2"/>
      <c r="AWW463" s="2"/>
      <c r="AWX463" s="2"/>
      <c r="AWY463" s="2"/>
      <c r="AWZ463" s="2"/>
      <c r="AXA463" s="2"/>
      <c r="AXB463" s="2"/>
      <c r="AXC463" s="2"/>
      <c r="AXD463" s="2"/>
      <c r="AXE463" s="2"/>
      <c r="AXF463" s="2"/>
      <c r="AXG463" s="2"/>
      <c r="AXH463" s="2"/>
      <c r="AXI463" s="2"/>
      <c r="AXJ463" s="2"/>
      <c r="AXK463" s="2"/>
      <c r="AXL463" s="2"/>
      <c r="AXM463" s="2"/>
      <c r="AXN463" s="2"/>
      <c r="AXO463" s="2"/>
      <c r="AXP463" s="2"/>
      <c r="AXQ463" s="2"/>
      <c r="AXR463" s="2"/>
      <c r="AXS463" s="2"/>
      <c r="AXT463" s="2"/>
      <c r="AXU463" s="2"/>
      <c r="AXV463" s="2"/>
      <c r="AXW463" s="2"/>
      <c r="AXX463" s="2"/>
      <c r="AXY463" s="2"/>
      <c r="AXZ463" s="2"/>
      <c r="AYA463" s="2"/>
      <c r="AYB463" s="2"/>
      <c r="AYC463" s="2"/>
      <c r="AYD463" s="2"/>
      <c r="AYE463" s="2"/>
      <c r="AYF463" s="2"/>
      <c r="AYG463" s="2"/>
      <c r="AYH463" s="2"/>
      <c r="AYI463" s="2"/>
      <c r="AYJ463" s="2"/>
      <c r="AYK463" s="2"/>
      <c r="AYL463" s="2"/>
      <c r="AYM463" s="2"/>
      <c r="AYN463" s="2"/>
      <c r="AYO463" s="2"/>
      <c r="AYP463" s="2"/>
      <c r="AYQ463" s="2"/>
      <c r="AYR463" s="2"/>
      <c r="AYS463" s="2"/>
      <c r="AYT463" s="2"/>
      <c r="AYU463" s="2"/>
      <c r="AYV463" s="2"/>
      <c r="AYW463" s="2"/>
      <c r="AYX463" s="2"/>
      <c r="AYY463" s="2"/>
      <c r="AYZ463" s="2"/>
      <c r="AZA463" s="2"/>
      <c r="AZB463" s="2"/>
      <c r="AZC463" s="2"/>
      <c r="AZD463" s="2"/>
      <c r="AZE463" s="2"/>
      <c r="AZF463" s="2"/>
      <c r="AZG463" s="2"/>
      <c r="AZH463" s="2"/>
      <c r="AZI463" s="2"/>
      <c r="AZJ463" s="2"/>
      <c r="AZK463" s="2"/>
      <c r="AZL463" s="2"/>
      <c r="AZM463" s="2"/>
      <c r="AZN463" s="2"/>
      <c r="AZO463" s="2"/>
      <c r="AZP463" s="2"/>
      <c r="AZQ463" s="2"/>
      <c r="AZR463" s="2"/>
      <c r="AZS463" s="2"/>
      <c r="AZT463" s="2"/>
      <c r="AZU463" s="2"/>
      <c r="AZV463" s="2"/>
      <c r="AZW463" s="2"/>
      <c r="AZX463" s="2"/>
      <c r="AZY463" s="2"/>
      <c r="AZZ463" s="2"/>
      <c r="BAA463" s="2"/>
      <c r="BAB463" s="2"/>
      <c r="BAC463" s="2"/>
      <c r="BAD463" s="2"/>
      <c r="BAE463" s="2"/>
      <c r="BAF463" s="2"/>
      <c r="BAG463" s="2"/>
      <c r="BAH463" s="2"/>
      <c r="BAI463" s="2"/>
      <c r="BAJ463" s="2"/>
      <c r="BAK463" s="2"/>
      <c r="BAL463" s="2"/>
      <c r="BAM463" s="2"/>
      <c r="BAN463" s="2"/>
      <c r="BAO463" s="2"/>
      <c r="BAP463" s="2"/>
      <c r="BAQ463" s="2"/>
      <c r="BAR463" s="2"/>
      <c r="BAS463" s="2"/>
      <c r="BAT463" s="2"/>
      <c r="BAU463" s="2"/>
      <c r="BAV463" s="2"/>
      <c r="BAW463" s="2"/>
      <c r="BAX463" s="2"/>
      <c r="BAY463" s="2"/>
      <c r="BAZ463" s="2"/>
      <c r="BBA463" s="2"/>
      <c r="BBB463" s="2"/>
      <c r="BBC463" s="2"/>
      <c r="BBD463" s="2"/>
      <c r="BBE463" s="2"/>
      <c r="BBF463" s="2"/>
      <c r="BBG463" s="2"/>
      <c r="BBH463" s="2"/>
      <c r="BBI463" s="2"/>
      <c r="BBJ463" s="2"/>
      <c r="BBK463" s="2"/>
      <c r="BBL463" s="2"/>
      <c r="BBM463" s="2"/>
      <c r="BBN463" s="2"/>
      <c r="BBO463" s="2"/>
      <c r="BBP463" s="2"/>
      <c r="BBQ463" s="2"/>
      <c r="BBR463" s="2"/>
      <c r="BBS463" s="2"/>
      <c r="BBT463" s="2"/>
      <c r="BBU463" s="2"/>
      <c r="BBV463" s="2"/>
      <c r="BBW463" s="2"/>
      <c r="BBX463" s="2"/>
      <c r="BBY463" s="2"/>
      <c r="BBZ463" s="2"/>
      <c r="BCA463" s="2"/>
      <c r="BCB463" s="2"/>
      <c r="BCC463" s="2"/>
      <c r="BCD463" s="2"/>
      <c r="BCE463" s="2"/>
      <c r="BCF463" s="2"/>
      <c r="BCG463" s="2"/>
      <c r="BCH463" s="2"/>
      <c r="BCI463" s="2"/>
      <c r="BCJ463" s="2"/>
      <c r="BCK463" s="2"/>
      <c r="BCL463" s="2"/>
      <c r="BCM463" s="2"/>
      <c r="BCN463" s="2"/>
      <c r="BCO463" s="2"/>
      <c r="BCP463" s="2"/>
      <c r="BCQ463" s="2"/>
      <c r="BCR463" s="2"/>
      <c r="BCS463" s="2"/>
      <c r="BCT463" s="2"/>
      <c r="BCU463" s="2"/>
      <c r="BCV463" s="2"/>
      <c r="BCW463" s="2"/>
      <c r="BCX463" s="2"/>
      <c r="BCY463" s="2"/>
      <c r="BCZ463" s="2"/>
      <c r="BDA463" s="2"/>
      <c r="BDB463" s="2"/>
      <c r="BDC463" s="2"/>
      <c r="BDD463" s="2"/>
      <c r="BDE463" s="2"/>
      <c r="BDF463" s="2"/>
      <c r="BDG463" s="2"/>
      <c r="BDH463" s="2"/>
      <c r="BDI463" s="2"/>
      <c r="BDJ463" s="2"/>
      <c r="BDK463" s="2"/>
      <c r="BDL463" s="2"/>
      <c r="BDM463" s="2"/>
      <c r="BDN463" s="2"/>
      <c r="BDO463" s="2"/>
      <c r="BDP463" s="2"/>
      <c r="BDQ463" s="2"/>
      <c r="BDR463" s="2"/>
      <c r="BDS463" s="2"/>
      <c r="BDT463" s="2"/>
      <c r="BDU463" s="2"/>
      <c r="BDV463" s="2"/>
      <c r="BDW463" s="2"/>
      <c r="BDX463" s="2"/>
      <c r="BDY463" s="2"/>
      <c r="BDZ463" s="2"/>
      <c r="BEA463" s="2"/>
      <c r="BEB463" s="2"/>
      <c r="BEC463" s="2"/>
      <c r="BED463" s="2"/>
      <c r="BEE463" s="2"/>
      <c r="BEF463" s="2"/>
      <c r="BEG463" s="2"/>
      <c r="BEH463" s="2"/>
      <c r="BEI463" s="2"/>
      <c r="BEJ463" s="2"/>
      <c r="BEK463" s="2"/>
      <c r="BEL463" s="2"/>
      <c r="BEM463" s="2"/>
      <c r="BEN463" s="2"/>
      <c r="BEO463" s="2"/>
      <c r="BEP463" s="2"/>
      <c r="BEQ463" s="2"/>
      <c r="BER463" s="2"/>
      <c r="BES463" s="2"/>
      <c r="BET463" s="2"/>
      <c r="BEU463" s="2"/>
      <c r="BEV463" s="2"/>
      <c r="BEW463" s="2"/>
      <c r="BEX463" s="2"/>
      <c r="BEY463" s="2"/>
      <c r="BEZ463" s="2"/>
      <c r="BFA463" s="2"/>
      <c r="BFB463" s="2"/>
      <c r="BFC463" s="2"/>
      <c r="BFD463" s="2"/>
      <c r="BFE463" s="2"/>
      <c r="BFF463" s="2"/>
      <c r="BFG463" s="2"/>
      <c r="BFH463" s="2"/>
      <c r="BFI463" s="2"/>
      <c r="BFJ463" s="2"/>
      <c r="BFK463" s="2"/>
      <c r="BFL463" s="2"/>
      <c r="BFM463" s="2"/>
      <c r="BFN463" s="2"/>
      <c r="BFO463" s="2"/>
      <c r="BFP463" s="2"/>
      <c r="BFQ463" s="2"/>
      <c r="BFR463" s="2"/>
      <c r="BFS463" s="2"/>
      <c r="BFT463" s="2"/>
      <c r="BFU463" s="2"/>
      <c r="BFV463" s="2"/>
      <c r="BFW463" s="2"/>
      <c r="BFX463" s="2"/>
      <c r="BFY463" s="2"/>
      <c r="BFZ463" s="2"/>
      <c r="BGA463" s="2"/>
      <c r="BGB463" s="2"/>
      <c r="BGC463" s="2"/>
      <c r="BGD463" s="2"/>
      <c r="BGE463" s="2"/>
      <c r="BGF463" s="2"/>
      <c r="BGG463" s="2"/>
      <c r="BGH463" s="2"/>
      <c r="BGI463" s="2"/>
      <c r="BGJ463" s="2"/>
      <c r="BGK463" s="2"/>
      <c r="BGL463" s="2"/>
      <c r="BGM463" s="2"/>
      <c r="BGN463" s="2"/>
      <c r="BGO463" s="2"/>
      <c r="BGP463" s="2"/>
      <c r="BGQ463" s="2"/>
      <c r="BGR463" s="2"/>
      <c r="BGS463" s="2"/>
      <c r="BGT463" s="2"/>
      <c r="BGU463" s="2"/>
      <c r="BGV463" s="2"/>
      <c r="BGW463" s="2"/>
      <c r="BGX463" s="2"/>
      <c r="BGY463" s="2"/>
      <c r="BGZ463" s="2"/>
      <c r="BHA463" s="2"/>
      <c r="BHB463" s="2"/>
      <c r="BHC463" s="2"/>
      <c r="BHD463" s="2"/>
      <c r="BHE463" s="2"/>
      <c r="BHF463" s="2"/>
      <c r="BHG463" s="2"/>
      <c r="BHH463" s="2"/>
      <c r="BHI463" s="2"/>
      <c r="BHJ463" s="2"/>
      <c r="BHK463" s="2"/>
      <c r="BHL463" s="2"/>
      <c r="BHM463" s="2"/>
      <c r="BHN463" s="2"/>
      <c r="BHO463" s="2"/>
      <c r="BHP463" s="2"/>
      <c r="BHQ463" s="2"/>
      <c r="BHR463" s="2"/>
      <c r="BHS463" s="2"/>
      <c r="BHT463" s="2"/>
      <c r="BHU463" s="2"/>
      <c r="BHV463" s="2"/>
      <c r="BHW463" s="2"/>
      <c r="BHX463" s="2"/>
      <c r="BHY463" s="2"/>
      <c r="BHZ463" s="2"/>
      <c r="BIA463" s="2"/>
      <c r="BIB463" s="2"/>
      <c r="BIC463" s="2"/>
      <c r="BID463" s="2"/>
      <c r="BIE463" s="2"/>
      <c r="BIF463" s="2"/>
      <c r="BIG463" s="2"/>
      <c r="BIH463" s="2"/>
      <c r="BII463" s="2"/>
      <c r="BIJ463" s="2"/>
      <c r="BIK463" s="2"/>
      <c r="BIL463" s="2"/>
      <c r="BIM463" s="2"/>
      <c r="BIN463" s="2"/>
      <c r="BIO463" s="2"/>
      <c r="BIP463" s="2"/>
      <c r="BIQ463" s="2"/>
      <c r="BIR463" s="2"/>
      <c r="BIS463" s="2"/>
      <c r="BIT463" s="2"/>
      <c r="BIU463" s="2"/>
      <c r="BIV463" s="2"/>
      <c r="BIW463" s="2"/>
      <c r="BIX463" s="2"/>
      <c r="BIY463" s="2"/>
      <c r="BIZ463" s="2"/>
      <c r="BJA463" s="2"/>
      <c r="BJB463" s="2"/>
      <c r="BJC463" s="2"/>
      <c r="BJD463" s="2"/>
      <c r="BJE463" s="2"/>
      <c r="BJF463" s="2"/>
      <c r="BJG463" s="2"/>
      <c r="BJH463" s="2"/>
      <c r="BJI463" s="2"/>
      <c r="BJJ463" s="2"/>
      <c r="BJK463" s="2"/>
      <c r="BJL463" s="2"/>
      <c r="BJM463" s="2"/>
      <c r="BJN463" s="2"/>
      <c r="BJO463" s="2"/>
      <c r="BJP463" s="2"/>
      <c r="BJQ463" s="2"/>
      <c r="BJR463" s="2"/>
      <c r="BJS463" s="2"/>
      <c r="BJT463" s="2"/>
      <c r="BJU463" s="2"/>
      <c r="BJV463" s="2"/>
      <c r="BJW463" s="2"/>
      <c r="BJX463" s="2"/>
      <c r="BJY463" s="2"/>
      <c r="BJZ463" s="2"/>
      <c r="BKA463" s="2"/>
      <c r="BKB463" s="2"/>
      <c r="BKC463" s="2"/>
      <c r="BKD463" s="2"/>
      <c r="BKE463" s="2"/>
      <c r="BKF463" s="2"/>
      <c r="BKG463" s="2"/>
      <c r="BKH463" s="2"/>
      <c r="BKI463" s="2"/>
      <c r="BKJ463" s="2"/>
      <c r="BKK463" s="2"/>
      <c r="BKL463" s="2"/>
      <c r="BKM463" s="2"/>
      <c r="BKN463" s="2"/>
      <c r="BKO463" s="2"/>
      <c r="BKP463" s="2"/>
      <c r="BKQ463" s="2"/>
      <c r="BKR463" s="2"/>
      <c r="BKS463" s="2"/>
      <c r="BKT463" s="2"/>
      <c r="BKU463" s="2"/>
      <c r="BKV463" s="2"/>
      <c r="BKW463" s="2"/>
      <c r="BKX463" s="2"/>
      <c r="BKY463" s="2"/>
      <c r="BKZ463" s="2"/>
      <c r="BLA463" s="2"/>
      <c r="BLB463" s="2"/>
      <c r="BLC463" s="2"/>
      <c r="BLD463" s="2"/>
      <c r="BLE463" s="2"/>
      <c r="BLF463" s="2"/>
      <c r="BLG463" s="2"/>
      <c r="BLH463" s="2"/>
      <c r="BLI463" s="2"/>
      <c r="BLJ463" s="2"/>
      <c r="BLK463" s="2"/>
      <c r="BLL463" s="2"/>
      <c r="BLM463" s="2"/>
      <c r="BLN463" s="2"/>
      <c r="BLO463" s="2"/>
      <c r="BLP463" s="2"/>
      <c r="BLQ463" s="2"/>
      <c r="BLR463" s="2"/>
      <c r="BLS463" s="2"/>
      <c r="BLT463" s="2"/>
      <c r="BLU463" s="2"/>
      <c r="BLV463" s="2"/>
      <c r="BLW463" s="2"/>
      <c r="BLX463" s="2"/>
      <c r="BLY463" s="2"/>
      <c r="BLZ463" s="2"/>
      <c r="BMA463" s="2"/>
      <c r="BMB463" s="2"/>
      <c r="BMC463" s="2"/>
      <c r="BMD463" s="2"/>
      <c r="BME463" s="2"/>
      <c r="BMF463" s="2"/>
      <c r="BMG463" s="2"/>
      <c r="BMH463" s="2"/>
      <c r="BMI463" s="2"/>
      <c r="BMJ463" s="2"/>
      <c r="BMK463" s="2"/>
      <c r="BML463" s="2"/>
      <c r="BMM463" s="2"/>
      <c r="BMN463" s="2"/>
      <c r="BMO463" s="2"/>
      <c r="BMP463" s="2"/>
      <c r="BMQ463" s="2"/>
      <c r="BMR463" s="2"/>
      <c r="BMS463" s="2"/>
      <c r="BMT463" s="2"/>
      <c r="BMU463" s="2"/>
      <c r="BMV463" s="2"/>
      <c r="BMW463" s="2"/>
      <c r="BMX463" s="2"/>
      <c r="BMY463" s="2"/>
      <c r="BMZ463" s="2"/>
      <c r="BNA463" s="2"/>
      <c r="BNB463" s="2"/>
      <c r="BNC463" s="2"/>
      <c r="BND463" s="2"/>
      <c r="BNE463" s="2"/>
      <c r="BNF463" s="2"/>
      <c r="BNG463" s="2"/>
      <c r="BNH463" s="2"/>
      <c r="BNI463" s="2"/>
      <c r="BNJ463" s="2"/>
      <c r="BNK463" s="2"/>
      <c r="BNL463" s="2"/>
      <c r="BNM463" s="2"/>
      <c r="BNN463" s="2"/>
      <c r="BNO463" s="2"/>
      <c r="BNP463" s="2"/>
      <c r="BNQ463" s="2"/>
      <c r="BNR463" s="2"/>
      <c r="BNS463" s="2"/>
      <c r="BNT463" s="2"/>
      <c r="BNU463" s="2"/>
      <c r="BNV463" s="2"/>
      <c r="BNW463" s="2"/>
      <c r="BNX463" s="2"/>
      <c r="BNY463" s="2"/>
      <c r="BNZ463" s="2"/>
      <c r="BOA463" s="2"/>
      <c r="BOB463" s="2"/>
      <c r="BOC463" s="2"/>
      <c r="BOD463" s="2"/>
      <c r="BOE463" s="2"/>
      <c r="BOF463" s="2"/>
      <c r="BOG463" s="2"/>
      <c r="BOH463" s="2"/>
      <c r="BOI463" s="2"/>
      <c r="BOJ463" s="2"/>
      <c r="BOK463" s="2"/>
      <c r="BOL463" s="2"/>
      <c r="BOM463" s="2"/>
      <c r="BON463" s="2"/>
      <c r="BOO463" s="2"/>
      <c r="BOP463" s="2"/>
      <c r="BOQ463" s="2"/>
      <c r="BOR463" s="2"/>
      <c r="BOS463" s="2"/>
      <c r="BOT463" s="2"/>
      <c r="BOU463" s="2"/>
      <c r="BOV463" s="2"/>
      <c r="BOW463" s="2"/>
      <c r="BOX463" s="2"/>
      <c r="BOY463" s="2"/>
      <c r="BOZ463" s="2"/>
      <c r="BPA463" s="2"/>
      <c r="BPB463" s="2"/>
      <c r="BPC463" s="2"/>
      <c r="BPD463" s="2"/>
      <c r="BPE463" s="2"/>
      <c r="BPF463" s="2"/>
      <c r="BPG463" s="2"/>
      <c r="BPH463" s="2"/>
      <c r="BPI463" s="2"/>
      <c r="BPJ463" s="2"/>
      <c r="BPK463" s="2"/>
      <c r="BPL463" s="2"/>
      <c r="BPM463" s="2"/>
      <c r="BPN463" s="2"/>
      <c r="BPO463" s="2"/>
      <c r="BPP463" s="2"/>
      <c r="BPQ463" s="2"/>
      <c r="BPR463" s="2"/>
      <c r="BPS463" s="2"/>
      <c r="BPT463" s="2"/>
      <c r="BPU463" s="2"/>
      <c r="BPV463" s="2"/>
      <c r="BPW463" s="2"/>
      <c r="BPX463" s="2"/>
      <c r="BPY463" s="2"/>
      <c r="BPZ463" s="2"/>
      <c r="BQA463" s="2"/>
      <c r="BQB463" s="2"/>
      <c r="BQC463" s="2"/>
      <c r="BQD463" s="2"/>
      <c r="BQE463" s="2"/>
      <c r="BQF463" s="2"/>
      <c r="BQG463" s="2"/>
      <c r="BQH463" s="2"/>
      <c r="BQI463" s="2"/>
      <c r="BQJ463" s="2"/>
      <c r="BQK463" s="2"/>
      <c r="BQL463" s="2"/>
      <c r="BQM463" s="2"/>
      <c r="BQN463" s="2"/>
      <c r="BQO463" s="2"/>
      <c r="BQP463" s="2"/>
      <c r="BQQ463" s="2"/>
      <c r="BQR463" s="2"/>
      <c r="BQS463" s="2"/>
      <c r="BQT463" s="2"/>
      <c r="BQU463" s="2"/>
      <c r="BQV463" s="2"/>
      <c r="BQW463" s="2"/>
      <c r="BQX463" s="2"/>
      <c r="BQY463" s="2"/>
      <c r="BQZ463" s="2"/>
      <c r="BRA463" s="2"/>
      <c r="BRB463" s="2"/>
      <c r="BRC463" s="2"/>
      <c r="BRD463" s="2"/>
      <c r="BRE463" s="2"/>
      <c r="BRF463" s="2"/>
      <c r="BRG463" s="2"/>
      <c r="BRH463" s="2"/>
      <c r="BRI463" s="2"/>
      <c r="BRJ463" s="2"/>
      <c r="BRK463" s="2"/>
      <c r="BRL463" s="2"/>
      <c r="BRM463" s="2"/>
      <c r="BRN463" s="2"/>
      <c r="BRO463" s="2"/>
      <c r="BRP463" s="2"/>
      <c r="BRQ463" s="2"/>
      <c r="BRR463" s="2"/>
      <c r="BRS463" s="2"/>
      <c r="BRT463" s="2"/>
      <c r="BRU463" s="2"/>
      <c r="BRV463" s="2"/>
      <c r="BRW463" s="2"/>
      <c r="BRX463" s="2"/>
      <c r="BRY463" s="2"/>
      <c r="BRZ463" s="2"/>
      <c r="BSA463" s="2"/>
      <c r="BSB463" s="2"/>
      <c r="BSC463" s="2"/>
      <c r="BSD463" s="2"/>
      <c r="BSE463" s="2"/>
      <c r="BSF463" s="2"/>
      <c r="BSG463" s="2"/>
      <c r="BSH463" s="2"/>
      <c r="BSI463" s="2"/>
      <c r="BSJ463" s="2"/>
      <c r="BSK463" s="2"/>
      <c r="BSL463" s="2"/>
      <c r="BSM463" s="2"/>
      <c r="BSN463" s="2"/>
      <c r="BSO463" s="2"/>
      <c r="BSP463" s="2"/>
      <c r="BSQ463" s="2"/>
      <c r="BSR463" s="2"/>
      <c r="BSS463" s="2"/>
      <c r="BST463" s="2"/>
      <c r="BSU463" s="2"/>
      <c r="BSV463" s="2"/>
      <c r="BSW463" s="2"/>
      <c r="BSX463" s="2"/>
      <c r="BSY463" s="2"/>
      <c r="BSZ463" s="2"/>
      <c r="BTA463" s="2"/>
      <c r="BTB463" s="2"/>
      <c r="BTC463" s="2"/>
      <c r="BTD463" s="2"/>
      <c r="BTE463" s="2"/>
      <c r="BTF463" s="2"/>
      <c r="BTG463" s="2"/>
      <c r="BTH463" s="2"/>
      <c r="BTI463" s="2"/>
      <c r="BTJ463" s="2"/>
      <c r="BTK463" s="2"/>
      <c r="BTL463" s="2"/>
      <c r="BTM463" s="2"/>
      <c r="BTN463" s="2"/>
      <c r="BTO463" s="2"/>
      <c r="BTP463" s="2"/>
      <c r="BTQ463" s="2"/>
      <c r="BTR463" s="2"/>
      <c r="BTS463" s="2"/>
      <c r="BTT463" s="2"/>
      <c r="BTU463" s="2"/>
      <c r="BTV463" s="2"/>
      <c r="BTW463" s="2"/>
      <c r="BTX463" s="2"/>
      <c r="BTY463" s="2"/>
      <c r="BTZ463" s="2"/>
      <c r="BUA463" s="2"/>
      <c r="BUB463" s="2"/>
      <c r="BUC463" s="2"/>
      <c r="BUD463" s="2"/>
      <c r="BUE463" s="2"/>
      <c r="BUF463" s="2"/>
      <c r="BUG463" s="2"/>
      <c r="BUH463" s="2"/>
      <c r="BUI463" s="2"/>
      <c r="BUJ463" s="2"/>
      <c r="BUK463" s="2"/>
      <c r="BUL463" s="2"/>
      <c r="BUM463" s="2"/>
      <c r="BUN463" s="2"/>
      <c r="BUO463" s="2"/>
      <c r="BUP463" s="2"/>
      <c r="BUQ463" s="2"/>
      <c r="BUR463" s="2"/>
      <c r="BUS463" s="2"/>
      <c r="BUT463" s="2"/>
      <c r="BUU463" s="2"/>
      <c r="BUV463" s="2"/>
      <c r="BUW463" s="2"/>
      <c r="BUX463" s="2"/>
      <c r="BUY463" s="2"/>
      <c r="BUZ463" s="2"/>
      <c r="BVA463" s="2"/>
      <c r="BVB463" s="2"/>
      <c r="BVC463" s="2"/>
      <c r="BVD463" s="2"/>
      <c r="BVE463" s="2"/>
      <c r="BVF463" s="2"/>
      <c r="BVG463" s="2"/>
      <c r="BVH463" s="2"/>
      <c r="BVI463" s="2"/>
      <c r="BVJ463" s="2"/>
      <c r="BVK463" s="2"/>
      <c r="BVL463" s="2"/>
      <c r="BVM463" s="2"/>
      <c r="BVN463" s="2"/>
      <c r="BVO463" s="2"/>
      <c r="BVP463" s="2"/>
      <c r="BVQ463" s="2"/>
      <c r="BVR463" s="2"/>
      <c r="BVS463" s="2"/>
      <c r="BVT463" s="2"/>
      <c r="BVU463" s="2"/>
      <c r="BVV463" s="2"/>
      <c r="BVW463" s="2"/>
      <c r="BVX463" s="2"/>
      <c r="BVY463" s="2"/>
      <c r="BVZ463" s="2"/>
      <c r="BWA463" s="2"/>
      <c r="BWB463" s="2"/>
      <c r="BWC463" s="2"/>
      <c r="BWD463" s="2"/>
      <c r="BWE463" s="2"/>
      <c r="BWF463" s="2"/>
      <c r="BWG463" s="2"/>
      <c r="BWH463" s="2"/>
      <c r="BWI463" s="2"/>
      <c r="BWJ463" s="2"/>
      <c r="BWK463" s="2"/>
      <c r="BWL463" s="2"/>
      <c r="BWM463" s="2"/>
      <c r="BWN463" s="2"/>
      <c r="BWO463" s="2"/>
      <c r="BWP463" s="2"/>
      <c r="BWQ463" s="2"/>
      <c r="BWR463" s="2"/>
      <c r="BWS463" s="2"/>
      <c r="BWT463" s="2"/>
      <c r="BWU463" s="2"/>
      <c r="BWV463" s="2"/>
      <c r="BWW463" s="2"/>
      <c r="BWX463" s="2"/>
      <c r="BWY463" s="2"/>
      <c r="BWZ463" s="2"/>
      <c r="BXA463" s="2"/>
      <c r="BXB463" s="2"/>
      <c r="BXC463" s="2"/>
      <c r="BXD463" s="2"/>
      <c r="BXE463" s="2"/>
      <c r="BXF463" s="2"/>
      <c r="BXG463" s="2"/>
      <c r="BXH463" s="2"/>
      <c r="BXI463" s="2"/>
      <c r="BXJ463" s="2"/>
      <c r="BXK463" s="2"/>
      <c r="BXL463" s="2"/>
      <c r="BXM463" s="2"/>
      <c r="BXN463" s="2"/>
      <c r="BXO463" s="2"/>
      <c r="BXP463" s="2"/>
      <c r="BXQ463" s="2"/>
      <c r="BXR463" s="2"/>
      <c r="BXS463" s="2"/>
      <c r="BXT463" s="2"/>
      <c r="BXU463" s="2"/>
      <c r="BXV463" s="2"/>
      <c r="BXW463" s="2"/>
      <c r="BXX463" s="2"/>
      <c r="BXY463" s="2"/>
      <c r="BXZ463" s="2"/>
      <c r="BYA463" s="2"/>
      <c r="BYB463" s="2"/>
      <c r="BYC463" s="2"/>
      <c r="BYD463" s="2"/>
      <c r="BYE463" s="2"/>
      <c r="BYF463" s="2"/>
      <c r="BYG463" s="2"/>
      <c r="BYH463" s="2"/>
      <c r="BYI463" s="2"/>
      <c r="BYJ463" s="2"/>
      <c r="BYK463" s="2"/>
      <c r="BYL463" s="2"/>
      <c r="BYM463" s="2"/>
      <c r="BYN463" s="2"/>
      <c r="BYO463" s="2"/>
      <c r="BYP463" s="2"/>
      <c r="BYQ463" s="2"/>
      <c r="BYR463" s="2"/>
      <c r="BYS463" s="2"/>
      <c r="BYT463" s="2"/>
      <c r="BYU463" s="2"/>
      <c r="BYV463" s="2"/>
      <c r="BYW463" s="2"/>
      <c r="BYX463" s="2"/>
      <c r="BYY463" s="2"/>
      <c r="BYZ463" s="2"/>
      <c r="BZA463" s="2"/>
      <c r="BZB463" s="2"/>
      <c r="BZC463" s="2"/>
      <c r="BZD463" s="2"/>
      <c r="BZE463" s="2"/>
      <c r="BZF463" s="2"/>
      <c r="BZG463" s="2"/>
      <c r="BZH463" s="2"/>
      <c r="BZI463" s="2"/>
      <c r="BZJ463" s="2"/>
      <c r="BZK463" s="2"/>
      <c r="BZL463" s="2"/>
      <c r="BZM463" s="2"/>
      <c r="BZN463" s="2"/>
      <c r="BZO463" s="2"/>
      <c r="BZP463" s="2"/>
      <c r="BZQ463" s="2"/>
      <c r="BZR463" s="2"/>
      <c r="BZS463" s="2"/>
      <c r="BZT463" s="2"/>
      <c r="BZU463" s="2"/>
      <c r="BZV463" s="2"/>
      <c r="BZW463" s="2"/>
      <c r="BZX463" s="2"/>
      <c r="BZY463" s="2"/>
      <c r="BZZ463" s="2"/>
      <c r="CAA463" s="2"/>
      <c r="CAB463" s="2"/>
      <c r="CAC463" s="2"/>
      <c r="CAD463" s="2"/>
      <c r="CAE463" s="2"/>
      <c r="CAF463" s="2"/>
      <c r="CAG463" s="2"/>
      <c r="CAH463" s="2"/>
      <c r="CAI463" s="2"/>
      <c r="CAJ463" s="2"/>
      <c r="CAK463" s="2"/>
      <c r="CAL463" s="2"/>
      <c r="CAM463" s="2"/>
      <c r="CAN463" s="2"/>
      <c r="CAO463" s="2"/>
      <c r="CAP463" s="2"/>
      <c r="CAQ463" s="2"/>
      <c r="CAR463" s="2"/>
      <c r="CAS463" s="2"/>
      <c r="CAT463" s="2"/>
      <c r="CAU463" s="2"/>
      <c r="CAV463" s="2"/>
      <c r="CAW463" s="2"/>
      <c r="CAX463" s="2"/>
      <c r="CAY463" s="2"/>
      <c r="CAZ463" s="2"/>
      <c r="CBA463" s="2"/>
      <c r="CBB463" s="2"/>
      <c r="CBC463" s="2"/>
      <c r="CBD463" s="2"/>
      <c r="CBE463" s="2"/>
      <c r="CBF463" s="2"/>
      <c r="CBG463" s="2"/>
      <c r="CBH463" s="2"/>
      <c r="CBI463" s="2"/>
      <c r="CBJ463" s="2"/>
      <c r="CBK463" s="2"/>
      <c r="CBL463" s="2"/>
      <c r="CBM463" s="2"/>
      <c r="CBN463" s="2"/>
      <c r="CBO463" s="2"/>
      <c r="CBP463" s="2"/>
      <c r="CBQ463" s="2"/>
      <c r="CBR463" s="2"/>
      <c r="CBS463" s="2"/>
      <c r="CBT463" s="2"/>
      <c r="CBU463" s="2"/>
      <c r="CBV463" s="2"/>
      <c r="CBW463" s="2"/>
      <c r="CBX463" s="2"/>
      <c r="CBY463" s="2"/>
      <c r="CBZ463" s="2"/>
      <c r="CCA463" s="2"/>
      <c r="CCB463" s="2"/>
      <c r="CCC463" s="2"/>
      <c r="CCD463" s="2"/>
      <c r="CCE463" s="2"/>
      <c r="CCF463" s="2"/>
      <c r="CCG463" s="2"/>
      <c r="CCH463" s="2"/>
      <c r="CCI463" s="2"/>
      <c r="CCJ463" s="2"/>
      <c r="CCK463" s="2"/>
      <c r="CCL463" s="2"/>
      <c r="CCM463" s="2"/>
      <c r="CCN463" s="2"/>
      <c r="CCO463" s="2"/>
      <c r="CCP463" s="2"/>
      <c r="CCQ463" s="2"/>
      <c r="CCR463" s="2"/>
      <c r="CCS463" s="2"/>
      <c r="CCT463" s="2"/>
      <c r="CCU463" s="2"/>
      <c r="CCV463" s="2"/>
      <c r="CCW463" s="2"/>
      <c r="CCX463" s="2"/>
      <c r="CCY463" s="2"/>
      <c r="CCZ463" s="2"/>
      <c r="CDA463" s="2"/>
      <c r="CDB463" s="2"/>
      <c r="CDC463" s="2"/>
      <c r="CDD463" s="2"/>
      <c r="CDE463" s="2"/>
      <c r="CDF463" s="2"/>
      <c r="CDG463" s="2"/>
      <c r="CDH463" s="2"/>
      <c r="CDI463" s="2"/>
      <c r="CDJ463" s="2"/>
      <c r="CDK463" s="2"/>
      <c r="CDL463" s="2"/>
      <c r="CDM463" s="2"/>
      <c r="CDN463" s="2"/>
      <c r="CDO463" s="2"/>
      <c r="CDP463" s="2"/>
      <c r="CDQ463" s="2"/>
      <c r="CDR463" s="2"/>
      <c r="CDS463" s="2"/>
      <c r="CDT463" s="2"/>
      <c r="CDU463" s="2"/>
      <c r="CDV463" s="2"/>
      <c r="CDW463" s="2"/>
      <c r="CDX463" s="2"/>
      <c r="CDY463" s="2"/>
      <c r="CDZ463" s="2"/>
      <c r="CEA463" s="2"/>
      <c r="CEB463" s="2"/>
      <c r="CEC463" s="2"/>
      <c r="CED463" s="2"/>
      <c r="CEE463" s="2"/>
      <c r="CEF463" s="2"/>
      <c r="CEG463" s="2"/>
      <c r="CEH463" s="2"/>
      <c r="CEI463" s="2"/>
      <c r="CEJ463" s="2"/>
      <c r="CEK463" s="2"/>
      <c r="CEL463" s="2"/>
      <c r="CEM463" s="2"/>
      <c r="CEN463" s="2"/>
      <c r="CEO463" s="2"/>
      <c r="CEP463" s="2"/>
      <c r="CEQ463" s="2"/>
      <c r="CER463" s="2"/>
      <c r="CES463" s="2"/>
      <c r="CET463" s="2"/>
      <c r="CEU463" s="2"/>
      <c r="CEV463" s="2"/>
      <c r="CEW463" s="2"/>
      <c r="CEX463" s="2"/>
      <c r="CEY463" s="2"/>
      <c r="CEZ463" s="2"/>
      <c r="CFA463" s="2"/>
      <c r="CFB463" s="2"/>
      <c r="CFC463" s="2"/>
      <c r="CFD463" s="2"/>
      <c r="CFE463" s="2"/>
      <c r="CFF463" s="2"/>
      <c r="CFG463" s="2"/>
      <c r="CFH463" s="2"/>
      <c r="CFI463" s="2"/>
      <c r="CFJ463" s="2"/>
      <c r="CFK463" s="2"/>
      <c r="CFL463" s="2"/>
      <c r="CFM463" s="2"/>
      <c r="CFN463" s="2"/>
      <c r="CFO463" s="2"/>
      <c r="CFP463" s="2"/>
      <c r="CFQ463" s="2"/>
      <c r="CFR463" s="2"/>
      <c r="CFS463" s="2"/>
      <c r="CFT463" s="2"/>
      <c r="CFU463" s="2"/>
      <c r="CFV463" s="2"/>
      <c r="CFW463" s="2"/>
      <c r="CFX463" s="2"/>
      <c r="CFY463" s="2"/>
      <c r="CFZ463" s="2"/>
      <c r="CGA463" s="2"/>
      <c r="CGB463" s="2"/>
      <c r="CGC463" s="2"/>
      <c r="CGD463" s="2"/>
      <c r="CGE463" s="2"/>
      <c r="CGF463" s="2"/>
      <c r="CGG463" s="2"/>
      <c r="CGH463" s="2"/>
      <c r="CGI463" s="2"/>
      <c r="CGJ463" s="2"/>
      <c r="CGK463" s="2"/>
      <c r="CGL463" s="2"/>
      <c r="CGM463" s="2"/>
      <c r="CGN463" s="2"/>
      <c r="CGO463" s="2"/>
      <c r="CGP463" s="2"/>
      <c r="CGQ463" s="2"/>
      <c r="CGR463" s="2"/>
      <c r="CGS463" s="2"/>
      <c r="CGT463" s="2"/>
      <c r="CGU463" s="2"/>
      <c r="CGV463" s="2"/>
      <c r="CGW463" s="2"/>
      <c r="CGX463" s="2"/>
      <c r="CGY463" s="2"/>
      <c r="CGZ463" s="2"/>
      <c r="CHA463" s="2"/>
      <c r="CHB463" s="2"/>
      <c r="CHC463" s="2"/>
      <c r="CHD463" s="2"/>
      <c r="CHE463" s="2"/>
      <c r="CHF463" s="2"/>
      <c r="CHG463" s="2"/>
      <c r="CHH463" s="2"/>
      <c r="CHI463" s="2"/>
      <c r="CHJ463" s="2"/>
      <c r="CHK463" s="2"/>
      <c r="CHL463" s="2"/>
      <c r="CHM463" s="2"/>
      <c r="CHN463" s="2"/>
      <c r="CHO463" s="2"/>
      <c r="CHP463" s="2"/>
      <c r="CHQ463" s="2"/>
      <c r="CHR463" s="2"/>
      <c r="CHS463" s="2"/>
      <c r="CHT463" s="2"/>
      <c r="CHU463" s="2"/>
      <c r="CHV463" s="2"/>
      <c r="CHW463" s="2"/>
      <c r="CHX463" s="2"/>
      <c r="CHY463" s="2"/>
      <c r="CHZ463" s="2"/>
      <c r="CIA463" s="2"/>
      <c r="CIB463" s="2"/>
      <c r="CIC463" s="2"/>
      <c r="CID463" s="2"/>
      <c r="CIE463" s="2"/>
      <c r="CIF463" s="2"/>
      <c r="CIG463" s="2"/>
      <c r="CIH463" s="2"/>
      <c r="CII463" s="2"/>
      <c r="CIJ463" s="2"/>
      <c r="CIK463" s="2"/>
      <c r="CIL463" s="2"/>
      <c r="CIM463" s="2"/>
      <c r="CIN463" s="2"/>
      <c r="CIO463" s="2"/>
      <c r="CIP463" s="2"/>
      <c r="CIQ463" s="2"/>
      <c r="CIR463" s="2"/>
      <c r="CIS463" s="2"/>
      <c r="CIT463" s="2"/>
      <c r="CIU463" s="2"/>
      <c r="CIV463" s="2"/>
      <c r="CIW463" s="2"/>
      <c r="CIX463" s="2"/>
      <c r="CIY463" s="2"/>
      <c r="CIZ463" s="2"/>
      <c r="CJA463" s="2"/>
      <c r="CJB463" s="2"/>
      <c r="CJC463" s="2"/>
      <c r="CJD463" s="2"/>
      <c r="CJE463" s="2"/>
      <c r="CJF463" s="2"/>
      <c r="CJG463" s="2"/>
      <c r="CJH463" s="2"/>
      <c r="CJI463" s="2"/>
      <c r="CJJ463" s="2"/>
      <c r="CJK463" s="2"/>
      <c r="CJL463" s="2"/>
      <c r="CJM463" s="2"/>
      <c r="CJN463" s="2"/>
      <c r="CJO463" s="2"/>
      <c r="CJP463" s="2"/>
      <c r="CJQ463" s="2"/>
      <c r="CJR463" s="2"/>
      <c r="CJS463" s="2"/>
      <c r="CJT463" s="2"/>
      <c r="CJU463" s="2"/>
      <c r="CJV463" s="2"/>
      <c r="CJW463" s="2"/>
      <c r="CJX463" s="2"/>
      <c r="CJY463" s="2"/>
      <c r="CJZ463" s="2"/>
      <c r="CKA463" s="2"/>
      <c r="CKB463" s="2"/>
      <c r="CKC463" s="2"/>
      <c r="CKD463" s="2"/>
      <c r="CKE463" s="2"/>
      <c r="CKF463" s="2"/>
      <c r="CKG463" s="2"/>
      <c r="CKH463" s="2"/>
      <c r="CKI463" s="2"/>
      <c r="CKJ463" s="2"/>
      <c r="CKK463" s="2"/>
      <c r="CKL463" s="2"/>
      <c r="CKM463" s="2"/>
      <c r="CKN463" s="2"/>
      <c r="CKO463" s="2"/>
      <c r="CKP463" s="2"/>
      <c r="CKQ463" s="2"/>
      <c r="CKR463" s="2"/>
      <c r="CKS463" s="2"/>
      <c r="CKT463" s="2"/>
      <c r="CKU463" s="2"/>
      <c r="CKV463" s="2"/>
      <c r="CKW463" s="2"/>
      <c r="CKX463" s="2"/>
      <c r="CKY463" s="2"/>
      <c r="CKZ463" s="2"/>
      <c r="CLA463" s="2"/>
      <c r="CLB463" s="2"/>
      <c r="CLC463" s="2"/>
      <c r="CLD463" s="2"/>
      <c r="CLE463" s="2"/>
      <c r="CLF463" s="2"/>
      <c r="CLG463" s="2"/>
      <c r="CLH463" s="2"/>
      <c r="CLI463" s="2"/>
      <c r="CLJ463" s="2"/>
      <c r="CLK463" s="2"/>
      <c r="CLL463" s="2"/>
      <c r="CLM463" s="2"/>
      <c r="CLN463" s="2"/>
      <c r="CLO463" s="2"/>
      <c r="CLP463" s="2"/>
      <c r="CLQ463" s="2"/>
      <c r="CLR463" s="2"/>
      <c r="CLS463" s="2"/>
      <c r="CLT463" s="2"/>
      <c r="CLU463" s="2"/>
      <c r="CLV463" s="2"/>
      <c r="CLW463" s="2"/>
      <c r="CLX463" s="2"/>
      <c r="CLY463" s="2"/>
      <c r="CLZ463" s="2"/>
      <c r="CMA463" s="2"/>
      <c r="CMB463" s="2"/>
      <c r="CMC463" s="2"/>
      <c r="CMD463" s="2"/>
      <c r="CME463" s="2"/>
      <c r="CMF463" s="2"/>
      <c r="CMG463" s="2"/>
      <c r="CMH463" s="2"/>
      <c r="CMI463" s="2"/>
      <c r="CMJ463" s="2"/>
      <c r="CMK463" s="2"/>
      <c r="CML463" s="2"/>
      <c r="CMM463" s="2"/>
      <c r="CMN463" s="2"/>
      <c r="CMO463" s="2"/>
      <c r="CMP463" s="2"/>
      <c r="CMQ463" s="2"/>
      <c r="CMR463" s="2"/>
      <c r="CMS463" s="2"/>
      <c r="CMT463" s="2"/>
      <c r="CMU463" s="2"/>
      <c r="CMV463" s="2"/>
      <c r="CMW463" s="2"/>
      <c r="CMX463" s="2"/>
      <c r="CMY463" s="2"/>
      <c r="CMZ463" s="2"/>
      <c r="CNA463" s="2"/>
      <c r="CNB463" s="2"/>
      <c r="CNC463" s="2"/>
      <c r="CND463" s="2"/>
      <c r="CNE463" s="2"/>
      <c r="CNF463" s="2"/>
      <c r="CNG463" s="2"/>
      <c r="CNH463" s="2"/>
      <c r="CNI463" s="2"/>
      <c r="CNJ463" s="2"/>
      <c r="CNK463" s="2"/>
      <c r="CNL463" s="2"/>
      <c r="CNM463" s="2"/>
      <c r="CNN463" s="2"/>
      <c r="CNO463" s="2"/>
      <c r="CNP463" s="2"/>
      <c r="CNQ463" s="2"/>
      <c r="CNR463" s="2"/>
      <c r="CNS463" s="2"/>
      <c r="CNT463" s="2"/>
      <c r="CNU463" s="2"/>
      <c r="CNV463" s="2"/>
      <c r="CNW463" s="2"/>
      <c r="CNX463" s="2"/>
      <c r="CNY463" s="2"/>
      <c r="CNZ463" s="2"/>
      <c r="COA463" s="2"/>
      <c r="COB463" s="2"/>
      <c r="COC463" s="2"/>
      <c r="COD463" s="2"/>
      <c r="COE463" s="2"/>
      <c r="COF463" s="2"/>
      <c r="COG463" s="2"/>
      <c r="COH463" s="2"/>
      <c r="COI463" s="2"/>
      <c r="COJ463" s="2"/>
      <c r="COK463" s="2"/>
      <c r="COL463" s="2"/>
      <c r="COM463" s="2"/>
      <c r="CON463" s="2"/>
      <c r="COO463" s="2"/>
      <c r="COP463" s="2"/>
      <c r="COQ463" s="2"/>
      <c r="COR463" s="2"/>
      <c r="COS463" s="2"/>
      <c r="COT463" s="2"/>
      <c r="COU463" s="2"/>
      <c r="COV463" s="2"/>
      <c r="COW463" s="2"/>
      <c r="COX463" s="2"/>
      <c r="COY463" s="2"/>
      <c r="COZ463" s="2"/>
      <c r="CPA463" s="2"/>
      <c r="CPB463" s="2"/>
      <c r="CPC463" s="2"/>
      <c r="CPD463" s="2"/>
      <c r="CPE463" s="2"/>
      <c r="CPF463" s="2"/>
      <c r="CPG463" s="2"/>
      <c r="CPH463" s="2"/>
      <c r="CPI463" s="2"/>
      <c r="CPJ463" s="2"/>
      <c r="CPK463" s="2"/>
      <c r="CPL463" s="2"/>
      <c r="CPM463" s="2"/>
      <c r="CPN463" s="2"/>
      <c r="CPO463" s="2"/>
      <c r="CPP463" s="2"/>
      <c r="CPQ463" s="2"/>
      <c r="CPR463" s="2"/>
      <c r="CPS463" s="2"/>
      <c r="CPT463" s="2"/>
      <c r="CPU463" s="2"/>
      <c r="CPV463" s="2"/>
      <c r="CPW463" s="2"/>
      <c r="CPX463" s="2"/>
      <c r="CPY463" s="2"/>
      <c r="CPZ463" s="2"/>
      <c r="CQA463" s="2"/>
      <c r="CQB463" s="2"/>
      <c r="CQC463" s="2"/>
      <c r="CQD463" s="2"/>
      <c r="CQE463" s="2"/>
      <c r="CQF463" s="2"/>
      <c r="CQG463" s="2"/>
      <c r="CQH463" s="2"/>
      <c r="CQI463" s="2"/>
      <c r="CQJ463" s="2"/>
      <c r="CQK463" s="2"/>
      <c r="CQL463" s="2"/>
      <c r="CQM463" s="2"/>
      <c r="CQN463" s="2"/>
      <c r="CQO463" s="2"/>
      <c r="CQP463" s="2"/>
      <c r="CQQ463" s="2"/>
      <c r="CQR463" s="2"/>
      <c r="CQS463" s="2"/>
      <c r="CQT463" s="2"/>
      <c r="CQU463" s="2"/>
      <c r="CQV463" s="2"/>
      <c r="CQW463" s="2"/>
      <c r="CQX463" s="2"/>
      <c r="CQY463" s="2"/>
      <c r="CQZ463" s="2"/>
      <c r="CRA463" s="2"/>
      <c r="CRB463" s="2"/>
      <c r="CRC463" s="2"/>
      <c r="CRD463" s="2"/>
      <c r="CRE463" s="2"/>
      <c r="CRF463" s="2"/>
      <c r="CRG463" s="2"/>
      <c r="CRH463" s="2"/>
      <c r="CRI463" s="2"/>
      <c r="CRJ463" s="2"/>
      <c r="CRK463" s="2"/>
      <c r="CRL463" s="2"/>
      <c r="CRM463" s="2"/>
      <c r="CRN463" s="2"/>
      <c r="CRO463" s="2"/>
      <c r="CRP463" s="2"/>
      <c r="CRQ463" s="2"/>
      <c r="CRR463" s="2"/>
      <c r="CRS463" s="2"/>
      <c r="CRT463" s="2"/>
      <c r="CRU463" s="2"/>
      <c r="CRV463" s="2"/>
      <c r="CRW463" s="2"/>
      <c r="CRX463" s="2"/>
      <c r="CRY463" s="2"/>
      <c r="CRZ463" s="2"/>
      <c r="CSA463" s="2"/>
      <c r="CSB463" s="2"/>
      <c r="CSC463" s="2"/>
      <c r="CSD463" s="2"/>
      <c r="CSE463" s="2"/>
      <c r="CSF463" s="2"/>
      <c r="CSG463" s="2"/>
      <c r="CSH463" s="2"/>
      <c r="CSI463" s="2"/>
      <c r="CSJ463" s="2"/>
      <c r="CSK463" s="2"/>
      <c r="CSL463" s="2"/>
      <c r="CSM463" s="2"/>
      <c r="CSN463" s="2"/>
      <c r="CSO463" s="2"/>
      <c r="CSP463" s="2"/>
      <c r="CSQ463" s="2"/>
      <c r="CSR463" s="2"/>
      <c r="CSS463" s="2"/>
      <c r="CST463" s="2"/>
      <c r="CSU463" s="2"/>
      <c r="CSV463" s="2"/>
      <c r="CSW463" s="2"/>
      <c r="CSX463" s="2"/>
      <c r="CSY463" s="2"/>
      <c r="CSZ463" s="2"/>
      <c r="CTA463" s="2"/>
      <c r="CTB463" s="2"/>
      <c r="CTC463" s="2"/>
      <c r="CTD463" s="2"/>
      <c r="CTE463" s="2"/>
      <c r="CTF463" s="2"/>
      <c r="CTG463" s="2"/>
      <c r="CTH463" s="2"/>
      <c r="CTI463" s="2"/>
      <c r="CTJ463" s="2"/>
      <c r="CTK463" s="2"/>
      <c r="CTL463" s="2"/>
      <c r="CTM463" s="2"/>
      <c r="CTN463" s="2"/>
      <c r="CTO463" s="2"/>
      <c r="CTP463" s="2"/>
      <c r="CTQ463" s="2"/>
      <c r="CTR463" s="2"/>
      <c r="CTS463" s="2"/>
      <c r="CTT463" s="2"/>
      <c r="CTU463" s="2"/>
      <c r="CTV463" s="2"/>
      <c r="CTW463" s="2"/>
      <c r="CTX463" s="2"/>
      <c r="CTY463" s="2"/>
      <c r="CTZ463" s="2"/>
      <c r="CUA463" s="2"/>
      <c r="CUB463" s="2"/>
      <c r="CUC463" s="2"/>
      <c r="CUD463" s="2"/>
      <c r="CUE463" s="2"/>
      <c r="CUF463" s="2"/>
      <c r="CUG463" s="2"/>
      <c r="CUH463" s="2"/>
      <c r="CUI463" s="2"/>
      <c r="CUJ463" s="2"/>
      <c r="CUK463" s="2"/>
      <c r="CUL463" s="2"/>
      <c r="CUM463" s="2"/>
      <c r="CUN463" s="2"/>
      <c r="CUO463" s="2"/>
      <c r="CUP463" s="2"/>
      <c r="CUQ463" s="2"/>
      <c r="CUR463" s="2"/>
      <c r="CUS463" s="2"/>
      <c r="CUT463" s="2"/>
      <c r="CUU463" s="2"/>
      <c r="CUV463" s="2"/>
      <c r="CUW463" s="2"/>
      <c r="CUX463" s="2"/>
      <c r="CUY463" s="2"/>
      <c r="CUZ463" s="2"/>
      <c r="CVA463" s="2"/>
      <c r="CVB463" s="2"/>
      <c r="CVC463" s="2"/>
      <c r="CVD463" s="2"/>
      <c r="CVE463" s="2"/>
      <c r="CVF463" s="2"/>
      <c r="CVG463" s="2"/>
      <c r="CVH463" s="2"/>
      <c r="CVI463" s="2"/>
      <c r="CVJ463" s="2"/>
      <c r="CVK463" s="2"/>
      <c r="CVL463" s="2"/>
      <c r="CVM463" s="2"/>
      <c r="CVN463" s="2"/>
      <c r="CVO463" s="2"/>
      <c r="CVP463" s="2"/>
      <c r="CVQ463" s="2"/>
      <c r="CVR463" s="2"/>
      <c r="CVS463" s="2"/>
      <c r="CVT463" s="2"/>
      <c r="CVU463" s="2"/>
      <c r="CVV463" s="2"/>
      <c r="CVW463" s="2"/>
      <c r="CVX463" s="2"/>
      <c r="CVY463" s="2"/>
      <c r="CVZ463" s="2"/>
      <c r="CWA463" s="2"/>
      <c r="CWB463" s="2"/>
      <c r="CWC463" s="2"/>
      <c r="CWD463" s="2"/>
      <c r="CWE463" s="2"/>
      <c r="CWF463" s="2"/>
      <c r="CWG463" s="2"/>
      <c r="CWH463" s="2"/>
      <c r="CWI463" s="2"/>
      <c r="CWJ463" s="2"/>
      <c r="CWK463" s="2"/>
      <c r="CWL463" s="2"/>
      <c r="CWM463" s="2"/>
      <c r="CWN463" s="2"/>
      <c r="CWO463" s="2"/>
      <c r="CWP463" s="2"/>
      <c r="CWQ463" s="2"/>
      <c r="CWR463" s="2"/>
      <c r="CWS463" s="2"/>
      <c r="CWT463" s="2"/>
      <c r="CWU463" s="2"/>
      <c r="CWV463" s="2"/>
      <c r="CWW463" s="2"/>
      <c r="CWX463" s="2"/>
      <c r="CWY463" s="2"/>
      <c r="CWZ463" s="2"/>
      <c r="CXA463" s="2"/>
      <c r="CXB463" s="2"/>
      <c r="CXC463" s="2"/>
      <c r="CXD463" s="2"/>
      <c r="CXE463" s="2"/>
      <c r="CXF463" s="2"/>
      <c r="CXG463" s="2"/>
      <c r="CXH463" s="2"/>
      <c r="CXI463" s="2"/>
      <c r="CXJ463" s="2"/>
      <c r="CXK463" s="2"/>
      <c r="CXL463" s="2"/>
      <c r="CXM463" s="2"/>
      <c r="CXN463" s="2"/>
      <c r="CXO463" s="2"/>
      <c r="CXP463" s="2"/>
      <c r="CXQ463" s="2"/>
      <c r="CXR463" s="2"/>
      <c r="CXS463" s="2"/>
      <c r="CXT463" s="2"/>
      <c r="CXU463" s="2"/>
      <c r="CXV463" s="2"/>
      <c r="CXW463" s="2"/>
      <c r="CXX463" s="2"/>
      <c r="CXY463" s="2"/>
      <c r="CXZ463" s="2"/>
      <c r="CYA463" s="2"/>
      <c r="CYB463" s="2"/>
      <c r="CYC463" s="2"/>
      <c r="CYD463" s="2"/>
      <c r="CYE463" s="2"/>
      <c r="CYF463" s="2"/>
      <c r="CYG463" s="2"/>
      <c r="CYH463" s="2"/>
      <c r="CYI463" s="2"/>
      <c r="CYJ463" s="2"/>
      <c r="CYK463" s="2"/>
      <c r="CYL463" s="2"/>
      <c r="CYM463" s="2"/>
      <c r="CYN463" s="2"/>
      <c r="CYO463" s="2"/>
      <c r="CYP463" s="2"/>
      <c r="CYQ463" s="2"/>
      <c r="CYR463" s="2"/>
      <c r="CYS463" s="2"/>
      <c r="CYT463" s="2"/>
      <c r="CYU463" s="2"/>
      <c r="CYV463" s="2"/>
      <c r="CYW463" s="2"/>
      <c r="CYX463" s="2"/>
      <c r="CYY463" s="2"/>
      <c r="CYZ463" s="2"/>
      <c r="CZA463" s="2"/>
      <c r="CZB463" s="2"/>
      <c r="CZC463" s="2"/>
      <c r="CZD463" s="2"/>
      <c r="CZE463" s="2"/>
      <c r="CZF463" s="2"/>
      <c r="CZG463" s="2"/>
      <c r="CZH463" s="2"/>
      <c r="CZI463" s="2"/>
      <c r="CZJ463" s="2"/>
      <c r="CZK463" s="2"/>
      <c r="CZL463" s="2"/>
      <c r="CZM463" s="2"/>
      <c r="CZN463" s="2"/>
      <c r="CZO463" s="2"/>
      <c r="CZP463" s="2"/>
      <c r="CZQ463" s="2"/>
      <c r="CZR463" s="2"/>
      <c r="CZS463" s="2"/>
      <c r="CZT463" s="2"/>
      <c r="CZU463" s="2"/>
      <c r="CZV463" s="2"/>
      <c r="CZW463" s="2"/>
      <c r="CZX463" s="2"/>
      <c r="CZY463" s="2"/>
      <c r="CZZ463" s="2"/>
      <c r="DAA463" s="2"/>
      <c r="DAB463" s="2"/>
      <c r="DAC463" s="2"/>
      <c r="DAD463" s="2"/>
      <c r="DAE463" s="2"/>
      <c r="DAF463" s="2"/>
      <c r="DAG463" s="2"/>
      <c r="DAH463" s="2"/>
      <c r="DAI463" s="2"/>
      <c r="DAJ463" s="2"/>
      <c r="DAK463" s="2"/>
      <c r="DAL463" s="2"/>
      <c r="DAM463" s="2"/>
      <c r="DAN463" s="2"/>
      <c r="DAO463" s="2"/>
      <c r="DAP463" s="2"/>
      <c r="DAQ463" s="2"/>
      <c r="DAR463" s="2"/>
      <c r="DAS463" s="2"/>
      <c r="DAT463" s="2"/>
      <c r="DAU463" s="2"/>
      <c r="DAV463" s="2"/>
      <c r="DAW463" s="2"/>
      <c r="DAX463" s="2"/>
      <c r="DAY463" s="2"/>
      <c r="DAZ463" s="2"/>
      <c r="DBA463" s="2"/>
      <c r="DBB463" s="2"/>
      <c r="DBC463" s="2"/>
      <c r="DBD463" s="2"/>
      <c r="DBE463" s="2"/>
      <c r="DBF463" s="2"/>
      <c r="DBG463" s="2"/>
      <c r="DBH463" s="2"/>
      <c r="DBI463" s="2"/>
      <c r="DBJ463" s="2"/>
      <c r="DBK463" s="2"/>
      <c r="DBL463" s="2"/>
      <c r="DBM463" s="2"/>
      <c r="DBN463" s="2"/>
      <c r="DBO463" s="2"/>
      <c r="DBP463" s="2"/>
      <c r="DBQ463" s="2"/>
      <c r="DBR463" s="2"/>
      <c r="DBS463" s="2"/>
      <c r="DBT463" s="2"/>
      <c r="DBU463" s="2"/>
      <c r="DBV463" s="2"/>
      <c r="DBW463" s="2"/>
      <c r="DBX463" s="2"/>
      <c r="DBY463" s="2"/>
      <c r="DBZ463" s="2"/>
      <c r="DCA463" s="2"/>
      <c r="DCB463" s="2"/>
      <c r="DCC463" s="2"/>
      <c r="DCD463" s="2"/>
      <c r="DCE463" s="2"/>
      <c r="DCF463" s="2"/>
      <c r="DCG463" s="2"/>
      <c r="DCH463" s="2"/>
      <c r="DCI463" s="2"/>
      <c r="DCJ463" s="2"/>
      <c r="DCK463" s="2"/>
      <c r="DCL463" s="2"/>
      <c r="DCM463" s="2"/>
      <c r="DCN463" s="2"/>
      <c r="DCO463" s="2"/>
      <c r="DCP463" s="2"/>
      <c r="DCQ463" s="2"/>
      <c r="DCR463" s="2"/>
      <c r="DCS463" s="2"/>
      <c r="DCT463" s="2"/>
      <c r="DCU463" s="2"/>
      <c r="DCV463" s="2"/>
      <c r="DCW463" s="2"/>
      <c r="DCX463" s="2"/>
      <c r="DCY463" s="2"/>
      <c r="DCZ463" s="2"/>
      <c r="DDA463" s="2"/>
      <c r="DDB463" s="2"/>
      <c r="DDC463" s="2"/>
      <c r="DDD463" s="2"/>
      <c r="DDE463" s="2"/>
      <c r="DDF463" s="2"/>
      <c r="DDG463" s="2"/>
      <c r="DDH463" s="2"/>
      <c r="DDI463" s="2"/>
      <c r="DDJ463" s="2"/>
      <c r="DDK463" s="2"/>
      <c r="DDL463" s="2"/>
      <c r="DDM463" s="2"/>
      <c r="DDN463" s="2"/>
      <c r="DDO463" s="2"/>
      <c r="DDP463" s="2"/>
      <c r="DDQ463" s="2"/>
      <c r="DDR463" s="2"/>
      <c r="DDS463" s="2"/>
      <c r="DDT463" s="2"/>
      <c r="DDU463" s="2"/>
      <c r="DDV463" s="2"/>
      <c r="DDW463" s="2"/>
      <c r="DDX463" s="2"/>
      <c r="DDY463" s="2"/>
      <c r="DDZ463" s="2"/>
      <c r="DEA463" s="2"/>
      <c r="DEB463" s="2"/>
      <c r="DEC463" s="2"/>
      <c r="DED463" s="2"/>
      <c r="DEE463" s="2"/>
      <c r="DEF463" s="2"/>
      <c r="DEG463" s="2"/>
      <c r="DEH463" s="2"/>
      <c r="DEI463" s="2"/>
      <c r="DEJ463" s="2"/>
      <c r="DEK463" s="2"/>
      <c r="DEL463" s="2"/>
      <c r="DEM463" s="2"/>
      <c r="DEN463" s="2"/>
      <c r="DEO463" s="2"/>
      <c r="DEP463" s="2"/>
      <c r="DEQ463" s="2"/>
      <c r="DER463" s="2"/>
      <c r="DES463" s="2"/>
      <c r="DET463" s="2"/>
      <c r="DEU463" s="2"/>
      <c r="DEV463" s="2"/>
      <c r="DEW463" s="2"/>
      <c r="DEX463" s="2"/>
      <c r="DEY463" s="2"/>
      <c r="DEZ463" s="2"/>
      <c r="DFA463" s="2"/>
      <c r="DFB463" s="2"/>
      <c r="DFC463" s="2"/>
      <c r="DFD463" s="2"/>
      <c r="DFE463" s="2"/>
      <c r="DFF463" s="2"/>
      <c r="DFG463" s="2"/>
      <c r="DFH463" s="2"/>
      <c r="DFI463" s="2"/>
      <c r="DFJ463" s="2"/>
      <c r="DFK463" s="2"/>
      <c r="DFL463" s="2"/>
      <c r="DFM463" s="2"/>
      <c r="DFN463" s="2"/>
      <c r="DFO463" s="2"/>
      <c r="DFP463" s="2"/>
      <c r="DFQ463" s="2"/>
      <c r="DFR463" s="2"/>
      <c r="DFS463" s="2"/>
      <c r="DFT463" s="2"/>
      <c r="DFU463" s="2"/>
      <c r="DFV463" s="2"/>
      <c r="DFW463" s="2"/>
      <c r="DFX463" s="2"/>
      <c r="DFY463" s="2"/>
      <c r="DFZ463" s="2"/>
      <c r="DGA463" s="2"/>
      <c r="DGB463" s="2"/>
      <c r="DGC463" s="2"/>
      <c r="DGD463" s="2"/>
      <c r="DGE463" s="2"/>
      <c r="DGF463" s="2"/>
      <c r="DGG463" s="2"/>
      <c r="DGH463" s="2"/>
      <c r="DGI463" s="2"/>
      <c r="DGJ463" s="2"/>
      <c r="DGK463" s="2"/>
      <c r="DGL463" s="2"/>
      <c r="DGM463" s="2"/>
      <c r="DGN463" s="2"/>
      <c r="DGO463" s="2"/>
      <c r="DGP463" s="2"/>
      <c r="DGQ463" s="2"/>
      <c r="DGR463" s="2"/>
      <c r="DGS463" s="2"/>
      <c r="DGT463" s="2"/>
      <c r="DGU463" s="2"/>
      <c r="DGV463" s="2"/>
      <c r="DGW463" s="2"/>
      <c r="DGX463" s="2"/>
      <c r="DGY463" s="2"/>
      <c r="DGZ463" s="2"/>
      <c r="DHA463" s="2"/>
      <c r="DHB463" s="2"/>
      <c r="DHC463" s="2"/>
      <c r="DHD463" s="2"/>
      <c r="DHE463" s="2"/>
      <c r="DHF463" s="2"/>
      <c r="DHG463" s="2"/>
      <c r="DHH463" s="2"/>
      <c r="DHI463" s="2"/>
      <c r="DHJ463" s="2"/>
      <c r="DHK463" s="2"/>
      <c r="DHL463" s="2"/>
      <c r="DHM463" s="2"/>
      <c r="DHN463" s="2"/>
      <c r="DHO463" s="2"/>
      <c r="DHP463" s="2"/>
      <c r="DHQ463" s="2"/>
      <c r="DHR463" s="2"/>
      <c r="DHS463" s="2"/>
      <c r="DHT463" s="2"/>
      <c r="DHU463" s="2"/>
      <c r="DHV463" s="2"/>
      <c r="DHW463" s="2"/>
      <c r="DHX463" s="2"/>
      <c r="DHY463" s="2"/>
      <c r="DHZ463" s="2"/>
      <c r="DIA463" s="2"/>
      <c r="DIB463" s="2"/>
      <c r="DIC463" s="2"/>
      <c r="DID463" s="2"/>
      <c r="DIE463" s="2"/>
      <c r="DIF463" s="2"/>
      <c r="DIG463" s="2"/>
      <c r="DIH463" s="2"/>
      <c r="DII463" s="2"/>
      <c r="DIJ463" s="2"/>
      <c r="DIK463" s="2"/>
      <c r="DIL463" s="2"/>
      <c r="DIM463" s="2"/>
      <c r="DIN463" s="2"/>
      <c r="DIO463" s="2"/>
      <c r="DIP463" s="2"/>
      <c r="DIQ463" s="2"/>
      <c r="DIR463" s="2"/>
      <c r="DIS463" s="2"/>
      <c r="DIT463" s="2"/>
      <c r="DIU463" s="2"/>
      <c r="DIV463" s="2"/>
      <c r="DIW463" s="2"/>
      <c r="DIX463" s="2"/>
      <c r="DIY463" s="2"/>
      <c r="DIZ463" s="2"/>
      <c r="DJA463" s="2"/>
      <c r="DJB463" s="2"/>
      <c r="DJC463" s="2"/>
      <c r="DJD463" s="2"/>
      <c r="DJE463" s="2"/>
      <c r="DJF463" s="2"/>
      <c r="DJG463" s="2"/>
      <c r="DJH463" s="2"/>
      <c r="DJI463" s="2"/>
      <c r="DJJ463" s="2"/>
      <c r="DJK463" s="2"/>
      <c r="DJL463" s="2"/>
      <c r="DJM463" s="2"/>
      <c r="DJN463" s="2"/>
      <c r="DJO463" s="2"/>
      <c r="DJP463" s="2"/>
      <c r="DJQ463" s="2"/>
      <c r="DJR463" s="2"/>
      <c r="DJS463" s="2"/>
      <c r="DJT463" s="2"/>
      <c r="DJU463" s="2"/>
      <c r="DJV463" s="2"/>
      <c r="DJW463" s="2"/>
      <c r="DJX463" s="2"/>
      <c r="DJY463" s="2"/>
      <c r="DJZ463" s="2"/>
      <c r="DKA463" s="2"/>
      <c r="DKB463" s="2"/>
      <c r="DKC463" s="2"/>
      <c r="DKD463" s="2"/>
      <c r="DKE463" s="2"/>
      <c r="DKF463" s="2"/>
      <c r="DKG463" s="2"/>
      <c r="DKH463" s="2"/>
      <c r="DKI463" s="2"/>
      <c r="DKJ463" s="2"/>
      <c r="DKK463" s="2"/>
      <c r="DKL463" s="2"/>
      <c r="DKM463" s="2"/>
      <c r="DKN463" s="2"/>
      <c r="DKO463" s="2"/>
      <c r="DKP463" s="2"/>
      <c r="DKQ463" s="2"/>
      <c r="DKR463" s="2"/>
      <c r="DKS463" s="2"/>
      <c r="DKT463" s="2"/>
      <c r="DKU463" s="2"/>
      <c r="DKV463" s="2"/>
      <c r="DKW463" s="2"/>
      <c r="DKX463" s="2"/>
      <c r="DKY463" s="2"/>
      <c r="DKZ463" s="2"/>
      <c r="DLA463" s="2"/>
      <c r="DLB463" s="2"/>
      <c r="DLC463" s="2"/>
      <c r="DLD463" s="2"/>
      <c r="DLE463" s="2"/>
      <c r="DLF463" s="2"/>
      <c r="DLG463" s="2"/>
      <c r="DLH463" s="2"/>
      <c r="DLI463" s="2"/>
      <c r="DLJ463" s="2"/>
      <c r="DLK463" s="2"/>
      <c r="DLL463" s="2"/>
      <c r="DLM463" s="2"/>
      <c r="DLN463" s="2"/>
      <c r="DLO463" s="2"/>
      <c r="DLP463" s="2"/>
      <c r="DLQ463" s="2"/>
      <c r="DLR463" s="2"/>
      <c r="DLS463" s="2"/>
      <c r="DLT463" s="2"/>
      <c r="DLU463" s="2"/>
      <c r="DLV463" s="2"/>
      <c r="DLW463" s="2"/>
      <c r="DLX463" s="2"/>
      <c r="DLY463" s="2"/>
      <c r="DLZ463" s="2"/>
      <c r="DMA463" s="2"/>
      <c r="DMB463" s="2"/>
      <c r="DMC463" s="2"/>
      <c r="DMD463" s="2"/>
      <c r="DME463" s="2"/>
      <c r="DMF463" s="2"/>
      <c r="DMG463" s="2"/>
      <c r="DMH463" s="2"/>
      <c r="DMI463" s="2"/>
      <c r="DMJ463" s="2"/>
      <c r="DMK463" s="2"/>
      <c r="DML463" s="2"/>
      <c r="DMM463" s="2"/>
      <c r="DMN463" s="2"/>
      <c r="DMO463" s="2"/>
      <c r="DMP463" s="2"/>
      <c r="DMQ463" s="2"/>
      <c r="DMR463" s="2"/>
      <c r="DMS463" s="2"/>
      <c r="DMT463" s="2"/>
      <c r="DMU463" s="2"/>
      <c r="DMV463" s="2"/>
      <c r="DMW463" s="2"/>
      <c r="DMX463" s="2"/>
      <c r="DMY463" s="2"/>
      <c r="DMZ463" s="2"/>
      <c r="DNA463" s="2"/>
      <c r="DNB463" s="2"/>
      <c r="DNC463" s="2"/>
      <c r="DND463" s="2"/>
      <c r="DNE463" s="2"/>
      <c r="DNF463" s="2"/>
      <c r="DNG463" s="2"/>
      <c r="DNH463" s="2"/>
      <c r="DNI463" s="2"/>
      <c r="DNJ463" s="2"/>
      <c r="DNK463" s="2"/>
      <c r="DNL463" s="2"/>
      <c r="DNM463" s="2"/>
      <c r="DNN463" s="2"/>
      <c r="DNO463" s="2"/>
      <c r="DNP463" s="2"/>
      <c r="DNQ463" s="2"/>
      <c r="DNR463" s="2"/>
      <c r="DNS463" s="2"/>
      <c r="DNT463" s="2"/>
      <c r="DNU463" s="2"/>
      <c r="DNV463" s="2"/>
      <c r="DNW463" s="2"/>
      <c r="DNX463" s="2"/>
      <c r="DNY463" s="2"/>
      <c r="DNZ463" s="2"/>
      <c r="DOA463" s="2"/>
      <c r="DOB463" s="2"/>
      <c r="DOC463" s="2"/>
      <c r="DOD463" s="2"/>
      <c r="DOE463" s="2"/>
      <c r="DOF463" s="2"/>
      <c r="DOG463" s="2"/>
      <c r="DOH463" s="2"/>
      <c r="DOI463" s="2"/>
      <c r="DOJ463" s="2"/>
      <c r="DOK463" s="2"/>
      <c r="DOL463" s="2"/>
      <c r="DOM463" s="2"/>
      <c r="DON463" s="2"/>
      <c r="DOO463" s="2"/>
      <c r="DOP463" s="2"/>
      <c r="DOQ463" s="2"/>
      <c r="DOR463" s="2"/>
      <c r="DOS463" s="2"/>
      <c r="DOT463" s="2"/>
      <c r="DOU463" s="2"/>
      <c r="DOV463" s="2"/>
      <c r="DOW463" s="2"/>
      <c r="DOX463" s="2"/>
      <c r="DOY463" s="2"/>
      <c r="DOZ463" s="2"/>
      <c r="DPA463" s="2"/>
      <c r="DPB463" s="2"/>
      <c r="DPC463" s="2"/>
      <c r="DPD463" s="2"/>
      <c r="DPE463" s="2"/>
      <c r="DPF463" s="2"/>
      <c r="DPG463" s="2"/>
      <c r="DPH463" s="2"/>
      <c r="DPI463" s="2"/>
      <c r="DPJ463" s="2"/>
      <c r="DPK463" s="2"/>
      <c r="DPL463" s="2"/>
      <c r="DPM463" s="2"/>
      <c r="DPN463" s="2"/>
      <c r="DPO463" s="2"/>
      <c r="DPP463" s="2"/>
      <c r="DPQ463" s="2"/>
      <c r="DPR463" s="2"/>
      <c r="DPS463" s="2"/>
      <c r="DPT463" s="2"/>
      <c r="DPU463" s="2"/>
      <c r="DPV463" s="2"/>
      <c r="DPW463" s="2"/>
      <c r="DPX463" s="2"/>
      <c r="DPY463" s="2"/>
      <c r="DPZ463" s="2"/>
      <c r="DQA463" s="2"/>
      <c r="DQB463" s="2"/>
      <c r="DQC463" s="2"/>
      <c r="DQD463" s="2"/>
      <c r="DQE463" s="2"/>
      <c r="DQF463" s="2"/>
      <c r="DQG463" s="2"/>
      <c r="DQH463" s="2"/>
      <c r="DQI463" s="2"/>
      <c r="DQJ463" s="2"/>
      <c r="DQK463" s="2"/>
      <c r="DQL463" s="2"/>
      <c r="DQM463" s="2"/>
      <c r="DQN463" s="2"/>
      <c r="DQO463" s="2"/>
      <c r="DQP463" s="2"/>
      <c r="DQQ463" s="2"/>
      <c r="DQR463" s="2"/>
      <c r="DQS463" s="2"/>
      <c r="DQT463" s="2"/>
      <c r="DQU463" s="2"/>
      <c r="DQV463" s="2"/>
      <c r="DQW463" s="2"/>
      <c r="DQX463" s="2"/>
      <c r="DQY463" s="2"/>
      <c r="DQZ463" s="2"/>
      <c r="DRA463" s="2"/>
      <c r="DRB463" s="2"/>
      <c r="DRC463" s="2"/>
      <c r="DRD463" s="2"/>
      <c r="DRE463" s="2"/>
      <c r="DRF463" s="2"/>
      <c r="DRG463" s="2"/>
      <c r="DRH463" s="2"/>
      <c r="DRI463" s="2"/>
      <c r="DRJ463" s="2"/>
      <c r="DRK463" s="2"/>
      <c r="DRL463" s="2"/>
      <c r="DRM463" s="2"/>
      <c r="DRN463" s="2"/>
      <c r="DRO463" s="2"/>
      <c r="DRP463" s="2"/>
      <c r="DRQ463" s="2"/>
      <c r="DRR463" s="2"/>
      <c r="DRS463" s="2"/>
      <c r="DRT463" s="2"/>
      <c r="DRU463" s="2"/>
      <c r="DRV463" s="2"/>
      <c r="DRW463" s="2"/>
      <c r="DRX463" s="2"/>
      <c r="DRY463" s="2"/>
      <c r="DRZ463" s="2"/>
      <c r="DSA463" s="2"/>
      <c r="DSB463" s="2"/>
      <c r="DSC463" s="2"/>
      <c r="DSD463" s="2"/>
      <c r="DSE463" s="2"/>
      <c r="DSF463" s="2"/>
      <c r="DSG463" s="2"/>
      <c r="DSH463" s="2"/>
      <c r="DSI463" s="2"/>
      <c r="DSJ463" s="2"/>
      <c r="DSK463" s="2"/>
      <c r="DSL463" s="2"/>
      <c r="DSM463" s="2"/>
      <c r="DSN463" s="2"/>
      <c r="DSO463" s="2"/>
      <c r="DSP463" s="2"/>
      <c r="DSQ463" s="2"/>
      <c r="DSR463" s="2"/>
      <c r="DSS463" s="2"/>
      <c r="DST463" s="2"/>
      <c r="DSU463" s="2"/>
      <c r="DSV463" s="2"/>
      <c r="DSW463" s="2"/>
      <c r="DSX463" s="2"/>
      <c r="DSY463" s="2"/>
      <c r="DSZ463" s="2"/>
      <c r="DTA463" s="2"/>
      <c r="DTB463" s="2"/>
      <c r="DTC463" s="2"/>
      <c r="DTD463" s="2"/>
      <c r="DTE463" s="2"/>
      <c r="DTF463" s="2"/>
      <c r="DTG463" s="2"/>
      <c r="DTH463" s="2"/>
      <c r="DTI463" s="2"/>
      <c r="DTJ463" s="2"/>
      <c r="DTK463" s="2"/>
      <c r="DTL463" s="2"/>
      <c r="DTM463" s="2"/>
      <c r="DTN463" s="2"/>
      <c r="DTO463" s="2"/>
      <c r="DTP463" s="2"/>
      <c r="DTQ463" s="2"/>
      <c r="DTR463" s="2"/>
      <c r="DTS463" s="2"/>
      <c r="DTT463" s="2"/>
      <c r="DTU463" s="2"/>
      <c r="DTV463" s="2"/>
      <c r="DTW463" s="2"/>
      <c r="DTX463" s="2"/>
      <c r="DTY463" s="2"/>
      <c r="DTZ463" s="2"/>
      <c r="DUA463" s="2"/>
      <c r="DUB463" s="2"/>
      <c r="DUC463" s="2"/>
      <c r="DUD463" s="2"/>
      <c r="DUE463" s="2"/>
      <c r="DUF463" s="2"/>
      <c r="DUG463" s="2"/>
      <c r="DUH463" s="2"/>
      <c r="DUI463" s="2"/>
      <c r="DUJ463" s="2"/>
      <c r="DUK463" s="2"/>
      <c r="DUL463" s="2"/>
      <c r="DUM463" s="2"/>
      <c r="DUN463" s="2"/>
      <c r="DUO463" s="2"/>
      <c r="DUP463" s="2"/>
      <c r="DUQ463" s="2"/>
      <c r="DUR463" s="2"/>
      <c r="DUS463" s="2"/>
      <c r="DUT463" s="2"/>
      <c r="DUU463" s="2"/>
      <c r="DUV463" s="2"/>
      <c r="DUW463" s="2"/>
      <c r="DUX463" s="2"/>
      <c r="DUY463" s="2"/>
      <c r="DUZ463" s="2"/>
      <c r="DVA463" s="2"/>
      <c r="DVB463" s="2"/>
      <c r="DVC463" s="2"/>
      <c r="DVD463" s="2"/>
      <c r="DVE463" s="2"/>
      <c r="DVF463" s="2"/>
      <c r="DVG463" s="2"/>
      <c r="DVH463" s="2"/>
      <c r="DVI463" s="2"/>
      <c r="DVJ463" s="2"/>
      <c r="DVK463" s="2"/>
      <c r="DVL463" s="2"/>
      <c r="DVM463" s="2"/>
      <c r="DVN463" s="2"/>
      <c r="DVO463" s="2"/>
      <c r="DVP463" s="2"/>
      <c r="DVQ463" s="2"/>
      <c r="DVR463" s="2"/>
      <c r="DVS463" s="2"/>
      <c r="DVT463" s="2"/>
      <c r="DVU463" s="2"/>
      <c r="DVV463" s="2"/>
      <c r="DVW463" s="2"/>
      <c r="DVX463" s="2"/>
      <c r="DVY463" s="2"/>
      <c r="DVZ463" s="2"/>
      <c r="DWA463" s="2"/>
      <c r="DWB463" s="2"/>
      <c r="DWC463" s="2"/>
      <c r="DWD463" s="2"/>
      <c r="DWE463" s="2"/>
      <c r="DWF463" s="2"/>
      <c r="DWG463" s="2"/>
      <c r="DWH463" s="2"/>
      <c r="DWI463" s="2"/>
      <c r="DWJ463" s="2"/>
      <c r="DWK463" s="2"/>
      <c r="DWL463" s="2"/>
      <c r="DWM463" s="2"/>
      <c r="DWN463" s="2"/>
      <c r="DWO463" s="2"/>
      <c r="DWP463" s="2"/>
      <c r="DWQ463" s="2"/>
      <c r="DWR463" s="2"/>
      <c r="DWS463" s="2"/>
      <c r="DWT463" s="2"/>
      <c r="DWU463" s="2"/>
      <c r="DWV463" s="2"/>
      <c r="DWW463" s="2"/>
      <c r="DWX463" s="2"/>
      <c r="DWY463" s="2"/>
      <c r="DWZ463" s="2"/>
      <c r="DXA463" s="2"/>
      <c r="DXB463" s="2"/>
      <c r="DXC463" s="2"/>
      <c r="DXD463" s="2"/>
      <c r="DXE463" s="2"/>
      <c r="DXF463" s="2"/>
      <c r="DXG463" s="2"/>
      <c r="DXH463" s="2"/>
      <c r="DXI463" s="2"/>
      <c r="DXJ463" s="2"/>
      <c r="DXK463" s="2"/>
      <c r="DXL463" s="2"/>
      <c r="DXM463" s="2"/>
      <c r="DXN463" s="2"/>
      <c r="DXO463" s="2"/>
      <c r="DXP463" s="2"/>
      <c r="DXQ463" s="2"/>
      <c r="DXR463" s="2"/>
      <c r="DXS463" s="2"/>
      <c r="DXT463" s="2"/>
      <c r="DXU463" s="2"/>
      <c r="DXV463" s="2"/>
      <c r="DXW463" s="2"/>
      <c r="DXX463" s="2"/>
      <c r="DXY463" s="2"/>
      <c r="DXZ463" s="2"/>
      <c r="DYA463" s="2"/>
      <c r="DYB463" s="2"/>
      <c r="DYC463" s="2"/>
      <c r="DYD463" s="2"/>
      <c r="DYE463" s="2"/>
      <c r="DYF463" s="2"/>
      <c r="DYG463" s="2"/>
      <c r="DYH463" s="2"/>
      <c r="DYI463" s="2"/>
      <c r="DYJ463" s="2"/>
      <c r="DYK463" s="2"/>
      <c r="DYL463" s="2"/>
      <c r="DYM463" s="2"/>
      <c r="DYN463" s="2"/>
      <c r="DYO463" s="2"/>
      <c r="DYP463" s="2"/>
      <c r="DYQ463" s="2"/>
      <c r="DYR463" s="2"/>
      <c r="DYS463" s="2"/>
      <c r="DYT463" s="2"/>
      <c r="DYU463" s="2"/>
      <c r="DYV463" s="2"/>
      <c r="DYW463" s="2"/>
      <c r="DYX463" s="2"/>
      <c r="DYY463" s="2"/>
      <c r="DYZ463" s="2"/>
      <c r="DZA463" s="2"/>
      <c r="DZB463" s="2"/>
      <c r="DZC463" s="2"/>
      <c r="DZD463" s="2"/>
      <c r="DZE463" s="2"/>
      <c r="DZF463" s="2"/>
      <c r="DZG463" s="2"/>
      <c r="DZH463" s="2"/>
      <c r="DZI463" s="2"/>
      <c r="DZJ463" s="2"/>
      <c r="DZK463" s="2"/>
      <c r="DZL463" s="2"/>
      <c r="DZM463" s="2"/>
      <c r="DZN463" s="2"/>
      <c r="DZO463" s="2"/>
      <c r="DZP463" s="2"/>
      <c r="DZQ463" s="2"/>
      <c r="DZR463" s="2"/>
      <c r="DZS463" s="2"/>
      <c r="DZT463" s="2"/>
      <c r="DZU463" s="2"/>
      <c r="DZV463" s="2"/>
      <c r="DZW463" s="2"/>
      <c r="DZX463" s="2"/>
      <c r="DZY463" s="2"/>
      <c r="DZZ463" s="2"/>
      <c r="EAA463" s="2"/>
      <c r="EAB463" s="2"/>
      <c r="EAC463" s="2"/>
      <c r="EAD463" s="2"/>
      <c r="EAE463" s="2"/>
      <c r="EAF463" s="2"/>
      <c r="EAG463" s="2"/>
      <c r="EAH463" s="2"/>
      <c r="EAI463" s="2"/>
      <c r="EAJ463" s="2"/>
      <c r="EAK463" s="2"/>
      <c r="EAL463" s="2"/>
      <c r="EAM463" s="2"/>
      <c r="EAN463" s="2"/>
      <c r="EAO463" s="2"/>
      <c r="EAP463" s="2"/>
      <c r="EAQ463" s="2"/>
      <c r="EAR463" s="2"/>
      <c r="EAS463" s="2"/>
      <c r="EAT463" s="2"/>
      <c r="EAU463" s="2"/>
      <c r="EAV463" s="2"/>
      <c r="EAW463" s="2"/>
      <c r="EAX463" s="2"/>
      <c r="EAY463" s="2"/>
      <c r="EAZ463" s="2"/>
      <c r="EBA463" s="2"/>
      <c r="EBB463" s="2"/>
      <c r="EBC463" s="2"/>
      <c r="EBD463" s="2"/>
      <c r="EBE463" s="2"/>
      <c r="EBF463" s="2"/>
      <c r="EBG463" s="2"/>
      <c r="EBH463" s="2"/>
      <c r="EBI463" s="2"/>
      <c r="EBJ463" s="2"/>
      <c r="EBK463" s="2"/>
      <c r="EBL463" s="2"/>
      <c r="EBM463" s="2"/>
      <c r="EBN463" s="2"/>
      <c r="EBO463" s="2"/>
      <c r="EBP463" s="2"/>
      <c r="EBQ463" s="2"/>
      <c r="EBR463" s="2"/>
      <c r="EBS463" s="2"/>
      <c r="EBT463" s="2"/>
      <c r="EBU463" s="2"/>
      <c r="EBV463" s="2"/>
      <c r="EBW463" s="2"/>
      <c r="EBX463" s="2"/>
      <c r="EBY463" s="2"/>
      <c r="EBZ463" s="2"/>
      <c r="ECA463" s="2"/>
      <c r="ECB463" s="2"/>
      <c r="ECC463" s="2"/>
      <c r="ECD463" s="2"/>
      <c r="ECE463" s="2"/>
      <c r="ECF463" s="2"/>
      <c r="ECG463" s="2"/>
      <c r="ECH463" s="2"/>
      <c r="ECI463" s="2"/>
      <c r="ECJ463" s="2"/>
      <c r="ECK463" s="2"/>
      <c r="ECL463" s="2"/>
      <c r="ECM463" s="2"/>
      <c r="ECN463" s="2"/>
      <c r="ECO463" s="2"/>
      <c r="ECP463" s="2"/>
      <c r="ECQ463" s="2"/>
      <c r="ECR463" s="2"/>
      <c r="ECS463" s="2"/>
      <c r="ECT463" s="2"/>
      <c r="ECU463" s="2"/>
      <c r="ECV463" s="2"/>
      <c r="ECW463" s="2"/>
      <c r="ECX463" s="2"/>
      <c r="ECY463" s="2"/>
      <c r="ECZ463" s="2"/>
      <c r="EDA463" s="2"/>
      <c r="EDB463" s="2"/>
      <c r="EDC463" s="2"/>
      <c r="EDD463" s="2"/>
      <c r="EDE463" s="2"/>
      <c r="EDF463" s="2"/>
      <c r="EDG463" s="2"/>
      <c r="EDH463" s="2"/>
      <c r="EDI463" s="2"/>
      <c r="EDJ463" s="2"/>
      <c r="EDK463" s="2"/>
      <c r="EDL463" s="2"/>
      <c r="EDM463" s="2"/>
      <c r="EDN463" s="2"/>
      <c r="EDO463" s="2"/>
      <c r="EDP463" s="2"/>
      <c r="EDQ463" s="2"/>
      <c r="EDR463" s="2"/>
      <c r="EDS463" s="2"/>
      <c r="EDT463" s="2"/>
      <c r="EDU463" s="2"/>
      <c r="EDV463" s="2"/>
      <c r="EDW463" s="2"/>
      <c r="EDX463" s="2"/>
      <c r="EDY463" s="2"/>
      <c r="EDZ463" s="2"/>
      <c r="EEA463" s="2"/>
      <c r="EEB463" s="2"/>
      <c r="EEC463" s="2"/>
      <c r="EED463" s="2"/>
      <c r="EEE463" s="2"/>
      <c r="EEF463" s="2"/>
      <c r="EEG463" s="2"/>
      <c r="EEH463" s="2"/>
      <c r="EEI463" s="2"/>
      <c r="EEJ463" s="2"/>
      <c r="EEK463" s="2"/>
      <c r="EEL463" s="2"/>
      <c r="EEM463" s="2"/>
      <c r="EEN463" s="2"/>
      <c r="EEO463" s="2"/>
      <c r="EEP463" s="2"/>
      <c r="EEQ463" s="2"/>
      <c r="EER463" s="2"/>
      <c r="EES463" s="2"/>
      <c r="EET463" s="2"/>
      <c r="EEU463" s="2"/>
      <c r="EEV463" s="2"/>
      <c r="EEW463" s="2"/>
      <c r="EEX463" s="2"/>
      <c r="EEY463" s="2"/>
      <c r="EEZ463" s="2"/>
      <c r="EFA463" s="2"/>
      <c r="EFB463" s="2"/>
      <c r="EFC463" s="2"/>
      <c r="EFD463" s="2"/>
      <c r="EFE463" s="2"/>
      <c r="EFF463" s="2"/>
      <c r="EFG463" s="2"/>
      <c r="EFH463" s="2"/>
      <c r="EFI463" s="2"/>
      <c r="EFJ463" s="2"/>
      <c r="EFK463" s="2"/>
      <c r="EFL463" s="2"/>
      <c r="EFM463" s="2"/>
      <c r="EFN463" s="2"/>
      <c r="EFO463" s="2"/>
      <c r="EFP463" s="2"/>
      <c r="EFQ463" s="2"/>
      <c r="EFR463" s="2"/>
      <c r="EFS463" s="2"/>
      <c r="EFT463" s="2"/>
      <c r="EFU463" s="2"/>
      <c r="EFV463" s="2"/>
      <c r="EFW463" s="2"/>
      <c r="EFX463" s="2"/>
      <c r="EFY463" s="2"/>
      <c r="EFZ463" s="2"/>
      <c r="EGA463" s="2"/>
      <c r="EGB463" s="2"/>
      <c r="EGC463" s="2"/>
      <c r="EGD463" s="2"/>
      <c r="EGE463" s="2"/>
      <c r="EGF463" s="2"/>
      <c r="EGG463" s="2"/>
      <c r="EGH463" s="2"/>
      <c r="EGI463" s="2"/>
      <c r="EGJ463" s="2"/>
      <c r="EGK463" s="2"/>
      <c r="EGL463" s="2"/>
      <c r="EGM463" s="2"/>
      <c r="EGN463" s="2"/>
      <c r="EGO463" s="2"/>
      <c r="EGP463" s="2"/>
      <c r="EGQ463" s="2"/>
      <c r="EGR463" s="2"/>
      <c r="EGS463" s="2"/>
      <c r="EGT463" s="2"/>
      <c r="EGU463" s="2"/>
      <c r="EGV463" s="2"/>
      <c r="EGW463" s="2"/>
      <c r="EGX463" s="2"/>
      <c r="EGY463" s="2"/>
      <c r="EGZ463" s="2"/>
      <c r="EHA463" s="2"/>
      <c r="EHB463" s="2"/>
      <c r="EHC463" s="2"/>
      <c r="EHD463" s="2"/>
      <c r="EHE463" s="2"/>
      <c r="EHF463" s="2"/>
      <c r="EHG463" s="2"/>
      <c r="EHH463" s="2"/>
      <c r="EHI463" s="2"/>
      <c r="EHJ463" s="2"/>
      <c r="EHK463" s="2"/>
      <c r="EHL463" s="2"/>
      <c r="EHM463" s="2"/>
      <c r="EHN463" s="2"/>
      <c r="EHO463" s="2"/>
      <c r="EHP463" s="2"/>
      <c r="EHQ463" s="2"/>
      <c r="EHR463" s="2"/>
      <c r="EHS463" s="2"/>
      <c r="EHT463" s="2"/>
      <c r="EHU463" s="2"/>
      <c r="EHV463" s="2"/>
      <c r="EHW463" s="2"/>
      <c r="EHX463" s="2"/>
      <c r="EHY463" s="2"/>
      <c r="EHZ463" s="2"/>
      <c r="EIA463" s="2"/>
      <c r="EIB463" s="2"/>
      <c r="EIC463" s="2"/>
      <c r="EID463" s="2"/>
      <c r="EIE463" s="2"/>
      <c r="EIF463" s="2"/>
      <c r="EIG463" s="2"/>
      <c r="EIH463" s="2"/>
      <c r="EII463" s="2"/>
      <c r="EIJ463" s="2"/>
      <c r="EIK463" s="2"/>
      <c r="EIL463" s="2"/>
      <c r="EIM463" s="2"/>
      <c r="EIN463" s="2"/>
      <c r="EIO463" s="2"/>
      <c r="EIP463" s="2"/>
      <c r="EIQ463" s="2"/>
      <c r="EIR463" s="2"/>
      <c r="EIS463" s="2"/>
      <c r="EIT463" s="2"/>
      <c r="EIU463" s="2"/>
      <c r="EIV463" s="2"/>
      <c r="EIW463" s="2"/>
      <c r="EIX463" s="2"/>
      <c r="EIY463" s="2"/>
      <c r="EIZ463" s="2"/>
      <c r="EJA463" s="2"/>
      <c r="EJB463" s="2"/>
      <c r="EJC463" s="2"/>
      <c r="EJD463" s="2"/>
      <c r="EJE463" s="2"/>
      <c r="EJF463" s="2"/>
      <c r="EJG463" s="2"/>
      <c r="EJH463" s="2"/>
      <c r="EJI463" s="2"/>
      <c r="EJJ463" s="2"/>
      <c r="EJK463" s="2"/>
      <c r="EJL463" s="2"/>
      <c r="EJM463" s="2"/>
      <c r="EJN463" s="2"/>
      <c r="EJO463" s="2"/>
      <c r="EJP463" s="2"/>
      <c r="EJQ463" s="2"/>
      <c r="EJR463" s="2"/>
      <c r="EJS463" s="2"/>
      <c r="EJT463" s="2"/>
      <c r="EJU463" s="2"/>
      <c r="EJV463" s="2"/>
      <c r="EJW463" s="2"/>
      <c r="EJX463" s="2"/>
      <c r="EJY463" s="2"/>
      <c r="EJZ463" s="2"/>
      <c r="EKA463" s="2"/>
      <c r="EKB463" s="2"/>
      <c r="EKC463" s="2"/>
      <c r="EKD463" s="2"/>
      <c r="EKE463" s="2"/>
      <c r="EKF463" s="2"/>
      <c r="EKG463" s="2"/>
      <c r="EKH463" s="2"/>
      <c r="EKI463" s="2"/>
      <c r="EKJ463" s="2"/>
      <c r="EKK463" s="2"/>
      <c r="EKL463" s="2"/>
      <c r="EKM463" s="2"/>
      <c r="EKN463" s="2"/>
      <c r="EKO463" s="2"/>
      <c r="EKP463" s="2"/>
      <c r="EKQ463" s="2"/>
      <c r="EKR463" s="2"/>
      <c r="EKS463" s="2"/>
      <c r="EKT463" s="2"/>
      <c r="EKU463" s="2"/>
      <c r="EKV463" s="2"/>
      <c r="EKW463" s="2"/>
      <c r="EKX463" s="2"/>
      <c r="EKY463" s="2"/>
      <c r="EKZ463" s="2"/>
      <c r="ELA463" s="2"/>
      <c r="ELB463" s="2"/>
      <c r="ELC463" s="2"/>
      <c r="ELD463" s="2"/>
      <c r="ELE463" s="2"/>
      <c r="ELF463" s="2"/>
      <c r="ELG463" s="2"/>
      <c r="ELH463" s="2"/>
      <c r="ELI463" s="2"/>
      <c r="ELJ463" s="2"/>
      <c r="ELK463" s="2"/>
      <c r="ELL463" s="2"/>
      <c r="ELM463" s="2"/>
      <c r="ELN463" s="2"/>
      <c r="ELO463" s="2"/>
      <c r="ELP463" s="2"/>
      <c r="ELQ463" s="2"/>
      <c r="ELR463" s="2"/>
      <c r="ELS463" s="2"/>
      <c r="ELT463" s="2"/>
      <c r="ELU463" s="2"/>
      <c r="ELV463" s="2"/>
      <c r="ELW463" s="2"/>
      <c r="ELX463" s="2"/>
      <c r="ELY463" s="2"/>
      <c r="ELZ463" s="2"/>
      <c r="EMA463" s="2"/>
      <c r="EMB463" s="2"/>
      <c r="EMC463" s="2"/>
      <c r="EMD463" s="2"/>
      <c r="EME463" s="2"/>
      <c r="EMF463" s="2"/>
      <c r="EMG463" s="2"/>
      <c r="EMH463" s="2"/>
      <c r="EMI463" s="2"/>
      <c r="EMJ463" s="2"/>
      <c r="EMK463" s="2"/>
      <c r="EML463" s="2"/>
      <c r="EMM463" s="2"/>
      <c r="EMN463" s="2"/>
      <c r="EMO463" s="2"/>
      <c r="EMP463" s="2"/>
      <c r="EMQ463" s="2"/>
      <c r="EMR463" s="2"/>
      <c r="EMS463" s="2"/>
      <c r="EMT463" s="2"/>
      <c r="EMU463" s="2"/>
      <c r="EMV463" s="2"/>
      <c r="EMW463" s="2"/>
      <c r="EMX463" s="2"/>
      <c r="EMY463" s="2"/>
      <c r="EMZ463" s="2"/>
      <c r="ENA463" s="2"/>
      <c r="ENB463" s="2"/>
      <c r="ENC463" s="2"/>
      <c r="END463" s="2"/>
      <c r="ENE463" s="2"/>
      <c r="ENF463" s="2"/>
      <c r="ENG463" s="2"/>
      <c r="ENH463" s="2"/>
      <c r="ENI463" s="2"/>
      <c r="ENJ463" s="2"/>
      <c r="ENK463" s="2"/>
      <c r="ENL463" s="2"/>
      <c r="ENM463" s="2"/>
      <c r="ENN463" s="2"/>
      <c r="ENO463" s="2"/>
      <c r="ENP463" s="2"/>
      <c r="ENQ463" s="2"/>
      <c r="ENR463" s="2"/>
      <c r="ENS463" s="2"/>
      <c r="ENT463" s="2"/>
      <c r="ENU463" s="2"/>
      <c r="ENV463" s="2"/>
      <c r="ENW463" s="2"/>
      <c r="ENX463" s="2"/>
      <c r="ENY463" s="2"/>
      <c r="ENZ463" s="2"/>
      <c r="EOA463" s="2"/>
      <c r="EOB463" s="2"/>
      <c r="EOC463" s="2"/>
      <c r="EOD463" s="2"/>
      <c r="EOE463" s="2"/>
      <c r="EOF463" s="2"/>
      <c r="EOG463" s="2"/>
      <c r="EOH463" s="2"/>
      <c r="EOI463" s="2"/>
      <c r="EOJ463" s="2"/>
      <c r="EOK463" s="2"/>
      <c r="EOL463" s="2"/>
      <c r="EOM463" s="2"/>
      <c r="EON463" s="2"/>
      <c r="EOO463" s="2"/>
      <c r="EOP463" s="2"/>
      <c r="EOQ463" s="2"/>
      <c r="EOR463" s="2"/>
      <c r="EOS463" s="2"/>
      <c r="EOT463" s="2"/>
      <c r="EOU463" s="2"/>
      <c r="EOV463" s="2"/>
      <c r="EOW463" s="2"/>
      <c r="EOX463" s="2"/>
      <c r="EOY463" s="2"/>
      <c r="EOZ463" s="2"/>
      <c r="EPA463" s="2"/>
      <c r="EPB463" s="2"/>
      <c r="EPC463" s="2"/>
      <c r="EPD463" s="2"/>
      <c r="EPE463" s="2"/>
      <c r="EPF463" s="2"/>
      <c r="EPG463" s="2"/>
      <c r="EPH463" s="2"/>
      <c r="EPI463" s="2"/>
      <c r="EPJ463" s="2"/>
      <c r="EPK463" s="2"/>
      <c r="EPL463" s="2"/>
      <c r="EPM463" s="2"/>
      <c r="EPN463" s="2"/>
      <c r="EPO463" s="2"/>
      <c r="EPP463" s="2"/>
      <c r="EPQ463" s="2"/>
      <c r="EPR463" s="2"/>
      <c r="EPS463" s="2"/>
      <c r="EPT463" s="2"/>
      <c r="EPU463" s="2"/>
      <c r="EPV463" s="2"/>
      <c r="EPW463" s="2"/>
      <c r="EPX463" s="2"/>
      <c r="EPY463" s="2"/>
      <c r="EPZ463" s="2"/>
      <c r="EQA463" s="2"/>
      <c r="EQB463" s="2"/>
      <c r="EQC463" s="2"/>
      <c r="EQD463" s="2"/>
      <c r="EQE463" s="2"/>
      <c r="EQF463" s="2"/>
      <c r="EQG463" s="2"/>
      <c r="EQH463" s="2"/>
      <c r="EQI463" s="2"/>
      <c r="EQJ463" s="2"/>
      <c r="EQK463" s="2"/>
      <c r="EQL463" s="2"/>
      <c r="EQM463" s="2"/>
      <c r="EQN463" s="2"/>
      <c r="EQO463" s="2"/>
      <c r="EQP463" s="2"/>
      <c r="EQQ463" s="2"/>
      <c r="EQR463" s="2"/>
      <c r="EQS463" s="2"/>
      <c r="EQT463" s="2"/>
      <c r="EQU463" s="2"/>
      <c r="EQV463" s="2"/>
      <c r="EQW463" s="2"/>
      <c r="EQX463" s="2"/>
      <c r="EQY463" s="2"/>
      <c r="EQZ463" s="2"/>
      <c r="ERA463" s="2"/>
      <c r="ERB463" s="2"/>
      <c r="ERC463" s="2"/>
      <c r="ERD463" s="2"/>
      <c r="ERE463" s="2"/>
      <c r="ERF463" s="2"/>
      <c r="ERG463" s="2"/>
      <c r="ERH463" s="2"/>
      <c r="ERI463" s="2"/>
      <c r="ERJ463" s="2"/>
      <c r="ERK463" s="2"/>
      <c r="ERL463" s="2"/>
      <c r="ERM463" s="2"/>
      <c r="ERN463" s="2"/>
      <c r="ERO463" s="2"/>
      <c r="ERP463" s="2"/>
      <c r="ERQ463" s="2"/>
      <c r="ERR463" s="2"/>
      <c r="ERS463" s="2"/>
      <c r="ERT463" s="2"/>
      <c r="ERU463" s="2"/>
      <c r="ERV463" s="2"/>
      <c r="ERW463" s="2"/>
      <c r="ERX463" s="2"/>
      <c r="ERY463" s="2"/>
      <c r="ERZ463" s="2"/>
      <c r="ESA463" s="2"/>
      <c r="ESB463" s="2"/>
      <c r="ESC463" s="2"/>
      <c r="ESD463" s="2"/>
      <c r="ESE463" s="2"/>
      <c r="ESF463" s="2"/>
      <c r="ESG463" s="2"/>
      <c r="ESH463" s="2"/>
      <c r="ESI463" s="2"/>
      <c r="ESJ463" s="2"/>
      <c r="ESK463" s="2"/>
      <c r="ESL463" s="2"/>
      <c r="ESM463" s="2"/>
      <c r="ESN463" s="2"/>
      <c r="ESO463" s="2"/>
      <c r="ESP463" s="2"/>
      <c r="ESQ463" s="2"/>
      <c r="ESR463" s="2"/>
      <c r="ESS463" s="2"/>
      <c r="EST463" s="2"/>
      <c r="ESU463" s="2"/>
      <c r="ESV463" s="2"/>
      <c r="ESW463" s="2"/>
      <c r="ESX463" s="2"/>
      <c r="ESY463" s="2"/>
      <c r="ESZ463" s="2"/>
      <c r="ETA463" s="2"/>
      <c r="ETB463" s="2"/>
      <c r="ETC463" s="2"/>
      <c r="ETD463" s="2"/>
      <c r="ETE463" s="2"/>
      <c r="ETF463" s="2"/>
      <c r="ETG463" s="2"/>
      <c r="ETH463" s="2"/>
      <c r="ETI463" s="2"/>
      <c r="ETJ463" s="2"/>
      <c r="ETK463" s="2"/>
      <c r="ETL463" s="2"/>
      <c r="ETM463" s="2"/>
      <c r="ETN463" s="2"/>
      <c r="ETO463" s="2"/>
      <c r="ETP463" s="2"/>
      <c r="ETQ463" s="2"/>
      <c r="ETR463" s="2"/>
      <c r="ETS463" s="2"/>
      <c r="ETT463" s="2"/>
      <c r="ETU463" s="2"/>
      <c r="ETV463" s="2"/>
      <c r="ETW463" s="2"/>
      <c r="ETX463" s="2"/>
      <c r="ETY463" s="2"/>
      <c r="ETZ463" s="2"/>
      <c r="EUA463" s="2"/>
      <c r="EUB463" s="2"/>
      <c r="EUC463" s="2"/>
      <c r="EUD463" s="2"/>
      <c r="EUE463" s="2"/>
      <c r="EUF463" s="2"/>
      <c r="EUG463" s="2"/>
      <c r="EUH463" s="2"/>
      <c r="EUI463" s="2"/>
      <c r="EUJ463" s="2"/>
      <c r="EUK463" s="2"/>
      <c r="EUL463" s="2"/>
      <c r="EUM463" s="2"/>
      <c r="EUN463" s="2"/>
      <c r="EUO463" s="2"/>
      <c r="EUP463" s="2"/>
      <c r="EUQ463" s="2"/>
      <c r="EUR463" s="2"/>
      <c r="EUS463" s="2"/>
      <c r="EUT463" s="2"/>
      <c r="EUU463" s="2"/>
      <c r="EUV463" s="2"/>
      <c r="EUW463" s="2"/>
      <c r="EUX463" s="2"/>
      <c r="EUY463" s="2"/>
      <c r="EUZ463" s="2"/>
      <c r="EVA463" s="2"/>
      <c r="EVB463" s="2"/>
      <c r="EVC463" s="2"/>
      <c r="EVD463" s="2"/>
      <c r="EVE463" s="2"/>
      <c r="EVF463" s="2"/>
      <c r="EVG463" s="2"/>
      <c r="EVH463" s="2"/>
      <c r="EVI463" s="2"/>
      <c r="EVJ463" s="2"/>
      <c r="EVK463" s="2"/>
      <c r="EVL463" s="2"/>
      <c r="EVM463" s="2"/>
      <c r="EVN463" s="2"/>
      <c r="EVO463" s="2"/>
      <c r="EVP463" s="2"/>
      <c r="EVQ463" s="2"/>
      <c r="EVR463" s="2"/>
      <c r="EVS463" s="2"/>
      <c r="EVT463" s="2"/>
      <c r="EVU463" s="2"/>
      <c r="EVV463" s="2"/>
      <c r="EVW463" s="2"/>
      <c r="EVX463" s="2"/>
      <c r="EVY463" s="2"/>
      <c r="EVZ463" s="2"/>
      <c r="EWA463" s="2"/>
      <c r="EWB463" s="2"/>
      <c r="EWC463" s="2"/>
      <c r="EWD463" s="2"/>
      <c r="EWE463" s="2"/>
      <c r="EWF463" s="2"/>
      <c r="EWG463" s="2"/>
      <c r="EWH463" s="2"/>
      <c r="EWI463" s="2"/>
      <c r="EWJ463" s="2"/>
      <c r="EWK463" s="2"/>
      <c r="EWL463" s="2"/>
      <c r="EWM463" s="2"/>
      <c r="EWN463" s="2"/>
      <c r="EWO463" s="2"/>
      <c r="EWP463" s="2"/>
      <c r="EWQ463" s="2"/>
      <c r="EWR463" s="2"/>
      <c r="EWS463" s="2"/>
      <c r="EWT463" s="2"/>
      <c r="EWU463" s="2"/>
      <c r="EWV463" s="2"/>
      <c r="EWW463" s="2"/>
      <c r="EWX463" s="2"/>
      <c r="EWY463" s="2"/>
      <c r="EWZ463" s="2"/>
      <c r="EXA463" s="2"/>
      <c r="EXB463" s="2"/>
      <c r="EXC463" s="2"/>
      <c r="EXD463" s="2"/>
      <c r="EXE463" s="2"/>
      <c r="EXF463" s="2"/>
      <c r="EXG463" s="2"/>
      <c r="EXH463" s="2"/>
      <c r="EXI463" s="2"/>
      <c r="EXJ463" s="2"/>
      <c r="EXK463" s="2"/>
      <c r="EXL463" s="2"/>
      <c r="EXM463" s="2"/>
      <c r="EXN463" s="2"/>
      <c r="EXO463" s="2"/>
      <c r="EXP463" s="2"/>
      <c r="EXQ463" s="2"/>
      <c r="EXR463" s="2"/>
      <c r="EXS463" s="2"/>
      <c r="EXT463" s="2"/>
      <c r="EXU463" s="2"/>
      <c r="EXV463" s="2"/>
      <c r="EXW463" s="2"/>
      <c r="EXX463" s="2"/>
      <c r="EXY463" s="2"/>
      <c r="EXZ463" s="2"/>
      <c r="EYA463" s="2"/>
      <c r="EYB463" s="2"/>
      <c r="EYC463" s="2"/>
      <c r="EYD463" s="2"/>
      <c r="EYE463" s="2"/>
      <c r="EYF463" s="2"/>
      <c r="EYG463" s="2"/>
      <c r="EYH463" s="2"/>
      <c r="EYI463" s="2"/>
      <c r="EYJ463" s="2"/>
      <c r="EYK463" s="2"/>
      <c r="EYL463" s="2"/>
      <c r="EYM463" s="2"/>
      <c r="EYN463" s="2"/>
      <c r="EYO463" s="2"/>
      <c r="EYP463" s="2"/>
      <c r="EYQ463" s="2"/>
      <c r="EYR463" s="2"/>
      <c r="EYS463" s="2"/>
      <c r="EYT463" s="2"/>
      <c r="EYU463" s="2"/>
      <c r="EYV463" s="2"/>
      <c r="EYW463" s="2"/>
      <c r="EYX463" s="2"/>
      <c r="EYY463" s="2"/>
      <c r="EYZ463" s="2"/>
      <c r="EZA463" s="2"/>
      <c r="EZB463" s="2"/>
      <c r="EZC463" s="2"/>
      <c r="EZD463" s="2"/>
      <c r="EZE463" s="2"/>
      <c r="EZF463" s="2"/>
      <c r="EZG463" s="2"/>
      <c r="EZH463" s="2"/>
      <c r="EZI463" s="2"/>
      <c r="EZJ463" s="2"/>
      <c r="EZK463" s="2"/>
      <c r="EZL463" s="2"/>
      <c r="EZM463" s="2"/>
      <c r="EZN463" s="2"/>
      <c r="EZO463" s="2"/>
      <c r="EZP463" s="2"/>
      <c r="EZQ463" s="2"/>
      <c r="EZR463" s="2"/>
      <c r="EZS463" s="2"/>
      <c r="EZT463" s="2"/>
      <c r="EZU463" s="2"/>
      <c r="EZV463" s="2"/>
      <c r="EZW463" s="2"/>
      <c r="EZX463" s="2"/>
      <c r="EZY463" s="2"/>
      <c r="EZZ463" s="2"/>
      <c r="FAA463" s="2"/>
      <c r="FAB463" s="2"/>
      <c r="FAC463" s="2"/>
      <c r="FAD463" s="2"/>
      <c r="FAE463" s="2"/>
      <c r="FAF463" s="2"/>
      <c r="FAG463" s="2"/>
      <c r="FAH463" s="2"/>
      <c r="FAI463" s="2"/>
      <c r="FAJ463" s="2"/>
      <c r="FAK463" s="2"/>
      <c r="FAL463" s="2"/>
      <c r="FAM463" s="2"/>
      <c r="FAN463" s="2"/>
      <c r="FAO463" s="2"/>
      <c r="FAP463" s="2"/>
      <c r="FAQ463" s="2"/>
      <c r="FAR463" s="2"/>
      <c r="FAS463" s="2"/>
      <c r="FAT463" s="2"/>
      <c r="FAU463" s="2"/>
      <c r="FAV463" s="2"/>
      <c r="FAW463" s="2"/>
      <c r="FAX463" s="2"/>
      <c r="FAY463" s="2"/>
      <c r="FAZ463" s="2"/>
      <c r="FBA463" s="2"/>
      <c r="FBB463" s="2"/>
      <c r="FBC463" s="2"/>
      <c r="FBD463" s="2"/>
      <c r="FBE463" s="2"/>
      <c r="FBF463" s="2"/>
      <c r="FBG463" s="2"/>
      <c r="FBH463" s="2"/>
      <c r="FBI463" s="2"/>
      <c r="FBJ463" s="2"/>
      <c r="FBK463" s="2"/>
      <c r="FBL463" s="2"/>
      <c r="FBM463" s="2"/>
      <c r="FBN463" s="2"/>
      <c r="FBO463" s="2"/>
      <c r="FBP463" s="2"/>
      <c r="FBQ463" s="2"/>
      <c r="FBR463" s="2"/>
      <c r="FBS463" s="2"/>
      <c r="FBT463" s="2"/>
      <c r="FBU463" s="2"/>
      <c r="FBV463" s="2"/>
      <c r="FBW463" s="2"/>
      <c r="FBX463" s="2"/>
      <c r="FBY463" s="2"/>
      <c r="FBZ463" s="2"/>
      <c r="FCA463" s="2"/>
      <c r="FCB463" s="2"/>
      <c r="FCC463" s="2"/>
      <c r="FCD463" s="2"/>
      <c r="FCE463" s="2"/>
      <c r="FCF463" s="2"/>
      <c r="FCG463" s="2"/>
      <c r="FCH463" s="2"/>
      <c r="FCI463" s="2"/>
      <c r="FCJ463" s="2"/>
      <c r="FCK463" s="2"/>
      <c r="FCL463" s="2"/>
      <c r="FCM463" s="2"/>
      <c r="FCN463" s="2"/>
      <c r="FCO463" s="2"/>
      <c r="FCP463" s="2"/>
      <c r="FCQ463" s="2"/>
      <c r="FCR463" s="2"/>
      <c r="FCS463" s="2"/>
      <c r="FCT463" s="2"/>
      <c r="FCU463" s="2"/>
      <c r="FCV463" s="2"/>
      <c r="FCW463" s="2"/>
      <c r="FCX463" s="2"/>
      <c r="FCY463" s="2"/>
      <c r="FCZ463" s="2"/>
      <c r="FDA463" s="2"/>
      <c r="FDB463" s="2"/>
      <c r="FDC463" s="2"/>
      <c r="FDD463" s="2"/>
      <c r="FDE463" s="2"/>
      <c r="FDF463" s="2"/>
      <c r="FDG463" s="2"/>
      <c r="FDH463" s="2"/>
      <c r="FDI463" s="2"/>
      <c r="FDJ463" s="2"/>
      <c r="FDK463" s="2"/>
      <c r="FDL463" s="2"/>
      <c r="FDM463" s="2"/>
      <c r="FDN463" s="2"/>
      <c r="FDO463" s="2"/>
      <c r="FDP463" s="2"/>
      <c r="FDQ463" s="2"/>
      <c r="FDR463" s="2"/>
      <c r="FDS463" s="2"/>
      <c r="FDT463" s="2"/>
      <c r="FDU463" s="2"/>
      <c r="FDV463" s="2"/>
      <c r="FDW463" s="2"/>
      <c r="FDX463" s="2"/>
      <c r="FDY463" s="2"/>
      <c r="FDZ463" s="2"/>
      <c r="FEA463" s="2"/>
      <c r="FEB463" s="2"/>
      <c r="FEC463" s="2"/>
      <c r="FED463" s="2"/>
      <c r="FEE463" s="2"/>
      <c r="FEF463" s="2"/>
      <c r="FEG463" s="2"/>
      <c r="FEH463" s="2"/>
      <c r="FEI463" s="2"/>
      <c r="FEJ463" s="2"/>
      <c r="FEK463" s="2"/>
      <c r="FEL463" s="2"/>
      <c r="FEM463" s="2"/>
      <c r="FEN463" s="2"/>
      <c r="FEO463" s="2"/>
      <c r="FEP463" s="2"/>
      <c r="FEQ463" s="2"/>
      <c r="FER463" s="2"/>
      <c r="FES463" s="2"/>
      <c r="FET463" s="2"/>
      <c r="FEU463" s="2"/>
      <c r="FEV463" s="2"/>
      <c r="FEW463" s="2"/>
      <c r="FEX463" s="2"/>
      <c r="FEY463" s="2"/>
      <c r="FEZ463" s="2"/>
      <c r="FFA463" s="2"/>
      <c r="FFB463" s="2"/>
      <c r="FFC463" s="2"/>
      <c r="FFD463" s="2"/>
      <c r="FFE463" s="2"/>
      <c r="FFF463" s="2"/>
      <c r="FFG463" s="2"/>
      <c r="FFH463" s="2"/>
      <c r="FFI463" s="2"/>
      <c r="FFJ463" s="2"/>
      <c r="FFK463" s="2"/>
      <c r="FFL463" s="2"/>
      <c r="FFM463" s="2"/>
      <c r="FFN463" s="2"/>
      <c r="FFO463" s="2"/>
      <c r="FFP463" s="2"/>
      <c r="FFQ463" s="2"/>
      <c r="FFR463" s="2"/>
      <c r="FFS463" s="2"/>
      <c r="FFT463" s="2"/>
      <c r="FFU463" s="2"/>
      <c r="FFV463" s="2"/>
      <c r="FFW463" s="2"/>
      <c r="FFX463" s="2"/>
      <c r="FFY463" s="2"/>
      <c r="FFZ463" s="2"/>
      <c r="FGA463" s="2"/>
      <c r="FGB463" s="2"/>
      <c r="FGC463" s="2"/>
      <c r="FGD463" s="2"/>
      <c r="FGE463" s="2"/>
      <c r="FGF463" s="2"/>
      <c r="FGG463" s="2"/>
      <c r="FGH463" s="2"/>
      <c r="FGI463" s="2"/>
      <c r="FGJ463" s="2"/>
      <c r="FGK463" s="2"/>
      <c r="FGL463" s="2"/>
      <c r="FGM463" s="2"/>
      <c r="FGN463" s="2"/>
      <c r="FGO463" s="2"/>
      <c r="FGP463" s="2"/>
      <c r="FGQ463" s="2"/>
      <c r="FGR463" s="2"/>
      <c r="FGS463" s="2"/>
      <c r="FGT463" s="2"/>
      <c r="FGU463" s="2"/>
      <c r="FGV463" s="2"/>
      <c r="FGW463" s="2"/>
      <c r="FGX463" s="2"/>
      <c r="FGY463" s="2"/>
      <c r="FGZ463" s="2"/>
      <c r="FHA463" s="2"/>
      <c r="FHB463" s="2"/>
      <c r="FHC463" s="2"/>
      <c r="FHD463" s="2"/>
      <c r="FHE463" s="2"/>
      <c r="FHF463" s="2"/>
      <c r="FHG463" s="2"/>
      <c r="FHH463" s="2"/>
      <c r="FHI463" s="2"/>
      <c r="FHJ463" s="2"/>
      <c r="FHK463" s="2"/>
      <c r="FHL463" s="2"/>
      <c r="FHM463" s="2"/>
      <c r="FHN463" s="2"/>
      <c r="FHO463" s="2"/>
      <c r="FHP463" s="2"/>
      <c r="FHQ463" s="2"/>
      <c r="FHR463" s="2"/>
      <c r="FHS463" s="2"/>
      <c r="FHT463" s="2"/>
      <c r="FHU463" s="2"/>
      <c r="FHV463" s="2"/>
      <c r="FHW463" s="2"/>
      <c r="FHX463" s="2"/>
      <c r="FHY463" s="2"/>
      <c r="FHZ463" s="2"/>
      <c r="FIA463" s="2"/>
      <c r="FIB463" s="2"/>
      <c r="FIC463" s="2"/>
      <c r="FID463" s="2"/>
      <c r="FIE463" s="2"/>
      <c r="FIF463" s="2"/>
      <c r="FIG463" s="2"/>
      <c r="FIH463" s="2"/>
      <c r="FII463" s="2"/>
      <c r="FIJ463" s="2"/>
      <c r="FIK463" s="2"/>
      <c r="FIL463" s="2"/>
      <c r="FIM463" s="2"/>
      <c r="FIN463" s="2"/>
      <c r="FIO463" s="2"/>
      <c r="FIP463" s="2"/>
      <c r="FIQ463" s="2"/>
      <c r="FIR463" s="2"/>
      <c r="FIS463" s="2"/>
      <c r="FIT463" s="2"/>
      <c r="FIU463" s="2"/>
      <c r="FIV463" s="2"/>
      <c r="FIW463" s="2"/>
      <c r="FIX463" s="2"/>
      <c r="FIY463" s="2"/>
      <c r="FIZ463" s="2"/>
      <c r="FJA463" s="2"/>
      <c r="FJB463" s="2"/>
      <c r="FJC463" s="2"/>
      <c r="FJD463" s="2"/>
      <c r="FJE463" s="2"/>
      <c r="FJF463" s="2"/>
      <c r="FJG463" s="2"/>
      <c r="FJH463" s="2"/>
      <c r="FJI463" s="2"/>
      <c r="FJJ463" s="2"/>
      <c r="FJK463" s="2"/>
      <c r="FJL463" s="2"/>
      <c r="FJM463" s="2"/>
      <c r="FJN463" s="2"/>
      <c r="FJO463" s="2"/>
      <c r="FJP463" s="2"/>
      <c r="FJQ463" s="2"/>
      <c r="FJR463" s="2"/>
      <c r="FJS463" s="2"/>
      <c r="FJT463" s="2"/>
      <c r="FJU463" s="2"/>
      <c r="FJV463" s="2"/>
      <c r="FJW463" s="2"/>
      <c r="FJX463" s="2"/>
      <c r="FJY463" s="2"/>
      <c r="FJZ463" s="2"/>
      <c r="FKA463" s="2"/>
      <c r="FKB463" s="2"/>
      <c r="FKC463" s="2"/>
      <c r="FKD463" s="2"/>
      <c r="FKE463" s="2"/>
      <c r="FKF463" s="2"/>
      <c r="FKG463" s="2"/>
      <c r="FKH463" s="2"/>
      <c r="FKI463" s="2"/>
      <c r="FKJ463" s="2"/>
      <c r="FKK463" s="2"/>
      <c r="FKL463" s="2"/>
      <c r="FKM463" s="2"/>
      <c r="FKN463" s="2"/>
      <c r="FKO463" s="2"/>
      <c r="FKP463" s="2"/>
      <c r="FKQ463" s="2"/>
      <c r="FKR463" s="2"/>
      <c r="FKS463" s="2"/>
      <c r="FKT463" s="2"/>
      <c r="FKU463" s="2"/>
      <c r="FKV463" s="2"/>
      <c r="FKW463" s="2"/>
      <c r="FKX463" s="2"/>
      <c r="FKY463" s="2"/>
      <c r="FKZ463" s="2"/>
      <c r="FLA463" s="2"/>
      <c r="FLB463" s="2"/>
      <c r="FLC463" s="2"/>
      <c r="FLD463" s="2"/>
      <c r="FLE463" s="2"/>
      <c r="FLF463" s="2"/>
      <c r="FLG463" s="2"/>
      <c r="FLH463" s="2"/>
      <c r="FLI463" s="2"/>
      <c r="FLJ463" s="2"/>
      <c r="FLK463" s="2"/>
      <c r="FLL463" s="2"/>
      <c r="FLM463" s="2"/>
      <c r="FLN463" s="2"/>
      <c r="FLO463" s="2"/>
      <c r="FLP463" s="2"/>
      <c r="FLQ463" s="2"/>
      <c r="FLR463" s="2"/>
      <c r="FLS463" s="2"/>
      <c r="FLT463" s="2"/>
      <c r="FLU463" s="2"/>
      <c r="FLV463" s="2"/>
      <c r="FLW463" s="2"/>
      <c r="FLX463" s="2"/>
      <c r="FLY463" s="2"/>
      <c r="FLZ463" s="2"/>
      <c r="FMA463" s="2"/>
      <c r="FMB463" s="2"/>
      <c r="FMC463" s="2"/>
      <c r="FMD463" s="2"/>
      <c r="FME463" s="2"/>
      <c r="FMF463" s="2"/>
      <c r="FMG463" s="2"/>
      <c r="FMH463" s="2"/>
      <c r="FMI463" s="2"/>
      <c r="FMJ463" s="2"/>
      <c r="FMK463" s="2"/>
      <c r="FML463" s="2"/>
      <c r="FMM463" s="2"/>
      <c r="FMN463" s="2"/>
      <c r="FMO463" s="2"/>
      <c r="FMP463" s="2"/>
      <c r="FMQ463" s="2"/>
      <c r="FMR463" s="2"/>
      <c r="FMS463" s="2"/>
      <c r="FMT463" s="2"/>
      <c r="FMU463" s="2"/>
      <c r="FMV463" s="2"/>
      <c r="FMW463" s="2"/>
      <c r="FMX463" s="2"/>
      <c r="FMY463" s="2"/>
      <c r="FMZ463" s="2"/>
      <c r="FNA463" s="2"/>
      <c r="FNB463" s="2"/>
      <c r="FNC463" s="2"/>
      <c r="FND463" s="2"/>
      <c r="FNE463" s="2"/>
      <c r="FNF463" s="2"/>
      <c r="FNG463" s="2"/>
      <c r="FNH463" s="2"/>
      <c r="FNI463" s="2"/>
      <c r="FNJ463" s="2"/>
      <c r="FNK463" s="2"/>
      <c r="FNL463" s="2"/>
      <c r="FNM463" s="2"/>
      <c r="FNN463" s="2"/>
      <c r="FNO463" s="2"/>
      <c r="FNP463" s="2"/>
      <c r="FNQ463" s="2"/>
      <c r="FNR463" s="2"/>
      <c r="FNS463" s="2"/>
      <c r="FNT463" s="2"/>
      <c r="FNU463" s="2"/>
      <c r="FNV463" s="2"/>
      <c r="FNW463" s="2"/>
      <c r="FNX463" s="2"/>
      <c r="FNY463" s="2"/>
      <c r="FNZ463" s="2"/>
      <c r="FOA463" s="2"/>
      <c r="FOB463" s="2"/>
      <c r="FOC463" s="2"/>
      <c r="FOD463" s="2"/>
      <c r="FOE463" s="2"/>
      <c r="FOF463" s="2"/>
      <c r="FOG463" s="2"/>
      <c r="FOH463" s="2"/>
      <c r="FOI463" s="2"/>
      <c r="FOJ463" s="2"/>
      <c r="FOK463" s="2"/>
      <c r="FOL463" s="2"/>
      <c r="FOM463" s="2"/>
      <c r="FON463" s="2"/>
      <c r="FOO463" s="2"/>
      <c r="FOP463" s="2"/>
      <c r="FOQ463" s="2"/>
      <c r="FOR463" s="2"/>
      <c r="FOS463" s="2"/>
      <c r="FOT463" s="2"/>
      <c r="FOU463" s="2"/>
      <c r="FOV463" s="2"/>
      <c r="FOW463" s="2"/>
      <c r="FOX463" s="2"/>
      <c r="FOY463" s="2"/>
      <c r="FOZ463" s="2"/>
      <c r="FPA463" s="2"/>
      <c r="FPB463" s="2"/>
      <c r="FPC463" s="2"/>
      <c r="FPD463" s="2"/>
      <c r="FPE463" s="2"/>
      <c r="FPF463" s="2"/>
      <c r="FPG463" s="2"/>
      <c r="FPH463" s="2"/>
      <c r="FPI463" s="2"/>
      <c r="FPJ463" s="2"/>
      <c r="FPK463" s="2"/>
      <c r="FPL463" s="2"/>
      <c r="FPM463" s="2"/>
      <c r="FPN463" s="2"/>
      <c r="FPO463" s="2"/>
      <c r="FPP463" s="2"/>
      <c r="FPQ463" s="2"/>
      <c r="FPR463" s="2"/>
      <c r="FPS463" s="2"/>
      <c r="FPT463" s="2"/>
      <c r="FPU463" s="2"/>
      <c r="FPV463" s="2"/>
      <c r="FPW463" s="2"/>
      <c r="FPX463" s="2"/>
      <c r="FPY463" s="2"/>
      <c r="FPZ463" s="2"/>
      <c r="FQA463" s="2"/>
      <c r="FQB463" s="2"/>
      <c r="FQC463" s="2"/>
      <c r="FQD463" s="2"/>
      <c r="FQE463" s="2"/>
      <c r="FQF463" s="2"/>
      <c r="FQG463" s="2"/>
      <c r="FQH463" s="2"/>
      <c r="FQI463" s="2"/>
      <c r="FQJ463" s="2"/>
      <c r="FQK463" s="2"/>
      <c r="FQL463" s="2"/>
      <c r="FQM463" s="2"/>
      <c r="FQN463" s="2"/>
      <c r="FQO463" s="2"/>
      <c r="FQP463" s="2"/>
      <c r="FQQ463" s="2"/>
      <c r="FQR463" s="2"/>
      <c r="FQS463" s="2"/>
      <c r="FQT463" s="2"/>
      <c r="FQU463" s="2"/>
      <c r="FQV463" s="2"/>
      <c r="FQW463" s="2"/>
      <c r="FQX463" s="2"/>
      <c r="FQY463" s="2"/>
      <c r="FQZ463" s="2"/>
      <c r="FRA463" s="2"/>
      <c r="FRB463" s="2"/>
      <c r="FRC463" s="2"/>
      <c r="FRD463" s="2"/>
      <c r="FRE463" s="2"/>
      <c r="FRF463" s="2"/>
      <c r="FRG463" s="2"/>
      <c r="FRH463" s="2"/>
      <c r="FRI463" s="2"/>
      <c r="FRJ463" s="2"/>
      <c r="FRK463" s="2"/>
      <c r="FRL463" s="2"/>
      <c r="FRM463" s="2"/>
      <c r="FRN463" s="2"/>
      <c r="FRO463" s="2"/>
      <c r="FRP463" s="2"/>
      <c r="FRQ463" s="2"/>
      <c r="FRR463" s="2"/>
      <c r="FRS463" s="2"/>
      <c r="FRT463" s="2"/>
      <c r="FRU463" s="2"/>
      <c r="FRV463" s="2"/>
      <c r="FRW463" s="2"/>
      <c r="FRX463" s="2"/>
      <c r="FRY463" s="2"/>
      <c r="FRZ463" s="2"/>
      <c r="FSA463" s="2"/>
      <c r="FSB463" s="2"/>
      <c r="FSC463" s="2"/>
      <c r="FSD463" s="2"/>
      <c r="FSE463" s="2"/>
      <c r="FSF463" s="2"/>
      <c r="FSG463" s="2"/>
      <c r="FSH463" s="2"/>
      <c r="FSI463" s="2"/>
      <c r="FSJ463" s="2"/>
      <c r="FSK463" s="2"/>
      <c r="FSL463" s="2"/>
      <c r="FSM463" s="2"/>
      <c r="FSN463" s="2"/>
      <c r="FSO463" s="2"/>
      <c r="FSP463" s="2"/>
      <c r="FSQ463" s="2"/>
      <c r="FSR463" s="2"/>
      <c r="FSS463" s="2"/>
      <c r="FST463" s="2"/>
      <c r="FSU463" s="2"/>
      <c r="FSV463" s="2"/>
      <c r="FSW463" s="2"/>
      <c r="FSX463" s="2"/>
      <c r="FSY463" s="2"/>
      <c r="FSZ463" s="2"/>
      <c r="FTA463" s="2"/>
      <c r="FTB463" s="2"/>
      <c r="FTC463" s="2"/>
      <c r="FTD463" s="2"/>
      <c r="FTE463" s="2"/>
      <c r="FTF463" s="2"/>
      <c r="FTG463" s="2"/>
      <c r="FTH463" s="2"/>
      <c r="FTI463" s="2"/>
      <c r="FTJ463" s="2"/>
      <c r="FTK463" s="2"/>
      <c r="FTL463" s="2"/>
      <c r="FTM463" s="2"/>
      <c r="FTN463" s="2"/>
      <c r="FTO463" s="2"/>
      <c r="FTP463" s="2"/>
      <c r="FTQ463" s="2"/>
      <c r="FTR463" s="2"/>
      <c r="FTS463" s="2"/>
      <c r="FTT463" s="2"/>
      <c r="FTU463" s="2"/>
      <c r="FTV463" s="2"/>
      <c r="FTW463" s="2"/>
      <c r="FTX463" s="2"/>
      <c r="FTY463" s="2"/>
      <c r="FTZ463" s="2"/>
      <c r="FUA463" s="2"/>
      <c r="FUB463" s="2"/>
      <c r="FUC463" s="2"/>
      <c r="FUD463" s="2"/>
      <c r="FUE463" s="2"/>
      <c r="FUF463" s="2"/>
      <c r="FUG463" s="2"/>
      <c r="FUH463" s="2"/>
      <c r="FUI463" s="2"/>
      <c r="FUJ463" s="2"/>
      <c r="FUK463" s="2"/>
      <c r="FUL463" s="2"/>
      <c r="FUM463" s="2"/>
      <c r="FUN463" s="2"/>
      <c r="FUO463" s="2"/>
      <c r="FUP463" s="2"/>
      <c r="FUQ463" s="2"/>
      <c r="FUR463" s="2"/>
      <c r="FUS463" s="2"/>
      <c r="FUT463" s="2"/>
      <c r="FUU463" s="2"/>
      <c r="FUV463" s="2"/>
      <c r="FUW463" s="2"/>
      <c r="FUX463" s="2"/>
      <c r="FUY463" s="2"/>
      <c r="FUZ463" s="2"/>
      <c r="FVA463" s="2"/>
      <c r="FVB463" s="2"/>
      <c r="FVC463" s="2"/>
      <c r="FVD463" s="2"/>
      <c r="FVE463" s="2"/>
      <c r="FVF463" s="2"/>
      <c r="FVG463" s="2"/>
      <c r="FVH463" s="2"/>
      <c r="FVI463" s="2"/>
      <c r="FVJ463" s="2"/>
      <c r="FVK463" s="2"/>
      <c r="FVL463" s="2"/>
      <c r="FVM463" s="2"/>
      <c r="FVN463" s="2"/>
      <c r="FVO463" s="2"/>
      <c r="FVP463" s="2"/>
      <c r="FVQ463" s="2"/>
      <c r="FVR463" s="2"/>
      <c r="FVS463" s="2"/>
      <c r="FVT463" s="2"/>
      <c r="FVU463" s="2"/>
      <c r="FVV463" s="2"/>
      <c r="FVW463" s="2"/>
      <c r="FVX463" s="2"/>
      <c r="FVY463" s="2"/>
      <c r="FVZ463" s="2"/>
      <c r="FWA463" s="2"/>
      <c r="FWB463" s="2"/>
      <c r="FWC463" s="2"/>
      <c r="FWD463" s="2"/>
      <c r="FWE463" s="2"/>
      <c r="FWF463" s="2"/>
      <c r="FWG463" s="2"/>
      <c r="FWH463" s="2"/>
      <c r="FWI463" s="2"/>
      <c r="FWJ463" s="2"/>
      <c r="FWK463" s="2"/>
      <c r="FWL463" s="2"/>
      <c r="FWM463" s="2"/>
      <c r="FWN463" s="2"/>
      <c r="FWO463" s="2"/>
      <c r="FWP463" s="2"/>
      <c r="FWQ463" s="2"/>
      <c r="FWR463" s="2"/>
      <c r="FWS463" s="2"/>
      <c r="FWT463" s="2"/>
      <c r="FWU463" s="2"/>
      <c r="FWV463" s="2"/>
      <c r="FWW463" s="2"/>
      <c r="FWX463" s="2"/>
      <c r="FWY463" s="2"/>
      <c r="FWZ463" s="2"/>
      <c r="FXA463" s="2"/>
      <c r="FXB463" s="2"/>
      <c r="FXC463" s="2"/>
      <c r="FXD463" s="2"/>
      <c r="FXE463" s="2"/>
      <c r="FXF463" s="2"/>
      <c r="FXG463" s="2"/>
      <c r="FXH463" s="2"/>
      <c r="FXI463" s="2"/>
      <c r="FXJ463" s="2"/>
      <c r="FXK463" s="2"/>
      <c r="FXL463" s="2"/>
      <c r="FXM463" s="2"/>
      <c r="FXN463" s="2"/>
      <c r="FXO463" s="2"/>
      <c r="FXP463" s="2"/>
      <c r="FXQ463" s="2"/>
      <c r="FXR463" s="2"/>
      <c r="FXS463" s="2"/>
      <c r="FXT463" s="2"/>
      <c r="FXU463" s="2"/>
      <c r="FXV463" s="2"/>
      <c r="FXW463" s="2"/>
      <c r="FXX463" s="2"/>
      <c r="FXY463" s="2"/>
      <c r="FXZ463" s="2"/>
      <c r="FYA463" s="2"/>
      <c r="FYB463" s="2"/>
      <c r="FYC463" s="2"/>
      <c r="FYD463" s="2"/>
      <c r="FYE463" s="2"/>
      <c r="FYF463" s="2"/>
      <c r="FYG463" s="2"/>
      <c r="FYH463" s="2"/>
      <c r="FYI463" s="2"/>
      <c r="FYJ463" s="2"/>
      <c r="FYK463" s="2"/>
      <c r="FYL463" s="2"/>
      <c r="FYM463" s="2"/>
      <c r="FYN463" s="2"/>
      <c r="FYO463" s="2"/>
      <c r="FYP463" s="2"/>
      <c r="FYQ463" s="2"/>
      <c r="FYR463" s="2"/>
      <c r="FYS463" s="2"/>
      <c r="FYT463" s="2"/>
      <c r="FYU463" s="2"/>
      <c r="FYV463" s="2"/>
      <c r="FYW463" s="2"/>
      <c r="FYX463" s="2"/>
      <c r="FYY463" s="2"/>
      <c r="FYZ463" s="2"/>
      <c r="FZA463" s="2"/>
      <c r="FZB463" s="2"/>
      <c r="FZC463" s="2"/>
      <c r="FZD463" s="2"/>
      <c r="FZE463" s="2"/>
      <c r="FZF463" s="2"/>
      <c r="FZG463" s="2"/>
      <c r="FZH463" s="2"/>
      <c r="FZI463" s="2"/>
      <c r="FZJ463" s="2"/>
      <c r="FZK463" s="2"/>
      <c r="FZL463" s="2"/>
      <c r="FZM463" s="2"/>
      <c r="FZN463" s="2"/>
      <c r="FZO463" s="2"/>
      <c r="FZP463" s="2"/>
      <c r="FZQ463" s="2"/>
      <c r="FZR463" s="2"/>
      <c r="FZS463" s="2"/>
      <c r="FZT463" s="2"/>
      <c r="FZU463" s="2"/>
      <c r="FZV463" s="2"/>
      <c r="FZW463" s="2"/>
      <c r="FZX463" s="2"/>
      <c r="FZY463" s="2"/>
      <c r="FZZ463" s="2"/>
      <c r="GAA463" s="2"/>
      <c r="GAB463" s="2"/>
      <c r="GAC463" s="2"/>
      <c r="GAD463" s="2"/>
      <c r="GAE463" s="2"/>
      <c r="GAF463" s="2"/>
      <c r="GAG463" s="2"/>
      <c r="GAH463" s="2"/>
      <c r="GAI463" s="2"/>
      <c r="GAJ463" s="2"/>
      <c r="GAK463" s="2"/>
      <c r="GAL463" s="2"/>
      <c r="GAM463" s="2"/>
      <c r="GAN463" s="2"/>
      <c r="GAO463" s="2"/>
      <c r="GAP463" s="2"/>
      <c r="GAQ463" s="2"/>
      <c r="GAR463" s="2"/>
      <c r="GAS463" s="2"/>
      <c r="GAT463" s="2"/>
      <c r="GAU463" s="2"/>
      <c r="GAV463" s="2"/>
      <c r="GAW463" s="2"/>
      <c r="GAX463" s="2"/>
      <c r="GAY463" s="2"/>
      <c r="GAZ463" s="2"/>
      <c r="GBA463" s="2"/>
      <c r="GBB463" s="2"/>
      <c r="GBC463" s="2"/>
      <c r="GBD463" s="2"/>
      <c r="GBE463" s="2"/>
      <c r="GBF463" s="2"/>
      <c r="GBG463" s="2"/>
      <c r="GBH463" s="2"/>
      <c r="GBI463" s="2"/>
      <c r="GBJ463" s="2"/>
      <c r="GBK463" s="2"/>
      <c r="GBL463" s="2"/>
      <c r="GBM463" s="2"/>
      <c r="GBN463" s="2"/>
      <c r="GBO463" s="2"/>
      <c r="GBP463" s="2"/>
      <c r="GBQ463" s="2"/>
      <c r="GBR463" s="2"/>
      <c r="GBS463" s="2"/>
      <c r="GBT463" s="2"/>
      <c r="GBU463" s="2"/>
      <c r="GBV463" s="2"/>
      <c r="GBW463" s="2"/>
      <c r="GBX463" s="2"/>
      <c r="GBY463" s="2"/>
      <c r="GBZ463" s="2"/>
      <c r="GCA463" s="2"/>
      <c r="GCB463" s="2"/>
      <c r="GCC463" s="2"/>
      <c r="GCD463" s="2"/>
      <c r="GCE463" s="2"/>
      <c r="GCF463" s="2"/>
      <c r="GCG463" s="2"/>
      <c r="GCH463" s="2"/>
      <c r="GCI463" s="2"/>
      <c r="GCJ463" s="2"/>
      <c r="GCK463" s="2"/>
      <c r="GCL463" s="2"/>
      <c r="GCM463" s="2"/>
      <c r="GCN463" s="2"/>
      <c r="GCO463" s="2"/>
      <c r="GCP463" s="2"/>
      <c r="GCQ463" s="2"/>
      <c r="GCR463" s="2"/>
      <c r="GCS463" s="2"/>
      <c r="GCT463" s="2"/>
      <c r="GCU463" s="2"/>
      <c r="GCV463" s="2"/>
      <c r="GCW463" s="2"/>
      <c r="GCX463" s="2"/>
      <c r="GCY463" s="2"/>
      <c r="GCZ463" s="2"/>
      <c r="GDA463" s="2"/>
      <c r="GDB463" s="2"/>
      <c r="GDC463" s="2"/>
      <c r="GDD463" s="2"/>
      <c r="GDE463" s="2"/>
      <c r="GDF463" s="2"/>
      <c r="GDG463" s="2"/>
      <c r="GDH463" s="2"/>
      <c r="GDI463" s="2"/>
      <c r="GDJ463" s="2"/>
      <c r="GDK463" s="2"/>
      <c r="GDL463" s="2"/>
      <c r="GDM463" s="2"/>
      <c r="GDN463" s="2"/>
      <c r="GDO463" s="2"/>
      <c r="GDP463" s="2"/>
      <c r="GDQ463" s="2"/>
      <c r="GDR463" s="2"/>
      <c r="GDS463" s="2"/>
      <c r="GDT463" s="2"/>
      <c r="GDU463" s="2"/>
      <c r="GDV463" s="2"/>
      <c r="GDW463" s="2"/>
      <c r="GDX463" s="2"/>
      <c r="GDY463" s="2"/>
      <c r="GDZ463" s="2"/>
      <c r="GEA463" s="2"/>
      <c r="GEB463" s="2"/>
      <c r="GEC463" s="2"/>
      <c r="GED463" s="2"/>
      <c r="GEE463" s="2"/>
      <c r="GEF463" s="2"/>
      <c r="GEG463" s="2"/>
      <c r="GEH463" s="2"/>
      <c r="GEI463" s="2"/>
      <c r="GEJ463" s="2"/>
      <c r="GEK463" s="2"/>
      <c r="GEL463" s="2"/>
      <c r="GEM463" s="2"/>
      <c r="GEN463" s="2"/>
      <c r="GEO463" s="2"/>
      <c r="GEP463" s="2"/>
      <c r="GEQ463" s="2"/>
      <c r="GER463" s="2"/>
      <c r="GES463" s="2"/>
      <c r="GET463" s="2"/>
      <c r="GEU463" s="2"/>
      <c r="GEV463" s="2"/>
      <c r="GEW463" s="2"/>
      <c r="GEX463" s="2"/>
      <c r="GEY463" s="2"/>
      <c r="GEZ463" s="2"/>
      <c r="GFA463" s="2"/>
      <c r="GFB463" s="2"/>
      <c r="GFC463" s="2"/>
      <c r="GFD463" s="2"/>
      <c r="GFE463" s="2"/>
      <c r="GFF463" s="2"/>
      <c r="GFG463" s="2"/>
      <c r="GFH463" s="2"/>
      <c r="GFI463" s="2"/>
      <c r="GFJ463" s="2"/>
      <c r="GFK463" s="2"/>
      <c r="GFL463" s="2"/>
      <c r="GFM463" s="2"/>
      <c r="GFN463" s="2"/>
      <c r="GFO463" s="2"/>
      <c r="GFP463" s="2"/>
      <c r="GFQ463" s="2"/>
      <c r="GFR463" s="2"/>
      <c r="GFS463" s="2"/>
      <c r="GFT463" s="2"/>
      <c r="GFU463" s="2"/>
      <c r="GFV463" s="2"/>
      <c r="GFW463" s="2"/>
      <c r="GFX463" s="2"/>
      <c r="GFY463" s="2"/>
      <c r="GFZ463" s="2"/>
      <c r="GGA463" s="2"/>
      <c r="GGB463" s="2"/>
      <c r="GGC463" s="2"/>
      <c r="GGD463" s="2"/>
      <c r="GGE463" s="2"/>
      <c r="GGF463" s="2"/>
      <c r="GGG463" s="2"/>
      <c r="GGH463" s="2"/>
      <c r="GGI463" s="2"/>
      <c r="GGJ463" s="2"/>
      <c r="GGK463" s="2"/>
      <c r="GGL463" s="2"/>
      <c r="GGM463" s="2"/>
      <c r="GGN463" s="2"/>
      <c r="GGO463" s="2"/>
      <c r="GGP463" s="2"/>
      <c r="GGQ463" s="2"/>
      <c r="GGR463" s="2"/>
      <c r="GGS463" s="2"/>
      <c r="GGT463" s="2"/>
      <c r="GGU463" s="2"/>
      <c r="GGV463" s="2"/>
      <c r="GGW463" s="2"/>
      <c r="GGX463" s="2"/>
      <c r="GGY463" s="2"/>
      <c r="GGZ463" s="2"/>
      <c r="GHA463" s="2"/>
      <c r="GHB463" s="2"/>
      <c r="GHC463" s="2"/>
      <c r="GHD463" s="2"/>
      <c r="GHE463" s="2"/>
      <c r="GHF463" s="2"/>
      <c r="GHG463" s="2"/>
      <c r="GHH463" s="2"/>
      <c r="GHI463" s="2"/>
      <c r="GHJ463" s="2"/>
      <c r="GHK463" s="2"/>
      <c r="GHL463" s="2"/>
      <c r="GHM463" s="2"/>
      <c r="GHN463" s="2"/>
      <c r="GHO463" s="2"/>
      <c r="GHP463" s="2"/>
      <c r="GHQ463" s="2"/>
      <c r="GHR463" s="2"/>
      <c r="GHS463" s="2"/>
      <c r="GHT463" s="2"/>
      <c r="GHU463" s="2"/>
      <c r="GHV463" s="2"/>
      <c r="GHW463" s="2"/>
      <c r="GHX463" s="2"/>
      <c r="GHY463" s="2"/>
      <c r="GHZ463" s="2"/>
      <c r="GIA463" s="2"/>
      <c r="GIB463" s="2"/>
      <c r="GIC463" s="2"/>
      <c r="GID463" s="2"/>
      <c r="GIE463" s="2"/>
      <c r="GIF463" s="2"/>
      <c r="GIG463" s="2"/>
      <c r="GIH463" s="2"/>
      <c r="GII463" s="2"/>
      <c r="GIJ463" s="2"/>
      <c r="GIK463" s="2"/>
      <c r="GIL463" s="2"/>
      <c r="GIM463" s="2"/>
      <c r="GIN463" s="2"/>
      <c r="GIO463" s="2"/>
      <c r="GIP463" s="2"/>
      <c r="GIQ463" s="2"/>
      <c r="GIR463" s="2"/>
      <c r="GIS463" s="2"/>
      <c r="GIT463" s="2"/>
      <c r="GIU463" s="2"/>
      <c r="GIV463" s="2"/>
      <c r="GIW463" s="2"/>
      <c r="GIX463" s="2"/>
      <c r="GIY463" s="2"/>
      <c r="GIZ463" s="2"/>
      <c r="GJA463" s="2"/>
      <c r="GJB463" s="2"/>
      <c r="GJC463" s="2"/>
      <c r="GJD463" s="2"/>
      <c r="GJE463" s="2"/>
      <c r="GJF463" s="2"/>
      <c r="GJG463" s="2"/>
      <c r="GJH463" s="2"/>
      <c r="GJI463" s="2"/>
      <c r="GJJ463" s="2"/>
      <c r="GJK463" s="2"/>
      <c r="GJL463" s="2"/>
      <c r="GJM463" s="2"/>
      <c r="GJN463" s="2"/>
      <c r="GJO463" s="2"/>
      <c r="GJP463" s="2"/>
      <c r="GJQ463" s="2"/>
      <c r="GJR463" s="2"/>
      <c r="GJS463" s="2"/>
      <c r="GJT463" s="2"/>
      <c r="GJU463" s="2"/>
      <c r="GJV463" s="2"/>
      <c r="GJW463" s="2"/>
      <c r="GJX463" s="2"/>
      <c r="GJY463" s="2"/>
      <c r="GJZ463" s="2"/>
      <c r="GKA463" s="2"/>
      <c r="GKB463" s="2"/>
      <c r="GKC463" s="2"/>
      <c r="GKD463" s="2"/>
      <c r="GKE463" s="2"/>
      <c r="GKF463" s="2"/>
      <c r="GKG463" s="2"/>
      <c r="GKH463" s="2"/>
      <c r="GKI463" s="2"/>
      <c r="GKJ463" s="2"/>
      <c r="GKK463" s="2"/>
      <c r="GKL463" s="2"/>
      <c r="GKM463" s="2"/>
      <c r="GKN463" s="2"/>
      <c r="GKO463" s="2"/>
      <c r="GKP463" s="2"/>
      <c r="GKQ463" s="2"/>
      <c r="GKR463" s="2"/>
      <c r="GKS463" s="2"/>
      <c r="GKT463" s="2"/>
      <c r="GKU463" s="2"/>
      <c r="GKV463" s="2"/>
      <c r="GKW463" s="2"/>
      <c r="GKX463" s="2"/>
      <c r="GKY463" s="2"/>
      <c r="GKZ463" s="2"/>
      <c r="GLA463" s="2"/>
      <c r="GLB463" s="2"/>
      <c r="GLC463" s="2"/>
      <c r="GLD463" s="2"/>
      <c r="GLE463" s="2"/>
      <c r="GLF463" s="2"/>
      <c r="GLG463" s="2"/>
      <c r="GLH463" s="2"/>
      <c r="GLI463" s="2"/>
      <c r="GLJ463" s="2"/>
      <c r="GLK463" s="2"/>
      <c r="GLL463" s="2"/>
      <c r="GLM463" s="2"/>
      <c r="GLN463" s="2"/>
      <c r="GLO463" s="2"/>
      <c r="GLP463" s="2"/>
      <c r="GLQ463" s="2"/>
      <c r="GLR463" s="2"/>
      <c r="GLS463" s="2"/>
      <c r="GLT463" s="2"/>
      <c r="GLU463" s="2"/>
      <c r="GLV463" s="2"/>
      <c r="GLW463" s="2"/>
      <c r="GLX463" s="2"/>
      <c r="GLY463" s="2"/>
      <c r="GLZ463" s="2"/>
      <c r="GMA463" s="2"/>
      <c r="GMB463" s="2"/>
      <c r="GMC463" s="2"/>
      <c r="GMD463" s="2"/>
      <c r="GME463" s="2"/>
      <c r="GMF463" s="2"/>
      <c r="GMG463" s="2"/>
      <c r="GMH463" s="2"/>
      <c r="GMI463" s="2"/>
      <c r="GMJ463" s="2"/>
      <c r="GMK463" s="2"/>
      <c r="GML463" s="2"/>
      <c r="GMM463" s="2"/>
      <c r="GMN463" s="2"/>
      <c r="GMO463" s="2"/>
      <c r="GMP463" s="2"/>
      <c r="GMQ463" s="2"/>
      <c r="GMR463" s="2"/>
      <c r="GMS463" s="2"/>
      <c r="GMT463" s="2"/>
      <c r="GMU463" s="2"/>
      <c r="GMV463" s="2"/>
      <c r="GMW463" s="2"/>
      <c r="GMX463" s="2"/>
      <c r="GMY463" s="2"/>
      <c r="GMZ463" s="2"/>
      <c r="GNA463" s="2"/>
      <c r="GNB463" s="2"/>
      <c r="GNC463" s="2"/>
      <c r="GND463" s="2"/>
      <c r="GNE463" s="2"/>
      <c r="GNF463" s="2"/>
      <c r="GNG463" s="2"/>
      <c r="GNH463" s="2"/>
      <c r="GNI463" s="2"/>
      <c r="GNJ463" s="2"/>
      <c r="GNK463" s="2"/>
      <c r="GNL463" s="2"/>
      <c r="GNM463" s="2"/>
      <c r="GNN463" s="2"/>
      <c r="GNO463" s="2"/>
      <c r="GNP463" s="2"/>
      <c r="GNQ463" s="2"/>
      <c r="GNR463" s="2"/>
      <c r="GNS463" s="2"/>
      <c r="GNT463" s="2"/>
      <c r="GNU463" s="2"/>
      <c r="GNV463" s="2"/>
      <c r="GNW463" s="2"/>
      <c r="GNX463" s="2"/>
      <c r="GNY463" s="2"/>
      <c r="GNZ463" s="2"/>
      <c r="GOA463" s="2"/>
      <c r="GOB463" s="2"/>
      <c r="GOC463" s="2"/>
      <c r="GOD463" s="2"/>
      <c r="GOE463" s="2"/>
      <c r="GOF463" s="2"/>
      <c r="GOG463" s="2"/>
      <c r="GOH463" s="2"/>
      <c r="GOI463" s="2"/>
      <c r="GOJ463" s="2"/>
      <c r="GOK463" s="2"/>
      <c r="GOL463" s="2"/>
      <c r="GOM463" s="2"/>
      <c r="GON463" s="2"/>
      <c r="GOO463" s="2"/>
      <c r="GOP463" s="2"/>
      <c r="GOQ463" s="2"/>
      <c r="GOR463" s="2"/>
      <c r="GOS463" s="2"/>
      <c r="GOT463" s="2"/>
      <c r="GOU463" s="2"/>
      <c r="GOV463" s="2"/>
      <c r="GOW463" s="2"/>
      <c r="GOX463" s="2"/>
      <c r="GOY463" s="2"/>
      <c r="GOZ463" s="2"/>
      <c r="GPA463" s="2"/>
      <c r="GPB463" s="2"/>
      <c r="GPC463" s="2"/>
      <c r="GPD463" s="2"/>
      <c r="GPE463" s="2"/>
      <c r="GPF463" s="2"/>
      <c r="GPG463" s="2"/>
      <c r="GPH463" s="2"/>
      <c r="GPI463" s="2"/>
      <c r="GPJ463" s="2"/>
      <c r="GPK463" s="2"/>
      <c r="GPL463" s="2"/>
      <c r="GPM463" s="2"/>
      <c r="GPN463" s="2"/>
      <c r="GPO463" s="2"/>
      <c r="GPP463" s="2"/>
      <c r="GPQ463" s="2"/>
      <c r="GPR463" s="2"/>
      <c r="GPS463" s="2"/>
      <c r="GPT463" s="2"/>
      <c r="GPU463" s="2"/>
      <c r="GPV463" s="2"/>
      <c r="GPW463" s="2"/>
      <c r="GPX463" s="2"/>
      <c r="GPY463" s="2"/>
      <c r="GPZ463" s="2"/>
      <c r="GQA463" s="2"/>
      <c r="GQB463" s="2"/>
      <c r="GQC463" s="2"/>
      <c r="GQD463" s="2"/>
      <c r="GQE463" s="2"/>
      <c r="GQF463" s="2"/>
      <c r="GQG463" s="2"/>
      <c r="GQH463" s="2"/>
      <c r="GQI463" s="2"/>
      <c r="GQJ463" s="2"/>
      <c r="GQK463" s="2"/>
      <c r="GQL463" s="2"/>
      <c r="GQM463" s="2"/>
      <c r="GQN463" s="2"/>
      <c r="GQO463" s="2"/>
      <c r="GQP463" s="2"/>
      <c r="GQQ463" s="2"/>
      <c r="GQR463" s="2"/>
      <c r="GQS463" s="2"/>
      <c r="GQT463" s="2"/>
      <c r="GQU463" s="2"/>
      <c r="GQV463" s="2"/>
      <c r="GQW463" s="2"/>
      <c r="GQX463" s="2"/>
      <c r="GQY463" s="2"/>
      <c r="GQZ463" s="2"/>
      <c r="GRA463" s="2"/>
      <c r="GRB463" s="2"/>
      <c r="GRC463" s="2"/>
      <c r="GRD463" s="2"/>
      <c r="GRE463" s="2"/>
      <c r="GRF463" s="2"/>
      <c r="GRG463" s="2"/>
      <c r="GRH463" s="2"/>
      <c r="GRI463" s="2"/>
      <c r="GRJ463" s="2"/>
      <c r="GRK463" s="2"/>
      <c r="GRL463" s="2"/>
      <c r="GRM463" s="2"/>
      <c r="GRN463" s="2"/>
      <c r="GRO463" s="2"/>
      <c r="GRP463" s="2"/>
      <c r="GRQ463" s="2"/>
      <c r="GRR463" s="2"/>
      <c r="GRS463" s="2"/>
      <c r="GRT463" s="2"/>
      <c r="GRU463" s="2"/>
      <c r="GRV463" s="2"/>
      <c r="GRW463" s="2"/>
      <c r="GRX463" s="2"/>
      <c r="GRY463" s="2"/>
      <c r="GRZ463" s="2"/>
      <c r="GSA463" s="2"/>
      <c r="GSB463" s="2"/>
      <c r="GSC463" s="2"/>
      <c r="GSD463" s="2"/>
      <c r="GSE463" s="2"/>
      <c r="GSF463" s="2"/>
      <c r="GSG463" s="2"/>
      <c r="GSH463" s="2"/>
      <c r="GSI463" s="2"/>
      <c r="GSJ463" s="2"/>
      <c r="GSK463" s="2"/>
      <c r="GSL463" s="2"/>
      <c r="GSM463" s="2"/>
      <c r="GSN463" s="2"/>
      <c r="GSO463" s="2"/>
      <c r="GSP463" s="2"/>
      <c r="GSQ463" s="2"/>
      <c r="GSR463" s="2"/>
      <c r="GSS463" s="2"/>
      <c r="GST463" s="2"/>
      <c r="GSU463" s="2"/>
      <c r="GSV463" s="2"/>
      <c r="GSW463" s="2"/>
      <c r="GSX463" s="2"/>
      <c r="GSY463" s="2"/>
      <c r="GSZ463" s="2"/>
      <c r="GTA463" s="2"/>
      <c r="GTB463" s="2"/>
      <c r="GTC463" s="2"/>
      <c r="GTD463" s="2"/>
      <c r="GTE463" s="2"/>
      <c r="GTF463" s="2"/>
      <c r="GTG463" s="2"/>
      <c r="GTH463" s="2"/>
      <c r="GTI463" s="2"/>
      <c r="GTJ463" s="2"/>
      <c r="GTK463" s="2"/>
      <c r="GTL463" s="2"/>
      <c r="GTM463" s="2"/>
      <c r="GTN463" s="2"/>
      <c r="GTO463" s="2"/>
      <c r="GTP463" s="2"/>
      <c r="GTQ463" s="2"/>
      <c r="GTR463" s="2"/>
      <c r="GTS463" s="2"/>
      <c r="GTT463" s="2"/>
      <c r="GTU463" s="2"/>
      <c r="GTV463" s="2"/>
      <c r="GTW463" s="2"/>
      <c r="GTX463" s="2"/>
      <c r="GTY463" s="2"/>
      <c r="GTZ463" s="2"/>
      <c r="GUA463" s="2"/>
      <c r="GUB463" s="2"/>
      <c r="GUC463" s="2"/>
      <c r="GUD463" s="2"/>
      <c r="GUE463" s="2"/>
      <c r="GUF463" s="2"/>
      <c r="GUG463" s="2"/>
      <c r="GUH463" s="2"/>
      <c r="GUI463" s="2"/>
      <c r="GUJ463" s="2"/>
      <c r="GUK463" s="2"/>
      <c r="GUL463" s="2"/>
      <c r="GUM463" s="2"/>
      <c r="GUN463" s="2"/>
      <c r="GUO463" s="2"/>
      <c r="GUP463" s="2"/>
      <c r="GUQ463" s="2"/>
      <c r="GUR463" s="2"/>
      <c r="GUS463" s="2"/>
      <c r="GUT463" s="2"/>
      <c r="GUU463" s="2"/>
      <c r="GUV463" s="2"/>
      <c r="GUW463" s="2"/>
      <c r="GUX463" s="2"/>
      <c r="GUY463" s="2"/>
      <c r="GUZ463" s="2"/>
      <c r="GVA463" s="2"/>
      <c r="GVB463" s="2"/>
      <c r="GVC463" s="2"/>
      <c r="GVD463" s="2"/>
      <c r="GVE463" s="2"/>
      <c r="GVF463" s="2"/>
      <c r="GVG463" s="2"/>
      <c r="GVH463" s="2"/>
      <c r="GVI463" s="2"/>
      <c r="GVJ463" s="2"/>
      <c r="GVK463" s="2"/>
      <c r="GVL463" s="2"/>
      <c r="GVM463" s="2"/>
      <c r="GVN463" s="2"/>
      <c r="GVO463" s="2"/>
      <c r="GVP463" s="2"/>
      <c r="GVQ463" s="2"/>
      <c r="GVR463" s="2"/>
      <c r="GVS463" s="2"/>
      <c r="GVT463" s="2"/>
      <c r="GVU463" s="2"/>
      <c r="GVV463" s="2"/>
      <c r="GVW463" s="2"/>
      <c r="GVX463" s="2"/>
      <c r="GVY463" s="2"/>
      <c r="GVZ463" s="2"/>
      <c r="GWA463" s="2"/>
      <c r="GWB463" s="2"/>
      <c r="GWC463" s="2"/>
      <c r="GWD463" s="2"/>
      <c r="GWE463" s="2"/>
      <c r="GWF463" s="2"/>
      <c r="GWG463" s="2"/>
      <c r="GWH463" s="2"/>
      <c r="GWI463" s="2"/>
      <c r="GWJ463" s="2"/>
      <c r="GWK463" s="2"/>
      <c r="GWL463" s="2"/>
      <c r="GWM463" s="2"/>
      <c r="GWN463" s="2"/>
      <c r="GWO463" s="2"/>
      <c r="GWP463" s="2"/>
      <c r="GWQ463" s="2"/>
      <c r="GWR463" s="2"/>
      <c r="GWS463" s="2"/>
      <c r="GWT463" s="2"/>
      <c r="GWU463" s="2"/>
      <c r="GWV463" s="2"/>
      <c r="GWW463" s="2"/>
      <c r="GWX463" s="2"/>
      <c r="GWY463" s="2"/>
      <c r="GWZ463" s="2"/>
      <c r="GXA463" s="2"/>
      <c r="GXB463" s="2"/>
      <c r="GXC463" s="2"/>
      <c r="GXD463" s="2"/>
      <c r="GXE463" s="2"/>
      <c r="GXF463" s="2"/>
      <c r="GXG463" s="2"/>
      <c r="GXH463" s="2"/>
      <c r="GXI463" s="2"/>
      <c r="GXJ463" s="2"/>
      <c r="GXK463" s="2"/>
      <c r="GXL463" s="2"/>
      <c r="GXM463" s="2"/>
      <c r="GXN463" s="2"/>
      <c r="GXO463" s="2"/>
      <c r="GXP463" s="2"/>
      <c r="GXQ463" s="2"/>
      <c r="GXR463" s="2"/>
      <c r="GXS463" s="2"/>
      <c r="GXT463" s="2"/>
      <c r="GXU463" s="2"/>
      <c r="GXV463" s="2"/>
      <c r="GXW463" s="2"/>
      <c r="GXX463" s="2"/>
      <c r="GXY463" s="2"/>
      <c r="GXZ463" s="2"/>
      <c r="GYA463" s="2"/>
      <c r="GYB463" s="2"/>
      <c r="GYC463" s="2"/>
      <c r="GYD463" s="2"/>
      <c r="GYE463" s="2"/>
      <c r="GYF463" s="2"/>
      <c r="GYG463" s="2"/>
      <c r="GYH463" s="2"/>
      <c r="GYI463" s="2"/>
      <c r="GYJ463" s="2"/>
      <c r="GYK463" s="2"/>
      <c r="GYL463" s="2"/>
      <c r="GYM463" s="2"/>
      <c r="GYN463" s="2"/>
      <c r="GYO463" s="2"/>
      <c r="GYP463" s="2"/>
      <c r="GYQ463" s="2"/>
      <c r="GYR463" s="2"/>
      <c r="GYS463" s="2"/>
      <c r="GYT463" s="2"/>
      <c r="GYU463" s="2"/>
      <c r="GYV463" s="2"/>
      <c r="GYW463" s="2"/>
      <c r="GYX463" s="2"/>
      <c r="GYY463" s="2"/>
      <c r="GYZ463" s="2"/>
      <c r="GZA463" s="2"/>
      <c r="GZB463" s="2"/>
      <c r="GZC463" s="2"/>
      <c r="GZD463" s="2"/>
      <c r="GZE463" s="2"/>
      <c r="GZF463" s="2"/>
      <c r="GZG463" s="2"/>
      <c r="GZH463" s="2"/>
      <c r="GZI463" s="2"/>
      <c r="GZJ463" s="2"/>
      <c r="GZK463" s="2"/>
      <c r="GZL463" s="2"/>
      <c r="GZM463" s="2"/>
      <c r="GZN463" s="2"/>
      <c r="GZO463" s="2"/>
      <c r="GZP463" s="2"/>
      <c r="GZQ463" s="2"/>
      <c r="GZR463" s="2"/>
      <c r="GZS463" s="2"/>
      <c r="GZT463" s="2"/>
      <c r="GZU463" s="2"/>
      <c r="GZV463" s="2"/>
      <c r="GZW463" s="2"/>
      <c r="GZX463" s="2"/>
      <c r="GZY463" s="2"/>
      <c r="GZZ463" s="2"/>
      <c r="HAA463" s="2"/>
      <c r="HAB463" s="2"/>
      <c r="HAC463" s="2"/>
      <c r="HAD463" s="2"/>
      <c r="HAE463" s="2"/>
      <c r="HAF463" s="2"/>
      <c r="HAG463" s="2"/>
      <c r="HAH463" s="2"/>
      <c r="HAI463" s="2"/>
      <c r="HAJ463" s="2"/>
      <c r="HAK463" s="2"/>
      <c r="HAL463" s="2"/>
      <c r="HAM463" s="2"/>
      <c r="HAN463" s="2"/>
      <c r="HAO463" s="2"/>
      <c r="HAP463" s="2"/>
      <c r="HAQ463" s="2"/>
      <c r="HAR463" s="2"/>
      <c r="HAS463" s="2"/>
      <c r="HAT463" s="2"/>
      <c r="HAU463" s="2"/>
      <c r="HAV463" s="2"/>
      <c r="HAW463" s="2"/>
      <c r="HAX463" s="2"/>
      <c r="HAY463" s="2"/>
      <c r="HAZ463" s="2"/>
      <c r="HBA463" s="2"/>
      <c r="HBB463" s="2"/>
      <c r="HBC463" s="2"/>
      <c r="HBD463" s="2"/>
      <c r="HBE463" s="2"/>
      <c r="HBF463" s="2"/>
      <c r="HBG463" s="2"/>
      <c r="HBH463" s="2"/>
      <c r="HBI463" s="2"/>
      <c r="HBJ463" s="2"/>
      <c r="HBK463" s="2"/>
      <c r="HBL463" s="2"/>
      <c r="HBM463" s="2"/>
      <c r="HBN463" s="2"/>
      <c r="HBO463" s="2"/>
      <c r="HBP463" s="2"/>
      <c r="HBQ463" s="2"/>
      <c r="HBR463" s="2"/>
      <c r="HBS463" s="2"/>
      <c r="HBT463" s="2"/>
      <c r="HBU463" s="2"/>
      <c r="HBV463" s="2"/>
      <c r="HBW463" s="2"/>
      <c r="HBX463" s="2"/>
      <c r="HBY463" s="2"/>
      <c r="HBZ463" s="2"/>
      <c r="HCA463" s="2"/>
      <c r="HCB463" s="2"/>
      <c r="HCC463" s="2"/>
      <c r="HCD463" s="2"/>
      <c r="HCE463" s="2"/>
      <c r="HCF463" s="2"/>
      <c r="HCG463" s="2"/>
      <c r="HCH463" s="2"/>
      <c r="HCI463" s="2"/>
      <c r="HCJ463" s="2"/>
      <c r="HCK463" s="2"/>
      <c r="HCL463" s="2"/>
      <c r="HCM463" s="2"/>
      <c r="HCN463" s="2"/>
      <c r="HCO463" s="2"/>
      <c r="HCP463" s="2"/>
      <c r="HCQ463" s="2"/>
      <c r="HCR463" s="2"/>
      <c r="HCS463" s="2"/>
      <c r="HCT463" s="2"/>
      <c r="HCU463" s="2"/>
      <c r="HCV463" s="2"/>
      <c r="HCW463" s="2"/>
      <c r="HCX463" s="2"/>
      <c r="HCY463" s="2"/>
      <c r="HCZ463" s="2"/>
      <c r="HDA463" s="2"/>
      <c r="HDB463" s="2"/>
      <c r="HDC463" s="2"/>
      <c r="HDD463" s="2"/>
      <c r="HDE463" s="2"/>
      <c r="HDF463" s="2"/>
      <c r="HDG463" s="2"/>
      <c r="HDH463" s="2"/>
      <c r="HDI463" s="2"/>
      <c r="HDJ463" s="2"/>
      <c r="HDK463" s="2"/>
      <c r="HDL463" s="2"/>
      <c r="HDM463" s="2"/>
      <c r="HDN463" s="2"/>
      <c r="HDO463" s="2"/>
      <c r="HDP463" s="2"/>
      <c r="HDQ463" s="2"/>
      <c r="HDR463" s="2"/>
      <c r="HDS463" s="2"/>
      <c r="HDT463" s="2"/>
      <c r="HDU463" s="2"/>
      <c r="HDV463" s="2"/>
      <c r="HDW463" s="2"/>
      <c r="HDX463" s="2"/>
      <c r="HDY463" s="2"/>
      <c r="HDZ463" s="2"/>
      <c r="HEA463" s="2"/>
      <c r="HEB463" s="2"/>
      <c r="HEC463" s="2"/>
      <c r="HED463" s="2"/>
      <c r="HEE463" s="2"/>
      <c r="HEF463" s="2"/>
      <c r="HEG463" s="2"/>
      <c r="HEH463" s="2"/>
      <c r="HEI463" s="2"/>
      <c r="HEJ463" s="2"/>
      <c r="HEK463" s="2"/>
      <c r="HEL463" s="2"/>
      <c r="HEM463" s="2"/>
      <c r="HEN463" s="2"/>
      <c r="HEO463" s="2"/>
      <c r="HEP463" s="2"/>
      <c r="HEQ463" s="2"/>
      <c r="HER463" s="2"/>
      <c r="HES463" s="2"/>
      <c r="HET463" s="2"/>
      <c r="HEU463" s="2"/>
      <c r="HEV463" s="2"/>
      <c r="HEW463" s="2"/>
      <c r="HEX463" s="2"/>
      <c r="HEY463" s="2"/>
      <c r="HEZ463" s="2"/>
      <c r="HFA463" s="2"/>
      <c r="HFB463" s="2"/>
      <c r="HFC463" s="2"/>
      <c r="HFD463" s="2"/>
      <c r="HFE463" s="2"/>
      <c r="HFF463" s="2"/>
      <c r="HFG463" s="2"/>
      <c r="HFH463" s="2"/>
      <c r="HFI463" s="2"/>
      <c r="HFJ463" s="2"/>
      <c r="HFK463" s="2"/>
      <c r="HFL463" s="2"/>
      <c r="HFM463" s="2"/>
      <c r="HFN463" s="2"/>
      <c r="HFO463" s="2"/>
      <c r="HFP463" s="2"/>
      <c r="HFQ463" s="2"/>
      <c r="HFR463" s="2"/>
      <c r="HFS463" s="2"/>
      <c r="HFT463" s="2"/>
      <c r="HFU463" s="2"/>
      <c r="HFV463" s="2"/>
      <c r="HFW463" s="2"/>
      <c r="HFX463" s="2"/>
      <c r="HFY463" s="2"/>
      <c r="HFZ463" s="2"/>
      <c r="HGA463" s="2"/>
      <c r="HGB463" s="2"/>
      <c r="HGC463" s="2"/>
      <c r="HGD463" s="2"/>
      <c r="HGE463" s="2"/>
      <c r="HGF463" s="2"/>
      <c r="HGG463" s="2"/>
      <c r="HGH463" s="2"/>
      <c r="HGI463" s="2"/>
      <c r="HGJ463" s="2"/>
      <c r="HGK463" s="2"/>
      <c r="HGL463" s="2"/>
      <c r="HGM463" s="2"/>
      <c r="HGN463" s="2"/>
      <c r="HGO463" s="2"/>
      <c r="HGP463" s="2"/>
      <c r="HGQ463" s="2"/>
      <c r="HGR463" s="2"/>
      <c r="HGS463" s="2"/>
      <c r="HGT463" s="2"/>
      <c r="HGU463" s="2"/>
      <c r="HGV463" s="2"/>
      <c r="HGW463" s="2"/>
      <c r="HGX463" s="2"/>
      <c r="HGY463" s="2"/>
      <c r="HGZ463" s="2"/>
      <c r="HHA463" s="2"/>
      <c r="HHB463" s="2"/>
      <c r="HHC463" s="2"/>
      <c r="HHD463" s="2"/>
      <c r="HHE463" s="2"/>
      <c r="HHF463" s="2"/>
      <c r="HHG463" s="2"/>
      <c r="HHH463" s="2"/>
      <c r="HHI463" s="2"/>
      <c r="HHJ463" s="2"/>
      <c r="HHK463" s="2"/>
      <c r="HHL463" s="2"/>
      <c r="HHM463" s="2"/>
      <c r="HHN463" s="2"/>
      <c r="HHO463" s="2"/>
      <c r="HHP463" s="2"/>
      <c r="HHQ463" s="2"/>
      <c r="HHR463" s="2"/>
      <c r="HHS463" s="2"/>
      <c r="HHT463" s="2"/>
      <c r="HHU463" s="2"/>
      <c r="HHV463" s="2"/>
      <c r="HHW463" s="2"/>
      <c r="HHX463" s="2"/>
      <c r="HHY463" s="2"/>
      <c r="HHZ463" s="2"/>
      <c r="HIA463" s="2"/>
      <c r="HIB463" s="2"/>
      <c r="HIC463" s="2"/>
      <c r="HID463" s="2"/>
      <c r="HIE463" s="2"/>
      <c r="HIF463" s="2"/>
      <c r="HIG463" s="2"/>
      <c r="HIH463" s="2"/>
      <c r="HII463" s="2"/>
      <c r="HIJ463" s="2"/>
      <c r="HIK463" s="2"/>
      <c r="HIL463" s="2"/>
      <c r="HIM463" s="2"/>
      <c r="HIN463" s="2"/>
      <c r="HIO463" s="2"/>
      <c r="HIP463" s="2"/>
      <c r="HIQ463" s="2"/>
      <c r="HIR463" s="2"/>
      <c r="HIS463" s="2"/>
      <c r="HIT463" s="2"/>
      <c r="HIU463" s="2"/>
      <c r="HIV463" s="2"/>
      <c r="HIW463" s="2"/>
      <c r="HIX463" s="2"/>
      <c r="HIY463" s="2"/>
      <c r="HIZ463" s="2"/>
      <c r="HJA463" s="2"/>
      <c r="HJB463" s="2"/>
      <c r="HJC463" s="2"/>
      <c r="HJD463" s="2"/>
      <c r="HJE463" s="2"/>
      <c r="HJF463" s="2"/>
      <c r="HJG463" s="2"/>
      <c r="HJH463" s="2"/>
      <c r="HJI463" s="2"/>
      <c r="HJJ463" s="2"/>
      <c r="HJK463" s="2"/>
      <c r="HJL463" s="2"/>
      <c r="HJM463" s="2"/>
      <c r="HJN463" s="2"/>
      <c r="HJO463" s="2"/>
      <c r="HJP463" s="2"/>
      <c r="HJQ463" s="2"/>
      <c r="HJR463" s="2"/>
      <c r="HJS463" s="2"/>
      <c r="HJT463" s="2"/>
      <c r="HJU463" s="2"/>
      <c r="HJV463" s="2"/>
      <c r="HJW463" s="2"/>
      <c r="HJX463" s="2"/>
      <c r="HJY463" s="2"/>
      <c r="HJZ463" s="2"/>
      <c r="HKA463" s="2"/>
      <c r="HKB463" s="2"/>
      <c r="HKC463" s="2"/>
      <c r="HKD463" s="2"/>
      <c r="HKE463" s="2"/>
      <c r="HKF463" s="2"/>
      <c r="HKG463" s="2"/>
      <c r="HKH463" s="2"/>
      <c r="HKI463" s="2"/>
      <c r="HKJ463" s="2"/>
      <c r="HKK463" s="2"/>
      <c r="HKL463" s="2"/>
      <c r="HKM463" s="2"/>
      <c r="HKN463" s="2"/>
      <c r="HKO463" s="2"/>
      <c r="HKP463" s="2"/>
      <c r="HKQ463" s="2"/>
      <c r="HKR463" s="2"/>
      <c r="HKS463" s="2"/>
      <c r="HKT463" s="2"/>
      <c r="HKU463" s="2"/>
      <c r="HKV463" s="2"/>
      <c r="HKW463" s="2"/>
      <c r="HKX463" s="2"/>
      <c r="HKY463" s="2"/>
      <c r="HKZ463" s="2"/>
      <c r="HLA463" s="2"/>
      <c r="HLB463" s="2"/>
      <c r="HLC463" s="2"/>
      <c r="HLD463" s="2"/>
      <c r="HLE463" s="2"/>
      <c r="HLF463" s="2"/>
      <c r="HLG463" s="2"/>
      <c r="HLH463" s="2"/>
      <c r="HLI463" s="2"/>
      <c r="HLJ463" s="2"/>
      <c r="HLK463" s="2"/>
      <c r="HLL463" s="2"/>
      <c r="HLM463" s="2"/>
      <c r="HLN463" s="2"/>
      <c r="HLO463" s="2"/>
      <c r="HLP463" s="2"/>
      <c r="HLQ463" s="2"/>
      <c r="HLR463" s="2"/>
      <c r="HLS463" s="2"/>
      <c r="HLT463" s="2"/>
      <c r="HLU463" s="2"/>
      <c r="HLV463" s="2"/>
      <c r="HLW463" s="2"/>
      <c r="HLX463" s="2"/>
      <c r="HLY463" s="2"/>
      <c r="HLZ463" s="2"/>
      <c r="HMA463" s="2"/>
      <c r="HMB463" s="2"/>
      <c r="HMC463" s="2"/>
      <c r="HMD463" s="2"/>
      <c r="HME463" s="2"/>
      <c r="HMF463" s="2"/>
      <c r="HMG463" s="2"/>
      <c r="HMH463" s="2"/>
      <c r="HMI463" s="2"/>
      <c r="HMJ463" s="2"/>
      <c r="HMK463" s="2"/>
      <c r="HML463" s="2"/>
      <c r="HMM463" s="2"/>
      <c r="HMN463" s="2"/>
      <c r="HMO463" s="2"/>
      <c r="HMP463" s="2"/>
      <c r="HMQ463" s="2"/>
      <c r="HMR463" s="2"/>
      <c r="HMS463" s="2"/>
      <c r="HMT463" s="2"/>
      <c r="HMU463" s="2"/>
      <c r="HMV463" s="2"/>
      <c r="HMW463" s="2"/>
      <c r="HMX463" s="2"/>
      <c r="HMY463" s="2"/>
      <c r="HMZ463" s="2"/>
      <c r="HNA463" s="2"/>
      <c r="HNB463" s="2"/>
      <c r="HNC463" s="2"/>
      <c r="HND463" s="2"/>
      <c r="HNE463" s="2"/>
      <c r="HNF463" s="2"/>
      <c r="HNG463" s="2"/>
      <c r="HNH463" s="2"/>
      <c r="HNI463" s="2"/>
      <c r="HNJ463" s="2"/>
      <c r="HNK463" s="2"/>
      <c r="HNL463" s="2"/>
      <c r="HNM463" s="2"/>
      <c r="HNN463" s="2"/>
      <c r="HNO463" s="2"/>
      <c r="HNP463" s="2"/>
      <c r="HNQ463" s="2"/>
      <c r="HNR463" s="2"/>
      <c r="HNS463" s="2"/>
      <c r="HNT463" s="2"/>
      <c r="HNU463" s="2"/>
      <c r="HNV463" s="2"/>
      <c r="HNW463" s="2"/>
      <c r="HNX463" s="2"/>
      <c r="HNY463" s="2"/>
      <c r="HNZ463" s="2"/>
      <c r="HOA463" s="2"/>
      <c r="HOB463" s="2"/>
      <c r="HOC463" s="2"/>
      <c r="HOD463" s="2"/>
      <c r="HOE463" s="2"/>
      <c r="HOF463" s="2"/>
      <c r="HOG463" s="2"/>
      <c r="HOH463" s="2"/>
      <c r="HOI463" s="2"/>
      <c r="HOJ463" s="2"/>
      <c r="HOK463" s="2"/>
      <c r="HOL463" s="2"/>
      <c r="HOM463" s="2"/>
      <c r="HON463" s="2"/>
      <c r="HOO463" s="2"/>
      <c r="HOP463" s="2"/>
      <c r="HOQ463" s="2"/>
      <c r="HOR463" s="2"/>
      <c r="HOS463" s="2"/>
      <c r="HOT463" s="2"/>
      <c r="HOU463" s="2"/>
      <c r="HOV463" s="2"/>
      <c r="HOW463" s="2"/>
      <c r="HOX463" s="2"/>
      <c r="HOY463" s="2"/>
      <c r="HOZ463" s="2"/>
      <c r="HPA463" s="2"/>
      <c r="HPB463" s="2"/>
      <c r="HPC463" s="2"/>
      <c r="HPD463" s="2"/>
      <c r="HPE463" s="2"/>
      <c r="HPF463" s="2"/>
      <c r="HPG463" s="2"/>
      <c r="HPH463" s="2"/>
      <c r="HPI463" s="2"/>
      <c r="HPJ463" s="2"/>
      <c r="HPK463" s="2"/>
      <c r="HPL463" s="2"/>
      <c r="HPM463" s="2"/>
      <c r="HPN463" s="2"/>
      <c r="HPO463" s="2"/>
      <c r="HPP463" s="2"/>
      <c r="HPQ463" s="2"/>
      <c r="HPR463" s="2"/>
      <c r="HPS463" s="2"/>
      <c r="HPT463" s="2"/>
      <c r="HPU463" s="2"/>
      <c r="HPV463" s="2"/>
      <c r="HPW463" s="2"/>
      <c r="HPX463" s="2"/>
      <c r="HPY463" s="2"/>
      <c r="HPZ463" s="2"/>
      <c r="HQA463" s="2"/>
      <c r="HQB463" s="2"/>
      <c r="HQC463" s="2"/>
      <c r="HQD463" s="2"/>
      <c r="HQE463" s="2"/>
      <c r="HQF463" s="2"/>
      <c r="HQG463" s="2"/>
      <c r="HQH463" s="2"/>
      <c r="HQI463" s="2"/>
      <c r="HQJ463" s="2"/>
      <c r="HQK463" s="2"/>
      <c r="HQL463" s="2"/>
      <c r="HQM463" s="2"/>
      <c r="HQN463" s="2"/>
      <c r="HQO463" s="2"/>
      <c r="HQP463" s="2"/>
      <c r="HQQ463" s="2"/>
      <c r="HQR463" s="2"/>
      <c r="HQS463" s="2"/>
      <c r="HQT463" s="2"/>
      <c r="HQU463" s="2"/>
      <c r="HQV463" s="2"/>
      <c r="HQW463" s="2"/>
      <c r="HQX463" s="2"/>
      <c r="HQY463" s="2"/>
      <c r="HQZ463" s="2"/>
      <c r="HRA463" s="2"/>
      <c r="HRB463" s="2"/>
      <c r="HRC463" s="2"/>
      <c r="HRD463" s="2"/>
      <c r="HRE463" s="2"/>
      <c r="HRF463" s="2"/>
      <c r="HRG463" s="2"/>
      <c r="HRH463" s="2"/>
      <c r="HRI463" s="2"/>
      <c r="HRJ463" s="2"/>
      <c r="HRK463" s="2"/>
      <c r="HRL463" s="2"/>
      <c r="HRM463" s="2"/>
      <c r="HRN463" s="2"/>
      <c r="HRO463" s="2"/>
      <c r="HRP463" s="2"/>
      <c r="HRQ463" s="2"/>
      <c r="HRR463" s="2"/>
      <c r="HRS463" s="2"/>
      <c r="HRT463" s="2"/>
      <c r="HRU463" s="2"/>
      <c r="HRV463" s="2"/>
      <c r="HRW463" s="2"/>
      <c r="HRX463" s="2"/>
      <c r="HRY463" s="2"/>
      <c r="HRZ463" s="2"/>
      <c r="HSA463" s="2"/>
      <c r="HSB463" s="2"/>
      <c r="HSC463" s="2"/>
      <c r="HSD463" s="2"/>
      <c r="HSE463" s="2"/>
      <c r="HSF463" s="2"/>
      <c r="HSG463" s="2"/>
      <c r="HSH463" s="2"/>
      <c r="HSI463" s="2"/>
      <c r="HSJ463" s="2"/>
      <c r="HSK463" s="2"/>
      <c r="HSL463" s="2"/>
      <c r="HSM463" s="2"/>
      <c r="HSN463" s="2"/>
      <c r="HSO463" s="2"/>
      <c r="HSP463" s="2"/>
      <c r="HSQ463" s="2"/>
      <c r="HSR463" s="2"/>
      <c r="HSS463" s="2"/>
      <c r="HST463" s="2"/>
      <c r="HSU463" s="2"/>
      <c r="HSV463" s="2"/>
      <c r="HSW463" s="2"/>
      <c r="HSX463" s="2"/>
      <c r="HSY463" s="2"/>
      <c r="HSZ463" s="2"/>
      <c r="HTA463" s="2"/>
      <c r="HTB463" s="2"/>
      <c r="HTC463" s="2"/>
      <c r="HTD463" s="2"/>
      <c r="HTE463" s="2"/>
      <c r="HTF463" s="2"/>
      <c r="HTG463" s="2"/>
      <c r="HTH463" s="2"/>
      <c r="HTI463" s="2"/>
      <c r="HTJ463" s="2"/>
      <c r="HTK463" s="2"/>
      <c r="HTL463" s="2"/>
      <c r="HTM463" s="2"/>
      <c r="HTN463" s="2"/>
      <c r="HTO463" s="2"/>
      <c r="HTP463" s="2"/>
      <c r="HTQ463" s="2"/>
      <c r="HTR463" s="2"/>
      <c r="HTS463" s="2"/>
      <c r="HTT463" s="2"/>
      <c r="HTU463" s="2"/>
      <c r="HTV463" s="2"/>
      <c r="HTW463" s="2"/>
      <c r="HTX463" s="2"/>
      <c r="HTY463" s="2"/>
      <c r="HTZ463" s="2"/>
      <c r="HUA463" s="2"/>
      <c r="HUB463" s="2"/>
      <c r="HUC463" s="2"/>
      <c r="HUD463" s="2"/>
      <c r="HUE463" s="2"/>
      <c r="HUF463" s="2"/>
      <c r="HUG463" s="2"/>
      <c r="HUH463" s="2"/>
      <c r="HUI463" s="2"/>
      <c r="HUJ463" s="2"/>
      <c r="HUK463" s="2"/>
      <c r="HUL463" s="2"/>
      <c r="HUM463" s="2"/>
      <c r="HUN463" s="2"/>
      <c r="HUO463" s="2"/>
      <c r="HUP463" s="2"/>
      <c r="HUQ463" s="2"/>
      <c r="HUR463" s="2"/>
      <c r="HUS463" s="2"/>
      <c r="HUT463" s="2"/>
      <c r="HUU463" s="2"/>
      <c r="HUV463" s="2"/>
      <c r="HUW463" s="2"/>
      <c r="HUX463" s="2"/>
      <c r="HUY463" s="2"/>
      <c r="HUZ463" s="2"/>
      <c r="HVA463" s="2"/>
      <c r="HVB463" s="2"/>
      <c r="HVC463" s="2"/>
      <c r="HVD463" s="2"/>
      <c r="HVE463" s="2"/>
      <c r="HVF463" s="2"/>
      <c r="HVG463" s="2"/>
      <c r="HVH463" s="2"/>
      <c r="HVI463" s="2"/>
      <c r="HVJ463" s="2"/>
      <c r="HVK463" s="2"/>
      <c r="HVL463" s="2"/>
      <c r="HVM463" s="2"/>
      <c r="HVN463" s="2"/>
      <c r="HVO463" s="2"/>
      <c r="HVP463" s="2"/>
      <c r="HVQ463" s="2"/>
      <c r="HVR463" s="2"/>
      <c r="HVS463" s="2"/>
      <c r="HVT463" s="2"/>
      <c r="HVU463" s="2"/>
      <c r="HVV463" s="2"/>
      <c r="HVW463" s="2"/>
      <c r="HVX463" s="2"/>
      <c r="HVY463" s="2"/>
      <c r="HVZ463" s="2"/>
      <c r="HWA463" s="2"/>
      <c r="HWB463" s="2"/>
      <c r="HWC463" s="2"/>
      <c r="HWD463" s="2"/>
      <c r="HWE463" s="2"/>
      <c r="HWF463" s="2"/>
      <c r="HWG463" s="2"/>
      <c r="HWH463" s="2"/>
      <c r="HWI463" s="2"/>
      <c r="HWJ463" s="2"/>
      <c r="HWK463" s="2"/>
      <c r="HWL463" s="2"/>
      <c r="HWM463" s="2"/>
      <c r="HWN463" s="2"/>
      <c r="HWO463" s="2"/>
      <c r="HWP463" s="2"/>
      <c r="HWQ463" s="2"/>
      <c r="HWR463" s="2"/>
      <c r="HWS463" s="2"/>
      <c r="HWT463" s="2"/>
      <c r="HWU463" s="2"/>
      <c r="HWV463" s="2"/>
      <c r="HWW463" s="2"/>
      <c r="HWX463" s="2"/>
      <c r="HWY463" s="2"/>
      <c r="HWZ463" s="2"/>
      <c r="HXA463" s="2"/>
      <c r="HXB463" s="2"/>
      <c r="HXC463" s="2"/>
      <c r="HXD463" s="2"/>
      <c r="HXE463" s="2"/>
      <c r="HXF463" s="2"/>
      <c r="HXG463" s="2"/>
      <c r="HXH463" s="2"/>
      <c r="HXI463" s="2"/>
      <c r="HXJ463" s="2"/>
      <c r="HXK463" s="2"/>
      <c r="HXL463" s="2"/>
      <c r="HXM463" s="2"/>
      <c r="HXN463" s="2"/>
      <c r="HXO463" s="2"/>
      <c r="HXP463" s="2"/>
      <c r="HXQ463" s="2"/>
      <c r="HXR463" s="2"/>
      <c r="HXS463" s="2"/>
      <c r="HXT463" s="2"/>
      <c r="HXU463" s="2"/>
      <c r="HXV463" s="2"/>
      <c r="HXW463" s="2"/>
      <c r="HXX463" s="2"/>
      <c r="HXY463" s="2"/>
      <c r="HXZ463" s="2"/>
      <c r="HYA463" s="2"/>
      <c r="HYB463" s="2"/>
      <c r="HYC463" s="2"/>
      <c r="HYD463" s="2"/>
      <c r="HYE463" s="2"/>
      <c r="HYF463" s="2"/>
      <c r="HYG463" s="2"/>
      <c r="HYH463" s="2"/>
      <c r="HYI463" s="2"/>
      <c r="HYJ463" s="2"/>
      <c r="HYK463" s="2"/>
      <c r="HYL463" s="2"/>
      <c r="HYM463" s="2"/>
      <c r="HYN463" s="2"/>
      <c r="HYO463" s="2"/>
      <c r="HYP463" s="2"/>
      <c r="HYQ463" s="2"/>
      <c r="HYR463" s="2"/>
      <c r="HYS463" s="2"/>
      <c r="HYT463" s="2"/>
      <c r="HYU463" s="2"/>
      <c r="HYV463" s="2"/>
      <c r="HYW463" s="2"/>
      <c r="HYX463" s="2"/>
      <c r="HYY463" s="2"/>
      <c r="HYZ463" s="2"/>
      <c r="HZA463" s="2"/>
      <c r="HZB463" s="2"/>
      <c r="HZC463" s="2"/>
      <c r="HZD463" s="2"/>
      <c r="HZE463" s="2"/>
      <c r="HZF463" s="2"/>
      <c r="HZG463" s="2"/>
      <c r="HZH463" s="2"/>
      <c r="HZI463" s="2"/>
      <c r="HZJ463" s="2"/>
      <c r="HZK463" s="2"/>
      <c r="HZL463" s="2"/>
      <c r="HZM463" s="2"/>
      <c r="HZN463" s="2"/>
      <c r="HZO463" s="2"/>
      <c r="HZP463" s="2"/>
      <c r="HZQ463" s="2"/>
      <c r="HZR463" s="2"/>
      <c r="HZS463" s="2"/>
      <c r="HZT463" s="2"/>
      <c r="HZU463" s="2"/>
      <c r="HZV463" s="2"/>
      <c r="HZW463" s="2"/>
      <c r="HZX463" s="2"/>
      <c r="HZY463" s="2"/>
      <c r="HZZ463" s="2"/>
      <c r="IAA463" s="2"/>
      <c r="IAB463" s="2"/>
      <c r="IAC463" s="2"/>
      <c r="IAD463" s="2"/>
      <c r="IAE463" s="2"/>
      <c r="IAF463" s="2"/>
      <c r="IAG463" s="2"/>
      <c r="IAH463" s="2"/>
      <c r="IAI463" s="2"/>
      <c r="IAJ463" s="2"/>
      <c r="IAK463" s="2"/>
      <c r="IAL463" s="2"/>
      <c r="IAM463" s="2"/>
      <c r="IAN463" s="2"/>
      <c r="IAO463" s="2"/>
      <c r="IAP463" s="2"/>
      <c r="IAQ463" s="2"/>
      <c r="IAR463" s="2"/>
      <c r="IAS463" s="2"/>
      <c r="IAT463" s="2"/>
      <c r="IAU463" s="2"/>
      <c r="IAV463" s="2"/>
      <c r="IAW463" s="2"/>
      <c r="IAX463" s="2"/>
      <c r="IAY463" s="2"/>
      <c r="IAZ463" s="2"/>
      <c r="IBA463" s="2"/>
      <c r="IBB463" s="2"/>
      <c r="IBC463" s="2"/>
      <c r="IBD463" s="2"/>
      <c r="IBE463" s="2"/>
      <c r="IBF463" s="2"/>
      <c r="IBG463" s="2"/>
      <c r="IBH463" s="2"/>
      <c r="IBI463" s="2"/>
      <c r="IBJ463" s="2"/>
      <c r="IBK463" s="2"/>
      <c r="IBL463" s="2"/>
      <c r="IBM463" s="2"/>
      <c r="IBN463" s="2"/>
      <c r="IBO463" s="2"/>
      <c r="IBP463" s="2"/>
      <c r="IBQ463" s="2"/>
      <c r="IBR463" s="2"/>
      <c r="IBS463" s="2"/>
      <c r="IBT463" s="2"/>
      <c r="IBU463" s="2"/>
      <c r="IBV463" s="2"/>
      <c r="IBW463" s="2"/>
      <c r="IBX463" s="2"/>
      <c r="IBY463" s="2"/>
      <c r="IBZ463" s="2"/>
      <c r="ICA463" s="2"/>
      <c r="ICB463" s="2"/>
      <c r="ICC463" s="2"/>
      <c r="ICD463" s="2"/>
      <c r="ICE463" s="2"/>
      <c r="ICF463" s="2"/>
      <c r="ICG463" s="2"/>
      <c r="ICH463" s="2"/>
      <c r="ICI463" s="2"/>
      <c r="ICJ463" s="2"/>
      <c r="ICK463" s="2"/>
      <c r="ICL463" s="2"/>
      <c r="ICM463" s="2"/>
      <c r="ICN463" s="2"/>
      <c r="ICO463" s="2"/>
      <c r="ICP463" s="2"/>
      <c r="ICQ463" s="2"/>
      <c r="ICR463" s="2"/>
      <c r="ICS463" s="2"/>
      <c r="ICT463" s="2"/>
      <c r="ICU463" s="2"/>
      <c r="ICV463" s="2"/>
      <c r="ICW463" s="2"/>
      <c r="ICX463" s="2"/>
      <c r="ICY463" s="2"/>
      <c r="ICZ463" s="2"/>
      <c r="IDA463" s="2"/>
      <c r="IDB463" s="2"/>
      <c r="IDC463" s="2"/>
      <c r="IDD463" s="2"/>
      <c r="IDE463" s="2"/>
      <c r="IDF463" s="2"/>
      <c r="IDG463" s="2"/>
      <c r="IDH463" s="2"/>
      <c r="IDI463" s="2"/>
      <c r="IDJ463" s="2"/>
      <c r="IDK463" s="2"/>
      <c r="IDL463" s="2"/>
      <c r="IDM463" s="2"/>
      <c r="IDN463" s="2"/>
      <c r="IDO463" s="2"/>
      <c r="IDP463" s="2"/>
      <c r="IDQ463" s="2"/>
      <c r="IDR463" s="2"/>
      <c r="IDS463" s="2"/>
      <c r="IDT463" s="2"/>
      <c r="IDU463" s="2"/>
      <c r="IDV463" s="2"/>
      <c r="IDW463" s="2"/>
      <c r="IDX463" s="2"/>
      <c r="IDY463" s="2"/>
      <c r="IDZ463" s="2"/>
      <c r="IEA463" s="2"/>
      <c r="IEB463" s="2"/>
      <c r="IEC463" s="2"/>
      <c r="IED463" s="2"/>
      <c r="IEE463" s="2"/>
      <c r="IEF463" s="2"/>
      <c r="IEG463" s="2"/>
      <c r="IEH463" s="2"/>
      <c r="IEI463" s="2"/>
      <c r="IEJ463" s="2"/>
      <c r="IEK463" s="2"/>
      <c r="IEL463" s="2"/>
      <c r="IEM463" s="2"/>
      <c r="IEN463" s="2"/>
      <c r="IEO463" s="2"/>
      <c r="IEP463" s="2"/>
      <c r="IEQ463" s="2"/>
      <c r="IER463" s="2"/>
      <c r="IES463" s="2"/>
      <c r="IET463" s="2"/>
      <c r="IEU463" s="2"/>
      <c r="IEV463" s="2"/>
      <c r="IEW463" s="2"/>
      <c r="IEX463" s="2"/>
      <c r="IEY463" s="2"/>
      <c r="IEZ463" s="2"/>
      <c r="IFA463" s="2"/>
      <c r="IFB463" s="2"/>
      <c r="IFC463" s="2"/>
      <c r="IFD463" s="2"/>
      <c r="IFE463" s="2"/>
      <c r="IFF463" s="2"/>
      <c r="IFG463" s="2"/>
      <c r="IFH463" s="2"/>
      <c r="IFI463" s="2"/>
      <c r="IFJ463" s="2"/>
      <c r="IFK463" s="2"/>
    </row>
    <row r="464" spans="1:6251" ht="15" customHeight="1">
      <c r="A464" s="2"/>
      <c r="B464" s="2">
        <v>0.59319999999999995</v>
      </c>
      <c r="C464" s="2">
        <v>2.7300000000000001E-2</v>
      </c>
      <c r="D464" s="2">
        <v>0.16550000000000001</v>
      </c>
      <c r="E464" s="2">
        <v>2.4400000000000002E-2</v>
      </c>
      <c r="F464" s="2">
        <v>0.14960000000000001</v>
      </c>
      <c r="G464" s="2">
        <v>1.7100000000000001E-2</v>
      </c>
      <c r="H464" s="2">
        <v>7.51E-2</v>
      </c>
      <c r="I464" s="2">
        <v>2.0400000000000001E-2</v>
      </c>
      <c r="J464" s="2">
        <v>1.6500000000000001E-2</v>
      </c>
      <c r="K464" s="2">
        <v>4.3E-3</v>
      </c>
      <c r="L464" s="2"/>
      <c r="M464" s="2"/>
      <c r="N464" s="2"/>
      <c r="O464" s="2"/>
      <c r="P464" s="2"/>
      <c r="Q464" s="2"/>
      <c r="R464" s="2"/>
      <c r="S464" s="2"/>
      <c r="T464" s="2"/>
      <c r="U464" s="2"/>
      <c r="V464" s="2"/>
      <c r="W464" s="2"/>
      <c r="X464" s="2"/>
      <c r="Y464" s="2"/>
      <c r="Z464" s="2"/>
      <c r="AA464" s="2"/>
      <c r="AB464" s="2"/>
      <c r="AC464" s="2"/>
      <c r="AD464" s="2"/>
      <c r="AE464" s="2"/>
      <c r="AF464" s="2"/>
      <c r="AG464" s="2"/>
      <c r="AH464" s="2"/>
      <c r="AI464" s="2"/>
      <c r="AJ464" s="2"/>
      <c r="AK464" s="2"/>
      <c r="AL464" s="2"/>
      <c r="AM464" s="2"/>
      <c r="AN464" s="2"/>
      <c r="AO464" s="2"/>
      <c r="AP464" s="2"/>
      <c r="AQ464" s="2"/>
      <c r="AR464" s="2"/>
      <c r="AS464" s="2"/>
      <c r="AT464" s="2"/>
      <c r="AU464" s="2"/>
      <c r="AV464" s="2"/>
      <c r="AW464" s="2"/>
      <c r="AX464" s="2"/>
      <c r="AY464" s="2"/>
      <c r="AZ464" s="2"/>
      <c r="BA464" s="2"/>
      <c r="BB464" s="2"/>
      <c r="BC464" s="2"/>
      <c r="BD464" s="2"/>
      <c r="BE464" s="2"/>
      <c r="BF464" s="2"/>
      <c r="BG464" s="2"/>
      <c r="BH464" s="2"/>
      <c r="BI464" s="2"/>
      <c r="BJ464" s="2"/>
      <c r="BK464" s="2"/>
      <c r="BL464" s="2"/>
      <c r="BM464" s="2"/>
      <c r="BN464" s="2"/>
      <c r="BO464" s="2"/>
      <c r="BP464" s="2"/>
      <c r="BQ464" s="2"/>
      <c r="BR464" s="2"/>
      <c r="BS464" s="2"/>
      <c r="BT464" s="2"/>
      <c r="BU464" s="2"/>
      <c r="BV464" s="2"/>
      <c r="BW464" s="2"/>
      <c r="BX464" s="2"/>
      <c r="BY464" s="2"/>
      <c r="BZ464" s="2"/>
      <c r="CA464" s="2"/>
      <c r="CB464" s="2"/>
      <c r="CC464" s="2"/>
      <c r="CD464" s="2"/>
      <c r="CE464" s="2"/>
      <c r="CF464" s="2"/>
      <c r="CG464" s="2"/>
      <c r="CH464" s="2"/>
      <c r="CI464" s="2"/>
      <c r="CJ464" s="2"/>
      <c r="CK464" s="2"/>
      <c r="CL464" s="2"/>
      <c r="CM464" s="2"/>
      <c r="CN464" s="2"/>
      <c r="CO464" s="2"/>
      <c r="CP464" s="2"/>
      <c r="CQ464" s="2"/>
      <c r="CR464" s="2"/>
      <c r="CS464" s="2"/>
      <c r="CT464" s="2"/>
      <c r="CU464" s="2"/>
      <c r="CV464" s="2"/>
      <c r="CW464" s="2"/>
      <c r="CX464" s="2"/>
      <c r="CY464" s="2"/>
      <c r="CZ464" s="2"/>
      <c r="DA464" s="2"/>
      <c r="DB464" s="2"/>
      <c r="DC464" s="2"/>
      <c r="DD464" s="2"/>
      <c r="DE464" s="2"/>
      <c r="DF464" s="2"/>
      <c r="DG464" s="2"/>
      <c r="DH464" s="2"/>
      <c r="DI464" s="2"/>
      <c r="DJ464" s="2"/>
      <c r="DK464" s="2"/>
      <c r="DL464" s="2"/>
      <c r="DM464" s="2"/>
      <c r="DN464" s="2"/>
      <c r="DO464" s="2"/>
      <c r="DP464" s="2"/>
      <c r="DQ464" s="2"/>
      <c r="DR464" s="2"/>
      <c r="DS464" s="2"/>
      <c r="DT464" s="2"/>
      <c r="DU464" s="2"/>
      <c r="DV464" s="2"/>
      <c r="DW464" s="2"/>
      <c r="DX464" s="2"/>
      <c r="DY464" s="2"/>
      <c r="DZ464" s="2"/>
      <c r="EA464" s="2"/>
      <c r="EB464" s="2"/>
      <c r="EC464" s="2"/>
      <c r="ED464" s="2"/>
      <c r="EE464" s="2"/>
      <c r="EF464" s="2"/>
      <c r="EG464" s="2"/>
      <c r="EH464" s="2"/>
      <c r="EI464" s="2"/>
      <c r="EJ464" s="2"/>
      <c r="EK464" s="2"/>
      <c r="EL464" s="2"/>
      <c r="EM464" s="2"/>
      <c r="EN464" s="2"/>
      <c r="EO464" s="2"/>
      <c r="EP464" s="2"/>
      <c r="EQ464" s="2"/>
      <c r="ER464" s="2"/>
      <c r="ES464" s="2"/>
      <c r="ET464" s="2"/>
      <c r="EU464" s="2"/>
      <c r="EV464" s="2"/>
      <c r="EW464" s="2"/>
      <c r="EX464" s="2"/>
      <c r="EY464" s="2"/>
      <c r="EZ464" s="2"/>
      <c r="FA464" s="2"/>
      <c r="FB464" s="2"/>
      <c r="FC464" s="2"/>
      <c r="FD464" s="2"/>
      <c r="FE464" s="2"/>
      <c r="FF464" s="2"/>
      <c r="FG464" s="2"/>
      <c r="FH464" s="2"/>
      <c r="FI464" s="2"/>
      <c r="FJ464" s="2"/>
      <c r="FK464" s="2"/>
      <c r="FL464" s="2"/>
      <c r="FM464" s="2"/>
      <c r="FN464" s="2"/>
      <c r="FO464" s="2"/>
      <c r="FP464" s="2"/>
      <c r="FQ464" s="2"/>
      <c r="FR464" s="2"/>
      <c r="FS464" s="2"/>
      <c r="FT464" s="2"/>
      <c r="FU464" s="2"/>
      <c r="FV464" s="2"/>
      <c r="FW464" s="2"/>
      <c r="FX464" s="2"/>
      <c r="FY464" s="2"/>
      <c r="FZ464" s="2"/>
      <c r="GA464" s="2"/>
      <c r="GB464" s="2"/>
      <c r="GC464" s="2"/>
      <c r="GD464" s="2"/>
      <c r="GE464" s="2"/>
      <c r="GF464" s="2"/>
      <c r="GG464" s="2"/>
      <c r="GH464" s="2"/>
      <c r="GI464" s="2"/>
      <c r="GJ464" s="2"/>
      <c r="GK464" s="2"/>
      <c r="GL464" s="2"/>
      <c r="GM464" s="2"/>
      <c r="GN464" s="2"/>
      <c r="GO464" s="2"/>
      <c r="GP464" s="2"/>
      <c r="GQ464" s="2"/>
      <c r="GR464" s="2"/>
      <c r="GS464" s="2"/>
      <c r="GT464" s="2"/>
      <c r="GU464" s="2"/>
      <c r="GV464" s="2"/>
      <c r="GW464" s="2"/>
      <c r="GX464" s="2"/>
      <c r="GY464" s="2"/>
      <c r="GZ464" s="2"/>
      <c r="HA464" s="2"/>
      <c r="HB464" s="2"/>
      <c r="HC464" s="2"/>
      <c r="HD464" s="2"/>
      <c r="HE464" s="2"/>
      <c r="HF464" s="2"/>
      <c r="HG464" s="2"/>
      <c r="HH464" s="2"/>
      <c r="HI464" s="2"/>
      <c r="HJ464" s="2"/>
      <c r="HK464" s="2"/>
      <c r="HL464" s="2"/>
      <c r="HM464" s="2"/>
      <c r="HN464" s="2"/>
      <c r="HO464" s="2"/>
      <c r="HP464" s="2"/>
      <c r="HQ464" s="2"/>
      <c r="HR464" s="2"/>
      <c r="HS464" s="2"/>
      <c r="HT464" s="2"/>
      <c r="HU464" s="2"/>
      <c r="HV464" s="2"/>
      <c r="HW464" s="2"/>
      <c r="HX464" s="2"/>
      <c r="HY464" s="2"/>
      <c r="HZ464" s="2"/>
      <c r="IA464" s="2"/>
      <c r="IB464" s="2"/>
      <c r="IC464" s="2"/>
      <c r="ID464" s="2"/>
      <c r="IE464" s="2"/>
      <c r="IF464" s="2"/>
      <c r="IG464" s="2"/>
      <c r="IH464" s="2"/>
      <c r="II464" s="2"/>
      <c r="IJ464" s="2"/>
      <c r="IK464" s="2"/>
      <c r="IL464" s="2"/>
      <c r="IM464" s="2"/>
      <c r="IN464" s="2"/>
      <c r="IO464" s="2"/>
      <c r="IP464" s="2"/>
      <c r="IQ464" s="2"/>
      <c r="IR464" s="2"/>
      <c r="IS464" s="2"/>
      <c r="IT464" s="2"/>
      <c r="IU464" s="2"/>
      <c r="IV464" s="2"/>
      <c r="IW464" s="2"/>
      <c r="IX464" s="2"/>
      <c r="IY464" s="2"/>
      <c r="IZ464" s="2"/>
      <c r="JA464" s="2"/>
      <c r="JB464" s="2"/>
      <c r="JC464" s="2"/>
      <c r="JD464" s="2"/>
      <c r="JE464" s="2"/>
      <c r="JF464" s="2"/>
      <c r="JG464" s="2"/>
      <c r="JH464" s="2"/>
      <c r="JI464" s="2"/>
      <c r="JJ464" s="2"/>
      <c r="JK464" s="2"/>
      <c r="JL464" s="2"/>
      <c r="JM464" s="2"/>
      <c r="JN464" s="2"/>
      <c r="JO464" s="2"/>
      <c r="JP464" s="2"/>
      <c r="JQ464" s="2"/>
      <c r="JR464" s="2"/>
      <c r="JS464" s="2"/>
      <c r="JT464" s="2"/>
      <c r="JU464" s="2"/>
      <c r="JV464" s="2"/>
      <c r="JW464" s="2"/>
      <c r="JX464" s="2"/>
      <c r="JY464" s="2"/>
      <c r="JZ464" s="2"/>
      <c r="KA464" s="2"/>
      <c r="KB464" s="2"/>
      <c r="KC464" s="2"/>
      <c r="KD464" s="2"/>
      <c r="KE464" s="2"/>
      <c r="KF464" s="2"/>
      <c r="KG464" s="2"/>
      <c r="KH464" s="2"/>
      <c r="KI464" s="2"/>
      <c r="KJ464" s="2"/>
      <c r="KK464" s="2"/>
      <c r="KL464" s="2"/>
      <c r="KM464" s="2"/>
      <c r="KN464" s="2"/>
      <c r="KO464" s="2"/>
      <c r="KP464" s="2"/>
      <c r="KQ464" s="2"/>
      <c r="KR464" s="2"/>
      <c r="KS464" s="2"/>
      <c r="KT464" s="2"/>
      <c r="KU464" s="2"/>
      <c r="KV464" s="2"/>
      <c r="KW464" s="2"/>
      <c r="KX464" s="2"/>
      <c r="KY464" s="2"/>
      <c r="KZ464" s="2"/>
      <c r="LA464" s="2"/>
      <c r="LB464" s="2"/>
      <c r="LC464" s="2"/>
      <c r="LD464" s="2"/>
      <c r="LE464" s="2"/>
      <c r="LF464" s="2"/>
      <c r="LG464" s="2"/>
      <c r="LH464" s="2"/>
      <c r="LI464" s="2"/>
      <c r="LJ464" s="2"/>
      <c r="LK464" s="2"/>
      <c r="LL464" s="2"/>
      <c r="LM464" s="2"/>
      <c r="LN464" s="2"/>
      <c r="LO464" s="2"/>
      <c r="LP464" s="2"/>
      <c r="LQ464" s="2"/>
      <c r="LR464" s="2"/>
      <c r="LS464" s="2"/>
      <c r="LT464" s="2"/>
      <c r="LU464" s="2"/>
      <c r="LV464" s="2"/>
      <c r="LW464" s="2"/>
      <c r="LX464" s="2"/>
      <c r="LY464" s="2"/>
      <c r="LZ464" s="2"/>
      <c r="MA464" s="2"/>
      <c r="MB464" s="2"/>
      <c r="MC464" s="2"/>
      <c r="MD464" s="2"/>
      <c r="ME464" s="2"/>
      <c r="MF464" s="2"/>
      <c r="MG464" s="2"/>
      <c r="MH464" s="2"/>
      <c r="MI464" s="2"/>
      <c r="MJ464" s="2"/>
      <c r="MK464" s="2"/>
      <c r="ML464" s="2"/>
      <c r="MM464" s="2"/>
      <c r="MN464" s="2"/>
      <c r="MO464" s="2"/>
      <c r="MP464" s="2"/>
      <c r="MQ464" s="2"/>
      <c r="MR464" s="2"/>
      <c r="MS464" s="2"/>
      <c r="MT464" s="2"/>
      <c r="MU464" s="2"/>
      <c r="MV464" s="2"/>
      <c r="MW464" s="2"/>
      <c r="MX464" s="2"/>
      <c r="MY464" s="2"/>
      <c r="MZ464" s="2"/>
      <c r="NA464" s="2"/>
      <c r="NB464" s="2"/>
      <c r="NC464" s="2"/>
      <c r="ND464" s="2"/>
      <c r="NE464" s="2"/>
      <c r="NF464" s="2"/>
      <c r="NG464" s="2"/>
      <c r="NH464" s="2"/>
      <c r="NI464" s="2"/>
      <c r="NJ464" s="2"/>
      <c r="NK464" s="2"/>
      <c r="NL464" s="2"/>
      <c r="NM464" s="2"/>
      <c r="NN464" s="2"/>
      <c r="NO464" s="2"/>
      <c r="NP464" s="2"/>
      <c r="NQ464" s="2"/>
      <c r="NR464" s="2"/>
      <c r="NS464" s="2"/>
      <c r="NT464" s="2"/>
      <c r="NU464" s="2"/>
      <c r="NV464" s="2"/>
      <c r="NW464" s="2"/>
      <c r="NX464" s="2"/>
      <c r="NY464" s="2"/>
      <c r="NZ464" s="2"/>
      <c r="OA464" s="2"/>
      <c r="OB464" s="2"/>
      <c r="OC464" s="2"/>
      <c r="OD464" s="2"/>
      <c r="OE464" s="2"/>
      <c r="OF464" s="2"/>
      <c r="OG464" s="2"/>
      <c r="OH464" s="2"/>
      <c r="OI464" s="2"/>
      <c r="OJ464" s="2"/>
      <c r="OK464" s="2"/>
      <c r="OL464" s="2"/>
      <c r="OM464" s="2"/>
      <c r="ON464" s="2"/>
      <c r="OO464" s="2"/>
      <c r="OP464" s="2"/>
      <c r="OQ464" s="2"/>
      <c r="OR464" s="2"/>
      <c r="OS464" s="2"/>
      <c r="OT464" s="2"/>
      <c r="OU464" s="2"/>
      <c r="OV464" s="2"/>
      <c r="OW464" s="2"/>
      <c r="OX464" s="2"/>
      <c r="OY464" s="2"/>
      <c r="OZ464" s="2"/>
      <c r="PA464" s="2"/>
      <c r="PB464" s="2"/>
      <c r="PC464" s="2"/>
      <c r="PD464" s="2"/>
      <c r="PE464" s="2"/>
      <c r="PF464" s="2"/>
      <c r="PG464" s="2"/>
      <c r="PH464" s="2"/>
      <c r="PI464" s="2"/>
      <c r="PJ464" s="2"/>
      <c r="PK464" s="2"/>
      <c r="PL464" s="2"/>
      <c r="PM464" s="2"/>
      <c r="PN464" s="2"/>
      <c r="PO464" s="2"/>
      <c r="PP464" s="2"/>
      <c r="PQ464" s="2"/>
      <c r="PR464" s="2"/>
      <c r="PS464" s="2"/>
      <c r="PT464" s="2"/>
      <c r="PU464" s="2"/>
      <c r="PV464" s="2"/>
      <c r="PW464" s="2"/>
      <c r="PX464" s="2"/>
      <c r="PY464" s="2"/>
      <c r="PZ464" s="2"/>
      <c r="QA464" s="2"/>
      <c r="QB464" s="2"/>
      <c r="QC464" s="2"/>
      <c r="QD464" s="2"/>
      <c r="QE464" s="2"/>
      <c r="QF464" s="2"/>
      <c r="QG464" s="2"/>
      <c r="QH464" s="2"/>
      <c r="QI464" s="2"/>
      <c r="QJ464" s="2"/>
      <c r="QK464" s="2"/>
      <c r="QL464" s="2"/>
      <c r="QM464" s="2"/>
      <c r="QN464" s="2"/>
      <c r="QO464" s="2"/>
      <c r="QP464" s="2"/>
      <c r="QQ464" s="2"/>
      <c r="QR464" s="2"/>
      <c r="QS464" s="2"/>
      <c r="QT464" s="2"/>
      <c r="QU464" s="2"/>
      <c r="QV464" s="2"/>
      <c r="QW464" s="2"/>
      <c r="QX464" s="2"/>
      <c r="QY464" s="2"/>
      <c r="QZ464" s="2"/>
      <c r="RA464" s="2"/>
      <c r="RB464" s="2"/>
      <c r="RC464" s="2"/>
      <c r="RD464" s="2"/>
      <c r="RE464" s="2"/>
      <c r="RF464" s="2"/>
      <c r="RG464" s="2"/>
      <c r="RH464" s="2"/>
      <c r="RI464" s="2"/>
      <c r="RJ464" s="2"/>
      <c r="RK464" s="2"/>
      <c r="RL464" s="2"/>
      <c r="RM464" s="2"/>
      <c r="RN464" s="2"/>
      <c r="RO464" s="2"/>
      <c r="RP464" s="2"/>
      <c r="RQ464" s="2"/>
      <c r="RR464" s="2"/>
      <c r="RS464" s="2"/>
      <c r="RT464" s="2"/>
      <c r="RU464" s="2"/>
      <c r="RV464" s="2"/>
      <c r="RW464" s="2"/>
      <c r="RX464" s="2"/>
      <c r="RY464" s="2"/>
      <c r="RZ464" s="2"/>
      <c r="SA464" s="2"/>
      <c r="SB464" s="2"/>
      <c r="SC464" s="2"/>
      <c r="SD464" s="2"/>
      <c r="SE464" s="2"/>
      <c r="SF464" s="2"/>
      <c r="SG464" s="2"/>
      <c r="SH464" s="2"/>
      <c r="SI464" s="2"/>
      <c r="SJ464" s="2"/>
      <c r="SK464" s="2"/>
      <c r="SL464" s="2"/>
      <c r="SM464" s="2"/>
      <c r="SN464" s="2"/>
      <c r="SO464" s="2"/>
      <c r="SP464" s="2"/>
      <c r="SQ464" s="2"/>
      <c r="SR464" s="2"/>
      <c r="SS464" s="2"/>
      <c r="ST464" s="2"/>
      <c r="SU464" s="2"/>
      <c r="SV464" s="2"/>
      <c r="SW464" s="2"/>
      <c r="SX464" s="2"/>
      <c r="SY464" s="2"/>
      <c r="SZ464" s="2"/>
      <c r="TA464" s="2"/>
      <c r="TB464" s="2"/>
      <c r="TC464" s="2"/>
      <c r="TD464" s="2"/>
      <c r="TE464" s="2"/>
      <c r="TF464" s="2"/>
      <c r="TG464" s="2"/>
      <c r="TH464" s="2"/>
      <c r="TI464" s="2"/>
      <c r="TJ464" s="2"/>
      <c r="TK464" s="2"/>
      <c r="TL464" s="2"/>
      <c r="TM464" s="2"/>
      <c r="TN464" s="2"/>
      <c r="TO464" s="2"/>
      <c r="TP464" s="2"/>
      <c r="TQ464" s="2"/>
      <c r="TR464" s="2"/>
      <c r="TS464" s="2"/>
      <c r="TT464" s="2"/>
      <c r="TU464" s="2"/>
      <c r="TV464" s="2"/>
      <c r="TW464" s="2"/>
      <c r="TX464" s="2"/>
      <c r="TY464" s="2"/>
      <c r="TZ464" s="2"/>
      <c r="UA464" s="2"/>
      <c r="UB464" s="2"/>
      <c r="UC464" s="2"/>
      <c r="UD464" s="2"/>
      <c r="UE464" s="2"/>
      <c r="UF464" s="2"/>
      <c r="UG464" s="2"/>
      <c r="UH464" s="2"/>
      <c r="UI464" s="2"/>
      <c r="UJ464" s="2"/>
      <c r="UK464" s="2"/>
      <c r="UL464" s="2"/>
      <c r="UM464" s="2"/>
      <c r="UN464" s="2"/>
      <c r="UO464" s="2"/>
      <c r="UP464" s="2"/>
      <c r="UQ464" s="2"/>
      <c r="UR464" s="2"/>
      <c r="US464" s="2"/>
      <c r="UT464" s="2"/>
      <c r="UU464" s="2"/>
      <c r="UV464" s="2"/>
      <c r="UW464" s="2"/>
      <c r="UX464" s="2"/>
      <c r="UY464" s="2"/>
      <c r="UZ464" s="2"/>
      <c r="VA464" s="2"/>
      <c r="VB464" s="2"/>
      <c r="VC464" s="2"/>
      <c r="VD464" s="2"/>
      <c r="VE464" s="2"/>
      <c r="VF464" s="2"/>
      <c r="VG464" s="2"/>
      <c r="VH464" s="2"/>
      <c r="VI464" s="2"/>
      <c r="VJ464" s="2"/>
      <c r="VK464" s="2"/>
      <c r="VL464" s="2"/>
      <c r="VM464" s="2"/>
      <c r="VN464" s="2"/>
      <c r="VO464" s="2"/>
      <c r="VP464" s="2"/>
      <c r="VQ464" s="2"/>
      <c r="VR464" s="2"/>
      <c r="VS464" s="2"/>
      <c r="VT464" s="2"/>
      <c r="VU464" s="2"/>
      <c r="VV464" s="2"/>
      <c r="VW464" s="2"/>
      <c r="VX464" s="2"/>
      <c r="VY464" s="2"/>
      <c r="VZ464" s="2"/>
      <c r="WA464" s="2"/>
      <c r="WB464" s="2"/>
      <c r="WC464" s="2"/>
      <c r="WD464" s="2"/>
      <c r="WE464" s="2"/>
      <c r="WF464" s="2"/>
      <c r="WG464" s="2"/>
      <c r="WH464" s="2"/>
      <c r="WI464" s="2"/>
      <c r="WJ464" s="2"/>
      <c r="WK464" s="2"/>
      <c r="WL464" s="2"/>
      <c r="WM464" s="2"/>
      <c r="WN464" s="2"/>
      <c r="WO464" s="2"/>
      <c r="WP464" s="2"/>
      <c r="WQ464" s="2"/>
      <c r="WR464" s="2"/>
      <c r="WS464" s="2"/>
      <c r="WT464" s="2"/>
      <c r="WU464" s="2"/>
      <c r="WV464" s="2"/>
      <c r="WW464" s="2"/>
      <c r="WX464" s="2"/>
      <c r="WY464" s="2"/>
      <c r="WZ464" s="2"/>
      <c r="XA464" s="2"/>
      <c r="XB464" s="2"/>
      <c r="XC464" s="2"/>
      <c r="XD464" s="2"/>
      <c r="XE464" s="2"/>
      <c r="XF464" s="2"/>
      <c r="XG464" s="2"/>
      <c r="XH464" s="2"/>
      <c r="XI464" s="2"/>
      <c r="XJ464" s="2"/>
      <c r="XK464" s="2"/>
      <c r="XL464" s="2"/>
      <c r="XM464" s="2"/>
      <c r="XN464" s="2"/>
      <c r="XO464" s="2"/>
      <c r="XP464" s="2"/>
      <c r="XQ464" s="2"/>
      <c r="XR464" s="2"/>
      <c r="XS464" s="2"/>
      <c r="XT464" s="2"/>
      <c r="XU464" s="2"/>
      <c r="XV464" s="2"/>
      <c r="XW464" s="2"/>
      <c r="XX464" s="2"/>
      <c r="XY464" s="2"/>
      <c r="XZ464" s="2"/>
      <c r="YA464" s="2"/>
      <c r="YB464" s="2"/>
      <c r="YC464" s="2"/>
      <c r="YD464" s="2"/>
      <c r="YE464" s="2"/>
      <c r="YF464" s="2"/>
      <c r="YG464" s="2"/>
      <c r="YH464" s="2"/>
      <c r="YI464" s="2"/>
      <c r="YJ464" s="2"/>
      <c r="YK464" s="2"/>
      <c r="YL464" s="2"/>
      <c r="YM464" s="2"/>
      <c r="YN464" s="2"/>
      <c r="YO464" s="2"/>
      <c r="YP464" s="2"/>
      <c r="YQ464" s="2"/>
      <c r="YR464" s="2"/>
      <c r="YS464" s="2"/>
      <c r="YT464" s="2"/>
      <c r="YU464" s="2"/>
      <c r="YV464" s="2"/>
      <c r="YW464" s="2"/>
      <c r="YX464" s="2"/>
      <c r="YY464" s="2"/>
      <c r="YZ464" s="2"/>
      <c r="ZA464" s="2"/>
      <c r="ZB464" s="2"/>
      <c r="ZC464" s="2"/>
      <c r="ZD464" s="2"/>
      <c r="ZE464" s="2"/>
      <c r="ZF464" s="2"/>
      <c r="ZG464" s="2"/>
      <c r="ZH464" s="2"/>
      <c r="ZI464" s="2"/>
      <c r="ZJ464" s="2"/>
      <c r="ZK464" s="2"/>
      <c r="ZL464" s="2"/>
      <c r="ZM464" s="2"/>
      <c r="ZN464" s="2"/>
      <c r="ZO464" s="2"/>
      <c r="ZP464" s="2"/>
      <c r="ZQ464" s="2"/>
      <c r="ZR464" s="2"/>
      <c r="ZS464" s="2"/>
      <c r="ZT464" s="2"/>
      <c r="ZU464" s="2"/>
      <c r="ZV464" s="2"/>
      <c r="ZW464" s="2"/>
      <c r="ZX464" s="2"/>
      <c r="ZY464" s="2"/>
      <c r="ZZ464" s="2"/>
      <c r="AAA464" s="2"/>
      <c r="AAB464" s="2"/>
      <c r="AAC464" s="2"/>
      <c r="AAD464" s="2"/>
      <c r="AAE464" s="2"/>
      <c r="AAF464" s="2"/>
      <c r="AAG464" s="2"/>
      <c r="AAH464" s="2"/>
      <c r="AAI464" s="2"/>
      <c r="AAJ464" s="2"/>
      <c r="AAK464" s="2"/>
      <c r="AAL464" s="2"/>
      <c r="AAM464" s="2"/>
      <c r="AAN464" s="2"/>
      <c r="AAO464" s="2"/>
      <c r="AAP464" s="2"/>
      <c r="AAQ464" s="2"/>
      <c r="AAR464" s="2"/>
      <c r="AAS464" s="2"/>
      <c r="AAT464" s="2"/>
      <c r="AAU464" s="2"/>
      <c r="AAV464" s="2"/>
      <c r="AAW464" s="2"/>
      <c r="AAX464" s="2"/>
      <c r="AAY464" s="2"/>
      <c r="AAZ464" s="2"/>
      <c r="ABA464" s="2"/>
      <c r="ABB464" s="2"/>
      <c r="ABC464" s="2"/>
      <c r="ABD464" s="2"/>
      <c r="ABE464" s="2"/>
      <c r="ABF464" s="2"/>
      <c r="ABG464" s="2"/>
      <c r="ABH464" s="2"/>
      <c r="ABI464" s="2"/>
      <c r="ABJ464" s="2"/>
      <c r="ABK464" s="2"/>
      <c r="ABL464" s="2"/>
      <c r="ABM464" s="2"/>
      <c r="ABN464" s="2"/>
      <c r="ABO464" s="2"/>
      <c r="ABP464" s="2"/>
      <c r="ABQ464" s="2"/>
      <c r="ABR464" s="2"/>
      <c r="ABS464" s="2"/>
      <c r="ABT464" s="2"/>
      <c r="ABU464" s="2"/>
      <c r="ABV464" s="2"/>
      <c r="ABW464" s="2"/>
      <c r="ABX464" s="2"/>
      <c r="ABY464" s="2"/>
      <c r="ABZ464" s="2"/>
      <c r="ACA464" s="2"/>
      <c r="ACB464" s="2"/>
      <c r="ACC464" s="2"/>
      <c r="ACD464" s="2"/>
      <c r="ACE464" s="2"/>
      <c r="ACF464" s="2"/>
      <c r="ACG464" s="2"/>
      <c r="ACH464" s="2"/>
      <c r="ACI464" s="2"/>
      <c r="ACJ464" s="2"/>
      <c r="ACK464" s="2"/>
      <c r="ACL464" s="2"/>
      <c r="ACM464" s="2"/>
      <c r="ACN464" s="2"/>
      <c r="ACO464" s="2"/>
      <c r="ACP464" s="2"/>
      <c r="ACQ464" s="2"/>
      <c r="ACR464" s="2"/>
      <c r="ACS464" s="2"/>
      <c r="ACT464" s="2"/>
      <c r="ACU464" s="2"/>
      <c r="ACV464" s="2"/>
      <c r="ACW464" s="2"/>
      <c r="ACX464" s="2"/>
      <c r="ACY464" s="2"/>
      <c r="ACZ464" s="2"/>
      <c r="ADA464" s="2"/>
      <c r="ADB464" s="2"/>
      <c r="ADC464" s="2"/>
      <c r="ADD464" s="2"/>
      <c r="ADE464" s="2"/>
      <c r="ADF464" s="2"/>
      <c r="ADG464" s="2"/>
      <c r="ADH464" s="2"/>
      <c r="ADI464" s="2"/>
      <c r="ADJ464" s="2"/>
      <c r="ADK464" s="2"/>
      <c r="ADL464" s="2"/>
      <c r="ADM464" s="2"/>
      <c r="ADN464" s="2"/>
      <c r="ADO464" s="2"/>
      <c r="ADP464" s="2"/>
      <c r="ADQ464" s="2"/>
      <c r="ADR464" s="2"/>
      <c r="ADS464" s="2"/>
      <c r="ADT464" s="2"/>
      <c r="ADU464" s="2"/>
      <c r="ADV464" s="2"/>
      <c r="ADW464" s="2"/>
      <c r="ADX464" s="2"/>
      <c r="ADY464" s="2"/>
      <c r="ADZ464" s="2"/>
      <c r="AEA464" s="2"/>
      <c r="AEB464" s="2"/>
      <c r="AEC464" s="2"/>
      <c r="AED464" s="2"/>
      <c r="AEE464" s="2"/>
      <c r="AEF464" s="2"/>
      <c r="AEG464" s="2"/>
      <c r="AEH464" s="2"/>
      <c r="AEI464" s="2"/>
      <c r="AEJ464" s="2"/>
      <c r="AEK464" s="2"/>
      <c r="AEL464" s="2"/>
      <c r="AEM464" s="2"/>
      <c r="AEN464" s="2"/>
      <c r="AEO464" s="2"/>
      <c r="AEP464" s="2"/>
      <c r="AEQ464" s="2"/>
      <c r="AER464" s="2"/>
      <c r="AES464" s="2"/>
      <c r="AET464" s="2"/>
      <c r="AEU464" s="2"/>
      <c r="AEV464" s="2"/>
      <c r="AEW464" s="2"/>
      <c r="AEX464" s="2"/>
      <c r="AEY464" s="2"/>
      <c r="AEZ464" s="2"/>
      <c r="AFA464" s="2"/>
      <c r="AFB464" s="2"/>
      <c r="AFC464" s="2"/>
      <c r="AFD464" s="2"/>
      <c r="AFE464" s="2"/>
      <c r="AFF464" s="2"/>
      <c r="AFG464" s="2"/>
      <c r="AFH464" s="2"/>
      <c r="AFI464" s="2"/>
      <c r="AFJ464" s="2"/>
      <c r="AFK464" s="2"/>
      <c r="AFL464" s="2"/>
      <c r="AFM464" s="2"/>
      <c r="AFN464" s="2"/>
      <c r="AFO464" s="2"/>
      <c r="AFP464" s="2"/>
      <c r="AFQ464" s="2"/>
      <c r="AFR464" s="2"/>
      <c r="AFS464" s="2"/>
      <c r="AFT464" s="2"/>
      <c r="AFU464" s="2"/>
      <c r="AFV464" s="2"/>
      <c r="AFW464" s="2"/>
      <c r="AFX464" s="2"/>
      <c r="AFY464" s="2"/>
      <c r="AFZ464" s="2"/>
      <c r="AGA464" s="2"/>
      <c r="AGB464" s="2"/>
      <c r="AGC464" s="2"/>
      <c r="AGD464" s="2"/>
      <c r="AGE464" s="2"/>
      <c r="AGF464" s="2"/>
      <c r="AGG464" s="2"/>
      <c r="AGH464" s="2"/>
      <c r="AGI464" s="2"/>
      <c r="AGJ464" s="2"/>
      <c r="AGK464" s="2"/>
      <c r="AGL464" s="2"/>
      <c r="AGM464" s="2"/>
      <c r="AGN464" s="2"/>
      <c r="AGO464" s="2"/>
      <c r="AGP464" s="2"/>
      <c r="AGQ464" s="2"/>
      <c r="AGR464" s="2"/>
      <c r="AGS464" s="2"/>
      <c r="AGT464" s="2"/>
      <c r="AGU464" s="2"/>
      <c r="AGV464" s="2"/>
      <c r="AGW464" s="2"/>
      <c r="AGX464" s="2"/>
      <c r="AGY464" s="2"/>
      <c r="AGZ464" s="2"/>
      <c r="AHA464" s="2"/>
      <c r="AHB464" s="2"/>
      <c r="AHC464" s="2"/>
      <c r="AHD464" s="2"/>
      <c r="AHE464" s="2"/>
      <c r="AHF464" s="2"/>
      <c r="AHG464" s="2"/>
      <c r="AHH464" s="2"/>
      <c r="AHI464" s="2"/>
      <c r="AHJ464" s="2"/>
      <c r="AHK464" s="2"/>
      <c r="AHL464" s="2"/>
      <c r="AHM464" s="2"/>
      <c r="AHN464" s="2"/>
      <c r="AHO464" s="2"/>
      <c r="AHP464" s="2"/>
      <c r="AHQ464" s="2"/>
      <c r="AHR464" s="2"/>
      <c r="AHS464" s="2"/>
      <c r="AHT464" s="2"/>
      <c r="AHU464" s="2"/>
      <c r="AHV464" s="2"/>
      <c r="AHW464" s="2"/>
      <c r="AHX464" s="2"/>
      <c r="AHY464" s="2"/>
      <c r="AHZ464" s="2"/>
      <c r="AIA464" s="2"/>
      <c r="AIB464" s="2"/>
      <c r="AIC464" s="2"/>
      <c r="AID464" s="2"/>
      <c r="AIE464" s="2"/>
      <c r="AIF464" s="2"/>
      <c r="AIG464" s="2"/>
      <c r="AIH464" s="2"/>
      <c r="AII464" s="2"/>
      <c r="AIJ464" s="2"/>
      <c r="AIK464" s="2"/>
      <c r="AIL464" s="2"/>
      <c r="AIM464" s="2"/>
      <c r="AIN464" s="2"/>
      <c r="AIO464" s="2"/>
      <c r="AIP464" s="2"/>
      <c r="AIQ464" s="2"/>
      <c r="AIR464" s="2"/>
      <c r="AIS464" s="2"/>
      <c r="AIT464" s="2"/>
      <c r="AIU464" s="2"/>
      <c r="AIV464" s="2"/>
      <c r="AIW464" s="2"/>
      <c r="AIX464" s="2"/>
      <c r="AIY464" s="2"/>
      <c r="AIZ464" s="2"/>
      <c r="AJA464" s="2"/>
      <c r="AJB464" s="2"/>
      <c r="AJC464" s="2"/>
      <c r="AJD464" s="2"/>
      <c r="AJE464" s="2"/>
      <c r="AJF464" s="2"/>
      <c r="AJG464" s="2"/>
      <c r="AJH464" s="2"/>
      <c r="AJI464" s="2"/>
      <c r="AJJ464" s="2"/>
      <c r="AJK464" s="2"/>
      <c r="AJL464" s="2"/>
      <c r="AJM464" s="2"/>
      <c r="AJN464" s="2"/>
      <c r="AJO464" s="2"/>
      <c r="AJP464" s="2"/>
      <c r="AJQ464" s="2"/>
      <c r="AJR464" s="2"/>
      <c r="AJS464" s="2"/>
      <c r="AJT464" s="2"/>
      <c r="AJU464" s="2"/>
      <c r="AJV464" s="2"/>
      <c r="AJW464" s="2"/>
      <c r="AJX464" s="2"/>
      <c r="AJY464" s="2"/>
      <c r="AJZ464" s="2"/>
      <c r="AKA464" s="2"/>
      <c r="AKB464" s="2"/>
      <c r="AKC464" s="2"/>
      <c r="AKD464" s="2"/>
      <c r="AKE464" s="2"/>
      <c r="AKF464" s="2"/>
      <c r="AKG464" s="2"/>
      <c r="AKH464" s="2"/>
      <c r="AKI464" s="2"/>
      <c r="AKJ464" s="2"/>
      <c r="AKK464" s="2"/>
      <c r="AKL464" s="2"/>
      <c r="AKM464" s="2"/>
      <c r="AKN464" s="2"/>
      <c r="AKO464" s="2"/>
      <c r="AKP464" s="2"/>
      <c r="AKQ464" s="2"/>
      <c r="AKR464" s="2"/>
      <c r="AKS464" s="2"/>
      <c r="AKT464" s="2"/>
      <c r="AKU464" s="2"/>
      <c r="AKV464" s="2"/>
      <c r="AKW464" s="2"/>
      <c r="AKX464" s="2"/>
      <c r="AKY464" s="2"/>
      <c r="AKZ464" s="2"/>
      <c r="ALA464" s="2"/>
      <c r="ALB464" s="2"/>
      <c r="ALC464" s="2"/>
      <c r="ALD464" s="2"/>
      <c r="ALE464" s="2"/>
      <c r="ALF464" s="2"/>
      <c r="ALG464" s="2"/>
      <c r="ALH464" s="2"/>
      <c r="ALI464" s="2"/>
      <c r="ALJ464" s="2"/>
      <c r="ALK464" s="2"/>
      <c r="ALL464" s="2"/>
      <c r="ALM464" s="2"/>
      <c r="ALN464" s="2"/>
      <c r="ALO464" s="2"/>
      <c r="ALP464" s="2"/>
      <c r="ALQ464" s="2"/>
      <c r="ALR464" s="2"/>
      <c r="ALS464" s="2"/>
      <c r="ALT464" s="2"/>
      <c r="ALU464" s="2"/>
      <c r="ALV464" s="2"/>
      <c r="ALW464" s="2"/>
      <c r="ALX464" s="2"/>
      <c r="ALY464" s="2"/>
      <c r="ALZ464" s="2"/>
      <c r="AMA464" s="2"/>
      <c r="AMB464" s="2"/>
      <c r="AMC464" s="2"/>
      <c r="AMD464" s="2"/>
      <c r="AME464" s="2"/>
      <c r="AMF464" s="2"/>
      <c r="AMG464" s="2"/>
      <c r="AMH464" s="2"/>
      <c r="AMI464" s="2"/>
      <c r="AMJ464" s="2"/>
      <c r="AMK464" s="2"/>
      <c r="AML464" s="2"/>
      <c r="AMM464" s="2"/>
      <c r="AMN464" s="2"/>
      <c r="AMO464" s="2"/>
      <c r="AMP464" s="2"/>
      <c r="AMQ464" s="2"/>
      <c r="AMR464" s="2"/>
      <c r="AMS464" s="2"/>
      <c r="AMT464" s="2"/>
      <c r="AMU464" s="2"/>
      <c r="AMV464" s="2"/>
      <c r="AMW464" s="2"/>
      <c r="AMX464" s="2"/>
      <c r="AMY464" s="2"/>
      <c r="AMZ464" s="2"/>
      <c r="ANA464" s="2"/>
      <c r="ANB464" s="2"/>
      <c r="ANC464" s="2"/>
      <c r="AND464" s="2"/>
      <c r="ANE464" s="2"/>
      <c r="ANF464" s="2"/>
      <c r="ANG464" s="2"/>
      <c r="ANH464" s="2"/>
      <c r="ANI464" s="2"/>
      <c r="ANJ464" s="2"/>
      <c r="ANK464" s="2"/>
      <c r="ANL464" s="2"/>
      <c r="ANM464" s="2"/>
      <c r="ANN464" s="2"/>
      <c r="ANO464" s="2"/>
      <c r="ANP464" s="2"/>
      <c r="ANQ464" s="2"/>
      <c r="ANR464" s="2"/>
      <c r="ANS464" s="2"/>
      <c r="ANT464" s="2"/>
      <c r="ANU464" s="2"/>
      <c r="ANV464" s="2"/>
      <c r="ANW464" s="2"/>
      <c r="ANX464" s="2"/>
      <c r="ANY464" s="2"/>
      <c r="ANZ464" s="2"/>
      <c r="AOA464" s="2"/>
      <c r="AOB464" s="2"/>
      <c r="AOC464" s="2"/>
      <c r="AOD464" s="2"/>
      <c r="AOE464" s="2"/>
      <c r="AOF464" s="2"/>
      <c r="AOG464" s="2"/>
      <c r="AOH464" s="2"/>
      <c r="AOI464" s="2"/>
      <c r="AOJ464" s="2"/>
      <c r="AOK464" s="2"/>
      <c r="AOL464" s="2"/>
      <c r="AOM464" s="2"/>
      <c r="AON464" s="2"/>
      <c r="AOO464" s="2"/>
      <c r="AOP464" s="2"/>
      <c r="AOQ464" s="2"/>
      <c r="AOR464" s="2"/>
      <c r="AOS464" s="2"/>
      <c r="AOT464" s="2"/>
      <c r="AOU464" s="2"/>
      <c r="AOV464" s="2"/>
      <c r="AOW464" s="2"/>
      <c r="AOX464" s="2"/>
      <c r="AOY464" s="2"/>
      <c r="AOZ464" s="2"/>
      <c r="APA464" s="2"/>
      <c r="APB464" s="2"/>
      <c r="APC464" s="2"/>
      <c r="APD464" s="2"/>
      <c r="APE464" s="2"/>
      <c r="APF464" s="2"/>
      <c r="APG464" s="2"/>
      <c r="APH464" s="2"/>
      <c r="API464" s="2"/>
      <c r="APJ464" s="2"/>
      <c r="APK464" s="2"/>
      <c r="APL464" s="2"/>
      <c r="APM464" s="2"/>
      <c r="APN464" s="2"/>
      <c r="APO464" s="2"/>
      <c r="APP464" s="2"/>
      <c r="APQ464" s="2"/>
      <c r="APR464" s="2"/>
      <c r="APS464" s="2"/>
      <c r="APT464" s="2"/>
      <c r="APU464" s="2"/>
      <c r="APV464" s="2"/>
      <c r="APW464" s="2"/>
      <c r="APX464" s="2"/>
      <c r="APY464" s="2"/>
      <c r="APZ464" s="2"/>
      <c r="AQA464" s="2"/>
      <c r="AQB464" s="2"/>
      <c r="AQC464" s="2"/>
      <c r="AQD464" s="2"/>
      <c r="AQE464" s="2"/>
      <c r="AQF464" s="2"/>
      <c r="AQG464" s="2"/>
      <c r="AQH464" s="2"/>
      <c r="AQI464" s="2"/>
      <c r="AQJ464" s="2"/>
      <c r="AQK464" s="2"/>
      <c r="AQL464" s="2"/>
      <c r="AQM464" s="2"/>
      <c r="AQN464" s="2"/>
      <c r="AQO464" s="2"/>
      <c r="AQP464" s="2"/>
      <c r="AQQ464" s="2"/>
      <c r="AQR464" s="2"/>
      <c r="AQS464" s="2"/>
      <c r="AQT464" s="2"/>
      <c r="AQU464" s="2"/>
      <c r="AQV464" s="2"/>
      <c r="AQW464" s="2"/>
      <c r="AQX464" s="2"/>
      <c r="AQY464" s="2"/>
      <c r="AQZ464" s="2"/>
      <c r="ARA464" s="2"/>
      <c r="ARB464" s="2"/>
      <c r="ARC464" s="2"/>
      <c r="ARD464" s="2"/>
      <c r="ARE464" s="2"/>
      <c r="ARF464" s="2"/>
      <c r="ARG464" s="2"/>
      <c r="ARH464" s="2"/>
      <c r="ARI464" s="2"/>
      <c r="ARJ464" s="2"/>
      <c r="ARK464" s="2"/>
      <c r="ARL464" s="2"/>
      <c r="ARM464" s="2"/>
      <c r="ARN464" s="2"/>
      <c r="ARO464" s="2"/>
      <c r="ARP464" s="2"/>
      <c r="ARQ464" s="2"/>
      <c r="ARR464" s="2"/>
      <c r="ARS464" s="2"/>
      <c r="ART464" s="2"/>
      <c r="ARU464" s="2"/>
      <c r="ARV464" s="2"/>
      <c r="ARW464" s="2"/>
      <c r="ARX464" s="2"/>
      <c r="ARY464" s="2"/>
      <c r="ARZ464" s="2"/>
      <c r="ASA464" s="2"/>
      <c r="ASB464" s="2"/>
      <c r="ASC464" s="2"/>
      <c r="ASD464" s="2"/>
      <c r="ASE464" s="2"/>
      <c r="ASF464" s="2"/>
      <c r="ASG464" s="2"/>
      <c r="ASH464" s="2"/>
      <c r="ASI464" s="2"/>
      <c r="ASJ464" s="2"/>
      <c r="ASK464" s="2"/>
      <c r="ASL464" s="2"/>
      <c r="ASM464" s="2"/>
      <c r="ASN464" s="2"/>
      <c r="ASO464" s="2"/>
      <c r="ASP464" s="2"/>
      <c r="ASQ464" s="2"/>
      <c r="ASR464" s="2"/>
      <c r="ASS464" s="2"/>
      <c r="AST464" s="2"/>
      <c r="ASU464" s="2"/>
      <c r="ASV464" s="2"/>
      <c r="ASW464" s="2"/>
      <c r="ASX464" s="2"/>
      <c r="ASY464" s="2"/>
      <c r="ASZ464" s="2"/>
      <c r="ATA464" s="2"/>
      <c r="ATB464" s="2"/>
      <c r="ATC464" s="2"/>
      <c r="ATD464" s="2"/>
      <c r="ATE464" s="2"/>
      <c r="ATF464" s="2"/>
      <c r="ATG464" s="2"/>
      <c r="ATH464" s="2"/>
      <c r="ATI464" s="2"/>
      <c r="ATJ464" s="2"/>
      <c r="ATK464" s="2"/>
      <c r="ATL464" s="2"/>
      <c r="ATM464" s="2"/>
      <c r="ATN464" s="2"/>
      <c r="ATO464" s="2"/>
      <c r="ATP464" s="2"/>
      <c r="ATQ464" s="2"/>
      <c r="ATR464" s="2"/>
      <c r="ATS464" s="2"/>
      <c r="ATT464" s="2"/>
      <c r="ATU464" s="2"/>
      <c r="ATV464" s="2"/>
      <c r="ATW464" s="2"/>
      <c r="ATX464" s="2"/>
      <c r="ATY464" s="2"/>
      <c r="ATZ464" s="2"/>
      <c r="AUA464" s="2"/>
      <c r="AUB464" s="2"/>
      <c r="AUC464" s="2"/>
      <c r="AUD464" s="2"/>
      <c r="AUE464" s="2"/>
      <c r="AUF464" s="2"/>
      <c r="AUG464" s="2"/>
      <c r="AUH464" s="2"/>
      <c r="AUI464" s="2"/>
      <c r="AUJ464" s="2"/>
      <c r="AUK464" s="2"/>
      <c r="AUL464" s="2"/>
      <c r="AUM464" s="2"/>
      <c r="AUN464" s="2"/>
      <c r="AUO464" s="2"/>
      <c r="AUP464" s="2"/>
      <c r="AUQ464" s="2"/>
      <c r="AUR464" s="2"/>
      <c r="AUS464" s="2"/>
      <c r="AUT464" s="2"/>
      <c r="AUU464" s="2"/>
      <c r="AUV464" s="2"/>
      <c r="AUW464" s="2"/>
      <c r="AUX464" s="2"/>
      <c r="AUY464" s="2"/>
      <c r="AUZ464" s="2"/>
      <c r="AVA464" s="2"/>
      <c r="AVB464" s="2"/>
      <c r="AVC464" s="2"/>
      <c r="AVD464" s="2"/>
      <c r="AVE464" s="2"/>
      <c r="AVF464" s="2"/>
      <c r="AVG464" s="2"/>
      <c r="AVH464" s="2"/>
      <c r="AVI464" s="2"/>
      <c r="AVJ464" s="2"/>
      <c r="AVK464" s="2"/>
      <c r="AVL464" s="2"/>
      <c r="AVM464" s="2"/>
      <c r="AVN464" s="2"/>
      <c r="AVO464" s="2"/>
      <c r="AVP464" s="2"/>
      <c r="AVQ464" s="2"/>
      <c r="AVR464" s="2"/>
      <c r="AVS464" s="2"/>
      <c r="AVT464" s="2"/>
      <c r="AVU464" s="2"/>
      <c r="AVV464" s="2"/>
      <c r="AVW464" s="2"/>
      <c r="AVX464" s="2"/>
      <c r="AVY464" s="2"/>
      <c r="AVZ464" s="2"/>
      <c r="AWA464" s="2"/>
      <c r="AWB464" s="2"/>
      <c r="AWC464" s="2"/>
      <c r="AWD464" s="2"/>
      <c r="AWE464" s="2"/>
      <c r="AWF464" s="2"/>
      <c r="AWG464" s="2"/>
      <c r="AWH464" s="2"/>
      <c r="AWI464" s="2"/>
      <c r="AWJ464" s="2"/>
      <c r="AWK464" s="2"/>
      <c r="AWL464" s="2"/>
      <c r="AWM464" s="2"/>
      <c r="AWN464" s="2"/>
      <c r="AWO464" s="2"/>
      <c r="AWP464" s="2"/>
      <c r="AWQ464" s="2"/>
      <c r="AWR464" s="2"/>
      <c r="AWS464" s="2"/>
      <c r="AWT464" s="2"/>
      <c r="AWU464" s="2"/>
      <c r="AWV464" s="2"/>
      <c r="AWW464" s="2"/>
      <c r="AWX464" s="2"/>
      <c r="AWY464" s="2"/>
      <c r="AWZ464" s="2"/>
      <c r="AXA464" s="2"/>
      <c r="AXB464" s="2"/>
      <c r="AXC464" s="2"/>
      <c r="AXD464" s="2"/>
      <c r="AXE464" s="2"/>
      <c r="AXF464" s="2"/>
      <c r="AXG464" s="2"/>
      <c r="AXH464" s="2"/>
      <c r="AXI464" s="2"/>
      <c r="AXJ464" s="2"/>
      <c r="AXK464" s="2"/>
      <c r="AXL464" s="2"/>
      <c r="AXM464" s="2"/>
      <c r="AXN464" s="2"/>
      <c r="AXO464" s="2"/>
      <c r="AXP464" s="2"/>
      <c r="AXQ464" s="2"/>
      <c r="AXR464" s="2"/>
      <c r="AXS464" s="2"/>
      <c r="AXT464" s="2"/>
      <c r="AXU464" s="2"/>
      <c r="AXV464" s="2"/>
      <c r="AXW464" s="2"/>
      <c r="AXX464" s="2"/>
      <c r="AXY464" s="2"/>
      <c r="AXZ464" s="2"/>
      <c r="AYA464" s="2"/>
      <c r="AYB464" s="2"/>
      <c r="AYC464" s="2"/>
      <c r="AYD464" s="2"/>
      <c r="AYE464" s="2"/>
      <c r="AYF464" s="2"/>
      <c r="AYG464" s="2"/>
      <c r="AYH464" s="2"/>
      <c r="AYI464" s="2"/>
      <c r="AYJ464" s="2"/>
      <c r="AYK464" s="2"/>
      <c r="AYL464" s="2"/>
      <c r="AYM464" s="2"/>
      <c r="AYN464" s="2"/>
      <c r="AYO464" s="2"/>
      <c r="AYP464" s="2"/>
      <c r="AYQ464" s="2"/>
      <c r="AYR464" s="2"/>
      <c r="AYS464" s="2"/>
      <c r="AYT464" s="2"/>
      <c r="AYU464" s="2"/>
      <c r="AYV464" s="2"/>
      <c r="AYW464" s="2"/>
      <c r="AYX464" s="2"/>
      <c r="AYY464" s="2"/>
      <c r="AYZ464" s="2"/>
      <c r="AZA464" s="2"/>
      <c r="AZB464" s="2"/>
      <c r="AZC464" s="2"/>
      <c r="AZD464" s="2"/>
      <c r="AZE464" s="2"/>
      <c r="AZF464" s="2"/>
      <c r="AZG464" s="2"/>
      <c r="AZH464" s="2"/>
      <c r="AZI464" s="2"/>
      <c r="AZJ464" s="2"/>
      <c r="AZK464" s="2"/>
      <c r="AZL464" s="2"/>
      <c r="AZM464" s="2"/>
      <c r="AZN464" s="2"/>
      <c r="AZO464" s="2"/>
      <c r="AZP464" s="2"/>
      <c r="AZQ464" s="2"/>
      <c r="AZR464" s="2"/>
      <c r="AZS464" s="2"/>
      <c r="AZT464" s="2"/>
      <c r="AZU464" s="2"/>
      <c r="AZV464" s="2"/>
      <c r="AZW464" s="2"/>
      <c r="AZX464" s="2"/>
      <c r="AZY464" s="2"/>
      <c r="AZZ464" s="2"/>
      <c r="BAA464" s="2"/>
      <c r="BAB464" s="2"/>
      <c r="BAC464" s="2"/>
      <c r="BAD464" s="2"/>
      <c r="BAE464" s="2"/>
      <c r="BAF464" s="2"/>
      <c r="BAG464" s="2"/>
      <c r="BAH464" s="2"/>
      <c r="BAI464" s="2"/>
      <c r="BAJ464" s="2"/>
      <c r="BAK464" s="2"/>
      <c r="BAL464" s="2"/>
      <c r="BAM464" s="2"/>
      <c r="BAN464" s="2"/>
      <c r="BAO464" s="2"/>
      <c r="BAP464" s="2"/>
      <c r="BAQ464" s="2"/>
      <c r="BAR464" s="2"/>
      <c r="BAS464" s="2"/>
      <c r="BAT464" s="2"/>
      <c r="BAU464" s="2"/>
      <c r="BAV464" s="2"/>
      <c r="BAW464" s="2"/>
      <c r="BAX464" s="2"/>
      <c r="BAY464" s="2"/>
      <c r="BAZ464" s="2"/>
      <c r="BBA464" s="2"/>
      <c r="BBB464" s="2"/>
      <c r="BBC464" s="2"/>
      <c r="BBD464" s="2"/>
      <c r="BBE464" s="2"/>
      <c r="BBF464" s="2"/>
      <c r="BBG464" s="2"/>
      <c r="BBH464" s="2"/>
      <c r="BBI464" s="2"/>
      <c r="BBJ464" s="2"/>
      <c r="BBK464" s="2"/>
      <c r="BBL464" s="2"/>
      <c r="BBM464" s="2"/>
      <c r="BBN464" s="2"/>
      <c r="BBO464" s="2"/>
      <c r="BBP464" s="2"/>
      <c r="BBQ464" s="2"/>
      <c r="BBR464" s="2"/>
      <c r="BBS464" s="2"/>
      <c r="BBT464" s="2"/>
      <c r="BBU464" s="2"/>
      <c r="BBV464" s="2"/>
      <c r="BBW464" s="2"/>
      <c r="BBX464" s="2"/>
      <c r="BBY464" s="2"/>
      <c r="BBZ464" s="2"/>
      <c r="BCA464" s="2"/>
      <c r="BCB464" s="2"/>
      <c r="BCC464" s="2"/>
      <c r="BCD464" s="2"/>
      <c r="BCE464" s="2"/>
      <c r="BCF464" s="2"/>
      <c r="BCG464" s="2"/>
      <c r="BCH464" s="2"/>
      <c r="BCI464" s="2"/>
      <c r="BCJ464" s="2"/>
      <c r="BCK464" s="2"/>
      <c r="BCL464" s="2"/>
      <c r="BCM464" s="2"/>
      <c r="BCN464" s="2"/>
      <c r="BCO464" s="2"/>
      <c r="BCP464" s="2"/>
      <c r="BCQ464" s="2"/>
      <c r="BCR464" s="2"/>
      <c r="BCS464" s="2"/>
      <c r="BCT464" s="2"/>
      <c r="BCU464" s="2"/>
      <c r="BCV464" s="2"/>
      <c r="BCW464" s="2"/>
      <c r="BCX464" s="2"/>
      <c r="BCY464" s="2"/>
      <c r="BCZ464" s="2"/>
      <c r="BDA464" s="2"/>
      <c r="BDB464" s="2"/>
      <c r="BDC464" s="2"/>
      <c r="BDD464" s="2"/>
      <c r="BDE464" s="2"/>
      <c r="BDF464" s="2"/>
      <c r="BDG464" s="2"/>
      <c r="BDH464" s="2"/>
      <c r="BDI464" s="2"/>
      <c r="BDJ464" s="2"/>
      <c r="BDK464" s="2"/>
      <c r="BDL464" s="2"/>
      <c r="BDM464" s="2"/>
      <c r="BDN464" s="2"/>
      <c r="BDO464" s="2"/>
      <c r="BDP464" s="2"/>
      <c r="BDQ464" s="2"/>
      <c r="BDR464" s="2"/>
      <c r="BDS464" s="2"/>
      <c r="BDT464" s="2"/>
      <c r="BDU464" s="2"/>
      <c r="BDV464" s="2"/>
      <c r="BDW464" s="2"/>
      <c r="BDX464" s="2"/>
      <c r="BDY464" s="2"/>
      <c r="BDZ464" s="2"/>
      <c r="BEA464" s="2"/>
      <c r="BEB464" s="2"/>
      <c r="BEC464" s="2"/>
      <c r="BED464" s="2"/>
      <c r="BEE464" s="2"/>
      <c r="BEF464" s="2"/>
      <c r="BEG464" s="2"/>
      <c r="BEH464" s="2"/>
      <c r="BEI464" s="2"/>
      <c r="BEJ464" s="2"/>
      <c r="BEK464" s="2"/>
      <c r="BEL464" s="2"/>
      <c r="BEM464" s="2"/>
      <c r="BEN464" s="2"/>
      <c r="BEO464" s="2"/>
      <c r="BEP464" s="2"/>
      <c r="BEQ464" s="2"/>
      <c r="BER464" s="2"/>
      <c r="BES464" s="2"/>
      <c r="BET464" s="2"/>
      <c r="BEU464" s="2"/>
      <c r="BEV464" s="2"/>
      <c r="BEW464" s="2"/>
      <c r="BEX464" s="2"/>
      <c r="BEY464" s="2"/>
      <c r="BEZ464" s="2"/>
      <c r="BFA464" s="2"/>
      <c r="BFB464" s="2"/>
      <c r="BFC464" s="2"/>
      <c r="BFD464" s="2"/>
      <c r="BFE464" s="2"/>
      <c r="BFF464" s="2"/>
      <c r="BFG464" s="2"/>
      <c r="BFH464" s="2"/>
      <c r="BFI464" s="2"/>
      <c r="BFJ464" s="2"/>
      <c r="BFK464" s="2"/>
      <c r="BFL464" s="2"/>
      <c r="BFM464" s="2"/>
      <c r="BFN464" s="2"/>
      <c r="BFO464" s="2"/>
      <c r="BFP464" s="2"/>
      <c r="BFQ464" s="2"/>
      <c r="BFR464" s="2"/>
      <c r="BFS464" s="2"/>
      <c r="BFT464" s="2"/>
      <c r="BFU464" s="2"/>
      <c r="BFV464" s="2"/>
      <c r="BFW464" s="2"/>
      <c r="BFX464" s="2"/>
      <c r="BFY464" s="2"/>
      <c r="BFZ464" s="2"/>
      <c r="BGA464" s="2"/>
      <c r="BGB464" s="2"/>
      <c r="BGC464" s="2"/>
      <c r="BGD464" s="2"/>
      <c r="BGE464" s="2"/>
      <c r="BGF464" s="2"/>
      <c r="BGG464" s="2"/>
      <c r="BGH464" s="2"/>
      <c r="BGI464" s="2"/>
      <c r="BGJ464" s="2"/>
      <c r="BGK464" s="2"/>
      <c r="BGL464" s="2"/>
      <c r="BGM464" s="2"/>
      <c r="BGN464" s="2"/>
      <c r="BGO464" s="2"/>
      <c r="BGP464" s="2"/>
      <c r="BGQ464" s="2"/>
      <c r="BGR464" s="2"/>
      <c r="BGS464" s="2"/>
      <c r="BGT464" s="2"/>
      <c r="BGU464" s="2"/>
      <c r="BGV464" s="2"/>
      <c r="BGW464" s="2"/>
      <c r="BGX464" s="2"/>
      <c r="BGY464" s="2"/>
      <c r="BGZ464" s="2"/>
      <c r="BHA464" s="2"/>
      <c r="BHB464" s="2"/>
      <c r="BHC464" s="2"/>
      <c r="BHD464" s="2"/>
      <c r="BHE464" s="2"/>
      <c r="BHF464" s="2"/>
      <c r="BHG464" s="2"/>
      <c r="BHH464" s="2"/>
      <c r="BHI464" s="2"/>
      <c r="BHJ464" s="2"/>
      <c r="BHK464" s="2"/>
      <c r="BHL464" s="2"/>
      <c r="BHM464" s="2"/>
      <c r="BHN464" s="2"/>
      <c r="BHO464" s="2"/>
      <c r="BHP464" s="2"/>
      <c r="BHQ464" s="2"/>
      <c r="BHR464" s="2"/>
      <c r="BHS464" s="2"/>
      <c r="BHT464" s="2"/>
      <c r="BHU464" s="2"/>
      <c r="BHV464" s="2"/>
      <c r="BHW464" s="2"/>
      <c r="BHX464" s="2"/>
      <c r="BHY464" s="2"/>
      <c r="BHZ464" s="2"/>
      <c r="BIA464" s="2"/>
      <c r="BIB464" s="2"/>
      <c r="BIC464" s="2"/>
      <c r="BID464" s="2"/>
      <c r="BIE464" s="2"/>
      <c r="BIF464" s="2"/>
      <c r="BIG464" s="2"/>
      <c r="BIH464" s="2"/>
      <c r="BII464" s="2"/>
      <c r="BIJ464" s="2"/>
      <c r="BIK464" s="2"/>
      <c r="BIL464" s="2"/>
      <c r="BIM464" s="2"/>
      <c r="BIN464" s="2"/>
      <c r="BIO464" s="2"/>
      <c r="BIP464" s="2"/>
      <c r="BIQ464" s="2"/>
      <c r="BIR464" s="2"/>
      <c r="BIS464" s="2"/>
      <c r="BIT464" s="2"/>
      <c r="BIU464" s="2"/>
      <c r="BIV464" s="2"/>
      <c r="BIW464" s="2"/>
      <c r="BIX464" s="2"/>
      <c r="BIY464" s="2"/>
      <c r="BIZ464" s="2"/>
      <c r="BJA464" s="2"/>
      <c r="BJB464" s="2"/>
      <c r="BJC464" s="2"/>
      <c r="BJD464" s="2"/>
      <c r="BJE464" s="2"/>
      <c r="BJF464" s="2"/>
      <c r="BJG464" s="2"/>
      <c r="BJH464" s="2"/>
      <c r="BJI464" s="2"/>
      <c r="BJJ464" s="2"/>
      <c r="BJK464" s="2"/>
      <c r="BJL464" s="2"/>
      <c r="BJM464" s="2"/>
      <c r="BJN464" s="2"/>
      <c r="BJO464" s="2"/>
      <c r="BJP464" s="2"/>
      <c r="BJQ464" s="2"/>
      <c r="BJR464" s="2"/>
      <c r="BJS464" s="2"/>
      <c r="BJT464" s="2"/>
      <c r="BJU464" s="2"/>
      <c r="BJV464" s="2"/>
      <c r="BJW464" s="2"/>
      <c r="BJX464" s="2"/>
      <c r="BJY464" s="2"/>
      <c r="BJZ464" s="2"/>
      <c r="BKA464" s="2"/>
      <c r="BKB464" s="2"/>
      <c r="BKC464" s="2"/>
      <c r="BKD464" s="2"/>
      <c r="BKE464" s="2"/>
      <c r="BKF464" s="2"/>
      <c r="BKG464" s="2"/>
      <c r="BKH464" s="2"/>
      <c r="BKI464" s="2"/>
      <c r="BKJ464" s="2"/>
      <c r="BKK464" s="2"/>
      <c r="BKL464" s="2"/>
      <c r="BKM464" s="2"/>
      <c r="BKN464" s="2"/>
      <c r="BKO464" s="2"/>
      <c r="BKP464" s="2"/>
      <c r="BKQ464" s="2"/>
      <c r="BKR464" s="2"/>
      <c r="BKS464" s="2"/>
      <c r="BKT464" s="2"/>
      <c r="BKU464" s="2"/>
      <c r="BKV464" s="2"/>
      <c r="BKW464" s="2"/>
      <c r="BKX464" s="2"/>
      <c r="BKY464" s="2"/>
      <c r="BKZ464" s="2"/>
      <c r="BLA464" s="2"/>
      <c r="BLB464" s="2"/>
      <c r="BLC464" s="2"/>
      <c r="BLD464" s="2"/>
      <c r="BLE464" s="2"/>
      <c r="BLF464" s="2"/>
      <c r="BLG464" s="2"/>
      <c r="BLH464" s="2"/>
      <c r="BLI464" s="2"/>
      <c r="BLJ464" s="2"/>
      <c r="BLK464" s="2"/>
      <c r="BLL464" s="2"/>
      <c r="BLM464" s="2"/>
      <c r="BLN464" s="2"/>
      <c r="BLO464" s="2"/>
      <c r="BLP464" s="2"/>
      <c r="BLQ464" s="2"/>
      <c r="BLR464" s="2"/>
      <c r="BLS464" s="2"/>
      <c r="BLT464" s="2"/>
      <c r="BLU464" s="2"/>
      <c r="BLV464" s="2"/>
      <c r="BLW464" s="2"/>
      <c r="BLX464" s="2"/>
      <c r="BLY464" s="2"/>
      <c r="BLZ464" s="2"/>
      <c r="BMA464" s="2"/>
      <c r="BMB464" s="2"/>
      <c r="BMC464" s="2"/>
      <c r="BMD464" s="2"/>
      <c r="BME464" s="2"/>
      <c r="BMF464" s="2"/>
      <c r="BMG464" s="2"/>
      <c r="BMH464" s="2"/>
      <c r="BMI464" s="2"/>
      <c r="BMJ464" s="2"/>
      <c r="BMK464" s="2"/>
      <c r="BML464" s="2"/>
      <c r="BMM464" s="2"/>
      <c r="BMN464" s="2"/>
      <c r="BMO464" s="2"/>
      <c r="BMP464" s="2"/>
      <c r="BMQ464" s="2"/>
      <c r="BMR464" s="2"/>
      <c r="BMS464" s="2"/>
      <c r="BMT464" s="2"/>
      <c r="BMU464" s="2"/>
      <c r="BMV464" s="2"/>
      <c r="BMW464" s="2"/>
      <c r="BMX464" s="2"/>
      <c r="BMY464" s="2"/>
      <c r="BMZ464" s="2"/>
      <c r="BNA464" s="2"/>
      <c r="BNB464" s="2"/>
      <c r="BNC464" s="2"/>
      <c r="BND464" s="2"/>
      <c r="BNE464" s="2"/>
      <c r="BNF464" s="2"/>
      <c r="BNG464" s="2"/>
      <c r="BNH464" s="2"/>
      <c r="BNI464" s="2"/>
      <c r="BNJ464" s="2"/>
      <c r="BNK464" s="2"/>
      <c r="BNL464" s="2"/>
      <c r="BNM464" s="2"/>
      <c r="BNN464" s="2"/>
      <c r="BNO464" s="2"/>
      <c r="BNP464" s="2"/>
      <c r="BNQ464" s="2"/>
      <c r="BNR464" s="2"/>
      <c r="BNS464" s="2"/>
      <c r="BNT464" s="2"/>
      <c r="BNU464" s="2"/>
      <c r="BNV464" s="2"/>
      <c r="BNW464" s="2"/>
      <c r="BNX464" s="2"/>
      <c r="BNY464" s="2"/>
      <c r="BNZ464" s="2"/>
      <c r="BOA464" s="2"/>
      <c r="BOB464" s="2"/>
      <c r="BOC464" s="2"/>
      <c r="BOD464" s="2"/>
      <c r="BOE464" s="2"/>
      <c r="BOF464" s="2"/>
      <c r="BOG464" s="2"/>
      <c r="BOH464" s="2"/>
      <c r="BOI464" s="2"/>
      <c r="BOJ464" s="2"/>
      <c r="BOK464" s="2"/>
      <c r="BOL464" s="2"/>
      <c r="BOM464" s="2"/>
      <c r="BON464" s="2"/>
      <c r="BOO464" s="2"/>
      <c r="BOP464" s="2"/>
      <c r="BOQ464" s="2"/>
      <c r="BOR464" s="2"/>
      <c r="BOS464" s="2"/>
      <c r="BOT464" s="2"/>
      <c r="BOU464" s="2"/>
      <c r="BOV464" s="2"/>
      <c r="BOW464" s="2"/>
      <c r="BOX464" s="2"/>
      <c r="BOY464" s="2"/>
      <c r="BOZ464" s="2"/>
      <c r="BPA464" s="2"/>
      <c r="BPB464" s="2"/>
      <c r="BPC464" s="2"/>
      <c r="BPD464" s="2"/>
      <c r="BPE464" s="2"/>
      <c r="BPF464" s="2"/>
      <c r="BPG464" s="2"/>
      <c r="BPH464" s="2"/>
      <c r="BPI464" s="2"/>
      <c r="BPJ464" s="2"/>
      <c r="BPK464" s="2"/>
      <c r="BPL464" s="2"/>
      <c r="BPM464" s="2"/>
      <c r="BPN464" s="2"/>
      <c r="BPO464" s="2"/>
      <c r="BPP464" s="2"/>
      <c r="BPQ464" s="2"/>
      <c r="BPR464" s="2"/>
      <c r="BPS464" s="2"/>
      <c r="BPT464" s="2"/>
      <c r="BPU464" s="2"/>
      <c r="BPV464" s="2"/>
      <c r="BPW464" s="2"/>
      <c r="BPX464" s="2"/>
      <c r="BPY464" s="2"/>
      <c r="BPZ464" s="2"/>
      <c r="BQA464" s="2"/>
      <c r="BQB464" s="2"/>
      <c r="BQC464" s="2"/>
      <c r="BQD464" s="2"/>
      <c r="BQE464" s="2"/>
      <c r="BQF464" s="2"/>
      <c r="BQG464" s="2"/>
      <c r="BQH464" s="2"/>
      <c r="BQI464" s="2"/>
      <c r="BQJ464" s="2"/>
      <c r="BQK464" s="2"/>
      <c r="BQL464" s="2"/>
      <c r="BQM464" s="2"/>
      <c r="BQN464" s="2"/>
      <c r="BQO464" s="2"/>
      <c r="BQP464" s="2"/>
      <c r="BQQ464" s="2"/>
      <c r="BQR464" s="2"/>
      <c r="BQS464" s="2"/>
      <c r="BQT464" s="2"/>
      <c r="BQU464" s="2"/>
      <c r="BQV464" s="2"/>
      <c r="BQW464" s="2"/>
      <c r="BQX464" s="2"/>
      <c r="BQY464" s="2"/>
      <c r="BQZ464" s="2"/>
      <c r="BRA464" s="2"/>
      <c r="BRB464" s="2"/>
      <c r="BRC464" s="2"/>
      <c r="BRD464" s="2"/>
      <c r="BRE464" s="2"/>
      <c r="BRF464" s="2"/>
      <c r="BRG464" s="2"/>
      <c r="BRH464" s="2"/>
      <c r="BRI464" s="2"/>
      <c r="BRJ464" s="2"/>
      <c r="BRK464" s="2"/>
      <c r="BRL464" s="2"/>
      <c r="BRM464" s="2"/>
      <c r="BRN464" s="2"/>
      <c r="BRO464" s="2"/>
      <c r="BRP464" s="2"/>
      <c r="BRQ464" s="2"/>
      <c r="BRR464" s="2"/>
      <c r="BRS464" s="2"/>
      <c r="BRT464" s="2"/>
      <c r="BRU464" s="2"/>
      <c r="BRV464" s="2"/>
      <c r="BRW464" s="2"/>
      <c r="BRX464" s="2"/>
      <c r="BRY464" s="2"/>
      <c r="BRZ464" s="2"/>
      <c r="BSA464" s="2"/>
      <c r="BSB464" s="2"/>
      <c r="BSC464" s="2"/>
      <c r="BSD464" s="2"/>
      <c r="BSE464" s="2"/>
      <c r="BSF464" s="2"/>
      <c r="BSG464" s="2"/>
      <c r="BSH464" s="2"/>
      <c r="BSI464" s="2"/>
      <c r="BSJ464" s="2"/>
      <c r="BSK464" s="2"/>
      <c r="BSL464" s="2"/>
      <c r="BSM464" s="2"/>
      <c r="BSN464" s="2"/>
      <c r="BSO464" s="2"/>
      <c r="BSP464" s="2"/>
      <c r="BSQ464" s="2"/>
      <c r="BSR464" s="2"/>
      <c r="BSS464" s="2"/>
      <c r="BST464" s="2"/>
      <c r="BSU464" s="2"/>
      <c r="BSV464" s="2"/>
      <c r="BSW464" s="2"/>
      <c r="BSX464" s="2"/>
      <c r="BSY464" s="2"/>
      <c r="BSZ464" s="2"/>
      <c r="BTA464" s="2"/>
      <c r="BTB464" s="2"/>
      <c r="BTC464" s="2"/>
      <c r="BTD464" s="2"/>
      <c r="BTE464" s="2"/>
      <c r="BTF464" s="2"/>
      <c r="BTG464" s="2"/>
      <c r="BTH464" s="2"/>
      <c r="BTI464" s="2"/>
      <c r="BTJ464" s="2"/>
      <c r="BTK464" s="2"/>
      <c r="BTL464" s="2"/>
      <c r="BTM464" s="2"/>
      <c r="BTN464" s="2"/>
      <c r="BTO464" s="2"/>
      <c r="BTP464" s="2"/>
      <c r="BTQ464" s="2"/>
      <c r="BTR464" s="2"/>
      <c r="BTS464" s="2"/>
      <c r="BTT464" s="2"/>
      <c r="BTU464" s="2"/>
      <c r="BTV464" s="2"/>
      <c r="BTW464" s="2"/>
      <c r="BTX464" s="2"/>
      <c r="BTY464" s="2"/>
      <c r="BTZ464" s="2"/>
      <c r="BUA464" s="2"/>
      <c r="BUB464" s="2"/>
      <c r="BUC464" s="2"/>
      <c r="BUD464" s="2"/>
      <c r="BUE464" s="2"/>
      <c r="BUF464" s="2"/>
      <c r="BUG464" s="2"/>
      <c r="BUH464" s="2"/>
      <c r="BUI464" s="2"/>
      <c r="BUJ464" s="2"/>
      <c r="BUK464" s="2"/>
      <c r="BUL464" s="2"/>
      <c r="BUM464" s="2"/>
      <c r="BUN464" s="2"/>
      <c r="BUO464" s="2"/>
      <c r="BUP464" s="2"/>
      <c r="BUQ464" s="2"/>
      <c r="BUR464" s="2"/>
      <c r="BUS464" s="2"/>
      <c r="BUT464" s="2"/>
      <c r="BUU464" s="2"/>
      <c r="BUV464" s="2"/>
      <c r="BUW464" s="2"/>
      <c r="BUX464" s="2"/>
      <c r="BUY464" s="2"/>
      <c r="BUZ464" s="2"/>
      <c r="BVA464" s="2"/>
      <c r="BVB464" s="2"/>
      <c r="BVC464" s="2"/>
      <c r="BVD464" s="2"/>
      <c r="BVE464" s="2"/>
      <c r="BVF464" s="2"/>
      <c r="BVG464" s="2"/>
      <c r="BVH464" s="2"/>
      <c r="BVI464" s="2"/>
      <c r="BVJ464" s="2"/>
      <c r="BVK464" s="2"/>
      <c r="BVL464" s="2"/>
      <c r="BVM464" s="2"/>
      <c r="BVN464" s="2"/>
      <c r="BVO464" s="2"/>
      <c r="BVP464" s="2"/>
      <c r="BVQ464" s="2"/>
      <c r="BVR464" s="2"/>
      <c r="BVS464" s="2"/>
      <c r="BVT464" s="2"/>
      <c r="BVU464" s="2"/>
      <c r="BVV464" s="2"/>
      <c r="BVW464" s="2"/>
      <c r="BVX464" s="2"/>
      <c r="BVY464" s="2"/>
      <c r="BVZ464" s="2"/>
      <c r="BWA464" s="2"/>
      <c r="BWB464" s="2"/>
      <c r="BWC464" s="2"/>
      <c r="BWD464" s="2"/>
      <c r="BWE464" s="2"/>
      <c r="BWF464" s="2"/>
      <c r="BWG464" s="2"/>
      <c r="BWH464" s="2"/>
      <c r="BWI464" s="2"/>
      <c r="BWJ464" s="2"/>
      <c r="BWK464" s="2"/>
      <c r="BWL464" s="2"/>
      <c r="BWM464" s="2"/>
      <c r="BWN464" s="2"/>
      <c r="BWO464" s="2"/>
      <c r="BWP464" s="2"/>
      <c r="BWQ464" s="2"/>
      <c r="BWR464" s="2"/>
      <c r="BWS464" s="2"/>
      <c r="BWT464" s="2"/>
      <c r="BWU464" s="2"/>
      <c r="BWV464" s="2"/>
      <c r="BWW464" s="2"/>
      <c r="BWX464" s="2"/>
      <c r="BWY464" s="2"/>
      <c r="BWZ464" s="2"/>
      <c r="BXA464" s="2"/>
      <c r="BXB464" s="2"/>
      <c r="BXC464" s="2"/>
      <c r="BXD464" s="2"/>
      <c r="BXE464" s="2"/>
      <c r="BXF464" s="2"/>
      <c r="BXG464" s="2"/>
      <c r="BXH464" s="2"/>
      <c r="BXI464" s="2"/>
      <c r="BXJ464" s="2"/>
      <c r="BXK464" s="2"/>
      <c r="BXL464" s="2"/>
      <c r="BXM464" s="2"/>
      <c r="BXN464" s="2"/>
      <c r="BXO464" s="2"/>
      <c r="BXP464" s="2"/>
      <c r="BXQ464" s="2"/>
      <c r="BXR464" s="2"/>
      <c r="BXS464" s="2"/>
      <c r="BXT464" s="2"/>
      <c r="BXU464" s="2"/>
      <c r="BXV464" s="2"/>
      <c r="BXW464" s="2"/>
      <c r="BXX464" s="2"/>
      <c r="BXY464" s="2"/>
      <c r="BXZ464" s="2"/>
      <c r="BYA464" s="2"/>
      <c r="BYB464" s="2"/>
      <c r="BYC464" s="2"/>
      <c r="BYD464" s="2"/>
      <c r="BYE464" s="2"/>
      <c r="BYF464" s="2"/>
      <c r="BYG464" s="2"/>
      <c r="BYH464" s="2"/>
      <c r="BYI464" s="2"/>
      <c r="BYJ464" s="2"/>
      <c r="BYK464" s="2"/>
      <c r="BYL464" s="2"/>
      <c r="BYM464" s="2"/>
      <c r="BYN464" s="2"/>
      <c r="BYO464" s="2"/>
      <c r="BYP464" s="2"/>
      <c r="BYQ464" s="2"/>
      <c r="BYR464" s="2"/>
      <c r="BYS464" s="2"/>
      <c r="BYT464" s="2"/>
      <c r="BYU464" s="2"/>
      <c r="BYV464" s="2"/>
      <c r="BYW464" s="2"/>
      <c r="BYX464" s="2"/>
      <c r="BYY464" s="2"/>
      <c r="BYZ464" s="2"/>
      <c r="BZA464" s="2"/>
      <c r="BZB464" s="2"/>
      <c r="BZC464" s="2"/>
      <c r="BZD464" s="2"/>
      <c r="BZE464" s="2"/>
      <c r="BZF464" s="2"/>
      <c r="BZG464" s="2"/>
      <c r="BZH464" s="2"/>
      <c r="BZI464" s="2"/>
      <c r="BZJ464" s="2"/>
      <c r="BZK464" s="2"/>
      <c r="BZL464" s="2"/>
      <c r="BZM464" s="2"/>
      <c r="BZN464" s="2"/>
      <c r="BZO464" s="2"/>
      <c r="BZP464" s="2"/>
      <c r="BZQ464" s="2"/>
      <c r="BZR464" s="2"/>
      <c r="BZS464" s="2"/>
      <c r="BZT464" s="2"/>
      <c r="BZU464" s="2"/>
      <c r="BZV464" s="2"/>
      <c r="BZW464" s="2"/>
      <c r="BZX464" s="2"/>
      <c r="BZY464" s="2"/>
      <c r="BZZ464" s="2"/>
      <c r="CAA464" s="2"/>
      <c r="CAB464" s="2"/>
      <c r="CAC464" s="2"/>
      <c r="CAD464" s="2"/>
      <c r="CAE464" s="2"/>
      <c r="CAF464" s="2"/>
      <c r="CAG464" s="2"/>
      <c r="CAH464" s="2"/>
      <c r="CAI464" s="2"/>
      <c r="CAJ464" s="2"/>
      <c r="CAK464" s="2"/>
      <c r="CAL464" s="2"/>
      <c r="CAM464" s="2"/>
      <c r="CAN464" s="2"/>
      <c r="CAO464" s="2"/>
      <c r="CAP464" s="2"/>
      <c r="CAQ464" s="2"/>
      <c r="CAR464" s="2"/>
      <c r="CAS464" s="2"/>
      <c r="CAT464" s="2"/>
      <c r="CAU464" s="2"/>
      <c r="CAV464" s="2"/>
      <c r="CAW464" s="2"/>
      <c r="CAX464" s="2"/>
      <c r="CAY464" s="2"/>
      <c r="CAZ464" s="2"/>
      <c r="CBA464" s="2"/>
      <c r="CBB464" s="2"/>
      <c r="CBC464" s="2"/>
      <c r="CBD464" s="2"/>
      <c r="CBE464" s="2"/>
      <c r="CBF464" s="2"/>
      <c r="CBG464" s="2"/>
      <c r="CBH464" s="2"/>
      <c r="CBI464" s="2"/>
      <c r="CBJ464" s="2"/>
      <c r="CBK464" s="2"/>
      <c r="CBL464" s="2"/>
      <c r="CBM464" s="2"/>
      <c r="CBN464" s="2"/>
      <c r="CBO464" s="2"/>
      <c r="CBP464" s="2"/>
      <c r="CBQ464" s="2"/>
      <c r="CBR464" s="2"/>
      <c r="CBS464" s="2"/>
      <c r="CBT464" s="2"/>
      <c r="CBU464" s="2"/>
      <c r="CBV464" s="2"/>
      <c r="CBW464" s="2"/>
      <c r="CBX464" s="2"/>
      <c r="CBY464" s="2"/>
      <c r="CBZ464" s="2"/>
      <c r="CCA464" s="2"/>
      <c r="CCB464" s="2"/>
      <c r="CCC464" s="2"/>
      <c r="CCD464" s="2"/>
      <c r="CCE464" s="2"/>
      <c r="CCF464" s="2"/>
      <c r="CCG464" s="2"/>
      <c r="CCH464" s="2"/>
      <c r="CCI464" s="2"/>
      <c r="CCJ464" s="2"/>
      <c r="CCK464" s="2"/>
      <c r="CCL464" s="2"/>
      <c r="CCM464" s="2"/>
      <c r="CCN464" s="2"/>
      <c r="CCO464" s="2"/>
      <c r="CCP464" s="2"/>
      <c r="CCQ464" s="2"/>
      <c r="CCR464" s="2"/>
      <c r="CCS464" s="2"/>
      <c r="CCT464" s="2"/>
      <c r="CCU464" s="2"/>
      <c r="CCV464" s="2"/>
      <c r="CCW464" s="2"/>
      <c r="CCX464" s="2"/>
      <c r="CCY464" s="2"/>
      <c r="CCZ464" s="2"/>
      <c r="CDA464" s="2"/>
      <c r="CDB464" s="2"/>
      <c r="CDC464" s="2"/>
      <c r="CDD464" s="2"/>
      <c r="CDE464" s="2"/>
      <c r="CDF464" s="2"/>
      <c r="CDG464" s="2"/>
      <c r="CDH464" s="2"/>
      <c r="CDI464" s="2"/>
      <c r="CDJ464" s="2"/>
      <c r="CDK464" s="2"/>
      <c r="CDL464" s="2"/>
      <c r="CDM464" s="2"/>
      <c r="CDN464" s="2"/>
      <c r="CDO464" s="2"/>
      <c r="CDP464" s="2"/>
      <c r="CDQ464" s="2"/>
      <c r="CDR464" s="2"/>
      <c r="CDS464" s="2"/>
      <c r="CDT464" s="2"/>
      <c r="CDU464" s="2"/>
      <c r="CDV464" s="2"/>
      <c r="CDW464" s="2"/>
      <c r="CDX464" s="2"/>
      <c r="CDY464" s="2"/>
      <c r="CDZ464" s="2"/>
      <c r="CEA464" s="2"/>
      <c r="CEB464" s="2"/>
      <c r="CEC464" s="2"/>
      <c r="CED464" s="2"/>
      <c r="CEE464" s="2"/>
      <c r="CEF464" s="2"/>
      <c r="CEG464" s="2"/>
      <c r="CEH464" s="2"/>
      <c r="CEI464" s="2"/>
      <c r="CEJ464" s="2"/>
      <c r="CEK464" s="2"/>
      <c r="CEL464" s="2"/>
      <c r="CEM464" s="2"/>
      <c r="CEN464" s="2"/>
      <c r="CEO464" s="2"/>
      <c r="CEP464" s="2"/>
      <c r="CEQ464" s="2"/>
      <c r="CER464" s="2"/>
      <c r="CES464" s="2"/>
      <c r="CET464" s="2"/>
      <c r="CEU464" s="2"/>
      <c r="CEV464" s="2"/>
      <c r="CEW464" s="2"/>
      <c r="CEX464" s="2"/>
      <c r="CEY464" s="2"/>
      <c r="CEZ464" s="2"/>
      <c r="CFA464" s="2"/>
      <c r="CFB464" s="2"/>
      <c r="CFC464" s="2"/>
      <c r="CFD464" s="2"/>
      <c r="CFE464" s="2"/>
      <c r="CFF464" s="2"/>
      <c r="CFG464" s="2"/>
      <c r="CFH464" s="2"/>
      <c r="CFI464" s="2"/>
      <c r="CFJ464" s="2"/>
      <c r="CFK464" s="2"/>
      <c r="CFL464" s="2"/>
      <c r="CFM464" s="2"/>
      <c r="CFN464" s="2"/>
      <c r="CFO464" s="2"/>
      <c r="CFP464" s="2"/>
      <c r="CFQ464" s="2"/>
      <c r="CFR464" s="2"/>
      <c r="CFS464" s="2"/>
      <c r="CFT464" s="2"/>
      <c r="CFU464" s="2"/>
      <c r="CFV464" s="2"/>
      <c r="CFW464" s="2"/>
      <c r="CFX464" s="2"/>
      <c r="CFY464" s="2"/>
      <c r="CFZ464" s="2"/>
      <c r="CGA464" s="2"/>
      <c r="CGB464" s="2"/>
      <c r="CGC464" s="2"/>
      <c r="CGD464" s="2"/>
      <c r="CGE464" s="2"/>
      <c r="CGF464" s="2"/>
      <c r="CGG464" s="2"/>
      <c r="CGH464" s="2"/>
      <c r="CGI464" s="2"/>
      <c r="CGJ464" s="2"/>
      <c r="CGK464" s="2"/>
      <c r="CGL464" s="2"/>
      <c r="CGM464" s="2"/>
      <c r="CGN464" s="2"/>
      <c r="CGO464" s="2"/>
      <c r="CGP464" s="2"/>
      <c r="CGQ464" s="2"/>
      <c r="CGR464" s="2"/>
      <c r="CGS464" s="2"/>
      <c r="CGT464" s="2"/>
      <c r="CGU464" s="2"/>
      <c r="CGV464" s="2"/>
      <c r="CGW464" s="2"/>
      <c r="CGX464" s="2"/>
      <c r="CGY464" s="2"/>
      <c r="CGZ464" s="2"/>
      <c r="CHA464" s="2"/>
      <c r="CHB464" s="2"/>
      <c r="CHC464" s="2"/>
      <c r="CHD464" s="2"/>
      <c r="CHE464" s="2"/>
      <c r="CHF464" s="2"/>
      <c r="CHG464" s="2"/>
      <c r="CHH464" s="2"/>
      <c r="CHI464" s="2"/>
      <c r="CHJ464" s="2"/>
      <c r="CHK464" s="2"/>
      <c r="CHL464" s="2"/>
      <c r="CHM464" s="2"/>
      <c r="CHN464" s="2"/>
      <c r="CHO464" s="2"/>
      <c r="CHP464" s="2"/>
      <c r="CHQ464" s="2"/>
      <c r="CHR464" s="2"/>
      <c r="CHS464" s="2"/>
      <c r="CHT464" s="2"/>
      <c r="CHU464" s="2"/>
      <c r="CHV464" s="2"/>
      <c r="CHW464" s="2"/>
      <c r="CHX464" s="2"/>
      <c r="CHY464" s="2"/>
      <c r="CHZ464" s="2"/>
      <c r="CIA464" s="2"/>
      <c r="CIB464" s="2"/>
      <c r="CIC464" s="2"/>
      <c r="CID464" s="2"/>
      <c r="CIE464" s="2"/>
      <c r="CIF464" s="2"/>
      <c r="CIG464" s="2"/>
      <c r="CIH464" s="2"/>
      <c r="CII464" s="2"/>
      <c r="CIJ464" s="2"/>
      <c r="CIK464" s="2"/>
      <c r="CIL464" s="2"/>
      <c r="CIM464" s="2"/>
      <c r="CIN464" s="2"/>
      <c r="CIO464" s="2"/>
      <c r="CIP464" s="2"/>
      <c r="CIQ464" s="2"/>
      <c r="CIR464" s="2"/>
      <c r="CIS464" s="2"/>
      <c r="CIT464" s="2"/>
      <c r="CIU464" s="2"/>
      <c r="CIV464" s="2"/>
      <c r="CIW464" s="2"/>
      <c r="CIX464" s="2"/>
      <c r="CIY464" s="2"/>
      <c r="CIZ464" s="2"/>
      <c r="CJA464" s="2"/>
      <c r="CJB464" s="2"/>
      <c r="CJC464" s="2"/>
      <c r="CJD464" s="2"/>
      <c r="CJE464" s="2"/>
      <c r="CJF464" s="2"/>
      <c r="CJG464" s="2"/>
      <c r="CJH464" s="2"/>
      <c r="CJI464" s="2"/>
      <c r="CJJ464" s="2"/>
      <c r="CJK464" s="2"/>
      <c r="CJL464" s="2"/>
      <c r="CJM464" s="2"/>
      <c r="CJN464" s="2"/>
      <c r="CJO464" s="2"/>
      <c r="CJP464" s="2"/>
      <c r="CJQ464" s="2"/>
      <c r="CJR464" s="2"/>
      <c r="CJS464" s="2"/>
      <c r="CJT464" s="2"/>
      <c r="CJU464" s="2"/>
      <c r="CJV464" s="2"/>
      <c r="CJW464" s="2"/>
      <c r="CJX464" s="2"/>
      <c r="CJY464" s="2"/>
      <c r="CJZ464" s="2"/>
      <c r="CKA464" s="2"/>
      <c r="CKB464" s="2"/>
      <c r="CKC464" s="2"/>
      <c r="CKD464" s="2"/>
      <c r="CKE464" s="2"/>
      <c r="CKF464" s="2"/>
      <c r="CKG464" s="2"/>
      <c r="CKH464" s="2"/>
      <c r="CKI464" s="2"/>
      <c r="CKJ464" s="2"/>
      <c r="CKK464" s="2"/>
      <c r="CKL464" s="2"/>
      <c r="CKM464" s="2"/>
      <c r="CKN464" s="2"/>
      <c r="CKO464" s="2"/>
      <c r="CKP464" s="2"/>
      <c r="CKQ464" s="2"/>
      <c r="CKR464" s="2"/>
      <c r="CKS464" s="2"/>
      <c r="CKT464" s="2"/>
      <c r="CKU464" s="2"/>
      <c r="CKV464" s="2"/>
      <c r="CKW464" s="2"/>
      <c r="CKX464" s="2"/>
      <c r="CKY464" s="2"/>
      <c r="CKZ464" s="2"/>
      <c r="CLA464" s="2"/>
      <c r="CLB464" s="2"/>
      <c r="CLC464" s="2"/>
      <c r="CLD464" s="2"/>
      <c r="CLE464" s="2"/>
      <c r="CLF464" s="2"/>
      <c r="CLG464" s="2"/>
      <c r="CLH464" s="2"/>
      <c r="CLI464" s="2"/>
      <c r="CLJ464" s="2"/>
      <c r="CLK464" s="2"/>
      <c r="CLL464" s="2"/>
      <c r="CLM464" s="2"/>
      <c r="CLN464" s="2"/>
      <c r="CLO464" s="2"/>
      <c r="CLP464" s="2"/>
      <c r="CLQ464" s="2"/>
      <c r="CLR464" s="2"/>
      <c r="CLS464" s="2"/>
      <c r="CLT464" s="2"/>
      <c r="CLU464" s="2"/>
      <c r="CLV464" s="2"/>
      <c r="CLW464" s="2"/>
      <c r="CLX464" s="2"/>
      <c r="CLY464" s="2"/>
      <c r="CLZ464" s="2"/>
      <c r="CMA464" s="2"/>
      <c r="CMB464" s="2"/>
      <c r="CMC464" s="2"/>
      <c r="CMD464" s="2"/>
      <c r="CME464" s="2"/>
      <c r="CMF464" s="2"/>
      <c r="CMG464" s="2"/>
      <c r="CMH464" s="2"/>
      <c r="CMI464" s="2"/>
      <c r="CMJ464" s="2"/>
      <c r="CMK464" s="2"/>
      <c r="CML464" s="2"/>
      <c r="CMM464" s="2"/>
      <c r="CMN464" s="2"/>
      <c r="CMO464" s="2"/>
      <c r="CMP464" s="2"/>
      <c r="CMQ464" s="2"/>
      <c r="CMR464" s="2"/>
      <c r="CMS464" s="2"/>
      <c r="CMT464" s="2"/>
      <c r="CMU464" s="2"/>
      <c r="CMV464" s="2"/>
      <c r="CMW464" s="2"/>
      <c r="CMX464" s="2"/>
      <c r="CMY464" s="2"/>
      <c r="CMZ464" s="2"/>
      <c r="CNA464" s="2"/>
      <c r="CNB464" s="2"/>
      <c r="CNC464" s="2"/>
      <c r="CND464" s="2"/>
      <c r="CNE464" s="2"/>
      <c r="CNF464" s="2"/>
      <c r="CNG464" s="2"/>
      <c r="CNH464" s="2"/>
      <c r="CNI464" s="2"/>
      <c r="CNJ464" s="2"/>
      <c r="CNK464" s="2"/>
      <c r="CNL464" s="2"/>
      <c r="CNM464" s="2"/>
      <c r="CNN464" s="2"/>
      <c r="CNO464" s="2"/>
      <c r="CNP464" s="2"/>
      <c r="CNQ464" s="2"/>
      <c r="CNR464" s="2"/>
      <c r="CNS464" s="2"/>
      <c r="CNT464" s="2"/>
      <c r="CNU464" s="2"/>
      <c r="CNV464" s="2"/>
      <c r="CNW464" s="2"/>
      <c r="CNX464" s="2"/>
      <c r="CNY464" s="2"/>
      <c r="CNZ464" s="2"/>
      <c r="COA464" s="2"/>
      <c r="COB464" s="2"/>
      <c r="COC464" s="2"/>
      <c r="COD464" s="2"/>
      <c r="COE464" s="2"/>
      <c r="COF464" s="2"/>
      <c r="COG464" s="2"/>
      <c r="COH464" s="2"/>
      <c r="COI464" s="2"/>
      <c r="COJ464" s="2"/>
      <c r="COK464" s="2"/>
      <c r="COL464" s="2"/>
      <c r="COM464" s="2"/>
      <c r="CON464" s="2"/>
      <c r="COO464" s="2"/>
      <c r="COP464" s="2"/>
      <c r="COQ464" s="2"/>
      <c r="COR464" s="2"/>
      <c r="COS464" s="2"/>
      <c r="COT464" s="2"/>
      <c r="COU464" s="2"/>
      <c r="COV464" s="2"/>
      <c r="COW464" s="2"/>
      <c r="COX464" s="2"/>
      <c r="COY464" s="2"/>
      <c r="COZ464" s="2"/>
      <c r="CPA464" s="2"/>
      <c r="CPB464" s="2"/>
      <c r="CPC464" s="2"/>
      <c r="CPD464" s="2"/>
      <c r="CPE464" s="2"/>
      <c r="CPF464" s="2"/>
      <c r="CPG464" s="2"/>
      <c r="CPH464" s="2"/>
      <c r="CPI464" s="2"/>
      <c r="CPJ464" s="2"/>
      <c r="CPK464" s="2"/>
      <c r="CPL464" s="2"/>
      <c r="CPM464" s="2"/>
      <c r="CPN464" s="2"/>
      <c r="CPO464" s="2"/>
      <c r="CPP464" s="2"/>
      <c r="CPQ464" s="2"/>
      <c r="CPR464" s="2"/>
      <c r="CPS464" s="2"/>
      <c r="CPT464" s="2"/>
      <c r="CPU464" s="2"/>
      <c r="CPV464" s="2"/>
      <c r="CPW464" s="2"/>
      <c r="CPX464" s="2"/>
      <c r="CPY464" s="2"/>
      <c r="CPZ464" s="2"/>
      <c r="CQA464" s="2"/>
      <c r="CQB464" s="2"/>
      <c r="CQC464" s="2"/>
      <c r="CQD464" s="2"/>
      <c r="CQE464" s="2"/>
      <c r="CQF464" s="2"/>
      <c r="CQG464" s="2"/>
      <c r="CQH464" s="2"/>
      <c r="CQI464" s="2"/>
      <c r="CQJ464" s="2"/>
      <c r="CQK464" s="2"/>
      <c r="CQL464" s="2"/>
      <c r="CQM464" s="2"/>
      <c r="CQN464" s="2"/>
      <c r="CQO464" s="2"/>
      <c r="CQP464" s="2"/>
      <c r="CQQ464" s="2"/>
      <c r="CQR464" s="2"/>
      <c r="CQS464" s="2"/>
      <c r="CQT464" s="2"/>
      <c r="CQU464" s="2"/>
      <c r="CQV464" s="2"/>
      <c r="CQW464" s="2"/>
      <c r="CQX464" s="2"/>
      <c r="CQY464" s="2"/>
      <c r="CQZ464" s="2"/>
      <c r="CRA464" s="2"/>
      <c r="CRB464" s="2"/>
      <c r="CRC464" s="2"/>
      <c r="CRD464" s="2"/>
      <c r="CRE464" s="2"/>
      <c r="CRF464" s="2"/>
      <c r="CRG464" s="2"/>
      <c r="CRH464" s="2"/>
      <c r="CRI464" s="2"/>
      <c r="CRJ464" s="2"/>
      <c r="CRK464" s="2"/>
      <c r="CRL464" s="2"/>
      <c r="CRM464" s="2"/>
      <c r="CRN464" s="2"/>
      <c r="CRO464" s="2"/>
      <c r="CRP464" s="2"/>
      <c r="CRQ464" s="2"/>
      <c r="CRR464" s="2"/>
      <c r="CRS464" s="2"/>
      <c r="CRT464" s="2"/>
      <c r="CRU464" s="2"/>
      <c r="CRV464" s="2"/>
      <c r="CRW464" s="2"/>
      <c r="CRX464" s="2"/>
      <c r="CRY464" s="2"/>
      <c r="CRZ464" s="2"/>
      <c r="CSA464" s="2"/>
      <c r="CSB464" s="2"/>
      <c r="CSC464" s="2"/>
      <c r="CSD464" s="2"/>
      <c r="CSE464" s="2"/>
      <c r="CSF464" s="2"/>
      <c r="CSG464" s="2"/>
      <c r="CSH464" s="2"/>
      <c r="CSI464" s="2"/>
      <c r="CSJ464" s="2"/>
      <c r="CSK464" s="2"/>
      <c r="CSL464" s="2"/>
      <c r="CSM464" s="2"/>
      <c r="CSN464" s="2"/>
      <c r="CSO464" s="2"/>
      <c r="CSP464" s="2"/>
      <c r="CSQ464" s="2"/>
      <c r="CSR464" s="2"/>
      <c r="CSS464" s="2"/>
      <c r="CST464" s="2"/>
      <c r="CSU464" s="2"/>
      <c r="CSV464" s="2"/>
      <c r="CSW464" s="2"/>
      <c r="CSX464" s="2"/>
      <c r="CSY464" s="2"/>
      <c r="CSZ464" s="2"/>
      <c r="CTA464" s="2"/>
      <c r="CTB464" s="2"/>
      <c r="CTC464" s="2"/>
      <c r="CTD464" s="2"/>
      <c r="CTE464" s="2"/>
      <c r="CTF464" s="2"/>
      <c r="CTG464" s="2"/>
      <c r="CTH464" s="2"/>
      <c r="CTI464" s="2"/>
      <c r="CTJ464" s="2"/>
      <c r="CTK464" s="2"/>
      <c r="CTL464" s="2"/>
      <c r="CTM464" s="2"/>
      <c r="CTN464" s="2"/>
      <c r="CTO464" s="2"/>
      <c r="CTP464" s="2"/>
      <c r="CTQ464" s="2"/>
      <c r="CTR464" s="2"/>
      <c r="CTS464" s="2"/>
      <c r="CTT464" s="2"/>
      <c r="CTU464" s="2"/>
      <c r="CTV464" s="2"/>
      <c r="CTW464" s="2"/>
      <c r="CTX464" s="2"/>
      <c r="CTY464" s="2"/>
      <c r="CTZ464" s="2"/>
      <c r="CUA464" s="2"/>
      <c r="CUB464" s="2"/>
      <c r="CUC464" s="2"/>
      <c r="CUD464" s="2"/>
      <c r="CUE464" s="2"/>
      <c r="CUF464" s="2"/>
      <c r="CUG464" s="2"/>
      <c r="CUH464" s="2"/>
      <c r="CUI464" s="2"/>
      <c r="CUJ464" s="2"/>
      <c r="CUK464" s="2"/>
      <c r="CUL464" s="2"/>
      <c r="CUM464" s="2"/>
      <c r="CUN464" s="2"/>
      <c r="CUO464" s="2"/>
      <c r="CUP464" s="2"/>
      <c r="CUQ464" s="2"/>
      <c r="CUR464" s="2"/>
      <c r="CUS464" s="2"/>
      <c r="CUT464" s="2"/>
      <c r="CUU464" s="2"/>
      <c r="CUV464" s="2"/>
      <c r="CUW464" s="2"/>
      <c r="CUX464" s="2"/>
      <c r="CUY464" s="2"/>
      <c r="CUZ464" s="2"/>
      <c r="CVA464" s="2"/>
      <c r="CVB464" s="2"/>
      <c r="CVC464" s="2"/>
      <c r="CVD464" s="2"/>
      <c r="CVE464" s="2"/>
      <c r="CVF464" s="2"/>
      <c r="CVG464" s="2"/>
      <c r="CVH464" s="2"/>
      <c r="CVI464" s="2"/>
      <c r="CVJ464" s="2"/>
      <c r="CVK464" s="2"/>
      <c r="CVL464" s="2"/>
      <c r="CVM464" s="2"/>
      <c r="CVN464" s="2"/>
      <c r="CVO464" s="2"/>
      <c r="CVP464" s="2"/>
      <c r="CVQ464" s="2"/>
      <c r="CVR464" s="2"/>
      <c r="CVS464" s="2"/>
      <c r="CVT464" s="2"/>
      <c r="CVU464" s="2"/>
      <c r="CVV464" s="2"/>
      <c r="CVW464" s="2"/>
      <c r="CVX464" s="2"/>
      <c r="CVY464" s="2"/>
      <c r="CVZ464" s="2"/>
      <c r="CWA464" s="2"/>
      <c r="CWB464" s="2"/>
      <c r="CWC464" s="2"/>
      <c r="CWD464" s="2"/>
      <c r="CWE464" s="2"/>
      <c r="CWF464" s="2"/>
      <c r="CWG464" s="2"/>
      <c r="CWH464" s="2"/>
      <c r="CWI464" s="2"/>
      <c r="CWJ464" s="2"/>
      <c r="CWK464" s="2"/>
      <c r="CWL464" s="2"/>
      <c r="CWM464" s="2"/>
      <c r="CWN464" s="2"/>
      <c r="CWO464" s="2"/>
      <c r="CWP464" s="2"/>
      <c r="CWQ464" s="2"/>
      <c r="CWR464" s="2"/>
      <c r="CWS464" s="2"/>
      <c r="CWT464" s="2"/>
      <c r="CWU464" s="2"/>
      <c r="CWV464" s="2"/>
      <c r="CWW464" s="2"/>
      <c r="CWX464" s="2"/>
      <c r="CWY464" s="2"/>
      <c r="CWZ464" s="2"/>
      <c r="CXA464" s="2"/>
      <c r="CXB464" s="2"/>
      <c r="CXC464" s="2"/>
      <c r="CXD464" s="2"/>
      <c r="CXE464" s="2"/>
      <c r="CXF464" s="2"/>
      <c r="CXG464" s="2"/>
      <c r="CXH464" s="2"/>
      <c r="CXI464" s="2"/>
      <c r="CXJ464" s="2"/>
      <c r="CXK464" s="2"/>
      <c r="CXL464" s="2"/>
      <c r="CXM464" s="2"/>
      <c r="CXN464" s="2"/>
      <c r="CXO464" s="2"/>
      <c r="CXP464" s="2"/>
      <c r="CXQ464" s="2"/>
      <c r="CXR464" s="2"/>
      <c r="CXS464" s="2"/>
      <c r="CXT464" s="2"/>
      <c r="CXU464" s="2"/>
      <c r="CXV464" s="2"/>
      <c r="CXW464" s="2"/>
      <c r="CXX464" s="2"/>
      <c r="CXY464" s="2"/>
      <c r="CXZ464" s="2"/>
      <c r="CYA464" s="2"/>
      <c r="CYB464" s="2"/>
      <c r="CYC464" s="2"/>
      <c r="CYD464" s="2"/>
      <c r="CYE464" s="2"/>
      <c r="CYF464" s="2"/>
      <c r="CYG464" s="2"/>
      <c r="CYH464" s="2"/>
      <c r="CYI464" s="2"/>
      <c r="CYJ464" s="2"/>
      <c r="CYK464" s="2"/>
      <c r="CYL464" s="2"/>
      <c r="CYM464" s="2"/>
      <c r="CYN464" s="2"/>
      <c r="CYO464" s="2"/>
      <c r="CYP464" s="2"/>
      <c r="CYQ464" s="2"/>
      <c r="CYR464" s="2"/>
      <c r="CYS464" s="2"/>
      <c r="CYT464" s="2"/>
      <c r="CYU464" s="2"/>
      <c r="CYV464" s="2"/>
      <c r="CYW464" s="2"/>
      <c r="CYX464" s="2"/>
      <c r="CYY464" s="2"/>
      <c r="CYZ464" s="2"/>
      <c r="CZA464" s="2"/>
      <c r="CZB464" s="2"/>
      <c r="CZC464" s="2"/>
      <c r="CZD464" s="2"/>
      <c r="CZE464" s="2"/>
      <c r="CZF464" s="2"/>
      <c r="CZG464" s="2"/>
      <c r="CZH464" s="2"/>
      <c r="CZI464" s="2"/>
      <c r="CZJ464" s="2"/>
      <c r="CZK464" s="2"/>
      <c r="CZL464" s="2"/>
      <c r="CZM464" s="2"/>
      <c r="CZN464" s="2"/>
      <c r="CZO464" s="2"/>
      <c r="CZP464" s="2"/>
      <c r="CZQ464" s="2"/>
      <c r="CZR464" s="2"/>
      <c r="CZS464" s="2"/>
      <c r="CZT464" s="2"/>
      <c r="CZU464" s="2"/>
      <c r="CZV464" s="2"/>
      <c r="CZW464" s="2"/>
      <c r="CZX464" s="2"/>
      <c r="CZY464" s="2"/>
      <c r="CZZ464" s="2"/>
      <c r="DAA464" s="2"/>
      <c r="DAB464" s="2"/>
      <c r="DAC464" s="2"/>
      <c r="DAD464" s="2"/>
      <c r="DAE464" s="2"/>
      <c r="DAF464" s="2"/>
      <c r="DAG464" s="2"/>
      <c r="DAH464" s="2"/>
      <c r="DAI464" s="2"/>
      <c r="DAJ464" s="2"/>
      <c r="DAK464" s="2"/>
      <c r="DAL464" s="2"/>
      <c r="DAM464" s="2"/>
      <c r="DAN464" s="2"/>
      <c r="DAO464" s="2"/>
      <c r="DAP464" s="2"/>
      <c r="DAQ464" s="2"/>
      <c r="DAR464" s="2"/>
      <c r="DAS464" s="2"/>
      <c r="DAT464" s="2"/>
      <c r="DAU464" s="2"/>
      <c r="DAV464" s="2"/>
      <c r="DAW464" s="2"/>
      <c r="DAX464" s="2"/>
      <c r="DAY464" s="2"/>
      <c r="DAZ464" s="2"/>
      <c r="DBA464" s="2"/>
      <c r="DBB464" s="2"/>
      <c r="DBC464" s="2"/>
      <c r="DBD464" s="2"/>
      <c r="DBE464" s="2"/>
      <c r="DBF464" s="2"/>
      <c r="DBG464" s="2"/>
      <c r="DBH464" s="2"/>
      <c r="DBI464" s="2"/>
      <c r="DBJ464" s="2"/>
      <c r="DBK464" s="2"/>
      <c r="DBL464" s="2"/>
      <c r="DBM464" s="2"/>
      <c r="DBN464" s="2"/>
      <c r="DBO464" s="2"/>
      <c r="DBP464" s="2"/>
      <c r="DBQ464" s="2"/>
      <c r="DBR464" s="2"/>
      <c r="DBS464" s="2"/>
      <c r="DBT464" s="2"/>
      <c r="DBU464" s="2"/>
      <c r="DBV464" s="2"/>
      <c r="DBW464" s="2"/>
      <c r="DBX464" s="2"/>
      <c r="DBY464" s="2"/>
      <c r="DBZ464" s="2"/>
      <c r="DCA464" s="2"/>
      <c r="DCB464" s="2"/>
      <c r="DCC464" s="2"/>
      <c r="DCD464" s="2"/>
      <c r="DCE464" s="2"/>
      <c r="DCF464" s="2"/>
      <c r="DCG464" s="2"/>
      <c r="DCH464" s="2"/>
      <c r="DCI464" s="2"/>
      <c r="DCJ464" s="2"/>
      <c r="DCK464" s="2"/>
      <c r="DCL464" s="2"/>
      <c r="DCM464" s="2"/>
      <c r="DCN464" s="2"/>
      <c r="DCO464" s="2"/>
      <c r="DCP464" s="2"/>
      <c r="DCQ464" s="2"/>
      <c r="DCR464" s="2"/>
      <c r="DCS464" s="2"/>
      <c r="DCT464" s="2"/>
      <c r="DCU464" s="2"/>
      <c r="DCV464" s="2"/>
      <c r="DCW464" s="2"/>
      <c r="DCX464" s="2"/>
      <c r="DCY464" s="2"/>
      <c r="DCZ464" s="2"/>
      <c r="DDA464" s="2"/>
      <c r="DDB464" s="2"/>
      <c r="DDC464" s="2"/>
      <c r="DDD464" s="2"/>
      <c r="DDE464" s="2"/>
      <c r="DDF464" s="2"/>
      <c r="DDG464" s="2"/>
      <c r="DDH464" s="2"/>
      <c r="DDI464" s="2"/>
      <c r="DDJ464" s="2"/>
      <c r="DDK464" s="2"/>
      <c r="DDL464" s="2"/>
      <c r="DDM464" s="2"/>
      <c r="DDN464" s="2"/>
      <c r="DDO464" s="2"/>
      <c r="DDP464" s="2"/>
      <c r="DDQ464" s="2"/>
      <c r="DDR464" s="2"/>
      <c r="DDS464" s="2"/>
      <c r="DDT464" s="2"/>
      <c r="DDU464" s="2"/>
      <c r="DDV464" s="2"/>
      <c r="DDW464" s="2"/>
      <c r="DDX464" s="2"/>
      <c r="DDY464" s="2"/>
      <c r="DDZ464" s="2"/>
      <c r="DEA464" s="2"/>
      <c r="DEB464" s="2"/>
      <c r="DEC464" s="2"/>
      <c r="DED464" s="2"/>
      <c r="DEE464" s="2"/>
      <c r="DEF464" s="2"/>
      <c r="DEG464" s="2"/>
      <c r="DEH464" s="2"/>
      <c r="DEI464" s="2"/>
      <c r="DEJ464" s="2"/>
      <c r="DEK464" s="2"/>
      <c r="DEL464" s="2"/>
      <c r="DEM464" s="2"/>
      <c r="DEN464" s="2"/>
      <c r="DEO464" s="2"/>
      <c r="DEP464" s="2"/>
      <c r="DEQ464" s="2"/>
      <c r="DER464" s="2"/>
      <c r="DES464" s="2"/>
      <c r="DET464" s="2"/>
      <c r="DEU464" s="2"/>
      <c r="DEV464" s="2"/>
      <c r="DEW464" s="2"/>
      <c r="DEX464" s="2"/>
      <c r="DEY464" s="2"/>
      <c r="DEZ464" s="2"/>
      <c r="DFA464" s="2"/>
      <c r="DFB464" s="2"/>
      <c r="DFC464" s="2"/>
      <c r="DFD464" s="2"/>
      <c r="DFE464" s="2"/>
      <c r="DFF464" s="2"/>
      <c r="DFG464" s="2"/>
      <c r="DFH464" s="2"/>
      <c r="DFI464" s="2"/>
      <c r="DFJ464" s="2"/>
      <c r="DFK464" s="2"/>
      <c r="DFL464" s="2"/>
      <c r="DFM464" s="2"/>
      <c r="DFN464" s="2"/>
      <c r="DFO464" s="2"/>
      <c r="DFP464" s="2"/>
      <c r="DFQ464" s="2"/>
      <c r="DFR464" s="2"/>
      <c r="DFS464" s="2"/>
      <c r="DFT464" s="2"/>
      <c r="DFU464" s="2"/>
      <c r="DFV464" s="2"/>
      <c r="DFW464" s="2"/>
      <c r="DFX464" s="2"/>
      <c r="DFY464" s="2"/>
      <c r="DFZ464" s="2"/>
      <c r="DGA464" s="2"/>
      <c r="DGB464" s="2"/>
      <c r="DGC464" s="2"/>
      <c r="DGD464" s="2"/>
      <c r="DGE464" s="2"/>
      <c r="DGF464" s="2"/>
      <c r="DGG464" s="2"/>
      <c r="DGH464" s="2"/>
      <c r="DGI464" s="2"/>
      <c r="DGJ464" s="2"/>
      <c r="DGK464" s="2"/>
      <c r="DGL464" s="2"/>
      <c r="DGM464" s="2"/>
      <c r="DGN464" s="2"/>
      <c r="DGO464" s="2"/>
      <c r="DGP464" s="2"/>
      <c r="DGQ464" s="2"/>
      <c r="DGR464" s="2"/>
      <c r="DGS464" s="2"/>
      <c r="DGT464" s="2"/>
      <c r="DGU464" s="2"/>
      <c r="DGV464" s="2"/>
      <c r="DGW464" s="2"/>
      <c r="DGX464" s="2"/>
      <c r="DGY464" s="2"/>
      <c r="DGZ464" s="2"/>
      <c r="DHA464" s="2"/>
      <c r="DHB464" s="2"/>
      <c r="DHC464" s="2"/>
      <c r="DHD464" s="2"/>
      <c r="DHE464" s="2"/>
      <c r="DHF464" s="2"/>
      <c r="DHG464" s="2"/>
      <c r="DHH464" s="2"/>
      <c r="DHI464" s="2"/>
      <c r="DHJ464" s="2"/>
      <c r="DHK464" s="2"/>
      <c r="DHL464" s="2"/>
      <c r="DHM464" s="2"/>
      <c r="DHN464" s="2"/>
      <c r="DHO464" s="2"/>
      <c r="DHP464" s="2"/>
      <c r="DHQ464" s="2"/>
      <c r="DHR464" s="2"/>
      <c r="DHS464" s="2"/>
      <c r="DHT464" s="2"/>
      <c r="DHU464" s="2"/>
      <c r="DHV464" s="2"/>
      <c r="DHW464" s="2"/>
      <c r="DHX464" s="2"/>
      <c r="DHY464" s="2"/>
      <c r="DHZ464" s="2"/>
      <c r="DIA464" s="2"/>
      <c r="DIB464" s="2"/>
      <c r="DIC464" s="2"/>
      <c r="DID464" s="2"/>
      <c r="DIE464" s="2"/>
      <c r="DIF464" s="2"/>
      <c r="DIG464" s="2"/>
      <c r="DIH464" s="2"/>
      <c r="DII464" s="2"/>
      <c r="DIJ464" s="2"/>
      <c r="DIK464" s="2"/>
      <c r="DIL464" s="2"/>
      <c r="DIM464" s="2"/>
      <c r="DIN464" s="2"/>
      <c r="DIO464" s="2"/>
      <c r="DIP464" s="2"/>
      <c r="DIQ464" s="2"/>
      <c r="DIR464" s="2"/>
      <c r="DIS464" s="2"/>
      <c r="DIT464" s="2"/>
      <c r="DIU464" s="2"/>
      <c r="DIV464" s="2"/>
      <c r="DIW464" s="2"/>
      <c r="DIX464" s="2"/>
      <c r="DIY464" s="2"/>
      <c r="DIZ464" s="2"/>
      <c r="DJA464" s="2"/>
      <c r="DJB464" s="2"/>
      <c r="DJC464" s="2"/>
      <c r="DJD464" s="2"/>
      <c r="DJE464" s="2"/>
      <c r="DJF464" s="2"/>
      <c r="DJG464" s="2"/>
      <c r="DJH464" s="2"/>
      <c r="DJI464" s="2"/>
      <c r="DJJ464" s="2"/>
      <c r="DJK464" s="2"/>
      <c r="DJL464" s="2"/>
      <c r="DJM464" s="2"/>
      <c r="DJN464" s="2"/>
      <c r="DJO464" s="2"/>
      <c r="DJP464" s="2"/>
      <c r="DJQ464" s="2"/>
      <c r="DJR464" s="2"/>
      <c r="DJS464" s="2"/>
      <c r="DJT464" s="2"/>
      <c r="DJU464" s="2"/>
      <c r="DJV464" s="2"/>
      <c r="DJW464" s="2"/>
      <c r="DJX464" s="2"/>
      <c r="DJY464" s="2"/>
      <c r="DJZ464" s="2"/>
      <c r="DKA464" s="2"/>
      <c r="DKB464" s="2"/>
      <c r="DKC464" s="2"/>
      <c r="DKD464" s="2"/>
      <c r="DKE464" s="2"/>
      <c r="DKF464" s="2"/>
      <c r="DKG464" s="2"/>
      <c r="DKH464" s="2"/>
      <c r="DKI464" s="2"/>
      <c r="DKJ464" s="2"/>
      <c r="DKK464" s="2"/>
      <c r="DKL464" s="2"/>
      <c r="DKM464" s="2"/>
      <c r="DKN464" s="2"/>
      <c r="DKO464" s="2"/>
      <c r="DKP464" s="2"/>
      <c r="DKQ464" s="2"/>
      <c r="DKR464" s="2"/>
      <c r="DKS464" s="2"/>
      <c r="DKT464" s="2"/>
      <c r="DKU464" s="2"/>
      <c r="DKV464" s="2"/>
      <c r="DKW464" s="2"/>
      <c r="DKX464" s="2"/>
      <c r="DKY464" s="2"/>
      <c r="DKZ464" s="2"/>
      <c r="DLA464" s="2"/>
      <c r="DLB464" s="2"/>
      <c r="DLC464" s="2"/>
      <c r="DLD464" s="2"/>
      <c r="DLE464" s="2"/>
      <c r="DLF464" s="2"/>
      <c r="DLG464" s="2"/>
      <c r="DLH464" s="2"/>
      <c r="DLI464" s="2"/>
      <c r="DLJ464" s="2"/>
      <c r="DLK464" s="2"/>
      <c r="DLL464" s="2"/>
      <c r="DLM464" s="2"/>
      <c r="DLN464" s="2"/>
      <c r="DLO464" s="2"/>
      <c r="DLP464" s="2"/>
      <c r="DLQ464" s="2"/>
      <c r="DLR464" s="2"/>
      <c r="DLS464" s="2"/>
      <c r="DLT464" s="2"/>
      <c r="DLU464" s="2"/>
      <c r="DLV464" s="2"/>
      <c r="DLW464" s="2"/>
      <c r="DLX464" s="2"/>
      <c r="DLY464" s="2"/>
      <c r="DLZ464" s="2"/>
      <c r="DMA464" s="2"/>
      <c r="DMB464" s="2"/>
      <c r="DMC464" s="2"/>
      <c r="DMD464" s="2"/>
      <c r="DME464" s="2"/>
      <c r="DMF464" s="2"/>
      <c r="DMG464" s="2"/>
      <c r="DMH464" s="2"/>
      <c r="DMI464" s="2"/>
      <c r="DMJ464" s="2"/>
      <c r="DMK464" s="2"/>
      <c r="DML464" s="2"/>
      <c r="DMM464" s="2"/>
      <c r="DMN464" s="2"/>
      <c r="DMO464" s="2"/>
      <c r="DMP464" s="2"/>
      <c r="DMQ464" s="2"/>
      <c r="DMR464" s="2"/>
      <c r="DMS464" s="2"/>
      <c r="DMT464" s="2"/>
      <c r="DMU464" s="2"/>
      <c r="DMV464" s="2"/>
      <c r="DMW464" s="2"/>
      <c r="DMX464" s="2"/>
      <c r="DMY464" s="2"/>
      <c r="DMZ464" s="2"/>
      <c r="DNA464" s="2"/>
      <c r="DNB464" s="2"/>
      <c r="DNC464" s="2"/>
      <c r="DND464" s="2"/>
      <c r="DNE464" s="2"/>
      <c r="DNF464" s="2"/>
      <c r="DNG464" s="2"/>
      <c r="DNH464" s="2"/>
      <c r="DNI464" s="2"/>
      <c r="DNJ464" s="2"/>
      <c r="DNK464" s="2"/>
      <c r="DNL464" s="2"/>
      <c r="DNM464" s="2"/>
      <c r="DNN464" s="2"/>
      <c r="DNO464" s="2"/>
      <c r="DNP464" s="2"/>
      <c r="DNQ464" s="2"/>
      <c r="DNR464" s="2"/>
      <c r="DNS464" s="2"/>
      <c r="DNT464" s="2"/>
      <c r="DNU464" s="2"/>
      <c r="DNV464" s="2"/>
      <c r="DNW464" s="2"/>
      <c r="DNX464" s="2"/>
      <c r="DNY464" s="2"/>
      <c r="DNZ464" s="2"/>
      <c r="DOA464" s="2"/>
      <c r="DOB464" s="2"/>
      <c r="DOC464" s="2"/>
      <c r="DOD464" s="2"/>
      <c r="DOE464" s="2"/>
      <c r="DOF464" s="2"/>
      <c r="DOG464" s="2"/>
      <c r="DOH464" s="2"/>
      <c r="DOI464" s="2"/>
      <c r="DOJ464" s="2"/>
      <c r="DOK464" s="2"/>
      <c r="DOL464" s="2"/>
      <c r="DOM464" s="2"/>
      <c r="DON464" s="2"/>
      <c r="DOO464" s="2"/>
      <c r="DOP464" s="2"/>
      <c r="DOQ464" s="2"/>
      <c r="DOR464" s="2"/>
      <c r="DOS464" s="2"/>
      <c r="DOT464" s="2"/>
      <c r="DOU464" s="2"/>
      <c r="DOV464" s="2"/>
      <c r="DOW464" s="2"/>
      <c r="DOX464" s="2"/>
      <c r="DOY464" s="2"/>
      <c r="DOZ464" s="2"/>
      <c r="DPA464" s="2"/>
      <c r="DPB464" s="2"/>
      <c r="DPC464" s="2"/>
      <c r="DPD464" s="2"/>
      <c r="DPE464" s="2"/>
      <c r="DPF464" s="2"/>
      <c r="DPG464" s="2"/>
      <c r="DPH464" s="2"/>
      <c r="DPI464" s="2"/>
      <c r="DPJ464" s="2"/>
      <c r="DPK464" s="2"/>
      <c r="DPL464" s="2"/>
      <c r="DPM464" s="2"/>
      <c r="DPN464" s="2"/>
      <c r="DPO464" s="2"/>
      <c r="DPP464" s="2"/>
      <c r="DPQ464" s="2"/>
      <c r="DPR464" s="2"/>
      <c r="DPS464" s="2"/>
      <c r="DPT464" s="2"/>
      <c r="DPU464" s="2"/>
      <c r="DPV464" s="2"/>
      <c r="DPW464" s="2"/>
      <c r="DPX464" s="2"/>
      <c r="DPY464" s="2"/>
      <c r="DPZ464" s="2"/>
      <c r="DQA464" s="2"/>
      <c r="DQB464" s="2"/>
      <c r="DQC464" s="2"/>
      <c r="DQD464" s="2"/>
      <c r="DQE464" s="2"/>
      <c r="DQF464" s="2"/>
      <c r="DQG464" s="2"/>
      <c r="DQH464" s="2"/>
      <c r="DQI464" s="2"/>
      <c r="DQJ464" s="2"/>
      <c r="DQK464" s="2"/>
      <c r="DQL464" s="2"/>
      <c r="DQM464" s="2"/>
      <c r="DQN464" s="2"/>
      <c r="DQO464" s="2"/>
      <c r="DQP464" s="2"/>
      <c r="DQQ464" s="2"/>
      <c r="DQR464" s="2"/>
      <c r="DQS464" s="2"/>
      <c r="DQT464" s="2"/>
      <c r="DQU464" s="2"/>
      <c r="DQV464" s="2"/>
      <c r="DQW464" s="2"/>
      <c r="DQX464" s="2"/>
      <c r="DQY464" s="2"/>
      <c r="DQZ464" s="2"/>
      <c r="DRA464" s="2"/>
      <c r="DRB464" s="2"/>
      <c r="DRC464" s="2"/>
      <c r="DRD464" s="2"/>
      <c r="DRE464" s="2"/>
      <c r="DRF464" s="2"/>
      <c r="DRG464" s="2"/>
      <c r="DRH464" s="2"/>
      <c r="DRI464" s="2"/>
      <c r="DRJ464" s="2"/>
      <c r="DRK464" s="2"/>
      <c r="DRL464" s="2"/>
      <c r="DRM464" s="2"/>
      <c r="DRN464" s="2"/>
      <c r="DRO464" s="2"/>
      <c r="DRP464" s="2"/>
      <c r="DRQ464" s="2"/>
      <c r="DRR464" s="2"/>
      <c r="DRS464" s="2"/>
      <c r="DRT464" s="2"/>
      <c r="DRU464" s="2"/>
      <c r="DRV464" s="2"/>
      <c r="DRW464" s="2"/>
      <c r="DRX464" s="2"/>
      <c r="DRY464" s="2"/>
      <c r="DRZ464" s="2"/>
      <c r="DSA464" s="2"/>
      <c r="DSB464" s="2"/>
      <c r="DSC464" s="2"/>
      <c r="DSD464" s="2"/>
      <c r="DSE464" s="2"/>
      <c r="DSF464" s="2"/>
      <c r="DSG464" s="2"/>
      <c r="DSH464" s="2"/>
      <c r="DSI464" s="2"/>
      <c r="DSJ464" s="2"/>
      <c r="DSK464" s="2"/>
      <c r="DSL464" s="2"/>
      <c r="DSM464" s="2"/>
      <c r="DSN464" s="2"/>
      <c r="DSO464" s="2"/>
      <c r="DSP464" s="2"/>
      <c r="DSQ464" s="2"/>
      <c r="DSR464" s="2"/>
      <c r="DSS464" s="2"/>
      <c r="DST464" s="2"/>
      <c r="DSU464" s="2"/>
      <c r="DSV464" s="2"/>
      <c r="DSW464" s="2"/>
      <c r="DSX464" s="2"/>
      <c r="DSY464" s="2"/>
      <c r="DSZ464" s="2"/>
      <c r="DTA464" s="2"/>
      <c r="DTB464" s="2"/>
      <c r="DTC464" s="2"/>
      <c r="DTD464" s="2"/>
      <c r="DTE464" s="2"/>
      <c r="DTF464" s="2"/>
      <c r="DTG464" s="2"/>
      <c r="DTH464" s="2"/>
      <c r="DTI464" s="2"/>
      <c r="DTJ464" s="2"/>
      <c r="DTK464" s="2"/>
      <c r="DTL464" s="2"/>
      <c r="DTM464" s="2"/>
      <c r="DTN464" s="2"/>
      <c r="DTO464" s="2"/>
      <c r="DTP464" s="2"/>
      <c r="DTQ464" s="2"/>
      <c r="DTR464" s="2"/>
      <c r="DTS464" s="2"/>
      <c r="DTT464" s="2"/>
      <c r="DTU464" s="2"/>
      <c r="DTV464" s="2"/>
      <c r="DTW464" s="2"/>
      <c r="DTX464" s="2"/>
      <c r="DTY464" s="2"/>
      <c r="DTZ464" s="2"/>
      <c r="DUA464" s="2"/>
      <c r="DUB464" s="2"/>
      <c r="DUC464" s="2"/>
      <c r="DUD464" s="2"/>
      <c r="DUE464" s="2"/>
      <c r="DUF464" s="2"/>
      <c r="DUG464" s="2"/>
      <c r="DUH464" s="2"/>
      <c r="DUI464" s="2"/>
      <c r="DUJ464" s="2"/>
      <c r="DUK464" s="2"/>
      <c r="DUL464" s="2"/>
      <c r="DUM464" s="2"/>
      <c r="DUN464" s="2"/>
      <c r="DUO464" s="2"/>
      <c r="DUP464" s="2"/>
      <c r="DUQ464" s="2"/>
      <c r="DUR464" s="2"/>
      <c r="DUS464" s="2"/>
      <c r="DUT464" s="2"/>
      <c r="DUU464" s="2"/>
      <c r="DUV464" s="2"/>
      <c r="DUW464" s="2"/>
      <c r="DUX464" s="2"/>
      <c r="DUY464" s="2"/>
      <c r="DUZ464" s="2"/>
      <c r="DVA464" s="2"/>
      <c r="DVB464" s="2"/>
      <c r="DVC464" s="2"/>
      <c r="DVD464" s="2"/>
      <c r="DVE464" s="2"/>
      <c r="DVF464" s="2"/>
      <c r="DVG464" s="2"/>
      <c r="DVH464" s="2"/>
      <c r="DVI464" s="2"/>
      <c r="DVJ464" s="2"/>
      <c r="DVK464" s="2"/>
      <c r="DVL464" s="2"/>
      <c r="DVM464" s="2"/>
      <c r="DVN464" s="2"/>
      <c r="DVO464" s="2"/>
      <c r="DVP464" s="2"/>
      <c r="DVQ464" s="2"/>
      <c r="DVR464" s="2"/>
      <c r="DVS464" s="2"/>
      <c r="DVT464" s="2"/>
      <c r="DVU464" s="2"/>
      <c r="DVV464" s="2"/>
      <c r="DVW464" s="2"/>
      <c r="DVX464" s="2"/>
      <c r="DVY464" s="2"/>
      <c r="DVZ464" s="2"/>
      <c r="DWA464" s="2"/>
      <c r="DWB464" s="2"/>
      <c r="DWC464" s="2"/>
      <c r="DWD464" s="2"/>
      <c r="DWE464" s="2"/>
      <c r="DWF464" s="2"/>
      <c r="DWG464" s="2"/>
      <c r="DWH464" s="2"/>
      <c r="DWI464" s="2"/>
      <c r="DWJ464" s="2"/>
      <c r="DWK464" s="2"/>
      <c r="DWL464" s="2"/>
      <c r="DWM464" s="2"/>
      <c r="DWN464" s="2"/>
      <c r="DWO464" s="2"/>
      <c r="DWP464" s="2"/>
      <c r="DWQ464" s="2"/>
      <c r="DWR464" s="2"/>
      <c r="DWS464" s="2"/>
      <c r="DWT464" s="2"/>
      <c r="DWU464" s="2"/>
      <c r="DWV464" s="2"/>
      <c r="DWW464" s="2"/>
      <c r="DWX464" s="2"/>
      <c r="DWY464" s="2"/>
      <c r="DWZ464" s="2"/>
      <c r="DXA464" s="2"/>
      <c r="DXB464" s="2"/>
      <c r="DXC464" s="2"/>
      <c r="DXD464" s="2"/>
      <c r="DXE464" s="2"/>
      <c r="DXF464" s="2"/>
      <c r="DXG464" s="2"/>
      <c r="DXH464" s="2"/>
      <c r="DXI464" s="2"/>
      <c r="DXJ464" s="2"/>
      <c r="DXK464" s="2"/>
      <c r="DXL464" s="2"/>
      <c r="DXM464" s="2"/>
      <c r="DXN464" s="2"/>
      <c r="DXO464" s="2"/>
      <c r="DXP464" s="2"/>
      <c r="DXQ464" s="2"/>
      <c r="DXR464" s="2"/>
      <c r="DXS464" s="2"/>
      <c r="DXT464" s="2"/>
      <c r="DXU464" s="2"/>
      <c r="DXV464" s="2"/>
      <c r="DXW464" s="2"/>
      <c r="DXX464" s="2"/>
      <c r="DXY464" s="2"/>
      <c r="DXZ464" s="2"/>
      <c r="DYA464" s="2"/>
      <c r="DYB464" s="2"/>
      <c r="DYC464" s="2"/>
      <c r="DYD464" s="2"/>
      <c r="DYE464" s="2"/>
      <c r="DYF464" s="2"/>
      <c r="DYG464" s="2"/>
      <c r="DYH464" s="2"/>
      <c r="DYI464" s="2"/>
      <c r="DYJ464" s="2"/>
      <c r="DYK464" s="2"/>
      <c r="DYL464" s="2"/>
      <c r="DYM464" s="2"/>
      <c r="DYN464" s="2"/>
      <c r="DYO464" s="2"/>
      <c r="DYP464" s="2"/>
      <c r="DYQ464" s="2"/>
      <c r="DYR464" s="2"/>
      <c r="DYS464" s="2"/>
      <c r="DYT464" s="2"/>
      <c r="DYU464" s="2"/>
      <c r="DYV464" s="2"/>
      <c r="DYW464" s="2"/>
      <c r="DYX464" s="2"/>
      <c r="DYY464" s="2"/>
      <c r="DYZ464" s="2"/>
      <c r="DZA464" s="2"/>
      <c r="DZB464" s="2"/>
      <c r="DZC464" s="2"/>
      <c r="DZD464" s="2"/>
      <c r="DZE464" s="2"/>
      <c r="DZF464" s="2"/>
      <c r="DZG464" s="2"/>
      <c r="DZH464" s="2"/>
      <c r="DZI464" s="2"/>
      <c r="DZJ464" s="2"/>
      <c r="DZK464" s="2"/>
      <c r="DZL464" s="2"/>
      <c r="DZM464" s="2"/>
      <c r="DZN464" s="2"/>
      <c r="DZO464" s="2"/>
      <c r="DZP464" s="2"/>
      <c r="DZQ464" s="2"/>
      <c r="DZR464" s="2"/>
      <c r="DZS464" s="2"/>
      <c r="DZT464" s="2"/>
      <c r="DZU464" s="2"/>
      <c r="DZV464" s="2"/>
      <c r="DZW464" s="2"/>
      <c r="DZX464" s="2"/>
      <c r="DZY464" s="2"/>
      <c r="DZZ464" s="2"/>
      <c r="EAA464" s="2"/>
      <c r="EAB464" s="2"/>
      <c r="EAC464" s="2"/>
      <c r="EAD464" s="2"/>
      <c r="EAE464" s="2"/>
      <c r="EAF464" s="2"/>
      <c r="EAG464" s="2"/>
      <c r="EAH464" s="2"/>
      <c r="EAI464" s="2"/>
      <c r="EAJ464" s="2"/>
      <c r="EAK464" s="2"/>
      <c r="EAL464" s="2"/>
      <c r="EAM464" s="2"/>
      <c r="EAN464" s="2"/>
      <c r="EAO464" s="2"/>
      <c r="EAP464" s="2"/>
      <c r="EAQ464" s="2"/>
      <c r="EAR464" s="2"/>
      <c r="EAS464" s="2"/>
      <c r="EAT464" s="2"/>
      <c r="EAU464" s="2"/>
      <c r="EAV464" s="2"/>
      <c r="EAW464" s="2"/>
      <c r="EAX464" s="2"/>
      <c r="EAY464" s="2"/>
      <c r="EAZ464" s="2"/>
      <c r="EBA464" s="2"/>
      <c r="EBB464" s="2"/>
      <c r="EBC464" s="2"/>
      <c r="EBD464" s="2"/>
      <c r="EBE464" s="2"/>
      <c r="EBF464" s="2"/>
      <c r="EBG464" s="2"/>
      <c r="EBH464" s="2"/>
      <c r="EBI464" s="2"/>
      <c r="EBJ464" s="2"/>
      <c r="EBK464" s="2"/>
      <c r="EBL464" s="2"/>
      <c r="EBM464" s="2"/>
      <c r="EBN464" s="2"/>
      <c r="EBO464" s="2"/>
      <c r="EBP464" s="2"/>
      <c r="EBQ464" s="2"/>
      <c r="EBR464" s="2"/>
      <c r="EBS464" s="2"/>
      <c r="EBT464" s="2"/>
      <c r="EBU464" s="2"/>
      <c r="EBV464" s="2"/>
      <c r="EBW464" s="2"/>
      <c r="EBX464" s="2"/>
      <c r="EBY464" s="2"/>
      <c r="EBZ464" s="2"/>
      <c r="ECA464" s="2"/>
      <c r="ECB464" s="2"/>
      <c r="ECC464" s="2"/>
      <c r="ECD464" s="2"/>
      <c r="ECE464" s="2"/>
      <c r="ECF464" s="2"/>
      <c r="ECG464" s="2"/>
      <c r="ECH464" s="2"/>
      <c r="ECI464" s="2"/>
      <c r="ECJ464" s="2"/>
      <c r="ECK464" s="2"/>
      <c r="ECL464" s="2"/>
      <c r="ECM464" s="2"/>
      <c r="ECN464" s="2"/>
      <c r="ECO464" s="2"/>
      <c r="ECP464" s="2"/>
      <c r="ECQ464" s="2"/>
      <c r="ECR464" s="2"/>
      <c r="ECS464" s="2"/>
      <c r="ECT464" s="2"/>
      <c r="ECU464" s="2"/>
      <c r="ECV464" s="2"/>
      <c r="ECW464" s="2"/>
      <c r="ECX464" s="2"/>
      <c r="ECY464" s="2"/>
      <c r="ECZ464" s="2"/>
      <c r="EDA464" s="2"/>
      <c r="EDB464" s="2"/>
      <c r="EDC464" s="2"/>
      <c r="EDD464" s="2"/>
      <c r="EDE464" s="2"/>
      <c r="EDF464" s="2"/>
      <c r="EDG464" s="2"/>
      <c r="EDH464" s="2"/>
      <c r="EDI464" s="2"/>
      <c r="EDJ464" s="2"/>
      <c r="EDK464" s="2"/>
      <c r="EDL464" s="2"/>
      <c r="EDM464" s="2"/>
      <c r="EDN464" s="2"/>
      <c r="EDO464" s="2"/>
      <c r="EDP464" s="2"/>
      <c r="EDQ464" s="2"/>
      <c r="EDR464" s="2"/>
      <c r="EDS464" s="2"/>
      <c r="EDT464" s="2"/>
      <c r="EDU464" s="2"/>
      <c r="EDV464" s="2"/>
      <c r="EDW464" s="2"/>
      <c r="EDX464" s="2"/>
      <c r="EDY464" s="2"/>
      <c r="EDZ464" s="2"/>
      <c r="EEA464" s="2"/>
      <c r="EEB464" s="2"/>
      <c r="EEC464" s="2"/>
      <c r="EED464" s="2"/>
      <c r="EEE464" s="2"/>
      <c r="EEF464" s="2"/>
      <c r="EEG464" s="2"/>
      <c r="EEH464" s="2"/>
      <c r="EEI464" s="2"/>
      <c r="EEJ464" s="2"/>
      <c r="EEK464" s="2"/>
      <c r="EEL464" s="2"/>
      <c r="EEM464" s="2"/>
      <c r="EEN464" s="2"/>
      <c r="EEO464" s="2"/>
      <c r="EEP464" s="2"/>
      <c r="EEQ464" s="2"/>
      <c r="EER464" s="2"/>
      <c r="EES464" s="2"/>
      <c r="EET464" s="2"/>
      <c r="EEU464" s="2"/>
      <c r="EEV464" s="2"/>
      <c r="EEW464" s="2"/>
      <c r="EEX464" s="2"/>
      <c r="EEY464" s="2"/>
      <c r="EEZ464" s="2"/>
      <c r="EFA464" s="2"/>
      <c r="EFB464" s="2"/>
      <c r="EFC464" s="2"/>
      <c r="EFD464" s="2"/>
      <c r="EFE464" s="2"/>
      <c r="EFF464" s="2"/>
      <c r="EFG464" s="2"/>
      <c r="EFH464" s="2"/>
      <c r="EFI464" s="2"/>
      <c r="EFJ464" s="2"/>
      <c r="EFK464" s="2"/>
      <c r="EFL464" s="2"/>
      <c r="EFM464" s="2"/>
      <c r="EFN464" s="2"/>
      <c r="EFO464" s="2"/>
      <c r="EFP464" s="2"/>
      <c r="EFQ464" s="2"/>
      <c r="EFR464" s="2"/>
      <c r="EFS464" s="2"/>
      <c r="EFT464" s="2"/>
      <c r="EFU464" s="2"/>
      <c r="EFV464" s="2"/>
      <c r="EFW464" s="2"/>
      <c r="EFX464" s="2"/>
      <c r="EFY464" s="2"/>
      <c r="EFZ464" s="2"/>
      <c r="EGA464" s="2"/>
      <c r="EGB464" s="2"/>
      <c r="EGC464" s="2"/>
      <c r="EGD464" s="2"/>
      <c r="EGE464" s="2"/>
      <c r="EGF464" s="2"/>
      <c r="EGG464" s="2"/>
      <c r="EGH464" s="2"/>
      <c r="EGI464" s="2"/>
      <c r="EGJ464" s="2"/>
      <c r="EGK464" s="2"/>
      <c r="EGL464" s="2"/>
      <c r="EGM464" s="2"/>
      <c r="EGN464" s="2"/>
      <c r="EGO464" s="2"/>
      <c r="EGP464" s="2"/>
      <c r="EGQ464" s="2"/>
      <c r="EGR464" s="2"/>
      <c r="EGS464" s="2"/>
      <c r="EGT464" s="2"/>
      <c r="EGU464" s="2"/>
      <c r="EGV464" s="2"/>
      <c r="EGW464" s="2"/>
      <c r="EGX464" s="2"/>
      <c r="EGY464" s="2"/>
      <c r="EGZ464" s="2"/>
      <c r="EHA464" s="2"/>
      <c r="EHB464" s="2"/>
      <c r="EHC464" s="2"/>
      <c r="EHD464" s="2"/>
      <c r="EHE464" s="2"/>
      <c r="EHF464" s="2"/>
      <c r="EHG464" s="2"/>
      <c r="EHH464" s="2"/>
      <c r="EHI464" s="2"/>
      <c r="EHJ464" s="2"/>
      <c r="EHK464" s="2"/>
      <c r="EHL464" s="2"/>
      <c r="EHM464" s="2"/>
      <c r="EHN464" s="2"/>
      <c r="EHO464" s="2"/>
      <c r="EHP464" s="2"/>
      <c r="EHQ464" s="2"/>
      <c r="EHR464" s="2"/>
      <c r="EHS464" s="2"/>
      <c r="EHT464" s="2"/>
      <c r="EHU464" s="2"/>
      <c r="EHV464" s="2"/>
      <c r="EHW464" s="2"/>
      <c r="EHX464" s="2"/>
      <c r="EHY464" s="2"/>
      <c r="EHZ464" s="2"/>
      <c r="EIA464" s="2"/>
      <c r="EIB464" s="2"/>
      <c r="EIC464" s="2"/>
      <c r="EID464" s="2"/>
      <c r="EIE464" s="2"/>
      <c r="EIF464" s="2"/>
      <c r="EIG464" s="2"/>
      <c r="EIH464" s="2"/>
      <c r="EII464" s="2"/>
      <c r="EIJ464" s="2"/>
      <c r="EIK464" s="2"/>
      <c r="EIL464" s="2"/>
      <c r="EIM464" s="2"/>
      <c r="EIN464" s="2"/>
      <c r="EIO464" s="2"/>
      <c r="EIP464" s="2"/>
      <c r="EIQ464" s="2"/>
      <c r="EIR464" s="2"/>
      <c r="EIS464" s="2"/>
      <c r="EIT464" s="2"/>
      <c r="EIU464" s="2"/>
      <c r="EIV464" s="2"/>
      <c r="EIW464" s="2"/>
      <c r="EIX464" s="2"/>
      <c r="EIY464" s="2"/>
      <c r="EIZ464" s="2"/>
      <c r="EJA464" s="2"/>
      <c r="EJB464" s="2"/>
      <c r="EJC464" s="2"/>
      <c r="EJD464" s="2"/>
      <c r="EJE464" s="2"/>
      <c r="EJF464" s="2"/>
      <c r="EJG464" s="2"/>
      <c r="EJH464" s="2"/>
      <c r="EJI464" s="2"/>
      <c r="EJJ464" s="2"/>
      <c r="EJK464" s="2"/>
      <c r="EJL464" s="2"/>
      <c r="EJM464" s="2"/>
      <c r="EJN464" s="2"/>
      <c r="EJO464" s="2"/>
      <c r="EJP464" s="2"/>
      <c r="EJQ464" s="2"/>
      <c r="EJR464" s="2"/>
      <c r="EJS464" s="2"/>
      <c r="EJT464" s="2"/>
      <c r="EJU464" s="2"/>
      <c r="EJV464" s="2"/>
      <c r="EJW464" s="2"/>
      <c r="EJX464" s="2"/>
      <c r="EJY464" s="2"/>
      <c r="EJZ464" s="2"/>
      <c r="EKA464" s="2"/>
      <c r="EKB464" s="2"/>
      <c r="EKC464" s="2"/>
      <c r="EKD464" s="2"/>
      <c r="EKE464" s="2"/>
      <c r="EKF464" s="2"/>
      <c r="EKG464" s="2"/>
      <c r="EKH464" s="2"/>
      <c r="EKI464" s="2"/>
      <c r="EKJ464" s="2"/>
      <c r="EKK464" s="2"/>
      <c r="EKL464" s="2"/>
      <c r="EKM464" s="2"/>
      <c r="EKN464" s="2"/>
      <c r="EKO464" s="2"/>
      <c r="EKP464" s="2"/>
      <c r="EKQ464" s="2"/>
      <c r="EKR464" s="2"/>
      <c r="EKS464" s="2"/>
      <c r="EKT464" s="2"/>
      <c r="EKU464" s="2"/>
      <c r="EKV464" s="2"/>
      <c r="EKW464" s="2"/>
      <c r="EKX464" s="2"/>
      <c r="EKY464" s="2"/>
      <c r="EKZ464" s="2"/>
      <c r="ELA464" s="2"/>
      <c r="ELB464" s="2"/>
      <c r="ELC464" s="2"/>
      <c r="ELD464" s="2"/>
      <c r="ELE464" s="2"/>
      <c r="ELF464" s="2"/>
      <c r="ELG464" s="2"/>
      <c r="ELH464" s="2"/>
      <c r="ELI464" s="2"/>
      <c r="ELJ464" s="2"/>
      <c r="ELK464" s="2"/>
      <c r="ELL464" s="2"/>
      <c r="ELM464" s="2"/>
      <c r="ELN464" s="2"/>
      <c r="ELO464" s="2"/>
      <c r="ELP464" s="2"/>
      <c r="ELQ464" s="2"/>
      <c r="ELR464" s="2"/>
      <c r="ELS464" s="2"/>
      <c r="ELT464" s="2"/>
      <c r="ELU464" s="2"/>
      <c r="ELV464" s="2"/>
      <c r="ELW464" s="2"/>
      <c r="ELX464" s="2"/>
      <c r="ELY464" s="2"/>
      <c r="ELZ464" s="2"/>
      <c r="EMA464" s="2"/>
      <c r="EMB464" s="2"/>
      <c r="EMC464" s="2"/>
      <c r="EMD464" s="2"/>
      <c r="EME464" s="2"/>
      <c r="EMF464" s="2"/>
      <c r="EMG464" s="2"/>
      <c r="EMH464" s="2"/>
      <c r="EMI464" s="2"/>
      <c r="EMJ464" s="2"/>
      <c r="EMK464" s="2"/>
      <c r="EML464" s="2"/>
      <c r="EMM464" s="2"/>
      <c r="EMN464" s="2"/>
      <c r="EMO464" s="2"/>
      <c r="EMP464" s="2"/>
      <c r="EMQ464" s="2"/>
      <c r="EMR464" s="2"/>
      <c r="EMS464" s="2"/>
      <c r="EMT464" s="2"/>
      <c r="EMU464" s="2"/>
      <c r="EMV464" s="2"/>
      <c r="EMW464" s="2"/>
      <c r="EMX464" s="2"/>
      <c r="EMY464" s="2"/>
      <c r="EMZ464" s="2"/>
      <c r="ENA464" s="2"/>
      <c r="ENB464" s="2"/>
      <c r="ENC464" s="2"/>
      <c r="END464" s="2"/>
      <c r="ENE464" s="2"/>
      <c r="ENF464" s="2"/>
      <c r="ENG464" s="2"/>
      <c r="ENH464" s="2"/>
      <c r="ENI464" s="2"/>
      <c r="ENJ464" s="2"/>
      <c r="ENK464" s="2"/>
      <c r="ENL464" s="2"/>
      <c r="ENM464" s="2"/>
      <c r="ENN464" s="2"/>
      <c r="ENO464" s="2"/>
      <c r="ENP464" s="2"/>
      <c r="ENQ464" s="2"/>
      <c r="ENR464" s="2"/>
      <c r="ENS464" s="2"/>
      <c r="ENT464" s="2"/>
      <c r="ENU464" s="2"/>
      <c r="ENV464" s="2"/>
      <c r="ENW464" s="2"/>
      <c r="ENX464" s="2"/>
      <c r="ENY464" s="2"/>
      <c r="ENZ464" s="2"/>
      <c r="EOA464" s="2"/>
      <c r="EOB464" s="2"/>
      <c r="EOC464" s="2"/>
      <c r="EOD464" s="2"/>
      <c r="EOE464" s="2"/>
      <c r="EOF464" s="2"/>
      <c r="EOG464" s="2"/>
      <c r="EOH464" s="2"/>
      <c r="EOI464" s="2"/>
      <c r="EOJ464" s="2"/>
      <c r="EOK464" s="2"/>
      <c r="EOL464" s="2"/>
      <c r="EOM464" s="2"/>
      <c r="EON464" s="2"/>
      <c r="EOO464" s="2"/>
      <c r="EOP464" s="2"/>
      <c r="EOQ464" s="2"/>
      <c r="EOR464" s="2"/>
      <c r="EOS464" s="2"/>
      <c r="EOT464" s="2"/>
      <c r="EOU464" s="2"/>
      <c r="EOV464" s="2"/>
      <c r="EOW464" s="2"/>
      <c r="EOX464" s="2"/>
      <c r="EOY464" s="2"/>
      <c r="EOZ464" s="2"/>
      <c r="EPA464" s="2"/>
      <c r="EPB464" s="2"/>
      <c r="EPC464" s="2"/>
      <c r="EPD464" s="2"/>
      <c r="EPE464" s="2"/>
      <c r="EPF464" s="2"/>
      <c r="EPG464" s="2"/>
      <c r="EPH464" s="2"/>
      <c r="EPI464" s="2"/>
      <c r="EPJ464" s="2"/>
      <c r="EPK464" s="2"/>
      <c r="EPL464" s="2"/>
      <c r="EPM464" s="2"/>
      <c r="EPN464" s="2"/>
      <c r="EPO464" s="2"/>
      <c r="EPP464" s="2"/>
      <c r="EPQ464" s="2"/>
      <c r="EPR464" s="2"/>
      <c r="EPS464" s="2"/>
      <c r="EPT464" s="2"/>
      <c r="EPU464" s="2"/>
      <c r="EPV464" s="2"/>
      <c r="EPW464" s="2"/>
      <c r="EPX464" s="2"/>
      <c r="EPY464" s="2"/>
      <c r="EPZ464" s="2"/>
      <c r="EQA464" s="2"/>
      <c r="EQB464" s="2"/>
      <c r="EQC464" s="2"/>
      <c r="EQD464" s="2"/>
      <c r="EQE464" s="2"/>
      <c r="EQF464" s="2"/>
      <c r="EQG464" s="2"/>
      <c r="EQH464" s="2"/>
      <c r="EQI464" s="2"/>
      <c r="EQJ464" s="2"/>
      <c r="EQK464" s="2"/>
      <c r="EQL464" s="2"/>
      <c r="EQM464" s="2"/>
      <c r="EQN464" s="2"/>
      <c r="EQO464" s="2"/>
      <c r="EQP464" s="2"/>
      <c r="EQQ464" s="2"/>
      <c r="EQR464" s="2"/>
      <c r="EQS464" s="2"/>
      <c r="EQT464" s="2"/>
      <c r="EQU464" s="2"/>
      <c r="EQV464" s="2"/>
      <c r="EQW464" s="2"/>
      <c r="EQX464" s="2"/>
      <c r="EQY464" s="2"/>
      <c r="EQZ464" s="2"/>
      <c r="ERA464" s="2"/>
      <c r="ERB464" s="2"/>
      <c r="ERC464" s="2"/>
      <c r="ERD464" s="2"/>
      <c r="ERE464" s="2"/>
      <c r="ERF464" s="2"/>
      <c r="ERG464" s="2"/>
      <c r="ERH464" s="2"/>
      <c r="ERI464" s="2"/>
      <c r="ERJ464" s="2"/>
      <c r="ERK464" s="2"/>
      <c r="ERL464" s="2"/>
      <c r="ERM464" s="2"/>
      <c r="ERN464" s="2"/>
      <c r="ERO464" s="2"/>
      <c r="ERP464" s="2"/>
      <c r="ERQ464" s="2"/>
      <c r="ERR464" s="2"/>
      <c r="ERS464" s="2"/>
      <c r="ERT464" s="2"/>
      <c r="ERU464" s="2"/>
      <c r="ERV464" s="2"/>
      <c r="ERW464" s="2"/>
      <c r="ERX464" s="2"/>
      <c r="ERY464" s="2"/>
      <c r="ERZ464" s="2"/>
      <c r="ESA464" s="2"/>
      <c r="ESB464" s="2"/>
      <c r="ESC464" s="2"/>
      <c r="ESD464" s="2"/>
      <c r="ESE464" s="2"/>
      <c r="ESF464" s="2"/>
      <c r="ESG464" s="2"/>
      <c r="ESH464" s="2"/>
      <c r="ESI464" s="2"/>
      <c r="ESJ464" s="2"/>
      <c r="ESK464" s="2"/>
      <c r="ESL464" s="2"/>
      <c r="ESM464" s="2"/>
      <c r="ESN464" s="2"/>
      <c r="ESO464" s="2"/>
      <c r="ESP464" s="2"/>
      <c r="ESQ464" s="2"/>
      <c r="ESR464" s="2"/>
      <c r="ESS464" s="2"/>
      <c r="EST464" s="2"/>
      <c r="ESU464" s="2"/>
      <c r="ESV464" s="2"/>
      <c r="ESW464" s="2"/>
      <c r="ESX464" s="2"/>
      <c r="ESY464" s="2"/>
      <c r="ESZ464" s="2"/>
      <c r="ETA464" s="2"/>
      <c r="ETB464" s="2"/>
      <c r="ETC464" s="2"/>
      <c r="ETD464" s="2"/>
      <c r="ETE464" s="2"/>
      <c r="ETF464" s="2"/>
      <c r="ETG464" s="2"/>
      <c r="ETH464" s="2"/>
      <c r="ETI464" s="2"/>
      <c r="ETJ464" s="2"/>
      <c r="ETK464" s="2"/>
      <c r="ETL464" s="2"/>
      <c r="ETM464" s="2"/>
      <c r="ETN464" s="2"/>
      <c r="ETO464" s="2"/>
      <c r="ETP464" s="2"/>
      <c r="ETQ464" s="2"/>
      <c r="ETR464" s="2"/>
      <c r="ETS464" s="2"/>
      <c r="ETT464" s="2"/>
      <c r="ETU464" s="2"/>
      <c r="ETV464" s="2"/>
      <c r="ETW464" s="2"/>
      <c r="ETX464" s="2"/>
      <c r="ETY464" s="2"/>
      <c r="ETZ464" s="2"/>
      <c r="EUA464" s="2"/>
      <c r="EUB464" s="2"/>
      <c r="EUC464" s="2"/>
      <c r="EUD464" s="2"/>
      <c r="EUE464" s="2"/>
      <c r="EUF464" s="2"/>
      <c r="EUG464" s="2"/>
      <c r="EUH464" s="2"/>
      <c r="EUI464" s="2"/>
      <c r="EUJ464" s="2"/>
      <c r="EUK464" s="2"/>
      <c r="EUL464" s="2"/>
      <c r="EUM464" s="2"/>
      <c r="EUN464" s="2"/>
      <c r="EUO464" s="2"/>
      <c r="EUP464" s="2"/>
      <c r="EUQ464" s="2"/>
      <c r="EUR464" s="2"/>
      <c r="EUS464" s="2"/>
      <c r="EUT464" s="2"/>
      <c r="EUU464" s="2"/>
      <c r="EUV464" s="2"/>
      <c r="EUW464" s="2"/>
      <c r="EUX464" s="2"/>
      <c r="EUY464" s="2"/>
      <c r="EUZ464" s="2"/>
      <c r="EVA464" s="2"/>
      <c r="EVB464" s="2"/>
      <c r="EVC464" s="2"/>
      <c r="EVD464" s="2"/>
      <c r="EVE464" s="2"/>
      <c r="EVF464" s="2"/>
      <c r="EVG464" s="2"/>
      <c r="EVH464" s="2"/>
      <c r="EVI464" s="2"/>
      <c r="EVJ464" s="2"/>
      <c r="EVK464" s="2"/>
      <c r="EVL464" s="2"/>
      <c r="EVM464" s="2"/>
      <c r="EVN464" s="2"/>
      <c r="EVO464" s="2"/>
      <c r="EVP464" s="2"/>
      <c r="EVQ464" s="2"/>
      <c r="EVR464" s="2"/>
      <c r="EVS464" s="2"/>
      <c r="EVT464" s="2"/>
      <c r="EVU464" s="2"/>
      <c r="EVV464" s="2"/>
      <c r="EVW464" s="2"/>
      <c r="EVX464" s="2"/>
      <c r="EVY464" s="2"/>
      <c r="EVZ464" s="2"/>
      <c r="EWA464" s="2"/>
      <c r="EWB464" s="2"/>
      <c r="EWC464" s="2"/>
      <c r="EWD464" s="2"/>
      <c r="EWE464" s="2"/>
      <c r="EWF464" s="2"/>
      <c r="EWG464" s="2"/>
      <c r="EWH464" s="2"/>
      <c r="EWI464" s="2"/>
      <c r="EWJ464" s="2"/>
      <c r="EWK464" s="2"/>
      <c r="EWL464" s="2"/>
      <c r="EWM464" s="2"/>
      <c r="EWN464" s="2"/>
      <c r="EWO464" s="2"/>
      <c r="EWP464" s="2"/>
      <c r="EWQ464" s="2"/>
      <c r="EWR464" s="2"/>
      <c r="EWS464" s="2"/>
      <c r="EWT464" s="2"/>
      <c r="EWU464" s="2"/>
      <c r="EWV464" s="2"/>
      <c r="EWW464" s="2"/>
      <c r="EWX464" s="2"/>
      <c r="EWY464" s="2"/>
      <c r="EWZ464" s="2"/>
      <c r="EXA464" s="2"/>
      <c r="EXB464" s="2"/>
      <c r="EXC464" s="2"/>
      <c r="EXD464" s="2"/>
      <c r="EXE464" s="2"/>
      <c r="EXF464" s="2"/>
      <c r="EXG464" s="2"/>
      <c r="EXH464" s="2"/>
      <c r="EXI464" s="2"/>
      <c r="EXJ464" s="2"/>
      <c r="EXK464" s="2"/>
      <c r="EXL464" s="2"/>
      <c r="EXM464" s="2"/>
      <c r="EXN464" s="2"/>
      <c r="EXO464" s="2"/>
      <c r="EXP464" s="2"/>
      <c r="EXQ464" s="2"/>
      <c r="EXR464" s="2"/>
      <c r="EXS464" s="2"/>
      <c r="EXT464" s="2"/>
      <c r="EXU464" s="2"/>
      <c r="EXV464" s="2"/>
      <c r="EXW464" s="2"/>
      <c r="EXX464" s="2"/>
      <c r="EXY464" s="2"/>
      <c r="EXZ464" s="2"/>
      <c r="EYA464" s="2"/>
      <c r="EYB464" s="2"/>
      <c r="EYC464" s="2"/>
      <c r="EYD464" s="2"/>
      <c r="EYE464" s="2"/>
      <c r="EYF464" s="2"/>
      <c r="EYG464" s="2"/>
      <c r="EYH464" s="2"/>
      <c r="EYI464" s="2"/>
      <c r="EYJ464" s="2"/>
      <c r="EYK464" s="2"/>
      <c r="EYL464" s="2"/>
      <c r="EYM464" s="2"/>
      <c r="EYN464" s="2"/>
      <c r="EYO464" s="2"/>
      <c r="EYP464" s="2"/>
      <c r="EYQ464" s="2"/>
      <c r="EYR464" s="2"/>
      <c r="EYS464" s="2"/>
      <c r="EYT464" s="2"/>
      <c r="EYU464" s="2"/>
      <c r="EYV464" s="2"/>
      <c r="EYW464" s="2"/>
      <c r="EYX464" s="2"/>
      <c r="EYY464" s="2"/>
      <c r="EYZ464" s="2"/>
      <c r="EZA464" s="2"/>
      <c r="EZB464" s="2"/>
      <c r="EZC464" s="2"/>
      <c r="EZD464" s="2"/>
      <c r="EZE464" s="2"/>
      <c r="EZF464" s="2"/>
      <c r="EZG464" s="2"/>
      <c r="EZH464" s="2"/>
      <c r="EZI464" s="2"/>
      <c r="EZJ464" s="2"/>
      <c r="EZK464" s="2"/>
      <c r="EZL464" s="2"/>
      <c r="EZM464" s="2"/>
      <c r="EZN464" s="2"/>
      <c r="EZO464" s="2"/>
      <c r="EZP464" s="2"/>
      <c r="EZQ464" s="2"/>
      <c r="EZR464" s="2"/>
      <c r="EZS464" s="2"/>
      <c r="EZT464" s="2"/>
      <c r="EZU464" s="2"/>
      <c r="EZV464" s="2"/>
      <c r="EZW464" s="2"/>
      <c r="EZX464" s="2"/>
      <c r="EZY464" s="2"/>
      <c r="EZZ464" s="2"/>
      <c r="FAA464" s="2"/>
      <c r="FAB464" s="2"/>
      <c r="FAC464" s="2"/>
      <c r="FAD464" s="2"/>
      <c r="FAE464" s="2"/>
      <c r="FAF464" s="2"/>
      <c r="FAG464" s="2"/>
      <c r="FAH464" s="2"/>
      <c r="FAI464" s="2"/>
      <c r="FAJ464" s="2"/>
      <c r="FAK464" s="2"/>
      <c r="FAL464" s="2"/>
      <c r="FAM464" s="2"/>
      <c r="FAN464" s="2"/>
      <c r="FAO464" s="2"/>
      <c r="FAP464" s="2"/>
      <c r="FAQ464" s="2"/>
      <c r="FAR464" s="2"/>
      <c r="FAS464" s="2"/>
      <c r="FAT464" s="2"/>
      <c r="FAU464" s="2"/>
      <c r="FAV464" s="2"/>
      <c r="FAW464" s="2"/>
      <c r="FAX464" s="2"/>
      <c r="FAY464" s="2"/>
      <c r="FAZ464" s="2"/>
      <c r="FBA464" s="2"/>
      <c r="FBB464" s="2"/>
      <c r="FBC464" s="2"/>
      <c r="FBD464" s="2"/>
      <c r="FBE464" s="2"/>
      <c r="FBF464" s="2"/>
      <c r="FBG464" s="2"/>
      <c r="FBH464" s="2"/>
      <c r="FBI464" s="2"/>
      <c r="FBJ464" s="2"/>
      <c r="FBK464" s="2"/>
      <c r="FBL464" s="2"/>
      <c r="FBM464" s="2"/>
      <c r="FBN464" s="2"/>
      <c r="FBO464" s="2"/>
      <c r="FBP464" s="2"/>
      <c r="FBQ464" s="2"/>
      <c r="FBR464" s="2"/>
      <c r="FBS464" s="2"/>
      <c r="FBT464" s="2"/>
      <c r="FBU464" s="2"/>
      <c r="FBV464" s="2"/>
      <c r="FBW464" s="2"/>
      <c r="FBX464" s="2"/>
      <c r="FBY464" s="2"/>
      <c r="FBZ464" s="2"/>
      <c r="FCA464" s="2"/>
      <c r="FCB464" s="2"/>
      <c r="FCC464" s="2"/>
      <c r="FCD464" s="2"/>
      <c r="FCE464" s="2"/>
      <c r="FCF464" s="2"/>
      <c r="FCG464" s="2"/>
      <c r="FCH464" s="2"/>
      <c r="FCI464" s="2"/>
      <c r="FCJ464" s="2"/>
      <c r="FCK464" s="2"/>
      <c r="FCL464" s="2"/>
      <c r="FCM464" s="2"/>
      <c r="FCN464" s="2"/>
      <c r="FCO464" s="2"/>
      <c r="FCP464" s="2"/>
      <c r="FCQ464" s="2"/>
      <c r="FCR464" s="2"/>
      <c r="FCS464" s="2"/>
      <c r="FCT464" s="2"/>
      <c r="FCU464" s="2"/>
      <c r="FCV464" s="2"/>
      <c r="FCW464" s="2"/>
      <c r="FCX464" s="2"/>
      <c r="FCY464" s="2"/>
      <c r="FCZ464" s="2"/>
      <c r="FDA464" s="2"/>
      <c r="FDB464" s="2"/>
      <c r="FDC464" s="2"/>
      <c r="FDD464" s="2"/>
      <c r="FDE464" s="2"/>
      <c r="FDF464" s="2"/>
      <c r="FDG464" s="2"/>
      <c r="FDH464" s="2"/>
      <c r="FDI464" s="2"/>
      <c r="FDJ464" s="2"/>
      <c r="FDK464" s="2"/>
      <c r="FDL464" s="2"/>
      <c r="FDM464" s="2"/>
      <c r="FDN464" s="2"/>
      <c r="FDO464" s="2"/>
      <c r="FDP464" s="2"/>
      <c r="FDQ464" s="2"/>
      <c r="FDR464" s="2"/>
      <c r="FDS464" s="2"/>
      <c r="FDT464" s="2"/>
      <c r="FDU464" s="2"/>
      <c r="FDV464" s="2"/>
      <c r="FDW464" s="2"/>
      <c r="FDX464" s="2"/>
      <c r="FDY464" s="2"/>
      <c r="FDZ464" s="2"/>
      <c r="FEA464" s="2"/>
      <c r="FEB464" s="2"/>
      <c r="FEC464" s="2"/>
      <c r="FED464" s="2"/>
      <c r="FEE464" s="2"/>
      <c r="FEF464" s="2"/>
      <c r="FEG464" s="2"/>
      <c r="FEH464" s="2"/>
      <c r="FEI464" s="2"/>
      <c r="FEJ464" s="2"/>
      <c r="FEK464" s="2"/>
      <c r="FEL464" s="2"/>
      <c r="FEM464" s="2"/>
      <c r="FEN464" s="2"/>
      <c r="FEO464" s="2"/>
      <c r="FEP464" s="2"/>
      <c r="FEQ464" s="2"/>
      <c r="FER464" s="2"/>
      <c r="FES464" s="2"/>
      <c r="FET464" s="2"/>
      <c r="FEU464" s="2"/>
      <c r="FEV464" s="2"/>
      <c r="FEW464" s="2"/>
      <c r="FEX464" s="2"/>
      <c r="FEY464" s="2"/>
      <c r="FEZ464" s="2"/>
      <c r="FFA464" s="2"/>
      <c r="FFB464" s="2"/>
      <c r="FFC464" s="2"/>
      <c r="FFD464" s="2"/>
      <c r="FFE464" s="2"/>
      <c r="FFF464" s="2"/>
      <c r="FFG464" s="2"/>
      <c r="FFH464" s="2"/>
      <c r="FFI464" s="2"/>
      <c r="FFJ464" s="2"/>
      <c r="FFK464" s="2"/>
      <c r="FFL464" s="2"/>
      <c r="FFM464" s="2"/>
      <c r="FFN464" s="2"/>
      <c r="FFO464" s="2"/>
      <c r="FFP464" s="2"/>
      <c r="FFQ464" s="2"/>
      <c r="FFR464" s="2"/>
      <c r="FFS464" s="2"/>
      <c r="FFT464" s="2"/>
      <c r="FFU464" s="2"/>
      <c r="FFV464" s="2"/>
      <c r="FFW464" s="2"/>
      <c r="FFX464" s="2"/>
      <c r="FFY464" s="2"/>
      <c r="FFZ464" s="2"/>
      <c r="FGA464" s="2"/>
      <c r="FGB464" s="2"/>
      <c r="FGC464" s="2"/>
      <c r="FGD464" s="2"/>
      <c r="FGE464" s="2"/>
      <c r="FGF464" s="2"/>
      <c r="FGG464" s="2"/>
      <c r="FGH464" s="2"/>
      <c r="FGI464" s="2"/>
      <c r="FGJ464" s="2"/>
      <c r="FGK464" s="2"/>
      <c r="FGL464" s="2"/>
      <c r="FGM464" s="2"/>
      <c r="FGN464" s="2"/>
      <c r="FGO464" s="2"/>
      <c r="FGP464" s="2"/>
      <c r="FGQ464" s="2"/>
      <c r="FGR464" s="2"/>
      <c r="FGS464" s="2"/>
      <c r="FGT464" s="2"/>
      <c r="FGU464" s="2"/>
      <c r="FGV464" s="2"/>
      <c r="FGW464" s="2"/>
      <c r="FGX464" s="2"/>
      <c r="FGY464" s="2"/>
      <c r="FGZ464" s="2"/>
      <c r="FHA464" s="2"/>
      <c r="FHB464" s="2"/>
      <c r="FHC464" s="2"/>
      <c r="FHD464" s="2"/>
      <c r="FHE464" s="2"/>
      <c r="FHF464" s="2"/>
      <c r="FHG464" s="2"/>
      <c r="FHH464" s="2"/>
      <c r="FHI464" s="2"/>
      <c r="FHJ464" s="2"/>
      <c r="FHK464" s="2"/>
      <c r="FHL464" s="2"/>
      <c r="FHM464" s="2"/>
      <c r="FHN464" s="2"/>
      <c r="FHO464" s="2"/>
      <c r="FHP464" s="2"/>
      <c r="FHQ464" s="2"/>
      <c r="FHR464" s="2"/>
      <c r="FHS464" s="2"/>
      <c r="FHT464" s="2"/>
      <c r="FHU464" s="2"/>
      <c r="FHV464" s="2"/>
      <c r="FHW464" s="2"/>
      <c r="FHX464" s="2"/>
      <c r="FHY464" s="2"/>
      <c r="FHZ464" s="2"/>
      <c r="FIA464" s="2"/>
      <c r="FIB464" s="2"/>
      <c r="FIC464" s="2"/>
      <c r="FID464" s="2"/>
      <c r="FIE464" s="2"/>
      <c r="FIF464" s="2"/>
      <c r="FIG464" s="2"/>
      <c r="FIH464" s="2"/>
      <c r="FII464" s="2"/>
      <c r="FIJ464" s="2"/>
      <c r="FIK464" s="2"/>
      <c r="FIL464" s="2"/>
      <c r="FIM464" s="2"/>
      <c r="FIN464" s="2"/>
      <c r="FIO464" s="2"/>
      <c r="FIP464" s="2"/>
      <c r="FIQ464" s="2"/>
      <c r="FIR464" s="2"/>
      <c r="FIS464" s="2"/>
      <c r="FIT464" s="2"/>
      <c r="FIU464" s="2"/>
      <c r="FIV464" s="2"/>
      <c r="FIW464" s="2"/>
      <c r="FIX464" s="2"/>
      <c r="FIY464" s="2"/>
      <c r="FIZ464" s="2"/>
      <c r="FJA464" s="2"/>
      <c r="FJB464" s="2"/>
      <c r="FJC464" s="2"/>
      <c r="FJD464" s="2"/>
      <c r="FJE464" s="2"/>
      <c r="FJF464" s="2"/>
      <c r="FJG464" s="2"/>
      <c r="FJH464" s="2"/>
      <c r="FJI464" s="2"/>
      <c r="FJJ464" s="2"/>
      <c r="FJK464" s="2"/>
      <c r="FJL464" s="2"/>
      <c r="FJM464" s="2"/>
      <c r="FJN464" s="2"/>
      <c r="FJO464" s="2"/>
      <c r="FJP464" s="2"/>
      <c r="FJQ464" s="2"/>
      <c r="FJR464" s="2"/>
      <c r="FJS464" s="2"/>
      <c r="FJT464" s="2"/>
      <c r="FJU464" s="2"/>
      <c r="FJV464" s="2"/>
      <c r="FJW464" s="2"/>
      <c r="FJX464" s="2"/>
      <c r="FJY464" s="2"/>
      <c r="FJZ464" s="2"/>
      <c r="FKA464" s="2"/>
      <c r="FKB464" s="2"/>
      <c r="FKC464" s="2"/>
      <c r="FKD464" s="2"/>
      <c r="FKE464" s="2"/>
      <c r="FKF464" s="2"/>
      <c r="FKG464" s="2"/>
      <c r="FKH464" s="2"/>
      <c r="FKI464" s="2"/>
      <c r="FKJ464" s="2"/>
      <c r="FKK464" s="2"/>
      <c r="FKL464" s="2"/>
      <c r="FKM464" s="2"/>
      <c r="FKN464" s="2"/>
      <c r="FKO464" s="2"/>
      <c r="FKP464" s="2"/>
      <c r="FKQ464" s="2"/>
      <c r="FKR464" s="2"/>
      <c r="FKS464" s="2"/>
      <c r="FKT464" s="2"/>
      <c r="FKU464" s="2"/>
      <c r="FKV464" s="2"/>
      <c r="FKW464" s="2"/>
      <c r="FKX464" s="2"/>
      <c r="FKY464" s="2"/>
      <c r="FKZ464" s="2"/>
      <c r="FLA464" s="2"/>
      <c r="FLB464" s="2"/>
      <c r="FLC464" s="2"/>
      <c r="FLD464" s="2"/>
      <c r="FLE464" s="2"/>
      <c r="FLF464" s="2"/>
      <c r="FLG464" s="2"/>
      <c r="FLH464" s="2"/>
      <c r="FLI464" s="2"/>
      <c r="FLJ464" s="2"/>
      <c r="FLK464" s="2"/>
      <c r="FLL464" s="2"/>
      <c r="FLM464" s="2"/>
      <c r="FLN464" s="2"/>
      <c r="FLO464" s="2"/>
      <c r="FLP464" s="2"/>
      <c r="FLQ464" s="2"/>
      <c r="FLR464" s="2"/>
      <c r="FLS464" s="2"/>
      <c r="FLT464" s="2"/>
      <c r="FLU464" s="2"/>
      <c r="FLV464" s="2"/>
      <c r="FLW464" s="2"/>
      <c r="FLX464" s="2"/>
      <c r="FLY464" s="2"/>
      <c r="FLZ464" s="2"/>
      <c r="FMA464" s="2"/>
      <c r="FMB464" s="2"/>
      <c r="FMC464" s="2"/>
      <c r="FMD464" s="2"/>
      <c r="FME464" s="2"/>
      <c r="FMF464" s="2"/>
      <c r="FMG464" s="2"/>
      <c r="FMH464" s="2"/>
      <c r="FMI464" s="2"/>
      <c r="FMJ464" s="2"/>
      <c r="FMK464" s="2"/>
      <c r="FML464" s="2"/>
      <c r="FMM464" s="2"/>
      <c r="FMN464" s="2"/>
      <c r="FMO464" s="2"/>
      <c r="FMP464" s="2"/>
      <c r="FMQ464" s="2"/>
      <c r="FMR464" s="2"/>
      <c r="FMS464" s="2"/>
      <c r="FMT464" s="2"/>
      <c r="FMU464" s="2"/>
      <c r="FMV464" s="2"/>
      <c r="FMW464" s="2"/>
      <c r="FMX464" s="2"/>
      <c r="FMY464" s="2"/>
      <c r="FMZ464" s="2"/>
      <c r="FNA464" s="2"/>
      <c r="FNB464" s="2"/>
      <c r="FNC464" s="2"/>
      <c r="FND464" s="2"/>
      <c r="FNE464" s="2"/>
      <c r="FNF464" s="2"/>
      <c r="FNG464" s="2"/>
      <c r="FNH464" s="2"/>
      <c r="FNI464" s="2"/>
      <c r="FNJ464" s="2"/>
      <c r="FNK464" s="2"/>
      <c r="FNL464" s="2"/>
      <c r="FNM464" s="2"/>
      <c r="FNN464" s="2"/>
      <c r="FNO464" s="2"/>
      <c r="FNP464" s="2"/>
      <c r="FNQ464" s="2"/>
      <c r="FNR464" s="2"/>
      <c r="FNS464" s="2"/>
      <c r="FNT464" s="2"/>
      <c r="FNU464" s="2"/>
      <c r="FNV464" s="2"/>
      <c r="FNW464" s="2"/>
      <c r="FNX464" s="2"/>
      <c r="FNY464" s="2"/>
      <c r="FNZ464" s="2"/>
      <c r="FOA464" s="2"/>
      <c r="FOB464" s="2"/>
      <c r="FOC464" s="2"/>
      <c r="FOD464" s="2"/>
      <c r="FOE464" s="2"/>
      <c r="FOF464" s="2"/>
      <c r="FOG464" s="2"/>
      <c r="FOH464" s="2"/>
      <c r="FOI464" s="2"/>
      <c r="FOJ464" s="2"/>
      <c r="FOK464" s="2"/>
      <c r="FOL464" s="2"/>
      <c r="FOM464" s="2"/>
      <c r="FON464" s="2"/>
      <c r="FOO464" s="2"/>
      <c r="FOP464" s="2"/>
      <c r="FOQ464" s="2"/>
      <c r="FOR464" s="2"/>
      <c r="FOS464" s="2"/>
      <c r="FOT464" s="2"/>
      <c r="FOU464" s="2"/>
      <c r="FOV464" s="2"/>
      <c r="FOW464" s="2"/>
      <c r="FOX464" s="2"/>
      <c r="FOY464" s="2"/>
      <c r="FOZ464" s="2"/>
      <c r="FPA464" s="2"/>
      <c r="FPB464" s="2"/>
      <c r="FPC464" s="2"/>
      <c r="FPD464" s="2"/>
      <c r="FPE464" s="2"/>
      <c r="FPF464" s="2"/>
      <c r="FPG464" s="2"/>
      <c r="FPH464" s="2"/>
      <c r="FPI464" s="2"/>
      <c r="FPJ464" s="2"/>
      <c r="FPK464" s="2"/>
      <c r="FPL464" s="2"/>
      <c r="FPM464" s="2"/>
      <c r="FPN464" s="2"/>
      <c r="FPO464" s="2"/>
      <c r="FPP464" s="2"/>
      <c r="FPQ464" s="2"/>
      <c r="FPR464" s="2"/>
      <c r="FPS464" s="2"/>
      <c r="FPT464" s="2"/>
      <c r="FPU464" s="2"/>
      <c r="FPV464" s="2"/>
      <c r="FPW464" s="2"/>
      <c r="FPX464" s="2"/>
      <c r="FPY464" s="2"/>
      <c r="FPZ464" s="2"/>
      <c r="FQA464" s="2"/>
      <c r="FQB464" s="2"/>
      <c r="FQC464" s="2"/>
      <c r="FQD464" s="2"/>
      <c r="FQE464" s="2"/>
      <c r="FQF464" s="2"/>
      <c r="FQG464" s="2"/>
      <c r="FQH464" s="2"/>
      <c r="FQI464" s="2"/>
      <c r="FQJ464" s="2"/>
      <c r="FQK464" s="2"/>
      <c r="FQL464" s="2"/>
      <c r="FQM464" s="2"/>
      <c r="FQN464" s="2"/>
      <c r="FQO464" s="2"/>
      <c r="FQP464" s="2"/>
      <c r="FQQ464" s="2"/>
      <c r="FQR464" s="2"/>
      <c r="FQS464" s="2"/>
      <c r="FQT464" s="2"/>
      <c r="FQU464" s="2"/>
      <c r="FQV464" s="2"/>
      <c r="FQW464" s="2"/>
      <c r="FQX464" s="2"/>
      <c r="FQY464" s="2"/>
      <c r="FQZ464" s="2"/>
      <c r="FRA464" s="2"/>
      <c r="FRB464" s="2"/>
      <c r="FRC464" s="2"/>
      <c r="FRD464" s="2"/>
      <c r="FRE464" s="2"/>
      <c r="FRF464" s="2"/>
      <c r="FRG464" s="2"/>
      <c r="FRH464" s="2"/>
      <c r="FRI464" s="2"/>
      <c r="FRJ464" s="2"/>
      <c r="FRK464" s="2"/>
      <c r="FRL464" s="2"/>
      <c r="FRM464" s="2"/>
      <c r="FRN464" s="2"/>
      <c r="FRO464" s="2"/>
      <c r="FRP464" s="2"/>
      <c r="FRQ464" s="2"/>
      <c r="FRR464" s="2"/>
      <c r="FRS464" s="2"/>
      <c r="FRT464" s="2"/>
      <c r="FRU464" s="2"/>
      <c r="FRV464" s="2"/>
      <c r="FRW464" s="2"/>
      <c r="FRX464" s="2"/>
      <c r="FRY464" s="2"/>
      <c r="FRZ464" s="2"/>
      <c r="FSA464" s="2"/>
      <c r="FSB464" s="2"/>
      <c r="FSC464" s="2"/>
      <c r="FSD464" s="2"/>
      <c r="FSE464" s="2"/>
      <c r="FSF464" s="2"/>
      <c r="FSG464" s="2"/>
      <c r="FSH464" s="2"/>
      <c r="FSI464" s="2"/>
      <c r="FSJ464" s="2"/>
      <c r="FSK464" s="2"/>
      <c r="FSL464" s="2"/>
      <c r="FSM464" s="2"/>
      <c r="FSN464" s="2"/>
      <c r="FSO464" s="2"/>
      <c r="FSP464" s="2"/>
      <c r="FSQ464" s="2"/>
      <c r="FSR464" s="2"/>
      <c r="FSS464" s="2"/>
      <c r="FST464" s="2"/>
      <c r="FSU464" s="2"/>
      <c r="FSV464" s="2"/>
      <c r="FSW464" s="2"/>
      <c r="FSX464" s="2"/>
      <c r="FSY464" s="2"/>
      <c r="FSZ464" s="2"/>
      <c r="FTA464" s="2"/>
      <c r="FTB464" s="2"/>
      <c r="FTC464" s="2"/>
      <c r="FTD464" s="2"/>
      <c r="FTE464" s="2"/>
      <c r="FTF464" s="2"/>
      <c r="FTG464" s="2"/>
      <c r="FTH464" s="2"/>
      <c r="FTI464" s="2"/>
      <c r="FTJ464" s="2"/>
      <c r="FTK464" s="2"/>
      <c r="FTL464" s="2"/>
      <c r="FTM464" s="2"/>
      <c r="FTN464" s="2"/>
      <c r="FTO464" s="2"/>
      <c r="FTP464" s="2"/>
      <c r="FTQ464" s="2"/>
      <c r="FTR464" s="2"/>
      <c r="FTS464" s="2"/>
      <c r="FTT464" s="2"/>
      <c r="FTU464" s="2"/>
      <c r="FTV464" s="2"/>
      <c r="FTW464" s="2"/>
      <c r="FTX464" s="2"/>
      <c r="FTY464" s="2"/>
      <c r="FTZ464" s="2"/>
      <c r="FUA464" s="2"/>
      <c r="FUB464" s="2"/>
      <c r="FUC464" s="2"/>
      <c r="FUD464" s="2"/>
      <c r="FUE464" s="2"/>
      <c r="FUF464" s="2"/>
      <c r="FUG464" s="2"/>
      <c r="FUH464" s="2"/>
      <c r="FUI464" s="2"/>
      <c r="FUJ464" s="2"/>
      <c r="FUK464" s="2"/>
      <c r="FUL464" s="2"/>
      <c r="FUM464" s="2"/>
      <c r="FUN464" s="2"/>
      <c r="FUO464" s="2"/>
      <c r="FUP464" s="2"/>
      <c r="FUQ464" s="2"/>
      <c r="FUR464" s="2"/>
      <c r="FUS464" s="2"/>
      <c r="FUT464" s="2"/>
      <c r="FUU464" s="2"/>
      <c r="FUV464" s="2"/>
      <c r="FUW464" s="2"/>
      <c r="FUX464" s="2"/>
      <c r="FUY464" s="2"/>
      <c r="FUZ464" s="2"/>
      <c r="FVA464" s="2"/>
      <c r="FVB464" s="2"/>
      <c r="FVC464" s="2"/>
      <c r="FVD464" s="2"/>
      <c r="FVE464" s="2"/>
      <c r="FVF464" s="2"/>
      <c r="FVG464" s="2"/>
      <c r="FVH464" s="2"/>
      <c r="FVI464" s="2"/>
      <c r="FVJ464" s="2"/>
      <c r="FVK464" s="2"/>
      <c r="FVL464" s="2"/>
      <c r="FVM464" s="2"/>
      <c r="FVN464" s="2"/>
      <c r="FVO464" s="2"/>
      <c r="FVP464" s="2"/>
      <c r="FVQ464" s="2"/>
      <c r="FVR464" s="2"/>
      <c r="FVS464" s="2"/>
      <c r="FVT464" s="2"/>
      <c r="FVU464" s="2"/>
      <c r="FVV464" s="2"/>
      <c r="FVW464" s="2"/>
      <c r="FVX464" s="2"/>
      <c r="FVY464" s="2"/>
      <c r="FVZ464" s="2"/>
      <c r="FWA464" s="2"/>
      <c r="FWB464" s="2"/>
      <c r="FWC464" s="2"/>
      <c r="FWD464" s="2"/>
      <c r="FWE464" s="2"/>
      <c r="FWF464" s="2"/>
      <c r="FWG464" s="2"/>
      <c r="FWH464" s="2"/>
      <c r="FWI464" s="2"/>
      <c r="FWJ464" s="2"/>
      <c r="FWK464" s="2"/>
      <c r="FWL464" s="2"/>
      <c r="FWM464" s="2"/>
      <c r="FWN464" s="2"/>
      <c r="FWO464" s="2"/>
      <c r="FWP464" s="2"/>
      <c r="FWQ464" s="2"/>
      <c r="FWR464" s="2"/>
      <c r="FWS464" s="2"/>
      <c r="FWT464" s="2"/>
      <c r="FWU464" s="2"/>
      <c r="FWV464" s="2"/>
      <c r="FWW464" s="2"/>
      <c r="FWX464" s="2"/>
      <c r="FWY464" s="2"/>
      <c r="FWZ464" s="2"/>
      <c r="FXA464" s="2"/>
      <c r="FXB464" s="2"/>
      <c r="FXC464" s="2"/>
      <c r="FXD464" s="2"/>
      <c r="FXE464" s="2"/>
      <c r="FXF464" s="2"/>
      <c r="FXG464" s="2"/>
      <c r="FXH464" s="2"/>
      <c r="FXI464" s="2"/>
      <c r="FXJ464" s="2"/>
      <c r="FXK464" s="2"/>
      <c r="FXL464" s="2"/>
      <c r="FXM464" s="2"/>
      <c r="FXN464" s="2"/>
      <c r="FXO464" s="2"/>
      <c r="FXP464" s="2"/>
      <c r="FXQ464" s="2"/>
      <c r="FXR464" s="2"/>
      <c r="FXS464" s="2"/>
      <c r="FXT464" s="2"/>
      <c r="FXU464" s="2"/>
      <c r="FXV464" s="2"/>
      <c r="FXW464" s="2"/>
      <c r="FXX464" s="2"/>
      <c r="FXY464" s="2"/>
      <c r="FXZ464" s="2"/>
      <c r="FYA464" s="2"/>
      <c r="FYB464" s="2"/>
      <c r="FYC464" s="2"/>
      <c r="FYD464" s="2"/>
      <c r="FYE464" s="2"/>
      <c r="FYF464" s="2"/>
      <c r="FYG464" s="2"/>
      <c r="FYH464" s="2"/>
      <c r="FYI464" s="2"/>
      <c r="FYJ464" s="2"/>
      <c r="FYK464" s="2"/>
      <c r="FYL464" s="2"/>
      <c r="FYM464" s="2"/>
      <c r="FYN464" s="2"/>
      <c r="FYO464" s="2"/>
      <c r="FYP464" s="2"/>
      <c r="FYQ464" s="2"/>
      <c r="FYR464" s="2"/>
      <c r="FYS464" s="2"/>
      <c r="FYT464" s="2"/>
      <c r="FYU464" s="2"/>
      <c r="FYV464" s="2"/>
      <c r="FYW464" s="2"/>
      <c r="FYX464" s="2"/>
      <c r="FYY464" s="2"/>
      <c r="FYZ464" s="2"/>
      <c r="FZA464" s="2"/>
      <c r="FZB464" s="2"/>
      <c r="FZC464" s="2"/>
      <c r="FZD464" s="2"/>
      <c r="FZE464" s="2"/>
      <c r="FZF464" s="2"/>
      <c r="FZG464" s="2"/>
      <c r="FZH464" s="2"/>
      <c r="FZI464" s="2"/>
      <c r="FZJ464" s="2"/>
      <c r="FZK464" s="2"/>
      <c r="FZL464" s="2"/>
      <c r="FZM464" s="2"/>
      <c r="FZN464" s="2"/>
      <c r="FZO464" s="2"/>
      <c r="FZP464" s="2"/>
      <c r="FZQ464" s="2"/>
      <c r="FZR464" s="2"/>
      <c r="FZS464" s="2"/>
      <c r="FZT464" s="2"/>
      <c r="FZU464" s="2"/>
      <c r="FZV464" s="2"/>
      <c r="FZW464" s="2"/>
      <c r="FZX464" s="2"/>
      <c r="FZY464" s="2"/>
      <c r="FZZ464" s="2"/>
      <c r="GAA464" s="2"/>
      <c r="GAB464" s="2"/>
      <c r="GAC464" s="2"/>
      <c r="GAD464" s="2"/>
      <c r="GAE464" s="2"/>
      <c r="GAF464" s="2"/>
      <c r="GAG464" s="2"/>
      <c r="GAH464" s="2"/>
      <c r="GAI464" s="2"/>
      <c r="GAJ464" s="2"/>
      <c r="GAK464" s="2"/>
      <c r="GAL464" s="2"/>
      <c r="GAM464" s="2"/>
      <c r="GAN464" s="2"/>
      <c r="GAO464" s="2"/>
      <c r="GAP464" s="2"/>
      <c r="GAQ464" s="2"/>
      <c r="GAR464" s="2"/>
      <c r="GAS464" s="2"/>
      <c r="GAT464" s="2"/>
      <c r="GAU464" s="2"/>
      <c r="GAV464" s="2"/>
      <c r="GAW464" s="2"/>
      <c r="GAX464" s="2"/>
      <c r="GAY464" s="2"/>
      <c r="GAZ464" s="2"/>
      <c r="GBA464" s="2"/>
      <c r="GBB464" s="2"/>
      <c r="GBC464" s="2"/>
      <c r="GBD464" s="2"/>
      <c r="GBE464" s="2"/>
      <c r="GBF464" s="2"/>
      <c r="GBG464" s="2"/>
      <c r="GBH464" s="2"/>
      <c r="GBI464" s="2"/>
      <c r="GBJ464" s="2"/>
      <c r="GBK464" s="2"/>
      <c r="GBL464" s="2"/>
      <c r="GBM464" s="2"/>
      <c r="GBN464" s="2"/>
      <c r="GBO464" s="2"/>
      <c r="GBP464" s="2"/>
      <c r="GBQ464" s="2"/>
      <c r="GBR464" s="2"/>
      <c r="GBS464" s="2"/>
      <c r="GBT464" s="2"/>
      <c r="GBU464" s="2"/>
      <c r="GBV464" s="2"/>
      <c r="GBW464" s="2"/>
      <c r="GBX464" s="2"/>
      <c r="GBY464" s="2"/>
      <c r="GBZ464" s="2"/>
      <c r="GCA464" s="2"/>
      <c r="GCB464" s="2"/>
      <c r="GCC464" s="2"/>
      <c r="GCD464" s="2"/>
      <c r="GCE464" s="2"/>
      <c r="GCF464" s="2"/>
      <c r="GCG464" s="2"/>
      <c r="GCH464" s="2"/>
      <c r="GCI464" s="2"/>
      <c r="GCJ464" s="2"/>
      <c r="GCK464" s="2"/>
      <c r="GCL464" s="2"/>
      <c r="GCM464" s="2"/>
      <c r="GCN464" s="2"/>
      <c r="GCO464" s="2"/>
      <c r="GCP464" s="2"/>
      <c r="GCQ464" s="2"/>
      <c r="GCR464" s="2"/>
      <c r="GCS464" s="2"/>
      <c r="GCT464" s="2"/>
      <c r="GCU464" s="2"/>
      <c r="GCV464" s="2"/>
      <c r="GCW464" s="2"/>
      <c r="GCX464" s="2"/>
      <c r="GCY464" s="2"/>
      <c r="GCZ464" s="2"/>
      <c r="GDA464" s="2"/>
      <c r="GDB464" s="2"/>
      <c r="GDC464" s="2"/>
      <c r="GDD464" s="2"/>
      <c r="GDE464" s="2"/>
      <c r="GDF464" s="2"/>
      <c r="GDG464" s="2"/>
      <c r="GDH464" s="2"/>
      <c r="GDI464" s="2"/>
      <c r="GDJ464" s="2"/>
      <c r="GDK464" s="2"/>
      <c r="GDL464" s="2"/>
      <c r="GDM464" s="2"/>
      <c r="GDN464" s="2"/>
      <c r="GDO464" s="2"/>
      <c r="GDP464" s="2"/>
      <c r="GDQ464" s="2"/>
      <c r="GDR464" s="2"/>
      <c r="GDS464" s="2"/>
      <c r="GDT464" s="2"/>
      <c r="GDU464" s="2"/>
      <c r="GDV464" s="2"/>
      <c r="GDW464" s="2"/>
      <c r="GDX464" s="2"/>
      <c r="GDY464" s="2"/>
      <c r="GDZ464" s="2"/>
      <c r="GEA464" s="2"/>
      <c r="GEB464" s="2"/>
      <c r="GEC464" s="2"/>
      <c r="GED464" s="2"/>
      <c r="GEE464" s="2"/>
      <c r="GEF464" s="2"/>
      <c r="GEG464" s="2"/>
      <c r="GEH464" s="2"/>
      <c r="GEI464" s="2"/>
      <c r="GEJ464" s="2"/>
      <c r="GEK464" s="2"/>
      <c r="GEL464" s="2"/>
      <c r="GEM464" s="2"/>
      <c r="GEN464" s="2"/>
      <c r="GEO464" s="2"/>
      <c r="GEP464" s="2"/>
      <c r="GEQ464" s="2"/>
      <c r="GER464" s="2"/>
      <c r="GES464" s="2"/>
      <c r="GET464" s="2"/>
      <c r="GEU464" s="2"/>
      <c r="GEV464" s="2"/>
      <c r="GEW464" s="2"/>
      <c r="GEX464" s="2"/>
      <c r="GEY464" s="2"/>
      <c r="GEZ464" s="2"/>
      <c r="GFA464" s="2"/>
      <c r="GFB464" s="2"/>
      <c r="GFC464" s="2"/>
      <c r="GFD464" s="2"/>
      <c r="GFE464" s="2"/>
      <c r="GFF464" s="2"/>
      <c r="GFG464" s="2"/>
      <c r="GFH464" s="2"/>
      <c r="GFI464" s="2"/>
      <c r="GFJ464" s="2"/>
      <c r="GFK464" s="2"/>
      <c r="GFL464" s="2"/>
      <c r="GFM464" s="2"/>
      <c r="GFN464" s="2"/>
      <c r="GFO464" s="2"/>
      <c r="GFP464" s="2"/>
      <c r="GFQ464" s="2"/>
      <c r="GFR464" s="2"/>
      <c r="GFS464" s="2"/>
      <c r="GFT464" s="2"/>
      <c r="GFU464" s="2"/>
      <c r="GFV464" s="2"/>
      <c r="GFW464" s="2"/>
      <c r="GFX464" s="2"/>
      <c r="GFY464" s="2"/>
      <c r="GFZ464" s="2"/>
      <c r="GGA464" s="2"/>
      <c r="GGB464" s="2"/>
      <c r="GGC464" s="2"/>
      <c r="GGD464" s="2"/>
      <c r="GGE464" s="2"/>
      <c r="GGF464" s="2"/>
      <c r="GGG464" s="2"/>
      <c r="GGH464" s="2"/>
      <c r="GGI464" s="2"/>
      <c r="GGJ464" s="2"/>
      <c r="GGK464" s="2"/>
      <c r="GGL464" s="2"/>
      <c r="GGM464" s="2"/>
      <c r="GGN464" s="2"/>
      <c r="GGO464" s="2"/>
      <c r="GGP464" s="2"/>
      <c r="GGQ464" s="2"/>
      <c r="GGR464" s="2"/>
      <c r="GGS464" s="2"/>
      <c r="GGT464" s="2"/>
      <c r="GGU464" s="2"/>
      <c r="GGV464" s="2"/>
      <c r="GGW464" s="2"/>
      <c r="GGX464" s="2"/>
      <c r="GGY464" s="2"/>
      <c r="GGZ464" s="2"/>
      <c r="GHA464" s="2"/>
      <c r="GHB464" s="2"/>
      <c r="GHC464" s="2"/>
      <c r="GHD464" s="2"/>
      <c r="GHE464" s="2"/>
      <c r="GHF464" s="2"/>
      <c r="GHG464" s="2"/>
      <c r="GHH464" s="2"/>
      <c r="GHI464" s="2"/>
      <c r="GHJ464" s="2"/>
      <c r="GHK464" s="2"/>
      <c r="GHL464" s="2"/>
      <c r="GHM464" s="2"/>
      <c r="GHN464" s="2"/>
      <c r="GHO464" s="2"/>
      <c r="GHP464" s="2"/>
      <c r="GHQ464" s="2"/>
      <c r="GHR464" s="2"/>
      <c r="GHS464" s="2"/>
      <c r="GHT464" s="2"/>
      <c r="GHU464" s="2"/>
      <c r="GHV464" s="2"/>
      <c r="GHW464" s="2"/>
      <c r="GHX464" s="2"/>
      <c r="GHY464" s="2"/>
      <c r="GHZ464" s="2"/>
      <c r="GIA464" s="2"/>
      <c r="GIB464" s="2"/>
      <c r="GIC464" s="2"/>
      <c r="GID464" s="2"/>
      <c r="GIE464" s="2"/>
      <c r="GIF464" s="2"/>
      <c r="GIG464" s="2"/>
      <c r="GIH464" s="2"/>
      <c r="GII464" s="2"/>
      <c r="GIJ464" s="2"/>
      <c r="GIK464" s="2"/>
      <c r="GIL464" s="2"/>
      <c r="GIM464" s="2"/>
      <c r="GIN464" s="2"/>
      <c r="GIO464" s="2"/>
      <c r="GIP464" s="2"/>
      <c r="GIQ464" s="2"/>
      <c r="GIR464" s="2"/>
      <c r="GIS464" s="2"/>
      <c r="GIT464" s="2"/>
      <c r="GIU464" s="2"/>
      <c r="GIV464" s="2"/>
      <c r="GIW464" s="2"/>
      <c r="GIX464" s="2"/>
      <c r="GIY464" s="2"/>
      <c r="GIZ464" s="2"/>
      <c r="GJA464" s="2"/>
      <c r="GJB464" s="2"/>
      <c r="GJC464" s="2"/>
      <c r="GJD464" s="2"/>
      <c r="GJE464" s="2"/>
      <c r="GJF464" s="2"/>
      <c r="GJG464" s="2"/>
      <c r="GJH464" s="2"/>
      <c r="GJI464" s="2"/>
      <c r="GJJ464" s="2"/>
      <c r="GJK464" s="2"/>
      <c r="GJL464" s="2"/>
      <c r="GJM464" s="2"/>
      <c r="GJN464" s="2"/>
      <c r="GJO464" s="2"/>
      <c r="GJP464" s="2"/>
      <c r="GJQ464" s="2"/>
      <c r="GJR464" s="2"/>
      <c r="GJS464" s="2"/>
      <c r="GJT464" s="2"/>
      <c r="GJU464" s="2"/>
      <c r="GJV464" s="2"/>
      <c r="GJW464" s="2"/>
      <c r="GJX464" s="2"/>
      <c r="GJY464" s="2"/>
      <c r="GJZ464" s="2"/>
      <c r="GKA464" s="2"/>
      <c r="GKB464" s="2"/>
      <c r="GKC464" s="2"/>
      <c r="GKD464" s="2"/>
      <c r="GKE464" s="2"/>
      <c r="GKF464" s="2"/>
      <c r="GKG464" s="2"/>
      <c r="GKH464" s="2"/>
      <c r="GKI464" s="2"/>
      <c r="GKJ464" s="2"/>
      <c r="GKK464" s="2"/>
      <c r="GKL464" s="2"/>
      <c r="GKM464" s="2"/>
      <c r="GKN464" s="2"/>
      <c r="GKO464" s="2"/>
      <c r="GKP464" s="2"/>
      <c r="GKQ464" s="2"/>
      <c r="GKR464" s="2"/>
      <c r="GKS464" s="2"/>
      <c r="GKT464" s="2"/>
      <c r="GKU464" s="2"/>
      <c r="GKV464" s="2"/>
      <c r="GKW464" s="2"/>
      <c r="GKX464" s="2"/>
      <c r="GKY464" s="2"/>
      <c r="GKZ464" s="2"/>
      <c r="GLA464" s="2"/>
      <c r="GLB464" s="2"/>
      <c r="GLC464" s="2"/>
      <c r="GLD464" s="2"/>
      <c r="GLE464" s="2"/>
      <c r="GLF464" s="2"/>
      <c r="GLG464" s="2"/>
      <c r="GLH464" s="2"/>
      <c r="GLI464" s="2"/>
      <c r="GLJ464" s="2"/>
      <c r="GLK464" s="2"/>
      <c r="GLL464" s="2"/>
      <c r="GLM464" s="2"/>
      <c r="GLN464" s="2"/>
      <c r="GLO464" s="2"/>
      <c r="GLP464" s="2"/>
      <c r="GLQ464" s="2"/>
      <c r="GLR464" s="2"/>
      <c r="GLS464" s="2"/>
      <c r="GLT464" s="2"/>
      <c r="GLU464" s="2"/>
      <c r="GLV464" s="2"/>
      <c r="GLW464" s="2"/>
      <c r="GLX464" s="2"/>
      <c r="GLY464" s="2"/>
      <c r="GLZ464" s="2"/>
      <c r="GMA464" s="2"/>
      <c r="GMB464" s="2"/>
      <c r="GMC464" s="2"/>
      <c r="GMD464" s="2"/>
      <c r="GME464" s="2"/>
      <c r="GMF464" s="2"/>
      <c r="GMG464" s="2"/>
      <c r="GMH464" s="2"/>
      <c r="GMI464" s="2"/>
      <c r="GMJ464" s="2"/>
      <c r="GMK464" s="2"/>
      <c r="GML464" s="2"/>
      <c r="GMM464" s="2"/>
      <c r="GMN464" s="2"/>
      <c r="GMO464" s="2"/>
      <c r="GMP464" s="2"/>
      <c r="GMQ464" s="2"/>
      <c r="GMR464" s="2"/>
      <c r="GMS464" s="2"/>
      <c r="GMT464" s="2"/>
      <c r="GMU464" s="2"/>
      <c r="GMV464" s="2"/>
      <c r="GMW464" s="2"/>
      <c r="GMX464" s="2"/>
      <c r="GMY464" s="2"/>
      <c r="GMZ464" s="2"/>
      <c r="GNA464" s="2"/>
      <c r="GNB464" s="2"/>
      <c r="GNC464" s="2"/>
      <c r="GND464" s="2"/>
      <c r="GNE464" s="2"/>
      <c r="GNF464" s="2"/>
      <c r="GNG464" s="2"/>
      <c r="GNH464" s="2"/>
      <c r="GNI464" s="2"/>
      <c r="GNJ464" s="2"/>
      <c r="GNK464" s="2"/>
      <c r="GNL464" s="2"/>
      <c r="GNM464" s="2"/>
      <c r="GNN464" s="2"/>
      <c r="GNO464" s="2"/>
      <c r="GNP464" s="2"/>
      <c r="GNQ464" s="2"/>
      <c r="GNR464" s="2"/>
      <c r="GNS464" s="2"/>
      <c r="GNT464" s="2"/>
      <c r="GNU464" s="2"/>
      <c r="GNV464" s="2"/>
      <c r="GNW464" s="2"/>
      <c r="GNX464" s="2"/>
      <c r="GNY464" s="2"/>
      <c r="GNZ464" s="2"/>
      <c r="GOA464" s="2"/>
      <c r="GOB464" s="2"/>
      <c r="GOC464" s="2"/>
      <c r="GOD464" s="2"/>
      <c r="GOE464" s="2"/>
      <c r="GOF464" s="2"/>
      <c r="GOG464" s="2"/>
      <c r="GOH464" s="2"/>
      <c r="GOI464" s="2"/>
      <c r="GOJ464" s="2"/>
      <c r="GOK464" s="2"/>
      <c r="GOL464" s="2"/>
      <c r="GOM464" s="2"/>
      <c r="GON464" s="2"/>
      <c r="GOO464" s="2"/>
      <c r="GOP464" s="2"/>
      <c r="GOQ464" s="2"/>
      <c r="GOR464" s="2"/>
      <c r="GOS464" s="2"/>
      <c r="GOT464" s="2"/>
      <c r="GOU464" s="2"/>
      <c r="GOV464" s="2"/>
      <c r="GOW464" s="2"/>
      <c r="GOX464" s="2"/>
      <c r="GOY464" s="2"/>
      <c r="GOZ464" s="2"/>
      <c r="GPA464" s="2"/>
      <c r="GPB464" s="2"/>
      <c r="GPC464" s="2"/>
      <c r="GPD464" s="2"/>
      <c r="GPE464" s="2"/>
      <c r="GPF464" s="2"/>
      <c r="GPG464" s="2"/>
      <c r="GPH464" s="2"/>
      <c r="GPI464" s="2"/>
      <c r="GPJ464" s="2"/>
      <c r="GPK464" s="2"/>
      <c r="GPL464" s="2"/>
      <c r="GPM464" s="2"/>
      <c r="GPN464" s="2"/>
      <c r="GPO464" s="2"/>
      <c r="GPP464" s="2"/>
      <c r="GPQ464" s="2"/>
      <c r="GPR464" s="2"/>
      <c r="GPS464" s="2"/>
      <c r="GPT464" s="2"/>
      <c r="GPU464" s="2"/>
      <c r="GPV464" s="2"/>
      <c r="GPW464" s="2"/>
      <c r="GPX464" s="2"/>
      <c r="GPY464" s="2"/>
      <c r="GPZ464" s="2"/>
      <c r="GQA464" s="2"/>
      <c r="GQB464" s="2"/>
      <c r="GQC464" s="2"/>
      <c r="GQD464" s="2"/>
      <c r="GQE464" s="2"/>
      <c r="GQF464" s="2"/>
      <c r="GQG464" s="2"/>
      <c r="GQH464" s="2"/>
      <c r="GQI464" s="2"/>
      <c r="GQJ464" s="2"/>
      <c r="GQK464" s="2"/>
      <c r="GQL464" s="2"/>
      <c r="GQM464" s="2"/>
      <c r="GQN464" s="2"/>
      <c r="GQO464" s="2"/>
      <c r="GQP464" s="2"/>
      <c r="GQQ464" s="2"/>
      <c r="GQR464" s="2"/>
      <c r="GQS464" s="2"/>
      <c r="GQT464" s="2"/>
      <c r="GQU464" s="2"/>
      <c r="GQV464" s="2"/>
      <c r="GQW464" s="2"/>
      <c r="GQX464" s="2"/>
      <c r="GQY464" s="2"/>
      <c r="GQZ464" s="2"/>
      <c r="GRA464" s="2"/>
      <c r="GRB464" s="2"/>
      <c r="GRC464" s="2"/>
      <c r="GRD464" s="2"/>
      <c r="GRE464" s="2"/>
      <c r="GRF464" s="2"/>
      <c r="GRG464" s="2"/>
      <c r="GRH464" s="2"/>
      <c r="GRI464" s="2"/>
      <c r="GRJ464" s="2"/>
      <c r="GRK464" s="2"/>
      <c r="GRL464" s="2"/>
      <c r="GRM464" s="2"/>
      <c r="GRN464" s="2"/>
      <c r="GRO464" s="2"/>
      <c r="GRP464" s="2"/>
      <c r="GRQ464" s="2"/>
      <c r="GRR464" s="2"/>
      <c r="GRS464" s="2"/>
      <c r="GRT464" s="2"/>
      <c r="GRU464" s="2"/>
      <c r="GRV464" s="2"/>
      <c r="GRW464" s="2"/>
      <c r="GRX464" s="2"/>
      <c r="GRY464" s="2"/>
      <c r="GRZ464" s="2"/>
      <c r="GSA464" s="2"/>
      <c r="GSB464" s="2"/>
      <c r="GSC464" s="2"/>
      <c r="GSD464" s="2"/>
      <c r="GSE464" s="2"/>
      <c r="GSF464" s="2"/>
      <c r="GSG464" s="2"/>
      <c r="GSH464" s="2"/>
      <c r="GSI464" s="2"/>
      <c r="GSJ464" s="2"/>
      <c r="GSK464" s="2"/>
      <c r="GSL464" s="2"/>
      <c r="GSM464" s="2"/>
      <c r="GSN464" s="2"/>
      <c r="GSO464" s="2"/>
      <c r="GSP464" s="2"/>
      <c r="GSQ464" s="2"/>
      <c r="GSR464" s="2"/>
      <c r="GSS464" s="2"/>
      <c r="GST464" s="2"/>
      <c r="GSU464" s="2"/>
      <c r="GSV464" s="2"/>
      <c r="GSW464" s="2"/>
      <c r="GSX464" s="2"/>
      <c r="GSY464" s="2"/>
      <c r="GSZ464" s="2"/>
      <c r="GTA464" s="2"/>
      <c r="GTB464" s="2"/>
      <c r="GTC464" s="2"/>
      <c r="GTD464" s="2"/>
      <c r="GTE464" s="2"/>
      <c r="GTF464" s="2"/>
      <c r="GTG464" s="2"/>
      <c r="GTH464" s="2"/>
      <c r="GTI464" s="2"/>
      <c r="GTJ464" s="2"/>
      <c r="GTK464" s="2"/>
      <c r="GTL464" s="2"/>
      <c r="GTM464" s="2"/>
      <c r="GTN464" s="2"/>
      <c r="GTO464" s="2"/>
      <c r="GTP464" s="2"/>
      <c r="GTQ464" s="2"/>
      <c r="GTR464" s="2"/>
      <c r="GTS464" s="2"/>
      <c r="GTT464" s="2"/>
      <c r="GTU464" s="2"/>
      <c r="GTV464" s="2"/>
      <c r="GTW464" s="2"/>
      <c r="GTX464" s="2"/>
      <c r="GTY464" s="2"/>
      <c r="GTZ464" s="2"/>
      <c r="GUA464" s="2"/>
      <c r="GUB464" s="2"/>
      <c r="GUC464" s="2"/>
      <c r="GUD464" s="2"/>
      <c r="GUE464" s="2"/>
      <c r="GUF464" s="2"/>
      <c r="GUG464" s="2"/>
      <c r="GUH464" s="2"/>
      <c r="GUI464" s="2"/>
      <c r="GUJ464" s="2"/>
      <c r="GUK464" s="2"/>
      <c r="GUL464" s="2"/>
      <c r="GUM464" s="2"/>
      <c r="GUN464" s="2"/>
      <c r="GUO464" s="2"/>
      <c r="GUP464" s="2"/>
      <c r="GUQ464" s="2"/>
      <c r="GUR464" s="2"/>
      <c r="GUS464" s="2"/>
      <c r="GUT464" s="2"/>
      <c r="GUU464" s="2"/>
      <c r="GUV464" s="2"/>
      <c r="GUW464" s="2"/>
      <c r="GUX464" s="2"/>
      <c r="GUY464" s="2"/>
      <c r="GUZ464" s="2"/>
      <c r="GVA464" s="2"/>
      <c r="GVB464" s="2"/>
      <c r="GVC464" s="2"/>
      <c r="GVD464" s="2"/>
      <c r="GVE464" s="2"/>
      <c r="GVF464" s="2"/>
      <c r="GVG464" s="2"/>
      <c r="GVH464" s="2"/>
      <c r="GVI464" s="2"/>
      <c r="GVJ464" s="2"/>
      <c r="GVK464" s="2"/>
      <c r="GVL464" s="2"/>
      <c r="GVM464" s="2"/>
      <c r="GVN464" s="2"/>
      <c r="GVO464" s="2"/>
      <c r="GVP464" s="2"/>
      <c r="GVQ464" s="2"/>
      <c r="GVR464" s="2"/>
      <c r="GVS464" s="2"/>
      <c r="GVT464" s="2"/>
      <c r="GVU464" s="2"/>
      <c r="GVV464" s="2"/>
      <c r="GVW464" s="2"/>
      <c r="GVX464" s="2"/>
      <c r="GVY464" s="2"/>
      <c r="GVZ464" s="2"/>
      <c r="GWA464" s="2"/>
      <c r="GWB464" s="2"/>
      <c r="GWC464" s="2"/>
      <c r="GWD464" s="2"/>
      <c r="GWE464" s="2"/>
      <c r="GWF464" s="2"/>
      <c r="GWG464" s="2"/>
      <c r="GWH464" s="2"/>
      <c r="GWI464" s="2"/>
      <c r="GWJ464" s="2"/>
      <c r="GWK464" s="2"/>
      <c r="GWL464" s="2"/>
      <c r="GWM464" s="2"/>
      <c r="GWN464" s="2"/>
      <c r="GWO464" s="2"/>
      <c r="GWP464" s="2"/>
      <c r="GWQ464" s="2"/>
      <c r="GWR464" s="2"/>
      <c r="GWS464" s="2"/>
      <c r="GWT464" s="2"/>
      <c r="GWU464" s="2"/>
      <c r="GWV464" s="2"/>
      <c r="GWW464" s="2"/>
      <c r="GWX464" s="2"/>
      <c r="GWY464" s="2"/>
      <c r="GWZ464" s="2"/>
      <c r="GXA464" s="2"/>
      <c r="GXB464" s="2"/>
      <c r="GXC464" s="2"/>
      <c r="GXD464" s="2"/>
      <c r="GXE464" s="2"/>
      <c r="GXF464" s="2"/>
      <c r="GXG464" s="2"/>
      <c r="GXH464" s="2"/>
      <c r="GXI464" s="2"/>
      <c r="GXJ464" s="2"/>
      <c r="GXK464" s="2"/>
      <c r="GXL464" s="2"/>
      <c r="GXM464" s="2"/>
      <c r="GXN464" s="2"/>
      <c r="GXO464" s="2"/>
      <c r="GXP464" s="2"/>
      <c r="GXQ464" s="2"/>
      <c r="GXR464" s="2"/>
      <c r="GXS464" s="2"/>
      <c r="GXT464" s="2"/>
      <c r="GXU464" s="2"/>
      <c r="GXV464" s="2"/>
      <c r="GXW464" s="2"/>
      <c r="GXX464" s="2"/>
      <c r="GXY464" s="2"/>
      <c r="GXZ464" s="2"/>
      <c r="GYA464" s="2"/>
      <c r="GYB464" s="2"/>
      <c r="GYC464" s="2"/>
      <c r="GYD464" s="2"/>
      <c r="GYE464" s="2"/>
      <c r="GYF464" s="2"/>
      <c r="GYG464" s="2"/>
      <c r="GYH464" s="2"/>
      <c r="GYI464" s="2"/>
      <c r="GYJ464" s="2"/>
      <c r="GYK464" s="2"/>
      <c r="GYL464" s="2"/>
      <c r="GYM464" s="2"/>
      <c r="GYN464" s="2"/>
      <c r="GYO464" s="2"/>
      <c r="GYP464" s="2"/>
      <c r="GYQ464" s="2"/>
      <c r="GYR464" s="2"/>
      <c r="GYS464" s="2"/>
      <c r="GYT464" s="2"/>
      <c r="GYU464" s="2"/>
      <c r="GYV464" s="2"/>
      <c r="GYW464" s="2"/>
      <c r="GYX464" s="2"/>
      <c r="GYY464" s="2"/>
      <c r="GYZ464" s="2"/>
      <c r="GZA464" s="2"/>
      <c r="GZB464" s="2"/>
      <c r="GZC464" s="2"/>
      <c r="GZD464" s="2"/>
      <c r="GZE464" s="2"/>
      <c r="GZF464" s="2"/>
      <c r="GZG464" s="2"/>
      <c r="GZH464" s="2"/>
      <c r="GZI464" s="2"/>
      <c r="GZJ464" s="2"/>
      <c r="GZK464" s="2"/>
      <c r="GZL464" s="2"/>
      <c r="GZM464" s="2"/>
      <c r="GZN464" s="2"/>
      <c r="GZO464" s="2"/>
      <c r="GZP464" s="2"/>
      <c r="GZQ464" s="2"/>
      <c r="GZR464" s="2"/>
      <c r="GZS464" s="2"/>
      <c r="GZT464" s="2"/>
      <c r="GZU464" s="2"/>
      <c r="GZV464" s="2"/>
      <c r="GZW464" s="2"/>
      <c r="GZX464" s="2"/>
      <c r="GZY464" s="2"/>
      <c r="GZZ464" s="2"/>
      <c r="HAA464" s="2"/>
      <c r="HAB464" s="2"/>
      <c r="HAC464" s="2"/>
      <c r="HAD464" s="2"/>
      <c r="HAE464" s="2"/>
      <c r="HAF464" s="2"/>
      <c r="HAG464" s="2"/>
      <c r="HAH464" s="2"/>
      <c r="HAI464" s="2"/>
      <c r="HAJ464" s="2"/>
      <c r="HAK464" s="2"/>
      <c r="HAL464" s="2"/>
      <c r="HAM464" s="2"/>
      <c r="HAN464" s="2"/>
      <c r="HAO464" s="2"/>
      <c r="HAP464" s="2"/>
      <c r="HAQ464" s="2"/>
      <c r="HAR464" s="2"/>
      <c r="HAS464" s="2"/>
      <c r="HAT464" s="2"/>
      <c r="HAU464" s="2"/>
      <c r="HAV464" s="2"/>
      <c r="HAW464" s="2"/>
      <c r="HAX464" s="2"/>
      <c r="HAY464" s="2"/>
      <c r="HAZ464" s="2"/>
      <c r="HBA464" s="2"/>
      <c r="HBB464" s="2"/>
      <c r="HBC464" s="2"/>
      <c r="HBD464" s="2"/>
      <c r="HBE464" s="2"/>
      <c r="HBF464" s="2"/>
      <c r="HBG464" s="2"/>
      <c r="HBH464" s="2"/>
      <c r="HBI464" s="2"/>
      <c r="HBJ464" s="2"/>
      <c r="HBK464" s="2"/>
      <c r="HBL464" s="2"/>
      <c r="HBM464" s="2"/>
      <c r="HBN464" s="2"/>
      <c r="HBO464" s="2"/>
      <c r="HBP464" s="2"/>
      <c r="HBQ464" s="2"/>
      <c r="HBR464" s="2"/>
      <c r="HBS464" s="2"/>
      <c r="HBT464" s="2"/>
      <c r="HBU464" s="2"/>
      <c r="HBV464" s="2"/>
      <c r="HBW464" s="2"/>
      <c r="HBX464" s="2"/>
      <c r="HBY464" s="2"/>
      <c r="HBZ464" s="2"/>
      <c r="HCA464" s="2"/>
      <c r="HCB464" s="2"/>
      <c r="HCC464" s="2"/>
      <c r="HCD464" s="2"/>
      <c r="HCE464" s="2"/>
      <c r="HCF464" s="2"/>
      <c r="HCG464" s="2"/>
      <c r="HCH464" s="2"/>
      <c r="HCI464" s="2"/>
      <c r="HCJ464" s="2"/>
      <c r="HCK464" s="2"/>
      <c r="HCL464" s="2"/>
      <c r="HCM464" s="2"/>
      <c r="HCN464" s="2"/>
      <c r="HCO464" s="2"/>
      <c r="HCP464" s="2"/>
      <c r="HCQ464" s="2"/>
      <c r="HCR464" s="2"/>
      <c r="HCS464" s="2"/>
      <c r="HCT464" s="2"/>
      <c r="HCU464" s="2"/>
      <c r="HCV464" s="2"/>
      <c r="HCW464" s="2"/>
      <c r="HCX464" s="2"/>
      <c r="HCY464" s="2"/>
      <c r="HCZ464" s="2"/>
      <c r="HDA464" s="2"/>
      <c r="HDB464" s="2"/>
      <c r="HDC464" s="2"/>
      <c r="HDD464" s="2"/>
      <c r="HDE464" s="2"/>
      <c r="HDF464" s="2"/>
      <c r="HDG464" s="2"/>
      <c r="HDH464" s="2"/>
      <c r="HDI464" s="2"/>
      <c r="HDJ464" s="2"/>
      <c r="HDK464" s="2"/>
      <c r="HDL464" s="2"/>
      <c r="HDM464" s="2"/>
      <c r="HDN464" s="2"/>
      <c r="HDO464" s="2"/>
      <c r="HDP464" s="2"/>
      <c r="HDQ464" s="2"/>
      <c r="HDR464" s="2"/>
      <c r="HDS464" s="2"/>
      <c r="HDT464" s="2"/>
      <c r="HDU464" s="2"/>
      <c r="HDV464" s="2"/>
      <c r="HDW464" s="2"/>
      <c r="HDX464" s="2"/>
      <c r="HDY464" s="2"/>
      <c r="HDZ464" s="2"/>
      <c r="HEA464" s="2"/>
      <c r="HEB464" s="2"/>
      <c r="HEC464" s="2"/>
      <c r="HED464" s="2"/>
      <c r="HEE464" s="2"/>
      <c r="HEF464" s="2"/>
      <c r="HEG464" s="2"/>
      <c r="HEH464" s="2"/>
      <c r="HEI464" s="2"/>
      <c r="HEJ464" s="2"/>
      <c r="HEK464" s="2"/>
      <c r="HEL464" s="2"/>
      <c r="HEM464" s="2"/>
      <c r="HEN464" s="2"/>
      <c r="HEO464" s="2"/>
      <c r="HEP464" s="2"/>
      <c r="HEQ464" s="2"/>
      <c r="HER464" s="2"/>
      <c r="HES464" s="2"/>
      <c r="HET464" s="2"/>
      <c r="HEU464" s="2"/>
      <c r="HEV464" s="2"/>
      <c r="HEW464" s="2"/>
      <c r="HEX464" s="2"/>
      <c r="HEY464" s="2"/>
      <c r="HEZ464" s="2"/>
      <c r="HFA464" s="2"/>
      <c r="HFB464" s="2"/>
      <c r="HFC464" s="2"/>
      <c r="HFD464" s="2"/>
      <c r="HFE464" s="2"/>
      <c r="HFF464" s="2"/>
      <c r="HFG464" s="2"/>
      <c r="HFH464" s="2"/>
      <c r="HFI464" s="2"/>
      <c r="HFJ464" s="2"/>
      <c r="HFK464" s="2"/>
      <c r="HFL464" s="2"/>
      <c r="HFM464" s="2"/>
      <c r="HFN464" s="2"/>
      <c r="HFO464" s="2"/>
      <c r="HFP464" s="2"/>
      <c r="HFQ464" s="2"/>
      <c r="HFR464" s="2"/>
      <c r="HFS464" s="2"/>
      <c r="HFT464" s="2"/>
      <c r="HFU464" s="2"/>
      <c r="HFV464" s="2"/>
      <c r="HFW464" s="2"/>
      <c r="HFX464" s="2"/>
      <c r="HFY464" s="2"/>
      <c r="HFZ464" s="2"/>
      <c r="HGA464" s="2"/>
      <c r="HGB464" s="2"/>
      <c r="HGC464" s="2"/>
      <c r="HGD464" s="2"/>
      <c r="HGE464" s="2"/>
      <c r="HGF464" s="2"/>
      <c r="HGG464" s="2"/>
      <c r="HGH464" s="2"/>
      <c r="HGI464" s="2"/>
      <c r="HGJ464" s="2"/>
      <c r="HGK464" s="2"/>
      <c r="HGL464" s="2"/>
      <c r="HGM464" s="2"/>
      <c r="HGN464" s="2"/>
      <c r="HGO464" s="2"/>
      <c r="HGP464" s="2"/>
      <c r="HGQ464" s="2"/>
      <c r="HGR464" s="2"/>
      <c r="HGS464" s="2"/>
      <c r="HGT464" s="2"/>
      <c r="HGU464" s="2"/>
      <c r="HGV464" s="2"/>
      <c r="HGW464" s="2"/>
      <c r="HGX464" s="2"/>
      <c r="HGY464" s="2"/>
      <c r="HGZ464" s="2"/>
      <c r="HHA464" s="2"/>
      <c r="HHB464" s="2"/>
      <c r="HHC464" s="2"/>
      <c r="HHD464" s="2"/>
      <c r="HHE464" s="2"/>
      <c r="HHF464" s="2"/>
      <c r="HHG464" s="2"/>
      <c r="HHH464" s="2"/>
      <c r="HHI464" s="2"/>
      <c r="HHJ464" s="2"/>
      <c r="HHK464" s="2"/>
      <c r="HHL464" s="2"/>
      <c r="HHM464" s="2"/>
      <c r="HHN464" s="2"/>
      <c r="HHO464" s="2"/>
      <c r="HHP464" s="2"/>
      <c r="HHQ464" s="2"/>
      <c r="HHR464" s="2"/>
      <c r="HHS464" s="2"/>
      <c r="HHT464" s="2"/>
      <c r="HHU464" s="2"/>
      <c r="HHV464" s="2"/>
      <c r="HHW464" s="2"/>
      <c r="HHX464" s="2"/>
      <c r="HHY464" s="2"/>
      <c r="HHZ464" s="2"/>
      <c r="HIA464" s="2"/>
      <c r="HIB464" s="2"/>
      <c r="HIC464" s="2"/>
      <c r="HID464" s="2"/>
      <c r="HIE464" s="2"/>
      <c r="HIF464" s="2"/>
      <c r="HIG464" s="2"/>
      <c r="HIH464" s="2"/>
      <c r="HII464" s="2"/>
      <c r="HIJ464" s="2"/>
      <c r="HIK464" s="2"/>
      <c r="HIL464" s="2"/>
      <c r="HIM464" s="2"/>
      <c r="HIN464" s="2"/>
      <c r="HIO464" s="2"/>
      <c r="HIP464" s="2"/>
      <c r="HIQ464" s="2"/>
      <c r="HIR464" s="2"/>
      <c r="HIS464" s="2"/>
      <c r="HIT464" s="2"/>
      <c r="HIU464" s="2"/>
      <c r="HIV464" s="2"/>
      <c r="HIW464" s="2"/>
      <c r="HIX464" s="2"/>
      <c r="HIY464" s="2"/>
      <c r="HIZ464" s="2"/>
      <c r="HJA464" s="2"/>
      <c r="HJB464" s="2"/>
      <c r="HJC464" s="2"/>
      <c r="HJD464" s="2"/>
      <c r="HJE464" s="2"/>
      <c r="HJF464" s="2"/>
      <c r="HJG464" s="2"/>
      <c r="HJH464" s="2"/>
      <c r="HJI464" s="2"/>
      <c r="HJJ464" s="2"/>
      <c r="HJK464" s="2"/>
      <c r="HJL464" s="2"/>
      <c r="HJM464" s="2"/>
      <c r="HJN464" s="2"/>
      <c r="HJO464" s="2"/>
      <c r="HJP464" s="2"/>
      <c r="HJQ464" s="2"/>
      <c r="HJR464" s="2"/>
      <c r="HJS464" s="2"/>
      <c r="HJT464" s="2"/>
      <c r="HJU464" s="2"/>
      <c r="HJV464" s="2"/>
      <c r="HJW464" s="2"/>
      <c r="HJX464" s="2"/>
      <c r="HJY464" s="2"/>
      <c r="HJZ464" s="2"/>
      <c r="HKA464" s="2"/>
      <c r="HKB464" s="2"/>
      <c r="HKC464" s="2"/>
      <c r="HKD464" s="2"/>
      <c r="HKE464" s="2"/>
      <c r="HKF464" s="2"/>
      <c r="HKG464" s="2"/>
      <c r="HKH464" s="2"/>
      <c r="HKI464" s="2"/>
      <c r="HKJ464" s="2"/>
      <c r="HKK464" s="2"/>
      <c r="HKL464" s="2"/>
      <c r="HKM464" s="2"/>
      <c r="HKN464" s="2"/>
      <c r="HKO464" s="2"/>
      <c r="HKP464" s="2"/>
      <c r="HKQ464" s="2"/>
      <c r="HKR464" s="2"/>
      <c r="HKS464" s="2"/>
      <c r="HKT464" s="2"/>
      <c r="HKU464" s="2"/>
      <c r="HKV464" s="2"/>
      <c r="HKW464" s="2"/>
      <c r="HKX464" s="2"/>
      <c r="HKY464" s="2"/>
      <c r="HKZ464" s="2"/>
      <c r="HLA464" s="2"/>
      <c r="HLB464" s="2"/>
      <c r="HLC464" s="2"/>
      <c r="HLD464" s="2"/>
      <c r="HLE464" s="2"/>
      <c r="HLF464" s="2"/>
      <c r="HLG464" s="2"/>
      <c r="HLH464" s="2"/>
      <c r="HLI464" s="2"/>
      <c r="HLJ464" s="2"/>
      <c r="HLK464" s="2"/>
      <c r="HLL464" s="2"/>
      <c r="HLM464" s="2"/>
      <c r="HLN464" s="2"/>
      <c r="HLO464" s="2"/>
      <c r="HLP464" s="2"/>
      <c r="HLQ464" s="2"/>
      <c r="HLR464" s="2"/>
      <c r="HLS464" s="2"/>
      <c r="HLT464" s="2"/>
      <c r="HLU464" s="2"/>
      <c r="HLV464" s="2"/>
      <c r="HLW464" s="2"/>
      <c r="HLX464" s="2"/>
      <c r="HLY464" s="2"/>
      <c r="HLZ464" s="2"/>
      <c r="HMA464" s="2"/>
      <c r="HMB464" s="2"/>
      <c r="HMC464" s="2"/>
      <c r="HMD464" s="2"/>
      <c r="HME464" s="2"/>
      <c r="HMF464" s="2"/>
      <c r="HMG464" s="2"/>
      <c r="HMH464" s="2"/>
      <c r="HMI464" s="2"/>
      <c r="HMJ464" s="2"/>
      <c r="HMK464" s="2"/>
      <c r="HML464" s="2"/>
      <c r="HMM464" s="2"/>
      <c r="HMN464" s="2"/>
      <c r="HMO464" s="2"/>
      <c r="HMP464" s="2"/>
      <c r="HMQ464" s="2"/>
      <c r="HMR464" s="2"/>
      <c r="HMS464" s="2"/>
      <c r="HMT464" s="2"/>
      <c r="HMU464" s="2"/>
      <c r="HMV464" s="2"/>
      <c r="HMW464" s="2"/>
      <c r="HMX464" s="2"/>
      <c r="HMY464" s="2"/>
      <c r="HMZ464" s="2"/>
      <c r="HNA464" s="2"/>
      <c r="HNB464" s="2"/>
      <c r="HNC464" s="2"/>
      <c r="HND464" s="2"/>
      <c r="HNE464" s="2"/>
      <c r="HNF464" s="2"/>
      <c r="HNG464" s="2"/>
      <c r="HNH464" s="2"/>
      <c r="HNI464" s="2"/>
      <c r="HNJ464" s="2"/>
      <c r="HNK464" s="2"/>
      <c r="HNL464" s="2"/>
      <c r="HNM464" s="2"/>
      <c r="HNN464" s="2"/>
      <c r="HNO464" s="2"/>
      <c r="HNP464" s="2"/>
      <c r="HNQ464" s="2"/>
      <c r="HNR464" s="2"/>
      <c r="HNS464" s="2"/>
      <c r="HNT464" s="2"/>
      <c r="HNU464" s="2"/>
      <c r="HNV464" s="2"/>
      <c r="HNW464" s="2"/>
      <c r="HNX464" s="2"/>
      <c r="HNY464" s="2"/>
      <c r="HNZ464" s="2"/>
      <c r="HOA464" s="2"/>
      <c r="HOB464" s="2"/>
      <c r="HOC464" s="2"/>
      <c r="HOD464" s="2"/>
      <c r="HOE464" s="2"/>
      <c r="HOF464" s="2"/>
      <c r="HOG464" s="2"/>
      <c r="HOH464" s="2"/>
      <c r="HOI464" s="2"/>
      <c r="HOJ464" s="2"/>
      <c r="HOK464" s="2"/>
      <c r="HOL464" s="2"/>
      <c r="HOM464" s="2"/>
      <c r="HON464" s="2"/>
      <c r="HOO464" s="2"/>
      <c r="HOP464" s="2"/>
      <c r="HOQ464" s="2"/>
      <c r="HOR464" s="2"/>
      <c r="HOS464" s="2"/>
      <c r="HOT464" s="2"/>
      <c r="HOU464" s="2"/>
      <c r="HOV464" s="2"/>
      <c r="HOW464" s="2"/>
      <c r="HOX464" s="2"/>
      <c r="HOY464" s="2"/>
      <c r="HOZ464" s="2"/>
      <c r="HPA464" s="2"/>
      <c r="HPB464" s="2"/>
      <c r="HPC464" s="2"/>
      <c r="HPD464" s="2"/>
      <c r="HPE464" s="2"/>
      <c r="HPF464" s="2"/>
      <c r="HPG464" s="2"/>
      <c r="HPH464" s="2"/>
      <c r="HPI464" s="2"/>
      <c r="HPJ464" s="2"/>
      <c r="HPK464" s="2"/>
      <c r="HPL464" s="2"/>
      <c r="HPM464" s="2"/>
      <c r="HPN464" s="2"/>
      <c r="HPO464" s="2"/>
      <c r="HPP464" s="2"/>
      <c r="HPQ464" s="2"/>
      <c r="HPR464" s="2"/>
      <c r="HPS464" s="2"/>
      <c r="HPT464" s="2"/>
      <c r="HPU464" s="2"/>
      <c r="HPV464" s="2"/>
      <c r="HPW464" s="2"/>
      <c r="HPX464" s="2"/>
      <c r="HPY464" s="2"/>
      <c r="HPZ464" s="2"/>
      <c r="HQA464" s="2"/>
      <c r="HQB464" s="2"/>
      <c r="HQC464" s="2"/>
      <c r="HQD464" s="2"/>
      <c r="HQE464" s="2"/>
      <c r="HQF464" s="2"/>
      <c r="HQG464" s="2"/>
      <c r="HQH464" s="2"/>
      <c r="HQI464" s="2"/>
      <c r="HQJ464" s="2"/>
      <c r="HQK464" s="2"/>
      <c r="HQL464" s="2"/>
      <c r="HQM464" s="2"/>
      <c r="HQN464" s="2"/>
      <c r="HQO464" s="2"/>
      <c r="HQP464" s="2"/>
      <c r="HQQ464" s="2"/>
      <c r="HQR464" s="2"/>
      <c r="HQS464" s="2"/>
      <c r="HQT464" s="2"/>
      <c r="HQU464" s="2"/>
      <c r="HQV464" s="2"/>
      <c r="HQW464" s="2"/>
      <c r="HQX464" s="2"/>
      <c r="HQY464" s="2"/>
      <c r="HQZ464" s="2"/>
      <c r="HRA464" s="2"/>
      <c r="HRB464" s="2"/>
      <c r="HRC464" s="2"/>
      <c r="HRD464" s="2"/>
      <c r="HRE464" s="2"/>
      <c r="HRF464" s="2"/>
      <c r="HRG464" s="2"/>
      <c r="HRH464" s="2"/>
      <c r="HRI464" s="2"/>
      <c r="HRJ464" s="2"/>
      <c r="HRK464" s="2"/>
      <c r="HRL464" s="2"/>
      <c r="HRM464" s="2"/>
      <c r="HRN464" s="2"/>
      <c r="HRO464" s="2"/>
      <c r="HRP464" s="2"/>
      <c r="HRQ464" s="2"/>
      <c r="HRR464" s="2"/>
      <c r="HRS464" s="2"/>
      <c r="HRT464" s="2"/>
      <c r="HRU464" s="2"/>
      <c r="HRV464" s="2"/>
      <c r="HRW464" s="2"/>
      <c r="HRX464" s="2"/>
      <c r="HRY464" s="2"/>
      <c r="HRZ464" s="2"/>
      <c r="HSA464" s="2"/>
      <c r="HSB464" s="2"/>
      <c r="HSC464" s="2"/>
      <c r="HSD464" s="2"/>
      <c r="HSE464" s="2"/>
      <c r="HSF464" s="2"/>
      <c r="HSG464" s="2"/>
      <c r="HSH464" s="2"/>
      <c r="HSI464" s="2"/>
      <c r="HSJ464" s="2"/>
      <c r="HSK464" s="2"/>
      <c r="HSL464" s="2"/>
      <c r="HSM464" s="2"/>
      <c r="HSN464" s="2"/>
      <c r="HSO464" s="2"/>
      <c r="HSP464" s="2"/>
      <c r="HSQ464" s="2"/>
      <c r="HSR464" s="2"/>
      <c r="HSS464" s="2"/>
      <c r="HST464" s="2"/>
      <c r="HSU464" s="2"/>
      <c r="HSV464" s="2"/>
      <c r="HSW464" s="2"/>
      <c r="HSX464" s="2"/>
      <c r="HSY464" s="2"/>
      <c r="HSZ464" s="2"/>
      <c r="HTA464" s="2"/>
      <c r="HTB464" s="2"/>
      <c r="HTC464" s="2"/>
      <c r="HTD464" s="2"/>
      <c r="HTE464" s="2"/>
      <c r="HTF464" s="2"/>
      <c r="HTG464" s="2"/>
      <c r="HTH464" s="2"/>
      <c r="HTI464" s="2"/>
      <c r="HTJ464" s="2"/>
      <c r="HTK464" s="2"/>
      <c r="HTL464" s="2"/>
      <c r="HTM464" s="2"/>
      <c r="HTN464" s="2"/>
      <c r="HTO464" s="2"/>
      <c r="HTP464" s="2"/>
      <c r="HTQ464" s="2"/>
      <c r="HTR464" s="2"/>
      <c r="HTS464" s="2"/>
      <c r="HTT464" s="2"/>
      <c r="HTU464" s="2"/>
      <c r="HTV464" s="2"/>
      <c r="HTW464" s="2"/>
      <c r="HTX464" s="2"/>
      <c r="HTY464" s="2"/>
      <c r="HTZ464" s="2"/>
      <c r="HUA464" s="2"/>
      <c r="HUB464" s="2"/>
      <c r="HUC464" s="2"/>
      <c r="HUD464" s="2"/>
      <c r="HUE464" s="2"/>
      <c r="HUF464" s="2"/>
      <c r="HUG464" s="2"/>
      <c r="HUH464" s="2"/>
      <c r="HUI464" s="2"/>
      <c r="HUJ464" s="2"/>
      <c r="HUK464" s="2"/>
      <c r="HUL464" s="2"/>
      <c r="HUM464" s="2"/>
      <c r="HUN464" s="2"/>
      <c r="HUO464" s="2"/>
      <c r="HUP464" s="2"/>
      <c r="HUQ464" s="2"/>
      <c r="HUR464" s="2"/>
      <c r="HUS464" s="2"/>
      <c r="HUT464" s="2"/>
      <c r="HUU464" s="2"/>
      <c r="HUV464" s="2"/>
      <c r="HUW464" s="2"/>
      <c r="HUX464" s="2"/>
      <c r="HUY464" s="2"/>
      <c r="HUZ464" s="2"/>
      <c r="HVA464" s="2"/>
      <c r="HVB464" s="2"/>
      <c r="HVC464" s="2"/>
      <c r="HVD464" s="2"/>
      <c r="HVE464" s="2"/>
      <c r="HVF464" s="2"/>
      <c r="HVG464" s="2"/>
      <c r="HVH464" s="2"/>
      <c r="HVI464" s="2"/>
      <c r="HVJ464" s="2"/>
      <c r="HVK464" s="2"/>
      <c r="HVL464" s="2"/>
      <c r="HVM464" s="2"/>
      <c r="HVN464" s="2"/>
      <c r="HVO464" s="2"/>
      <c r="HVP464" s="2"/>
      <c r="HVQ464" s="2"/>
      <c r="HVR464" s="2"/>
      <c r="HVS464" s="2"/>
      <c r="HVT464" s="2"/>
      <c r="HVU464" s="2"/>
      <c r="HVV464" s="2"/>
      <c r="HVW464" s="2"/>
      <c r="HVX464" s="2"/>
      <c r="HVY464" s="2"/>
      <c r="HVZ464" s="2"/>
      <c r="HWA464" s="2"/>
      <c r="HWB464" s="2"/>
      <c r="HWC464" s="2"/>
      <c r="HWD464" s="2"/>
      <c r="HWE464" s="2"/>
      <c r="HWF464" s="2"/>
      <c r="HWG464" s="2"/>
      <c r="HWH464" s="2"/>
      <c r="HWI464" s="2"/>
      <c r="HWJ464" s="2"/>
      <c r="HWK464" s="2"/>
      <c r="HWL464" s="2"/>
      <c r="HWM464" s="2"/>
      <c r="HWN464" s="2"/>
      <c r="HWO464" s="2"/>
      <c r="HWP464" s="2"/>
      <c r="HWQ464" s="2"/>
      <c r="HWR464" s="2"/>
      <c r="HWS464" s="2"/>
      <c r="HWT464" s="2"/>
      <c r="HWU464" s="2"/>
      <c r="HWV464" s="2"/>
      <c r="HWW464" s="2"/>
      <c r="HWX464" s="2"/>
      <c r="HWY464" s="2"/>
      <c r="HWZ464" s="2"/>
      <c r="HXA464" s="2"/>
      <c r="HXB464" s="2"/>
      <c r="HXC464" s="2"/>
      <c r="HXD464" s="2"/>
      <c r="HXE464" s="2"/>
      <c r="HXF464" s="2"/>
      <c r="HXG464" s="2"/>
      <c r="HXH464" s="2"/>
      <c r="HXI464" s="2"/>
      <c r="HXJ464" s="2"/>
      <c r="HXK464" s="2"/>
      <c r="HXL464" s="2"/>
      <c r="HXM464" s="2"/>
      <c r="HXN464" s="2"/>
      <c r="HXO464" s="2"/>
      <c r="HXP464" s="2"/>
      <c r="HXQ464" s="2"/>
      <c r="HXR464" s="2"/>
      <c r="HXS464" s="2"/>
      <c r="HXT464" s="2"/>
      <c r="HXU464" s="2"/>
      <c r="HXV464" s="2"/>
      <c r="HXW464" s="2"/>
      <c r="HXX464" s="2"/>
      <c r="HXY464" s="2"/>
      <c r="HXZ464" s="2"/>
      <c r="HYA464" s="2"/>
      <c r="HYB464" s="2"/>
      <c r="HYC464" s="2"/>
      <c r="HYD464" s="2"/>
      <c r="HYE464" s="2"/>
      <c r="HYF464" s="2"/>
      <c r="HYG464" s="2"/>
      <c r="HYH464" s="2"/>
      <c r="HYI464" s="2"/>
      <c r="HYJ464" s="2"/>
      <c r="HYK464" s="2"/>
      <c r="HYL464" s="2"/>
      <c r="HYM464" s="2"/>
      <c r="HYN464" s="2"/>
      <c r="HYO464" s="2"/>
      <c r="HYP464" s="2"/>
      <c r="HYQ464" s="2"/>
      <c r="HYR464" s="2"/>
      <c r="HYS464" s="2"/>
      <c r="HYT464" s="2"/>
      <c r="HYU464" s="2"/>
      <c r="HYV464" s="2"/>
      <c r="HYW464" s="2"/>
      <c r="HYX464" s="2"/>
      <c r="HYY464" s="2"/>
      <c r="HYZ464" s="2"/>
      <c r="HZA464" s="2"/>
      <c r="HZB464" s="2"/>
      <c r="HZC464" s="2"/>
      <c r="HZD464" s="2"/>
      <c r="HZE464" s="2"/>
      <c r="HZF464" s="2"/>
      <c r="HZG464" s="2"/>
      <c r="HZH464" s="2"/>
      <c r="HZI464" s="2"/>
      <c r="HZJ464" s="2"/>
      <c r="HZK464" s="2"/>
      <c r="HZL464" s="2"/>
      <c r="HZM464" s="2"/>
      <c r="HZN464" s="2"/>
      <c r="HZO464" s="2"/>
      <c r="HZP464" s="2"/>
      <c r="HZQ464" s="2"/>
      <c r="HZR464" s="2"/>
      <c r="HZS464" s="2"/>
      <c r="HZT464" s="2"/>
      <c r="HZU464" s="2"/>
      <c r="HZV464" s="2"/>
      <c r="HZW464" s="2"/>
      <c r="HZX464" s="2"/>
      <c r="HZY464" s="2"/>
      <c r="HZZ464" s="2"/>
      <c r="IAA464" s="2"/>
      <c r="IAB464" s="2"/>
      <c r="IAC464" s="2"/>
      <c r="IAD464" s="2"/>
      <c r="IAE464" s="2"/>
      <c r="IAF464" s="2"/>
      <c r="IAG464" s="2"/>
      <c r="IAH464" s="2"/>
      <c r="IAI464" s="2"/>
      <c r="IAJ464" s="2"/>
      <c r="IAK464" s="2"/>
      <c r="IAL464" s="2"/>
      <c r="IAM464" s="2"/>
      <c r="IAN464" s="2"/>
      <c r="IAO464" s="2"/>
      <c r="IAP464" s="2"/>
      <c r="IAQ464" s="2"/>
      <c r="IAR464" s="2"/>
      <c r="IAS464" s="2"/>
      <c r="IAT464" s="2"/>
      <c r="IAU464" s="2"/>
      <c r="IAV464" s="2"/>
      <c r="IAW464" s="2"/>
      <c r="IAX464" s="2"/>
      <c r="IAY464" s="2"/>
      <c r="IAZ464" s="2"/>
      <c r="IBA464" s="2"/>
      <c r="IBB464" s="2"/>
      <c r="IBC464" s="2"/>
      <c r="IBD464" s="2"/>
      <c r="IBE464" s="2"/>
      <c r="IBF464" s="2"/>
      <c r="IBG464" s="2"/>
      <c r="IBH464" s="2"/>
      <c r="IBI464" s="2"/>
      <c r="IBJ464" s="2"/>
      <c r="IBK464" s="2"/>
      <c r="IBL464" s="2"/>
      <c r="IBM464" s="2"/>
      <c r="IBN464" s="2"/>
      <c r="IBO464" s="2"/>
      <c r="IBP464" s="2"/>
      <c r="IBQ464" s="2"/>
      <c r="IBR464" s="2"/>
      <c r="IBS464" s="2"/>
      <c r="IBT464" s="2"/>
      <c r="IBU464" s="2"/>
      <c r="IBV464" s="2"/>
      <c r="IBW464" s="2"/>
      <c r="IBX464" s="2"/>
      <c r="IBY464" s="2"/>
      <c r="IBZ464" s="2"/>
      <c r="ICA464" s="2"/>
      <c r="ICB464" s="2"/>
      <c r="ICC464" s="2"/>
      <c r="ICD464" s="2"/>
      <c r="ICE464" s="2"/>
      <c r="ICF464" s="2"/>
      <c r="ICG464" s="2"/>
      <c r="ICH464" s="2"/>
      <c r="ICI464" s="2"/>
      <c r="ICJ464" s="2"/>
      <c r="ICK464" s="2"/>
      <c r="ICL464" s="2"/>
      <c r="ICM464" s="2"/>
      <c r="ICN464" s="2"/>
      <c r="ICO464" s="2"/>
      <c r="ICP464" s="2"/>
      <c r="ICQ464" s="2"/>
      <c r="ICR464" s="2"/>
      <c r="ICS464" s="2"/>
      <c r="ICT464" s="2"/>
      <c r="ICU464" s="2"/>
      <c r="ICV464" s="2"/>
      <c r="ICW464" s="2"/>
      <c r="ICX464" s="2"/>
      <c r="ICY464" s="2"/>
      <c r="ICZ464" s="2"/>
      <c r="IDA464" s="2"/>
      <c r="IDB464" s="2"/>
      <c r="IDC464" s="2"/>
      <c r="IDD464" s="2"/>
      <c r="IDE464" s="2"/>
      <c r="IDF464" s="2"/>
      <c r="IDG464" s="2"/>
      <c r="IDH464" s="2"/>
      <c r="IDI464" s="2"/>
      <c r="IDJ464" s="2"/>
      <c r="IDK464" s="2"/>
      <c r="IDL464" s="2"/>
      <c r="IDM464" s="2"/>
      <c r="IDN464" s="2"/>
      <c r="IDO464" s="2"/>
      <c r="IDP464" s="2"/>
      <c r="IDQ464" s="2"/>
      <c r="IDR464" s="2"/>
      <c r="IDS464" s="2"/>
      <c r="IDT464" s="2"/>
      <c r="IDU464" s="2"/>
      <c r="IDV464" s="2"/>
      <c r="IDW464" s="2"/>
      <c r="IDX464" s="2"/>
      <c r="IDY464" s="2"/>
      <c r="IDZ464" s="2"/>
      <c r="IEA464" s="2"/>
      <c r="IEB464" s="2"/>
      <c r="IEC464" s="2"/>
      <c r="IED464" s="2"/>
      <c r="IEE464" s="2"/>
      <c r="IEF464" s="2"/>
      <c r="IEG464" s="2"/>
      <c r="IEH464" s="2"/>
      <c r="IEI464" s="2"/>
      <c r="IEJ464" s="2"/>
      <c r="IEK464" s="2"/>
      <c r="IEL464" s="2"/>
      <c r="IEM464" s="2"/>
      <c r="IEN464" s="2"/>
      <c r="IEO464" s="2"/>
      <c r="IEP464" s="2"/>
      <c r="IEQ464" s="2"/>
      <c r="IER464" s="2"/>
      <c r="IES464" s="2"/>
      <c r="IET464" s="2"/>
      <c r="IEU464" s="2"/>
      <c r="IEV464" s="2"/>
      <c r="IEW464" s="2"/>
      <c r="IEX464" s="2"/>
      <c r="IEY464" s="2"/>
      <c r="IEZ464" s="2"/>
      <c r="IFA464" s="2"/>
      <c r="IFB464" s="2"/>
      <c r="IFC464" s="2"/>
      <c r="IFD464" s="2"/>
      <c r="IFE464" s="2"/>
      <c r="IFF464" s="2"/>
      <c r="IFG464" s="2"/>
      <c r="IFH464" s="2"/>
      <c r="IFI464" s="2"/>
      <c r="IFJ464" s="2"/>
      <c r="IFK464" s="2"/>
    </row>
    <row r="465" spans="1:6251">
      <c r="A465" s="50"/>
      <c r="B465" s="51"/>
      <c r="C465" s="51"/>
      <c r="D465" s="51"/>
      <c r="E465" s="51"/>
      <c r="F465" s="51"/>
      <c r="G465" s="51"/>
      <c r="H465" s="51"/>
      <c r="I465" s="51"/>
      <c r="J465" s="51"/>
      <c r="K465" s="51"/>
      <c r="L465" s="51"/>
      <c r="M465" s="51"/>
      <c r="N465" s="51"/>
      <c r="O465" s="51"/>
      <c r="P465" s="51"/>
      <c r="Q465" s="51"/>
      <c r="R465" s="51"/>
      <c r="S465" s="51"/>
      <c r="T465" s="51"/>
      <c r="U465" s="51"/>
      <c r="V465" s="51"/>
      <c r="W465" s="51"/>
      <c r="X465" s="51"/>
      <c r="Y465" s="51"/>
      <c r="Z465" s="51"/>
      <c r="AA465" s="51"/>
      <c r="AB465" s="51"/>
      <c r="AC465" s="51"/>
      <c r="AD465" s="51"/>
      <c r="AE465" s="51"/>
      <c r="AF465" s="51"/>
      <c r="AG465" s="51"/>
      <c r="AH465" s="51"/>
      <c r="AI465" s="51"/>
      <c r="AJ465" s="51"/>
      <c r="AK465" s="51"/>
      <c r="AL465" s="51"/>
      <c r="AM465" s="51"/>
      <c r="AN465" s="51"/>
      <c r="AO465" s="51"/>
      <c r="AP465" s="51"/>
      <c r="AQ465" s="51"/>
      <c r="AR465" s="51"/>
      <c r="AS465" s="51"/>
      <c r="AT465" s="51"/>
      <c r="AU465" s="51"/>
      <c r="AV465" s="51"/>
      <c r="AW465" s="51"/>
      <c r="AX465" s="51"/>
      <c r="AY465" s="51"/>
      <c r="AZ465" s="51"/>
      <c r="BA465" s="51"/>
      <c r="BB465" s="51"/>
      <c r="BC465" s="51"/>
      <c r="BD465" s="51"/>
      <c r="BE465" s="51"/>
      <c r="BF465" s="51"/>
      <c r="BG465" s="51"/>
      <c r="BH465" s="51"/>
      <c r="BI465" s="51"/>
      <c r="BJ465" s="51"/>
      <c r="BK465" s="51"/>
      <c r="BL465" s="51"/>
      <c r="BM465" s="51"/>
      <c r="BN465" s="51"/>
      <c r="BO465" s="51"/>
      <c r="BP465" s="51"/>
      <c r="BQ465" s="51"/>
      <c r="BR465" s="51"/>
      <c r="BS465" s="51"/>
      <c r="BT465" s="51"/>
      <c r="BU465" s="51"/>
      <c r="BV465" s="51"/>
      <c r="BW465" s="51"/>
      <c r="BX465" s="51"/>
      <c r="BY465" s="51"/>
      <c r="BZ465" s="51"/>
      <c r="CA465" s="51"/>
      <c r="CB465" s="51"/>
      <c r="CC465" s="51"/>
      <c r="CD465" s="51"/>
      <c r="CE465" s="51"/>
      <c r="CF465" s="51"/>
      <c r="CG465" s="51"/>
      <c r="CH465" s="51"/>
      <c r="CI465" s="51"/>
      <c r="CJ465" s="51"/>
      <c r="CK465" s="51"/>
      <c r="CL465" s="51"/>
      <c r="CM465" s="51"/>
      <c r="CN465" s="51"/>
      <c r="CO465" s="51"/>
      <c r="CP465" s="51"/>
      <c r="CQ465" s="51"/>
      <c r="CR465" s="51"/>
      <c r="CS465" s="51"/>
      <c r="CT465" s="51"/>
      <c r="CU465" s="51"/>
      <c r="CV465" s="51"/>
      <c r="CW465" s="51"/>
      <c r="CX465" s="51"/>
      <c r="CY465" s="51"/>
      <c r="CZ465" s="51"/>
      <c r="DA465" s="51"/>
      <c r="DB465" s="51"/>
      <c r="DC465" s="51"/>
      <c r="DD465" s="51"/>
      <c r="DE465" s="51"/>
      <c r="DF465" s="51"/>
      <c r="DG465" s="51"/>
      <c r="DH465" s="51"/>
      <c r="DI465" s="51"/>
      <c r="DJ465" s="51"/>
      <c r="DK465" s="51"/>
      <c r="DL465" s="51"/>
      <c r="DM465" s="51"/>
      <c r="DN465" s="51"/>
      <c r="DO465" s="51"/>
      <c r="DP465" s="51"/>
      <c r="DQ465" s="51"/>
      <c r="DR465" s="51"/>
      <c r="DS465" s="51"/>
      <c r="DT465" s="51"/>
      <c r="DU465" s="51"/>
      <c r="DV465" s="51"/>
      <c r="DW465" s="51"/>
      <c r="DX465" s="51"/>
      <c r="DY465" s="51"/>
      <c r="DZ465" s="51"/>
      <c r="EA465" s="51"/>
      <c r="EB465" s="51"/>
      <c r="EC465" s="51"/>
      <c r="ED465" s="51"/>
      <c r="EE465" s="51"/>
      <c r="EF465" s="51"/>
      <c r="EG465" s="51"/>
      <c r="EH465" s="51"/>
      <c r="EI465" s="51"/>
      <c r="EJ465" s="51"/>
      <c r="EK465" s="51"/>
      <c r="EL465" s="51"/>
      <c r="EM465" s="51"/>
      <c r="EN465" s="51"/>
      <c r="EO465" s="51"/>
      <c r="EP465" s="51"/>
      <c r="EQ465" s="51"/>
      <c r="ER465" s="51"/>
      <c r="ES465" s="51"/>
      <c r="ET465" s="51"/>
      <c r="EU465" s="51"/>
      <c r="EV465" s="51"/>
      <c r="EW465" s="51"/>
      <c r="EX465" s="51"/>
      <c r="EY465" s="51"/>
      <c r="EZ465" s="51"/>
      <c r="FA465" s="51"/>
      <c r="FB465" s="51"/>
      <c r="FC465" s="51"/>
      <c r="FD465" s="51"/>
      <c r="FE465" s="51"/>
      <c r="FF465" s="51"/>
      <c r="FG465" s="51"/>
      <c r="FH465" s="51"/>
      <c r="FI465" s="51"/>
      <c r="FJ465" s="51"/>
      <c r="FK465" s="51"/>
      <c r="FL465" s="51"/>
      <c r="FM465" s="51"/>
      <c r="FN465" s="51"/>
      <c r="FO465" s="51"/>
      <c r="FP465" s="51"/>
      <c r="FQ465" s="51"/>
      <c r="FR465" s="51"/>
      <c r="FS465" s="51"/>
      <c r="FT465" s="51"/>
      <c r="FU465" s="51"/>
      <c r="FV465" s="51"/>
      <c r="FW465" s="51"/>
      <c r="FX465" s="51"/>
      <c r="FY465" s="51"/>
      <c r="FZ465" s="51"/>
      <c r="GA465" s="51"/>
      <c r="GB465" s="51"/>
      <c r="GC465" s="51"/>
      <c r="GD465" s="51"/>
      <c r="GE465" s="51"/>
      <c r="GF465" s="51"/>
      <c r="GG465" s="51"/>
      <c r="GH465" s="51"/>
      <c r="GI465" s="51"/>
      <c r="GJ465" s="51"/>
      <c r="GK465" s="51"/>
      <c r="GL465" s="51"/>
      <c r="GM465" s="51"/>
      <c r="GN465" s="51"/>
      <c r="GO465" s="51"/>
      <c r="GP465" s="51"/>
      <c r="GQ465" s="51"/>
      <c r="GR465" s="51"/>
      <c r="GS465" s="51"/>
      <c r="GT465" s="51"/>
      <c r="GU465" s="51"/>
      <c r="GV465" s="51"/>
      <c r="GW465" s="51"/>
      <c r="GX465" s="51"/>
      <c r="GY465" s="51"/>
      <c r="GZ465" s="51"/>
      <c r="HA465" s="51"/>
      <c r="HB465" s="51"/>
      <c r="HC465" s="51"/>
      <c r="HD465" s="51"/>
      <c r="HE465" s="51"/>
      <c r="HF465" s="51"/>
      <c r="HG465" s="51"/>
      <c r="HH465" s="51"/>
      <c r="HI465" s="51"/>
      <c r="HJ465" s="51"/>
      <c r="HK465" s="51"/>
      <c r="HL465" s="51"/>
      <c r="HM465" s="51"/>
      <c r="HN465" s="51"/>
      <c r="HO465" s="51"/>
      <c r="HP465" s="51"/>
      <c r="HQ465" s="51"/>
      <c r="HR465" s="51"/>
      <c r="HS465" s="51"/>
      <c r="HT465" s="51"/>
      <c r="HU465" s="51"/>
      <c r="HV465" s="51"/>
      <c r="HW465" s="51"/>
      <c r="HX465" s="51"/>
      <c r="HY465" s="51"/>
      <c r="HZ465" s="51"/>
      <c r="IA465" s="51"/>
      <c r="IB465" s="51"/>
      <c r="IC465" s="51"/>
      <c r="ID465" s="51"/>
      <c r="IE465" s="51"/>
      <c r="IF465" s="51"/>
      <c r="IG465" s="51"/>
      <c r="IH465" s="51"/>
      <c r="II465" s="51"/>
      <c r="IJ465" s="51"/>
      <c r="IK465" s="51"/>
      <c r="IL465" s="51"/>
      <c r="IM465" s="51"/>
      <c r="IN465" s="51"/>
      <c r="IO465" s="51"/>
      <c r="IP465" s="51"/>
      <c r="IQ465" s="51"/>
      <c r="IR465" s="51"/>
      <c r="IS465" s="51"/>
      <c r="IT465" s="51"/>
      <c r="IU465" s="51"/>
      <c r="IV465" s="51"/>
      <c r="IW465" s="51"/>
      <c r="IX465" s="51"/>
      <c r="IY465" s="51"/>
      <c r="IZ465" s="51"/>
      <c r="JA465" s="51"/>
      <c r="JB465" s="51"/>
      <c r="JC465" s="51"/>
      <c r="JD465" s="51"/>
      <c r="JE465" s="51"/>
      <c r="JF465" s="51"/>
      <c r="JG465" s="51"/>
      <c r="JH465" s="51"/>
      <c r="JI465" s="51"/>
      <c r="JJ465" s="51"/>
      <c r="JK465" s="51"/>
      <c r="JL465" s="51"/>
      <c r="JM465" s="51"/>
      <c r="JN465" s="51"/>
      <c r="JO465" s="51"/>
      <c r="JP465" s="51"/>
      <c r="JQ465" s="51"/>
      <c r="JR465" s="51"/>
      <c r="JS465" s="51"/>
      <c r="JT465" s="51"/>
      <c r="JU465" s="51"/>
      <c r="JV465" s="51"/>
      <c r="JW465" s="51"/>
      <c r="JX465" s="51"/>
      <c r="JY465" s="51"/>
      <c r="JZ465" s="51"/>
      <c r="KA465" s="51"/>
      <c r="KB465" s="51"/>
      <c r="KC465" s="51"/>
      <c r="KD465" s="51"/>
      <c r="KE465" s="51"/>
      <c r="KF465" s="51"/>
      <c r="KG465" s="51"/>
      <c r="KH465" s="51"/>
      <c r="KI465" s="51"/>
      <c r="KJ465" s="51"/>
      <c r="KK465" s="51"/>
      <c r="KL465" s="51"/>
      <c r="KM465" s="51"/>
      <c r="KN465" s="51"/>
      <c r="KO465" s="51"/>
      <c r="KP465" s="51"/>
      <c r="KQ465" s="51"/>
      <c r="KR465" s="51"/>
      <c r="KS465" s="51"/>
      <c r="KT465" s="51"/>
      <c r="KU465" s="51"/>
      <c r="KV465" s="51"/>
      <c r="KW465" s="51"/>
      <c r="KX465" s="51"/>
      <c r="KY465" s="51"/>
      <c r="KZ465" s="51"/>
      <c r="LA465" s="51"/>
      <c r="LB465" s="51"/>
      <c r="LC465" s="51"/>
      <c r="LD465" s="51"/>
      <c r="LE465" s="51"/>
      <c r="LF465" s="51"/>
      <c r="LG465" s="51"/>
      <c r="LH465" s="51"/>
      <c r="LI465" s="51"/>
      <c r="LJ465" s="51"/>
      <c r="LK465" s="51"/>
      <c r="LL465" s="51"/>
      <c r="LM465" s="51"/>
      <c r="LN465" s="51"/>
      <c r="LO465" s="51"/>
      <c r="LP465" s="51"/>
      <c r="LQ465" s="51"/>
      <c r="LR465" s="51"/>
      <c r="LS465" s="51"/>
      <c r="LT465" s="51"/>
      <c r="LU465" s="51"/>
      <c r="LV465" s="51"/>
      <c r="LW465" s="51"/>
      <c r="LX465" s="51"/>
      <c r="LY465" s="51"/>
      <c r="LZ465" s="51"/>
      <c r="MA465" s="51"/>
      <c r="MB465" s="51"/>
      <c r="MC465" s="51"/>
      <c r="MD465" s="51"/>
      <c r="ME465" s="51"/>
      <c r="MF465" s="51"/>
      <c r="MG465" s="51"/>
      <c r="MH465" s="51"/>
      <c r="MI465" s="51"/>
      <c r="MJ465" s="51"/>
      <c r="MK465" s="51"/>
      <c r="ML465" s="51"/>
      <c r="MM465" s="51"/>
      <c r="MN465" s="51"/>
      <c r="MO465" s="51"/>
      <c r="MP465" s="51"/>
      <c r="MQ465" s="51"/>
      <c r="MR465" s="51"/>
      <c r="MS465" s="51"/>
      <c r="MT465" s="51"/>
      <c r="MU465" s="51"/>
      <c r="MV465" s="51"/>
      <c r="MW465" s="51"/>
      <c r="MX465" s="51"/>
      <c r="MY465" s="51"/>
      <c r="MZ465" s="51"/>
      <c r="NA465" s="51"/>
      <c r="NB465" s="51"/>
      <c r="NC465" s="51"/>
      <c r="ND465" s="51"/>
      <c r="NE465" s="51"/>
      <c r="NF465" s="51"/>
      <c r="NG465" s="51"/>
      <c r="NH465" s="51"/>
      <c r="NI465" s="51"/>
      <c r="NJ465" s="51"/>
      <c r="NK465" s="51"/>
      <c r="NL465" s="51"/>
      <c r="NM465" s="51"/>
      <c r="NN465" s="51"/>
      <c r="NO465" s="51"/>
      <c r="NP465" s="51"/>
      <c r="NQ465" s="51"/>
      <c r="NR465" s="51"/>
      <c r="NS465" s="51"/>
      <c r="NT465" s="51"/>
      <c r="NU465" s="51"/>
      <c r="NV465" s="51"/>
      <c r="NW465" s="51"/>
      <c r="NX465" s="51"/>
      <c r="NY465" s="51"/>
      <c r="NZ465" s="51"/>
      <c r="OA465" s="51"/>
      <c r="OB465" s="51"/>
      <c r="OC465" s="51"/>
      <c r="OD465" s="51"/>
      <c r="OE465" s="51"/>
      <c r="OF465" s="51"/>
      <c r="OG465" s="51"/>
      <c r="OH465" s="51"/>
      <c r="OI465" s="51"/>
      <c r="OJ465" s="51"/>
      <c r="OK465" s="51"/>
      <c r="OL465" s="51"/>
      <c r="OM465" s="51"/>
      <c r="ON465" s="51"/>
      <c r="OO465" s="51"/>
      <c r="OP465" s="51"/>
      <c r="OQ465" s="51"/>
      <c r="OR465" s="51"/>
      <c r="OS465" s="51"/>
      <c r="OT465" s="51"/>
      <c r="OU465" s="51"/>
      <c r="OV465" s="51"/>
      <c r="OW465" s="51"/>
      <c r="OX465" s="51"/>
      <c r="OY465" s="51"/>
      <c r="OZ465" s="51"/>
      <c r="PA465" s="51"/>
      <c r="PB465" s="51"/>
      <c r="PC465" s="51"/>
      <c r="PD465" s="51"/>
      <c r="PE465" s="51"/>
      <c r="PF465" s="51"/>
      <c r="PG465" s="51"/>
      <c r="PH465" s="51"/>
      <c r="PI465" s="51"/>
      <c r="PJ465" s="51"/>
      <c r="PK465" s="51"/>
      <c r="PL465" s="51"/>
      <c r="PM465" s="51"/>
      <c r="PN465" s="51"/>
      <c r="PO465" s="51"/>
      <c r="PP465" s="51"/>
      <c r="PQ465" s="51"/>
      <c r="PR465" s="51"/>
      <c r="PS465" s="51"/>
      <c r="PT465" s="51"/>
      <c r="PU465" s="51"/>
      <c r="PV465" s="51"/>
      <c r="PW465" s="51"/>
      <c r="PX465" s="51"/>
      <c r="PY465" s="51"/>
      <c r="PZ465" s="51"/>
      <c r="QA465" s="51"/>
      <c r="QB465" s="51"/>
      <c r="QC465" s="51"/>
      <c r="QD465" s="51"/>
      <c r="QE465" s="51"/>
      <c r="QF465" s="51"/>
      <c r="QG465" s="51"/>
      <c r="QH465" s="51"/>
      <c r="QI465" s="51"/>
      <c r="QJ465" s="51"/>
      <c r="QK465" s="51"/>
      <c r="QL465" s="51"/>
      <c r="QM465" s="51"/>
      <c r="QN465" s="51"/>
      <c r="QO465" s="51"/>
      <c r="QP465" s="51"/>
      <c r="QQ465" s="51"/>
      <c r="QR465" s="51"/>
      <c r="QS465" s="51"/>
      <c r="QT465" s="51"/>
      <c r="QU465" s="51"/>
      <c r="QV465" s="51"/>
      <c r="QW465" s="51"/>
      <c r="QX465" s="51"/>
      <c r="QY465" s="51"/>
      <c r="QZ465" s="51"/>
      <c r="RA465" s="51"/>
      <c r="RB465" s="51"/>
      <c r="RC465" s="51"/>
      <c r="RD465" s="51"/>
      <c r="RE465" s="51"/>
      <c r="RF465" s="51"/>
      <c r="RG465" s="51"/>
      <c r="RH465" s="51"/>
      <c r="RI465" s="51"/>
      <c r="RJ465" s="51"/>
      <c r="RK465" s="51"/>
      <c r="RL465" s="51"/>
      <c r="RM465" s="51"/>
      <c r="RN465" s="51"/>
      <c r="RO465" s="51"/>
      <c r="RP465" s="51"/>
      <c r="RQ465" s="51"/>
      <c r="RR465" s="51"/>
      <c r="RS465" s="51"/>
      <c r="RT465" s="51"/>
      <c r="RU465" s="51"/>
      <c r="RV465" s="51"/>
      <c r="RW465" s="51"/>
      <c r="RX465" s="51"/>
      <c r="RY465" s="51"/>
      <c r="RZ465" s="51"/>
      <c r="SA465" s="51"/>
      <c r="SB465" s="51"/>
      <c r="SC465" s="51"/>
      <c r="SD465" s="51"/>
      <c r="SE465" s="51"/>
      <c r="SF465" s="51"/>
      <c r="SG465" s="51"/>
      <c r="SH465" s="51"/>
      <c r="SI465" s="51"/>
      <c r="SJ465" s="51"/>
      <c r="SK465" s="51"/>
      <c r="SL465" s="51"/>
      <c r="SM465" s="51"/>
      <c r="SN465" s="51"/>
      <c r="SO465" s="51"/>
      <c r="SP465" s="51"/>
      <c r="SQ465" s="51"/>
      <c r="SR465" s="51"/>
      <c r="SS465" s="51"/>
      <c r="ST465" s="51"/>
      <c r="SU465" s="51"/>
      <c r="SV465" s="51"/>
      <c r="SW465" s="51"/>
      <c r="SX465" s="51"/>
      <c r="SY465" s="51"/>
      <c r="SZ465" s="51"/>
      <c r="TA465" s="51"/>
      <c r="TB465" s="51"/>
      <c r="TC465" s="51"/>
      <c r="TD465" s="51"/>
      <c r="TE465" s="51"/>
      <c r="TF465" s="51"/>
      <c r="TG465" s="51"/>
      <c r="TH465" s="51"/>
      <c r="TI465" s="51"/>
      <c r="TJ465" s="51"/>
      <c r="TK465" s="51"/>
      <c r="TL465" s="51"/>
      <c r="TM465" s="51"/>
      <c r="TN465" s="51"/>
      <c r="TO465" s="51"/>
      <c r="TP465" s="51"/>
      <c r="TQ465" s="51"/>
      <c r="TR465" s="51"/>
      <c r="TS465" s="51"/>
      <c r="TT465" s="51"/>
      <c r="TU465" s="51"/>
      <c r="TV465" s="51"/>
      <c r="TW465" s="51"/>
      <c r="TX465" s="51"/>
      <c r="TY465" s="51"/>
      <c r="TZ465" s="51"/>
      <c r="UA465" s="51"/>
      <c r="UB465" s="51"/>
      <c r="UC465" s="51"/>
      <c r="UD465" s="51"/>
      <c r="UE465" s="51"/>
      <c r="UF465" s="51"/>
      <c r="UG465" s="51"/>
      <c r="UH465" s="51"/>
      <c r="UI465" s="51"/>
      <c r="UJ465" s="51"/>
      <c r="UK465" s="51"/>
      <c r="UL465" s="51"/>
      <c r="UM465" s="51"/>
      <c r="UN465" s="51"/>
      <c r="UO465" s="51"/>
      <c r="UP465" s="51"/>
      <c r="UQ465" s="51"/>
      <c r="UR465" s="51"/>
      <c r="US465" s="51"/>
      <c r="UT465" s="51"/>
      <c r="UU465" s="51"/>
      <c r="UV465" s="51"/>
      <c r="UW465" s="51"/>
      <c r="UX465" s="51"/>
      <c r="UY465" s="51"/>
      <c r="UZ465" s="51"/>
      <c r="VA465" s="51"/>
      <c r="VB465" s="51"/>
      <c r="VC465" s="51"/>
      <c r="VD465" s="51"/>
      <c r="VE465" s="51"/>
      <c r="VF465" s="51"/>
      <c r="VG465" s="51"/>
      <c r="VH465" s="51"/>
      <c r="VI465" s="51"/>
      <c r="VJ465" s="51"/>
      <c r="VK465" s="51"/>
      <c r="VL465" s="51"/>
      <c r="VM465" s="51"/>
      <c r="VN465" s="51"/>
      <c r="VO465" s="51"/>
      <c r="VP465" s="51"/>
      <c r="VQ465" s="51"/>
      <c r="VR465" s="51"/>
      <c r="VS465" s="51"/>
      <c r="VT465" s="51"/>
      <c r="VU465" s="51"/>
      <c r="VV465" s="51"/>
      <c r="VW465" s="51"/>
      <c r="VX465" s="51"/>
      <c r="VY465" s="51"/>
      <c r="VZ465" s="51"/>
      <c r="WA465" s="51"/>
      <c r="WB465" s="51"/>
      <c r="WC465" s="51"/>
      <c r="WD465" s="51"/>
      <c r="WE465" s="51"/>
      <c r="WF465" s="51"/>
      <c r="WG465" s="51"/>
      <c r="WH465" s="51"/>
      <c r="WI465" s="51"/>
      <c r="WJ465" s="51"/>
      <c r="WK465" s="51"/>
      <c r="WL465" s="51"/>
      <c r="WM465" s="51"/>
      <c r="WN465" s="51"/>
      <c r="WO465" s="51"/>
      <c r="WP465" s="51"/>
      <c r="WQ465" s="51"/>
      <c r="WR465" s="51"/>
      <c r="WS465" s="51"/>
      <c r="WT465" s="51"/>
      <c r="WU465" s="51"/>
      <c r="WV465" s="51"/>
      <c r="WW465" s="51"/>
      <c r="WX465" s="51"/>
      <c r="WY465" s="51"/>
      <c r="WZ465" s="51"/>
      <c r="XA465" s="51"/>
      <c r="XB465" s="51"/>
      <c r="XC465" s="51"/>
      <c r="XD465" s="51"/>
      <c r="XE465" s="51"/>
      <c r="XF465" s="51"/>
      <c r="XG465" s="51"/>
      <c r="XH465" s="51"/>
      <c r="XI465" s="51"/>
      <c r="XJ465" s="51"/>
      <c r="XK465" s="51"/>
      <c r="XL465" s="51"/>
      <c r="XM465" s="51"/>
      <c r="XN465" s="51"/>
      <c r="XO465" s="51"/>
      <c r="XP465" s="51"/>
      <c r="XQ465" s="51"/>
      <c r="XR465" s="51"/>
      <c r="XS465" s="51"/>
      <c r="XT465" s="51"/>
      <c r="XU465" s="51"/>
      <c r="XV465" s="51"/>
      <c r="XW465" s="51"/>
      <c r="XX465" s="51"/>
      <c r="XY465" s="51"/>
      <c r="XZ465" s="51"/>
      <c r="YA465" s="51"/>
      <c r="YB465" s="51"/>
      <c r="YC465" s="51"/>
      <c r="YD465" s="51"/>
      <c r="YE465" s="51"/>
      <c r="YF465" s="51"/>
      <c r="YG465" s="51"/>
      <c r="YH465" s="51"/>
      <c r="YI465" s="51"/>
      <c r="YJ465" s="51"/>
      <c r="YK465" s="51"/>
      <c r="YL465" s="51"/>
      <c r="YM465" s="51"/>
      <c r="YN465" s="51"/>
      <c r="YO465" s="51"/>
      <c r="YP465" s="51"/>
      <c r="YQ465" s="51"/>
      <c r="YR465" s="51"/>
      <c r="YS465" s="51"/>
      <c r="YT465" s="51"/>
      <c r="YU465" s="51"/>
      <c r="YV465" s="51"/>
      <c r="YW465" s="51"/>
      <c r="YX465" s="51"/>
      <c r="YY465" s="51"/>
      <c r="YZ465" s="51"/>
      <c r="ZA465" s="51"/>
      <c r="ZB465" s="51"/>
      <c r="ZC465" s="51"/>
      <c r="ZD465" s="51"/>
      <c r="ZE465" s="51"/>
      <c r="ZF465" s="51"/>
      <c r="ZG465" s="51"/>
      <c r="ZH465" s="51"/>
      <c r="ZI465" s="51"/>
      <c r="ZJ465" s="51"/>
      <c r="ZK465" s="51"/>
      <c r="ZL465" s="51"/>
      <c r="ZM465" s="51"/>
      <c r="ZN465" s="51"/>
      <c r="ZO465" s="51"/>
      <c r="ZP465" s="51"/>
      <c r="ZQ465" s="51"/>
      <c r="ZR465" s="51"/>
      <c r="ZS465" s="51"/>
      <c r="ZT465" s="51"/>
      <c r="ZU465" s="51"/>
      <c r="ZV465" s="51"/>
      <c r="ZW465" s="51"/>
      <c r="ZX465" s="51"/>
      <c r="ZY465" s="51"/>
      <c r="ZZ465" s="51"/>
      <c r="AAA465" s="51"/>
      <c r="AAB465" s="51"/>
      <c r="AAC465" s="51"/>
      <c r="AAD465" s="51"/>
      <c r="AAE465" s="51"/>
      <c r="AAF465" s="51"/>
      <c r="AAG465" s="51"/>
      <c r="AAH465" s="51"/>
      <c r="AAI465" s="51"/>
      <c r="AAJ465" s="51"/>
      <c r="AAK465" s="51"/>
      <c r="AAL465" s="51"/>
      <c r="AAM465" s="51"/>
      <c r="AAN465" s="51"/>
      <c r="AAO465" s="51"/>
      <c r="AAP465" s="51"/>
      <c r="AAQ465" s="51"/>
      <c r="AAR465" s="51"/>
      <c r="AAS465" s="51"/>
      <c r="AAT465" s="51"/>
      <c r="AAU465" s="51"/>
      <c r="AAV465" s="51"/>
      <c r="AAW465" s="51"/>
      <c r="AAX465" s="51"/>
      <c r="AAY465" s="51"/>
      <c r="AAZ465" s="51"/>
      <c r="ABA465" s="51"/>
      <c r="ABB465" s="51"/>
      <c r="ABC465" s="51"/>
      <c r="ABD465" s="51"/>
      <c r="ABE465" s="51"/>
      <c r="ABF465" s="51"/>
      <c r="ABG465" s="51"/>
      <c r="ABH465" s="51"/>
      <c r="ABI465" s="51"/>
      <c r="ABJ465" s="51"/>
      <c r="ABK465" s="51"/>
      <c r="ABL465" s="51"/>
      <c r="ABM465" s="51"/>
      <c r="ABN465" s="51"/>
      <c r="ABO465" s="51"/>
      <c r="ABP465" s="51"/>
      <c r="ABQ465" s="51"/>
      <c r="ABR465" s="51"/>
      <c r="ABS465" s="51"/>
      <c r="ABT465" s="51"/>
      <c r="ABU465" s="51"/>
      <c r="ABV465" s="51"/>
      <c r="ABW465" s="51"/>
      <c r="ABX465" s="51"/>
      <c r="ABY465" s="51"/>
      <c r="ABZ465" s="51"/>
      <c r="ACA465" s="51"/>
      <c r="ACB465" s="51"/>
      <c r="ACC465" s="51"/>
      <c r="ACD465" s="51"/>
      <c r="ACE465" s="51"/>
      <c r="ACF465" s="51"/>
      <c r="ACG465" s="51"/>
      <c r="ACH465" s="51"/>
      <c r="ACI465" s="51"/>
      <c r="ACJ465" s="51"/>
      <c r="ACK465" s="51"/>
      <c r="ACL465" s="51"/>
      <c r="ACM465" s="51"/>
      <c r="ACN465" s="51"/>
      <c r="ACO465" s="51"/>
      <c r="ACP465" s="51"/>
      <c r="ACQ465" s="51"/>
      <c r="ACR465" s="51"/>
      <c r="ACS465" s="51"/>
      <c r="ACT465" s="51"/>
      <c r="ACU465" s="51"/>
      <c r="ACV465" s="51"/>
      <c r="ACW465" s="51"/>
      <c r="ACX465" s="51"/>
      <c r="ACY465" s="51"/>
      <c r="ACZ465" s="51"/>
      <c r="ADA465" s="51"/>
      <c r="ADB465" s="51"/>
      <c r="ADC465" s="51"/>
      <c r="ADD465" s="51"/>
      <c r="ADE465" s="51"/>
      <c r="ADF465" s="51"/>
      <c r="ADG465" s="51"/>
      <c r="ADH465" s="51"/>
      <c r="ADI465" s="51"/>
      <c r="ADJ465" s="51"/>
      <c r="ADK465" s="51"/>
      <c r="ADL465" s="51"/>
      <c r="ADM465" s="51"/>
      <c r="ADN465" s="51"/>
      <c r="ADO465" s="51"/>
      <c r="ADP465" s="51"/>
      <c r="ADQ465" s="51"/>
      <c r="ADR465" s="51"/>
      <c r="ADS465" s="51"/>
      <c r="ADT465" s="51"/>
      <c r="ADU465" s="51"/>
      <c r="ADV465" s="51"/>
      <c r="ADW465" s="51"/>
      <c r="ADX465" s="51"/>
      <c r="ADY465" s="51"/>
      <c r="ADZ465" s="51"/>
      <c r="AEA465" s="51"/>
      <c r="AEB465" s="51"/>
      <c r="AEC465" s="51"/>
      <c r="AED465" s="51"/>
      <c r="AEE465" s="51"/>
      <c r="AEF465" s="51"/>
      <c r="AEG465" s="51"/>
      <c r="AEH465" s="51"/>
      <c r="AEI465" s="51"/>
      <c r="AEJ465" s="51"/>
      <c r="AEK465" s="51"/>
      <c r="AEL465" s="51"/>
      <c r="AEM465" s="51"/>
      <c r="AEN465" s="51"/>
      <c r="AEO465" s="51"/>
      <c r="AEP465" s="51"/>
      <c r="AEQ465" s="51"/>
      <c r="AER465" s="51"/>
      <c r="AES465" s="51"/>
      <c r="AET465" s="51"/>
      <c r="AEU465" s="51"/>
      <c r="AEV465" s="51"/>
      <c r="AEW465" s="51"/>
      <c r="AEX465" s="51"/>
      <c r="AEY465" s="51"/>
      <c r="AEZ465" s="51"/>
      <c r="AFA465" s="51"/>
      <c r="AFB465" s="51"/>
      <c r="AFC465" s="51"/>
      <c r="AFD465" s="51"/>
      <c r="AFE465" s="51"/>
      <c r="AFF465" s="51"/>
      <c r="AFG465" s="51"/>
      <c r="AFH465" s="51"/>
      <c r="AFI465" s="51"/>
      <c r="AFJ465" s="51"/>
      <c r="AFK465" s="51"/>
      <c r="AFL465" s="51"/>
      <c r="AFM465" s="51"/>
      <c r="AFN465" s="51"/>
      <c r="AFO465" s="51"/>
      <c r="AFP465" s="51"/>
      <c r="AFQ465" s="51"/>
      <c r="AFR465" s="51"/>
      <c r="AFS465" s="51"/>
      <c r="AFT465" s="51"/>
      <c r="AFU465" s="51"/>
      <c r="AFV465" s="51"/>
      <c r="AFW465" s="51"/>
      <c r="AFX465" s="51"/>
      <c r="AFY465" s="51"/>
      <c r="AFZ465" s="51"/>
      <c r="AGA465" s="51"/>
      <c r="AGB465" s="51"/>
      <c r="AGC465" s="51"/>
      <c r="AGD465" s="51"/>
      <c r="AGE465" s="51"/>
      <c r="AGF465" s="51"/>
      <c r="AGG465" s="51"/>
      <c r="AGH465" s="51"/>
      <c r="AGI465" s="51"/>
      <c r="AGJ465" s="51"/>
      <c r="AGK465" s="51"/>
      <c r="AGL465" s="51"/>
      <c r="AGM465" s="51"/>
      <c r="AGN465" s="51"/>
      <c r="AGO465" s="51"/>
      <c r="AGP465" s="51"/>
      <c r="AGQ465" s="51"/>
      <c r="AGR465" s="51"/>
      <c r="AGS465" s="51"/>
      <c r="AGT465" s="51"/>
      <c r="AGU465" s="51"/>
      <c r="AGV465" s="51"/>
      <c r="AGW465" s="51"/>
      <c r="AGX465" s="51"/>
      <c r="AGY465" s="51"/>
      <c r="AGZ465" s="51"/>
      <c r="AHA465" s="51"/>
      <c r="AHB465" s="51"/>
      <c r="AHC465" s="51"/>
      <c r="AHD465" s="51"/>
      <c r="AHE465" s="51"/>
      <c r="AHF465" s="51"/>
      <c r="AHG465" s="51"/>
      <c r="AHH465" s="51"/>
      <c r="AHI465" s="51"/>
      <c r="AHJ465" s="51"/>
      <c r="AHK465" s="51"/>
      <c r="AHL465" s="51"/>
      <c r="AHM465" s="51"/>
      <c r="AHN465" s="51"/>
      <c r="AHO465" s="51"/>
      <c r="AHP465" s="51"/>
      <c r="AHQ465" s="51"/>
      <c r="AHR465" s="51"/>
      <c r="AHS465" s="51"/>
      <c r="AHT465" s="51"/>
      <c r="AHU465" s="51"/>
      <c r="AHV465" s="51"/>
      <c r="AHW465" s="51"/>
      <c r="AHX465" s="51"/>
      <c r="AHY465" s="51"/>
      <c r="AHZ465" s="51"/>
      <c r="AIA465" s="51"/>
      <c r="AIB465" s="51"/>
      <c r="AIC465" s="51"/>
      <c r="AID465" s="51"/>
      <c r="AIE465" s="51"/>
      <c r="AIF465" s="51"/>
      <c r="AIG465" s="51"/>
      <c r="AIH465" s="51"/>
      <c r="AII465" s="51"/>
      <c r="AIJ465" s="51"/>
      <c r="AIK465" s="51"/>
      <c r="AIL465" s="51"/>
      <c r="AIM465" s="51"/>
      <c r="AIN465" s="51"/>
      <c r="AIO465" s="51"/>
      <c r="AIP465" s="51"/>
      <c r="AIQ465" s="51"/>
      <c r="AIR465" s="51"/>
      <c r="AIS465" s="51"/>
      <c r="AIT465" s="51"/>
      <c r="AIU465" s="51"/>
      <c r="AIV465" s="51"/>
      <c r="AIW465" s="51"/>
      <c r="AIX465" s="51"/>
      <c r="AIY465" s="51"/>
      <c r="AIZ465" s="51"/>
      <c r="AJA465" s="51"/>
      <c r="AJB465" s="51"/>
      <c r="AJC465" s="51"/>
      <c r="AJD465" s="51"/>
      <c r="AJE465" s="51"/>
      <c r="AJF465" s="51"/>
      <c r="AJG465" s="51"/>
      <c r="AJH465" s="51"/>
      <c r="AJI465" s="51"/>
      <c r="AJJ465" s="51"/>
      <c r="AJK465" s="51"/>
      <c r="AJL465" s="51"/>
      <c r="AJM465" s="51"/>
      <c r="AJN465" s="51"/>
      <c r="AJO465" s="51"/>
      <c r="AJP465" s="51"/>
      <c r="AJQ465" s="51"/>
      <c r="AJR465" s="51"/>
      <c r="AJS465" s="51"/>
      <c r="AJT465" s="51"/>
      <c r="AJU465" s="51"/>
      <c r="AJV465" s="51"/>
      <c r="AJW465" s="51"/>
      <c r="AJX465" s="51"/>
      <c r="AJY465" s="51"/>
      <c r="AJZ465" s="51"/>
      <c r="AKA465" s="51"/>
      <c r="AKB465" s="51"/>
      <c r="AKC465" s="51"/>
      <c r="AKD465" s="51"/>
      <c r="AKE465" s="51"/>
      <c r="AKF465" s="51"/>
      <c r="AKG465" s="51"/>
      <c r="AKH465" s="51"/>
      <c r="AKI465" s="51"/>
      <c r="AKJ465" s="51"/>
      <c r="AKK465" s="51"/>
      <c r="AKL465" s="51"/>
      <c r="AKM465" s="51"/>
      <c r="AKN465" s="51"/>
      <c r="AKO465" s="51"/>
      <c r="AKP465" s="51"/>
      <c r="AKQ465" s="51"/>
      <c r="AKR465" s="51"/>
      <c r="AKS465" s="51"/>
      <c r="AKT465" s="51"/>
      <c r="AKU465" s="51"/>
      <c r="AKV465" s="51"/>
      <c r="AKW465" s="51"/>
      <c r="AKX465" s="51"/>
      <c r="AKY465" s="51"/>
      <c r="AKZ465" s="51"/>
      <c r="ALA465" s="51"/>
      <c r="ALB465" s="51"/>
      <c r="ALC465" s="51"/>
      <c r="ALD465" s="51"/>
      <c r="ALE465" s="51"/>
      <c r="ALF465" s="51"/>
      <c r="ALG465" s="51"/>
      <c r="ALH465" s="51"/>
      <c r="ALI465" s="51"/>
      <c r="ALJ465" s="51"/>
      <c r="ALK465" s="51"/>
      <c r="ALL465" s="51"/>
      <c r="ALM465" s="51"/>
      <c r="ALN465" s="51"/>
      <c r="ALO465" s="51"/>
      <c r="ALP465" s="51"/>
      <c r="ALQ465" s="51"/>
      <c r="ALR465" s="51"/>
      <c r="ALS465" s="51"/>
      <c r="ALT465" s="51"/>
      <c r="ALU465" s="51"/>
      <c r="ALV465" s="51"/>
      <c r="ALW465" s="51"/>
      <c r="ALX465" s="51"/>
      <c r="ALY465" s="51"/>
      <c r="ALZ465" s="51"/>
      <c r="AMA465" s="51"/>
      <c r="AMB465" s="51"/>
      <c r="AMC465" s="51"/>
      <c r="AMD465" s="51"/>
      <c r="AME465" s="51"/>
      <c r="AMF465" s="51"/>
      <c r="AMG465" s="51"/>
      <c r="AMH465" s="51"/>
      <c r="AMI465" s="51"/>
      <c r="AMJ465" s="51"/>
      <c r="AMK465" s="51"/>
      <c r="AML465" s="51"/>
      <c r="AMM465" s="51"/>
      <c r="AMN465" s="51"/>
      <c r="AMO465" s="51"/>
      <c r="AMP465" s="51"/>
      <c r="AMQ465" s="51"/>
      <c r="AMR465" s="51"/>
      <c r="AMS465" s="51"/>
      <c r="AMT465" s="51"/>
      <c r="AMU465" s="51"/>
      <c r="AMV465" s="51"/>
      <c r="AMW465" s="51"/>
      <c r="AMX465" s="51"/>
      <c r="AMY465" s="51"/>
      <c r="AMZ465" s="51"/>
      <c r="ANA465" s="51"/>
      <c r="ANB465" s="51"/>
      <c r="ANC465" s="51"/>
      <c r="AND465" s="51"/>
      <c r="ANE465" s="51"/>
      <c r="ANF465" s="51"/>
      <c r="ANG465" s="51"/>
      <c r="ANH465" s="51"/>
      <c r="ANI465" s="51"/>
      <c r="ANJ465" s="51"/>
      <c r="ANK465" s="51"/>
      <c r="ANL465" s="51"/>
      <c r="ANM465" s="51"/>
      <c r="ANN465" s="51"/>
      <c r="ANO465" s="51"/>
      <c r="ANP465" s="51"/>
      <c r="ANQ465" s="51"/>
      <c r="ANR465" s="51"/>
      <c r="ANS465" s="51"/>
      <c r="ANT465" s="51"/>
      <c r="ANU465" s="51"/>
      <c r="ANV465" s="51"/>
      <c r="ANW465" s="51"/>
      <c r="ANX465" s="51"/>
      <c r="ANY465" s="51"/>
      <c r="ANZ465" s="51"/>
      <c r="AOA465" s="51"/>
      <c r="AOB465" s="51"/>
      <c r="AOC465" s="51"/>
      <c r="AOD465" s="51"/>
      <c r="AOE465" s="51"/>
      <c r="AOF465" s="51"/>
      <c r="AOG465" s="51"/>
      <c r="AOH465" s="51"/>
      <c r="AOI465" s="51"/>
      <c r="AOJ465" s="51"/>
      <c r="AOK465" s="51"/>
      <c r="AOL465" s="51"/>
      <c r="AOM465" s="51"/>
      <c r="AON465" s="51"/>
      <c r="AOO465" s="51"/>
      <c r="AOP465" s="51"/>
      <c r="AOQ465" s="51"/>
      <c r="AOR465" s="51"/>
      <c r="AOS465" s="51"/>
      <c r="AOT465" s="51"/>
      <c r="AOU465" s="51"/>
      <c r="AOV465" s="51"/>
      <c r="AOW465" s="51"/>
      <c r="AOX465" s="51"/>
      <c r="AOY465" s="51"/>
      <c r="AOZ465" s="51"/>
      <c r="APA465" s="51"/>
      <c r="APB465" s="51"/>
      <c r="APC465" s="51"/>
      <c r="APD465" s="51"/>
      <c r="APE465" s="51"/>
      <c r="APF465" s="51"/>
      <c r="APG465" s="51"/>
      <c r="APH465" s="51"/>
      <c r="API465" s="51"/>
      <c r="APJ465" s="51"/>
      <c r="APK465" s="51"/>
      <c r="APL465" s="51"/>
      <c r="APM465" s="51"/>
      <c r="APN465" s="51"/>
      <c r="APO465" s="51"/>
      <c r="APP465" s="51"/>
      <c r="APQ465" s="51"/>
      <c r="APR465" s="51"/>
      <c r="APS465" s="51"/>
      <c r="APT465" s="51"/>
      <c r="APU465" s="51"/>
      <c r="APV465" s="51"/>
      <c r="APW465" s="51"/>
      <c r="APX465" s="51"/>
      <c r="APY465" s="51"/>
      <c r="APZ465" s="51"/>
      <c r="AQA465" s="51"/>
      <c r="AQB465" s="51"/>
      <c r="AQC465" s="51"/>
      <c r="AQD465" s="51"/>
      <c r="AQE465" s="51"/>
      <c r="AQF465" s="51"/>
      <c r="AQG465" s="51"/>
      <c r="AQH465" s="51"/>
      <c r="AQI465" s="51"/>
      <c r="AQJ465" s="51"/>
      <c r="AQK465" s="51"/>
      <c r="AQL465" s="51"/>
      <c r="AQM465" s="51"/>
      <c r="AQN465" s="51"/>
      <c r="AQO465" s="51"/>
      <c r="AQP465" s="51"/>
      <c r="AQQ465" s="51"/>
      <c r="AQR465" s="51"/>
      <c r="AQS465" s="51"/>
      <c r="AQT465" s="51"/>
      <c r="AQU465" s="51"/>
      <c r="AQV465" s="51"/>
      <c r="AQW465" s="51"/>
      <c r="AQX465" s="51"/>
      <c r="AQY465" s="51"/>
      <c r="AQZ465" s="51"/>
      <c r="ARA465" s="51"/>
      <c r="ARB465" s="51"/>
      <c r="ARC465" s="51"/>
      <c r="ARD465" s="51"/>
      <c r="ARE465" s="51"/>
      <c r="ARF465" s="51"/>
      <c r="ARG465" s="51"/>
      <c r="ARH465" s="51"/>
      <c r="ARI465" s="51"/>
      <c r="ARJ465" s="51"/>
      <c r="ARK465" s="51"/>
      <c r="ARL465" s="51"/>
      <c r="ARM465" s="51"/>
      <c r="ARN465" s="51"/>
      <c r="ARO465" s="51"/>
      <c r="ARP465" s="51"/>
      <c r="ARQ465" s="51"/>
      <c r="ARR465" s="51"/>
      <c r="ARS465" s="51"/>
      <c r="ART465" s="51"/>
      <c r="ARU465" s="51"/>
      <c r="ARV465" s="51"/>
      <c r="ARW465" s="51"/>
      <c r="ARX465" s="51"/>
      <c r="ARY465" s="51"/>
      <c r="ARZ465" s="51"/>
      <c r="ASA465" s="51"/>
      <c r="ASB465" s="51"/>
      <c r="ASC465" s="51"/>
      <c r="ASD465" s="51"/>
      <c r="ASE465" s="51"/>
      <c r="ASF465" s="51"/>
      <c r="ASG465" s="51"/>
      <c r="ASH465" s="51"/>
      <c r="ASI465" s="51"/>
      <c r="ASJ465" s="51"/>
      <c r="ASK465" s="51"/>
      <c r="ASL465" s="51"/>
      <c r="ASM465" s="51"/>
      <c r="ASN465" s="51"/>
      <c r="ASO465" s="51"/>
      <c r="ASP465" s="51"/>
      <c r="ASQ465" s="51"/>
      <c r="ASR465" s="51"/>
      <c r="ASS465" s="51"/>
      <c r="AST465" s="51"/>
      <c r="ASU465" s="51"/>
      <c r="ASV465" s="51"/>
      <c r="ASW465" s="51"/>
      <c r="ASX465" s="51"/>
      <c r="ASY465" s="51"/>
      <c r="ASZ465" s="51"/>
      <c r="ATA465" s="51"/>
      <c r="ATB465" s="51"/>
      <c r="ATC465" s="51"/>
      <c r="ATD465" s="51"/>
      <c r="ATE465" s="51"/>
      <c r="ATF465" s="51"/>
      <c r="ATG465" s="51"/>
      <c r="ATH465" s="51"/>
      <c r="ATI465" s="51"/>
      <c r="ATJ465" s="51"/>
      <c r="ATK465" s="51"/>
      <c r="ATL465" s="51"/>
      <c r="ATM465" s="51"/>
      <c r="ATN465" s="51"/>
      <c r="ATO465" s="51"/>
      <c r="ATP465" s="51"/>
      <c r="ATQ465" s="51"/>
      <c r="ATR465" s="51"/>
      <c r="ATS465" s="51"/>
      <c r="ATT465" s="51"/>
      <c r="ATU465" s="51"/>
      <c r="ATV465" s="51"/>
      <c r="ATW465" s="51"/>
      <c r="ATX465" s="51"/>
      <c r="ATY465" s="51"/>
      <c r="ATZ465" s="51"/>
      <c r="AUA465" s="51"/>
      <c r="AUB465" s="51"/>
      <c r="AUC465" s="51"/>
      <c r="AUD465" s="51"/>
      <c r="AUE465" s="51"/>
      <c r="AUF465" s="51"/>
      <c r="AUG465" s="51"/>
      <c r="AUH465" s="51"/>
      <c r="AUI465" s="51"/>
      <c r="AUJ465" s="51"/>
      <c r="AUK465" s="51"/>
      <c r="AUL465" s="51"/>
      <c r="AUM465" s="51"/>
      <c r="AUN465" s="51"/>
      <c r="AUO465" s="51"/>
      <c r="AUP465" s="51"/>
      <c r="AUQ465" s="51"/>
      <c r="AUR465" s="51"/>
      <c r="AUS465" s="51"/>
      <c r="AUT465" s="51"/>
      <c r="AUU465" s="51"/>
      <c r="AUV465" s="51"/>
      <c r="AUW465" s="51"/>
      <c r="AUX465" s="51"/>
      <c r="AUY465" s="51"/>
      <c r="AUZ465" s="51"/>
      <c r="AVA465" s="51"/>
      <c r="AVB465" s="51"/>
      <c r="AVC465" s="51"/>
      <c r="AVD465" s="51"/>
      <c r="AVE465" s="51"/>
      <c r="AVF465" s="51"/>
      <c r="AVG465" s="51"/>
      <c r="AVH465" s="51"/>
      <c r="AVI465" s="51"/>
      <c r="AVJ465" s="51"/>
      <c r="AVK465" s="51"/>
      <c r="AVL465" s="51"/>
      <c r="AVM465" s="51"/>
      <c r="AVN465" s="51"/>
      <c r="AVO465" s="51"/>
      <c r="AVP465" s="51"/>
      <c r="AVQ465" s="51"/>
      <c r="AVR465" s="51"/>
      <c r="AVS465" s="51"/>
      <c r="AVT465" s="51"/>
      <c r="AVU465" s="51"/>
      <c r="AVV465" s="51"/>
      <c r="AVW465" s="51"/>
      <c r="AVX465" s="51"/>
      <c r="AVY465" s="51"/>
      <c r="AVZ465" s="51"/>
      <c r="AWA465" s="51"/>
      <c r="AWB465" s="51"/>
      <c r="AWC465" s="51"/>
      <c r="AWD465" s="51"/>
      <c r="AWE465" s="51"/>
      <c r="AWF465" s="51"/>
      <c r="AWG465" s="51"/>
      <c r="AWH465" s="51"/>
      <c r="AWI465" s="51"/>
      <c r="AWJ465" s="51"/>
      <c r="AWK465" s="51"/>
      <c r="AWL465" s="51"/>
      <c r="AWM465" s="51"/>
      <c r="AWN465" s="51"/>
      <c r="AWO465" s="51"/>
      <c r="AWP465" s="51"/>
      <c r="AWQ465" s="51"/>
      <c r="AWR465" s="51"/>
      <c r="AWS465" s="51"/>
      <c r="AWT465" s="51"/>
      <c r="AWU465" s="51"/>
      <c r="AWV465" s="51"/>
      <c r="AWW465" s="51"/>
      <c r="AWX465" s="51"/>
      <c r="AWY465" s="51"/>
      <c r="AWZ465" s="51"/>
      <c r="AXA465" s="51"/>
      <c r="AXB465" s="51"/>
      <c r="AXC465" s="51"/>
      <c r="AXD465" s="51"/>
      <c r="AXE465" s="51"/>
      <c r="AXF465" s="51"/>
      <c r="AXG465" s="51"/>
      <c r="AXH465" s="51"/>
      <c r="AXI465" s="51"/>
      <c r="AXJ465" s="51"/>
      <c r="AXK465" s="51"/>
      <c r="AXL465" s="51"/>
      <c r="AXM465" s="51"/>
      <c r="AXN465" s="51"/>
      <c r="AXO465" s="51"/>
      <c r="AXP465" s="51"/>
      <c r="AXQ465" s="51"/>
      <c r="AXR465" s="51"/>
      <c r="AXS465" s="51"/>
      <c r="AXT465" s="51"/>
      <c r="AXU465" s="51"/>
      <c r="AXV465" s="51"/>
      <c r="AXW465" s="51"/>
      <c r="AXX465" s="51"/>
      <c r="AXY465" s="51"/>
      <c r="AXZ465" s="51"/>
      <c r="AYA465" s="51"/>
      <c r="AYB465" s="51"/>
      <c r="AYC465" s="51"/>
      <c r="AYD465" s="51"/>
      <c r="AYE465" s="51"/>
      <c r="AYF465" s="51"/>
      <c r="AYG465" s="51"/>
      <c r="AYH465" s="51"/>
      <c r="AYI465" s="51"/>
      <c r="AYJ465" s="51"/>
      <c r="AYK465" s="51"/>
      <c r="AYL465" s="51"/>
      <c r="AYM465" s="51"/>
      <c r="AYN465" s="51"/>
      <c r="AYO465" s="51"/>
      <c r="AYP465" s="51"/>
      <c r="AYQ465" s="51"/>
      <c r="AYR465" s="51"/>
      <c r="AYS465" s="51"/>
      <c r="AYT465" s="51"/>
      <c r="AYU465" s="51"/>
      <c r="AYV465" s="51"/>
      <c r="AYW465" s="51"/>
      <c r="AYX465" s="51"/>
      <c r="AYY465" s="51"/>
      <c r="AYZ465" s="51"/>
      <c r="AZA465" s="51"/>
      <c r="AZB465" s="51"/>
      <c r="AZC465" s="51"/>
      <c r="AZD465" s="51"/>
      <c r="AZE465" s="51"/>
      <c r="AZF465" s="51"/>
      <c r="AZG465" s="51"/>
      <c r="AZH465" s="51"/>
      <c r="AZI465" s="51"/>
      <c r="AZJ465" s="51"/>
      <c r="AZK465" s="51"/>
      <c r="AZL465" s="51"/>
      <c r="AZM465" s="51"/>
      <c r="AZN465" s="51"/>
      <c r="AZO465" s="51"/>
      <c r="AZP465" s="51"/>
      <c r="AZQ465" s="51"/>
      <c r="AZR465" s="51"/>
      <c r="AZS465" s="51"/>
      <c r="AZT465" s="51"/>
      <c r="AZU465" s="51"/>
      <c r="AZV465" s="51"/>
      <c r="AZW465" s="51"/>
      <c r="AZX465" s="51"/>
      <c r="AZY465" s="51"/>
      <c r="AZZ465" s="51"/>
      <c r="BAA465" s="51"/>
      <c r="BAB465" s="51"/>
      <c r="BAC465" s="51"/>
      <c r="BAD465" s="51"/>
      <c r="BAE465" s="51"/>
      <c r="BAF465" s="51"/>
      <c r="BAG465" s="51"/>
      <c r="BAH465" s="51"/>
      <c r="BAI465" s="51"/>
      <c r="BAJ465" s="51"/>
      <c r="BAK465" s="51"/>
      <c r="BAL465" s="51"/>
      <c r="BAM465" s="51"/>
      <c r="BAN465" s="51"/>
      <c r="BAO465" s="51"/>
      <c r="BAP465" s="51"/>
      <c r="BAQ465" s="51"/>
      <c r="BAR465" s="51"/>
      <c r="BAS465" s="51"/>
      <c r="BAT465" s="51"/>
      <c r="BAU465" s="51"/>
      <c r="BAV465" s="51"/>
      <c r="BAW465" s="51"/>
      <c r="BAX465" s="51"/>
      <c r="BAY465" s="51"/>
      <c r="BAZ465" s="51"/>
      <c r="BBA465" s="51"/>
      <c r="BBB465" s="51"/>
      <c r="BBC465" s="51"/>
      <c r="BBD465" s="51"/>
      <c r="BBE465" s="51"/>
      <c r="BBF465" s="51"/>
      <c r="BBG465" s="51"/>
      <c r="BBH465" s="51"/>
      <c r="BBI465" s="51"/>
      <c r="BBJ465" s="51"/>
      <c r="BBK465" s="51"/>
      <c r="BBL465" s="51"/>
      <c r="BBM465" s="51"/>
      <c r="BBN465" s="51"/>
      <c r="BBO465" s="51"/>
      <c r="BBP465" s="51"/>
      <c r="BBQ465" s="51"/>
      <c r="BBR465" s="51"/>
      <c r="BBS465" s="51"/>
      <c r="BBT465" s="51"/>
      <c r="BBU465" s="51"/>
      <c r="BBV465" s="51"/>
      <c r="BBW465" s="51"/>
      <c r="BBX465" s="51"/>
      <c r="BBY465" s="51"/>
      <c r="BBZ465" s="51"/>
      <c r="BCA465" s="51"/>
      <c r="BCB465" s="51"/>
      <c r="BCC465" s="51"/>
      <c r="BCD465" s="51"/>
      <c r="BCE465" s="51"/>
      <c r="BCF465" s="51"/>
      <c r="BCG465" s="51"/>
      <c r="BCH465" s="51"/>
      <c r="BCI465" s="51"/>
      <c r="BCJ465" s="51"/>
      <c r="BCK465" s="51"/>
      <c r="BCL465" s="51"/>
      <c r="BCM465" s="51"/>
      <c r="BCN465" s="51"/>
      <c r="BCO465" s="51"/>
      <c r="BCP465" s="51"/>
      <c r="BCQ465" s="51"/>
      <c r="BCR465" s="51"/>
      <c r="BCS465" s="51"/>
      <c r="BCT465" s="51"/>
      <c r="BCU465" s="51"/>
      <c r="BCV465" s="51"/>
      <c r="BCW465" s="51"/>
      <c r="BCX465" s="51"/>
      <c r="BCY465" s="51"/>
      <c r="BCZ465" s="51"/>
      <c r="BDA465" s="51"/>
      <c r="BDB465" s="51"/>
      <c r="BDC465" s="51"/>
      <c r="BDD465" s="51"/>
      <c r="BDE465" s="51"/>
      <c r="BDF465" s="51"/>
      <c r="BDG465" s="51"/>
      <c r="BDH465" s="51"/>
      <c r="BDI465" s="51"/>
      <c r="BDJ465" s="51"/>
      <c r="BDK465" s="51"/>
      <c r="BDL465" s="51"/>
      <c r="BDM465" s="51"/>
      <c r="BDN465" s="51"/>
      <c r="BDO465" s="51"/>
      <c r="BDP465" s="51"/>
      <c r="BDQ465" s="51"/>
      <c r="BDR465" s="51"/>
      <c r="BDS465" s="51"/>
      <c r="BDT465" s="51"/>
      <c r="BDU465" s="51"/>
      <c r="BDV465" s="51"/>
      <c r="BDW465" s="51"/>
      <c r="BDX465" s="51"/>
      <c r="BDY465" s="51"/>
      <c r="BDZ465" s="51"/>
      <c r="BEA465" s="51"/>
      <c r="BEB465" s="51"/>
      <c r="BEC465" s="51"/>
      <c r="BED465" s="51"/>
      <c r="BEE465" s="51"/>
      <c r="BEF465" s="51"/>
      <c r="BEG465" s="51"/>
      <c r="BEH465" s="51"/>
      <c r="BEI465" s="51"/>
      <c r="BEJ465" s="51"/>
      <c r="BEK465" s="51"/>
      <c r="BEL465" s="51"/>
      <c r="BEM465" s="51"/>
      <c r="BEN465" s="51"/>
      <c r="BEO465" s="51"/>
      <c r="BEP465" s="51"/>
      <c r="BEQ465" s="51"/>
      <c r="BER465" s="51"/>
      <c r="BES465" s="51"/>
      <c r="BET465" s="51"/>
      <c r="BEU465" s="51"/>
      <c r="BEV465" s="51"/>
      <c r="BEW465" s="51"/>
      <c r="BEX465" s="51"/>
      <c r="BEY465" s="51"/>
      <c r="BEZ465" s="51"/>
      <c r="BFA465" s="51"/>
      <c r="BFB465" s="51"/>
      <c r="BFC465" s="51"/>
      <c r="BFD465" s="51"/>
      <c r="BFE465" s="51"/>
      <c r="BFF465" s="51"/>
      <c r="BFG465" s="51"/>
      <c r="BFH465" s="51"/>
      <c r="BFI465" s="51"/>
      <c r="BFJ465" s="51"/>
      <c r="BFK465" s="51"/>
      <c r="BFL465" s="51"/>
      <c r="BFM465" s="51"/>
      <c r="BFN465" s="51"/>
      <c r="BFO465" s="51"/>
      <c r="BFP465" s="51"/>
      <c r="BFQ465" s="51"/>
      <c r="BFR465" s="51"/>
      <c r="BFS465" s="51"/>
      <c r="BFT465" s="51"/>
      <c r="BFU465" s="51"/>
      <c r="BFV465" s="51"/>
      <c r="BFW465" s="51"/>
      <c r="BFX465" s="51"/>
      <c r="BFY465" s="51"/>
      <c r="BFZ465" s="51"/>
      <c r="BGA465" s="51"/>
      <c r="BGB465" s="51"/>
      <c r="BGC465" s="51"/>
      <c r="BGD465" s="51"/>
      <c r="BGE465" s="51"/>
      <c r="BGF465" s="51"/>
      <c r="BGG465" s="51"/>
      <c r="BGH465" s="51"/>
      <c r="BGI465" s="51"/>
      <c r="BGJ465" s="51"/>
      <c r="BGK465" s="51"/>
      <c r="BGL465" s="51"/>
      <c r="BGM465" s="51"/>
      <c r="BGN465" s="51"/>
      <c r="BGO465" s="51"/>
      <c r="BGP465" s="51"/>
      <c r="BGQ465" s="51"/>
      <c r="BGR465" s="51"/>
      <c r="BGS465" s="51"/>
      <c r="BGT465" s="51"/>
      <c r="BGU465" s="51"/>
      <c r="BGV465" s="51"/>
      <c r="BGW465" s="51"/>
      <c r="BGX465" s="51"/>
      <c r="BGY465" s="51"/>
      <c r="BGZ465" s="51"/>
      <c r="BHA465" s="51"/>
      <c r="BHB465" s="51"/>
      <c r="BHC465" s="51"/>
      <c r="BHD465" s="51"/>
      <c r="BHE465" s="51"/>
      <c r="BHF465" s="51"/>
      <c r="BHG465" s="51"/>
      <c r="BHH465" s="51"/>
      <c r="BHI465" s="51"/>
      <c r="BHJ465" s="51"/>
      <c r="BHK465" s="51"/>
      <c r="BHL465" s="51"/>
      <c r="BHM465" s="51"/>
      <c r="BHN465" s="51"/>
      <c r="BHO465" s="51"/>
      <c r="BHP465" s="51"/>
      <c r="BHQ465" s="51"/>
      <c r="BHR465" s="51"/>
      <c r="BHS465" s="51"/>
      <c r="BHT465" s="51"/>
      <c r="BHU465" s="51"/>
      <c r="BHV465" s="51"/>
      <c r="BHW465" s="51"/>
      <c r="BHX465" s="51"/>
      <c r="BHY465" s="51"/>
      <c r="BHZ465" s="51"/>
      <c r="BIA465" s="51"/>
      <c r="BIB465" s="51"/>
      <c r="BIC465" s="51"/>
      <c r="BID465" s="51"/>
      <c r="BIE465" s="51"/>
      <c r="BIF465" s="51"/>
      <c r="BIG465" s="51"/>
      <c r="BIH465" s="51"/>
      <c r="BII465" s="51"/>
      <c r="BIJ465" s="51"/>
      <c r="BIK465" s="51"/>
      <c r="BIL465" s="51"/>
      <c r="BIM465" s="51"/>
      <c r="BIN465" s="51"/>
      <c r="BIO465" s="51"/>
      <c r="BIP465" s="51"/>
      <c r="BIQ465" s="51"/>
      <c r="BIR465" s="51"/>
      <c r="BIS465" s="51"/>
      <c r="BIT465" s="51"/>
      <c r="BIU465" s="51"/>
      <c r="BIV465" s="51"/>
      <c r="BIW465" s="51"/>
      <c r="BIX465" s="51"/>
      <c r="BIY465" s="51"/>
      <c r="BIZ465" s="51"/>
      <c r="BJA465" s="51"/>
      <c r="BJB465" s="51"/>
      <c r="BJC465" s="51"/>
      <c r="BJD465" s="51"/>
      <c r="BJE465" s="51"/>
      <c r="BJF465" s="51"/>
      <c r="BJG465" s="51"/>
      <c r="BJH465" s="51"/>
      <c r="BJI465" s="51"/>
      <c r="BJJ465" s="51"/>
      <c r="BJK465" s="51"/>
      <c r="BJL465" s="51"/>
      <c r="BJM465" s="51"/>
      <c r="BJN465" s="51"/>
      <c r="BJO465" s="51"/>
      <c r="BJP465" s="51"/>
      <c r="BJQ465" s="51"/>
      <c r="BJR465" s="51"/>
      <c r="BJS465" s="51"/>
      <c r="BJT465" s="51"/>
      <c r="BJU465" s="51"/>
      <c r="BJV465" s="51"/>
      <c r="BJW465" s="51"/>
      <c r="BJX465" s="51"/>
      <c r="BJY465" s="51"/>
      <c r="BJZ465" s="51"/>
      <c r="BKA465" s="51"/>
      <c r="BKB465" s="51"/>
      <c r="BKC465" s="51"/>
      <c r="BKD465" s="51"/>
      <c r="BKE465" s="51"/>
      <c r="BKF465" s="51"/>
      <c r="BKG465" s="51"/>
      <c r="BKH465" s="51"/>
      <c r="BKI465" s="51"/>
      <c r="BKJ465" s="51"/>
      <c r="BKK465" s="51"/>
      <c r="BKL465" s="51"/>
      <c r="BKM465" s="51"/>
      <c r="BKN465" s="51"/>
      <c r="BKO465" s="51"/>
      <c r="BKP465" s="51"/>
      <c r="BKQ465" s="51"/>
      <c r="BKR465" s="51"/>
      <c r="BKS465" s="51"/>
      <c r="BKT465" s="51"/>
      <c r="BKU465" s="51"/>
      <c r="BKV465" s="51"/>
      <c r="BKW465" s="51"/>
      <c r="BKX465" s="51"/>
      <c r="BKY465" s="51"/>
      <c r="BKZ465" s="51"/>
      <c r="BLA465" s="51"/>
      <c r="BLB465" s="51"/>
      <c r="BLC465" s="51"/>
      <c r="BLD465" s="51"/>
      <c r="BLE465" s="51"/>
      <c r="BLF465" s="51"/>
      <c r="BLG465" s="51"/>
      <c r="BLH465" s="51"/>
      <c r="BLI465" s="51"/>
      <c r="BLJ465" s="51"/>
      <c r="BLK465" s="51"/>
      <c r="BLL465" s="51"/>
      <c r="BLM465" s="51"/>
      <c r="BLN465" s="51"/>
      <c r="BLO465" s="51"/>
      <c r="BLP465" s="51"/>
      <c r="BLQ465" s="51"/>
      <c r="BLR465" s="51"/>
      <c r="BLS465" s="51"/>
      <c r="BLT465" s="51"/>
      <c r="BLU465" s="51"/>
      <c r="BLV465" s="51"/>
      <c r="BLW465" s="51"/>
      <c r="BLX465" s="51"/>
      <c r="BLY465" s="51"/>
      <c r="BLZ465" s="51"/>
      <c r="BMA465" s="51"/>
      <c r="BMB465" s="51"/>
      <c r="BMC465" s="51"/>
      <c r="BMD465" s="51"/>
      <c r="BME465" s="51"/>
      <c r="BMF465" s="51"/>
      <c r="BMG465" s="51"/>
      <c r="BMH465" s="51"/>
      <c r="BMI465" s="51"/>
      <c r="BMJ465" s="51"/>
      <c r="BMK465" s="51"/>
      <c r="BML465" s="51"/>
      <c r="BMM465" s="51"/>
      <c r="BMN465" s="51"/>
      <c r="BMO465" s="51"/>
      <c r="BMP465" s="51"/>
      <c r="BMQ465" s="51"/>
      <c r="BMR465" s="51"/>
      <c r="BMS465" s="51"/>
      <c r="BMT465" s="51"/>
      <c r="BMU465" s="51"/>
      <c r="BMV465" s="51"/>
      <c r="BMW465" s="51"/>
      <c r="BMX465" s="51"/>
      <c r="BMY465" s="51"/>
      <c r="BMZ465" s="51"/>
      <c r="BNA465" s="51"/>
      <c r="BNB465" s="51"/>
      <c r="BNC465" s="51"/>
      <c r="BND465" s="51"/>
      <c r="BNE465" s="51"/>
      <c r="BNF465" s="51"/>
      <c r="BNG465" s="51"/>
      <c r="BNH465" s="51"/>
      <c r="BNI465" s="51"/>
      <c r="BNJ465" s="51"/>
      <c r="BNK465" s="51"/>
      <c r="BNL465" s="51"/>
      <c r="BNM465" s="51"/>
      <c r="BNN465" s="51"/>
      <c r="BNO465" s="51"/>
      <c r="BNP465" s="51"/>
      <c r="BNQ465" s="51"/>
      <c r="BNR465" s="51"/>
      <c r="BNS465" s="51"/>
      <c r="BNT465" s="51"/>
      <c r="BNU465" s="51"/>
      <c r="BNV465" s="51"/>
      <c r="BNW465" s="51"/>
      <c r="BNX465" s="51"/>
      <c r="BNY465" s="51"/>
      <c r="BNZ465" s="51"/>
      <c r="BOA465" s="51"/>
      <c r="BOB465" s="51"/>
      <c r="BOC465" s="51"/>
      <c r="BOD465" s="51"/>
      <c r="BOE465" s="51"/>
      <c r="BOF465" s="51"/>
      <c r="BOG465" s="51"/>
      <c r="BOH465" s="51"/>
      <c r="BOI465" s="51"/>
      <c r="BOJ465" s="51"/>
      <c r="BOK465" s="51"/>
      <c r="BOL465" s="51"/>
      <c r="BOM465" s="51"/>
      <c r="BON465" s="51"/>
      <c r="BOO465" s="51"/>
      <c r="BOP465" s="51"/>
      <c r="BOQ465" s="51"/>
      <c r="BOR465" s="51"/>
      <c r="BOS465" s="51"/>
      <c r="BOT465" s="51"/>
      <c r="BOU465" s="51"/>
      <c r="BOV465" s="51"/>
      <c r="BOW465" s="51"/>
      <c r="BOX465" s="51"/>
      <c r="BOY465" s="51"/>
      <c r="BOZ465" s="51"/>
      <c r="BPA465" s="51"/>
      <c r="BPB465" s="51"/>
      <c r="BPC465" s="51"/>
      <c r="BPD465" s="51"/>
      <c r="BPE465" s="51"/>
      <c r="BPF465" s="51"/>
      <c r="BPG465" s="51"/>
      <c r="BPH465" s="51"/>
      <c r="BPI465" s="51"/>
      <c r="BPJ465" s="51"/>
      <c r="BPK465" s="51"/>
      <c r="BPL465" s="51"/>
      <c r="BPM465" s="51"/>
      <c r="BPN465" s="51"/>
      <c r="BPO465" s="51"/>
      <c r="BPP465" s="51"/>
      <c r="BPQ465" s="51"/>
      <c r="BPR465" s="51"/>
      <c r="BPS465" s="51"/>
      <c r="BPT465" s="51"/>
      <c r="BPU465" s="51"/>
      <c r="BPV465" s="51"/>
      <c r="BPW465" s="51"/>
      <c r="BPX465" s="51"/>
      <c r="BPY465" s="51"/>
      <c r="BPZ465" s="51"/>
      <c r="BQA465" s="51"/>
      <c r="BQB465" s="51"/>
      <c r="BQC465" s="51"/>
      <c r="BQD465" s="51"/>
      <c r="BQE465" s="51"/>
      <c r="BQF465" s="51"/>
      <c r="BQG465" s="51"/>
      <c r="BQH465" s="51"/>
      <c r="BQI465" s="51"/>
      <c r="BQJ465" s="51"/>
      <c r="BQK465" s="51"/>
      <c r="BQL465" s="51"/>
      <c r="BQM465" s="51"/>
      <c r="BQN465" s="51"/>
      <c r="BQO465" s="51"/>
      <c r="BQP465" s="51"/>
      <c r="BQQ465" s="51"/>
      <c r="BQR465" s="51"/>
      <c r="BQS465" s="51"/>
      <c r="BQT465" s="51"/>
      <c r="BQU465" s="51"/>
      <c r="BQV465" s="51"/>
      <c r="BQW465" s="51"/>
      <c r="BQX465" s="51"/>
      <c r="BQY465" s="51"/>
      <c r="BQZ465" s="51"/>
      <c r="BRA465" s="51"/>
      <c r="BRB465" s="51"/>
      <c r="BRC465" s="51"/>
      <c r="BRD465" s="51"/>
      <c r="BRE465" s="51"/>
      <c r="BRF465" s="51"/>
      <c r="BRG465" s="51"/>
      <c r="BRH465" s="51"/>
      <c r="BRI465" s="51"/>
      <c r="BRJ465" s="51"/>
      <c r="BRK465" s="51"/>
      <c r="BRL465" s="51"/>
      <c r="BRM465" s="51"/>
      <c r="BRN465" s="51"/>
      <c r="BRO465" s="51"/>
      <c r="BRP465" s="51"/>
      <c r="BRQ465" s="51"/>
      <c r="BRR465" s="51"/>
      <c r="BRS465" s="51"/>
      <c r="BRT465" s="51"/>
      <c r="BRU465" s="51"/>
      <c r="BRV465" s="51"/>
      <c r="BRW465" s="51"/>
      <c r="BRX465" s="51"/>
      <c r="BRY465" s="51"/>
      <c r="BRZ465" s="51"/>
      <c r="BSA465" s="51"/>
      <c r="BSB465" s="51"/>
      <c r="BSC465" s="51"/>
      <c r="BSD465" s="51"/>
      <c r="BSE465" s="51"/>
      <c r="BSF465" s="51"/>
      <c r="BSG465" s="51"/>
      <c r="BSH465" s="51"/>
      <c r="BSI465" s="51"/>
      <c r="BSJ465" s="51"/>
      <c r="BSK465" s="51"/>
      <c r="BSL465" s="51"/>
      <c r="BSM465" s="51"/>
      <c r="BSN465" s="51"/>
      <c r="BSO465" s="51"/>
      <c r="BSP465" s="51"/>
      <c r="BSQ465" s="51"/>
      <c r="BSR465" s="51"/>
      <c r="BSS465" s="51"/>
      <c r="BST465" s="51"/>
      <c r="BSU465" s="51"/>
      <c r="BSV465" s="51"/>
      <c r="BSW465" s="51"/>
      <c r="BSX465" s="51"/>
      <c r="BSY465" s="51"/>
      <c r="BSZ465" s="51"/>
      <c r="BTA465" s="51"/>
      <c r="BTB465" s="51"/>
      <c r="BTC465" s="51"/>
      <c r="BTD465" s="51"/>
      <c r="BTE465" s="51"/>
      <c r="BTF465" s="51"/>
      <c r="BTG465" s="51"/>
      <c r="BTH465" s="51"/>
      <c r="BTI465" s="51"/>
      <c r="BTJ465" s="51"/>
      <c r="BTK465" s="51"/>
      <c r="BTL465" s="51"/>
      <c r="BTM465" s="51"/>
      <c r="BTN465" s="51"/>
      <c r="BTO465" s="51"/>
      <c r="BTP465" s="51"/>
      <c r="BTQ465" s="51"/>
      <c r="BTR465" s="51"/>
      <c r="BTS465" s="51"/>
      <c r="BTT465" s="51"/>
      <c r="BTU465" s="51"/>
      <c r="BTV465" s="51"/>
      <c r="BTW465" s="51"/>
      <c r="BTX465" s="51"/>
      <c r="BTY465" s="51"/>
      <c r="BTZ465" s="51"/>
      <c r="BUA465" s="51"/>
      <c r="BUB465" s="51"/>
      <c r="BUC465" s="51"/>
      <c r="BUD465" s="51"/>
      <c r="BUE465" s="51"/>
      <c r="BUF465" s="51"/>
      <c r="BUG465" s="51"/>
      <c r="BUH465" s="51"/>
      <c r="BUI465" s="51"/>
      <c r="BUJ465" s="51"/>
      <c r="BUK465" s="51"/>
      <c r="BUL465" s="51"/>
      <c r="BUM465" s="51"/>
      <c r="BUN465" s="51"/>
      <c r="BUO465" s="51"/>
      <c r="BUP465" s="51"/>
      <c r="BUQ465" s="51"/>
      <c r="BUR465" s="51"/>
      <c r="BUS465" s="51"/>
      <c r="BUT465" s="51"/>
      <c r="BUU465" s="51"/>
      <c r="BUV465" s="51"/>
      <c r="BUW465" s="51"/>
      <c r="BUX465" s="51"/>
      <c r="BUY465" s="51"/>
      <c r="BUZ465" s="51"/>
      <c r="BVA465" s="51"/>
      <c r="BVB465" s="51"/>
      <c r="BVC465" s="51"/>
      <c r="BVD465" s="51"/>
      <c r="BVE465" s="51"/>
      <c r="BVF465" s="51"/>
      <c r="BVG465" s="51"/>
      <c r="BVH465" s="51"/>
      <c r="BVI465" s="51"/>
      <c r="BVJ465" s="51"/>
      <c r="BVK465" s="51"/>
      <c r="BVL465" s="51"/>
      <c r="BVM465" s="51"/>
      <c r="BVN465" s="51"/>
      <c r="BVO465" s="51"/>
      <c r="BVP465" s="51"/>
      <c r="BVQ465" s="51"/>
      <c r="BVR465" s="51"/>
      <c r="BVS465" s="51"/>
      <c r="BVT465" s="51"/>
      <c r="BVU465" s="51"/>
      <c r="BVV465" s="51"/>
      <c r="BVW465" s="51"/>
      <c r="BVX465" s="51"/>
      <c r="BVY465" s="51"/>
      <c r="BVZ465" s="51"/>
      <c r="BWA465" s="51"/>
      <c r="BWB465" s="51"/>
      <c r="BWC465" s="51"/>
      <c r="BWD465" s="51"/>
      <c r="BWE465" s="51"/>
      <c r="BWF465" s="51"/>
      <c r="BWG465" s="51"/>
      <c r="BWH465" s="51"/>
      <c r="BWI465" s="51"/>
      <c r="BWJ465" s="51"/>
      <c r="BWK465" s="51"/>
      <c r="BWL465" s="51"/>
      <c r="BWM465" s="51"/>
      <c r="BWN465" s="51"/>
      <c r="BWO465" s="51"/>
      <c r="BWP465" s="51"/>
      <c r="BWQ465" s="51"/>
      <c r="BWR465" s="51"/>
      <c r="BWS465" s="51"/>
      <c r="BWT465" s="51"/>
      <c r="BWU465" s="51"/>
      <c r="BWV465" s="51"/>
      <c r="BWW465" s="51"/>
      <c r="BWX465" s="51"/>
      <c r="BWY465" s="51"/>
      <c r="BWZ465" s="51"/>
      <c r="BXA465" s="51"/>
      <c r="BXB465" s="51"/>
      <c r="BXC465" s="51"/>
      <c r="BXD465" s="51"/>
      <c r="BXE465" s="51"/>
      <c r="BXF465" s="51"/>
      <c r="BXG465" s="51"/>
      <c r="BXH465" s="51"/>
      <c r="BXI465" s="51"/>
      <c r="BXJ465" s="51"/>
      <c r="BXK465" s="51"/>
      <c r="BXL465" s="51"/>
      <c r="BXM465" s="51"/>
      <c r="BXN465" s="51"/>
      <c r="BXO465" s="51"/>
      <c r="BXP465" s="51"/>
      <c r="BXQ465" s="51"/>
      <c r="BXR465" s="51"/>
      <c r="BXS465" s="51"/>
      <c r="BXT465" s="51"/>
      <c r="BXU465" s="51"/>
      <c r="BXV465" s="51"/>
      <c r="BXW465" s="51"/>
      <c r="BXX465" s="51"/>
      <c r="BXY465" s="51"/>
      <c r="BXZ465" s="51"/>
      <c r="BYA465" s="51"/>
      <c r="BYB465" s="51"/>
      <c r="BYC465" s="51"/>
      <c r="BYD465" s="51"/>
      <c r="BYE465" s="51"/>
      <c r="BYF465" s="51"/>
      <c r="BYG465" s="51"/>
      <c r="BYH465" s="51"/>
      <c r="BYI465" s="51"/>
      <c r="BYJ465" s="51"/>
      <c r="BYK465" s="51"/>
      <c r="BYL465" s="51"/>
      <c r="BYM465" s="51"/>
      <c r="BYN465" s="51"/>
      <c r="BYO465" s="51"/>
      <c r="BYP465" s="51"/>
      <c r="BYQ465" s="51"/>
      <c r="BYR465" s="51"/>
      <c r="BYS465" s="51"/>
      <c r="BYT465" s="51"/>
      <c r="BYU465" s="51"/>
      <c r="BYV465" s="51"/>
      <c r="BYW465" s="51"/>
      <c r="BYX465" s="51"/>
      <c r="BYY465" s="51"/>
      <c r="BYZ465" s="51"/>
      <c r="BZA465" s="51"/>
      <c r="BZB465" s="51"/>
      <c r="BZC465" s="51"/>
      <c r="BZD465" s="51"/>
      <c r="BZE465" s="51"/>
      <c r="BZF465" s="51"/>
      <c r="BZG465" s="51"/>
      <c r="BZH465" s="51"/>
      <c r="BZI465" s="51"/>
      <c r="BZJ465" s="51"/>
      <c r="BZK465" s="51"/>
      <c r="BZL465" s="51"/>
      <c r="BZM465" s="51"/>
      <c r="BZN465" s="51"/>
      <c r="BZO465" s="51"/>
      <c r="BZP465" s="51"/>
      <c r="BZQ465" s="51"/>
      <c r="BZR465" s="51"/>
      <c r="BZS465" s="51"/>
      <c r="BZT465" s="51"/>
      <c r="BZU465" s="51"/>
      <c r="BZV465" s="51"/>
      <c r="BZW465" s="51"/>
      <c r="BZX465" s="51"/>
      <c r="BZY465" s="51"/>
      <c r="BZZ465" s="51"/>
      <c r="CAA465" s="51"/>
      <c r="CAB465" s="51"/>
      <c r="CAC465" s="51"/>
      <c r="CAD465" s="51"/>
      <c r="CAE465" s="51"/>
      <c r="CAF465" s="51"/>
      <c r="CAG465" s="51"/>
      <c r="CAH465" s="51"/>
      <c r="CAI465" s="51"/>
      <c r="CAJ465" s="51"/>
      <c r="CAK465" s="51"/>
      <c r="CAL465" s="51"/>
      <c r="CAM465" s="51"/>
      <c r="CAN465" s="51"/>
      <c r="CAO465" s="51"/>
      <c r="CAP465" s="51"/>
      <c r="CAQ465" s="51"/>
      <c r="CAR465" s="51"/>
      <c r="CAS465" s="51"/>
      <c r="CAT465" s="51"/>
      <c r="CAU465" s="51"/>
      <c r="CAV465" s="51"/>
      <c r="CAW465" s="51"/>
      <c r="CAX465" s="51"/>
      <c r="CAY465" s="51"/>
      <c r="CAZ465" s="51"/>
      <c r="CBA465" s="51"/>
      <c r="CBB465" s="51"/>
      <c r="CBC465" s="51"/>
      <c r="CBD465" s="51"/>
      <c r="CBE465" s="51"/>
      <c r="CBF465" s="51"/>
      <c r="CBG465" s="51"/>
      <c r="CBH465" s="51"/>
      <c r="CBI465" s="51"/>
      <c r="CBJ465" s="51"/>
      <c r="CBK465" s="51"/>
      <c r="CBL465" s="51"/>
      <c r="CBM465" s="51"/>
      <c r="CBN465" s="51"/>
      <c r="CBO465" s="51"/>
      <c r="CBP465" s="51"/>
      <c r="CBQ465" s="51"/>
      <c r="CBR465" s="51"/>
      <c r="CBS465" s="51"/>
      <c r="CBT465" s="51"/>
      <c r="CBU465" s="51"/>
      <c r="CBV465" s="51"/>
      <c r="CBW465" s="51"/>
      <c r="CBX465" s="51"/>
      <c r="CBY465" s="51"/>
      <c r="CBZ465" s="51"/>
      <c r="CCA465" s="51"/>
      <c r="CCB465" s="51"/>
      <c r="CCC465" s="51"/>
      <c r="CCD465" s="51"/>
      <c r="CCE465" s="51"/>
      <c r="CCF465" s="51"/>
      <c r="CCG465" s="51"/>
      <c r="CCH465" s="51"/>
      <c r="CCI465" s="51"/>
      <c r="CCJ465" s="51"/>
      <c r="CCK465" s="51"/>
      <c r="CCL465" s="51"/>
      <c r="CCM465" s="51"/>
      <c r="CCN465" s="51"/>
      <c r="CCO465" s="51"/>
      <c r="CCP465" s="51"/>
      <c r="CCQ465" s="51"/>
      <c r="CCR465" s="51"/>
      <c r="CCS465" s="51"/>
      <c r="CCT465" s="51"/>
      <c r="CCU465" s="51"/>
      <c r="CCV465" s="51"/>
      <c r="CCW465" s="51"/>
      <c r="CCX465" s="51"/>
      <c r="CCY465" s="51"/>
      <c r="CCZ465" s="51"/>
      <c r="CDA465" s="51"/>
      <c r="CDB465" s="51"/>
      <c r="CDC465" s="51"/>
      <c r="CDD465" s="51"/>
      <c r="CDE465" s="51"/>
      <c r="CDF465" s="51"/>
      <c r="CDG465" s="51"/>
      <c r="CDH465" s="51"/>
      <c r="CDI465" s="51"/>
      <c r="CDJ465" s="51"/>
      <c r="CDK465" s="51"/>
      <c r="CDL465" s="51"/>
      <c r="CDM465" s="51"/>
      <c r="CDN465" s="51"/>
      <c r="CDO465" s="51"/>
      <c r="CDP465" s="51"/>
      <c r="CDQ465" s="51"/>
      <c r="CDR465" s="51"/>
      <c r="CDS465" s="51"/>
      <c r="CDT465" s="51"/>
      <c r="CDU465" s="51"/>
      <c r="CDV465" s="51"/>
      <c r="CDW465" s="51"/>
      <c r="CDX465" s="51"/>
      <c r="CDY465" s="51"/>
      <c r="CDZ465" s="51"/>
      <c r="CEA465" s="51"/>
      <c r="CEB465" s="51"/>
      <c r="CEC465" s="51"/>
      <c r="CED465" s="51"/>
      <c r="CEE465" s="51"/>
      <c r="CEF465" s="51"/>
      <c r="CEG465" s="51"/>
      <c r="CEH465" s="51"/>
      <c r="CEI465" s="51"/>
      <c r="CEJ465" s="51"/>
      <c r="CEK465" s="51"/>
      <c r="CEL465" s="51"/>
      <c r="CEM465" s="51"/>
      <c r="CEN465" s="51"/>
      <c r="CEO465" s="51"/>
      <c r="CEP465" s="51"/>
      <c r="CEQ465" s="51"/>
      <c r="CER465" s="51"/>
      <c r="CES465" s="51"/>
      <c r="CET465" s="51"/>
      <c r="CEU465" s="51"/>
      <c r="CEV465" s="51"/>
      <c r="CEW465" s="51"/>
      <c r="CEX465" s="51"/>
      <c r="CEY465" s="51"/>
      <c r="CEZ465" s="51"/>
      <c r="CFA465" s="51"/>
      <c r="CFB465" s="51"/>
      <c r="CFC465" s="51"/>
      <c r="CFD465" s="51"/>
      <c r="CFE465" s="51"/>
      <c r="CFF465" s="51"/>
      <c r="CFG465" s="51"/>
      <c r="CFH465" s="51"/>
      <c r="CFI465" s="51"/>
      <c r="CFJ465" s="51"/>
      <c r="CFK465" s="51"/>
      <c r="CFL465" s="51"/>
      <c r="CFM465" s="51"/>
      <c r="CFN465" s="51"/>
      <c r="CFO465" s="51"/>
      <c r="CFP465" s="51"/>
      <c r="CFQ465" s="51"/>
      <c r="CFR465" s="51"/>
      <c r="CFS465" s="51"/>
      <c r="CFT465" s="51"/>
      <c r="CFU465" s="51"/>
      <c r="CFV465" s="51"/>
      <c r="CFW465" s="51"/>
      <c r="CFX465" s="51"/>
      <c r="CFY465" s="51"/>
      <c r="CFZ465" s="51"/>
      <c r="CGA465" s="51"/>
      <c r="CGB465" s="51"/>
      <c r="CGC465" s="51"/>
      <c r="CGD465" s="51"/>
      <c r="CGE465" s="51"/>
      <c r="CGF465" s="51"/>
      <c r="CGG465" s="51"/>
      <c r="CGH465" s="51"/>
      <c r="CGI465" s="51"/>
      <c r="CGJ465" s="51"/>
      <c r="CGK465" s="51"/>
      <c r="CGL465" s="51"/>
      <c r="CGM465" s="51"/>
      <c r="CGN465" s="51"/>
      <c r="CGO465" s="51"/>
      <c r="CGP465" s="51"/>
      <c r="CGQ465" s="51"/>
      <c r="CGR465" s="51"/>
      <c r="CGS465" s="51"/>
      <c r="CGT465" s="51"/>
      <c r="CGU465" s="51"/>
      <c r="CGV465" s="51"/>
      <c r="CGW465" s="51"/>
      <c r="CGX465" s="51"/>
      <c r="CGY465" s="51"/>
      <c r="CGZ465" s="51"/>
      <c r="CHA465" s="51"/>
      <c r="CHB465" s="51"/>
      <c r="CHC465" s="51"/>
      <c r="CHD465" s="51"/>
      <c r="CHE465" s="51"/>
      <c r="CHF465" s="51"/>
      <c r="CHG465" s="51"/>
      <c r="CHH465" s="51"/>
      <c r="CHI465" s="51"/>
      <c r="CHJ465" s="51"/>
      <c r="CHK465" s="51"/>
      <c r="CHL465" s="51"/>
      <c r="CHM465" s="51"/>
      <c r="CHN465" s="51"/>
      <c r="CHO465" s="51"/>
      <c r="CHP465" s="51"/>
      <c r="CHQ465" s="51"/>
      <c r="CHR465" s="51"/>
      <c r="CHS465" s="51"/>
      <c r="CHT465" s="51"/>
      <c r="CHU465" s="51"/>
      <c r="CHV465" s="51"/>
      <c r="CHW465" s="51"/>
      <c r="CHX465" s="51"/>
      <c r="CHY465" s="51"/>
      <c r="CHZ465" s="51"/>
      <c r="CIA465" s="51"/>
      <c r="CIB465" s="51"/>
      <c r="CIC465" s="51"/>
      <c r="CID465" s="51"/>
      <c r="CIE465" s="51"/>
      <c r="CIF465" s="51"/>
      <c r="CIG465" s="51"/>
      <c r="CIH465" s="51"/>
      <c r="CII465" s="51"/>
      <c r="CIJ465" s="51"/>
      <c r="CIK465" s="51"/>
      <c r="CIL465" s="51"/>
      <c r="CIM465" s="51"/>
      <c r="CIN465" s="51"/>
      <c r="CIO465" s="51"/>
      <c r="CIP465" s="51"/>
      <c r="CIQ465" s="51"/>
      <c r="CIR465" s="51"/>
      <c r="CIS465" s="51"/>
      <c r="CIT465" s="51"/>
      <c r="CIU465" s="51"/>
      <c r="CIV465" s="51"/>
      <c r="CIW465" s="51"/>
      <c r="CIX465" s="51"/>
      <c r="CIY465" s="51"/>
      <c r="CIZ465" s="51"/>
      <c r="CJA465" s="51"/>
      <c r="CJB465" s="51"/>
      <c r="CJC465" s="51"/>
      <c r="CJD465" s="51"/>
      <c r="CJE465" s="51"/>
      <c r="CJF465" s="51"/>
      <c r="CJG465" s="51"/>
      <c r="CJH465" s="51"/>
      <c r="CJI465" s="51"/>
      <c r="CJJ465" s="51"/>
      <c r="CJK465" s="51"/>
      <c r="CJL465" s="51"/>
      <c r="CJM465" s="51"/>
      <c r="CJN465" s="51"/>
      <c r="CJO465" s="51"/>
      <c r="CJP465" s="51"/>
      <c r="CJQ465" s="51"/>
      <c r="CJR465" s="51"/>
      <c r="CJS465" s="51"/>
      <c r="CJT465" s="51"/>
      <c r="CJU465" s="51"/>
      <c r="CJV465" s="51"/>
      <c r="CJW465" s="51"/>
      <c r="CJX465" s="51"/>
      <c r="CJY465" s="51"/>
      <c r="CJZ465" s="51"/>
      <c r="CKA465" s="51"/>
      <c r="CKB465" s="51"/>
      <c r="CKC465" s="51"/>
      <c r="CKD465" s="51"/>
      <c r="CKE465" s="51"/>
      <c r="CKF465" s="51"/>
      <c r="CKG465" s="51"/>
      <c r="CKH465" s="51"/>
      <c r="CKI465" s="51"/>
      <c r="CKJ465" s="51"/>
      <c r="CKK465" s="51"/>
      <c r="CKL465" s="51"/>
      <c r="CKM465" s="51"/>
      <c r="CKN465" s="51"/>
      <c r="CKO465" s="51"/>
      <c r="CKP465" s="51"/>
      <c r="CKQ465" s="51"/>
      <c r="CKR465" s="51"/>
      <c r="CKS465" s="51"/>
      <c r="CKT465" s="51"/>
      <c r="CKU465" s="51"/>
      <c r="CKV465" s="51"/>
      <c r="CKW465" s="51"/>
      <c r="CKX465" s="51"/>
      <c r="CKY465" s="51"/>
      <c r="CKZ465" s="51"/>
      <c r="CLA465" s="51"/>
      <c r="CLB465" s="51"/>
      <c r="CLC465" s="51"/>
      <c r="CLD465" s="51"/>
      <c r="CLE465" s="51"/>
      <c r="CLF465" s="51"/>
      <c r="CLG465" s="51"/>
      <c r="CLH465" s="51"/>
      <c r="CLI465" s="51"/>
      <c r="CLJ465" s="51"/>
      <c r="CLK465" s="51"/>
      <c r="CLL465" s="51"/>
      <c r="CLM465" s="51"/>
      <c r="CLN465" s="51"/>
      <c r="CLO465" s="51"/>
      <c r="CLP465" s="51"/>
      <c r="CLQ465" s="51"/>
      <c r="CLR465" s="51"/>
      <c r="CLS465" s="51"/>
      <c r="CLT465" s="51"/>
      <c r="CLU465" s="51"/>
      <c r="CLV465" s="51"/>
      <c r="CLW465" s="51"/>
      <c r="CLX465" s="51"/>
      <c r="CLY465" s="51"/>
      <c r="CLZ465" s="51"/>
      <c r="CMA465" s="51"/>
      <c r="CMB465" s="51"/>
      <c r="CMC465" s="51"/>
      <c r="CMD465" s="51"/>
      <c r="CME465" s="51"/>
      <c r="CMF465" s="51"/>
      <c r="CMG465" s="51"/>
      <c r="CMH465" s="51"/>
      <c r="CMI465" s="51"/>
      <c r="CMJ465" s="51"/>
      <c r="CMK465" s="51"/>
      <c r="CML465" s="51"/>
      <c r="CMM465" s="51"/>
      <c r="CMN465" s="51"/>
      <c r="CMO465" s="51"/>
      <c r="CMP465" s="51"/>
      <c r="CMQ465" s="51"/>
      <c r="CMR465" s="51"/>
      <c r="CMS465" s="51"/>
      <c r="CMT465" s="51"/>
      <c r="CMU465" s="51"/>
      <c r="CMV465" s="51"/>
      <c r="CMW465" s="51"/>
      <c r="CMX465" s="51"/>
      <c r="CMY465" s="51"/>
      <c r="CMZ465" s="51"/>
      <c r="CNA465" s="51"/>
      <c r="CNB465" s="51"/>
      <c r="CNC465" s="51"/>
      <c r="CND465" s="51"/>
      <c r="CNE465" s="51"/>
      <c r="CNF465" s="51"/>
      <c r="CNG465" s="51"/>
      <c r="CNH465" s="51"/>
      <c r="CNI465" s="51"/>
      <c r="CNJ465" s="51"/>
      <c r="CNK465" s="51"/>
      <c r="CNL465" s="51"/>
      <c r="CNM465" s="51"/>
      <c r="CNN465" s="51"/>
      <c r="CNO465" s="51"/>
      <c r="CNP465" s="51"/>
      <c r="CNQ465" s="51"/>
      <c r="CNR465" s="51"/>
      <c r="CNS465" s="51"/>
      <c r="CNT465" s="51"/>
      <c r="CNU465" s="51"/>
      <c r="CNV465" s="51"/>
      <c r="CNW465" s="51"/>
      <c r="CNX465" s="51"/>
      <c r="CNY465" s="51"/>
      <c r="CNZ465" s="51"/>
      <c r="COA465" s="51"/>
      <c r="COB465" s="51"/>
      <c r="COC465" s="51"/>
      <c r="COD465" s="51"/>
      <c r="COE465" s="51"/>
      <c r="COF465" s="51"/>
      <c r="COG465" s="51"/>
      <c r="COH465" s="51"/>
      <c r="COI465" s="51"/>
      <c r="COJ465" s="51"/>
      <c r="COK465" s="51"/>
      <c r="COL465" s="51"/>
      <c r="COM465" s="51"/>
      <c r="CON465" s="51"/>
      <c r="COO465" s="51"/>
      <c r="COP465" s="51"/>
      <c r="COQ465" s="51"/>
      <c r="COR465" s="51"/>
      <c r="COS465" s="51"/>
      <c r="COT465" s="51"/>
      <c r="COU465" s="51"/>
      <c r="COV465" s="51"/>
      <c r="COW465" s="51"/>
      <c r="COX465" s="51"/>
      <c r="COY465" s="51"/>
      <c r="COZ465" s="51"/>
      <c r="CPA465" s="51"/>
      <c r="CPB465" s="51"/>
      <c r="CPC465" s="51"/>
      <c r="CPD465" s="51"/>
      <c r="CPE465" s="51"/>
      <c r="CPF465" s="51"/>
      <c r="CPG465" s="51"/>
      <c r="CPH465" s="51"/>
      <c r="CPI465" s="51"/>
      <c r="CPJ465" s="51"/>
      <c r="CPK465" s="51"/>
      <c r="CPL465" s="51"/>
      <c r="CPM465" s="51"/>
      <c r="CPN465" s="51"/>
      <c r="CPO465" s="51"/>
      <c r="CPP465" s="51"/>
      <c r="CPQ465" s="51"/>
      <c r="CPR465" s="51"/>
      <c r="CPS465" s="51"/>
      <c r="CPT465" s="51"/>
      <c r="CPU465" s="51"/>
      <c r="CPV465" s="51"/>
      <c r="CPW465" s="51"/>
      <c r="CPX465" s="51"/>
      <c r="CPY465" s="51"/>
      <c r="CPZ465" s="51"/>
      <c r="CQA465" s="51"/>
      <c r="CQB465" s="51"/>
      <c r="CQC465" s="51"/>
      <c r="CQD465" s="51"/>
      <c r="CQE465" s="51"/>
      <c r="CQF465" s="51"/>
      <c r="CQG465" s="51"/>
      <c r="CQH465" s="51"/>
      <c r="CQI465" s="51"/>
      <c r="CQJ465" s="51"/>
      <c r="CQK465" s="51"/>
      <c r="CQL465" s="51"/>
      <c r="CQM465" s="51"/>
      <c r="CQN465" s="51"/>
      <c r="CQO465" s="51"/>
      <c r="CQP465" s="51"/>
      <c r="CQQ465" s="51"/>
      <c r="CQR465" s="51"/>
      <c r="CQS465" s="51"/>
      <c r="CQT465" s="51"/>
      <c r="CQU465" s="51"/>
      <c r="CQV465" s="51"/>
      <c r="CQW465" s="51"/>
      <c r="CQX465" s="51"/>
      <c r="CQY465" s="51"/>
      <c r="CQZ465" s="51"/>
      <c r="CRA465" s="51"/>
      <c r="CRB465" s="51"/>
      <c r="CRC465" s="51"/>
      <c r="CRD465" s="51"/>
      <c r="CRE465" s="51"/>
      <c r="CRF465" s="51"/>
      <c r="CRG465" s="51"/>
      <c r="CRH465" s="51"/>
      <c r="CRI465" s="51"/>
      <c r="CRJ465" s="51"/>
      <c r="CRK465" s="51"/>
      <c r="CRL465" s="51"/>
      <c r="CRM465" s="51"/>
      <c r="CRN465" s="51"/>
      <c r="CRO465" s="51"/>
      <c r="CRP465" s="51"/>
      <c r="CRQ465" s="51"/>
      <c r="CRR465" s="51"/>
      <c r="CRS465" s="51"/>
      <c r="CRT465" s="51"/>
      <c r="CRU465" s="51"/>
      <c r="CRV465" s="51"/>
      <c r="CRW465" s="51"/>
      <c r="CRX465" s="51"/>
      <c r="CRY465" s="51"/>
      <c r="CRZ465" s="51"/>
      <c r="CSA465" s="51"/>
      <c r="CSB465" s="51"/>
      <c r="CSC465" s="51"/>
      <c r="CSD465" s="51"/>
      <c r="CSE465" s="51"/>
      <c r="CSF465" s="51"/>
      <c r="CSG465" s="51"/>
      <c r="CSH465" s="51"/>
      <c r="CSI465" s="51"/>
      <c r="CSJ465" s="51"/>
      <c r="CSK465" s="51"/>
      <c r="CSL465" s="51"/>
      <c r="CSM465" s="51"/>
      <c r="CSN465" s="51"/>
      <c r="CSO465" s="51"/>
      <c r="CSP465" s="51"/>
      <c r="CSQ465" s="51"/>
      <c r="CSR465" s="51"/>
      <c r="CSS465" s="51"/>
      <c r="CST465" s="51"/>
      <c r="CSU465" s="51"/>
      <c r="CSV465" s="51"/>
      <c r="CSW465" s="51"/>
      <c r="CSX465" s="51"/>
      <c r="CSY465" s="51"/>
      <c r="CSZ465" s="51"/>
      <c r="CTA465" s="51"/>
      <c r="CTB465" s="51"/>
      <c r="CTC465" s="51"/>
      <c r="CTD465" s="51"/>
      <c r="CTE465" s="51"/>
      <c r="CTF465" s="51"/>
      <c r="CTG465" s="51"/>
      <c r="CTH465" s="51"/>
      <c r="CTI465" s="51"/>
      <c r="CTJ465" s="51"/>
      <c r="CTK465" s="51"/>
      <c r="CTL465" s="51"/>
      <c r="CTM465" s="51"/>
      <c r="CTN465" s="51"/>
      <c r="CTO465" s="51"/>
      <c r="CTP465" s="51"/>
      <c r="CTQ465" s="51"/>
      <c r="CTR465" s="51"/>
      <c r="CTS465" s="51"/>
      <c r="CTT465" s="51"/>
      <c r="CTU465" s="51"/>
      <c r="CTV465" s="51"/>
      <c r="CTW465" s="51"/>
      <c r="CTX465" s="51"/>
      <c r="CTY465" s="51"/>
      <c r="CTZ465" s="51"/>
      <c r="CUA465" s="51"/>
      <c r="CUB465" s="51"/>
      <c r="CUC465" s="51"/>
      <c r="CUD465" s="51"/>
      <c r="CUE465" s="51"/>
      <c r="CUF465" s="51"/>
      <c r="CUG465" s="51"/>
      <c r="CUH465" s="51"/>
      <c r="CUI465" s="51"/>
      <c r="CUJ465" s="51"/>
      <c r="CUK465" s="51"/>
      <c r="CUL465" s="51"/>
      <c r="CUM465" s="51"/>
      <c r="CUN465" s="51"/>
      <c r="CUO465" s="51"/>
      <c r="CUP465" s="51"/>
      <c r="CUQ465" s="51"/>
      <c r="CUR465" s="51"/>
      <c r="CUS465" s="51"/>
      <c r="CUT465" s="51"/>
      <c r="CUU465" s="51"/>
      <c r="CUV465" s="51"/>
      <c r="CUW465" s="51"/>
      <c r="CUX465" s="51"/>
      <c r="CUY465" s="51"/>
      <c r="CUZ465" s="51"/>
      <c r="CVA465" s="51"/>
      <c r="CVB465" s="51"/>
      <c r="CVC465" s="51"/>
      <c r="CVD465" s="51"/>
      <c r="CVE465" s="51"/>
      <c r="CVF465" s="51"/>
      <c r="CVG465" s="51"/>
      <c r="CVH465" s="51"/>
      <c r="CVI465" s="51"/>
      <c r="CVJ465" s="51"/>
      <c r="CVK465" s="51"/>
      <c r="CVL465" s="51"/>
      <c r="CVM465" s="51"/>
      <c r="CVN465" s="51"/>
      <c r="CVO465" s="51"/>
      <c r="CVP465" s="51"/>
      <c r="CVQ465" s="51"/>
      <c r="CVR465" s="51"/>
      <c r="CVS465" s="51"/>
      <c r="CVT465" s="51"/>
      <c r="CVU465" s="51"/>
      <c r="CVV465" s="51"/>
      <c r="CVW465" s="51"/>
      <c r="CVX465" s="51"/>
      <c r="CVY465" s="51"/>
      <c r="CVZ465" s="51"/>
      <c r="CWA465" s="51"/>
      <c r="CWB465" s="51"/>
      <c r="CWC465" s="51"/>
      <c r="CWD465" s="51"/>
      <c r="CWE465" s="51"/>
      <c r="CWF465" s="51"/>
      <c r="CWG465" s="51"/>
      <c r="CWH465" s="51"/>
      <c r="CWI465" s="51"/>
      <c r="CWJ465" s="51"/>
      <c r="CWK465" s="51"/>
      <c r="CWL465" s="51"/>
      <c r="CWM465" s="51"/>
      <c r="CWN465" s="51"/>
      <c r="CWO465" s="51"/>
      <c r="CWP465" s="51"/>
      <c r="CWQ465" s="51"/>
      <c r="CWR465" s="51"/>
      <c r="CWS465" s="51"/>
      <c r="CWT465" s="51"/>
      <c r="CWU465" s="51"/>
      <c r="CWV465" s="51"/>
      <c r="CWW465" s="51"/>
      <c r="CWX465" s="51"/>
      <c r="CWY465" s="51"/>
      <c r="CWZ465" s="51"/>
      <c r="CXA465" s="51"/>
      <c r="CXB465" s="51"/>
      <c r="CXC465" s="51"/>
      <c r="CXD465" s="51"/>
      <c r="CXE465" s="51"/>
      <c r="CXF465" s="51"/>
      <c r="CXG465" s="51"/>
      <c r="CXH465" s="51"/>
      <c r="CXI465" s="51"/>
      <c r="CXJ465" s="51"/>
      <c r="CXK465" s="51"/>
      <c r="CXL465" s="51"/>
      <c r="CXM465" s="51"/>
      <c r="CXN465" s="51"/>
      <c r="CXO465" s="51"/>
      <c r="CXP465" s="51"/>
      <c r="CXQ465" s="51"/>
      <c r="CXR465" s="51"/>
      <c r="CXS465" s="51"/>
      <c r="CXT465" s="51"/>
      <c r="CXU465" s="51"/>
      <c r="CXV465" s="51"/>
      <c r="CXW465" s="51"/>
      <c r="CXX465" s="51"/>
      <c r="CXY465" s="51"/>
      <c r="CXZ465" s="51"/>
      <c r="CYA465" s="51"/>
      <c r="CYB465" s="51"/>
      <c r="CYC465" s="51"/>
      <c r="CYD465" s="51"/>
      <c r="CYE465" s="51"/>
      <c r="CYF465" s="51"/>
      <c r="CYG465" s="51"/>
      <c r="CYH465" s="51"/>
      <c r="CYI465" s="51"/>
      <c r="CYJ465" s="51"/>
      <c r="CYK465" s="51"/>
      <c r="CYL465" s="51"/>
      <c r="CYM465" s="51"/>
      <c r="CYN465" s="51"/>
      <c r="CYO465" s="51"/>
      <c r="CYP465" s="51"/>
      <c r="CYQ465" s="51"/>
      <c r="CYR465" s="51"/>
      <c r="CYS465" s="51"/>
      <c r="CYT465" s="51"/>
      <c r="CYU465" s="51"/>
      <c r="CYV465" s="51"/>
      <c r="CYW465" s="51"/>
      <c r="CYX465" s="51"/>
      <c r="CYY465" s="51"/>
      <c r="CYZ465" s="51"/>
      <c r="CZA465" s="51"/>
      <c r="CZB465" s="51"/>
      <c r="CZC465" s="51"/>
      <c r="CZD465" s="51"/>
      <c r="CZE465" s="51"/>
      <c r="CZF465" s="51"/>
      <c r="CZG465" s="51"/>
      <c r="CZH465" s="51"/>
      <c r="CZI465" s="51"/>
      <c r="CZJ465" s="51"/>
      <c r="CZK465" s="51"/>
      <c r="CZL465" s="51"/>
      <c r="CZM465" s="51"/>
      <c r="CZN465" s="51"/>
      <c r="CZO465" s="51"/>
      <c r="CZP465" s="51"/>
      <c r="CZQ465" s="51"/>
      <c r="CZR465" s="51"/>
      <c r="CZS465" s="51"/>
      <c r="CZT465" s="51"/>
      <c r="CZU465" s="51"/>
      <c r="CZV465" s="51"/>
      <c r="CZW465" s="51"/>
      <c r="CZX465" s="51"/>
      <c r="CZY465" s="51"/>
      <c r="CZZ465" s="51"/>
      <c r="DAA465" s="51"/>
      <c r="DAB465" s="51"/>
      <c r="DAC465" s="51"/>
      <c r="DAD465" s="51"/>
      <c r="DAE465" s="51"/>
      <c r="DAF465" s="51"/>
      <c r="DAG465" s="51"/>
      <c r="DAH465" s="51"/>
      <c r="DAI465" s="51"/>
      <c r="DAJ465" s="51"/>
      <c r="DAK465" s="51"/>
      <c r="DAL465" s="51"/>
      <c r="DAM465" s="51"/>
      <c r="DAN465" s="51"/>
      <c r="DAO465" s="51"/>
      <c r="DAP465" s="51"/>
      <c r="DAQ465" s="51"/>
      <c r="DAR465" s="51"/>
      <c r="DAS465" s="51"/>
      <c r="DAT465" s="51"/>
      <c r="DAU465" s="51"/>
      <c r="DAV465" s="51"/>
      <c r="DAW465" s="51"/>
      <c r="DAX465" s="51"/>
      <c r="DAY465" s="51"/>
      <c r="DAZ465" s="51"/>
      <c r="DBA465" s="51"/>
      <c r="DBB465" s="51"/>
      <c r="DBC465" s="51"/>
      <c r="DBD465" s="51"/>
      <c r="DBE465" s="51"/>
      <c r="DBF465" s="51"/>
      <c r="DBG465" s="51"/>
      <c r="DBH465" s="51"/>
      <c r="DBI465" s="51"/>
      <c r="DBJ465" s="51"/>
      <c r="DBK465" s="51"/>
      <c r="DBL465" s="51"/>
      <c r="DBM465" s="51"/>
      <c r="DBN465" s="51"/>
      <c r="DBO465" s="51"/>
      <c r="DBP465" s="51"/>
      <c r="DBQ465" s="51"/>
      <c r="DBR465" s="51"/>
      <c r="DBS465" s="51"/>
      <c r="DBT465" s="51"/>
      <c r="DBU465" s="51"/>
      <c r="DBV465" s="51"/>
      <c r="DBW465" s="51"/>
      <c r="DBX465" s="51"/>
      <c r="DBY465" s="51"/>
      <c r="DBZ465" s="51"/>
      <c r="DCA465" s="51"/>
      <c r="DCB465" s="51"/>
      <c r="DCC465" s="51"/>
      <c r="DCD465" s="51"/>
      <c r="DCE465" s="51"/>
      <c r="DCF465" s="51"/>
      <c r="DCG465" s="51"/>
      <c r="DCH465" s="51"/>
      <c r="DCI465" s="51"/>
      <c r="DCJ465" s="51"/>
      <c r="DCK465" s="51"/>
      <c r="DCL465" s="51"/>
      <c r="DCM465" s="51"/>
      <c r="DCN465" s="51"/>
      <c r="DCO465" s="51"/>
      <c r="DCP465" s="51"/>
      <c r="DCQ465" s="51"/>
      <c r="DCR465" s="51"/>
      <c r="DCS465" s="51"/>
      <c r="DCT465" s="51"/>
      <c r="DCU465" s="51"/>
      <c r="DCV465" s="51"/>
      <c r="DCW465" s="51"/>
      <c r="DCX465" s="51"/>
      <c r="DCY465" s="51"/>
      <c r="DCZ465" s="51"/>
      <c r="DDA465" s="51"/>
      <c r="DDB465" s="51"/>
      <c r="DDC465" s="51"/>
      <c r="DDD465" s="51"/>
      <c r="DDE465" s="51"/>
      <c r="DDF465" s="51"/>
      <c r="DDG465" s="51"/>
      <c r="DDH465" s="51"/>
      <c r="DDI465" s="51"/>
      <c r="DDJ465" s="51"/>
      <c r="DDK465" s="51"/>
      <c r="DDL465" s="51"/>
      <c r="DDM465" s="51"/>
      <c r="DDN465" s="51"/>
      <c r="DDO465" s="51"/>
      <c r="DDP465" s="51"/>
      <c r="DDQ465" s="51"/>
      <c r="DDR465" s="51"/>
      <c r="DDS465" s="51"/>
      <c r="DDT465" s="51"/>
      <c r="DDU465" s="51"/>
      <c r="DDV465" s="51"/>
      <c r="DDW465" s="51"/>
      <c r="DDX465" s="51"/>
      <c r="DDY465" s="51"/>
      <c r="DDZ465" s="51"/>
      <c r="DEA465" s="51"/>
      <c r="DEB465" s="51"/>
      <c r="DEC465" s="51"/>
      <c r="DED465" s="51"/>
      <c r="DEE465" s="51"/>
      <c r="DEF465" s="51"/>
      <c r="DEG465" s="51"/>
      <c r="DEH465" s="51"/>
      <c r="DEI465" s="51"/>
      <c r="DEJ465" s="51"/>
      <c r="DEK465" s="51"/>
      <c r="DEL465" s="51"/>
      <c r="DEM465" s="51"/>
      <c r="DEN465" s="51"/>
      <c r="DEO465" s="51"/>
      <c r="DEP465" s="51"/>
      <c r="DEQ465" s="51"/>
      <c r="DER465" s="51"/>
      <c r="DES465" s="51"/>
      <c r="DET465" s="51"/>
      <c r="DEU465" s="51"/>
      <c r="DEV465" s="51"/>
      <c r="DEW465" s="51"/>
      <c r="DEX465" s="51"/>
      <c r="DEY465" s="51"/>
      <c r="DEZ465" s="51"/>
      <c r="DFA465" s="51"/>
      <c r="DFB465" s="51"/>
      <c r="DFC465" s="51"/>
      <c r="DFD465" s="51"/>
      <c r="DFE465" s="51"/>
      <c r="DFF465" s="51"/>
      <c r="DFG465" s="51"/>
      <c r="DFH465" s="51"/>
      <c r="DFI465" s="51"/>
      <c r="DFJ465" s="51"/>
      <c r="DFK465" s="51"/>
      <c r="DFL465" s="51"/>
      <c r="DFM465" s="51"/>
      <c r="DFN465" s="51"/>
      <c r="DFO465" s="51"/>
      <c r="DFP465" s="51"/>
      <c r="DFQ465" s="51"/>
      <c r="DFR465" s="51"/>
      <c r="DFS465" s="51"/>
      <c r="DFT465" s="51"/>
      <c r="DFU465" s="51"/>
      <c r="DFV465" s="51"/>
      <c r="DFW465" s="51"/>
      <c r="DFX465" s="51"/>
      <c r="DFY465" s="51"/>
      <c r="DFZ465" s="51"/>
      <c r="DGA465" s="51"/>
      <c r="DGB465" s="51"/>
      <c r="DGC465" s="51"/>
      <c r="DGD465" s="51"/>
      <c r="DGE465" s="51"/>
      <c r="DGF465" s="51"/>
      <c r="DGG465" s="51"/>
      <c r="DGH465" s="51"/>
      <c r="DGI465" s="51"/>
      <c r="DGJ465" s="51"/>
      <c r="DGK465" s="51"/>
      <c r="DGL465" s="51"/>
      <c r="DGM465" s="51"/>
      <c r="DGN465" s="51"/>
      <c r="DGO465" s="51"/>
      <c r="DGP465" s="51"/>
      <c r="DGQ465" s="51"/>
      <c r="DGR465" s="51"/>
      <c r="DGS465" s="51"/>
      <c r="DGT465" s="51"/>
      <c r="DGU465" s="51"/>
      <c r="DGV465" s="51"/>
      <c r="DGW465" s="51"/>
      <c r="DGX465" s="51"/>
      <c r="DGY465" s="51"/>
      <c r="DGZ465" s="51"/>
      <c r="DHA465" s="51"/>
      <c r="DHB465" s="51"/>
      <c r="DHC465" s="51"/>
      <c r="DHD465" s="51"/>
      <c r="DHE465" s="51"/>
      <c r="DHF465" s="51"/>
      <c r="DHG465" s="51"/>
      <c r="DHH465" s="51"/>
      <c r="DHI465" s="51"/>
      <c r="DHJ465" s="51"/>
      <c r="DHK465" s="51"/>
      <c r="DHL465" s="51"/>
      <c r="DHM465" s="51"/>
      <c r="DHN465" s="51"/>
      <c r="DHO465" s="51"/>
      <c r="DHP465" s="51"/>
      <c r="DHQ465" s="51"/>
      <c r="DHR465" s="51"/>
      <c r="DHS465" s="51"/>
      <c r="DHT465" s="51"/>
      <c r="DHU465" s="51"/>
      <c r="DHV465" s="51"/>
      <c r="DHW465" s="51"/>
      <c r="DHX465" s="51"/>
      <c r="DHY465" s="51"/>
      <c r="DHZ465" s="51"/>
      <c r="DIA465" s="51"/>
      <c r="DIB465" s="51"/>
      <c r="DIC465" s="51"/>
      <c r="DID465" s="51"/>
      <c r="DIE465" s="51"/>
      <c r="DIF465" s="51"/>
      <c r="DIG465" s="51"/>
      <c r="DIH465" s="51"/>
      <c r="DII465" s="51"/>
      <c r="DIJ465" s="51"/>
      <c r="DIK465" s="51"/>
      <c r="DIL465" s="51"/>
      <c r="DIM465" s="51"/>
      <c r="DIN465" s="51"/>
      <c r="DIO465" s="51"/>
      <c r="DIP465" s="51"/>
      <c r="DIQ465" s="51"/>
      <c r="DIR465" s="51"/>
      <c r="DIS465" s="51"/>
      <c r="DIT465" s="51"/>
      <c r="DIU465" s="51"/>
      <c r="DIV465" s="51"/>
      <c r="DIW465" s="51"/>
      <c r="DIX465" s="51"/>
      <c r="DIY465" s="51"/>
      <c r="DIZ465" s="51"/>
      <c r="DJA465" s="51"/>
      <c r="DJB465" s="51"/>
      <c r="DJC465" s="51"/>
      <c r="DJD465" s="51"/>
      <c r="DJE465" s="51"/>
      <c r="DJF465" s="51"/>
      <c r="DJG465" s="51"/>
      <c r="DJH465" s="51"/>
      <c r="DJI465" s="51"/>
      <c r="DJJ465" s="51"/>
      <c r="DJK465" s="51"/>
      <c r="DJL465" s="51"/>
      <c r="DJM465" s="51"/>
      <c r="DJN465" s="51"/>
      <c r="DJO465" s="51"/>
      <c r="DJP465" s="51"/>
      <c r="DJQ465" s="51"/>
      <c r="DJR465" s="51"/>
      <c r="DJS465" s="51"/>
      <c r="DJT465" s="51"/>
      <c r="DJU465" s="51"/>
      <c r="DJV465" s="51"/>
      <c r="DJW465" s="51"/>
      <c r="DJX465" s="51"/>
      <c r="DJY465" s="51"/>
      <c r="DJZ465" s="51"/>
      <c r="DKA465" s="51"/>
      <c r="DKB465" s="51"/>
      <c r="DKC465" s="51"/>
      <c r="DKD465" s="51"/>
      <c r="DKE465" s="51"/>
      <c r="DKF465" s="51"/>
      <c r="DKG465" s="51"/>
      <c r="DKH465" s="51"/>
      <c r="DKI465" s="51"/>
      <c r="DKJ465" s="51"/>
      <c r="DKK465" s="51"/>
      <c r="DKL465" s="51"/>
      <c r="DKM465" s="51"/>
      <c r="DKN465" s="51"/>
      <c r="DKO465" s="51"/>
      <c r="DKP465" s="51"/>
      <c r="DKQ465" s="51"/>
      <c r="DKR465" s="51"/>
      <c r="DKS465" s="51"/>
      <c r="DKT465" s="51"/>
      <c r="DKU465" s="51"/>
      <c r="DKV465" s="51"/>
      <c r="DKW465" s="51"/>
      <c r="DKX465" s="51"/>
      <c r="DKY465" s="51"/>
      <c r="DKZ465" s="51"/>
      <c r="DLA465" s="51"/>
      <c r="DLB465" s="51"/>
      <c r="DLC465" s="51"/>
      <c r="DLD465" s="51"/>
      <c r="DLE465" s="51"/>
      <c r="DLF465" s="51"/>
      <c r="DLG465" s="51"/>
      <c r="DLH465" s="51"/>
      <c r="DLI465" s="51"/>
      <c r="DLJ465" s="51"/>
      <c r="DLK465" s="51"/>
      <c r="DLL465" s="51"/>
      <c r="DLM465" s="51"/>
      <c r="DLN465" s="51"/>
      <c r="DLO465" s="51"/>
      <c r="DLP465" s="51"/>
      <c r="DLQ465" s="51"/>
      <c r="DLR465" s="51"/>
      <c r="DLS465" s="51"/>
      <c r="DLT465" s="51"/>
      <c r="DLU465" s="51"/>
      <c r="DLV465" s="51"/>
      <c r="DLW465" s="51"/>
      <c r="DLX465" s="51"/>
      <c r="DLY465" s="51"/>
      <c r="DLZ465" s="51"/>
      <c r="DMA465" s="51"/>
      <c r="DMB465" s="51"/>
      <c r="DMC465" s="51"/>
      <c r="DMD465" s="51"/>
      <c r="DME465" s="51"/>
      <c r="DMF465" s="51"/>
      <c r="DMG465" s="51"/>
      <c r="DMH465" s="51"/>
      <c r="DMI465" s="51"/>
      <c r="DMJ465" s="51"/>
      <c r="DMK465" s="51"/>
      <c r="DML465" s="51"/>
      <c r="DMM465" s="51"/>
      <c r="DMN465" s="51"/>
      <c r="DMO465" s="51"/>
      <c r="DMP465" s="51"/>
      <c r="DMQ465" s="51"/>
      <c r="DMR465" s="51"/>
      <c r="DMS465" s="51"/>
      <c r="DMT465" s="51"/>
      <c r="DMU465" s="51"/>
      <c r="DMV465" s="51"/>
      <c r="DMW465" s="51"/>
      <c r="DMX465" s="51"/>
      <c r="DMY465" s="51"/>
      <c r="DMZ465" s="51"/>
      <c r="DNA465" s="51"/>
      <c r="DNB465" s="51"/>
      <c r="DNC465" s="51"/>
      <c r="DND465" s="51"/>
      <c r="DNE465" s="51"/>
      <c r="DNF465" s="51"/>
      <c r="DNG465" s="51"/>
      <c r="DNH465" s="51"/>
      <c r="DNI465" s="51"/>
      <c r="DNJ465" s="51"/>
      <c r="DNK465" s="51"/>
      <c r="DNL465" s="51"/>
      <c r="DNM465" s="51"/>
      <c r="DNN465" s="51"/>
      <c r="DNO465" s="51"/>
      <c r="DNP465" s="51"/>
      <c r="DNQ465" s="51"/>
      <c r="DNR465" s="51"/>
      <c r="DNS465" s="51"/>
      <c r="DNT465" s="51"/>
      <c r="DNU465" s="51"/>
      <c r="DNV465" s="51"/>
      <c r="DNW465" s="51"/>
      <c r="DNX465" s="51"/>
      <c r="DNY465" s="51"/>
      <c r="DNZ465" s="51"/>
      <c r="DOA465" s="51"/>
      <c r="DOB465" s="51"/>
      <c r="DOC465" s="51"/>
      <c r="DOD465" s="51"/>
      <c r="DOE465" s="51"/>
      <c r="DOF465" s="51"/>
      <c r="DOG465" s="51"/>
      <c r="DOH465" s="51"/>
      <c r="DOI465" s="51"/>
      <c r="DOJ465" s="51"/>
      <c r="DOK465" s="51"/>
      <c r="DOL465" s="51"/>
      <c r="DOM465" s="51"/>
      <c r="DON465" s="51"/>
      <c r="DOO465" s="51"/>
      <c r="DOP465" s="51"/>
      <c r="DOQ465" s="51"/>
      <c r="DOR465" s="51"/>
      <c r="DOS465" s="51"/>
      <c r="DOT465" s="51"/>
      <c r="DOU465" s="51"/>
      <c r="DOV465" s="51"/>
      <c r="DOW465" s="51"/>
      <c r="DOX465" s="51"/>
      <c r="DOY465" s="51"/>
      <c r="DOZ465" s="51"/>
      <c r="DPA465" s="51"/>
      <c r="DPB465" s="51"/>
      <c r="DPC465" s="51"/>
      <c r="DPD465" s="51"/>
      <c r="DPE465" s="51"/>
      <c r="DPF465" s="51"/>
      <c r="DPG465" s="51"/>
      <c r="DPH465" s="51"/>
      <c r="DPI465" s="51"/>
      <c r="DPJ465" s="51"/>
      <c r="DPK465" s="51"/>
      <c r="DPL465" s="51"/>
      <c r="DPM465" s="51"/>
      <c r="DPN465" s="51"/>
      <c r="DPO465" s="51"/>
      <c r="DPP465" s="51"/>
      <c r="DPQ465" s="51"/>
      <c r="DPR465" s="51"/>
      <c r="DPS465" s="51"/>
      <c r="DPT465" s="51"/>
      <c r="DPU465" s="51"/>
      <c r="DPV465" s="51"/>
      <c r="DPW465" s="51"/>
      <c r="DPX465" s="51"/>
      <c r="DPY465" s="51"/>
      <c r="DPZ465" s="51"/>
      <c r="DQA465" s="51"/>
      <c r="DQB465" s="51"/>
      <c r="DQC465" s="51"/>
      <c r="DQD465" s="51"/>
      <c r="DQE465" s="51"/>
      <c r="DQF465" s="51"/>
      <c r="DQG465" s="51"/>
      <c r="DQH465" s="51"/>
      <c r="DQI465" s="51"/>
      <c r="DQJ465" s="51"/>
      <c r="DQK465" s="51"/>
      <c r="DQL465" s="51"/>
      <c r="DQM465" s="51"/>
      <c r="DQN465" s="51"/>
      <c r="DQO465" s="51"/>
      <c r="DQP465" s="51"/>
      <c r="DQQ465" s="51"/>
      <c r="DQR465" s="51"/>
      <c r="DQS465" s="51"/>
      <c r="DQT465" s="51"/>
      <c r="DQU465" s="51"/>
      <c r="DQV465" s="51"/>
      <c r="DQW465" s="51"/>
      <c r="DQX465" s="51"/>
      <c r="DQY465" s="51"/>
      <c r="DQZ465" s="51"/>
      <c r="DRA465" s="51"/>
      <c r="DRB465" s="51"/>
      <c r="DRC465" s="51"/>
      <c r="DRD465" s="51"/>
      <c r="DRE465" s="51"/>
      <c r="DRF465" s="51"/>
      <c r="DRG465" s="51"/>
      <c r="DRH465" s="51"/>
      <c r="DRI465" s="51"/>
      <c r="DRJ465" s="51"/>
      <c r="DRK465" s="51"/>
      <c r="DRL465" s="51"/>
      <c r="DRM465" s="51"/>
      <c r="DRN465" s="51"/>
      <c r="DRO465" s="51"/>
      <c r="DRP465" s="51"/>
      <c r="DRQ465" s="51"/>
      <c r="DRR465" s="51"/>
      <c r="DRS465" s="51"/>
      <c r="DRT465" s="51"/>
      <c r="DRU465" s="51"/>
      <c r="DRV465" s="51"/>
      <c r="DRW465" s="51"/>
      <c r="DRX465" s="51"/>
      <c r="DRY465" s="51"/>
      <c r="DRZ465" s="51"/>
      <c r="DSA465" s="51"/>
      <c r="DSB465" s="51"/>
      <c r="DSC465" s="51"/>
      <c r="DSD465" s="51"/>
      <c r="DSE465" s="51"/>
      <c r="DSF465" s="51"/>
      <c r="DSG465" s="51"/>
      <c r="DSH465" s="51"/>
      <c r="DSI465" s="51"/>
      <c r="DSJ465" s="51"/>
      <c r="DSK465" s="51"/>
      <c r="DSL465" s="51"/>
      <c r="DSM465" s="51"/>
      <c r="DSN465" s="51"/>
      <c r="DSO465" s="51"/>
      <c r="DSP465" s="51"/>
      <c r="DSQ465" s="51"/>
      <c r="DSR465" s="51"/>
      <c r="DSS465" s="51"/>
      <c r="DST465" s="51"/>
      <c r="DSU465" s="51"/>
      <c r="DSV465" s="51"/>
      <c r="DSW465" s="51"/>
      <c r="DSX465" s="51"/>
      <c r="DSY465" s="51"/>
      <c r="DSZ465" s="51"/>
      <c r="DTA465" s="51"/>
      <c r="DTB465" s="51"/>
      <c r="DTC465" s="51"/>
      <c r="DTD465" s="51"/>
      <c r="DTE465" s="51"/>
      <c r="DTF465" s="51"/>
      <c r="DTG465" s="51"/>
      <c r="DTH465" s="51"/>
      <c r="DTI465" s="51"/>
      <c r="DTJ465" s="51"/>
      <c r="DTK465" s="51"/>
      <c r="DTL465" s="51"/>
      <c r="DTM465" s="51"/>
      <c r="DTN465" s="51"/>
      <c r="DTO465" s="51"/>
      <c r="DTP465" s="51"/>
      <c r="DTQ465" s="51"/>
      <c r="DTR465" s="51"/>
      <c r="DTS465" s="51"/>
      <c r="DTT465" s="51"/>
      <c r="DTU465" s="51"/>
      <c r="DTV465" s="51"/>
      <c r="DTW465" s="51"/>
      <c r="DTX465" s="51"/>
      <c r="DTY465" s="51"/>
      <c r="DTZ465" s="51"/>
      <c r="DUA465" s="51"/>
      <c r="DUB465" s="51"/>
      <c r="DUC465" s="51"/>
      <c r="DUD465" s="51"/>
      <c r="DUE465" s="51"/>
      <c r="DUF465" s="51"/>
      <c r="DUG465" s="51"/>
      <c r="DUH465" s="51"/>
      <c r="DUI465" s="51"/>
      <c r="DUJ465" s="51"/>
      <c r="DUK465" s="51"/>
      <c r="DUL465" s="51"/>
      <c r="DUM465" s="51"/>
      <c r="DUN465" s="51"/>
      <c r="DUO465" s="51"/>
      <c r="DUP465" s="51"/>
      <c r="DUQ465" s="51"/>
      <c r="DUR465" s="51"/>
      <c r="DUS465" s="51"/>
      <c r="DUT465" s="51"/>
      <c r="DUU465" s="51"/>
      <c r="DUV465" s="51"/>
      <c r="DUW465" s="51"/>
      <c r="DUX465" s="51"/>
      <c r="DUY465" s="51"/>
      <c r="DUZ465" s="51"/>
      <c r="DVA465" s="51"/>
      <c r="DVB465" s="51"/>
      <c r="DVC465" s="51"/>
      <c r="DVD465" s="51"/>
      <c r="DVE465" s="51"/>
      <c r="DVF465" s="51"/>
      <c r="DVG465" s="51"/>
      <c r="DVH465" s="51"/>
      <c r="DVI465" s="51"/>
      <c r="DVJ465" s="51"/>
      <c r="DVK465" s="51"/>
      <c r="DVL465" s="51"/>
      <c r="DVM465" s="51"/>
      <c r="DVN465" s="51"/>
      <c r="DVO465" s="51"/>
      <c r="DVP465" s="51"/>
      <c r="DVQ465" s="51"/>
      <c r="DVR465" s="51"/>
      <c r="DVS465" s="51"/>
      <c r="DVT465" s="51"/>
      <c r="DVU465" s="51"/>
      <c r="DVV465" s="51"/>
      <c r="DVW465" s="51"/>
      <c r="DVX465" s="51"/>
      <c r="DVY465" s="51"/>
      <c r="DVZ465" s="51"/>
      <c r="DWA465" s="51"/>
      <c r="DWB465" s="51"/>
      <c r="DWC465" s="51"/>
      <c r="DWD465" s="51"/>
      <c r="DWE465" s="51"/>
      <c r="DWF465" s="51"/>
      <c r="DWG465" s="51"/>
      <c r="DWH465" s="51"/>
      <c r="DWI465" s="51"/>
      <c r="DWJ465" s="51"/>
      <c r="DWK465" s="51"/>
      <c r="DWL465" s="51"/>
      <c r="DWM465" s="51"/>
      <c r="DWN465" s="51"/>
      <c r="DWO465" s="51"/>
      <c r="DWP465" s="51"/>
      <c r="DWQ465" s="51"/>
      <c r="DWR465" s="51"/>
      <c r="DWS465" s="51"/>
      <c r="DWT465" s="51"/>
      <c r="DWU465" s="51"/>
      <c r="DWV465" s="51"/>
      <c r="DWW465" s="51"/>
      <c r="DWX465" s="51"/>
      <c r="DWY465" s="51"/>
      <c r="DWZ465" s="51"/>
      <c r="DXA465" s="51"/>
      <c r="DXB465" s="51"/>
      <c r="DXC465" s="51"/>
      <c r="DXD465" s="51"/>
      <c r="DXE465" s="51"/>
      <c r="DXF465" s="51"/>
      <c r="DXG465" s="51"/>
      <c r="DXH465" s="51"/>
      <c r="DXI465" s="51"/>
      <c r="DXJ465" s="51"/>
      <c r="DXK465" s="51"/>
      <c r="DXL465" s="51"/>
      <c r="DXM465" s="51"/>
      <c r="DXN465" s="51"/>
      <c r="DXO465" s="51"/>
      <c r="DXP465" s="51"/>
      <c r="DXQ465" s="51"/>
      <c r="DXR465" s="51"/>
      <c r="DXS465" s="51"/>
      <c r="DXT465" s="51"/>
      <c r="DXU465" s="51"/>
      <c r="DXV465" s="51"/>
      <c r="DXW465" s="51"/>
      <c r="DXX465" s="51"/>
      <c r="DXY465" s="51"/>
      <c r="DXZ465" s="51"/>
      <c r="DYA465" s="51"/>
      <c r="DYB465" s="51"/>
      <c r="DYC465" s="51"/>
      <c r="DYD465" s="51"/>
      <c r="DYE465" s="51"/>
      <c r="DYF465" s="51"/>
      <c r="DYG465" s="51"/>
      <c r="DYH465" s="51"/>
      <c r="DYI465" s="51"/>
      <c r="DYJ465" s="51"/>
      <c r="DYK465" s="51"/>
      <c r="DYL465" s="51"/>
      <c r="DYM465" s="51"/>
      <c r="DYN465" s="51"/>
      <c r="DYO465" s="51"/>
      <c r="DYP465" s="51"/>
      <c r="DYQ465" s="51"/>
      <c r="DYR465" s="51"/>
      <c r="DYS465" s="51"/>
      <c r="DYT465" s="51"/>
      <c r="DYU465" s="51"/>
      <c r="DYV465" s="51"/>
      <c r="DYW465" s="51"/>
      <c r="DYX465" s="51"/>
      <c r="DYY465" s="51"/>
      <c r="DYZ465" s="51"/>
      <c r="DZA465" s="51"/>
      <c r="DZB465" s="51"/>
      <c r="DZC465" s="51"/>
      <c r="DZD465" s="51"/>
      <c r="DZE465" s="51"/>
      <c r="DZF465" s="51"/>
      <c r="DZG465" s="51"/>
      <c r="DZH465" s="51"/>
      <c r="DZI465" s="51"/>
      <c r="DZJ465" s="51"/>
      <c r="DZK465" s="51"/>
      <c r="DZL465" s="51"/>
      <c r="DZM465" s="51"/>
      <c r="DZN465" s="51"/>
      <c r="DZO465" s="51"/>
      <c r="DZP465" s="51"/>
      <c r="DZQ465" s="51"/>
      <c r="DZR465" s="51"/>
      <c r="DZS465" s="51"/>
      <c r="DZT465" s="51"/>
      <c r="DZU465" s="51"/>
      <c r="DZV465" s="51"/>
      <c r="DZW465" s="51"/>
      <c r="DZX465" s="51"/>
      <c r="DZY465" s="51"/>
      <c r="DZZ465" s="51"/>
      <c r="EAA465" s="51"/>
      <c r="EAB465" s="51"/>
      <c r="EAC465" s="51"/>
      <c r="EAD465" s="51"/>
      <c r="EAE465" s="51"/>
      <c r="EAF465" s="51"/>
      <c r="EAG465" s="51"/>
      <c r="EAH465" s="51"/>
      <c r="EAI465" s="51"/>
      <c r="EAJ465" s="51"/>
      <c r="EAK465" s="51"/>
      <c r="EAL465" s="51"/>
      <c r="EAM465" s="51"/>
      <c r="EAN465" s="51"/>
      <c r="EAO465" s="51"/>
      <c r="EAP465" s="51"/>
      <c r="EAQ465" s="51"/>
      <c r="EAR465" s="51"/>
      <c r="EAS465" s="51"/>
      <c r="EAT465" s="51"/>
      <c r="EAU465" s="51"/>
      <c r="EAV465" s="51"/>
      <c r="EAW465" s="51"/>
      <c r="EAX465" s="51"/>
      <c r="EAY465" s="51"/>
      <c r="EAZ465" s="51"/>
      <c r="EBA465" s="51"/>
      <c r="EBB465" s="51"/>
      <c r="EBC465" s="51"/>
      <c r="EBD465" s="51"/>
      <c r="EBE465" s="51"/>
      <c r="EBF465" s="51"/>
      <c r="EBG465" s="51"/>
      <c r="EBH465" s="51"/>
      <c r="EBI465" s="51"/>
      <c r="EBJ465" s="51"/>
      <c r="EBK465" s="51"/>
      <c r="EBL465" s="51"/>
      <c r="EBM465" s="51"/>
      <c r="EBN465" s="51"/>
      <c r="EBO465" s="51"/>
      <c r="EBP465" s="51"/>
      <c r="EBQ465" s="51"/>
      <c r="EBR465" s="51"/>
      <c r="EBS465" s="51"/>
      <c r="EBT465" s="51"/>
      <c r="EBU465" s="51"/>
      <c r="EBV465" s="51"/>
      <c r="EBW465" s="51"/>
      <c r="EBX465" s="51"/>
      <c r="EBY465" s="51"/>
      <c r="EBZ465" s="51"/>
      <c r="ECA465" s="51"/>
      <c r="ECB465" s="51"/>
      <c r="ECC465" s="51"/>
      <c r="ECD465" s="51"/>
      <c r="ECE465" s="51"/>
      <c r="ECF465" s="51"/>
      <c r="ECG465" s="51"/>
      <c r="ECH465" s="51"/>
      <c r="ECI465" s="51"/>
      <c r="ECJ465" s="51"/>
      <c r="ECK465" s="51"/>
      <c r="ECL465" s="51"/>
      <c r="ECM465" s="51"/>
      <c r="ECN465" s="51"/>
      <c r="ECO465" s="51"/>
      <c r="ECP465" s="51"/>
      <c r="ECQ465" s="51"/>
      <c r="ECR465" s="51"/>
      <c r="ECS465" s="51"/>
      <c r="ECT465" s="51"/>
      <c r="ECU465" s="51"/>
      <c r="ECV465" s="51"/>
      <c r="ECW465" s="51"/>
      <c r="ECX465" s="51"/>
      <c r="ECY465" s="51"/>
      <c r="ECZ465" s="51"/>
      <c r="EDA465" s="51"/>
      <c r="EDB465" s="51"/>
      <c r="EDC465" s="51"/>
      <c r="EDD465" s="51"/>
      <c r="EDE465" s="51"/>
      <c r="EDF465" s="51"/>
      <c r="EDG465" s="51"/>
      <c r="EDH465" s="51"/>
      <c r="EDI465" s="51"/>
      <c r="EDJ465" s="51"/>
      <c r="EDK465" s="51"/>
      <c r="EDL465" s="51"/>
      <c r="EDM465" s="51"/>
      <c r="EDN465" s="51"/>
      <c r="EDO465" s="51"/>
      <c r="EDP465" s="51"/>
      <c r="EDQ465" s="51"/>
      <c r="EDR465" s="51"/>
      <c r="EDS465" s="51"/>
      <c r="EDT465" s="51"/>
      <c r="EDU465" s="51"/>
      <c r="EDV465" s="51"/>
      <c r="EDW465" s="51"/>
      <c r="EDX465" s="51"/>
      <c r="EDY465" s="51"/>
      <c r="EDZ465" s="51"/>
      <c r="EEA465" s="51"/>
      <c r="EEB465" s="51"/>
      <c r="EEC465" s="51"/>
      <c r="EED465" s="51"/>
      <c r="EEE465" s="51"/>
      <c r="EEF465" s="51"/>
      <c r="EEG465" s="51"/>
      <c r="EEH465" s="51"/>
      <c r="EEI465" s="51"/>
      <c r="EEJ465" s="51"/>
      <c r="EEK465" s="51"/>
      <c r="EEL465" s="51"/>
      <c r="EEM465" s="51"/>
      <c r="EEN465" s="51"/>
      <c r="EEO465" s="51"/>
      <c r="EEP465" s="51"/>
      <c r="EEQ465" s="51"/>
      <c r="EER465" s="51"/>
      <c r="EES465" s="51"/>
      <c r="EET465" s="51"/>
      <c r="EEU465" s="51"/>
      <c r="EEV465" s="51"/>
      <c r="EEW465" s="51"/>
      <c r="EEX465" s="51"/>
      <c r="EEY465" s="51"/>
      <c r="EEZ465" s="51"/>
      <c r="EFA465" s="51"/>
      <c r="EFB465" s="51"/>
      <c r="EFC465" s="51"/>
      <c r="EFD465" s="51"/>
      <c r="EFE465" s="51"/>
      <c r="EFF465" s="51"/>
      <c r="EFG465" s="51"/>
      <c r="EFH465" s="51"/>
      <c r="EFI465" s="51"/>
      <c r="EFJ465" s="51"/>
      <c r="EFK465" s="51"/>
      <c r="EFL465" s="51"/>
      <c r="EFM465" s="51"/>
      <c r="EFN465" s="51"/>
      <c r="EFO465" s="51"/>
      <c r="EFP465" s="51"/>
      <c r="EFQ465" s="51"/>
      <c r="EFR465" s="51"/>
      <c r="EFS465" s="51"/>
      <c r="EFT465" s="51"/>
      <c r="EFU465" s="51"/>
      <c r="EFV465" s="51"/>
      <c r="EFW465" s="51"/>
      <c r="EFX465" s="51"/>
      <c r="EFY465" s="51"/>
      <c r="EFZ465" s="51"/>
      <c r="EGA465" s="51"/>
      <c r="EGB465" s="51"/>
      <c r="EGC465" s="51"/>
      <c r="EGD465" s="51"/>
      <c r="EGE465" s="51"/>
      <c r="EGF465" s="51"/>
      <c r="EGG465" s="51"/>
      <c r="EGH465" s="51"/>
      <c r="EGI465" s="51"/>
      <c r="EGJ465" s="51"/>
      <c r="EGK465" s="51"/>
      <c r="EGL465" s="51"/>
      <c r="EGM465" s="51"/>
      <c r="EGN465" s="51"/>
      <c r="EGO465" s="51"/>
      <c r="EGP465" s="51"/>
      <c r="EGQ465" s="51"/>
      <c r="EGR465" s="51"/>
      <c r="EGS465" s="51"/>
      <c r="EGT465" s="51"/>
      <c r="EGU465" s="51"/>
      <c r="EGV465" s="51"/>
      <c r="EGW465" s="51"/>
      <c r="EGX465" s="51"/>
      <c r="EGY465" s="51"/>
      <c r="EGZ465" s="51"/>
      <c r="EHA465" s="51"/>
      <c r="EHB465" s="51"/>
      <c r="EHC465" s="51"/>
      <c r="EHD465" s="51"/>
      <c r="EHE465" s="51"/>
      <c r="EHF465" s="51"/>
      <c r="EHG465" s="51"/>
      <c r="EHH465" s="51"/>
      <c r="EHI465" s="51"/>
      <c r="EHJ465" s="51"/>
      <c r="EHK465" s="51"/>
      <c r="EHL465" s="51"/>
      <c r="EHM465" s="51"/>
      <c r="EHN465" s="51"/>
      <c r="EHO465" s="51"/>
      <c r="EHP465" s="51"/>
      <c r="EHQ465" s="51"/>
      <c r="EHR465" s="51"/>
      <c r="EHS465" s="51"/>
      <c r="EHT465" s="51"/>
      <c r="EHU465" s="51"/>
      <c r="EHV465" s="51"/>
      <c r="EHW465" s="51"/>
      <c r="EHX465" s="51"/>
      <c r="EHY465" s="51"/>
      <c r="EHZ465" s="51"/>
      <c r="EIA465" s="51"/>
      <c r="EIB465" s="51"/>
      <c r="EIC465" s="51"/>
      <c r="EID465" s="51"/>
      <c r="EIE465" s="51"/>
      <c r="EIF465" s="51"/>
      <c r="EIG465" s="51"/>
      <c r="EIH465" s="51"/>
      <c r="EII465" s="51"/>
      <c r="EIJ465" s="51"/>
      <c r="EIK465" s="51"/>
      <c r="EIL465" s="51"/>
      <c r="EIM465" s="51"/>
      <c r="EIN465" s="51"/>
      <c r="EIO465" s="51"/>
      <c r="EIP465" s="51"/>
      <c r="EIQ465" s="51"/>
      <c r="EIR465" s="51"/>
      <c r="EIS465" s="51"/>
      <c r="EIT465" s="51"/>
      <c r="EIU465" s="51"/>
      <c r="EIV465" s="51"/>
      <c r="EIW465" s="51"/>
      <c r="EIX465" s="51"/>
      <c r="EIY465" s="51"/>
      <c r="EIZ465" s="51"/>
      <c r="EJA465" s="51"/>
      <c r="EJB465" s="51"/>
      <c r="EJC465" s="51"/>
      <c r="EJD465" s="51"/>
      <c r="EJE465" s="51"/>
      <c r="EJF465" s="51"/>
      <c r="EJG465" s="51"/>
      <c r="EJH465" s="51"/>
      <c r="EJI465" s="51"/>
      <c r="EJJ465" s="51"/>
      <c r="EJK465" s="51"/>
      <c r="EJL465" s="51"/>
      <c r="EJM465" s="51"/>
      <c r="EJN465" s="51"/>
      <c r="EJO465" s="51"/>
      <c r="EJP465" s="51"/>
      <c r="EJQ465" s="51"/>
      <c r="EJR465" s="51"/>
      <c r="EJS465" s="51"/>
      <c r="EJT465" s="51"/>
      <c r="EJU465" s="51"/>
      <c r="EJV465" s="51"/>
      <c r="EJW465" s="51"/>
      <c r="EJX465" s="51"/>
      <c r="EJY465" s="51"/>
      <c r="EJZ465" s="51"/>
      <c r="EKA465" s="51"/>
      <c r="EKB465" s="51"/>
      <c r="EKC465" s="51"/>
      <c r="EKD465" s="51"/>
      <c r="EKE465" s="51"/>
      <c r="EKF465" s="51"/>
      <c r="EKG465" s="51"/>
      <c r="EKH465" s="51"/>
      <c r="EKI465" s="51"/>
      <c r="EKJ465" s="51"/>
      <c r="EKK465" s="51"/>
      <c r="EKL465" s="51"/>
      <c r="EKM465" s="51"/>
      <c r="EKN465" s="51"/>
      <c r="EKO465" s="51"/>
      <c r="EKP465" s="51"/>
      <c r="EKQ465" s="51"/>
      <c r="EKR465" s="51"/>
      <c r="EKS465" s="51"/>
      <c r="EKT465" s="51"/>
      <c r="EKU465" s="51"/>
      <c r="EKV465" s="51"/>
      <c r="EKW465" s="51"/>
      <c r="EKX465" s="51"/>
      <c r="EKY465" s="51"/>
      <c r="EKZ465" s="51"/>
      <c r="ELA465" s="51"/>
      <c r="ELB465" s="51"/>
      <c r="ELC465" s="51"/>
      <c r="ELD465" s="51"/>
      <c r="ELE465" s="51"/>
      <c r="ELF465" s="51"/>
      <c r="ELG465" s="51"/>
      <c r="ELH465" s="51"/>
      <c r="ELI465" s="51"/>
      <c r="ELJ465" s="51"/>
      <c r="ELK465" s="51"/>
      <c r="ELL465" s="51"/>
      <c r="ELM465" s="51"/>
      <c r="ELN465" s="51"/>
      <c r="ELO465" s="51"/>
      <c r="ELP465" s="51"/>
      <c r="ELQ465" s="51"/>
      <c r="ELR465" s="51"/>
      <c r="ELS465" s="51"/>
      <c r="ELT465" s="51"/>
      <c r="ELU465" s="51"/>
      <c r="ELV465" s="51"/>
      <c r="ELW465" s="51"/>
      <c r="ELX465" s="51"/>
      <c r="ELY465" s="51"/>
      <c r="ELZ465" s="51"/>
      <c r="EMA465" s="51"/>
      <c r="EMB465" s="51"/>
      <c r="EMC465" s="51"/>
      <c r="EMD465" s="51"/>
      <c r="EME465" s="51"/>
      <c r="EMF465" s="51"/>
      <c r="EMG465" s="51"/>
      <c r="EMH465" s="51"/>
      <c r="EMI465" s="51"/>
      <c r="EMJ465" s="51"/>
      <c r="EMK465" s="51"/>
      <c r="EML465" s="51"/>
      <c r="EMM465" s="51"/>
      <c r="EMN465" s="51"/>
      <c r="EMO465" s="51"/>
      <c r="EMP465" s="51"/>
      <c r="EMQ465" s="51"/>
      <c r="EMR465" s="51"/>
      <c r="EMS465" s="51"/>
      <c r="EMT465" s="51"/>
      <c r="EMU465" s="51"/>
      <c r="EMV465" s="51"/>
      <c r="EMW465" s="51"/>
      <c r="EMX465" s="51"/>
      <c r="EMY465" s="51"/>
      <c r="EMZ465" s="51"/>
      <c r="ENA465" s="51"/>
      <c r="ENB465" s="51"/>
      <c r="ENC465" s="51"/>
      <c r="END465" s="51"/>
      <c r="ENE465" s="51"/>
      <c r="ENF465" s="51"/>
      <c r="ENG465" s="51"/>
      <c r="ENH465" s="51"/>
      <c r="ENI465" s="51"/>
      <c r="ENJ465" s="51"/>
      <c r="ENK465" s="51"/>
      <c r="ENL465" s="51"/>
      <c r="ENM465" s="51"/>
      <c r="ENN465" s="51"/>
      <c r="ENO465" s="51"/>
      <c r="ENP465" s="51"/>
      <c r="ENQ465" s="51"/>
      <c r="ENR465" s="51"/>
      <c r="ENS465" s="51"/>
      <c r="ENT465" s="51"/>
      <c r="ENU465" s="51"/>
      <c r="ENV465" s="51"/>
      <c r="ENW465" s="51"/>
      <c r="ENX465" s="51"/>
      <c r="ENY465" s="51"/>
      <c r="ENZ465" s="51"/>
      <c r="EOA465" s="51"/>
      <c r="EOB465" s="51"/>
      <c r="EOC465" s="51"/>
      <c r="EOD465" s="51"/>
      <c r="EOE465" s="51"/>
      <c r="EOF465" s="51"/>
      <c r="EOG465" s="51"/>
      <c r="EOH465" s="51"/>
      <c r="EOI465" s="51"/>
      <c r="EOJ465" s="51"/>
      <c r="EOK465" s="51"/>
      <c r="EOL465" s="51"/>
      <c r="EOM465" s="51"/>
      <c r="EON465" s="51"/>
      <c r="EOO465" s="51"/>
      <c r="EOP465" s="51"/>
      <c r="EOQ465" s="51"/>
      <c r="EOR465" s="51"/>
      <c r="EOS465" s="51"/>
      <c r="EOT465" s="51"/>
      <c r="EOU465" s="51"/>
      <c r="EOV465" s="51"/>
      <c r="EOW465" s="51"/>
      <c r="EOX465" s="51"/>
      <c r="EOY465" s="51"/>
      <c r="EOZ465" s="51"/>
      <c r="EPA465" s="51"/>
      <c r="EPB465" s="51"/>
      <c r="EPC465" s="51"/>
      <c r="EPD465" s="51"/>
      <c r="EPE465" s="51"/>
      <c r="EPF465" s="51"/>
      <c r="EPG465" s="51"/>
      <c r="EPH465" s="51"/>
      <c r="EPI465" s="51"/>
      <c r="EPJ465" s="51"/>
      <c r="EPK465" s="51"/>
      <c r="EPL465" s="51"/>
      <c r="EPM465" s="51"/>
      <c r="EPN465" s="51"/>
      <c r="EPO465" s="51"/>
      <c r="EPP465" s="51"/>
      <c r="EPQ465" s="51"/>
      <c r="EPR465" s="51"/>
      <c r="EPS465" s="51"/>
      <c r="EPT465" s="51"/>
      <c r="EPU465" s="51"/>
      <c r="EPV465" s="51"/>
      <c r="EPW465" s="51"/>
      <c r="EPX465" s="51"/>
      <c r="EPY465" s="51"/>
      <c r="EPZ465" s="51"/>
      <c r="EQA465" s="51"/>
      <c r="EQB465" s="51"/>
      <c r="EQC465" s="51"/>
      <c r="EQD465" s="51"/>
      <c r="EQE465" s="51"/>
      <c r="EQF465" s="51"/>
      <c r="EQG465" s="51"/>
      <c r="EQH465" s="51"/>
      <c r="EQI465" s="51"/>
      <c r="EQJ465" s="51"/>
      <c r="EQK465" s="51"/>
      <c r="EQL465" s="51"/>
      <c r="EQM465" s="51"/>
      <c r="EQN465" s="51"/>
      <c r="EQO465" s="51"/>
      <c r="EQP465" s="51"/>
      <c r="EQQ465" s="51"/>
      <c r="EQR465" s="51"/>
      <c r="EQS465" s="51"/>
      <c r="EQT465" s="51"/>
      <c r="EQU465" s="51"/>
      <c r="EQV465" s="51"/>
      <c r="EQW465" s="51"/>
      <c r="EQX465" s="51"/>
      <c r="EQY465" s="51"/>
      <c r="EQZ465" s="51"/>
      <c r="ERA465" s="51"/>
      <c r="ERB465" s="51"/>
      <c r="ERC465" s="51"/>
      <c r="ERD465" s="51"/>
      <c r="ERE465" s="51"/>
      <c r="ERF465" s="51"/>
      <c r="ERG465" s="51"/>
      <c r="ERH465" s="51"/>
      <c r="ERI465" s="51"/>
      <c r="ERJ465" s="51"/>
      <c r="ERK465" s="51"/>
      <c r="ERL465" s="51"/>
      <c r="ERM465" s="51"/>
      <c r="ERN465" s="51"/>
      <c r="ERO465" s="51"/>
      <c r="ERP465" s="51"/>
      <c r="ERQ465" s="51"/>
      <c r="ERR465" s="51"/>
      <c r="ERS465" s="51"/>
      <c r="ERT465" s="51"/>
      <c r="ERU465" s="51"/>
      <c r="ERV465" s="51"/>
      <c r="ERW465" s="51"/>
      <c r="ERX465" s="51"/>
      <c r="ERY465" s="51"/>
      <c r="ERZ465" s="51"/>
      <c r="ESA465" s="51"/>
      <c r="ESB465" s="51"/>
      <c r="ESC465" s="51"/>
      <c r="ESD465" s="51"/>
      <c r="ESE465" s="51"/>
      <c r="ESF465" s="51"/>
      <c r="ESG465" s="51"/>
      <c r="ESH465" s="51"/>
      <c r="ESI465" s="51"/>
      <c r="ESJ465" s="51"/>
      <c r="ESK465" s="51"/>
      <c r="ESL465" s="51"/>
      <c r="ESM465" s="51"/>
      <c r="ESN465" s="51"/>
      <c r="ESO465" s="51"/>
      <c r="ESP465" s="51"/>
      <c r="ESQ465" s="51"/>
      <c r="ESR465" s="51"/>
      <c r="ESS465" s="51"/>
      <c r="EST465" s="51"/>
      <c r="ESU465" s="51"/>
      <c r="ESV465" s="51"/>
      <c r="ESW465" s="51"/>
      <c r="ESX465" s="51"/>
      <c r="ESY465" s="51"/>
      <c r="ESZ465" s="51"/>
      <c r="ETA465" s="51"/>
      <c r="ETB465" s="51"/>
      <c r="ETC465" s="51"/>
      <c r="ETD465" s="51"/>
      <c r="ETE465" s="51"/>
      <c r="ETF465" s="51"/>
      <c r="ETG465" s="51"/>
      <c r="ETH465" s="51"/>
      <c r="ETI465" s="51"/>
      <c r="ETJ465" s="51"/>
      <c r="ETK465" s="51"/>
      <c r="ETL465" s="51"/>
      <c r="ETM465" s="51"/>
      <c r="ETN465" s="51"/>
      <c r="ETO465" s="51"/>
      <c r="ETP465" s="51"/>
      <c r="ETQ465" s="51"/>
      <c r="ETR465" s="51"/>
      <c r="ETS465" s="51"/>
      <c r="ETT465" s="51"/>
      <c r="ETU465" s="51"/>
      <c r="ETV465" s="51"/>
      <c r="ETW465" s="51"/>
      <c r="ETX465" s="51"/>
      <c r="ETY465" s="51"/>
      <c r="ETZ465" s="51"/>
      <c r="EUA465" s="51"/>
      <c r="EUB465" s="51"/>
      <c r="EUC465" s="51"/>
      <c r="EUD465" s="51"/>
      <c r="EUE465" s="51"/>
      <c r="EUF465" s="51"/>
      <c r="EUG465" s="51"/>
      <c r="EUH465" s="51"/>
      <c r="EUI465" s="51"/>
      <c r="EUJ465" s="51"/>
      <c r="EUK465" s="51"/>
      <c r="EUL465" s="51"/>
      <c r="EUM465" s="51"/>
      <c r="EUN465" s="51"/>
      <c r="EUO465" s="51"/>
      <c r="EUP465" s="51"/>
      <c r="EUQ465" s="51"/>
      <c r="EUR465" s="51"/>
      <c r="EUS465" s="51"/>
      <c r="EUT465" s="51"/>
      <c r="EUU465" s="51"/>
      <c r="EUV465" s="51"/>
      <c r="EUW465" s="51"/>
      <c r="EUX465" s="51"/>
      <c r="EUY465" s="51"/>
      <c r="EUZ465" s="51"/>
      <c r="EVA465" s="51"/>
      <c r="EVB465" s="51"/>
      <c r="EVC465" s="51"/>
      <c r="EVD465" s="51"/>
      <c r="EVE465" s="51"/>
      <c r="EVF465" s="51"/>
      <c r="EVG465" s="51"/>
      <c r="EVH465" s="51"/>
      <c r="EVI465" s="51"/>
      <c r="EVJ465" s="51"/>
      <c r="EVK465" s="51"/>
      <c r="EVL465" s="51"/>
      <c r="EVM465" s="51"/>
      <c r="EVN465" s="51"/>
      <c r="EVO465" s="51"/>
      <c r="EVP465" s="51"/>
      <c r="EVQ465" s="51"/>
      <c r="EVR465" s="51"/>
      <c r="EVS465" s="51"/>
      <c r="EVT465" s="51"/>
      <c r="EVU465" s="51"/>
      <c r="EVV465" s="51"/>
      <c r="EVW465" s="51"/>
      <c r="EVX465" s="51"/>
      <c r="EVY465" s="51"/>
      <c r="EVZ465" s="51"/>
      <c r="EWA465" s="51"/>
      <c r="EWB465" s="51"/>
      <c r="EWC465" s="51"/>
      <c r="EWD465" s="51"/>
      <c r="EWE465" s="51"/>
      <c r="EWF465" s="51"/>
      <c r="EWG465" s="51"/>
      <c r="EWH465" s="51"/>
      <c r="EWI465" s="51"/>
      <c r="EWJ465" s="51"/>
      <c r="EWK465" s="51"/>
      <c r="EWL465" s="51"/>
      <c r="EWM465" s="51"/>
      <c r="EWN465" s="51"/>
      <c r="EWO465" s="51"/>
      <c r="EWP465" s="51"/>
      <c r="EWQ465" s="51"/>
      <c r="EWR465" s="51"/>
      <c r="EWS465" s="51"/>
      <c r="EWT465" s="51"/>
      <c r="EWU465" s="51"/>
      <c r="EWV465" s="51"/>
      <c r="EWW465" s="51"/>
      <c r="EWX465" s="51"/>
      <c r="EWY465" s="51"/>
      <c r="EWZ465" s="51"/>
      <c r="EXA465" s="51"/>
      <c r="EXB465" s="51"/>
      <c r="EXC465" s="51"/>
      <c r="EXD465" s="51"/>
      <c r="EXE465" s="51"/>
      <c r="EXF465" s="51"/>
      <c r="EXG465" s="51"/>
      <c r="EXH465" s="51"/>
      <c r="EXI465" s="51"/>
      <c r="EXJ465" s="51"/>
      <c r="EXK465" s="51"/>
      <c r="EXL465" s="51"/>
      <c r="EXM465" s="51"/>
      <c r="EXN465" s="51"/>
      <c r="EXO465" s="51"/>
      <c r="EXP465" s="51"/>
      <c r="EXQ465" s="51"/>
      <c r="EXR465" s="51"/>
      <c r="EXS465" s="51"/>
      <c r="EXT465" s="51"/>
      <c r="EXU465" s="51"/>
      <c r="EXV465" s="51"/>
      <c r="EXW465" s="51"/>
      <c r="EXX465" s="51"/>
      <c r="EXY465" s="51"/>
      <c r="EXZ465" s="51"/>
      <c r="EYA465" s="51"/>
      <c r="EYB465" s="51"/>
      <c r="EYC465" s="51"/>
      <c r="EYD465" s="51"/>
      <c r="EYE465" s="51"/>
      <c r="EYF465" s="51"/>
      <c r="EYG465" s="51"/>
      <c r="EYH465" s="51"/>
      <c r="EYI465" s="51"/>
      <c r="EYJ465" s="51"/>
      <c r="EYK465" s="51"/>
      <c r="EYL465" s="51"/>
      <c r="EYM465" s="51"/>
      <c r="EYN465" s="51"/>
      <c r="EYO465" s="51"/>
      <c r="EYP465" s="51"/>
      <c r="EYQ465" s="51"/>
      <c r="EYR465" s="51"/>
      <c r="EYS465" s="51"/>
      <c r="EYT465" s="51"/>
      <c r="EYU465" s="51"/>
      <c r="EYV465" s="51"/>
      <c r="EYW465" s="51"/>
      <c r="EYX465" s="51"/>
      <c r="EYY465" s="51"/>
      <c r="EYZ465" s="51"/>
      <c r="EZA465" s="51"/>
      <c r="EZB465" s="51"/>
      <c r="EZC465" s="51"/>
      <c r="EZD465" s="51"/>
      <c r="EZE465" s="51"/>
      <c r="EZF465" s="51"/>
      <c r="EZG465" s="51"/>
      <c r="EZH465" s="51"/>
      <c r="EZI465" s="51"/>
      <c r="EZJ465" s="51"/>
      <c r="EZK465" s="51"/>
      <c r="EZL465" s="51"/>
      <c r="EZM465" s="51"/>
      <c r="EZN465" s="51"/>
      <c r="EZO465" s="51"/>
      <c r="EZP465" s="51"/>
      <c r="EZQ465" s="51"/>
      <c r="EZR465" s="51"/>
      <c r="EZS465" s="51"/>
      <c r="EZT465" s="51"/>
      <c r="EZU465" s="51"/>
      <c r="EZV465" s="51"/>
      <c r="EZW465" s="51"/>
      <c r="EZX465" s="51"/>
      <c r="EZY465" s="51"/>
      <c r="EZZ465" s="51"/>
      <c r="FAA465" s="51"/>
      <c r="FAB465" s="51"/>
      <c r="FAC465" s="51"/>
      <c r="FAD465" s="51"/>
      <c r="FAE465" s="51"/>
      <c r="FAF465" s="51"/>
      <c r="FAG465" s="51"/>
      <c r="FAH465" s="51"/>
      <c r="FAI465" s="51"/>
      <c r="FAJ465" s="51"/>
      <c r="FAK465" s="51"/>
      <c r="FAL465" s="51"/>
      <c r="FAM465" s="51"/>
      <c r="FAN465" s="51"/>
      <c r="FAO465" s="51"/>
      <c r="FAP465" s="51"/>
      <c r="FAQ465" s="51"/>
      <c r="FAR465" s="51"/>
      <c r="FAS465" s="51"/>
      <c r="FAT465" s="51"/>
      <c r="FAU465" s="51"/>
      <c r="FAV465" s="51"/>
      <c r="FAW465" s="51"/>
      <c r="FAX465" s="51"/>
      <c r="FAY465" s="51"/>
      <c r="FAZ465" s="51"/>
      <c r="FBA465" s="51"/>
      <c r="FBB465" s="51"/>
      <c r="FBC465" s="51"/>
      <c r="FBD465" s="51"/>
      <c r="FBE465" s="51"/>
      <c r="FBF465" s="51"/>
      <c r="FBG465" s="51"/>
      <c r="FBH465" s="51"/>
      <c r="FBI465" s="51"/>
      <c r="FBJ465" s="51"/>
      <c r="FBK465" s="51"/>
      <c r="FBL465" s="51"/>
      <c r="FBM465" s="51"/>
      <c r="FBN465" s="51"/>
      <c r="FBO465" s="51"/>
      <c r="FBP465" s="51"/>
      <c r="FBQ465" s="51"/>
      <c r="FBR465" s="51"/>
      <c r="FBS465" s="51"/>
      <c r="FBT465" s="51"/>
      <c r="FBU465" s="51"/>
      <c r="FBV465" s="51"/>
      <c r="FBW465" s="51"/>
      <c r="FBX465" s="51"/>
      <c r="FBY465" s="51"/>
      <c r="FBZ465" s="51"/>
      <c r="FCA465" s="51"/>
      <c r="FCB465" s="51"/>
      <c r="FCC465" s="51"/>
      <c r="FCD465" s="51"/>
      <c r="FCE465" s="51"/>
      <c r="FCF465" s="51"/>
      <c r="FCG465" s="51"/>
      <c r="FCH465" s="51"/>
      <c r="FCI465" s="51"/>
      <c r="FCJ465" s="51"/>
      <c r="FCK465" s="51"/>
      <c r="FCL465" s="51"/>
      <c r="FCM465" s="51"/>
      <c r="FCN465" s="51"/>
      <c r="FCO465" s="51"/>
      <c r="FCP465" s="51"/>
      <c r="FCQ465" s="51"/>
      <c r="FCR465" s="51"/>
      <c r="FCS465" s="51"/>
      <c r="FCT465" s="51"/>
      <c r="FCU465" s="51"/>
      <c r="FCV465" s="51"/>
      <c r="FCW465" s="51"/>
      <c r="FCX465" s="51"/>
      <c r="FCY465" s="51"/>
      <c r="FCZ465" s="51"/>
      <c r="FDA465" s="51"/>
      <c r="FDB465" s="51"/>
      <c r="FDC465" s="51"/>
      <c r="FDD465" s="51"/>
      <c r="FDE465" s="51"/>
      <c r="FDF465" s="51"/>
      <c r="FDG465" s="51"/>
      <c r="FDH465" s="51"/>
      <c r="FDI465" s="51"/>
      <c r="FDJ465" s="51"/>
      <c r="FDK465" s="51"/>
      <c r="FDL465" s="51"/>
      <c r="FDM465" s="51"/>
      <c r="FDN465" s="51"/>
      <c r="FDO465" s="51"/>
      <c r="FDP465" s="51"/>
      <c r="FDQ465" s="51"/>
      <c r="FDR465" s="51"/>
      <c r="FDS465" s="51"/>
      <c r="FDT465" s="51"/>
      <c r="FDU465" s="51"/>
      <c r="FDV465" s="51"/>
      <c r="FDW465" s="51"/>
      <c r="FDX465" s="51"/>
      <c r="FDY465" s="51"/>
      <c r="FDZ465" s="51"/>
      <c r="FEA465" s="51"/>
      <c r="FEB465" s="51"/>
      <c r="FEC465" s="51"/>
      <c r="FED465" s="51"/>
      <c r="FEE465" s="51"/>
      <c r="FEF465" s="51"/>
      <c r="FEG465" s="51"/>
      <c r="FEH465" s="51"/>
      <c r="FEI465" s="51"/>
      <c r="FEJ465" s="51"/>
      <c r="FEK465" s="51"/>
      <c r="FEL465" s="51"/>
      <c r="FEM465" s="51"/>
      <c r="FEN465" s="51"/>
      <c r="FEO465" s="51"/>
      <c r="FEP465" s="51"/>
      <c r="FEQ465" s="51"/>
      <c r="FER465" s="51"/>
      <c r="FES465" s="51"/>
      <c r="FET465" s="51"/>
      <c r="FEU465" s="51"/>
      <c r="FEV465" s="51"/>
      <c r="FEW465" s="51"/>
      <c r="FEX465" s="51"/>
      <c r="FEY465" s="51"/>
      <c r="FEZ465" s="51"/>
      <c r="FFA465" s="51"/>
      <c r="FFB465" s="51"/>
      <c r="FFC465" s="51"/>
      <c r="FFD465" s="51"/>
      <c r="FFE465" s="51"/>
      <c r="FFF465" s="51"/>
      <c r="FFG465" s="51"/>
      <c r="FFH465" s="51"/>
      <c r="FFI465" s="51"/>
      <c r="FFJ465" s="51"/>
      <c r="FFK465" s="51"/>
      <c r="FFL465" s="51"/>
      <c r="FFM465" s="51"/>
      <c r="FFN465" s="51"/>
      <c r="FFO465" s="51"/>
      <c r="FFP465" s="51"/>
      <c r="FFQ465" s="51"/>
      <c r="FFR465" s="51"/>
      <c r="FFS465" s="51"/>
      <c r="FFT465" s="51"/>
      <c r="FFU465" s="51"/>
      <c r="FFV465" s="51"/>
      <c r="FFW465" s="51"/>
      <c r="FFX465" s="51"/>
      <c r="FFY465" s="51"/>
      <c r="FFZ465" s="51"/>
      <c r="FGA465" s="51"/>
      <c r="FGB465" s="51"/>
      <c r="FGC465" s="51"/>
      <c r="FGD465" s="51"/>
      <c r="FGE465" s="51"/>
      <c r="FGF465" s="51"/>
      <c r="FGG465" s="51"/>
      <c r="FGH465" s="51"/>
      <c r="FGI465" s="51"/>
      <c r="FGJ465" s="51"/>
      <c r="FGK465" s="51"/>
      <c r="FGL465" s="51"/>
      <c r="FGM465" s="51"/>
      <c r="FGN465" s="51"/>
      <c r="FGO465" s="51"/>
      <c r="FGP465" s="51"/>
      <c r="FGQ465" s="51"/>
      <c r="FGR465" s="51"/>
      <c r="FGS465" s="51"/>
      <c r="FGT465" s="51"/>
      <c r="FGU465" s="51"/>
      <c r="FGV465" s="51"/>
      <c r="FGW465" s="51"/>
      <c r="FGX465" s="51"/>
      <c r="FGY465" s="51"/>
      <c r="FGZ465" s="51"/>
      <c r="FHA465" s="51"/>
      <c r="FHB465" s="51"/>
      <c r="FHC465" s="51"/>
      <c r="FHD465" s="51"/>
      <c r="FHE465" s="51"/>
      <c r="FHF465" s="51"/>
      <c r="FHG465" s="51"/>
      <c r="FHH465" s="51"/>
      <c r="FHI465" s="51"/>
      <c r="FHJ465" s="51"/>
      <c r="FHK465" s="51"/>
      <c r="FHL465" s="51"/>
      <c r="FHM465" s="51"/>
      <c r="FHN465" s="51"/>
      <c r="FHO465" s="51"/>
      <c r="FHP465" s="51"/>
      <c r="FHQ465" s="51"/>
      <c r="FHR465" s="51"/>
      <c r="FHS465" s="51"/>
      <c r="FHT465" s="51"/>
      <c r="FHU465" s="51"/>
      <c r="FHV465" s="51"/>
      <c r="FHW465" s="51"/>
      <c r="FHX465" s="51"/>
      <c r="FHY465" s="51"/>
      <c r="FHZ465" s="51"/>
      <c r="FIA465" s="51"/>
      <c r="FIB465" s="51"/>
      <c r="FIC465" s="51"/>
      <c r="FID465" s="51"/>
      <c r="FIE465" s="51"/>
      <c r="FIF465" s="51"/>
      <c r="FIG465" s="51"/>
      <c r="FIH465" s="51"/>
      <c r="FII465" s="51"/>
      <c r="FIJ465" s="51"/>
      <c r="FIK465" s="51"/>
      <c r="FIL465" s="51"/>
      <c r="FIM465" s="51"/>
      <c r="FIN465" s="51"/>
      <c r="FIO465" s="51"/>
      <c r="FIP465" s="51"/>
      <c r="FIQ465" s="51"/>
      <c r="FIR465" s="51"/>
      <c r="FIS465" s="51"/>
      <c r="FIT465" s="51"/>
      <c r="FIU465" s="51"/>
      <c r="FIV465" s="51"/>
      <c r="FIW465" s="51"/>
      <c r="FIX465" s="51"/>
      <c r="FIY465" s="51"/>
      <c r="FIZ465" s="51"/>
      <c r="FJA465" s="51"/>
      <c r="FJB465" s="51"/>
      <c r="FJC465" s="51"/>
      <c r="FJD465" s="51"/>
      <c r="FJE465" s="51"/>
      <c r="FJF465" s="51"/>
      <c r="FJG465" s="51"/>
      <c r="FJH465" s="51"/>
      <c r="FJI465" s="51"/>
      <c r="FJJ465" s="51"/>
      <c r="FJK465" s="51"/>
      <c r="FJL465" s="51"/>
      <c r="FJM465" s="51"/>
      <c r="FJN465" s="51"/>
      <c r="FJO465" s="51"/>
      <c r="FJP465" s="51"/>
      <c r="FJQ465" s="51"/>
      <c r="FJR465" s="51"/>
      <c r="FJS465" s="51"/>
      <c r="FJT465" s="51"/>
      <c r="FJU465" s="51"/>
      <c r="FJV465" s="51"/>
      <c r="FJW465" s="51"/>
      <c r="FJX465" s="51"/>
      <c r="FJY465" s="51"/>
      <c r="FJZ465" s="51"/>
      <c r="FKA465" s="51"/>
      <c r="FKB465" s="51"/>
      <c r="FKC465" s="51"/>
      <c r="FKD465" s="51"/>
      <c r="FKE465" s="51"/>
      <c r="FKF465" s="51"/>
      <c r="FKG465" s="51"/>
      <c r="FKH465" s="51"/>
      <c r="FKI465" s="51"/>
      <c r="FKJ465" s="51"/>
      <c r="FKK465" s="51"/>
      <c r="FKL465" s="51"/>
      <c r="FKM465" s="51"/>
      <c r="FKN465" s="51"/>
      <c r="FKO465" s="51"/>
      <c r="FKP465" s="51"/>
      <c r="FKQ465" s="51"/>
      <c r="FKR465" s="51"/>
      <c r="FKS465" s="51"/>
      <c r="FKT465" s="51"/>
      <c r="FKU465" s="51"/>
      <c r="FKV465" s="51"/>
      <c r="FKW465" s="51"/>
      <c r="FKX465" s="51"/>
      <c r="FKY465" s="51"/>
      <c r="FKZ465" s="51"/>
      <c r="FLA465" s="51"/>
      <c r="FLB465" s="51"/>
      <c r="FLC465" s="51"/>
      <c r="FLD465" s="51"/>
      <c r="FLE465" s="51"/>
      <c r="FLF465" s="51"/>
      <c r="FLG465" s="51"/>
      <c r="FLH465" s="51"/>
      <c r="FLI465" s="51"/>
      <c r="FLJ465" s="51"/>
      <c r="FLK465" s="51"/>
      <c r="FLL465" s="51"/>
      <c r="FLM465" s="51"/>
      <c r="FLN465" s="51"/>
      <c r="FLO465" s="51"/>
      <c r="FLP465" s="51"/>
      <c r="FLQ465" s="51"/>
      <c r="FLR465" s="51"/>
      <c r="FLS465" s="51"/>
      <c r="FLT465" s="51"/>
      <c r="FLU465" s="51"/>
      <c r="FLV465" s="51"/>
      <c r="FLW465" s="51"/>
      <c r="FLX465" s="51"/>
      <c r="FLY465" s="51"/>
      <c r="FLZ465" s="51"/>
      <c r="FMA465" s="51"/>
      <c r="FMB465" s="51"/>
      <c r="FMC465" s="51"/>
      <c r="FMD465" s="51"/>
      <c r="FME465" s="51"/>
      <c r="FMF465" s="51"/>
      <c r="FMG465" s="51"/>
      <c r="FMH465" s="51"/>
      <c r="FMI465" s="51"/>
      <c r="FMJ465" s="51"/>
      <c r="FMK465" s="51"/>
      <c r="FML465" s="51"/>
      <c r="FMM465" s="51"/>
      <c r="FMN465" s="51"/>
      <c r="FMO465" s="51"/>
      <c r="FMP465" s="51"/>
      <c r="FMQ465" s="51"/>
      <c r="FMR465" s="51"/>
      <c r="FMS465" s="51"/>
      <c r="FMT465" s="51"/>
      <c r="FMU465" s="51"/>
      <c r="FMV465" s="51"/>
      <c r="FMW465" s="51"/>
      <c r="FMX465" s="51"/>
      <c r="FMY465" s="51"/>
      <c r="FMZ465" s="51"/>
      <c r="FNA465" s="51"/>
      <c r="FNB465" s="51"/>
      <c r="FNC465" s="51"/>
      <c r="FND465" s="51"/>
      <c r="FNE465" s="51"/>
      <c r="FNF465" s="51"/>
      <c r="FNG465" s="51"/>
      <c r="FNH465" s="51"/>
      <c r="FNI465" s="51"/>
      <c r="FNJ465" s="51"/>
      <c r="FNK465" s="51"/>
      <c r="FNL465" s="51"/>
      <c r="FNM465" s="51"/>
      <c r="FNN465" s="51"/>
      <c r="FNO465" s="51"/>
      <c r="FNP465" s="51"/>
      <c r="FNQ465" s="51"/>
      <c r="FNR465" s="51"/>
      <c r="FNS465" s="51"/>
      <c r="FNT465" s="51"/>
      <c r="FNU465" s="51"/>
      <c r="FNV465" s="51"/>
      <c r="FNW465" s="51"/>
      <c r="FNX465" s="51"/>
      <c r="FNY465" s="51"/>
      <c r="FNZ465" s="51"/>
      <c r="FOA465" s="51"/>
      <c r="FOB465" s="51"/>
      <c r="FOC465" s="51"/>
      <c r="FOD465" s="51"/>
      <c r="FOE465" s="51"/>
      <c r="FOF465" s="51"/>
      <c r="FOG465" s="51"/>
      <c r="FOH465" s="51"/>
      <c r="FOI465" s="51"/>
      <c r="FOJ465" s="51"/>
      <c r="FOK465" s="51"/>
      <c r="FOL465" s="51"/>
      <c r="FOM465" s="51"/>
      <c r="FON465" s="51"/>
      <c r="FOO465" s="51"/>
      <c r="FOP465" s="51"/>
      <c r="FOQ465" s="51"/>
      <c r="FOR465" s="51"/>
      <c r="FOS465" s="51"/>
      <c r="FOT465" s="51"/>
      <c r="FOU465" s="51"/>
      <c r="FOV465" s="51"/>
      <c r="FOW465" s="51"/>
      <c r="FOX465" s="51"/>
      <c r="FOY465" s="51"/>
      <c r="FOZ465" s="51"/>
      <c r="FPA465" s="51"/>
      <c r="FPB465" s="51"/>
      <c r="FPC465" s="51"/>
      <c r="FPD465" s="51"/>
      <c r="FPE465" s="51"/>
      <c r="FPF465" s="51"/>
      <c r="FPG465" s="51"/>
      <c r="FPH465" s="51"/>
      <c r="FPI465" s="51"/>
      <c r="FPJ465" s="51"/>
      <c r="FPK465" s="51"/>
      <c r="FPL465" s="51"/>
      <c r="FPM465" s="51"/>
      <c r="FPN465" s="51"/>
      <c r="FPO465" s="51"/>
      <c r="FPP465" s="51"/>
      <c r="FPQ465" s="51"/>
      <c r="FPR465" s="51"/>
      <c r="FPS465" s="51"/>
      <c r="FPT465" s="51"/>
      <c r="FPU465" s="51"/>
      <c r="FPV465" s="51"/>
      <c r="FPW465" s="51"/>
      <c r="FPX465" s="51"/>
      <c r="FPY465" s="51"/>
      <c r="FPZ465" s="51"/>
      <c r="FQA465" s="51"/>
      <c r="FQB465" s="51"/>
      <c r="FQC465" s="51"/>
      <c r="FQD465" s="51"/>
      <c r="FQE465" s="51"/>
      <c r="FQF465" s="51"/>
      <c r="FQG465" s="51"/>
      <c r="FQH465" s="51"/>
      <c r="FQI465" s="51"/>
      <c r="FQJ465" s="51"/>
      <c r="FQK465" s="51"/>
      <c r="FQL465" s="51"/>
      <c r="FQM465" s="51"/>
      <c r="FQN465" s="51"/>
      <c r="FQO465" s="51"/>
      <c r="FQP465" s="51"/>
      <c r="FQQ465" s="51"/>
      <c r="FQR465" s="51"/>
      <c r="FQS465" s="51"/>
      <c r="FQT465" s="51"/>
      <c r="FQU465" s="51"/>
      <c r="FQV465" s="51"/>
      <c r="FQW465" s="51"/>
      <c r="FQX465" s="51"/>
      <c r="FQY465" s="51"/>
      <c r="FQZ465" s="51"/>
      <c r="FRA465" s="51"/>
      <c r="FRB465" s="51"/>
      <c r="FRC465" s="51"/>
      <c r="FRD465" s="51"/>
      <c r="FRE465" s="51"/>
      <c r="FRF465" s="51"/>
      <c r="FRG465" s="51"/>
      <c r="FRH465" s="51"/>
      <c r="FRI465" s="51"/>
      <c r="FRJ465" s="51"/>
      <c r="FRK465" s="51"/>
      <c r="FRL465" s="51"/>
      <c r="FRM465" s="51"/>
      <c r="FRN465" s="51"/>
      <c r="FRO465" s="51"/>
      <c r="FRP465" s="51"/>
      <c r="FRQ465" s="51"/>
      <c r="FRR465" s="51"/>
      <c r="FRS465" s="51"/>
      <c r="FRT465" s="51"/>
      <c r="FRU465" s="51"/>
      <c r="FRV465" s="51"/>
      <c r="FRW465" s="51"/>
      <c r="FRX465" s="51"/>
      <c r="FRY465" s="51"/>
      <c r="FRZ465" s="51"/>
      <c r="FSA465" s="51"/>
      <c r="FSB465" s="51"/>
      <c r="FSC465" s="51"/>
      <c r="FSD465" s="51"/>
      <c r="FSE465" s="51"/>
      <c r="FSF465" s="51"/>
      <c r="FSG465" s="51"/>
      <c r="FSH465" s="51"/>
      <c r="FSI465" s="51"/>
      <c r="FSJ465" s="51"/>
      <c r="FSK465" s="51"/>
      <c r="FSL465" s="51"/>
      <c r="FSM465" s="51"/>
      <c r="FSN465" s="51"/>
      <c r="FSO465" s="51"/>
      <c r="FSP465" s="51"/>
      <c r="FSQ465" s="51"/>
      <c r="FSR465" s="51"/>
      <c r="FSS465" s="51"/>
      <c r="FST465" s="51"/>
      <c r="FSU465" s="51"/>
      <c r="FSV465" s="51"/>
      <c r="FSW465" s="51"/>
      <c r="FSX465" s="51"/>
      <c r="FSY465" s="51"/>
      <c r="FSZ465" s="51"/>
      <c r="FTA465" s="51"/>
      <c r="FTB465" s="51"/>
      <c r="FTC465" s="51"/>
      <c r="FTD465" s="51"/>
      <c r="FTE465" s="51"/>
      <c r="FTF465" s="51"/>
      <c r="FTG465" s="51"/>
      <c r="FTH465" s="51"/>
      <c r="FTI465" s="51"/>
      <c r="FTJ465" s="51"/>
      <c r="FTK465" s="51"/>
      <c r="FTL465" s="51"/>
      <c r="FTM465" s="51"/>
      <c r="FTN465" s="51"/>
      <c r="FTO465" s="51"/>
      <c r="FTP465" s="51"/>
      <c r="FTQ465" s="51"/>
      <c r="FTR465" s="51"/>
      <c r="FTS465" s="51"/>
      <c r="FTT465" s="51"/>
      <c r="FTU465" s="51"/>
      <c r="FTV465" s="51"/>
      <c r="FTW465" s="51"/>
      <c r="FTX465" s="51"/>
      <c r="FTY465" s="51"/>
      <c r="FTZ465" s="51"/>
      <c r="FUA465" s="51"/>
      <c r="FUB465" s="51"/>
      <c r="FUC465" s="51"/>
      <c r="FUD465" s="51"/>
      <c r="FUE465" s="51"/>
      <c r="FUF465" s="51"/>
      <c r="FUG465" s="51"/>
      <c r="FUH465" s="51"/>
      <c r="FUI465" s="51"/>
      <c r="FUJ465" s="51"/>
      <c r="FUK465" s="51"/>
      <c r="FUL465" s="51"/>
      <c r="FUM465" s="51"/>
      <c r="FUN465" s="51"/>
      <c r="FUO465" s="51"/>
      <c r="FUP465" s="51"/>
      <c r="FUQ465" s="51"/>
      <c r="FUR465" s="51"/>
      <c r="FUS465" s="51"/>
      <c r="FUT465" s="51"/>
      <c r="FUU465" s="51"/>
      <c r="FUV465" s="51"/>
      <c r="FUW465" s="51"/>
      <c r="FUX465" s="51"/>
      <c r="FUY465" s="51"/>
      <c r="FUZ465" s="51"/>
      <c r="FVA465" s="51"/>
      <c r="FVB465" s="51"/>
      <c r="FVC465" s="51"/>
      <c r="FVD465" s="51"/>
      <c r="FVE465" s="51"/>
      <c r="FVF465" s="51"/>
      <c r="FVG465" s="51"/>
      <c r="FVH465" s="51"/>
      <c r="FVI465" s="51"/>
      <c r="FVJ465" s="51"/>
      <c r="FVK465" s="51"/>
      <c r="FVL465" s="51"/>
      <c r="FVM465" s="51"/>
      <c r="FVN465" s="51"/>
      <c r="FVO465" s="51"/>
      <c r="FVP465" s="51"/>
      <c r="FVQ465" s="51"/>
      <c r="FVR465" s="51"/>
      <c r="FVS465" s="51"/>
      <c r="FVT465" s="51"/>
      <c r="FVU465" s="51"/>
      <c r="FVV465" s="51"/>
      <c r="FVW465" s="51"/>
      <c r="FVX465" s="51"/>
      <c r="FVY465" s="51"/>
      <c r="FVZ465" s="51"/>
      <c r="FWA465" s="51"/>
      <c r="FWB465" s="51"/>
      <c r="FWC465" s="51"/>
      <c r="FWD465" s="51"/>
      <c r="FWE465" s="51"/>
      <c r="FWF465" s="51"/>
      <c r="FWG465" s="51"/>
      <c r="FWH465" s="51"/>
      <c r="FWI465" s="51"/>
      <c r="FWJ465" s="51"/>
      <c r="FWK465" s="51"/>
      <c r="FWL465" s="51"/>
      <c r="FWM465" s="51"/>
      <c r="FWN465" s="51"/>
      <c r="FWO465" s="51"/>
      <c r="FWP465" s="51"/>
      <c r="FWQ465" s="51"/>
      <c r="FWR465" s="51"/>
      <c r="FWS465" s="51"/>
      <c r="FWT465" s="51"/>
      <c r="FWU465" s="51"/>
      <c r="FWV465" s="51"/>
      <c r="FWW465" s="51"/>
      <c r="FWX465" s="51"/>
      <c r="FWY465" s="51"/>
      <c r="FWZ465" s="51"/>
      <c r="FXA465" s="51"/>
      <c r="FXB465" s="51"/>
      <c r="FXC465" s="51"/>
      <c r="FXD465" s="51"/>
      <c r="FXE465" s="51"/>
      <c r="FXF465" s="51"/>
      <c r="FXG465" s="51"/>
      <c r="FXH465" s="51"/>
      <c r="FXI465" s="51"/>
      <c r="FXJ465" s="51"/>
      <c r="FXK465" s="51"/>
      <c r="FXL465" s="51"/>
      <c r="FXM465" s="51"/>
      <c r="FXN465" s="51"/>
      <c r="FXO465" s="51"/>
      <c r="FXP465" s="51"/>
      <c r="FXQ465" s="51"/>
      <c r="FXR465" s="51"/>
      <c r="FXS465" s="51"/>
      <c r="FXT465" s="51"/>
      <c r="FXU465" s="51"/>
      <c r="FXV465" s="51"/>
      <c r="FXW465" s="51"/>
      <c r="FXX465" s="51"/>
      <c r="FXY465" s="51"/>
      <c r="FXZ465" s="51"/>
      <c r="FYA465" s="51"/>
      <c r="FYB465" s="51"/>
      <c r="FYC465" s="51"/>
      <c r="FYD465" s="51"/>
      <c r="FYE465" s="51"/>
      <c r="FYF465" s="51"/>
      <c r="FYG465" s="51"/>
      <c r="FYH465" s="51"/>
      <c r="FYI465" s="51"/>
      <c r="FYJ465" s="51"/>
      <c r="FYK465" s="51"/>
      <c r="FYL465" s="51"/>
      <c r="FYM465" s="51"/>
      <c r="FYN465" s="51"/>
      <c r="FYO465" s="51"/>
      <c r="FYP465" s="51"/>
      <c r="FYQ465" s="51"/>
      <c r="FYR465" s="51"/>
      <c r="FYS465" s="51"/>
      <c r="FYT465" s="51"/>
      <c r="FYU465" s="51"/>
      <c r="FYV465" s="51"/>
      <c r="FYW465" s="51"/>
      <c r="FYX465" s="51"/>
      <c r="FYY465" s="51"/>
      <c r="FYZ465" s="51"/>
      <c r="FZA465" s="51"/>
      <c r="FZB465" s="51"/>
      <c r="FZC465" s="51"/>
      <c r="FZD465" s="51"/>
      <c r="FZE465" s="51"/>
      <c r="FZF465" s="51"/>
      <c r="FZG465" s="51"/>
      <c r="FZH465" s="51"/>
      <c r="FZI465" s="51"/>
      <c r="FZJ465" s="51"/>
      <c r="FZK465" s="51"/>
      <c r="FZL465" s="51"/>
      <c r="FZM465" s="51"/>
      <c r="FZN465" s="51"/>
      <c r="FZO465" s="51"/>
      <c r="FZP465" s="51"/>
      <c r="FZQ465" s="51"/>
      <c r="FZR465" s="51"/>
      <c r="FZS465" s="51"/>
      <c r="FZT465" s="51"/>
      <c r="FZU465" s="51"/>
      <c r="FZV465" s="51"/>
      <c r="FZW465" s="51"/>
      <c r="FZX465" s="51"/>
      <c r="FZY465" s="51"/>
      <c r="FZZ465" s="51"/>
      <c r="GAA465" s="51"/>
      <c r="GAB465" s="51"/>
      <c r="GAC465" s="51"/>
      <c r="GAD465" s="51"/>
      <c r="GAE465" s="51"/>
      <c r="GAF465" s="51"/>
      <c r="GAG465" s="51"/>
      <c r="GAH465" s="51"/>
      <c r="GAI465" s="51"/>
      <c r="GAJ465" s="51"/>
      <c r="GAK465" s="51"/>
      <c r="GAL465" s="51"/>
      <c r="GAM465" s="51"/>
      <c r="GAN465" s="51"/>
      <c r="GAO465" s="51"/>
      <c r="GAP465" s="51"/>
      <c r="GAQ465" s="51"/>
      <c r="GAR465" s="51"/>
      <c r="GAS465" s="51"/>
      <c r="GAT465" s="51"/>
      <c r="GAU465" s="51"/>
      <c r="GAV465" s="51"/>
      <c r="GAW465" s="51"/>
      <c r="GAX465" s="51"/>
      <c r="GAY465" s="51"/>
      <c r="GAZ465" s="51"/>
      <c r="GBA465" s="51"/>
      <c r="GBB465" s="51"/>
      <c r="GBC465" s="51"/>
      <c r="GBD465" s="51"/>
      <c r="GBE465" s="51"/>
      <c r="GBF465" s="51"/>
      <c r="GBG465" s="51"/>
      <c r="GBH465" s="51"/>
      <c r="GBI465" s="51"/>
      <c r="GBJ465" s="51"/>
      <c r="GBK465" s="51"/>
      <c r="GBL465" s="51"/>
      <c r="GBM465" s="51"/>
      <c r="GBN465" s="51"/>
      <c r="GBO465" s="51"/>
      <c r="GBP465" s="51"/>
      <c r="GBQ465" s="51"/>
      <c r="GBR465" s="51"/>
      <c r="GBS465" s="51"/>
      <c r="GBT465" s="51"/>
      <c r="GBU465" s="51"/>
      <c r="GBV465" s="51"/>
      <c r="GBW465" s="51"/>
      <c r="GBX465" s="51"/>
      <c r="GBY465" s="51"/>
      <c r="GBZ465" s="51"/>
      <c r="GCA465" s="51"/>
      <c r="GCB465" s="51"/>
      <c r="GCC465" s="51"/>
      <c r="GCD465" s="51"/>
      <c r="GCE465" s="51"/>
      <c r="GCF465" s="51"/>
      <c r="GCG465" s="51"/>
      <c r="GCH465" s="51"/>
      <c r="GCI465" s="51"/>
      <c r="GCJ465" s="51"/>
      <c r="GCK465" s="51"/>
      <c r="GCL465" s="51"/>
      <c r="GCM465" s="51"/>
      <c r="GCN465" s="51"/>
      <c r="GCO465" s="51"/>
      <c r="GCP465" s="51"/>
      <c r="GCQ465" s="51"/>
      <c r="GCR465" s="51"/>
      <c r="GCS465" s="51"/>
      <c r="GCT465" s="51"/>
      <c r="GCU465" s="51"/>
      <c r="GCV465" s="51"/>
      <c r="GCW465" s="51"/>
      <c r="GCX465" s="51"/>
      <c r="GCY465" s="51"/>
      <c r="GCZ465" s="51"/>
      <c r="GDA465" s="51"/>
      <c r="GDB465" s="51"/>
      <c r="GDC465" s="51"/>
      <c r="GDD465" s="51"/>
      <c r="GDE465" s="51"/>
      <c r="GDF465" s="51"/>
      <c r="GDG465" s="51"/>
      <c r="GDH465" s="51"/>
      <c r="GDI465" s="51"/>
      <c r="GDJ465" s="51"/>
      <c r="GDK465" s="51"/>
      <c r="GDL465" s="51"/>
      <c r="GDM465" s="51"/>
      <c r="GDN465" s="51"/>
      <c r="GDO465" s="51"/>
      <c r="GDP465" s="51"/>
      <c r="GDQ465" s="51"/>
      <c r="GDR465" s="51"/>
      <c r="GDS465" s="51"/>
      <c r="GDT465" s="51"/>
      <c r="GDU465" s="51"/>
      <c r="GDV465" s="51"/>
      <c r="GDW465" s="51"/>
      <c r="GDX465" s="51"/>
      <c r="GDY465" s="51"/>
      <c r="GDZ465" s="51"/>
      <c r="GEA465" s="51"/>
      <c r="GEB465" s="51"/>
      <c r="GEC465" s="51"/>
      <c r="GED465" s="51"/>
      <c r="GEE465" s="51"/>
      <c r="GEF465" s="51"/>
      <c r="GEG465" s="51"/>
      <c r="GEH465" s="51"/>
      <c r="GEI465" s="51"/>
      <c r="GEJ465" s="51"/>
      <c r="GEK465" s="51"/>
      <c r="GEL465" s="51"/>
      <c r="GEM465" s="51"/>
      <c r="GEN465" s="51"/>
      <c r="GEO465" s="51"/>
      <c r="GEP465" s="51"/>
      <c r="GEQ465" s="51"/>
      <c r="GER465" s="51"/>
      <c r="GES465" s="51"/>
      <c r="GET465" s="51"/>
      <c r="GEU465" s="51"/>
      <c r="GEV465" s="51"/>
      <c r="GEW465" s="51"/>
      <c r="GEX465" s="51"/>
      <c r="GEY465" s="51"/>
      <c r="GEZ465" s="51"/>
      <c r="GFA465" s="51"/>
      <c r="GFB465" s="51"/>
      <c r="GFC465" s="51"/>
      <c r="GFD465" s="51"/>
      <c r="GFE465" s="51"/>
      <c r="GFF465" s="51"/>
      <c r="GFG465" s="51"/>
      <c r="GFH465" s="51"/>
      <c r="GFI465" s="51"/>
      <c r="GFJ465" s="51"/>
      <c r="GFK465" s="51"/>
      <c r="GFL465" s="51"/>
      <c r="GFM465" s="51"/>
      <c r="GFN465" s="51"/>
      <c r="GFO465" s="51"/>
      <c r="GFP465" s="51"/>
      <c r="GFQ465" s="51"/>
      <c r="GFR465" s="51"/>
      <c r="GFS465" s="51"/>
      <c r="GFT465" s="51"/>
      <c r="GFU465" s="51"/>
      <c r="GFV465" s="51"/>
      <c r="GFW465" s="51"/>
      <c r="GFX465" s="51"/>
      <c r="GFY465" s="51"/>
      <c r="GFZ465" s="51"/>
      <c r="GGA465" s="51"/>
      <c r="GGB465" s="51"/>
      <c r="GGC465" s="51"/>
      <c r="GGD465" s="51"/>
      <c r="GGE465" s="51"/>
      <c r="GGF465" s="51"/>
      <c r="GGG465" s="51"/>
      <c r="GGH465" s="51"/>
      <c r="GGI465" s="51"/>
      <c r="GGJ465" s="51"/>
      <c r="GGK465" s="51"/>
      <c r="GGL465" s="51"/>
      <c r="GGM465" s="51"/>
      <c r="GGN465" s="51"/>
      <c r="GGO465" s="51"/>
      <c r="GGP465" s="51"/>
      <c r="GGQ465" s="51"/>
      <c r="GGR465" s="51"/>
      <c r="GGS465" s="51"/>
      <c r="GGT465" s="51"/>
      <c r="GGU465" s="51"/>
      <c r="GGV465" s="51"/>
      <c r="GGW465" s="51"/>
      <c r="GGX465" s="51"/>
      <c r="GGY465" s="51"/>
      <c r="GGZ465" s="51"/>
      <c r="GHA465" s="51"/>
      <c r="GHB465" s="51"/>
      <c r="GHC465" s="51"/>
      <c r="GHD465" s="51"/>
      <c r="GHE465" s="51"/>
      <c r="GHF465" s="51"/>
      <c r="GHG465" s="51"/>
      <c r="GHH465" s="51"/>
      <c r="GHI465" s="51"/>
      <c r="GHJ465" s="51"/>
      <c r="GHK465" s="51"/>
      <c r="GHL465" s="51"/>
      <c r="GHM465" s="51"/>
      <c r="GHN465" s="51"/>
      <c r="GHO465" s="51"/>
      <c r="GHP465" s="51"/>
      <c r="GHQ465" s="51"/>
      <c r="GHR465" s="51"/>
      <c r="GHS465" s="51"/>
      <c r="GHT465" s="51"/>
      <c r="GHU465" s="51"/>
      <c r="GHV465" s="51"/>
      <c r="GHW465" s="51"/>
      <c r="GHX465" s="51"/>
      <c r="GHY465" s="51"/>
      <c r="GHZ465" s="51"/>
      <c r="GIA465" s="51"/>
      <c r="GIB465" s="51"/>
      <c r="GIC465" s="51"/>
      <c r="GID465" s="51"/>
      <c r="GIE465" s="51"/>
      <c r="GIF465" s="51"/>
      <c r="GIG465" s="51"/>
      <c r="GIH465" s="51"/>
      <c r="GII465" s="51"/>
      <c r="GIJ465" s="51"/>
      <c r="GIK465" s="51"/>
      <c r="GIL465" s="51"/>
      <c r="GIM465" s="51"/>
      <c r="GIN465" s="51"/>
      <c r="GIO465" s="51"/>
      <c r="GIP465" s="51"/>
      <c r="GIQ465" s="51"/>
      <c r="GIR465" s="51"/>
      <c r="GIS465" s="51"/>
      <c r="GIT465" s="51"/>
      <c r="GIU465" s="51"/>
      <c r="GIV465" s="51"/>
      <c r="GIW465" s="51"/>
      <c r="GIX465" s="51"/>
      <c r="GIY465" s="51"/>
      <c r="GIZ465" s="51"/>
      <c r="GJA465" s="51"/>
      <c r="GJB465" s="51"/>
      <c r="GJC465" s="51"/>
      <c r="GJD465" s="51"/>
      <c r="GJE465" s="51"/>
      <c r="GJF465" s="51"/>
      <c r="GJG465" s="51"/>
      <c r="GJH465" s="51"/>
      <c r="GJI465" s="51"/>
      <c r="GJJ465" s="51"/>
      <c r="GJK465" s="51"/>
      <c r="GJL465" s="51"/>
      <c r="GJM465" s="51"/>
      <c r="GJN465" s="51"/>
      <c r="GJO465" s="51"/>
      <c r="GJP465" s="51"/>
      <c r="GJQ465" s="51"/>
      <c r="GJR465" s="51"/>
      <c r="GJS465" s="51"/>
      <c r="GJT465" s="51"/>
      <c r="GJU465" s="51"/>
      <c r="GJV465" s="51"/>
      <c r="GJW465" s="51"/>
      <c r="GJX465" s="51"/>
      <c r="GJY465" s="51"/>
      <c r="GJZ465" s="51"/>
      <c r="GKA465" s="51"/>
      <c r="GKB465" s="51"/>
      <c r="GKC465" s="51"/>
      <c r="GKD465" s="51"/>
      <c r="GKE465" s="51"/>
      <c r="GKF465" s="51"/>
      <c r="GKG465" s="51"/>
      <c r="GKH465" s="51"/>
      <c r="GKI465" s="51"/>
      <c r="GKJ465" s="51"/>
      <c r="GKK465" s="51"/>
      <c r="GKL465" s="51"/>
      <c r="GKM465" s="51"/>
      <c r="GKN465" s="51"/>
      <c r="GKO465" s="51"/>
      <c r="GKP465" s="51"/>
      <c r="GKQ465" s="51"/>
      <c r="GKR465" s="51"/>
      <c r="GKS465" s="51"/>
      <c r="GKT465" s="51"/>
      <c r="GKU465" s="51"/>
      <c r="GKV465" s="51"/>
      <c r="GKW465" s="51"/>
      <c r="GKX465" s="51"/>
      <c r="GKY465" s="51"/>
      <c r="GKZ465" s="51"/>
      <c r="GLA465" s="51"/>
      <c r="GLB465" s="51"/>
      <c r="GLC465" s="51"/>
      <c r="GLD465" s="51"/>
      <c r="GLE465" s="51"/>
      <c r="GLF465" s="51"/>
      <c r="GLG465" s="51"/>
      <c r="GLH465" s="51"/>
      <c r="GLI465" s="51"/>
      <c r="GLJ465" s="51"/>
      <c r="GLK465" s="51"/>
      <c r="GLL465" s="51"/>
      <c r="GLM465" s="51"/>
      <c r="GLN465" s="51"/>
      <c r="GLO465" s="51"/>
      <c r="GLP465" s="51"/>
      <c r="GLQ465" s="51"/>
      <c r="GLR465" s="51"/>
      <c r="GLS465" s="51"/>
      <c r="GLT465" s="51"/>
      <c r="GLU465" s="51"/>
      <c r="GLV465" s="51"/>
      <c r="GLW465" s="51"/>
      <c r="GLX465" s="51"/>
      <c r="GLY465" s="51"/>
      <c r="GLZ465" s="51"/>
      <c r="GMA465" s="51"/>
      <c r="GMB465" s="51"/>
      <c r="GMC465" s="51"/>
      <c r="GMD465" s="51"/>
      <c r="GME465" s="51"/>
      <c r="GMF465" s="51"/>
      <c r="GMG465" s="51"/>
      <c r="GMH465" s="51"/>
      <c r="GMI465" s="51"/>
      <c r="GMJ465" s="51"/>
      <c r="GMK465" s="51"/>
      <c r="GML465" s="51"/>
      <c r="GMM465" s="51"/>
      <c r="GMN465" s="51"/>
      <c r="GMO465" s="51"/>
      <c r="GMP465" s="51"/>
      <c r="GMQ465" s="51"/>
      <c r="GMR465" s="51"/>
      <c r="GMS465" s="51"/>
      <c r="GMT465" s="51"/>
      <c r="GMU465" s="51"/>
      <c r="GMV465" s="51"/>
      <c r="GMW465" s="51"/>
      <c r="GMX465" s="51"/>
      <c r="GMY465" s="51"/>
      <c r="GMZ465" s="51"/>
      <c r="GNA465" s="51"/>
      <c r="GNB465" s="51"/>
      <c r="GNC465" s="51"/>
      <c r="GND465" s="51"/>
      <c r="GNE465" s="51"/>
      <c r="GNF465" s="51"/>
      <c r="GNG465" s="51"/>
      <c r="GNH465" s="51"/>
      <c r="GNI465" s="51"/>
      <c r="GNJ465" s="51"/>
      <c r="GNK465" s="51"/>
      <c r="GNL465" s="51"/>
      <c r="GNM465" s="51"/>
      <c r="GNN465" s="51"/>
      <c r="GNO465" s="51"/>
      <c r="GNP465" s="51"/>
      <c r="GNQ465" s="51"/>
      <c r="GNR465" s="51"/>
      <c r="GNS465" s="51"/>
      <c r="GNT465" s="51"/>
      <c r="GNU465" s="51"/>
      <c r="GNV465" s="51"/>
      <c r="GNW465" s="51"/>
      <c r="GNX465" s="51"/>
      <c r="GNY465" s="51"/>
      <c r="GNZ465" s="51"/>
      <c r="GOA465" s="51"/>
      <c r="GOB465" s="51"/>
      <c r="GOC465" s="51"/>
      <c r="GOD465" s="51"/>
      <c r="GOE465" s="51"/>
      <c r="GOF465" s="51"/>
      <c r="GOG465" s="51"/>
      <c r="GOH465" s="51"/>
      <c r="GOI465" s="51"/>
      <c r="GOJ465" s="51"/>
      <c r="GOK465" s="51"/>
      <c r="GOL465" s="51"/>
      <c r="GOM465" s="51"/>
      <c r="GON465" s="51"/>
      <c r="GOO465" s="51"/>
      <c r="GOP465" s="51"/>
      <c r="GOQ465" s="51"/>
      <c r="GOR465" s="51"/>
      <c r="GOS465" s="51"/>
      <c r="GOT465" s="51"/>
      <c r="GOU465" s="51"/>
      <c r="GOV465" s="51"/>
      <c r="GOW465" s="51"/>
      <c r="GOX465" s="51"/>
      <c r="GOY465" s="51"/>
      <c r="GOZ465" s="51"/>
      <c r="GPA465" s="51"/>
      <c r="GPB465" s="51"/>
      <c r="GPC465" s="51"/>
      <c r="GPD465" s="51"/>
      <c r="GPE465" s="51"/>
      <c r="GPF465" s="51"/>
      <c r="GPG465" s="51"/>
      <c r="GPH465" s="51"/>
      <c r="GPI465" s="51"/>
      <c r="GPJ465" s="51"/>
      <c r="GPK465" s="51"/>
      <c r="GPL465" s="51"/>
      <c r="GPM465" s="51"/>
      <c r="GPN465" s="51"/>
      <c r="GPO465" s="51"/>
      <c r="GPP465" s="51"/>
      <c r="GPQ465" s="51"/>
      <c r="GPR465" s="51"/>
      <c r="GPS465" s="51"/>
      <c r="GPT465" s="51"/>
      <c r="GPU465" s="51"/>
      <c r="GPV465" s="51"/>
      <c r="GPW465" s="51"/>
      <c r="GPX465" s="51"/>
      <c r="GPY465" s="51"/>
      <c r="GPZ465" s="51"/>
      <c r="GQA465" s="51"/>
      <c r="GQB465" s="51"/>
      <c r="GQC465" s="51"/>
      <c r="GQD465" s="51"/>
      <c r="GQE465" s="51"/>
      <c r="GQF465" s="51"/>
      <c r="GQG465" s="51"/>
      <c r="GQH465" s="51"/>
      <c r="GQI465" s="51"/>
      <c r="GQJ465" s="51"/>
      <c r="GQK465" s="51"/>
      <c r="GQL465" s="51"/>
      <c r="GQM465" s="51"/>
      <c r="GQN465" s="51"/>
      <c r="GQO465" s="51"/>
      <c r="GQP465" s="51"/>
      <c r="GQQ465" s="51"/>
      <c r="GQR465" s="51"/>
      <c r="GQS465" s="51"/>
      <c r="GQT465" s="51"/>
      <c r="GQU465" s="51"/>
      <c r="GQV465" s="51"/>
      <c r="GQW465" s="51"/>
      <c r="GQX465" s="51"/>
      <c r="GQY465" s="51"/>
      <c r="GQZ465" s="51"/>
      <c r="GRA465" s="51"/>
      <c r="GRB465" s="51"/>
      <c r="GRC465" s="51"/>
      <c r="GRD465" s="51"/>
      <c r="GRE465" s="51"/>
      <c r="GRF465" s="51"/>
      <c r="GRG465" s="51"/>
      <c r="GRH465" s="51"/>
      <c r="GRI465" s="51"/>
      <c r="GRJ465" s="51"/>
      <c r="GRK465" s="51"/>
      <c r="GRL465" s="51"/>
      <c r="GRM465" s="51"/>
      <c r="GRN465" s="51"/>
      <c r="GRO465" s="51"/>
      <c r="GRP465" s="51"/>
      <c r="GRQ465" s="51"/>
      <c r="GRR465" s="51"/>
      <c r="GRS465" s="51"/>
      <c r="GRT465" s="51"/>
      <c r="GRU465" s="51"/>
      <c r="GRV465" s="51"/>
      <c r="GRW465" s="51"/>
      <c r="GRX465" s="51"/>
      <c r="GRY465" s="51"/>
      <c r="GRZ465" s="51"/>
      <c r="GSA465" s="51"/>
      <c r="GSB465" s="51"/>
      <c r="GSC465" s="51"/>
      <c r="GSD465" s="51"/>
      <c r="GSE465" s="51"/>
      <c r="GSF465" s="51"/>
      <c r="GSG465" s="51"/>
      <c r="GSH465" s="51"/>
      <c r="GSI465" s="51"/>
      <c r="GSJ465" s="51"/>
      <c r="GSK465" s="51"/>
      <c r="GSL465" s="51"/>
      <c r="GSM465" s="51"/>
      <c r="GSN465" s="51"/>
      <c r="GSO465" s="51"/>
      <c r="GSP465" s="51"/>
      <c r="GSQ465" s="51"/>
      <c r="GSR465" s="51"/>
      <c r="GSS465" s="51"/>
      <c r="GST465" s="51"/>
      <c r="GSU465" s="51"/>
      <c r="GSV465" s="51"/>
      <c r="GSW465" s="51"/>
      <c r="GSX465" s="51"/>
      <c r="GSY465" s="51"/>
      <c r="GSZ465" s="51"/>
      <c r="GTA465" s="51"/>
      <c r="GTB465" s="51"/>
      <c r="GTC465" s="51"/>
      <c r="GTD465" s="51"/>
      <c r="GTE465" s="51"/>
      <c r="GTF465" s="51"/>
      <c r="GTG465" s="51"/>
      <c r="GTH465" s="51"/>
      <c r="GTI465" s="51"/>
      <c r="GTJ465" s="51"/>
      <c r="GTK465" s="51"/>
      <c r="GTL465" s="51"/>
      <c r="GTM465" s="51"/>
      <c r="GTN465" s="51"/>
      <c r="GTO465" s="51"/>
      <c r="GTP465" s="51"/>
      <c r="GTQ465" s="51"/>
      <c r="GTR465" s="51"/>
      <c r="GTS465" s="51"/>
      <c r="GTT465" s="51"/>
      <c r="GTU465" s="51"/>
      <c r="GTV465" s="51"/>
      <c r="GTW465" s="51"/>
      <c r="GTX465" s="51"/>
      <c r="GTY465" s="51"/>
      <c r="GTZ465" s="51"/>
      <c r="GUA465" s="51"/>
      <c r="GUB465" s="51"/>
      <c r="GUC465" s="51"/>
      <c r="GUD465" s="51"/>
      <c r="GUE465" s="51"/>
      <c r="GUF465" s="51"/>
      <c r="GUG465" s="51"/>
      <c r="GUH465" s="51"/>
      <c r="GUI465" s="51"/>
      <c r="GUJ465" s="51"/>
      <c r="GUK465" s="51"/>
      <c r="GUL465" s="51"/>
      <c r="GUM465" s="51"/>
      <c r="GUN465" s="51"/>
      <c r="GUO465" s="51"/>
      <c r="GUP465" s="51"/>
      <c r="GUQ465" s="51"/>
      <c r="GUR465" s="51"/>
      <c r="GUS465" s="51"/>
      <c r="GUT465" s="51"/>
      <c r="GUU465" s="51"/>
      <c r="GUV465" s="51"/>
      <c r="GUW465" s="51"/>
      <c r="GUX465" s="51"/>
      <c r="GUY465" s="51"/>
      <c r="GUZ465" s="51"/>
      <c r="GVA465" s="51"/>
      <c r="GVB465" s="51"/>
      <c r="GVC465" s="51"/>
      <c r="GVD465" s="51"/>
      <c r="GVE465" s="51"/>
      <c r="GVF465" s="51"/>
      <c r="GVG465" s="51"/>
      <c r="GVH465" s="51"/>
      <c r="GVI465" s="51"/>
      <c r="GVJ465" s="51"/>
      <c r="GVK465" s="51"/>
      <c r="GVL465" s="51"/>
      <c r="GVM465" s="51"/>
      <c r="GVN465" s="51"/>
      <c r="GVO465" s="51"/>
      <c r="GVP465" s="51"/>
      <c r="GVQ465" s="51"/>
      <c r="GVR465" s="51"/>
      <c r="GVS465" s="51"/>
      <c r="GVT465" s="51"/>
      <c r="GVU465" s="51"/>
      <c r="GVV465" s="51"/>
      <c r="GVW465" s="51"/>
      <c r="GVX465" s="51"/>
      <c r="GVY465" s="51"/>
      <c r="GVZ465" s="51"/>
      <c r="GWA465" s="51"/>
      <c r="GWB465" s="51"/>
      <c r="GWC465" s="51"/>
      <c r="GWD465" s="51"/>
      <c r="GWE465" s="51"/>
      <c r="GWF465" s="51"/>
      <c r="GWG465" s="51"/>
      <c r="GWH465" s="51"/>
      <c r="GWI465" s="51"/>
      <c r="GWJ465" s="51"/>
      <c r="GWK465" s="51"/>
      <c r="GWL465" s="51"/>
      <c r="GWM465" s="51"/>
      <c r="GWN465" s="51"/>
      <c r="GWO465" s="51"/>
      <c r="GWP465" s="51"/>
      <c r="GWQ465" s="51"/>
      <c r="GWR465" s="51"/>
      <c r="GWS465" s="51"/>
      <c r="GWT465" s="51"/>
      <c r="GWU465" s="51"/>
      <c r="GWV465" s="51"/>
      <c r="GWW465" s="51"/>
      <c r="GWX465" s="51"/>
      <c r="GWY465" s="51"/>
      <c r="GWZ465" s="51"/>
      <c r="GXA465" s="51"/>
      <c r="GXB465" s="51"/>
      <c r="GXC465" s="51"/>
      <c r="GXD465" s="51"/>
      <c r="GXE465" s="51"/>
      <c r="GXF465" s="51"/>
      <c r="GXG465" s="51"/>
      <c r="GXH465" s="51"/>
      <c r="GXI465" s="51"/>
      <c r="GXJ465" s="51"/>
      <c r="GXK465" s="51"/>
      <c r="GXL465" s="51"/>
      <c r="GXM465" s="51"/>
      <c r="GXN465" s="51"/>
      <c r="GXO465" s="51"/>
      <c r="GXP465" s="51"/>
      <c r="GXQ465" s="51"/>
      <c r="GXR465" s="51"/>
      <c r="GXS465" s="51"/>
      <c r="GXT465" s="51"/>
      <c r="GXU465" s="51"/>
      <c r="GXV465" s="51"/>
      <c r="GXW465" s="51"/>
      <c r="GXX465" s="51"/>
      <c r="GXY465" s="51"/>
      <c r="GXZ465" s="51"/>
      <c r="GYA465" s="51"/>
      <c r="GYB465" s="51"/>
      <c r="GYC465" s="51"/>
      <c r="GYD465" s="51"/>
      <c r="GYE465" s="51"/>
      <c r="GYF465" s="51"/>
      <c r="GYG465" s="51"/>
      <c r="GYH465" s="51"/>
      <c r="GYI465" s="51"/>
      <c r="GYJ465" s="51"/>
      <c r="GYK465" s="51"/>
      <c r="GYL465" s="51"/>
      <c r="GYM465" s="51"/>
      <c r="GYN465" s="51"/>
      <c r="GYO465" s="51"/>
      <c r="GYP465" s="51"/>
      <c r="GYQ465" s="51"/>
      <c r="GYR465" s="51"/>
      <c r="GYS465" s="51"/>
      <c r="GYT465" s="51"/>
      <c r="GYU465" s="51"/>
      <c r="GYV465" s="51"/>
      <c r="GYW465" s="51"/>
      <c r="GYX465" s="51"/>
      <c r="GYY465" s="51"/>
      <c r="GYZ465" s="51"/>
      <c r="GZA465" s="51"/>
      <c r="GZB465" s="51"/>
      <c r="GZC465" s="51"/>
      <c r="GZD465" s="51"/>
      <c r="GZE465" s="51"/>
      <c r="GZF465" s="51"/>
      <c r="GZG465" s="51"/>
      <c r="GZH465" s="51"/>
      <c r="GZI465" s="51"/>
      <c r="GZJ465" s="51"/>
      <c r="GZK465" s="51"/>
      <c r="GZL465" s="51"/>
      <c r="GZM465" s="51"/>
      <c r="GZN465" s="51"/>
      <c r="GZO465" s="51"/>
      <c r="GZP465" s="51"/>
      <c r="GZQ465" s="51"/>
      <c r="GZR465" s="51"/>
      <c r="GZS465" s="51"/>
      <c r="GZT465" s="51"/>
      <c r="GZU465" s="51"/>
      <c r="GZV465" s="51"/>
      <c r="GZW465" s="51"/>
      <c r="GZX465" s="51"/>
      <c r="GZY465" s="51"/>
      <c r="GZZ465" s="51"/>
      <c r="HAA465" s="51"/>
      <c r="HAB465" s="51"/>
      <c r="HAC465" s="51"/>
      <c r="HAD465" s="51"/>
      <c r="HAE465" s="51"/>
      <c r="HAF465" s="51"/>
      <c r="HAG465" s="51"/>
      <c r="HAH465" s="51"/>
      <c r="HAI465" s="51"/>
      <c r="HAJ465" s="51"/>
      <c r="HAK465" s="51"/>
      <c r="HAL465" s="51"/>
      <c r="HAM465" s="51"/>
      <c r="HAN465" s="51"/>
      <c r="HAO465" s="51"/>
      <c r="HAP465" s="51"/>
      <c r="HAQ465" s="51"/>
      <c r="HAR465" s="51"/>
      <c r="HAS465" s="51"/>
      <c r="HAT465" s="51"/>
      <c r="HAU465" s="51"/>
      <c r="HAV465" s="51"/>
      <c r="HAW465" s="51"/>
      <c r="HAX465" s="51"/>
      <c r="HAY465" s="51"/>
      <c r="HAZ465" s="51"/>
      <c r="HBA465" s="51"/>
      <c r="HBB465" s="51"/>
      <c r="HBC465" s="51"/>
      <c r="HBD465" s="51"/>
      <c r="HBE465" s="51"/>
      <c r="HBF465" s="51"/>
      <c r="HBG465" s="51"/>
      <c r="HBH465" s="51"/>
      <c r="HBI465" s="51"/>
      <c r="HBJ465" s="51"/>
      <c r="HBK465" s="51"/>
      <c r="HBL465" s="51"/>
      <c r="HBM465" s="51"/>
      <c r="HBN465" s="51"/>
      <c r="HBO465" s="51"/>
      <c r="HBP465" s="51"/>
      <c r="HBQ465" s="51"/>
      <c r="HBR465" s="51"/>
      <c r="HBS465" s="51"/>
      <c r="HBT465" s="51"/>
      <c r="HBU465" s="51"/>
      <c r="HBV465" s="51"/>
      <c r="HBW465" s="51"/>
      <c r="HBX465" s="51"/>
      <c r="HBY465" s="51"/>
      <c r="HBZ465" s="51"/>
      <c r="HCA465" s="51"/>
      <c r="HCB465" s="51"/>
      <c r="HCC465" s="51"/>
      <c r="HCD465" s="51"/>
      <c r="HCE465" s="51"/>
      <c r="HCF465" s="51"/>
      <c r="HCG465" s="51"/>
      <c r="HCH465" s="51"/>
      <c r="HCI465" s="51"/>
      <c r="HCJ465" s="51"/>
      <c r="HCK465" s="51"/>
      <c r="HCL465" s="51"/>
      <c r="HCM465" s="51"/>
      <c r="HCN465" s="51"/>
      <c r="HCO465" s="51"/>
      <c r="HCP465" s="51"/>
      <c r="HCQ465" s="51"/>
      <c r="HCR465" s="51"/>
      <c r="HCS465" s="51"/>
      <c r="HCT465" s="51"/>
      <c r="HCU465" s="51"/>
      <c r="HCV465" s="51"/>
      <c r="HCW465" s="51"/>
      <c r="HCX465" s="51"/>
      <c r="HCY465" s="51"/>
      <c r="HCZ465" s="51"/>
      <c r="HDA465" s="51"/>
      <c r="HDB465" s="51"/>
      <c r="HDC465" s="51"/>
      <c r="HDD465" s="51"/>
      <c r="HDE465" s="51"/>
      <c r="HDF465" s="51"/>
      <c r="HDG465" s="51"/>
      <c r="HDH465" s="51"/>
      <c r="HDI465" s="51"/>
      <c r="HDJ465" s="51"/>
      <c r="HDK465" s="51"/>
      <c r="HDL465" s="51"/>
      <c r="HDM465" s="51"/>
      <c r="HDN465" s="51"/>
      <c r="HDO465" s="51"/>
      <c r="HDP465" s="51"/>
      <c r="HDQ465" s="51"/>
      <c r="HDR465" s="51"/>
      <c r="HDS465" s="51"/>
      <c r="HDT465" s="51"/>
      <c r="HDU465" s="51"/>
      <c r="HDV465" s="51"/>
      <c r="HDW465" s="51"/>
      <c r="HDX465" s="51"/>
      <c r="HDY465" s="51"/>
      <c r="HDZ465" s="51"/>
      <c r="HEA465" s="51"/>
      <c r="HEB465" s="51"/>
      <c r="HEC465" s="51"/>
      <c r="HED465" s="51"/>
      <c r="HEE465" s="51"/>
      <c r="HEF465" s="51"/>
      <c r="HEG465" s="51"/>
      <c r="HEH465" s="51"/>
      <c r="HEI465" s="51"/>
      <c r="HEJ465" s="51"/>
      <c r="HEK465" s="51"/>
      <c r="HEL465" s="51"/>
      <c r="HEM465" s="51"/>
      <c r="HEN465" s="51"/>
      <c r="HEO465" s="51"/>
      <c r="HEP465" s="51"/>
      <c r="HEQ465" s="51"/>
      <c r="HER465" s="51"/>
      <c r="HES465" s="51"/>
      <c r="HET465" s="51"/>
      <c r="HEU465" s="51"/>
      <c r="HEV465" s="51"/>
      <c r="HEW465" s="51"/>
      <c r="HEX465" s="51"/>
      <c r="HEY465" s="51"/>
      <c r="HEZ465" s="51"/>
      <c r="HFA465" s="51"/>
      <c r="HFB465" s="51"/>
      <c r="HFC465" s="51"/>
      <c r="HFD465" s="51"/>
      <c r="HFE465" s="51"/>
      <c r="HFF465" s="51"/>
      <c r="HFG465" s="51"/>
      <c r="HFH465" s="51"/>
      <c r="HFI465" s="51"/>
      <c r="HFJ465" s="51"/>
      <c r="HFK465" s="51"/>
      <c r="HFL465" s="51"/>
      <c r="HFM465" s="51"/>
      <c r="HFN465" s="51"/>
      <c r="HFO465" s="51"/>
      <c r="HFP465" s="51"/>
      <c r="HFQ465" s="51"/>
      <c r="HFR465" s="51"/>
      <c r="HFS465" s="51"/>
      <c r="HFT465" s="51"/>
      <c r="HFU465" s="51"/>
      <c r="HFV465" s="51"/>
      <c r="HFW465" s="51"/>
      <c r="HFX465" s="51"/>
      <c r="HFY465" s="51"/>
      <c r="HFZ465" s="51"/>
      <c r="HGA465" s="51"/>
      <c r="HGB465" s="51"/>
      <c r="HGC465" s="51"/>
      <c r="HGD465" s="51"/>
      <c r="HGE465" s="51"/>
      <c r="HGF465" s="51"/>
      <c r="HGG465" s="51"/>
      <c r="HGH465" s="51"/>
      <c r="HGI465" s="51"/>
      <c r="HGJ465" s="51"/>
      <c r="HGK465" s="51"/>
      <c r="HGL465" s="51"/>
      <c r="HGM465" s="51"/>
      <c r="HGN465" s="51"/>
      <c r="HGO465" s="51"/>
      <c r="HGP465" s="51"/>
      <c r="HGQ465" s="51"/>
      <c r="HGR465" s="51"/>
      <c r="HGS465" s="51"/>
      <c r="HGT465" s="51"/>
      <c r="HGU465" s="51"/>
      <c r="HGV465" s="51"/>
      <c r="HGW465" s="51"/>
      <c r="HGX465" s="51"/>
      <c r="HGY465" s="51"/>
      <c r="HGZ465" s="51"/>
      <c r="HHA465" s="51"/>
      <c r="HHB465" s="51"/>
      <c r="HHC465" s="51"/>
      <c r="HHD465" s="51"/>
      <c r="HHE465" s="51"/>
      <c r="HHF465" s="51"/>
      <c r="HHG465" s="51"/>
      <c r="HHH465" s="51"/>
      <c r="HHI465" s="51"/>
      <c r="HHJ465" s="51"/>
      <c r="HHK465" s="51"/>
      <c r="HHL465" s="51"/>
      <c r="HHM465" s="51"/>
      <c r="HHN465" s="51"/>
      <c r="HHO465" s="51"/>
      <c r="HHP465" s="51"/>
      <c r="HHQ465" s="51"/>
      <c r="HHR465" s="51"/>
      <c r="HHS465" s="51"/>
      <c r="HHT465" s="51"/>
      <c r="HHU465" s="51"/>
      <c r="HHV465" s="51"/>
      <c r="HHW465" s="51"/>
      <c r="HHX465" s="51"/>
      <c r="HHY465" s="51"/>
      <c r="HHZ465" s="51"/>
      <c r="HIA465" s="51"/>
      <c r="HIB465" s="51"/>
      <c r="HIC465" s="51"/>
      <c r="HID465" s="51"/>
      <c r="HIE465" s="51"/>
      <c r="HIF465" s="51"/>
      <c r="HIG465" s="51"/>
      <c r="HIH465" s="51"/>
      <c r="HII465" s="51"/>
      <c r="HIJ465" s="51"/>
      <c r="HIK465" s="51"/>
      <c r="HIL465" s="51"/>
      <c r="HIM465" s="51"/>
      <c r="HIN465" s="51"/>
      <c r="HIO465" s="51"/>
      <c r="HIP465" s="51"/>
      <c r="HIQ465" s="51"/>
      <c r="HIR465" s="51"/>
      <c r="HIS465" s="51"/>
      <c r="HIT465" s="51"/>
      <c r="HIU465" s="51"/>
      <c r="HIV465" s="51"/>
      <c r="HIW465" s="51"/>
      <c r="HIX465" s="51"/>
      <c r="HIY465" s="51"/>
      <c r="HIZ465" s="51"/>
      <c r="HJA465" s="51"/>
      <c r="HJB465" s="51"/>
      <c r="HJC465" s="51"/>
      <c r="HJD465" s="51"/>
      <c r="HJE465" s="51"/>
      <c r="HJF465" s="51"/>
      <c r="HJG465" s="51"/>
      <c r="HJH465" s="51"/>
      <c r="HJI465" s="51"/>
      <c r="HJJ465" s="51"/>
      <c r="HJK465" s="51"/>
      <c r="HJL465" s="51"/>
      <c r="HJM465" s="51"/>
      <c r="HJN465" s="51"/>
      <c r="HJO465" s="51"/>
      <c r="HJP465" s="51"/>
      <c r="HJQ465" s="51"/>
      <c r="HJR465" s="51"/>
      <c r="HJS465" s="51"/>
      <c r="HJT465" s="51"/>
      <c r="HJU465" s="51"/>
      <c r="HJV465" s="51"/>
      <c r="HJW465" s="51"/>
      <c r="HJX465" s="51"/>
      <c r="HJY465" s="51"/>
      <c r="HJZ465" s="51"/>
      <c r="HKA465" s="51"/>
      <c r="HKB465" s="51"/>
      <c r="HKC465" s="51"/>
      <c r="HKD465" s="51"/>
      <c r="HKE465" s="51"/>
      <c r="HKF465" s="51"/>
      <c r="HKG465" s="51"/>
      <c r="HKH465" s="51"/>
      <c r="HKI465" s="51"/>
      <c r="HKJ465" s="51"/>
      <c r="HKK465" s="51"/>
      <c r="HKL465" s="51"/>
      <c r="HKM465" s="51"/>
      <c r="HKN465" s="51"/>
      <c r="HKO465" s="51"/>
      <c r="HKP465" s="51"/>
      <c r="HKQ465" s="51"/>
      <c r="HKR465" s="51"/>
      <c r="HKS465" s="51"/>
      <c r="HKT465" s="51"/>
      <c r="HKU465" s="51"/>
      <c r="HKV465" s="51"/>
      <c r="HKW465" s="51"/>
      <c r="HKX465" s="51"/>
      <c r="HKY465" s="51"/>
      <c r="HKZ465" s="51"/>
      <c r="HLA465" s="51"/>
      <c r="HLB465" s="51"/>
      <c r="HLC465" s="51"/>
      <c r="HLD465" s="51"/>
      <c r="HLE465" s="51"/>
      <c r="HLF465" s="51"/>
      <c r="HLG465" s="51"/>
      <c r="HLH465" s="51"/>
      <c r="HLI465" s="51"/>
      <c r="HLJ465" s="51"/>
      <c r="HLK465" s="51"/>
      <c r="HLL465" s="51"/>
      <c r="HLM465" s="51"/>
      <c r="HLN465" s="51"/>
      <c r="HLO465" s="51"/>
      <c r="HLP465" s="51"/>
      <c r="HLQ465" s="51"/>
      <c r="HLR465" s="51"/>
      <c r="HLS465" s="51"/>
      <c r="HLT465" s="51"/>
      <c r="HLU465" s="51"/>
      <c r="HLV465" s="51"/>
      <c r="HLW465" s="51"/>
      <c r="HLX465" s="51"/>
      <c r="HLY465" s="51"/>
      <c r="HLZ465" s="51"/>
      <c r="HMA465" s="51"/>
      <c r="HMB465" s="51"/>
      <c r="HMC465" s="51"/>
      <c r="HMD465" s="51"/>
      <c r="HME465" s="51"/>
      <c r="HMF465" s="51"/>
      <c r="HMG465" s="51"/>
      <c r="HMH465" s="51"/>
      <c r="HMI465" s="51"/>
      <c r="HMJ465" s="51"/>
      <c r="HMK465" s="51"/>
      <c r="HML465" s="51"/>
      <c r="HMM465" s="51"/>
      <c r="HMN465" s="51"/>
      <c r="HMO465" s="51"/>
      <c r="HMP465" s="51"/>
      <c r="HMQ465" s="51"/>
      <c r="HMR465" s="51"/>
      <c r="HMS465" s="51"/>
      <c r="HMT465" s="51"/>
      <c r="HMU465" s="51"/>
      <c r="HMV465" s="51"/>
      <c r="HMW465" s="51"/>
      <c r="HMX465" s="51"/>
      <c r="HMY465" s="51"/>
      <c r="HMZ465" s="51"/>
      <c r="HNA465" s="51"/>
      <c r="HNB465" s="51"/>
      <c r="HNC465" s="51"/>
      <c r="HND465" s="51"/>
      <c r="HNE465" s="51"/>
      <c r="HNF465" s="51"/>
      <c r="HNG465" s="51"/>
      <c r="HNH465" s="51"/>
      <c r="HNI465" s="51"/>
      <c r="HNJ465" s="51"/>
      <c r="HNK465" s="51"/>
      <c r="HNL465" s="51"/>
      <c r="HNM465" s="51"/>
      <c r="HNN465" s="51"/>
      <c r="HNO465" s="51"/>
      <c r="HNP465" s="51"/>
      <c r="HNQ465" s="51"/>
      <c r="HNR465" s="51"/>
      <c r="HNS465" s="51"/>
      <c r="HNT465" s="51"/>
      <c r="HNU465" s="51"/>
      <c r="HNV465" s="51"/>
      <c r="HNW465" s="51"/>
      <c r="HNX465" s="51"/>
      <c r="HNY465" s="51"/>
      <c r="HNZ465" s="51"/>
      <c r="HOA465" s="51"/>
      <c r="HOB465" s="51"/>
      <c r="HOC465" s="51"/>
      <c r="HOD465" s="51"/>
      <c r="HOE465" s="51"/>
      <c r="HOF465" s="51"/>
      <c r="HOG465" s="51"/>
      <c r="HOH465" s="51"/>
      <c r="HOI465" s="51"/>
      <c r="HOJ465" s="51"/>
      <c r="HOK465" s="51"/>
      <c r="HOL465" s="51"/>
      <c r="HOM465" s="51"/>
      <c r="HON465" s="51"/>
      <c r="HOO465" s="51"/>
      <c r="HOP465" s="51"/>
      <c r="HOQ465" s="51"/>
      <c r="HOR465" s="51"/>
      <c r="HOS465" s="51"/>
      <c r="HOT465" s="51"/>
      <c r="HOU465" s="51"/>
      <c r="HOV465" s="51"/>
      <c r="HOW465" s="51"/>
      <c r="HOX465" s="51"/>
      <c r="HOY465" s="51"/>
      <c r="HOZ465" s="51"/>
      <c r="HPA465" s="51"/>
      <c r="HPB465" s="51"/>
      <c r="HPC465" s="51"/>
      <c r="HPD465" s="51"/>
      <c r="HPE465" s="51"/>
      <c r="HPF465" s="51"/>
      <c r="HPG465" s="51"/>
      <c r="HPH465" s="51"/>
      <c r="HPI465" s="51"/>
      <c r="HPJ465" s="51"/>
      <c r="HPK465" s="51"/>
      <c r="HPL465" s="51"/>
      <c r="HPM465" s="51"/>
      <c r="HPN465" s="51"/>
      <c r="HPO465" s="51"/>
      <c r="HPP465" s="51"/>
      <c r="HPQ465" s="51"/>
      <c r="HPR465" s="51"/>
      <c r="HPS465" s="51"/>
      <c r="HPT465" s="51"/>
      <c r="HPU465" s="51"/>
      <c r="HPV465" s="51"/>
      <c r="HPW465" s="51"/>
      <c r="HPX465" s="51"/>
      <c r="HPY465" s="51"/>
      <c r="HPZ465" s="51"/>
      <c r="HQA465" s="51"/>
      <c r="HQB465" s="51"/>
      <c r="HQC465" s="51"/>
      <c r="HQD465" s="51"/>
      <c r="HQE465" s="51"/>
      <c r="HQF465" s="51"/>
      <c r="HQG465" s="51"/>
      <c r="HQH465" s="51"/>
      <c r="HQI465" s="51"/>
      <c r="HQJ465" s="51"/>
      <c r="HQK465" s="51"/>
      <c r="HQL465" s="51"/>
      <c r="HQM465" s="51"/>
      <c r="HQN465" s="51"/>
      <c r="HQO465" s="51"/>
      <c r="HQP465" s="51"/>
      <c r="HQQ465" s="51"/>
      <c r="HQR465" s="51"/>
      <c r="HQS465" s="51"/>
      <c r="HQT465" s="51"/>
      <c r="HQU465" s="51"/>
      <c r="HQV465" s="51"/>
      <c r="HQW465" s="51"/>
      <c r="HQX465" s="51"/>
      <c r="HQY465" s="51"/>
      <c r="HQZ465" s="51"/>
      <c r="HRA465" s="51"/>
      <c r="HRB465" s="51"/>
      <c r="HRC465" s="51"/>
      <c r="HRD465" s="51"/>
      <c r="HRE465" s="51"/>
      <c r="HRF465" s="51"/>
      <c r="HRG465" s="51"/>
      <c r="HRH465" s="51"/>
      <c r="HRI465" s="51"/>
      <c r="HRJ465" s="51"/>
      <c r="HRK465" s="51"/>
      <c r="HRL465" s="51"/>
      <c r="HRM465" s="51"/>
      <c r="HRN465" s="51"/>
      <c r="HRO465" s="51"/>
      <c r="HRP465" s="51"/>
      <c r="HRQ465" s="51"/>
      <c r="HRR465" s="51"/>
      <c r="HRS465" s="51"/>
      <c r="HRT465" s="51"/>
      <c r="HRU465" s="51"/>
      <c r="HRV465" s="51"/>
      <c r="HRW465" s="51"/>
      <c r="HRX465" s="51"/>
      <c r="HRY465" s="51"/>
      <c r="HRZ465" s="51"/>
      <c r="HSA465" s="51"/>
      <c r="HSB465" s="51"/>
      <c r="HSC465" s="51"/>
      <c r="HSD465" s="51"/>
      <c r="HSE465" s="51"/>
      <c r="HSF465" s="51"/>
      <c r="HSG465" s="51"/>
      <c r="HSH465" s="51"/>
      <c r="HSI465" s="51"/>
      <c r="HSJ465" s="51"/>
      <c r="HSK465" s="51"/>
      <c r="HSL465" s="51"/>
      <c r="HSM465" s="51"/>
      <c r="HSN465" s="51"/>
      <c r="HSO465" s="51"/>
      <c r="HSP465" s="51"/>
      <c r="HSQ465" s="51"/>
      <c r="HSR465" s="51"/>
      <c r="HSS465" s="51"/>
      <c r="HST465" s="51"/>
      <c r="HSU465" s="51"/>
      <c r="HSV465" s="51"/>
      <c r="HSW465" s="51"/>
      <c r="HSX465" s="51"/>
      <c r="HSY465" s="51"/>
      <c r="HSZ465" s="51"/>
      <c r="HTA465" s="51"/>
      <c r="HTB465" s="51"/>
      <c r="HTC465" s="51"/>
      <c r="HTD465" s="51"/>
      <c r="HTE465" s="51"/>
      <c r="HTF465" s="51"/>
      <c r="HTG465" s="51"/>
      <c r="HTH465" s="51"/>
      <c r="HTI465" s="51"/>
      <c r="HTJ465" s="51"/>
      <c r="HTK465" s="51"/>
      <c r="HTL465" s="51"/>
      <c r="HTM465" s="51"/>
      <c r="HTN465" s="51"/>
      <c r="HTO465" s="51"/>
      <c r="HTP465" s="51"/>
      <c r="HTQ465" s="51"/>
      <c r="HTR465" s="51"/>
      <c r="HTS465" s="51"/>
      <c r="HTT465" s="51"/>
      <c r="HTU465" s="51"/>
      <c r="HTV465" s="51"/>
      <c r="HTW465" s="51"/>
      <c r="HTX465" s="51"/>
      <c r="HTY465" s="51"/>
      <c r="HTZ465" s="51"/>
      <c r="HUA465" s="51"/>
      <c r="HUB465" s="51"/>
      <c r="HUC465" s="51"/>
      <c r="HUD465" s="51"/>
      <c r="HUE465" s="51"/>
      <c r="HUF465" s="51"/>
      <c r="HUG465" s="51"/>
      <c r="HUH465" s="51"/>
      <c r="HUI465" s="51"/>
      <c r="HUJ465" s="51"/>
      <c r="HUK465" s="51"/>
      <c r="HUL465" s="51"/>
      <c r="HUM465" s="51"/>
      <c r="HUN465" s="51"/>
      <c r="HUO465" s="51"/>
      <c r="HUP465" s="51"/>
      <c r="HUQ465" s="51"/>
      <c r="HUR465" s="51"/>
      <c r="HUS465" s="51"/>
      <c r="HUT465" s="51"/>
      <c r="HUU465" s="51"/>
      <c r="HUV465" s="51"/>
      <c r="HUW465" s="51"/>
      <c r="HUX465" s="51"/>
      <c r="HUY465" s="51"/>
      <c r="HUZ465" s="51"/>
      <c r="HVA465" s="51"/>
      <c r="HVB465" s="51"/>
      <c r="HVC465" s="51"/>
      <c r="HVD465" s="51"/>
      <c r="HVE465" s="51"/>
      <c r="HVF465" s="51"/>
      <c r="HVG465" s="51"/>
      <c r="HVH465" s="51"/>
      <c r="HVI465" s="51"/>
      <c r="HVJ465" s="51"/>
      <c r="HVK465" s="51"/>
      <c r="HVL465" s="51"/>
      <c r="HVM465" s="51"/>
      <c r="HVN465" s="51"/>
      <c r="HVO465" s="51"/>
      <c r="HVP465" s="51"/>
      <c r="HVQ465" s="51"/>
      <c r="HVR465" s="51"/>
      <c r="HVS465" s="51"/>
      <c r="HVT465" s="51"/>
      <c r="HVU465" s="51"/>
      <c r="HVV465" s="51"/>
      <c r="HVW465" s="51"/>
      <c r="HVX465" s="51"/>
      <c r="HVY465" s="51"/>
      <c r="HVZ465" s="51"/>
      <c r="HWA465" s="51"/>
      <c r="HWB465" s="51"/>
      <c r="HWC465" s="51"/>
      <c r="HWD465" s="51"/>
      <c r="HWE465" s="51"/>
      <c r="HWF465" s="51"/>
      <c r="HWG465" s="51"/>
      <c r="HWH465" s="51"/>
      <c r="HWI465" s="51"/>
      <c r="HWJ465" s="51"/>
      <c r="HWK465" s="51"/>
      <c r="HWL465" s="51"/>
      <c r="HWM465" s="51"/>
      <c r="HWN465" s="51"/>
      <c r="HWO465" s="51"/>
      <c r="HWP465" s="51"/>
      <c r="HWQ465" s="51"/>
      <c r="HWR465" s="51"/>
      <c r="HWS465" s="51"/>
      <c r="HWT465" s="51"/>
      <c r="HWU465" s="51"/>
      <c r="HWV465" s="51"/>
      <c r="HWW465" s="51"/>
      <c r="HWX465" s="51"/>
      <c r="HWY465" s="51"/>
      <c r="HWZ465" s="51"/>
      <c r="HXA465" s="51"/>
      <c r="HXB465" s="51"/>
      <c r="HXC465" s="51"/>
      <c r="HXD465" s="51"/>
      <c r="HXE465" s="51"/>
      <c r="HXF465" s="51"/>
      <c r="HXG465" s="51"/>
      <c r="HXH465" s="51"/>
      <c r="HXI465" s="51"/>
      <c r="HXJ465" s="51"/>
      <c r="HXK465" s="51"/>
      <c r="HXL465" s="51"/>
      <c r="HXM465" s="51"/>
      <c r="HXN465" s="51"/>
      <c r="HXO465" s="51"/>
      <c r="HXP465" s="51"/>
      <c r="HXQ465" s="51"/>
      <c r="HXR465" s="51"/>
      <c r="HXS465" s="51"/>
      <c r="HXT465" s="51"/>
      <c r="HXU465" s="51"/>
      <c r="HXV465" s="51"/>
      <c r="HXW465" s="51"/>
      <c r="HXX465" s="51"/>
      <c r="HXY465" s="51"/>
      <c r="HXZ465" s="51"/>
      <c r="HYA465" s="51"/>
      <c r="HYB465" s="51"/>
      <c r="HYC465" s="51"/>
      <c r="HYD465" s="51"/>
      <c r="HYE465" s="51"/>
      <c r="HYF465" s="51"/>
      <c r="HYG465" s="51"/>
      <c r="HYH465" s="51"/>
      <c r="HYI465" s="51"/>
      <c r="HYJ465" s="51"/>
      <c r="HYK465" s="51"/>
      <c r="HYL465" s="51"/>
      <c r="HYM465" s="51"/>
      <c r="HYN465" s="51"/>
      <c r="HYO465" s="51"/>
      <c r="HYP465" s="51"/>
      <c r="HYQ465" s="51"/>
      <c r="HYR465" s="51"/>
      <c r="HYS465" s="51"/>
      <c r="HYT465" s="51"/>
      <c r="HYU465" s="51"/>
      <c r="HYV465" s="51"/>
      <c r="HYW465" s="51"/>
      <c r="HYX465" s="51"/>
      <c r="HYY465" s="51"/>
      <c r="HYZ465" s="51"/>
      <c r="HZA465" s="51"/>
      <c r="HZB465" s="51"/>
      <c r="HZC465" s="51"/>
      <c r="HZD465" s="51"/>
      <c r="HZE465" s="51"/>
      <c r="HZF465" s="51"/>
      <c r="HZG465" s="51"/>
      <c r="HZH465" s="51"/>
      <c r="HZI465" s="51"/>
      <c r="HZJ465" s="51"/>
      <c r="HZK465" s="51"/>
      <c r="HZL465" s="51"/>
      <c r="HZM465" s="51"/>
      <c r="HZN465" s="51"/>
      <c r="HZO465" s="51"/>
      <c r="HZP465" s="51"/>
      <c r="HZQ465" s="51"/>
      <c r="HZR465" s="51"/>
      <c r="HZS465" s="51"/>
      <c r="HZT465" s="51"/>
      <c r="HZU465" s="51"/>
      <c r="HZV465" s="51"/>
      <c r="HZW465" s="51"/>
      <c r="HZX465" s="51"/>
      <c r="HZY465" s="51"/>
      <c r="HZZ465" s="51"/>
      <c r="IAA465" s="51"/>
      <c r="IAB465" s="51"/>
      <c r="IAC465" s="51"/>
      <c r="IAD465" s="51"/>
      <c r="IAE465" s="51"/>
      <c r="IAF465" s="51"/>
      <c r="IAG465" s="51"/>
      <c r="IAH465" s="51"/>
      <c r="IAI465" s="51"/>
      <c r="IAJ465" s="51"/>
      <c r="IAK465" s="51"/>
      <c r="IAL465" s="51"/>
      <c r="IAM465" s="51"/>
      <c r="IAN465" s="51"/>
      <c r="IAO465" s="51"/>
      <c r="IAP465" s="51"/>
      <c r="IAQ465" s="51"/>
      <c r="IAR465" s="51"/>
      <c r="IAS465" s="51"/>
      <c r="IAT465" s="51"/>
      <c r="IAU465" s="51"/>
      <c r="IAV465" s="51"/>
      <c r="IAW465" s="51"/>
      <c r="IAX465" s="51"/>
      <c r="IAY465" s="51"/>
      <c r="IAZ465" s="51"/>
      <c r="IBA465" s="51"/>
      <c r="IBB465" s="51"/>
      <c r="IBC465" s="51"/>
      <c r="IBD465" s="51"/>
      <c r="IBE465" s="51"/>
      <c r="IBF465" s="51"/>
      <c r="IBG465" s="51"/>
      <c r="IBH465" s="51"/>
      <c r="IBI465" s="51"/>
      <c r="IBJ465" s="51"/>
      <c r="IBK465" s="51"/>
      <c r="IBL465" s="51"/>
      <c r="IBM465" s="51"/>
      <c r="IBN465" s="51"/>
      <c r="IBO465" s="51"/>
      <c r="IBP465" s="51"/>
      <c r="IBQ465" s="51"/>
      <c r="IBR465" s="51"/>
      <c r="IBS465" s="51"/>
      <c r="IBT465" s="51"/>
      <c r="IBU465" s="51"/>
      <c r="IBV465" s="51"/>
      <c r="IBW465" s="51"/>
      <c r="IBX465" s="51"/>
      <c r="IBY465" s="51"/>
      <c r="IBZ465" s="51"/>
      <c r="ICA465" s="51"/>
      <c r="ICB465" s="51"/>
      <c r="ICC465" s="51"/>
      <c r="ICD465" s="51"/>
      <c r="ICE465" s="51"/>
      <c r="ICF465" s="51"/>
      <c r="ICG465" s="51"/>
      <c r="ICH465" s="51"/>
      <c r="ICI465" s="51"/>
      <c r="ICJ465" s="51"/>
      <c r="ICK465" s="51"/>
      <c r="ICL465" s="51"/>
      <c r="ICM465" s="51"/>
      <c r="ICN465" s="51"/>
      <c r="ICO465" s="51"/>
      <c r="ICP465" s="51"/>
      <c r="ICQ465" s="51"/>
      <c r="ICR465" s="51"/>
      <c r="ICS465" s="51"/>
      <c r="ICT465" s="51"/>
      <c r="ICU465" s="51"/>
      <c r="ICV465" s="51"/>
      <c r="ICW465" s="51"/>
      <c r="ICX465" s="51"/>
      <c r="ICY465" s="51"/>
      <c r="ICZ465" s="51"/>
      <c r="IDA465" s="51"/>
      <c r="IDB465" s="51"/>
      <c r="IDC465" s="51"/>
      <c r="IDD465" s="51"/>
      <c r="IDE465" s="51"/>
      <c r="IDF465" s="51"/>
      <c r="IDG465" s="51"/>
      <c r="IDH465" s="51"/>
      <c r="IDI465" s="51"/>
      <c r="IDJ465" s="51"/>
      <c r="IDK465" s="51"/>
      <c r="IDL465" s="51"/>
      <c r="IDM465" s="51"/>
      <c r="IDN465" s="51"/>
      <c r="IDO465" s="51"/>
      <c r="IDP465" s="51"/>
      <c r="IDQ465" s="51"/>
      <c r="IDR465" s="51"/>
      <c r="IDS465" s="51"/>
      <c r="IDT465" s="51"/>
      <c r="IDU465" s="51"/>
      <c r="IDV465" s="51"/>
      <c r="IDW465" s="51"/>
      <c r="IDX465" s="51"/>
      <c r="IDY465" s="51"/>
      <c r="IDZ465" s="51"/>
      <c r="IEA465" s="51"/>
      <c r="IEB465" s="51"/>
      <c r="IEC465" s="51"/>
      <c r="IED465" s="51"/>
      <c r="IEE465" s="51"/>
      <c r="IEF465" s="51"/>
      <c r="IEG465" s="51"/>
      <c r="IEH465" s="51"/>
      <c r="IEI465" s="51"/>
      <c r="IEJ465" s="51"/>
      <c r="IEK465" s="51"/>
      <c r="IEL465" s="51"/>
      <c r="IEM465" s="51"/>
      <c r="IEN465" s="51"/>
      <c r="IEO465" s="51"/>
      <c r="IEP465" s="51"/>
      <c r="IEQ465" s="51"/>
      <c r="IER465" s="51"/>
      <c r="IES465" s="51"/>
      <c r="IET465" s="51"/>
      <c r="IEU465" s="51"/>
      <c r="IEV465" s="51"/>
      <c r="IEW465" s="51"/>
      <c r="IEX465" s="51"/>
      <c r="IEY465" s="51"/>
      <c r="IEZ465" s="51"/>
      <c r="IFA465" s="51"/>
      <c r="IFB465" s="51"/>
      <c r="IFC465" s="51"/>
      <c r="IFD465" s="51"/>
      <c r="IFE465" s="51"/>
      <c r="IFF465" s="51"/>
      <c r="IFG465" s="51"/>
      <c r="IFH465" s="51"/>
      <c r="IFI465" s="51"/>
      <c r="IFJ465" s="51"/>
      <c r="IFK465" s="52"/>
    </row>
    <row r="466" spans="1:6251">
      <c r="A466" s="2"/>
      <c r="B466" s="47" t="s">
        <v>83</v>
      </c>
      <c r="C466" s="48"/>
      <c r="D466" s="48"/>
      <c r="E466" s="48"/>
      <c r="F466" s="48"/>
      <c r="G466" s="48"/>
      <c r="H466" s="48"/>
      <c r="I466" s="48"/>
      <c r="J466" s="48"/>
      <c r="K466" s="48"/>
      <c r="L466" s="48"/>
      <c r="M466" s="48"/>
      <c r="N466" s="48"/>
      <c r="O466" s="48"/>
      <c r="P466" s="48"/>
      <c r="Q466" s="48"/>
      <c r="R466" s="48"/>
      <c r="S466" s="48"/>
      <c r="T466" s="48"/>
      <c r="U466" s="48"/>
      <c r="V466" s="48"/>
      <c r="W466" s="48"/>
      <c r="X466" s="48"/>
      <c r="Y466" s="48"/>
      <c r="Z466" s="48"/>
      <c r="AA466" s="48"/>
      <c r="AB466" s="48"/>
      <c r="AC466" s="48"/>
      <c r="AD466" s="48"/>
      <c r="AE466" s="48"/>
      <c r="AF466" s="48"/>
      <c r="AG466" s="48"/>
      <c r="AH466" s="48"/>
      <c r="AI466" s="48"/>
      <c r="AJ466" s="48"/>
      <c r="AK466" s="48"/>
      <c r="AL466" s="48"/>
      <c r="AM466" s="48"/>
      <c r="AN466" s="48"/>
      <c r="AO466" s="48"/>
      <c r="AP466" s="48"/>
      <c r="AQ466" s="48"/>
      <c r="AR466" s="48"/>
      <c r="AS466" s="48"/>
      <c r="AT466" s="48"/>
      <c r="AU466" s="48"/>
      <c r="AV466" s="48"/>
      <c r="AW466" s="48"/>
      <c r="AX466" s="48"/>
      <c r="AY466" s="48"/>
      <c r="AZ466" s="48"/>
      <c r="BA466" s="48"/>
      <c r="BB466" s="48"/>
      <c r="BC466" s="48"/>
      <c r="BD466" s="48"/>
      <c r="BE466" s="48"/>
      <c r="BF466" s="48"/>
      <c r="BG466" s="48"/>
      <c r="BH466" s="48"/>
      <c r="BI466" s="48"/>
      <c r="BJ466" s="48"/>
      <c r="BK466" s="48"/>
      <c r="BL466" s="48"/>
      <c r="BM466" s="48"/>
      <c r="BN466" s="48"/>
      <c r="BO466" s="48"/>
      <c r="BP466" s="48"/>
      <c r="BQ466" s="48"/>
      <c r="BR466" s="48"/>
      <c r="BS466" s="48"/>
      <c r="BT466" s="48"/>
      <c r="BU466" s="48"/>
      <c r="BV466" s="48"/>
      <c r="BW466" s="48"/>
      <c r="BX466" s="48"/>
      <c r="BY466" s="48"/>
      <c r="BZ466" s="48"/>
      <c r="CA466" s="48"/>
      <c r="CB466" s="48"/>
      <c r="CC466" s="48"/>
      <c r="CD466" s="48"/>
      <c r="CE466" s="48"/>
      <c r="CF466" s="48"/>
      <c r="CG466" s="48"/>
      <c r="CH466" s="48"/>
      <c r="CI466" s="48"/>
      <c r="CJ466" s="48"/>
      <c r="CK466" s="48"/>
      <c r="CL466" s="48"/>
      <c r="CM466" s="48"/>
      <c r="CN466" s="48"/>
      <c r="CO466" s="48"/>
      <c r="CP466" s="48"/>
      <c r="CQ466" s="48"/>
      <c r="CR466" s="48"/>
      <c r="CS466" s="48"/>
      <c r="CT466" s="48"/>
      <c r="CU466" s="48"/>
      <c r="CV466" s="48"/>
      <c r="CW466" s="48"/>
      <c r="CX466" s="48"/>
      <c r="CY466" s="48"/>
      <c r="CZ466" s="48"/>
      <c r="DA466" s="48"/>
      <c r="DB466" s="48"/>
      <c r="DC466" s="48"/>
      <c r="DD466" s="48"/>
      <c r="DE466" s="48"/>
      <c r="DF466" s="48"/>
      <c r="DG466" s="48"/>
      <c r="DH466" s="48"/>
      <c r="DI466" s="48"/>
      <c r="DJ466" s="48"/>
      <c r="DK466" s="48"/>
      <c r="DL466" s="48"/>
      <c r="DM466" s="48"/>
      <c r="DN466" s="48"/>
      <c r="DO466" s="48"/>
      <c r="DP466" s="48"/>
      <c r="DQ466" s="48"/>
      <c r="DR466" s="48"/>
      <c r="DS466" s="48"/>
      <c r="DT466" s="48"/>
      <c r="DU466" s="48"/>
      <c r="DV466" s="48"/>
      <c r="DW466" s="48"/>
      <c r="DX466" s="48"/>
      <c r="DY466" s="48"/>
      <c r="DZ466" s="48"/>
      <c r="EA466" s="48"/>
      <c r="EB466" s="48"/>
      <c r="EC466" s="48"/>
      <c r="ED466" s="48"/>
      <c r="EE466" s="48"/>
      <c r="EF466" s="48"/>
      <c r="EG466" s="48"/>
      <c r="EH466" s="48"/>
      <c r="EI466" s="48"/>
      <c r="EJ466" s="48"/>
      <c r="EK466" s="48"/>
      <c r="EL466" s="48"/>
      <c r="EM466" s="48"/>
      <c r="EN466" s="48"/>
      <c r="EO466" s="48"/>
      <c r="EP466" s="48"/>
      <c r="EQ466" s="48"/>
      <c r="ER466" s="48"/>
      <c r="ES466" s="48"/>
      <c r="ET466" s="48"/>
      <c r="EU466" s="48"/>
      <c r="EV466" s="48"/>
      <c r="EW466" s="48"/>
      <c r="EX466" s="48"/>
      <c r="EY466" s="48"/>
      <c r="EZ466" s="48"/>
      <c r="FA466" s="48"/>
      <c r="FB466" s="48"/>
      <c r="FC466" s="48"/>
      <c r="FD466" s="48"/>
      <c r="FE466" s="48"/>
      <c r="FF466" s="48"/>
      <c r="FG466" s="48"/>
      <c r="FH466" s="48"/>
      <c r="FI466" s="48"/>
      <c r="FJ466" s="48"/>
      <c r="FK466" s="48"/>
      <c r="FL466" s="48"/>
      <c r="FM466" s="48"/>
      <c r="FN466" s="48"/>
      <c r="FO466" s="48"/>
      <c r="FP466" s="48"/>
      <c r="FQ466" s="48"/>
      <c r="FR466" s="48"/>
      <c r="FS466" s="48"/>
      <c r="FT466" s="48"/>
      <c r="FU466" s="48"/>
      <c r="FV466" s="48"/>
      <c r="FW466" s="48"/>
      <c r="FX466" s="48"/>
      <c r="FY466" s="48"/>
      <c r="FZ466" s="48"/>
      <c r="GA466" s="48"/>
      <c r="GB466" s="48"/>
      <c r="GC466" s="48"/>
      <c r="GD466" s="48"/>
      <c r="GE466" s="48"/>
      <c r="GF466" s="48"/>
      <c r="GG466" s="48"/>
      <c r="GH466" s="48"/>
      <c r="GI466" s="48"/>
      <c r="GJ466" s="48"/>
      <c r="GK466" s="48"/>
      <c r="GL466" s="48"/>
      <c r="GM466" s="48"/>
      <c r="GN466" s="48"/>
      <c r="GO466" s="48"/>
      <c r="GP466" s="48"/>
      <c r="GQ466" s="48"/>
      <c r="GR466" s="48"/>
      <c r="GS466" s="48"/>
      <c r="GT466" s="48"/>
      <c r="GU466" s="48"/>
      <c r="GV466" s="48"/>
      <c r="GW466" s="48"/>
      <c r="GX466" s="48"/>
      <c r="GY466" s="48"/>
      <c r="GZ466" s="48"/>
      <c r="HA466" s="48"/>
      <c r="HB466" s="48"/>
      <c r="HC466" s="48"/>
      <c r="HD466" s="48"/>
      <c r="HE466" s="48"/>
      <c r="HF466" s="48"/>
      <c r="HG466" s="48"/>
      <c r="HH466" s="48"/>
      <c r="HI466" s="48"/>
      <c r="HJ466" s="48"/>
      <c r="HK466" s="48"/>
      <c r="HL466" s="48"/>
      <c r="HM466" s="48"/>
      <c r="HN466" s="48"/>
      <c r="HO466" s="48"/>
      <c r="HP466" s="48"/>
      <c r="HQ466" s="48"/>
      <c r="HR466" s="48"/>
      <c r="HS466" s="48"/>
      <c r="HT466" s="48"/>
      <c r="HU466" s="48"/>
      <c r="HV466" s="48"/>
      <c r="HW466" s="48"/>
      <c r="HX466" s="48"/>
      <c r="HY466" s="48"/>
      <c r="HZ466" s="48"/>
      <c r="IA466" s="48"/>
      <c r="IB466" s="48"/>
      <c r="IC466" s="48"/>
      <c r="ID466" s="48"/>
      <c r="IE466" s="48"/>
      <c r="IF466" s="48"/>
      <c r="IG466" s="48"/>
      <c r="IH466" s="48"/>
      <c r="II466" s="48"/>
      <c r="IJ466" s="48"/>
      <c r="IK466" s="48"/>
      <c r="IL466" s="48"/>
      <c r="IM466" s="48"/>
      <c r="IN466" s="48"/>
      <c r="IO466" s="48"/>
      <c r="IP466" s="48"/>
      <c r="IQ466" s="48"/>
      <c r="IR466" s="48"/>
      <c r="IS466" s="48"/>
      <c r="IT466" s="48"/>
      <c r="IU466" s="48"/>
      <c r="IV466" s="48"/>
      <c r="IW466" s="48"/>
      <c r="IX466" s="48"/>
      <c r="IY466" s="48"/>
      <c r="IZ466" s="48"/>
      <c r="JA466" s="48"/>
      <c r="JB466" s="48"/>
      <c r="JC466" s="48"/>
      <c r="JD466" s="48"/>
      <c r="JE466" s="48"/>
      <c r="JF466" s="48"/>
      <c r="JG466" s="48"/>
      <c r="JH466" s="48"/>
      <c r="JI466" s="48"/>
      <c r="JJ466" s="48"/>
      <c r="JK466" s="48"/>
      <c r="JL466" s="48"/>
      <c r="JM466" s="48"/>
      <c r="JN466" s="48"/>
      <c r="JO466" s="48"/>
      <c r="JP466" s="48"/>
      <c r="JQ466" s="48"/>
      <c r="JR466" s="48"/>
      <c r="JS466" s="48"/>
      <c r="JT466" s="48"/>
      <c r="JU466" s="48"/>
      <c r="JV466" s="48"/>
      <c r="JW466" s="48"/>
      <c r="JX466" s="48"/>
      <c r="JY466" s="48"/>
      <c r="JZ466" s="48"/>
      <c r="KA466" s="48"/>
      <c r="KB466" s="48"/>
      <c r="KC466" s="48"/>
      <c r="KD466" s="48"/>
      <c r="KE466" s="48"/>
      <c r="KF466" s="48"/>
      <c r="KG466" s="48"/>
      <c r="KH466" s="48"/>
      <c r="KI466" s="48"/>
      <c r="KJ466" s="48"/>
      <c r="KK466" s="48"/>
      <c r="KL466" s="48"/>
      <c r="KM466" s="48"/>
      <c r="KN466" s="48"/>
      <c r="KO466" s="48"/>
      <c r="KP466" s="48"/>
      <c r="KQ466" s="48"/>
      <c r="KR466" s="48"/>
      <c r="KS466" s="48"/>
      <c r="KT466" s="48"/>
      <c r="KU466" s="48"/>
      <c r="KV466" s="48"/>
      <c r="KW466" s="48"/>
      <c r="KX466" s="48"/>
      <c r="KY466" s="48"/>
      <c r="KZ466" s="48"/>
      <c r="LA466" s="48"/>
      <c r="LB466" s="48"/>
      <c r="LC466" s="48"/>
      <c r="LD466" s="48"/>
      <c r="LE466" s="48"/>
      <c r="LF466" s="48"/>
      <c r="LG466" s="48"/>
      <c r="LH466" s="48"/>
      <c r="LI466" s="48"/>
      <c r="LJ466" s="48"/>
      <c r="LK466" s="48"/>
      <c r="LL466" s="48"/>
      <c r="LM466" s="48"/>
      <c r="LN466" s="48"/>
      <c r="LO466" s="48"/>
      <c r="LP466" s="48"/>
      <c r="LQ466" s="48"/>
      <c r="LR466" s="48"/>
      <c r="LS466" s="48"/>
      <c r="LT466" s="48"/>
      <c r="LU466" s="48"/>
      <c r="LV466" s="48"/>
      <c r="LW466" s="48"/>
      <c r="LX466" s="48"/>
      <c r="LY466" s="48"/>
      <c r="LZ466" s="48"/>
      <c r="MA466" s="48"/>
      <c r="MB466" s="48"/>
      <c r="MC466" s="48"/>
      <c r="MD466" s="48"/>
      <c r="ME466" s="48"/>
      <c r="MF466" s="48"/>
      <c r="MG466" s="48"/>
      <c r="MH466" s="48"/>
      <c r="MI466" s="48"/>
      <c r="MJ466" s="48"/>
      <c r="MK466" s="48"/>
      <c r="ML466" s="48"/>
      <c r="MM466" s="48"/>
      <c r="MN466" s="48"/>
      <c r="MO466" s="48"/>
      <c r="MP466" s="48"/>
      <c r="MQ466" s="48"/>
      <c r="MR466" s="48"/>
      <c r="MS466" s="48"/>
      <c r="MT466" s="48"/>
      <c r="MU466" s="48"/>
      <c r="MV466" s="48"/>
      <c r="MW466" s="48"/>
      <c r="MX466" s="48"/>
      <c r="MY466" s="48"/>
      <c r="MZ466" s="48"/>
      <c r="NA466" s="48"/>
      <c r="NB466" s="48"/>
      <c r="NC466" s="48"/>
      <c r="ND466" s="48"/>
      <c r="NE466" s="48"/>
      <c r="NF466" s="48"/>
      <c r="NG466" s="48"/>
      <c r="NH466" s="48"/>
      <c r="NI466" s="48"/>
      <c r="NJ466" s="48"/>
      <c r="NK466" s="48"/>
      <c r="NL466" s="48"/>
      <c r="NM466" s="48"/>
      <c r="NN466" s="48"/>
      <c r="NO466" s="48"/>
      <c r="NP466" s="48"/>
      <c r="NQ466" s="48"/>
      <c r="NR466" s="48"/>
      <c r="NS466" s="48"/>
      <c r="NT466" s="48"/>
      <c r="NU466" s="48"/>
      <c r="NV466" s="48"/>
      <c r="NW466" s="48"/>
      <c r="NX466" s="48"/>
      <c r="NY466" s="48"/>
      <c r="NZ466" s="48"/>
      <c r="OA466" s="48"/>
      <c r="OB466" s="48"/>
      <c r="OC466" s="48"/>
      <c r="OD466" s="48"/>
      <c r="OE466" s="48"/>
      <c r="OF466" s="48"/>
      <c r="OG466" s="48"/>
      <c r="OH466" s="48"/>
      <c r="OI466" s="48"/>
      <c r="OJ466" s="48"/>
      <c r="OK466" s="48"/>
      <c r="OL466" s="48"/>
      <c r="OM466" s="48"/>
      <c r="ON466" s="48"/>
      <c r="OO466" s="48"/>
      <c r="OP466" s="48"/>
      <c r="OQ466" s="48"/>
      <c r="OR466" s="48"/>
      <c r="OS466" s="48"/>
      <c r="OT466" s="48"/>
      <c r="OU466" s="48"/>
      <c r="OV466" s="48"/>
      <c r="OW466" s="48"/>
      <c r="OX466" s="48"/>
      <c r="OY466" s="48"/>
      <c r="OZ466" s="48"/>
      <c r="PA466" s="48"/>
      <c r="PB466" s="48"/>
      <c r="PC466" s="48"/>
      <c r="PD466" s="48"/>
      <c r="PE466" s="48"/>
      <c r="PF466" s="48"/>
      <c r="PG466" s="48"/>
      <c r="PH466" s="48"/>
      <c r="PI466" s="48"/>
      <c r="PJ466" s="48"/>
      <c r="PK466" s="48"/>
      <c r="PL466" s="48"/>
      <c r="PM466" s="48"/>
      <c r="PN466" s="48"/>
      <c r="PO466" s="48"/>
      <c r="PP466" s="48"/>
      <c r="PQ466" s="48"/>
      <c r="PR466" s="48"/>
      <c r="PS466" s="48"/>
      <c r="PT466" s="48"/>
      <c r="PU466" s="48"/>
      <c r="PV466" s="48"/>
      <c r="PW466" s="48"/>
      <c r="PX466" s="48"/>
      <c r="PY466" s="48"/>
      <c r="PZ466" s="48"/>
      <c r="QA466" s="48"/>
      <c r="QB466" s="48"/>
      <c r="QC466" s="48"/>
      <c r="QD466" s="48"/>
      <c r="QE466" s="48"/>
      <c r="QF466" s="48"/>
      <c r="QG466" s="48"/>
      <c r="QH466" s="48"/>
      <c r="QI466" s="48"/>
      <c r="QJ466" s="48"/>
      <c r="QK466" s="48"/>
      <c r="QL466" s="48"/>
      <c r="QM466" s="48"/>
      <c r="QN466" s="48"/>
      <c r="QO466" s="48"/>
      <c r="QP466" s="48"/>
      <c r="QQ466" s="48"/>
      <c r="QR466" s="48"/>
      <c r="QS466" s="48"/>
      <c r="QT466" s="48"/>
      <c r="QU466" s="48"/>
      <c r="QV466" s="48"/>
      <c r="QW466" s="48"/>
      <c r="QX466" s="48"/>
      <c r="QY466" s="48"/>
      <c r="QZ466" s="48"/>
      <c r="RA466" s="48"/>
      <c r="RB466" s="48"/>
      <c r="RC466" s="48"/>
      <c r="RD466" s="48"/>
      <c r="RE466" s="48"/>
      <c r="RF466" s="48"/>
      <c r="RG466" s="48"/>
      <c r="RH466" s="48"/>
      <c r="RI466" s="48"/>
      <c r="RJ466" s="48"/>
      <c r="RK466" s="48"/>
      <c r="RL466" s="48"/>
      <c r="RM466" s="48"/>
      <c r="RN466" s="48"/>
      <c r="RO466" s="48"/>
      <c r="RP466" s="48"/>
      <c r="RQ466" s="48"/>
      <c r="RR466" s="48"/>
      <c r="RS466" s="48"/>
      <c r="RT466" s="48"/>
      <c r="RU466" s="48"/>
      <c r="RV466" s="48"/>
      <c r="RW466" s="48"/>
      <c r="RX466" s="48"/>
      <c r="RY466" s="48"/>
      <c r="RZ466" s="48"/>
      <c r="SA466" s="48"/>
      <c r="SB466" s="48"/>
      <c r="SC466" s="48"/>
      <c r="SD466" s="48"/>
      <c r="SE466" s="48"/>
      <c r="SF466" s="48"/>
      <c r="SG466" s="48"/>
      <c r="SH466" s="48"/>
      <c r="SI466" s="48"/>
      <c r="SJ466" s="48"/>
      <c r="SK466" s="48"/>
      <c r="SL466" s="48"/>
      <c r="SM466" s="48"/>
      <c r="SN466" s="48"/>
      <c r="SO466" s="48"/>
      <c r="SP466" s="48"/>
      <c r="SQ466" s="48"/>
      <c r="SR466" s="48"/>
      <c r="SS466" s="48"/>
      <c r="ST466" s="48"/>
      <c r="SU466" s="48"/>
      <c r="SV466" s="48"/>
      <c r="SW466" s="48"/>
      <c r="SX466" s="48"/>
      <c r="SY466" s="48"/>
      <c r="SZ466" s="48"/>
      <c r="TA466" s="48"/>
      <c r="TB466" s="48"/>
      <c r="TC466" s="48"/>
      <c r="TD466" s="48"/>
      <c r="TE466" s="48"/>
      <c r="TF466" s="48"/>
      <c r="TG466" s="48"/>
      <c r="TH466" s="48"/>
      <c r="TI466" s="48"/>
      <c r="TJ466" s="48"/>
      <c r="TK466" s="48"/>
      <c r="TL466" s="48"/>
      <c r="TM466" s="48"/>
      <c r="TN466" s="48"/>
      <c r="TO466" s="48"/>
      <c r="TP466" s="48"/>
      <c r="TQ466" s="48"/>
      <c r="TR466" s="48"/>
      <c r="TS466" s="48"/>
      <c r="TT466" s="48"/>
      <c r="TU466" s="48"/>
      <c r="TV466" s="48"/>
      <c r="TW466" s="48"/>
      <c r="TX466" s="48"/>
      <c r="TY466" s="48"/>
      <c r="TZ466" s="48"/>
      <c r="UA466" s="48"/>
      <c r="UB466" s="48"/>
      <c r="UC466" s="48"/>
      <c r="UD466" s="48"/>
      <c r="UE466" s="48"/>
      <c r="UF466" s="48"/>
      <c r="UG466" s="48"/>
      <c r="UH466" s="48"/>
      <c r="UI466" s="48"/>
      <c r="UJ466" s="48"/>
      <c r="UK466" s="48"/>
      <c r="UL466" s="48"/>
      <c r="UM466" s="48"/>
      <c r="UN466" s="48"/>
      <c r="UO466" s="48"/>
      <c r="UP466" s="48"/>
      <c r="UQ466" s="48"/>
      <c r="UR466" s="48"/>
      <c r="US466" s="48"/>
      <c r="UT466" s="48"/>
      <c r="UU466" s="48"/>
      <c r="UV466" s="48"/>
      <c r="UW466" s="48"/>
      <c r="UX466" s="48"/>
      <c r="UY466" s="48"/>
      <c r="UZ466" s="48"/>
      <c r="VA466" s="48"/>
      <c r="VB466" s="48"/>
      <c r="VC466" s="48"/>
      <c r="VD466" s="48"/>
      <c r="VE466" s="48"/>
      <c r="VF466" s="48"/>
      <c r="VG466" s="48"/>
      <c r="VH466" s="48"/>
      <c r="VI466" s="48"/>
      <c r="VJ466" s="48"/>
      <c r="VK466" s="48"/>
      <c r="VL466" s="48"/>
      <c r="VM466" s="48"/>
      <c r="VN466" s="48"/>
      <c r="VO466" s="48"/>
      <c r="VP466" s="48"/>
      <c r="VQ466" s="48"/>
      <c r="VR466" s="48"/>
      <c r="VS466" s="48"/>
      <c r="VT466" s="48"/>
      <c r="VU466" s="48"/>
      <c r="VV466" s="48"/>
      <c r="VW466" s="48"/>
      <c r="VX466" s="48"/>
      <c r="VY466" s="48"/>
      <c r="VZ466" s="48"/>
      <c r="WA466" s="48"/>
      <c r="WB466" s="48"/>
      <c r="WC466" s="48"/>
      <c r="WD466" s="48"/>
      <c r="WE466" s="48"/>
      <c r="WF466" s="48"/>
      <c r="WG466" s="48"/>
      <c r="WH466" s="48"/>
      <c r="WI466" s="48"/>
      <c r="WJ466" s="48"/>
      <c r="WK466" s="48"/>
      <c r="WL466" s="48"/>
      <c r="WM466" s="48"/>
      <c r="WN466" s="48"/>
      <c r="WO466" s="48"/>
      <c r="WP466" s="48"/>
      <c r="WQ466" s="48"/>
      <c r="WR466" s="48"/>
      <c r="WS466" s="48"/>
      <c r="WT466" s="48"/>
      <c r="WU466" s="48"/>
      <c r="WV466" s="48"/>
      <c r="WW466" s="48"/>
      <c r="WX466" s="48"/>
      <c r="WY466" s="48"/>
      <c r="WZ466" s="48"/>
      <c r="XA466" s="48"/>
      <c r="XB466" s="48"/>
      <c r="XC466" s="48"/>
      <c r="XD466" s="48"/>
      <c r="XE466" s="48"/>
      <c r="XF466" s="48"/>
      <c r="XG466" s="48"/>
      <c r="XH466" s="48"/>
      <c r="XI466" s="48"/>
      <c r="XJ466" s="48"/>
      <c r="XK466" s="48"/>
      <c r="XL466" s="48"/>
      <c r="XM466" s="48"/>
      <c r="XN466" s="48"/>
      <c r="XO466" s="48"/>
      <c r="XP466" s="48"/>
      <c r="XQ466" s="48"/>
      <c r="XR466" s="48"/>
      <c r="XS466" s="48"/>
      <c r="XT466" s="48"/>
      <c r="XU466" s="48"/>
      <c r="XV466" s="48"/>
      <c r="XW466" s="48"/>
      <c r="XX466" s="48"/>
      <c r="XY466" s="48"/>
      <c r="XZ466" s="48"/>
      <c r="YA466" s="48"/>
      <c r="YB466" s="48"/>
      <c r="YC466" s="48"/>
      <c r="YD466" s="48"/>
      <c r="YE466" s="48"/>
      <c r="YF466" s="48"/>
      <c r="YG466" s="48"/>
      <c r="YH466" s="48"/>
      <c r="YI466" s="48"/>
      <c r="YJ466" s="48"/>
      <c r="YK466" s="48"/>
      <c r="YL466" s="48"/>
      <c r="YM466" s="48"/>
      <c r="YN466" s="48"/>
      <c r="YO466" s="48"/>
      <c r="YP466" s="48"/>
      <c r="YQ466" s="48"/>
      <c r="YR466" s="48"/>
      <c r="YS466" s="48"/>
      <c r="YT466" s="48"/>
      <c r="YU466" s="48"/>
      <c r="YV466" s="48"/>
      <c r="YW466" s="48"/>
      <c r="YX466" s="48"/>
      <c r="YY466" s="48"/>
      <c r="YZ466" s="48"/>
      <c r="ZA466" s="48"/>
      <c r="ZB466" s="48"/>
      <c r="ZC466" s="48"/>
      <c r="ZD466" s="48"/>
      <c r="ZE466" s="48"/>
      <c r="ZF466" s="48"/>
      <c r="ZG466" s="48"/>
      <c r="ZH466" s="48"/>
      <c r="ZI466" s="48"/>
      <c r="ZJ466" s="48"/>
      <c r="ZK466" s="48"/>
      <c r="ZL466" s="48"/>
      <c r="ZM466" s="48"/>
      <c r="ZN466" s="48"/>
      <c r="ZO466" s="48"/>
      <c r="ZP466" s="48"/>
      <c r="ZQ466" s="48"/>
      <c r="ZR466" s="48"/>
      <c r="ZS466" s="48"/>
      <c r="ZT466" s="48"/>
      <c r="ZU466" s="48"/>
      <c r="ZV466" s="48"/>
      <c r="ZW466" s="48"/>
      <c r="ZX466" s="48"/>
      <c r="ZY466" s="48"/>
      <c r="ZZ466" s="48"/>
      <c r="AAA466" s="48"/>
      <c r="AAB466" s="48"/>
      <c r="AAC466" s="48"/>
      <c r="AAD466" s="48"/>
      <c r="AAE466" s="48"/>
      <c r="AAF466" s="48"/>
      <c r="AAG466" s="48"/>
      <c r="AAH466" s="48"/>
      <c r="AAI466" s="48"/>
      <c r="AAJ466" s="48"/>
      <c r="AAK466" s="48"/>
      <c r="AAL466" s="48"/>
      <c r="AAM466" s="48"/>
      <c r="AAN466" s="48"/>
      <c r="AAO466" s="48"/>
      <c r="AAP466" s="48"/>
      <c r="AAQ466" s="48"/>
      <c r="AAR466" s="48"/>
      <c r="AAS466" s="48"/>
      <c r="AAT466" s="48"/>
      <c r="AAU466" s="48"/>
      <c r="AAV466" s="48"/>
      <c r="AAW466" s="48"/>
      <c r="AAX466" s="48"/>
      <c r="AAY466" s="48"/>
      <c r="AAZ466" s="48"/>
      <c r="ABA466" s="48"/>
      <c r="ABB466" s="48"/>
      <c r="ABC466" s="48"/>
      <c r="ABD466" s="48"/>
      <c r="ABE466" s="48"/>
      <c r="ABF466" s="48"/>
      <c r="ABG466" s="48"/>
      <c r="ABH466" s="48"/>
      <c r="ABI466" s="48"/>
      <c r="ABJ466" s="48"/>
      <c r="ABK466" s="48"/>
      <c r="ABL466" s="48"/>
      <c r="ABM466" s="48"/>
      <c r="ABN466" s="48"/>
      <c r="ABO466" s="48"/>
      <c r="ABP466" s="48"/>
      <c r="ABQ466" s="48"/>
      <c r="ABR466" s="48"/>
      <c r="ABS466" s="48"/>
      <c r="ABT466" s="48"/>
      <c r="ABU466" s="48"/>
      <c r="ABV466" s="48"/>
      <c r="ABW466" s="48"/>
      <c r="ABX466" s="48"/>
      <c r="ABY466" s="48"/>
      <c r="ABZ466" s="48"/>
      <c r="ACA466" s="48"/>
      <c r="ACB466" s="48"/>
      <c r="ACC466" s="48"/>
      <c r="ACD466" s="48"/>
      <c r="ACE466" s="48"/>
      <c r="ACF466" s="48"/>
      <c r="ACG466" s="48"/>
      <c r="ACH466" s="48"/>
      <c r="ACI466" s="48"/>
      <c r="ACJ466" s="48"/>
      <c r="ACK466" s="48"/>
      <c r="ACL466" s="48"/>
      <c r="ACM466" s="48"/>
      <c r="ACN466" s="48"/>
      <c r="ACO466" s="48"/>
      <c r="ACP466" s="48"/>
      <c r="ACQ466" s="48"/>
      <c r="ACR466" s="48"/>
      <c r="ACS466" s="48"/>
      <c r="ACT466" s="48"/>
      <c r="ACU466" s="48"/>
      <c r="ACV466" s="48"/>
      <c r="ACW466" s="48"/>
      <c r="ACX466" s="48"/>
      <c r="ACY466" s="48"/>
      <c r="ACZ466" s="48"/>
      <c r="ADA466" s="48"/>
      <c r="ADB466" s="48"/>
      <c r="ADC466" s="48"/>
      <c r="ADD466" s="48"/>
      <c r="ADE466" s="48"/>
      <c r="ADF466" s="48"/>
      <c r="ADG466" s="48"/>
      <c r="ADH466" s="48"/>
      <c r="ADI466" s="48"/>
      <c r="ADJ466" s="48"/>
      <c r="ADK466" s="48"/>
      <c r="ADL466" s="48"/>
      <c r="ADM466" s="48"/>
      <c r="ADN466" s="48"/>
      <c r="ADO466" s="48"/>
      <c r="ADP466" s="48"/>
      <c r="ADQ466" s="48"/>
      <c r="ADR466" s="48"/>
      <c r="ADS466" s="48"/>
      <c r="ADT466" s="48"/>
      <c r="ADU466" s="48"/>
      <c r="ADV466" s="48"/>
      <c r="ADW466" s="48"/>
      <c r="ADX466" s="48"/>
      <c r="ADY466" s="48"/>
      <c r="ADZ466" s="48"/>
      <c r="AEA466" s="48"/>
      <c r="AEB466" s="48"/>
      <c r="AEC466" s="48"/>
      <c r="AED466" s="48"/>
      <c r="AEE466" s="48"/>
      <c r="AEF466" s="48"/>
      <c r="AEG466" s="48"/>
      <c r="AEH466" s="48"/>
      <c r="AEI466" s="48"/>
      <c r="AEJ466" s="48"/>
      <c r="AEK466" s="48"/>
      <c r="AEL466" s="48"/>
      <c r="AEM466" s="48"/>
      <c r="AEN466" s="48"/>
      <c r="AEO466" s="48"/>
      <c r="AEP466" s="48"/>
      <c r="AEQ466" s="48"/>
      <c r="AER466" s="48"/>
      <c r="AES466" s="48"/>
      <c r="AET466" s="48"/>
      <c r="AEU466" s="48"/>
      <c r="AEV466" s="48"/>
      <c r="AEW466" s="48"/>
      <c r="AEX466" s="48"/>
      <c r="AEY466" s="48"/>
      <c r="AEZ466" s="48"/>
      <c r="AFA466" s="48"/>
      <c r="AFB466" s="48"/>
      <c r="AFC466" s="48"/>
      <c r="AFD466" s="48"/>
      <c r="AFE466" s="48"/>
      <c r="AFF466" s="48"/>
      <c r="AFG466" s="48"/>
      <c r="AFH466" s="48"/>
      <c r="AFI466" s="48"/>
      <c r="AFJ466" s="48"/>
      <c r="AFK466" s="48"/>
      <c r="AFL466" s="48"/>
      <c r="AFM466" s="48"/>
      <c r="AFN466" s="48"/>
      <c r="AFO466" s="48"/>
      <c r="AFP466" s="48"/>
      <c r="AFQ466" s="48"/>
      <c r="AFR466" s="48"/>
      <c r="AFS466" s="48"/>
      <c r="AFT466" s="48"/>
      <c r="AFU466" s="48"/>
      <c r="AFV466" s="48"/>
      <c r="AFW466" s="48"/>
      <c r="AFX466" s="48"/>
      <c r="AFY466" s="48"/>
      <c r="AFZ466" s="48"/>
      <c r="AGA466" s="48"/>
      <c r="AGB466" s="48"/>
      <c r="AGC466" s="48"/>
      <c r="AGD466" s="48"/>
      <c r="AGE466" s="48"/>
      <c r="AGF466" s="48"/>
      <c r="AGG466" s="48"/>
      <c r="AGH466" s="48"/>
      <c r="AGI466" s="48"/>
      <c r="AGJ466" s="48"/>
      <c r="AGK466" s="48"/>
      <c r="AGL466" s="48"/>
      <c r="AGM466" s="48"/>
      <c r="AGN466" s="48"/>
      <c r="AGO466" s="48"/>
      <c r="AGP466" s="48"/>
      <c r="AGQ466" s="48"/>
      <c r="AGR466" s="48"/>
      <c r="AGS466" s="48"/>
      <c r="AGT466" s="48"/>
      <c r="AGU466" s="48"/>
      <c r="AGV466" s="48"/>
      <c r="AGW466" s="48"/>
      <c r="AGX466" s="48"/>
      <c r="AGY466" s="48"/>
      <c r="AGZ466" s="48"/>
      <c r="AHA466" s="48"/>
      <c r="AHB466" s="48"/>
      <c r="AHC466" s="48"/>
      <c r="AHD466" s="48"/>
      <c r="AHE466" s="48"/>
      <c r="AHF466" s="48"/>
      <c r="AHG466" s="48"/>
      <c r="AHH466" s="48"/>
      <c r="AHI466" s="48"/>
      <c r="AHJ466" s="48"/>
      <c r="AHK466" s="48"/>
      <c r="AHL466" s="48"/>
      <c r="AHM466" s="48"/>
      <c r="AHN466" s="48"/>
      <c r="AHO466" s="48"/>
      <c r="AHP466" s="48"/>
      <c r="AHQ466" s="48"/>
      <c r="AHR466" s="48"/>
      <c r="AHS466" s="48"/>
      <c r="AHT466" s="48"/>
      <c r="AHU466" s="48"/>
      <c r="AHV466" s="48"/>
      <c r="AHW466" s="48"/>
      <c r="AHX466" s="48"/>
      <c r="AHY466" s="48"/>
      <c r="AHZ466" s="48"/>
      <c r="AIA466" s="48"/>
      <c r="AIB466" s="48"/>
      <c r="AIC466" s="48"/>
      <c r="AID466" s="48"/>
      <c r="AIE466" s="48"/>
      <c r="AIF466" s="48"/>
      <c r="AIG466" s="48"/>
      <c r="AIH466" s="48"/>
      <c r="AII466" s="48"/>
      <c r="AIJ466" s="48"/>
      <c r="AIK466" s="48"/>
      <c r="AIL466" s="48"/>
      <c r="AIM466" s="48"/>
      <c r="AIN466" s="48"/>
      <c r="AIO466" s="48"/>
      <c r="AIP466" s="48"/>
      <c r="AIQ466" s="48"/>
      <c r="AIR466" s="48"/>
      <c r="AIS466" s="48"/>
      <c r="AIT466" s="48"/>
      <c r="AIU466" s="48"/>
      <c r="AIV466" s="48"/>
      <c r="AIW466" s="48"/>
      <c r="AIX466" s="48"/>
      <c r="AIY466" s="48"/>
      <c r="AIZ466" s="48"/>
      <c r="AJA466" s="48"/>
      <c r="AJB466" s="48"/>
      <c r="AJC466" s="48"/>
      <c r="AJD466" s="48"/>
      <c r="AJE466" s="48"/>
      <c r="AJF466" s="48"/>
      <c r="AJG466" s="48"/>
      <c r="AJH466" s="48"/>
      <c r="AJI466" s="48"/>
      <c r="AJJ466" s="48"/>
      <c r="AJK466" s="48"/>
      <c r="AJL466" s="48"/>
      <c r="AJM466" s="48"/>
      <c r="AJN466" s="48"/>
      <c r="AJO466" s="48"/>
      <c r="AJP466" s="48"/>
      <c r="AJQ466" s="48"/>
      <c r="AJR466" s="48"/>
      <c r="AJS466" s="48"/>
      <c r="AJT466" s="48"/>
      <c r="AJU466" s="48"/>
      <c r="AJV466" s="48"/>
      <c r="AJW466" s="48"/>
      <c r="AJX466" s="48"/>
      <c r="AJY466" s="48"/>
      <c r="AJZ466" s="48"/>
      <c r="AKA466" s="48"/>
      <c r="AKB466" s="48"/>
      <c r="AKC466" s="48"/>
      <c r="AKD466" s="48"/>
      <c r="AKE466" s="48"/>
      <c r="AKF466" s="48"/>
      <c r="AKG466" s="48"/>
      <c r="AKH466" s="48"/>
      <c r="AKI466" s="48"/>
      <c r="AKJ466" s="48"/>
      <c r="AKK466" s="48"/>
      <c r="AKL466" s="48"/>
      <c r="AKM466" s="48"/>
      <c r="AKN466" s="48"/>
      <c r="AKO466" s="48"/>
      <c r="AKP466" s="48"/>
      <c r="AKQ466" s="48"/>
      <c r="AKR466" s="48"/>
      <c r="AKS466" s="48"/>
      <c r="AKT466" s="48"/>
      <c r="AKU466" s="48"/>
      <c r="AKV466" s="48"/>
      <c r="AKW466" s="48"/>
      <c r="AKX466" s="48"/>
      <c r="AKY466" s="48"/>
      <c r="AKZ466" s="48"/>
      <c r="ALA466" s="48"/>
      <c r="ALB466" s="48"/>
      <c r="ALC466" s="48"/>
      <c r="ALD466" s="48"/>
      <c r="ALE466" s="48"/>
      <c r="ALF466" s="48"/>
      <c r="ALG466" s="48"/>
      <c r="ALH466" s="48"/>
      <c r="ALI466" s="48"/>
      <c r="ALJ466" s="48"/>
      <c r="ALK466" s="48"/>
      <c r="ALL466" s="48"/>
      <c r="ALM466" s="48"/>
      <c r="ALN466" s="48"/>
      <c r="ALO466" s="48"/>
      <c r="ALP466" s="48"/>
      <c r="ALQ466" s="48"/>
      <c r="ALR466" s="48"/>
      <c r="ALS466" s="48"/>
      <c r="ALT466" s="48"/>
      <c r="ALU466" s="48"/>
      <c r="ALV466" s="48"/>
      <c r="ALW466" s="48"/>
      <c r="ALX466" s="48"/>
      <c r="ALY466" s="48"/>
      <c r="ALZ466" s="48"/>
      <c r="AMA466" s="48"/>
      <c r="AMB466" s="48"/>
      <c r="AMC466" s="48"/>
      <c r="AMD466" s="48"/>
      <c r="AME466" s="48"/>
      <c r="AMF466" s="48"/>
      <c r="AMG466" s="48"/>
      <c r="AMH466" s="48"/>
      <c r="AMI466" s="48"/>
      <c r="AMJ466" s="48"/>
      <c r="AMK466" s="48"/>
      <c r="AML466" s="48"/>
      <c r="AMM466" s="48"/>
      <c r="AMN466" s="48"/>
      <c r="AMO466" s="48"/>
      <c r="AMP466" s="48"/>
      <c r="AMQ466" s="48"/>
      <c r="AMR466" s="48"/>
      <c r="AMS466" s="48"/>
      <c r="AMT466" s="48"/>
      <c r="AMU466" s="48"/>
      <c r="AMV466" s="48"/>
      <c r="AMW466" s="48"/>
      <c r="AMX466" s="48"/>
      <c r="AMY466" s="48"/>
      <c r="AMZ466" s="48"/>
      <c r="ANA466" s="48"/>
      <c r="ANB466" s="48"/>
      <c r="ANC466" s="48"/>
      <c r="AND466" s="48"/>
      <c r="ANE466" s="48"/>
      <c r="ANF466" s="48"/>
      <c r="ANG466" s="48"/>
      <c r="ANH466" s="48"/>
      <c r="ANI466" s="48"/>
      <c r="ANJ466" s="48"/>
      <c r="ANK466" s="48"/>
      <c r="ANL466" s="48"/>
      <c r="ANM466" s="48"/>
      <c r="ANN466" s="48"/>
      <c r="ANO466" s="48"/>
      <c r="ANP466" s="48"/>
      <c r="ANQ466" s="48"/>
      <c r="ANR466" s="48"/>
      <c r="ANS466" s="48"/>
      <c r="ANT466" s="48"/>
      <c r="ANU466" s="48"/>
      <c r="ANV466" s="48"/>
      <c r="ANW466" s="48"/>
      <c r="ANX466" s="48"/>
      <c r="ANY466" s="48"/>
      <c r="ANZ466" s="48"/>
      <c r="AOA466" s="48"/>
      <c r="AOB466" s="48"/>
      <c r="AOC466" s="48"/>
      <c r="AOD466" s="48"/>
      <c r="AOE466" s="48"/>
      <c r="AOF466" s="48"/>
      <c r="AOG466" s="48"/>
      <c r="AOH466" s="48"/>
      <c r="AOI466" s="48"/>
      <c r="AOJ466" s="48"/>
      <c r="AOK466" s="48"/>
      <c r="AOL466" s="48"/>
      <c r="AOM466" s="48"/>
      <c r="AON466" s="48"/>
      <c r="AOO466" s="48"/>
      <c r="AOP466" s="48"/>
      <c r="AOQ466" s="48"/>
      <c r="AOR466" s="48"/>
      <c r="AOS466" s="48"/>
      <c r="AOT466" s="48"/>
      <c r="AOU466" s="48"/>
      <c r="AOV466" s="48"/>
      <c r="AOW466" s="48"/>
      <c r="AOX466" s="48"/>
      <c r="AOY466" s="48"/>
      <c r="AOZ466" s="48"/>
      <c r="APA466" s="48"/>
      <c r="APB466" s="48"/>
      <c r="APC466" s="48"/>
      <c r="APD466" s="48"/>
      <c r="APE466" s="48"/>
      <c r="APF466" s="48"/>
      <c r="APG466" s="48"/>
      <c r="APH466" s="48"/>
      <c r="API466" s="48"/>
      <c r="APJ466" s="48"/>
      <c r="APK466" s="48"/>
      <c r="APL466" s="48"/>
      <c r="APM466" s="48"/>
      <c r="APN466" s="48"/>
      <c r="APO466" s="48"/>
      <c r="APP466" s="48"/>
      <c r="APQ466" s="48"/>
      <c r="APR466" s="48"/>
      <c r="APS466" s="48"/>
      <c r="APT466" s="48"/>
      <c r="APU466" s="48"/>
      <c r="APV466" s="48"/>
      <c r="APW466" s="48"/>
      <c r="APX466" s="48"/>
      <c r="APY466" s="48"/>
      <c r="APZ466" s="48"/>
      <c r="AQA466" s="48"/>
      <c r="AQB466" s="48"/>
      <c r="AQC466" s="48"/>
      <c r="AQD466" s="48"/>
      <c r="AQE466" s="48"/>
      <c r="AQF466" s="48"/>
      <c r="AQG466" s="48"/>
      <c r="AQH466" s="48"/>
      <c r="AQI466" s="48"/>
      <c r="AQJ466" s="48"/>
      <c r="AQK466" s="48"/>
      <c r="AQL466" s="48"/>
      <c r="AQM466" s="48"/>
      <c r="AQN466" s="48"/>
      <c r="AQO466" s="48"/>
      <c r="AQP466" s="48"/>
      <c r="AQQ466" s="48"/>
      <c r="AQR466" s="48"/>
      <c r="AQS466" s="48"/>
      <c r="AQT466" s="48"/>
      <c r="AQU466" s="48"/>
      <c r="AQV466" s="48"/>
      <c r="AQW466" s="48"/>
      <c r="AQX466" s="48"/>
      <c r="AQY466" s="48"/>
      <c r="AQZ466" s="48"/>
      <c r="ARA466" s="48"/>
      <c r="ARB466" s="48"/>
      <c r="ARC466" s="48"/>
      <c r="ARD466" s="48"/>
      <c r="ARE466" s="48"/>
      <c r="ARF466" s="48"/>
      <c r="ARG466" s="48"/>
      <c r="ARH466" s="48"/>
      <c r="ARI466" s="48"/>
      <c r="ARJ466" s="48"/>
      <c r="ARK466" s="48"/>
      <c r="ARL466" s="48"/>
      <c r="ARM466" s="48"/>
      <c r="ARN466" s="48"/>
      <c r="ARO466" s="48"/>
      <c r="ARP466" s="48"/>
      <c r="ARQ466" s="48"/>
      <c r="ARR466" s="48"/>
      <c r="ARS466" s="48"/>
      <c r="ART466" s="48"/>
      <c r="ARU466" s="48"/>
      <c r="ARV466" s="48"/>
      <c r="ARW466" s="48"/>
      <c r="ARX466" s="48"/>
      <c r="ARY466" s="48"/>
      <c r="ARZ466" s="48"/>
      <c r="ASA466" s="48"/>
      <c r="ASB466" s="48"/>
      <c r="ASC466" s="48"/>
      <c r="ASD466" s="48"/>
      <c r="ASE466" s="48"/>
      <c r="ASF466" s="48"/>
      <c r="ASG466" s="48"/>
      <c r="ASH466" s="48"/>
      <c r="ASI466" s="48"/>
      <c r="ASJ466" s="48"/>
      <c r="ASK466" s="48"/>
      <c r="ASL466" s="48"/>
      <c r="ASM466" s="48"/>
      <c r="ASN466" s="48"/>
      <c r="ASO466" s="48"/>
      <c r="ASP466" s="48"/>
      <c r="ASQ466" s="48"/>
      <c r="ASR466" s="48"/>
      <c r="ASS466" s="48"/>
      <c r="AST466" s="48"/>
      <c r="ASU466" s="48"/>
      <c r="ASV466" s="48"/>
      <c r="ASW466" s="48"/>
      <c r="ASX466" s="48"/>
      <c r="ASY466" s="48"/>
      <c r="ASZ466" s="48"/>
      <c r="ATA466" s="48"/>
      <c r="ATB466" s="48"/>
      <c r="ATC466" s="48"/>
      <c r="ATD466" s="48"/>
      <c r="ATE466" s="48"/>
      <c r="ATF466" s="48"/>
      <c r="ATG466" s="48"/>
      <c r="ATH466" s="48"/>
      <c r="ATI466" s="48"/>
      <c r="ATJ466" s="48"/>
      <c r="ATK466" s="48"/>
      <c r="ATL466" s="48"/>
      <c r="ATM466" s="48"/>
      <c r="ATN466" s="48"/>
      <c r="ATO466" s="48"/>
      <c r="ATP466" s="48"/>
      <c r="ATQ466" s="48"/>
      <c r="ATR466" s="48"/>
      <c r="ATS466" s="48"/>
      <c r="ATT466" s="48"/>
      <c r="ATU466" s="48"/>
      <c r="ATV466" s="48"/>
      <c r="ATW466" s="48"/>
      <c r="ATX466" s="48"/>
      <c r="ATY466" s="48"/>
      <c r="ATZ466" s="48"/>
      <c r="AUA466" s="48"/>
      <c r="AUB466" s="48"/>
      <c r="AUC466" s="48"/>
      <c r="AUD466" s="48"/>
      <c r="AUE466" s="48"/>
      <c r="AUF466" s="48"/>
      <c r="AUG466" s="48"/>
      <c r="AUH466" s="48"/>
      <c r="AUI466" s="48"/>
      <c r="AUJ466" s="48"/>
      <c r="AUK466" s="48"/>
      <c r="AUL466" s="48"/>
      <c r="AUM466" s="48"/>
      <c r="AUN466" s="48"/>
      <c r="AUO466" s="48"/>
      <c r="AUP466" s="48"/>
      <c r="AUQ466" s="48"/>
      <c r="AUR466" s="48"/>
      <c r="AUS466" s="48"/>
      <c r="AUT466" s="48"/>
      <c r="AUU466" s="48"/>
      <c r="AUV466" s="48"/>
      <c r="AUW466" s="48"/>
      <c r="AUX466" s="48"/>
      <c r="AUY466" s="48"/>
      <c r="AUZ466" s="48"/>
      <c r="AVA466" s="48"/>
      <c r="AVB466" s="48"/>
      <c r="AVC466" s="48"/>
      <c r="AVD466" s="48"/>
      <c r="AVE466" s="48"/>
      <c r="AVF466" s="48"/>
      <c r="AVG466" s="48"/>
      <c r="AVH466" s="48"/>
      <c r="AVI466" s="48"/>
      <c r="AVJ466" s="48"/>
      <c r="AVK466" s="48"/>
      <c r="AVL466" s="48"/>
      <c r="AVM466" s="48"/>
      <c r="AVN466" s="48"/>
      <c r="AVO466" s="48"/>
      <c r="AVP466" s="48"/>
      <c r="AVQ466" s="48"/>
      <c r="AVR466" s="48"/>
      <c r="AVS466" s="48"/>
      <c r="AVT466" s="48"/>
      <c r="AVU466" s="48"/>
      <c r="AVV466" s="48"/>
      <c r="AVW466" s="48"/>
      <c r="AVX466" s="48"/>
      <c r="AVY466" s="48"/>
      <c r="AVZ466" s="48"/>
      <c r="AWA466" s="48"/>
      <c r="AWB466" s="48"/>
      <c r="AWC466" s="48"/>
      <c r="AWD466" s="48"/>
      <c r="AWE466" s="48"/>
      <c r="AWF466" s="48"/>
      <c r="AWG466" s="48"/>
      <c r="AWH466" s="48"/>
      <c r="AWI466" s="48"/>
      <c r="AWJ466" s="48"/>
      <c r="AWK466" s="48"/>
      <c r="AWL466" s="48"/>
      <c r="AWM466" s="48"/>
      <c r="AWN466" s="48"/>
      <c r="AWO466" s="48"/>
      <c r="AWP466" s="48"/>
      <c r="AWQ466" s="48"/>
      <c r="AWR466" s="48"/>
      <c r="AWS466" s="48"/>
      <c r="AWT466" s="48"/>
      <c r="AWU466" s="48"/>
      <c r="AWV466" s="48"/>
      <c r="AWW466" s="48"/>
      <c r="AWX466" s="48"/>
      <c r="AWY466" s="48"/>
      <c r="AWZ466" s="48"/>
      <c r="AXA466" s="48"/>
      <c r="AXB466" s="48"/>
      <c r="AXC466" s="48"/>
      <c r="AXD466" s="48"/>
      <c r="AXE466" s="48"/>
      <c r="AXF466" s="48"/>
      <c r="AXG466" s="48"/>
      <c r="AXH466" s="48"/>
      <c r="AXI466" s="48"/>
      <c r="AXJ466" s="48"/>
      <c r="AXK466" s="48"/>
      <c r="AXL466" s="48"/>
      <c r="AXM466" s="48"/>
      <c r="AXN466" s="48"/>
      <c r="AXO466" s="48"/>
      <c r="AXP466" s="48"/>
      <c r="AXQ466" s="48"/>
      <c r="AXR466" s="48"/>
      <c r="AXS466" s="48"/>
      <c r="AXT466" s="48"/>
      <c r="AXU466" s="48"/>
      <c r="AXV466" s="48"/>
      <c r="AXW466" s="48"/>
      <c r="AXX466" s="48"/>
      <c r="AXY466" s="48"/>
      <c r="AXZ466" s="48"/>
      <c r="AYA466" s="48"/>
      <c r="AYB466" s="48"/>
      <c r="AYC466" s="48"/>
      <c r="AYD466" s="48"/>
      <c r="AYE466" s="48"/>
      <c r="AYF466" s="48"/>
      <c r="AYG466" s="48"/>
      <c r="AYH466" s="48"/>
      <c r="AYI466" s="48"/>
      <c r="AYJ466" s="48"/>
      <c r="AYK466" s="48"/>
      <c r="AYL466" s="48"/>
      <c r="AYM466" s="48"/>
      <c r="AYN466" s="48"/>
      <c r="AYO466" s="48"/>
      <c r="AYP466" s="48"/>
      <c r="AYQ466" s="48"/>
      <c r="AYR466" s="48"/>
      <c r="AYS466" s="48"/>
      <c r="AYT466" s="48"/>
      <c r="AYU466" s="48"/>
      <c r="AYV466" s="48"/>
      <c r="AYW466" s="48"/>
      <c r="AYX466" s="48"/>
      <c r="AYY466" s="48"/>
      <c r="AYZ466" s="48"/>
      <c r="AZA466" s="48"/>
      <c r="AZB466" s="48"/>
      <c r="AZC466" s="48"/>
      <c r="AZD466" s="48"/>
      <c r="AZE466" s="48"/>
      <c r="AZF466" s="48"/>
      <c r="AZG466" s="48"/>
      <c r="AZH466" s="48"/>
      <c r="AZI466" s="48"/>
      <c r="AZJ466" s="48"/>
      <c r="AZK466" s="48"/>
      <c r="AZL466" s="48"/>
      <c r="AZM466" s="48"/>
      <c r="AZN466" s="48"/>
      <c r="AZO466" s="48"/>
      <c r="AZP466" s="48"/>
      <c r="AZQ466" s="48"/>
      <c r="AZR466" s="48"/>
      <c r="AZS466" s="48"/>
      <c r="AZT466" s="48"/>
      <c r="AZU466" s="48"/>
      <c r="AZV466" s="48"/>
      <c r="AZW466" s="48"/>
      <c r="AZX466" s="48"/>
      <c r="AZY466" s="48"/>
      <c r="AZZ466" s="48"/>
      <c r="BAA466" s="48"/>
      <c r="BAB466" s="48"/>
      <c r="BAC466" s="48"/>
      <c r="BAD466" s="48"/>
      <c r="BAE466" s="48"/>
      <c r="BAF466" s="48"/>
      <c r="BAG466" s="48"/>
      <c r="BAH466" s="48"/>
      <c r="BAI466" s="48"/>
      <c r="BAJ466" s="48"/>
      <c r="BAK466" s="48"/>
      <c r="BAL466" s="48"/>
      <c r="BAM466" s="48"/>
      <c r="BAN466" s="48"/>
      <c r="BAO466" s="48"/>
      <c r="BAP466" s="48"/>
      <c r="BAQ466" s="48"/>
      <c r="BAR466" s="48"/>
      <c r="BAS466" s="48"/>
      <c r="BAT466" s="48"/>
      <c r="BAU466" s="48"/>
      <c r="BAV466" s="48"/>
      <c r="BAW466" s="48"/>
      <c r="BAX466" s="48"/>
      <c r="BAY466" s="48"/>
      <c r="BAZ466" s="48"/>
      <c r="BBA466" s="48"/>
      <c r="BBB466" s="48"/>
      <c r="BBC466" s="48"/>
      <c r="BBD466" s="48"/>
      <c r="BBE466" s="48"/>
      <c r="BBF466" s="48"/>
      <c r="BBG466" s="48"/>
      <c r="BBH466" s="48"/>
      <c r="BBI466" s="48"/>
      <c r="BBJ466" s="48"/>
      <c r="BBK466" s="48"/>
      <c r="BBL466" s="48"/>
      <c r="BBM466" s="48"/>
      <c r="BBN466" s="48"/>
      <c r="BBO466" s="48"/>
      <c r="BBP466" s="48"/>
      <c r="BBQ466" s="48"/>
      <c r="BBR466" s="48"/>
      <c r="BBS466" s="48"/>
      <c r="BBT466" s="48"/>
      <c r="BBU466" s="48"/>
      <c r="BBV466" s="48"/>
      <c r="BBW466" s="48"/>
      <c r="BBX466" s="48"/>
      <c r="BBY466" s="48"/>
      <c r="BBZ466" s="48"/>
      <c r="BCA466" s="48"/>
      <c r="BCB466" s="48"/>
      <c r="BCC466" s="48"/>
      <c r="BCD466" s="48"/>
      <c r="BCE466" s="48"/>
      <c r="BCF466" s="48"/>
      <c r="BCG466" s="48"/>
      <c r="BCH466" s="48"/>
      <c r="BCI466" s="48"/>
      <c r="BCJ466" s="48"/>
      <c r="BCK466" s="48"/>
      <c r="BCL466" s="48"/>
      <c r="BCM466" s="48"/>
      <c r="BCN466" s="48"/>
      <c r="BCO466" s="48"/>
      <c r="BCP466" s="48"/>
      <c r="BCQ466" s="48"/>
      <c r="BCR466" s="48"/>
      <c r="BCS466" s="48"/>
      <c r="BCT466" s="48"/>
      <c r="BCU466" s="48"/>
      <c r="BCV466" s="48"/>
      <c r="BCW466" s="48"/>
      <c r="BCX466" s="48"/>
      <c r="BCY466" s="48"/>
      <c r="BCZ466" s="48"/>
      <c r="BDA466" s="48"/>
      <c r="BDB466" s="48"/>
      <c r="BDC466" s="48"/>
      <c r="BDD466" s="48"/>
      <c r="BDE466" s="48"/>
      <c r="BDF466" s="48"/>
      <c r="BDG466" s="48"/>
      <c r="BDH466" s="48"/>
      <c r="BDI466" s="48"/>
      <c r="BDJ466" s="48"/>
      <c r="BDK466" s="48"/>
      <c r="BDL466" s="48"/>
      <c r="BDM466" s="48"/>
      <c r="BDN466" s="48"/>
      <c r="BDO466" s="48"/>
      <c r="BDP466" s="48"/>
      <c r="BDQ466" s="48"/>
      <c r="BDR466" s="48"/>
      <c r="BDS466" s="48"/>
      <c r="BDT466" s="48"/>
      <c r="BDU466" s="48"/>
      <c r="BDV466" s="48"/>
      <c r="BDW466" s="48"/>
      <c r="BDX466" s="48"/>
      <c r="BDY466" s="48"/>
      <c r="BDZ466" s="48"/>
      <c r="BEA466" s="48"/>
      <c r="BEB466" s="48"/>
      <c r="BEC466" s="48"/>
      <c r="BED466" s="48"/>
      <c r="BEE466" s="48"/>
      <c r="BEF466" s="48"/>
      <c r="BEG466" s="48"/>
      <c r="BEH466" s="48"/>
      <c r="BEI466" s="48"/>
      <c r="BEJ466" s="48"/>
      <c r="BEK466" s="48"/>
      <c r="BEL466" s="48"/>
      <c r="BEM466" s="48"/>
      <c r="BEN466" s="48"/>
      <c r="BEO466" s="48"/>
      <c r="BEP466" s="48"/>
      <c r="BEQ466" s="48"/>
      <c r="BER466" s="48"/>
      <c r="BES466" s="48"/>
      <c r="BET466" s="48"/>
      <c r="BEU466" s="48"/>
      <c r="BEV466" s="48"/>
      <c r="BEW466" s="48"/>
      <c r="BEX466" s="48"/>
      <c r="BEY466" s="48"/>
      <c r="BEZ466" s="48"/>
      <c r="BFA466" s="48"/>
      <c r="BFB466" s="48"/>
      <c r="BFC466" s="48"/>
      <c r="BFD466" s="48"/>
      <c r="BFE466" s="48"/>
      <c r="BFF466" s="48"/>
      <c r="BFG466" s="48"/>
      <c r="BFH466" s="48"/>
      <c r="BFI466" s="48"/>
      <c r="BFJ466" s="48"/>
      <c r="BFK466" s="48"/>
      <c r="BFL466" s="48"/>
      <c r="BFM466" s="48"/>
      <c r="BFN466" s="48"/>
      <c r="BFO466" s="48"/>
      <c r="BFP466" s="48"/>
      <c r="BFQ466" s="48"/>
      <c r="BFR466" s="48"/>
      <c r="BFS466" s="48"/>
      <c r="BFT466" s="48"/>
      <c r="BFU466" s="48"/>
      <c r="BFV466" s="48"/>
      <c r="BFW466" s="48"/>
      <c r="BFX466" s="48"/>
      <c r="BFY466" s="48"/>
      <c r="BFZ466" s="48"/>
      <c r="BGA466" s="48"/>
      <c r="BGB466" s="48"/>
      <c r="BGC466" s="48"/>
      <c r="BGD466" s="48"/>
      <c r="BGE466" s="48"/>
      <c r="BGF466" s="48"/>
      <c r="BGG466" s="48"/>
      <c r="BGH466" s="48"/>
      <c r="BGI466" s="48"/>
      <c r="BGJ466" s="48"/>
      <c r="BGK466" s="48"/>
      <c r="BGL466" s="48"/>
      <c r="BGM466" s="48"/>
      <c r="BGN466" s="48"/>
      <c r="BGO466" s="48"/>
      <c r="BGP466" s="48"/>
      <c r="BGQ466" s="48"/>
      <c r="BGR466" s="48"/>
      <c r="BGS466" s="48"/>
      <c r="BGT466" s="48"/>
      <c r="BGU466" s="48"/>
      <c r="BGV466" s="48"/>
      <c r="BGW466" s="48"/>
      <c r="BGX466" s="48"/>
      <c r="BGY466" s="48"/>
      <c r="BGZ466" s="48"/>
      <c r="BHA466" s="48"/>
      <c r="BHB466" s="48"/>
      <c r="BHC466" s="48"/>
      <c r="BHD466" s="48"/>
      <c r="BHE466" s="48"/>
      <c r="BHF466" s="48"/>
      <c r="BHG466" s="48"/>
      <c r="BHH466" s="48"/>
      <c r="BHI466" s="48"/>
      <c r="BHJ466" s="48"/>
      <c r="BHK466" s="48"/>
      <c r="BHL466" s="48"/>
      <c r="BHM466" s="48"/>
      <c r="BHN466" s="48"/>
      <c r="BHO466" s="48"/>
      <c r="BHP466" s="48"/>
      <c r="BHQ466" s="48"/>
      <c r="BHR466" s="48"/>
      <c r="BHS466" s="48"/>
      <c r="BHT466" s="48"/>
      <c r="BHU466" s="48"/>
      <c r="BHV466" s="48"/>
      <c r="BHW466" s="48"/>
      <c r="BHX466" s="48"/>
      <c r="BHY466" s="48"/>
      <c r="BHZ466" s="48"/>
      <c r="BIA466" s="48"/>
      <c r="BIB466" s="48"/>
      <c r="BIC466" s="48"/>
      <c r="BID466" s="48"/>
      <c r="BIE466" s="48"/>
      <c r="BIF466" s="48"/>
      <c r="BIG466" s="48"/>
      <c r="BIH466" s="48"/>
      <c r="BII466" s="48"/>
      <c r="BIJ466" s="48"/>
      <c r="BIK466" s="48"/>
      <c r="BIL466" s="48"/>
      <c r="BIM466" s="48"/>
      <c r="BIN466" s="48"/>
      <c r="BIO466" s="48"/>
      <c r="BIP466" s="48"/>
      <c r="BIQ466" s="48"/>
      <c r="BIR466" s="48"/>
      <c r="BIS466" s="48"/>
      <c r="BIT466" s="48"/>
      <c r="BIU466" s="48"/>
      <c r="BIV466" s="48"/>
      <c r="BIW466" s="48"/>
      <c r="BIX466" s="48"/>
      <c r="BIY466" s="48"/>
      <c r="BIZ466" s="48"/>
      <c r="BJA466" s="48"/>
      <c r="BJB466" s="48"/>
      <c r="BJC466" s="48"/>
      <c r="BJD466" s="48"/>
      <c r="BJE466" s="48"/>
      <c r="BJF466" s="48"/>
      <c r="BJG466" s="48"/>
      <c r="BJH466" s="48"/>
      <c r="BJI466" s="48"/>
      <c r="BJJ466" s="48"/>
      <c r="BJK466" s="48"/>
      <c r="BJL466" s="48"/>
      <c r="BJM466" s="48"/>
      <c r="BJN466" s="48"/>
      <c r="BJO466" s="48"/>
      <c r="BJP466" s="48"/>
      <c r="BJQ466" s="48"/>
      <c r="BJR466" s="48"/>
      <c r="BJS466" s="48"/>
      <c r="BJT466" s="48"/>
      <c r="BJU466" s="48"/>
      <c r="BJV466" s="48"/>
      <c r="BJW466" s="48"/>
      <c r="BJX466" s="48"/>
      <c r="BJY466" s="48"/>
      <c r="BJZ466" s="48"/>
      <c r="BKA466" s="48"/>
      <c r="BKB466" s="48"/>
      <c r="BKC466" s="48"/>
      <c r="BKD466" s="48"/>
      <c r="BKE466" s="48"/>
      <c r="BKF466" s="48"/>
      <c r="BKG466" s="48"/>
      <c r="BKH466" s="48"/>
      <c r="BKI466" s="48"/>
      <c r="BKJ466" s="48"/>
      <c r="BKK466" s="48"/>
      <c r="BKL466" s="48"/>
      <c r="BKM466" s="48"/>
      <c r="BKN466" s="48"/>
      <c r="BKO466" s="48"/>
      <c r="BKP466" s="48"/>
      <c r="BKQ466" s="48"/>
      <c r="BKR466" s="48"/>
      <c r="BKS466" s="48"/>
      <c r="BKT466" s="48"/>
      <c r="BKU466" s="48"/>
      <c r="BKV466" s="48"/>
      <c r="BKW466" s="48"/>
      <c r="BKX466" s="48"/>
      <c r="BKY466" s="48"/>
      <c r="BKZ466" s="48"/>
      <c r="BLA466" s="48"/>
      <c r="BLB466" s="48"/>
      <c r="BLC466" s="48"/>
      <c r="BLD466" s="48"/>
      <c r="BLE466" s="48"/>
      <c r="BLF466" s="48"/>
      <c r="BLG466" s="48"/>
      <c r="BLH466" s="48"/>
      <c r="BLI466" s="48"/>
      <c r="BLJ466" s="48"/>
      <c r="BLK466" s="48"/>
      <c r="BLL466" s="48"/>
      <c r="BLM466" s="48"/>
      <c r="BLN466" s="48"/>
      <c r="BLO466" s="48"/>
      <c r="BLP466" s="48"/>
      <c r="BLQ466" s="48"/>
      <c r="BLR466" s="48"/>
      <c r="BLS466" s="48"/>
      <c r="BLT466" s="48"/>
      <c r="BLU466" s="48"/>
      <c r="BLV466" s="48"/>
      <c r="BLW466" s="48"/>
      <c r="BLX466" s="48"/>
      <c r="BLY466" s="48"/>
      <c r="BLZ466" s="48"/>
      <c r="BMA466" s="48"/>
      <c r="BMB466" s="48"/>
      <c r="BMC466" s="48"/>
      <c r="BMD466" s="48"/>
      <c r="BME466" s="48"/>
      <c r="BMF466" s="48"/>
      <c r="BMG466" s="48"/>
      <c r="BMH466" s="48"/>
      <c r="BMI466" s="48"/>
      <c r="BMJ466" s="48"/>
      <c r="BMK466" s="48"/>
      <c r="BML466" s="48"/>
      <c r="BMM466" s="48"/>
      <c r="BMN466" s="48"/>
      <c r="BMO466" s="48"/>
      <c r="BMP466" s="48"/>
      <c r="BMQ466" s="48"/>
      <c r="BMR466" s="48"/>
      <c r="BMS466" s="48"/>
      <c r="BMT466" s="48"/>
      <c r="BMU466" s="48"/>
      <c r="BMV466" s="48"/>
      <c r="BMW466" s="48"/>
      <c r="BMX466" s="48"/>
      <c r="BMY466" s="48"/>
      <c r="BMZ466" s="48"/>
      <c r="BNA466" s="48"/>
      <c r="BNB466" s="48"/>
      <c r="BNC466" s="48"/>
      <c r="BND466" s="48"/>
      <c r="BNE466" s="48"/>
      <c r="BNF466" s="48"/>
      <c r="BNG466" s="48"/>
      <c r="BNH466" s="48"/>
      <c r="BNI466" s="48"/>
      <c r="BNJ466" s="48"/>
      <c r="BNK466" s="48"/>
      <c r="BNL466" s="48"/>
      <c r="BNM466" s="48"/>
      <c r="BNN466" s="48"/>
      <c r="BNO466" s="48"/>
      <c r="BNP466" s="48"/>
      <c r="BNQ466" s="48"/>
      <c r="BNR466" s="48"/>
      <c r="BNS466" s="48"/>
      <c r="BNT466" s="48"/>
      <c r="BNU466" s="48"/>
      <c r="BNV466" s="48"/>
      <c r="BNW466" s="48"/>
      <c r="BNX466" s="48"/>
      <c r="BNY466" s="48"/>
      <c r="BNZ466" s="48"/>
      <c r="BOA466" s="48"/>
      <c r="BOB466" s="48"/>
      <c r="BOC466" s="48"/>
      <c r="BOD466" s="48"/>
      <c r="BOE466" s="48"/>
      <c r="BOF466" s="48"/>
      <c r="BOG466" s="48"/>
      <c r="BOH466" s="48"/>
      <c r="BOI466" s="48"/>
      <c r="BOJ466" s="48"/>
      <c r="BOK466" s="48"/>
      <c r="BOL466" s="48"/>
      <c r="BOM466" s="48"/>
      <c r="BON466" s="48"/>
      <c r="BOO466" s="48"/>
      <c r="BOP466" s="48"/>
      <c r="BOQ466" s="48"/>
      <c r="BOR466" s="48"/>
      <c r="BOS466" s="48"/>
      <c r="BOT466" s="48"/>
      <c r="BOU466" s="48"/>
      <c r="BOV466" s="48"/>
      <c r="BOW466" s="48"/>
      <c r="BOX466" s="48"/>
      <c r="BOY466" s="48"/>
      <c r="BOZ466" s="48"/>
      <c r="BPA466" s="48"/>
      <c r="BPB466" s="48"/>
      <c r="BPC466" s="48"/>
      <c r="BPD466" s="48"/>
      <c r="BPE466" s="48"/>
      <c r="BPF466" s="48"/>
      <c r="BPG466" s="48"/>
      <c r="BPH466" s="48"/>
      <c r="BPI466" s="48"/>
      <c r="BPJ466" s="48"/>
      <c r="BPK466" s="48"/>
      <c r="BPL466" s="48"/>
      <c r="BPM466" s="48"/>
      <c r="BPN466" s="48"/>
      <c r="BPO466" s="48"/>
      <c r="BPP466" s="48"/>
      <c r="BPQ466" s="48"/>
      <c r="BPR466" s="48"/>
      <c r="BPS466" s="48"/>
      <c r="BPT466" s="48"/>
      <c r="BPU466" s="48"/>
      <c r="BPV466" s="48"/>
      <c r="BPW466" s="48"/>
      <c r="BPX466" s="48"/>
      <c r="BPY466" s="48"/>
      <c r="BPZ466" s="48"/>
      <c r="BQA466" s="48"/>
      <c r="BQB466" s="48"/>
      <c r="BQC466" s="48"/>
      <c r="BQD466" s="48"/>
      <c r="BQE466" s="48"/>
      <c r="BQF466" s="48"/>
      <c r="BQG466" s="48"/>
      <c r="BQH466" s="48"/>
      <c r="BQI466" s="48"/>
      <c r="BQJ466" s="48"/>
      <c r="BQK466" s="48"/>
      <c r="BQL466" s="48"/>
      <c r="BQM466" s="48"/>
      <c r="BQN466" s="48"/>
      <c r="BQO466" s="48"/>
      <c r="BQP466" s="48"/>
      <c r="BQQ466" s="48"/>
      <c r="BQR466" s="48"/>
      <c r="BQS466" s="48"/>
      <c r="BQT466" s="48"/>
      <c r="BQU466" s="48"/>
      <c r="BQV466" s="48"/>
      <c r="BQW466" s="48"/>
      <c r="BQX466" s="48"/>
      <c r="BQY466" s="48"/>
      <c r="BQZ466" s="48"/>
      <c r="BRA466" s="48"/>
      <c r="BRB466" s="48"/>
      <c r="BRC466" s="48"/>
      <c r="BRD466" s="48"/>
      <c r="BRE466" s="48"/>
      <c r="BRF466" s="48"/>
      <c r="BRG466" s="48"/>
      <c r="BRH466" s="48"/>
      <c r="BRI466" s="48"/>
      <c r="BRJ466" s="48"/>
      <c r="BRK466" s="48"/>
      <c r="BRL466" s="48"/>
      <c r="BRM466" s="48"/>
      <c r="BRN466" s="48"/>
      <c r="BRO466" s="48"/>
      <c r="BRP466" s="48"/>
      <c r="BRQ466" s="48"/>
      <c r="BRR466" s="48"/>
      <c r="BRS466" s="48"/>
      <c r="BRT466" s="48"/>
      <c r="BRU466" s="48"/>
      <c r="BRV466" s="48"/>
      <c r="BRW466" s="48"/>
      <c r="BRX466" s="48"/>
      <c r="BRY466" s="48"/>
      <c r="BRZ466" s="48"/>
      <c r="BSA466" s="48"/>
      <c r="BSB466" s="48"/>
      <c r="BSC466" s="48"/>
      <c r="BSD466" s="48"/>
      <c r="BSE466" s="48"/>
      <c r="BSF466" s="48"/>
      <c r="BSG466" s="48"/>
      <c r="BSH466" s="48"/>
      <c r="BSI466" s="48"/>
      <c r="BSJ466" s="48"/>
      <c r="BSK466" s="48"/>
      <c r="BSL466" s="48"/>
      <c r="BSM466" s="48"/>
      <c r="BSN466" s="48"/>
      <c r="BSO466" s="48"/>
      <c r="BSP466" s="48"/>
      <c r="BSQ466" s="48"/>
      <c r="BSR466" s="48"/>
      <c r="BSS466" s="48"/>
      <c r="BST466" s="48"/>
      <c r="BSU466" s="48"/>
      <c r="BSV466" s="48"/>
      <c r="BSW466" s="48"/>
      <c r="BSX466" s="48"/>
      <c r="BSY466" s="48"/>
      <c r="BSZ466" s="48"/>
      <c r="BTA466" s="48"/>
      <c r="BTB466" s="48"/>
      <c r="BTC466" s="48"/>
      <c r="BTD466" s="48"/>
      <c r="BTE466" s="48"/>
      <c r="BTF466" s="48"/>
      <c r="BTG466" s="48"/>
      <c r="BTH466" s="48"/>
      <c r="BTI466" s="48"/>
      <c r="BTJ466" s="48"/>
      <c r="BTK466" s="48"/>
      <c r="BTL466" s="48"/>
      <c r="BTM466" s="48"/>
      <c r="BTN466" s="48"/>
      <c r="BTO466" s="48"/>
      <c r="BTP466" s="48"/>
      <c r="BTQ466" s="48"/>
      <c r="BTR466" s="48"/>
      <c r="BTS466" s="48"/>
      <c r="BTT466" s="48"/>
      <c r="BTU466" s="48"/>
      <c r="BTV466" s="48"/>
      <c r="BTW466" s="48"/>
      <c r="BTX466" s="48"/>
      <c r="BTY466" s="48"/>
      <c r="BTZ466" s="48"/>
      <c r="BUA466" s="48"/>
      <c r="BUB466" s="48"/>
      <c r="BUC466" s="48"/>
      <c r="BUD466" s="48"/>
      <c r="BUE466" s="48"/>
      <c r="BUF466" s="48"/>
      <c r="BUG466" s="48"/>
      <c r="BUH466" s="48"/>
      <c r="BUI466" s="48"/>
      <c r="BUJ466" s="48"/>
      <c r="BUK466" s="48"/>
      <c r="BUL466" s="48"/>
      <c r="BUM466" s="48"/>
      <c r="BUN466" s="48"/>
      <c r="BUO466" s="48"/>
      <c r="BUP466" s="48"/>
      <c r="BUQ466" s="48"/>
      <c r="BUR466" s="48"/>
      <c r="BUS466" s="48"/>
      <c r="BUT466" s="48"/>
      <c r="BUU466" s="48"/>
      <c r="BUV466" s="48"/>
      <c r="BUW466" s="48"/>
      <c r="BUX466" s="48"/>
      <c r="BUY466" s="48"/>
      <c r="BUZ466" s="48"/>
      <c r="BVA466" s="48"/>
      <c r="BVB466" s="48"/>
      <c r="BVC466" s="48"/>
      <c r="BVD466" s="48"/>
      <c r="BVE466" s="48"/>
      <c r="BVF466" s="48"/>
      <c r="BVG466" s="48"/>
      <c r="BVH466" s="48"/>
      <c r="BVI466" s="48"/>
      <c r="BVJ466" s="48"/>
      <c r="BVK466" s="48"/>
      <c r="BVL466" s="48"/>
      <c r="BVM466" s="48"/>
      <c r="BVN466" s="48"/>
      <c r="BVO466" s="48"/>
      <c r="BVP466" s="48"/>
      <c r="BVQ466" s="48"/>
      <c r="BVR466" s="48"/>
      <c r="BVS466" s="48"/>
      <c r="BVT466" s="48"/>
      <c r="BVU466" s="48"/>
      <c r="BVV466" s="48"/>
      <c r="BVW466" s="48"/>
      <c r="BVX466" s="48"/>
      <c r="BVY466" s="48"/>
      <c r="BVZ466" s="48"/>
      <c r="BWA466" s="48"/>
      <c r="BWB466" s="48"/>
      <c r="BWC466" s="48"/>
      <c r="BWD466" s="48"/>
      <c r="BWE466" s="48"/>
      <c r="BWF466" s="48"/>
      <c r="BWG466" s="48"/>
      <c r="BWH466" s="48"/>
      <c r="BWI466" s="48"/>
      <c r="BWJ466" s="48"/>
      <c r="BWK466" s="48"/>
      <c r="BWL466" s="48"/>
      <c r="BWM466" s="48"/>
      <c r="BWN466" s="48"/>
      <c r="BWO466" s="48"/>
      <c r="BWP466" s="48"/>
      <c r="BWQ466" s="48"/>
      <c r="BWR466" s="48"/>
      <c r="BWS466" s="48"/>
      <c r="BWT466" s="48"/>
      <c r="BWU466" s="48"/>
      <c r="BWV466" s="48"/>
      <c r="BWW466" s="48"/>
      <c r="BWX466" s="48"/>
      <c r="BWY466" s="48"/>
      <c r="BWZ466" s="48"/>
      <c r="BXA466" s="48"/>
      <c r="BXB466" s="48"/>
      <c r="BXC466" s="48"/>
      <c r="BXD466" s="48"/>
      <c r="BXE466" s="48"/>
      <c r="BXF466" s="48"/>
      <c r="BXG466" s="48"/>
      <c r="BXH466" s="48"/>
      <c r="BXI466" s="48"/>
      <c r="BXJ466" s="48"/>
      <c r="BXK466" s="48"/>
      <c r="BXL466" s="48"/>
      <c r="BXM466" s="48"/>
      <c r="BXN466" s="48"/>
      <c r="BXO466" s="48"/>
      <c r="BXP466" s="48"/>
      <c r="BXQ466" s="48"/>
      <c r="BXR466" s="48"/>
      <c r="BXS466" s="48"/>
      <c r="BXT466" s="48"/>
      <c r="BXU466" s="48"/>
      <c r="BXV466" s="48"/>
      <c r="BXW466" s="48"/>
      <c r="BXX466" s="48"/>
      <c r="BXY466" s="48"/>
      <c r="BXZ466" s="48"/>
      <c r="BYA466" s="48"/>
      <c r="BYB466" s="48"/>
      <c r="BYC466" s="48"/>
      <c r="BYD466" s="48"/>
      <c r="BYE466" s="48"/>
      <c r="BYF466" s="48"/>
      <c r="BYG466" s="48"/>
      <c r="BYH466" s="48"/>
      <c r="BYI466" s="48"/>
      <c r="BYJ466" s="48"/>
      <c r="BYK466" s="48"/>
      <c r="BYL466" s="48"/>
      <c r="BYM466" s="48"/>
      <c r="BYN466" s="48"/>
      <c r="BYO466" s="48"/>
      <c r="BYP466" s="48"/>
      <c r="BYQ466" s="48"/>
      <c r="BYR466" s="48"/>
      <c r="BYS466" s="48"/>
      <c r="BYT466" s="48"/>
      <c r="BYU466" s="48"/>
      <c r="BYV466" s="48"/>
      <c r="BYW466" s="48"/>
      <c r="BYX466" s="48"/>
      <c r="BYY466" s="48"/>
      <c r="BYZ466" s="48"/>
      <c r="BZA466" s="48"/>
      <c r="BZB466" s="48"/>
      <c r="BZC466" s="48"/>
      <c r="BZD466" s="48"/>
      <c r="BZE466" s="48"/>
      <c r="BZF466" s="48"/>
      <c r="BZG466" s="48"/>
      <c r="BZH466" s="48"/>
      <c r="BZI466" s="48"/>
      <c r="BZJ466" s="48"/>
      <c r="BZK466" s="48"/>
      <c r="BZL466" s="48"/>
      <c r="BZM466" s="48"/>
      <c r="BZN466" s="48"/>
      <c r="BZO466" s="48"/>
      <c r="BZP466" s="48"/>
      <c r="BZQ466" s="48"/>
      <c r="BZR466" s="48"/>
      <c r="BZS466" s="48"/>
      <c r="BZT466" s="48"/>
      <c r="BZU466" s="48"/>
      <c r="BZV466" s="48"/>
      <c r="BZW466" s="48"/>
      <c r="BZX466" s="48"/>
      <c r="BZY466" s="48"/>
      <c r="BZZ466" s="48"/>
      <c r="CAA466" s="48"/>
      <c r="CAB466" s="48"/>
      <c r="CAC466" s="48"/>
      <c r="CAD466" s="48"/>
      <c r="CAE466" s="48"/>
      <c r="CAF466" s="48"/>
      <c r="CAG466" s="48"/>
      <c r="CAH466" s="48"/>
      <c r="CAI466" s="48"/>
      <c r="CAJ466" s="48"/>
      <c r="CAK466" s="48"/>
      <c r="CAL466" s="48"/>
      <c r="CAM466" s="48"/>
      <c r="CAN466" s="48"/>
      <c r="CAO466" s="48"/>
      <c r="CAP466" s="48"/>
      <c r="CAQ466" s="48"/>
      <c r="CAR466" s="48"/>
      <c r="CAS466" s="48"/>
      <c r="CAT466" s="48"/>
      <c r="CAU466" s="48"/>
      <c r="CAV466" s="48"/>
      <c r="CAW466" s="48"/>
      <c r="CAX466" s="48"/>
      <c r="CAY466" s="48"/>
      <c r="CAZ466" s="48"/>
      <c r="CBA466" s="48"/>
      <c r="CBB466" s="48"/>
      <c r="CBC466" s="48"/>
      <c r="CBD466" s="48"/>
      <c r="CBE466" s="48"/>
      <c r="CBF466" s="48"/>
      <c r="CBG466" s="48"/>
      <c r="CBH466" s="48"/>
      <c r="CBI466" s="48"/>
      <c r="CBJ466" s="48"/>
      <c r="CBK466" s="48"/>
      <c r="CBL466" s="48"/>
      <c r="CBM466" s="48"/>
      <c r="CBN466" s="48"/>
      <c r="CBO466" s="48"/>
      <c r="CBP466" s="48"/>
      <c r="CBQ466" s="48"/>
      <c r="CBR466" s="48"/>
      <c r="CBS466" s="48"/>
      <c r="CBT466" s="48"/>
      <c r="CBU466" s="48"/>
      <c r="CBV466" s="48"/>
      <c r="CBW466" s="48"/>
      <c r="CBX466" s="48"/>
      <c r="CBY466" s="48"/>
      <c r="CBZ466" s="48"/>
      <c r="CCA466" s="48"/>
      <c r="CCB466" s="48"/>
      <c r="CCC466" s="48"/>
      <c r="CCD466" s="48"/>
      <c r="CCE466" s="48"/>
      <c r="CCF466" s="48"/>
      <c r="CCG466" s="48"/>
      <c r="CCH466" s="48"/>
      <c r="CCI466" s="48"/>
      <c r="CCJ466" s="48"/>
      <c r="CCK466" s="48"/>
      <c r="CCL466" s="48"/>
      <c r="CCM466" s="48"/>
      <c r="CCN466" s="48"/>
      <c r="CCO466" s="48"/>
      <c r="CCP466" s="48"/>
      <c r="CCQ466" s="48"/>
      <c r="CCR466" s="48"/>
      <c r="CCS466" s="48"/>
      <c r="CCT466" s="48"/>
      <c r="CCU466" s="48"/>
      <c r="CCV466" s="48"/>
      <c r="CCW466" s="48"/>
      <c r="CCX466" s="48"/>
      <c r="CCY466" s="48"/>
      <c r="CCZ466" s="48"/>
      <c r="CDA466" s="48"/>
      <c r="CDB466" s="48"/>
      <c r="CDC466" s="48"/>
      <c r="CDD466" s="48"/>
      <c r="CDE466" s="48"/>
      <c r="CDF466" s="48"/>
      <c r="CDG466" s="48"/>
      <c r="CDH466" s="48"/>
      <c r="CDI466" s="48"/>
      <c r="CDJ466" s="48"/>
      <c r="CDK466" s="48"/>
      <c r="CDL466" s="48"/>
      <c r="CDM466" s="48"/>
      <c r="CDN466" s="48"/>
      <c r="CDO466" s="48"/>
      <c r="CDP466" s="48"/>
      <c r="CDQ466" s="48"/>
      <c r="CDR466" s="48"/>
      <c r="CDS466" s="48"/>
      <c r="CDT466" s="48"/>
      <c r="CDU466" s="48"/>
      <c r="CDV466" s="48"/>
      <c r="CDW466" s="48"/>
      <c r="CDX466" s="48"/>
      <c r="CDY466" s="48"/>
      <c r="CDZ466" s="48"/>
      <c r="CEA466" s="48"/>
      <c r="CEB466" s="48"/>
      <c r="CEC466" s="48"/>
      <c r="CED466" s="48"/>
      <c r="CEE466" s="48"/>
      <c r="CEF466" s="48"/>
      <c r="CEG466" s="48"/>
      <c r="CEH466" s="48"/>
      <c r="CEI466" s="48"/>
      <c r="CEJ466" s="48"/>
      <c r="CEK466" s="48"/>
      <c r="CEL466" s="48"/>
      <c r="CEM466" s="48"/>
      <c r="CEN466" s="48"/>
      <c r="CEO466" s="48"/>
      <c r="CEP466" s="48"/>
      <c r="CEQ466" s="48"/>
      <c r="CER466" s="48"/>
      <c r="CES466" s="48"/>
      <c r="CET466" s="48"/>
      <c r="CEU466" s="48"/>
      <c r="CEV466" s="48"/>
      <c r="CEW466" s="48"/>
      <c r="CEX466" s="48"/>
      <c r="CEY466" s="48"/>
      <c r="CEZ466" s="48"/>
      <c r="CFA466" s="48"/>
      <c r="CFB466" s="48"/>
      <c r="CFC466" s="48"/>
      <c r="CFD466" s="48"/>
      <c r="CFE466" s="48"/>
      <c r="CFF466" s="48"/>
      <c r="CFG466" s="48"/>
      <c r="CFH466" s="48"/>
      <c r="CFI466" s="48"/>
      <c r="CFJ466" s="48"/>
      <c r="CFK466" s="48"/>
      <c r="CFL466" s="48"/>
      <c r="CFM466" s="48"/>
      <c r="CFN466" s="48"/>
      <c r="CFO466" s="48"/>
      <c r="CFP466" s="48"/>
      <c r="CFQ466" s="48"/>
      <c r="CFR466" s="48"/>
      <c r="CFS466" s="48"/>
      <c r="CFT466" s="48"/>
      <c r="CFU466" s="48"/>
      <c r="CFV466" s="48"/>
      <c r="CFW466" s="48"/>
      <c r="CFX466" s="48"/>
      <c r="CFY466" s="48"/>
      <c r="CFZ466" s="48"/>
      <c r="CGA466" s="48"/>
      <c r="CGB466" s="48"/>
      <c r="CGC466" s="48"/>
      <c r="CGD466" s="48"/>
      <c r="CGE466" s="48"/>
      <c r="CGF466" s="48"/>
      <c r="CGG466" s="48"/>
      <c r="CGH466" s="48"/>
      <c r="CGI466" s="48"/>
      <c r="CGJ466" s="48"/>
      <c r="CGK466" s="48"/>
      <c r="CGL466" s="48"/>
      <c r="CGM466" s="48"/>
      <c r="CGN466" s="48"/>
      <c r="CGO466" s="48"/>
      <c r="CGP466" s="48"/>
      <c r="CGQ466" s="48"/>
      <c r="CGR466" s="48"/>
      <c r="CGS466" s="48"/>
      <c r="CGT466" s="48"/>
      <c r="CGU466" s="48"/>
      <c r="CGV466" s="48"/>
      <c r="CGW466" s="48"/>
      <c r="CGX466" s="48"/>
      <c r="CGY466" s="48"/>
      <c r="CGZ466" s="48"/>
      <c r="CHA466" s="48"/>
      <c r="CHB466" s="48"/>
      <c r="CHC466" s="48"/>
      <c r="CHD466" s="48"/>
      <c r="CHE466" s="48"/>
      <c r="CHF466" s="48"/>
      <c r="CHG466" s="48"/>
      <c r="CHH466" s="48"/>
      <c r="CHI466" s="48"/>
      <c r="CHJ466" s="48"/>
      <c r="CHK466" s="48"/>
      <c r="CHL466" s="48"/>
      <c r="CHM466" s="48"/>
      <c r="CHN466" s="48"/>
      <c r="CHO466" s="48"/>
      <c r="CHP466" s="48"/>
      <c r="CHQ466" s="48"/>
      <c r="CHR466" s="48"/>
      <c r="CHS466" s="48"/>
      <c r="CHT466" s="48"/>
      <c r="CHU466" s="48"/>
      <c r="CHV466" s="48"/>
      <c r="CHW466" s="48"/>
      <c r="CHX466" s="48"/>
      <c r="CHY466" s="48"/>
      <c r="CHZ466" s="48"/>
      <c r="CIA466" s="48"/>
      <c r="CIB466" s="48"/>
      <c r="CIC466" s="48"/>
      <c r="CID466" s="48"/>
      <c r="CIE466" s="48"/>
      <c r="CIF466" s="48"/>
      <c r="CIG466" s="48"/>
      <c r="CIH466" s="48"/>
      <c r="CII466" s="48"/>
      <c r="CIJ466" s="48"/>
      <c r="CIK466" s="48"/>
      <c r="CIL466" s="48"/>
      <c r="CIM466" s="48"/>
      <c r="CIN466" s="48"/>
      <c r="CIO466" s="48"/>
      <c r="CIP466" s="48"/>
      <c r="CIQ466" s="48"/>
      <c r="CIR466" s="48"/>
      <c r="CIS466" s="48"/>
      <c r="CIT466" s="48"/>
      <c r="CIU466" s="48"/>
      <c r="CIV466" s="48"/>
      <c r="CIW466" s="48"/>
      <c r="CIX466" s="48"/>
      <c r="CIY466" s="48"/>
      <c r="CIZ466" s="48"/>
      <c r="CJA466" s="48"/>
      <c r="CJB466" s="48"/>
      <c r="CJC466" s="48"/>
      <c r="CJD466" s="48"/>
      <c r="CJE466" s="48"/>
      <c r="CJF466" s="48"/>
      <c r="CJG466" s="48"/>
      <c r="CJH466" s="48"/>
      <c r="CJI466" s="48"/>
      <c r="CJJ466" s="48"/>
      <c r="CJK466" s="48"/>
      <c r="CJL466" s="48"/>
      <c r="CJM466" s="48"/>
      <c r="CJN466" s="48"/>
      <c r="CJO466" s="48"/>
      <c r="CJP466" s="48"/>
      <c r="CJQ466" s="48"/>
      <c r="CJR466" s="48"/>
      <c r="CJS466" s="48"/>
      <c r="CJT466" s="48"/>
      <c r="CJU466" s="48"/>
      <c r="CJV466" s="48"/>
      <c r="CJW466" s="48"/>
      <c r="CJX466" s="48"/>
      <c r="CJY466" s="48"/>
      <c r="CJZ466" s="48"/>
      <c r="CKA466" s="48"/>
      <c r="CKB466" s="48"/>
      <c r="CKC466" s="48"/>
      <c r="CKD466" s="48"/>
      <c r="CKE466" s="48"/>
      <c r="CKF466" s="48"/>
      <c r="CKG466" s="48"/>
      <c r="CKH466" s="48"/>
      <c r="CKI466" s="48"/>
      <c r="CKJ466" s="48"/>
      <c r="CKK466" s="48"/>
      <c r="CKL466" s="48"/>
      <c r="CKM466" s="48"/>
      <c r="CKN466" s="48"/>
      <c r="CKO466" s="48"/>
      <c r="CKP466" s="48"/>
      <c r="CKQ466" s="48"/>
      <c r="CKR466" s="48"/>
      <c r="CKS466" s="48"/>
      <c r="CKT466" s="48"/>
      <c r="CKU466" s="48"/>
      <c r="CKV466" s="48"/>
      <c r="CKW466" s="48"/>
      <c r="CKX466" s="48"/>
      <c r="CKY466" s="48"/>
      <c r="CKZ466" s="48"/>
      <c r="CLA466" s="48"/>
      <c r="CLB466" s="48"/>
      <c r="CLC466" s="48"/>
      <c r="CLD466" s="48"/>
      <c r="CLE466" s="48"/>
      <c r="CLF466" s="48"/>
      <c r="CLG466" s="48"/>
      <c r="CLH466" s="48"/>
      <c r="CLI466" s="48"/>
      <c r="CLJ466" s="48"/>
      <c r="CLK466" s="48"/>
      <c r="CLL466" s="48"/>
      <c r="CLM466" s="48"/>
      <c r="CLN466" s="48"/>
      <c r="CLO466" s="48"/>
      <c r="CLP466" s="48"/>
      <c r="CLQ466" s="48"/>
      <c r="CLR466" s="48"/>
      <c r="CLS466" s="48"/>
      <c r="CLT466" s="48"/>
      <c r="CLU466" s="48"/>
      <c r="CLV466" s="48"/>
      <c r="CLW466" s="48"/>
      <c r="CLX466" s="48"/>
      <c r="CLY466" s="48"/>
      <c r="CLZ466" s="48"/>
      <c r="CMA466" s="48"/>
      <c r="CMB466" s="48"/>
      <c r="CMC466" s="48"/>
      <c r="CMD466" s="48"/>
      <c r="CME466" s="48"/>
      <c r="CMF466" s="48"/>
      <c r="CMG466" s="48"/>
      <c r="CMH466" s="48"/>
      <c r="CMI466" s="48"/>
      <c r="CMJ466" s="48"/>
      <c r="CMK466" s="48"/>
      <c r="CML466" s="48"/>
      <c r="CMM466" s="48"/>
      <c r="CMN466" s="48"/>
      <c r="CMO466" s="48"/>
      <c r="CMP466" s="48"/>
      <c r="CMQ466" s="48"/>
      <c r="CMR466" s="48"/>
      <c r="CMS466" s="48"/>
      <c r="CMT466" s="48"/>
      <c r="CMU466" s="48"/>
      <c r="CMV466" s="48"/>
      <c r="CMW466" s="48"/>
      <c r="CMX466" s="48"/>
      <c r="CMY466" s="48"/>
      <c r="CMZ466" s="48"/>
      <c r="CNA466" s="48"/>
      <c r="CNB466" s="48"/>
      <c r="CNC466" s="48"/>
      <c r="CND466" s="48"/>
      <c r="CNE466" s="48"/>
      <c r="CNF466" s="48"/>
      <c r="CNG466" s="48"/>
      <c r="CNH466" s="48"/>
      <c r="CNI466" s="48"/>
      <c r="CNJ466" s="48"/>
      <c r="CNK466" s="48"/>
      <c r="CNL466" s="48"/>
      <c r="CNM466" s="48"/>
      <c r="CNN466" s="48"/>
      <c r="CNO466" s="48"/>
      <c r="CNP466" s="48"/>
      <c r="CNQ466" s="48"/>
      <c r="CNR466" s="48"/>
      <c r="CNS466" s="48"/>
      <c r="CNT466" s="48"/>
      <c r="CNU466" s="48"/>
      <c r="CNV466" s="48"/>
      <c r="CNW466" s="48"/>
      <c r="CNX466" s="48"/>
      <c r="CNY466" s="48"/>
      <c r="CNZ466" s="48"/>
      <c r="COA466" s="48"/>
      <c r="COB466" s="48"/>
      <c r="COC466" s="48"/>
      <c r="COD466" s="48"/>
      <c r="COE466" s="48"/>
      <c r="COF466" s="48"/>
      <c r="COG466" s="48"/>
      <c r="COH466" s="48"/>
      <c r="COI466" s="48"/>
      <c r="COJ466" s="48"/>
      <c r="COK466" s="48"/>
      <c r="COL466" s="48"/>
      <c r="COM466" s="48"/>
      <c r="CON466" s="48"/>
      <c r="COO466" s="48"/>
      <c r="COP466" s="48"/>
      <c r="COQ466" s="48"/>
      <c r="COR466" s="48"/>
      <c r="COS466" s="48"/>
      <c r="COT466" s="48"/>
      <c r="COU466" s="48"/>
      <c r="COV466" s="48"/>
      <c r="COW466" s="48"/>
      <c r="COX466" s="48"/>
      <c r="COY466" s="48"/>
      <c r="COZ466" s="48"/>
      <c r="CPA466" s="48"/>
      <c r="CPB466" s="48"/>
      <c r="CPC466" s="48"/>
      <c r="CPD466" s="48"/>
      <c r="CPE466" s="48"/>
      <c r="CPF466" s="48"/>
      <c r="CPG466" s="48"/>
      <c r="CPH466" s="48"/>
      <c r="CPI466" s="48"/>
      <c r="CPJ466" s="48"/>
      <c r="CPK466" s="48"/>
      <c r="CPL466" s="48"/>
      <c r="CPM466" s="48"/>
      <c r="CPN466" s="48"/>
      <c r="CPO466" s="48"/>
      <c r="CPP466" s="48"/>
      <c r="CPQ466" s="48"/>
      <c r="CPR466" s="48"/>
      <c r="CPS466" s="48"/>
      <c r="CPT466" s="48"/>
      <c r="CPU466" s="48"/>
      <c r="CPV466" s="48"/>
      <c r="CPW466" s="48"/>
      <c r="CPX466" s="48"/>
      <c r="CPY466" s="48"/>
      <c r="CPZ466" s="48"/>
      <c r="CQA466" s="48"/>
      <c r="CQB466" s="48"/>
      <c r="CQC466" s="48"/>
      <c r="CQD466" s="48"/>
      <c r="CQE466" s="48"/>
      <c r="CQF466" s="48"/>
      <c r="CQG466" s="48"/>
      <c r="CQH466" s="48"/>
      <c r="CQI466" s="48"/>
      <c r="CQJ466" s="48"/>
      <c r="CQK466" s="48"/>
      <c r="CQL466" s="48"/>
      <c r="CQM466" s="48"/>
      <c r="CQN466" s="48"/>
      <c r="CQO466" s="48"/>
      <c r="CQP466" s="48"/>
      <c r="CQQ466" s="48"/>
      <c r="CQR466" s="48"/>
      <c r="CQS466" s="48"/>
      <c r="CQT466" s="48"/>
      <c r="CQU466" s="48"/>
      <c r="CQV466" s="48"/>
      <c r="CQW466" s="48"/>
      <c r="CQX466" s="48"/>
      <c r="CQY466" s="48"/>
      <c r="CQZ466" s="48"/>
      <c r="CRA466" s="48"/>
      <c r="CRB466" s="48"/>
      <c r="CRC466" s="48"/>
      <c r="CRD466" s="48"/>
      <c r="CRE466" s="48"/>
      <c r="CRF466" s="48"/>
      <c r="CRG466" s="48"/>
      <c r="CRH466" s="48"/>
      <c r="CRI466" s="48"/>
      <c r="CRJ466" s="48"/>
      <c r="CRK466" s="48"/>
      <c r="CRL466" s="48"/>
      <c r="CRM466" s="48"/>
      <c r="CRN466" s="48"/>
      <c r="CRO466" s="48"/>
      <c r="CRP466" s="48"/>
      <c r="CRQ466" s="48"/>
      <c r="CRR466" s="48"/>
      <c r="CRS466" s="48"/>
      <c r="CRT466" s="48"/>
      <c r="CRU466" s="48"/>
      <c r="CRV466" s="48"/>
      <c r="CRW466" s="48"/>
      <c r="CRX466" s="48"/>
      <c r="CRY466" s="48"/>
      <c r="CRZ466" s="48"/>
      <c r="CSA466" s="48"/>
      <c r="CSB466" s="48"/>
      <c r="CSC466" s="48"/>
      <c r="CSD466" s="48"/>
      <c r="CSE466" s="48"/>
      <c r="CSF466" s="48"/>
      <c r="CSG466" s="48"/>
      <c r="CSH466" s="48"/>
      <c r="CSI466" s="48"/>
      <c r="CSJ466" s="48"/>
      <c r="CSK466" s="48"/>
      <c r="CSL466" s="48"/>
      <c r="CSM466" s="48"/>
      <c r="CSN466" s="48"/>
      <c r="CSO466" s="48"/>
      <c r="CSP466" s="48"/>
      <c r="CSQ466" s="48"/>
      <c r="CSR466" s="48"/>
      <c r="CSS466" s="48"/>
      <c r="CST466" s="48"/>
      <c r="CSU466" s="48"/>
      <c r="CSV466" s="48"/>
      <c r="CSW466" s="48"/>
      <c r="CSX466" s="48"/>
      <c r="CSY466" s="48"/>
      <c r="CSZ466" s="48"/>
      <c r="CTA466" s="48"/>
      <c r="CTB466" s="48"/>
      <c r="CTC466" s="48"/>
      <c r="CTD466" s="48"/>
      <c r="CTE466" s="48"/>
      <c r="CTF466" s="48"/>
      <c r="CTG466" s="48"/>
      <c r="CTH466" s="48"/>
      <c r="CTI466" s="48"/>
      <c r="CTJ466" s="48"/>
      <c r="CTK466" s="48"/>
      <c r="CTL466" s="48"/>
      <c r="CTM466" s="48"/>
      <c r="CTN466" s="48"/>
      <c r="CTO466" s="48"/>
      <c r="CTP466" s="48"/>
      <c r="CTQ466" s="48"/>
      <c r="CTR466" s="48"/>
      <c r="CTS466" s="48"/>
      <c r="CTT466" s="48"/>
      <c r="CTU466" s="48"/>
      <c r="CTV466" s="48"/>
      <c r="CTW466" s="48"/>
      <c r="CTX466" s="48"/>
      <c r="CTY466" s="48"/>
      <c r="CTZ466" s="48"/>
      <c r="CUA466" s="48"/>
      <c r="CUB466" s="48"/>
      <c r="CUC466" s="48"/>
      <c r="CUD466" s="48"/>
      <c r="CUE466" s="48"/>
      <c r="CUF466" s="48"/>
      <c r="CUG466" s="48"/>
      <c r="CUH466" s="48"/>
      <c r="CUI466" s="48"/>
      <c r="CUJ466" s="48"/>
      <c r="CUK466" s="48"/>
      <c r="CUL466" s="48"/>
      <c r="CUM466" s="48"/>
      <c r="CUN466" s="48"/>
      <c r="CUO466" s="48"/>
      <c r="CUP466" s="48"/>
      <c r="CUQ466" s="48"/>
      <c r="CUR466" s="48"/>
      <c r="CUS466" s="48"/>
      <c r="CUT466" s="48"/>
      <c r="CUU466" s="48"/>
      <c r="CUV466" s="48"/>
      <c r="CUW466" s="48"/>
      <c r="CUX466" s="48"/>
      <c r="CUY466" s="48"/>
      <c r="CUZ466" s="48"/>
      <c r="CVA466" s="48"/>
      <c r="CVB466" s="48"/>
      <c r="CVC466" s="48"/>
      <c r="CVD466" s="48"/>
      <c r="CVE466" s="48"/>
      <c r="CVF466" s="48"/>
      <c r="CVG466" s="48"/>
      <c r="CVH466" s="48"/>
      <c r="CVI466" s="48"/>
      <c r="CVJ466" s="48"/>
      <c r="CVK466" s="48"/>
      <c r="CVL466" s="48"/>
      <c r="CVM466" s="48"/>
      <c r="CVN466" s="48"/>
      <c r="CVO466" s="48"/>
      <c r="CVP466" s="48"/>
      <c r="CVQ466" s="48"/>
      <c r="CVR466" s="48"/>
      <c r="CVS466" s="48"/>
      <c r="CVT466" s="48"/>
      <c r="CVU466" s="48"/>
      <c r="CVV466" s="48"/>
      <c r="CVW466" s="48"/>
      <c r="CVX466" s="48"/>
      <c r="CVY466" s="48"/>
      <c r="CVZ466" s="48"/>
      <c r="CWA466" s="48"/>
      <c r="CWB466" s="48"/>
      <c r="CWC466" s="48"/>
      <c r="CWD466" s="48"/>
      <c r="CWE466" s="48"/>
      <c r="CWF466" s="48"/>
      <c r="CWG466" s="48"/>
      <c r="CWH466" s="48"/>
      <c r="CWI466" s="48"/>
      <c r="CWJ466" s="48"/>
      <c r="CWK466" s="48"/>
      <c r="CWL466" s="48"/>
      <c r="CWM466" s="48"/>
      <c r="CWN466" s="48"/>
      <c r="CWO466" s="48"/>
      <c r="CWP466" s="48"/>
      <c r="CWQ466" s="48"/>
      <c r="CWR466" s="48"/>
      <c r="CWS466" s="48"/>
      <c r="CWT466" s="48"/>
      <c r="CWU466" s="48"/>
      <c r="CWV466" s="48"/>
      <c r="CWW466" s="48"/>
      <c r="CWX466" s="48"/>
      <c r="CWY466" s="48"/>
      <c r="CWZ466" s="48"/>
      <c r="CXA466" s="48"/>
      <c r="CXB466" s="48"/>
      <c r="CXC466" s="48"/>
      <c r="CXD466" s="48"/>
      <c r="CXE466" s="48"/>
      <c r="CXF466" s="48"/>
      <c r="CXG466" s="48"/>
      <c r="CXH466" s="48"/>
      <c r="CXI466" s="48"/>
      <c r="CXJ466" s="48"/>
      <c r="CXK466" s="48"/>
      <c r="CXL466" s="48"/>
      <c r="CXM466" s="48"/>
      <c r="CXN466" s="48"/>
      <c r="CXO466" s="48"/>
      <c r="CXP466" s="48"/>
      <c r="CXQ466" s="48"/>
      <c r="CXR466" s="48"/>
      <c r="CXS466" s="48"/>
      <c r="CXT466" s="48"/>
      <c r="CXU466" s="48"/>
      <c r="CXV466" s="48"/>
      <c r="CXW466" s="48"/>
      <c r="CXX466" s="48"/>
      <c r="CXY466" s="48"/>
      <c r="CXZ466" s="48"/>
      <c r="CYA466" s="48"/>
      <c r="CYB466" s="48"/>
      <c r="CYC466" s="48"/>
      <c r="CYD466" s="48"/>
      <c r="CYE466" s="48"/>
      <c r="CYF466" s="48"/>
      <c r="CYG466" s="48"/>
      <c r="CYH466" s="48"/>
      <c r="CYI466" s="48"/>
      <c r="CYJ466" s="48"/>
      <c r="CYK466" s="48"/>
      <c r="CYL466" s="48"/>
      <c r="CYM466" s="48"/>
      <c r="CYN466" s="48"/>
      <c r="CYO466" s="48"/>
      <c r="CYP466" s="48"/>
      <c r="CYQ466" s="48"/>
      <c r="CYR466" s="48"/>
      <c r="CYS466" s="48"/>
      <c r="CYT466" s="48"/>
      <c r="CYU466" s="48"/>
      <c r="CYV466" s="48"/>
      <c r="CYW466" s="48"/>
      <c r="CYX466" s="48"/>
      <c r="CYY466" s="48"/>
      <c r="CYZ466" s="48"/>
      <c r="CZA466" s="48"/>
      <c r="CZB466" s="48"/>
      <c r="CZC466" s="48"/>
      <c r="CZD466" s="48"/>
      <c r="CZE466" s="48"/>
      <c r="CZF466" s="48"/>
      <c r="CZG466" s="48"/>
      <c r="CZH466" s="48"/>
      <c r="CZI466" s="48"/>
      <c r="CZJ466" s="48"/>
      <c r="CZK466" s="48"/>
      <c r="CZL466" s="48"/>
      <c r="CZM466" s="48"/>
      <c r="CZN466" s="48"/>
      <c r="CZO466" s="48"/>
      <c r="CZP466" s="48"/>
      <c r="CZQ466" s="48"/>
      <c r="CZR466" s="48"/>
      <c r="CZS466" s="48"/>
      <c r="CZT466" s="48"/>
      <c r="CZU466" s="48"/>
      <c r="CZV466" s="48"/>
      <c r="CZW466" s="48"/>
      <c r="CZX466" s="48"/>
      <c r="CZY466" s="48"/>
      <c r="CZZ466" s="48"/>
      <c r="DAA466" s="48"/>
      <c r="DAB466" s="48"/>
      <c r="DAC466" s="48"/>
      <c r="DAD466" s="48"/>
      <c r="DAE466" s="48"/>
      <c r="DAF466" s="48"/>
      <c r="DAG466" s="48"/>
      <c r="DAH466" s="48"/>
      <c r="DAI466" s="48"/>
      <c r="DAJ466" s="48"/>
      <c r="DAK466" s="48"/>
      <c r="DAL466" s="48"/>
      <c r="DAM466" s="48"/>
      <c r="DAN466" s="48"/>
      <c r="DAO466" s="48"/>
      <c r="DAP466" s="48"/>
      <c r="DAQ466" s="48"/>
      <c r="DAR466" s="48"/>
      <c r="DAS466" s="48"/>
      <c r="DAT466" s="48"/>
      <c r="DAU466" s="48"/>
      <c r="DAV466" s="48"/>
      <c r="DAW466" s="48"/>
      <c r="DAX466" s="48"/>
      <c r="DAY466" s="48"/>
      <c r="DAZ466" s="48"/>
      <c r="DBA466" s="48"/>
      <c r="DBB466" s="48"/>
      <c r="DBC466" s="48"/>
      <c r="DBD466" s="48"/>
      <c r="DBE466" s="48"/>
      <c r="DBF466" s="48"/>
      <c r="DBG466" s="48"/>
      <c r="DBH466" s="48"/>
      <c r="DBI466" s="48"/>
      <c r="DBJ466" s="48"/>
      <c r="DBK466" s="48"/>
      <c r="DBL466" s="48"/>
      <c r="DBM466" s="48"/>
      <c r="DBN466" s="48"/>
      <c r="DBO466" s="48"/>
      <c r="DBP466" s="48"/>
      <c r="DBQ466" s="48"/>
      <c r="DBR466" s="48"/>
      <c r="DBS466" s="48"/>
      <c r="DBT466" s="48"/>
      <c r="DBU466" s="48"/>
      <c r="DBV466" s="48"/>
      <c r="DBW466" s="48"/>
      <c r="DBX466" s="48"/>
      <c r="DBY466" s="48"/>
      <c r="DBZ466" s="48"/>
      <c r="DCA466" s="48"/>
      <c r="DCB466" s="48"/>
      <c r="DCC466" s="48"/>
      <c r="DCD466" s="48"/>
      <c r="DCE466" s="48"/>
      <c r="DCF466" s="48"/>
      <c r="DCG466" s="48"/>
      <c r="DCH466" s="48"/>
      <c r="DCI466" s="48"/>
      <c r="DCJ466" s="48"/>
      <c r="DCK466" s="48"/>
      <c r="DCL466" s="48"/>
      <c r="DCM466" s="48"/>
      <c r="DCN466" s="48"/>
      <c r="DCO466" s="48"/>
      <c r="DCP466" s="48"/>
      <c r="DCQ466" s="48"/>
      <c r="DCR466" s="48"/>
      <c r="DCS466" s="48"/>
      <c r="DCT466" s="48"/>
      <c r="DCU466" s="48"/>
      <c r="DCV466" s="48"/>
      <c r="DCW466" s="48"/>
      <c r="DCX466" s="48"/>
      <c r="DCY466" s="48"/>
      <c r="DCZ466" s="48"/>
      <c r="DDA466" s="48"/>
      <c r="DDB466" s="48"/>
      <c r="DDC466" s="48"/>
      <c r="DDD466" s="48"/>
      <c r="DDE466" s="48"/>
      <c r="DDF466" s="48"/>
      <c r="DDG466" s="48"/>
      <c r="DDH466" s="48"/>
      <c r="DDI466" s="48"/>
      <c r="DDJ466" s="48"/>
      <c r="DDK466" s="48"/>
      <c r="DDL466" s="48"/>
      <c r="DDM466" s="48"/>
      <c r="DDN466" s="48"/>
      <c r="DDO466" s="48"/>
      <c r="DDP466" s="48"/>
      <c r="DDQ466" s="48"/>
      <c r="DDR466" s="48"/>
      <c r="DDS466" s="48"/>
      <c r="DDT466" s="48"/>
      <c r="DDU466" s="48"/>
      <c r="DDV466" s="48"/>
      <c r="DDW466" s="48"/>
      <c r="DDX466" s="48"/>
      <c r="DDY466" s="48"/>
      <c r="DDZ466" s="48"/>
      <c r="DEA466" s="48"/>
      <c r="DEB466" s="48"/>
      <c r="DEC466" s="48"/>
      <c r="DED466" s="48"/>
      <c r="DEE466" s="48"/>
      <c r="DEF466" s="48"/>
      <c r="DEG466" s="48"/>
      <c r="DEH466" s="48"/>
      <c r="DEI466" s="48"/>
      <c r="DEJ466" s="48"/>
      <c r="DEK466" s="48"/>
      <c r="DEL466" s="48"/>
      <c r="DEM466" s="48"/>
      <c r="DEN466" s="48"/>
      <c r="DEO466" s="48"/>
      <c r="DEP466" s="48"/>
      <c r="DEQ466" s="48"/>
      <c r="DER466" s="48"/>
      <c r="DES466" s="48"/>
      <c r="DET466" s="48"/>
      <c r="DEU466" s="48"/>
      <c r="DEV466" s="48"/>
      <c r="DEW466" s="48"/>
      <c r="DEX466" s="48"/>
      <c r="DEY466" s="48"/>
      <c r="DEZ466" s="48"/>
      <c r="DFA466" s="48"/>
      <c r="DFB466" s="48"/>
      <c r="DFC466" s="48"/>
      <c r="DFD466" s="48"/>
      <c r="DFE466" s="48"/>
      <c r="DFF466" s="48"/>
      <c r="DFG466" s="48"/>
      <c r="DFH466" s="48"/>
      <c r="DFI466" s="48"/>
      <c r="DFJ466" s="48"/>
      <c r="DFK466" s="48"/>
      <c r="DFL466" s="48"/>
      <c r="DFM466" s="48"/>
      <c r="DFN466" s="48"/>
      <c r="DFO466" s="48"/>
      <c r="DFP466" s="48"/>
      <c r="DFQ466" s="48"/>
      <c r="DFR466" s="48"/>
      <c r="DFS466" s="48"/>
      <c r="DFT466" s="48"/>
      <c r="DFU466" s="48"/>
      <c r="DFV466" s="48"/>
      <c r="DFW466" s="48"/>
      <c r="DFX466" s="48"/>
      <c r="DFY466" s="48"/>
      <c r="DFZ466" s="48"/>
      <c r="DGA466" s="48"/>
      <c r="DGB466" s="48"/>
      <c r="DGC466" s="48"/>
      <c r="DGD466" s="48"/>
      <c r="DGE466" s="48"/>
      <c r="DGF466" s="48"/>
      <c r="DGG466" s="48"/>
      <c r="DGH466" s="48"/>
      <c r="DGI466" s="48"/>
      <c r="DGJ466" s="48"/>
      <c r="DGK466" s="48"/>
      <c r="DGL466" s="48"/>
      <c r="DGM466" s="48"/>
      <c r="DGN466" s="48"/>
      <c r="DGO466" s="48"/>
      <c r="DGP466" s="48"/>
      <c r="DGQ466" s="48"/>
      <c r="DGR466" s="48"/>
      <c r="DGS466" s="48"/>
      <c r="DGT466" s="48"/>
      <c r="DGU466" s="48"/>
      <c r="DGV466" s="48"/>
      <c r="DGW466" s="48"/>
      <c r="DGX466" s="48"/>
      <c r="DGY466" s="48"/>
      <c r="DGZ466" s="48"/>
      <c r="DHA466" s="48"/>
      <c r="DHB466" s="48"/>
      <c r="DHC466" s="48"/>
      <c r="DHD466" s="48"/>
      <c r="DHE466" s="48"/>
      <c r="DHF466" s="48"/>
      <c r="DHG466" s="48"/>
      <c r="DHH466" s="48"/>
      <c r="DHI466" s="48"/>
      <c r="DHJ466" s="48"/>
      <c r="DHK466" s="48"/>
      <c r="DHL466" s="48"/>
      <c r="DHM466" s="48"/>
      <c r="DHN466" s="48"/>
      <c r="DHO466" s="48"/>
      <c r="DHP466" s="48"/>
      <c r="DHQ466" s="48"/>
      <c r="DHR466" s="48"/>
      <c r="DHS466" s="48"/>
      <c r="DHT466" s="48"/>
      <c r="DHU466" s="48"/>
      <c r="DHV466" s="48"/>
      <c r="DHW466" s="48"/>
      <c r="DHX466" s="48"/>
      <c r="DHY466" s="48"/>
      <c r="DHZ466" s="48"/>
      <c r="DIA466" s="48"/>
      <c r="DIB466" s="48"/>
      <c r="DIC466" s="48"/>
      <c r="DID466" s="48"/>
      <c r="DIE466" s="48"/>
      <c r="DIF466" s="48"/>
      <c r="DIG466" s="48"/>
      <c r="DIH466" s="48"/>
      <c r="DII466" s="48"/>
      <c r="DIJ466" s="48"/>
      <c r="DIK466" s="48"/>
      <c r="DIL466" s="48"/>
      <c r="DIM466" s="48"/>
      <c r="DIN466" s="48"/>
      <c r="DIO466" s="48"/>
      <c r="DIP466" s="48"/>
      <c r="DIQ466" s="48"/>
      <c r="DIR466" s="48"/>
      <c r="DIS466" s="48"/>
      <c r="DIT466" s="48"/>
      <c r="DIU466" s="48"/>
      <c r="DIV466" s="48"/>
      <c r="DIW466" s="48"/>
      <c r="DIX466" s="48"/>
      <c r="DIY466" s="48"/>
      <c r="DIZ466" s="48"/>
      <c r="DJA466" s="48"/>
      <c r="DJB466" s="48"/>
      <c r="DJC466" s="48"/>
      <c r="DJD466" s="48"/>
      <c r="DJE466" s="48"/>
      <c r="DJF466" s="48"/>
      <c r="DJG466" s="48"/>
      <c r="DJH466" s="48"/>
      <c r="DJI466" s="48"/>
      <c r="DJJ466" s="48"/>
      <c r="DJK466" s="48"/>
      <c r="DJL466" s="48"/>
      <c r="DJM466" s="48"/>
      <c r="DJN466" s="48"/>
      <c r="DJO466" s="48"/>
      <c r="DJP466" s="48"/>
      <c r="DJQ466" s="48"/>
      <c r="DJR466" s="48"/>
      <c r="DJS466" s="48"/>
      <c r="DJT466" s="48"/>
      <c r="DJU466" s="48"/>
      <c r="DJV466" s="48"/>
      <c r="DJW466" s="48"/>
      <c r="DJX466" s="48"/>
      <c r="DJY466" s="48"/>
      <c r="DJZ466" s="48"/>
      <c r="DKA466" s="48"/>
      <c r="DKB466" s="48"/>
      <c r="DKC466" s="48"/>
      <c r="DKD466" s="48"/>
      <c r="DKE466" s="48"/>
      <c r="DKF466" s="48"/>
      <c r="DKG466" s="48"/>
      <c r="DKH466" s="48"/>
      <c r="DKI466" s="48"/>
      <c r="DKJ466" s="48"/>
      <c r="DKK466" s="48"/>
      <c r="DKL466" s="48"/>
      <c r="DKM466" s="48"/>
      <c r="DKN466" s="48"/>
      <c r="DKO466" s="48"/>
      <c r="DKP466" s="48"/>
      <c r="DKQ466" s="48"/>
      <c r="DKR466" s="48"/>
      <c r="DKS466" s="48"/>
      <c r="DKT466" s="48"/>
      <c r="DKU466" s="48"/>
      <c r="DKV466" s="48"/>
      <c r="DKW466" s="48"/>
      <c r="DKX466" s="48"/>
      <c r="DKY466" s="48"/>
      <c r="DKZ466" s="48"/>
      <c r="DLA466" s="48"/>
      <c r="DLB466" s="48"/>
      <c r="DLC466" s="48"/>
      <c r="DLD466" s="48"/>
      <c r="DLE466" s="48"/>
      <c r="DLF466" s="48"/>
      <c r="DLG466" s="48"/>
      <c r="DLH466" s="48"/>
      <c r="DLI466" s="48"/>
      <c r="DLJ466" s="48"/>
      <c r="DLK466" s="48"/>
      <c r="DLL466" s="48"/>
      <c r="DLM466" s="48"/>
      <c r="DLN466" s="48"/>
      <c r="DLO466" s="48"/>
      <c r="DLP466" s="48"/>
      <c r="DLQ466" s="48"/>
      <c r="DLR466" s="48"/>
      <c r="DLS466" s="48"/>
      <c r="DLT466" s="48"/>
      <c r="DLU466" s="48"/>
      <c r="DLV466" s="48"/>
      <c r="DLW466" s="48"/>
      <c r="DLX466" s="48"/>
      <c r="DLY466" s="48"/>
      <c r="DLZ466" s="48"/>
      <c r="DMA466" s="48"/>
      <c r="DMB466" s="48"/>
      <c r="DMC466" s="48"/>
      <c r="DMD466" s="48"/>
      <c r="DME466" s="48"/>
      <c r="DMF466" s="48"/>
      <c r="DMG466" s="48"/>
      <c r="DMH466" s="48"/>
      <c r="DMI466" s="48"/>
      <c r="DMJ466" s="48"/>
      <c r="DMK466" s="48"/>
      <c r="DML466" s="48"/>
      <c r="DMM466" s="48"/>
      <c r="DMN466" s="48"/>
      <c r="DMO466" s="48"/>
      <c r="DMP466" s="48"/>
      <c r="DMQ466" s="48"/>
      <c r="DMR466" s="48"/>
      <c r="DMS466" s="48"/>
      <c r="DMT466" s="48"/>
      <c r="DMU466" s="48"/>
      <c r="DMV466" s="48"/>
      <c r="DMW466" s="48"/>
      <c r="DMX466" s="48"/>
      <c r="DMY466" s="48"/>
      <c r="DMZ466" s="48"/>
      <c r="DNA466" s="48"/>
      <c r="DNB466" s="48"/>
      <c r="DNC466" s="48"/>
      <c r="DND466" s="48"/>
      <c r="DNE466" s="48"/>
      <c r="DNF466" s="48"/>
      <c r="DNG466" s="48"/>
      <c r="DNH466" s="48"/>
      <c r="DNI466" s="48"/>
      <c r="DNJ466" s="48"/>
      <c r="DNK466" s="48"/>
      <c r="DNL466" s="48"/>
      <c r="DNM466" s="48"/>
      <c r="DNN466" s="48"/>
      <c r="DNO466" s="48"/>
      <c r="DNP466" s="48"/>
      <c r="DNQ466" s="48"/>
      <c r="DNR466" s="48"/>
      <c r="DNS466" s="48"/>
      <c r="DNT466" s="48"/>
      <c r="DNU466" s="48"/>
      <c r="DNV466" s="48"/>
      <c r="DNW466" s="48"/>
      <c r="DNX466" s="48"/>
      <c r="DNY466" s="48"/>
      <c r="DNZ466" s="48"/>
      <c r="DOA466" s="48"/>
      <c r="DOB466" s="48"/>
      <c r="DOC466" s="48"/>
      <c r="DOD466" s="48"/>
      <c r="DOE466" s="48"/>
      <c r="DOF466" s="48"/>
      <c r="DOG466" s="48"/>
      <c r="DOH466" s="48"/>
      <c r="DOI466" s="48"/>
      <c r="DOJ466" s="48"/>
      <c r="DOK466" s="48"/>
      <c r="DOL466" s="48"/>
      <c r="DOM466" s="48"/>
      <c r="DON466" s="48"/>
      <c r="DOO466" s="48"/>
      <c r="DOP466" s="48"/>
      <c r="DOQ466" s="48"/>
      <c r="DOR466" s="48"/>
      <c r="DOS466" s="48"/>
      <c r="DOT466" s="48"/>
      <c r="DOU466" s="48"/>
      <c r="DOV466" s="48"/>
      <c r="DOW466" s="48"/>
      <c r="DOX466" s="48"/>
      <c r="DOY466" s="48"/>
      <c r="DOZ466" s="48"/>
      <c r="DPA466" s="48"/>
      <c r="DPB466" s="48"/>
      <c r="DPC466" s="48"/>
      <c r="DPD466" s="48"/>
      <c r="DPE466" s="48"/>
      <c r="DPF466" s="48"/>
      <c r="DPG466" s="48"/>
      <c r="DPH466" s="48"/>
      <c r="DPI466" s="48"/>
      <c r="DPJ466" s="48"/>
      <c r="DPK466" s="48"/>
      <c r="DPL466" s="48"/>
      <c r="DPM466" s="48"/>
      <c r="DPN466" s="48"/>
      <c r="DPO466" s="48"/>
      <c r="DPP466" s="48"/>
      <c r="DPQ466" s="48"/>
      <c r="DPR466" s="48"/>
      <c r="DPS466" s="48"/>
      <c r="DPT466" s="48"/>
      <c r="DPU466" s="48"/>
      <c r="DPV466" s="48"/>
      <c r="DPW466" s="48"/>
      <c r="DPX466" s="48"/>
      <c r="DPY466" s="48"/>
      <c r="DPZ466" s="48"/>
      <c r="DQA466" s="48"/>
      <c r="DQB466" s="48"/>
      <c r="DQC466" s="48"/>
      <c r="DQD466" s="48"/>
      <c r="DQE466" s="48"/>
      <c r="DQF466" s="48"/>
      <c r="DQG466" s="48"/>
      <c r="DQH466" s="48"/>
      <c r="DQI466" s="48"/>
      <c r="DQJ466" s="48"/>
      <c r="DQK466" s="48"/>
      <c r="DQL466" s="48"/>
      <c r="DQM466" s="48"/>
      <c r="DQN466" s="48"/>
      <c r="DQO466" s="48"/>
      <c r="DQP466" s="48"/>
      <c r="DQQ466" s="48"/>
      <c r="DQR466" s="48"/>
      <c r="DQS466" s="48"/>
      <c r="DQT466" s="48"/>
      <c r="DQU466" s="48"/>
      <c r="DQV466" s="48"/>
      <c r="DQW466" s="48"/>
      <c r="DQX466" s="48"/>
      <c r="DQY466" s="48"/>
      <c r="DQZ466" s="48"/>
      <c r="DRA466" s="48"/>
      <c r="DRB466" s="48"/>
      <c r="DRC466" s="48"/>
      <c r="DRD466" s="48"/>
      <c r="DRE466" s="48"/>
      <c r="DRF466" s="48"/>
      <c r="DRG466" s="48"/>
      <c r="DRH466" s="48"/>
      <c r="DRI466" s="48"/>
      <c r="DRJ466" s="48"/>
      <c r="DRK466" s="48"/>
      <c r="DRL466" s="48"/>
      <c r="DRM466" s="48"/>
      <c r="DRN466" s="48"/>
      <c r="DRO466" s="48"/>
      <c r="DRP466" s="48"/>
      <c r="DRQ466" s="48"/>
      <c r="DRR466" s="48"/>
      <c r="DRS466" s="48"/>
      <c r="DRT466" s="48"/>
      <c r="DRU466" s="48"/>
      <c r="DRV466" s="48"/>
      <c r="DRW466" s="48"/>
      <c r="DRX466" s="48"/>
      <c r="DRY466" s="48"/>
      <c r="DRZ466" s="48"/>
      <c r="DSA466" s="48"/>
      <c r="DSB466" s="48"/>
      <c r="DSC466" s="48"/>
      <c r="DSD466" s="48"/>
      <c r="DSE466" s="48"/>
      <c r="DSF466" s="48"/>
      <c r="DSG466" s="48"/>
      <c r="DSH466" s="48"/>
      <c r="DSI466" s="48"/>
      <c r="DSJ466" s="48"/>
      <c r="DSK466" s="48"/>
      <c r="DSL466" s="48"/>
      <c r="DSM466" s="48"/>
      <c r="DSN466" s="48"/>
      <c r="DSO466" s="48"/>
      <c r="DSP466" s="48"/>
      <c r="DSQ466" s="48"/>
      <c r="DSR466" s="48"/>
      <c r="DSS466" s="48"/>
      <c r="DST466" s="48"/>
      <c r="DSU466" s="48"/>
      <c r="DSV466" s="48"/>
      <c r="DSW466" s="48"/>
      <c r="DSX466" s="48"/>
      <c r="DSY466" s="48"/>
      <c r="DSZ466" s="48"/>
      <c r="DTA466" s="48"/>
      <c r="DTB466" s="48"/>
      <c r="DTC466" s="48"/>
      <c r="DTD466" s="48"/>
      <c r="DTE466" s="48"/>
      <c r="DTF466" s="48"/>
      <c r="DTG466" s="48"/>
      <c r="DTH466" s="48"/>
      <c r="DTI466" s="48"/>
      <c r="DTJ466" s="48"/>
      <c r="DTK466" s="48"/>
      <c r="DTL466" s="48"/>
      <c r="DTM466" s="48"/>
      <c r="DTN466" s="48"/>
      <c r="DTO466" s="48"/>
      <c r="DTP466" s="48"/>
      <c r="DTQ466" s="48"/>
      <c r="DTR466" s="48"/>
      <c r="DTS466" s="48"/>
      <c r="DTT466" s="48"/>
      <c r="DTU466" s="48"/>
      <c r="DTV466" s="48"/>
      <c r="DTW466" s="48"/>
      <c r="DTX466" s="48"/>
      <c r="DTY466" s="48"/>
      <c r="DTZ466" s="48"/>
      <c r="DUA466" s="48"/>
      <c r="DUB466" s="48"/>
      <c r="DUC466" s="48"/>
      <c r="DUD466" s="48"/>
      <c r="DUE466" s="48"/>
      <c r="DUF466" s="48"/>
      <c r="DUG466" s="48"/>
      <c r="DUH466" s="48"/>
      <c r="DUI466" s="48"/>
      <c r="DUJ466" s="48"/>
      <c r="DUK466" s="48"/>
      <c r="DUL466" s="48"/>
      <c r="DUM466" s="48"/>
      <c r="DUN466" s="48"/>
      <c r="DUO466" s="48"/>
      <c r="DUP466" s="48"/>
      <c r="DUQ466" s="48"/>
      <c r="DUR466" s="48"/>
      <c r="DUS466" s="48"/>
      <c r="DUT466" s="48"/>
      <c r="DUU466" s="48"/>
      <c r="DUV466" s="48"/>
      <c r="DUW466" s="48"/>
      <c r="DUX466" s="48"/>
      <c r="DUY466" s="48"/>
      <c r="DUZ466" s="48"/>
      <c r="DVA466" s="48"/>
      <c r="DVB466" s="48"/>
      <c r="DVC466" s="48"/>
      <c r="DVD466" s="48"/>
      <c r="DVE466" s="48"/>
      <c r="DVF466" s="48"/>
      <c r="DVG466" s="48"/>
      <c r="DVH466" s="48"/>
      <c r="DVI466" s="48"/>
      <c r="DVJ466" s="48"/>
      <c r="DVK466" s="48"/>
      <c r="DVL466" s="48"/>
      <c r="DVM466" s="48"/>
      <c r="DVN466" s="48"/>
      <c r="DVO466" s="48"/>
      <c r="DVP466" s="48"/>
      <c r="DVQ466" s="48"/>
      <c r="DVR466" s="48"/>
      <c r="DVS466" s="48"/>
      <c r="DVT466" s="48"/>
      <c r="DVU466" s="48"/>
      <c r="DVV466" s="48"/>
      <c r="DVW466" s="48"/>
      <c r="DVX466" s="48"/>
      <c r="DVY466" s="48"/>
      <c r="DVZ466" s="48"/>
      <c r="DWA466" s="48"/>
      <c r="DWB466" s="48"/>
      <c r="DWC466" s="48"/>
      <c r="DWD466" s="48"/>
      <c r="DWE466" s="48"/>
      <c r="DWF466" s="48"/>
      <c r="DWG466" s="48"/>
      <c r="DWH466" s="48"/>
      <c r="DWI466" s="48"/>
      <c r="DWJ466" s="48"/>
      <c r="DWK466" s="48"/>
      <c r="DWL466" s="48"/>
      <c r="DWM466" s="48"/>
      <c r="DWN466" s="48"/>
      <c r="DWO466" s="48"/>
      <c r="DWP466" s="48"/>
      <c r="DWQ466" s="48"/>
      <c r="DWR466" s="48"/>
      <c r="DWS466" s="48"/>
      <c r="DWT466" s="48"/>
      <c r="DWU466" s="48"/>
      <c r="DWV466" s="48"/>
      <c r="DWW466" s="48"/>
      <c r="DWX466" s="48"/>
      <c r="DWY466" s="48"/>
      <c r="DWZ466" s="48"/>
      <c r="DXA466" s="48"/>
      <c r="DXB466" s="48"/>
      <c r="DXC466" s="48"/>
      <c r="DXD466" s="48"/>
      <c r="DXE466" s="48"/>
      <c r="DXF466" s="48"/>
      <c r="DXG466" s="48"/>
      <c r="DXH466" s="48"/>
      <c r="DXI466" s="48"/>
      <c r="DXJ466" s="48"/>
      <c r="DXK466" s="48"/>
      <c r="DXL466" s="48"/>
      <c r="DXM466" s="48"/>
      <c r="DXN466" s="48"/>
      <c r="DXO466" s="48"/>
      <c r="DXP466" s="48"/>
      <c r="DXQ466" s="48"/>
      <c r="DXR466" s="48"/>
      <c r="DXS466" s="48"/>
      <c r="DXT466" s="48"/>
      <c r="DXU466" s="48"/>
      <c r="DXV466" s="48"/>
      <c r="DXW466" s="48"/>
      <c r="DXX466" s="48"/>
      <c r="DXY466" s="48"/>
      <c r="DXZ466" s="48"/>
      <c r="DYA466" s="48"/>
      <c r="DYB466" s="48"/>
      <c r="DYC466" s="48"/>
      <c r="DYD466" s="48"/>
      <c r="DYE466" s="48"/>
      <c r="DYF466" s="48"/>
      <c r="DYG466" s="48"/>
      <c r="DYH466" s="48"/>
      <c r="DYI466" s="48"/>
      <c r="DYJ466" s="48"/>
      <c r="DYK466" s="48"/>
      <c r="DYL466" s="48"/>
      <c r="DYM466" s="48"/>
      <c r="DYN466" s="48"/>
      <c r="DYO466" s="48"/>
      <c r="DYP466" s="48"/>
      <c r="DYQ466" s="48"/>
      <c r="DYR466" s="48"/>
      <c r="DYS466" s="48"/>
      <c r="DYT466" s="48"/>
      <c r="DYU466" s="48"/>
      <c r="DYV466" s="48"/>
      <c r="DYW466" s="48"/>
      <c r="DYX466" s="48"/>
      <c r="DYY466" s="48"/>
      <c r="DYZ466" s="48"/>
      <c r="DZA466" s="48"/>
      <c r="DZB466" s="48"/>
      <c r="DZC466" s="48"/>
      <c r="DZD466" s="48"/>
      <c r="DZE466" s="48"/>
      <c r="DZF466" s="48"/>
      <c r="DZG466" s="48"/>
      <c r="DZH466" s="48"/>
      <c r="DZI466" s="48"/>
      <c r="DZJ466" s="48"/>
      <c r="DZK466" s="48"/>
      <c r="DZL466" s="48"/>
      <c r="DZM466" s="48"/>
      <c r="DZN466" s="48"/>
      <c r="DZO466" s="48"/>
      <c r="DZP466" s="48"/>
      <c r="DZQ466" s="48"/>
      <c r="DZR466" s="48"/>
      <c r="DZS466" s="48"/>
      <c r="DZT466" s="48"/>
      <c r="DZU466" s="48"/>
      <c r="DZV466" s="48"/>
      <c r="DZW466" s="48"/>
      <c r="DZX466" s="48"/>
      <c r="DZY466" s="48"/>
      <c r="DZZ466" s="48"/>
      <c r="EAA466" s="48"/>
      <c r="EAB466" s="48"/>
      <c r="EAC466" s="48"/>
      <c r="EAD466" s="48"/>
      <c r="EAE466" s="48"/>
      <c r="EAF466" s="48"/>
      <c r="EAG466" s="48"/>
      <c r="EAH466" s="48"/>
      <c r="EAI466" s="48"/>
      <c r="EAJ466" s="48"/>
      <c r="EAK466" s="48"/>
      <c r="EAL466" s="48"/>
      <c r="EAM466" s="48"/>
      <c r="EAN466" s="48"/>
      <c r="EAO466" s="48"/>
      <c r="EAP466" s="48"/>
      <c r="EAQ466" s="48"/>
      <c r="EAR466" s="48"/>
      <c r="EAS466" s="48"/>
      <c r="EAT466" s="48"/>
      <c r="EAU466" s="48"/>
      <c r="EAV466" s="48"/>
      <c r="EAW466" s="48"/>
      <c r="EAX466" s="48"/>
      <c r="EAY466" s="48"/>
      <c r="EAZ466" s="48"/>
      <c r="EBA466" s="48"/>
      <c r="EBB466" s="48"/>
      <c r="EBC466" s="48"/>
      <c r="EBD466" s="48"/>
      <c r="EBE466" s="48"/>
      <c r="EBF466" s="48"/>
      <c r="EBG466" s="48"/>
      <c r="EBH466" s="48"/>
      <c r="EBI466" s="48"/>
      <c r="EBJ466" s="48"/>
      <c r="EBK466" s="48"/>
      <c r="EBL466" s="48"/>
      <c r="EBM466" s="48"/>
      <c r="EBN466" s="48"/>
      <c r="EBO466" s="48"/>
      <c r="EBP466" s="48"/>
      <c r="EBQ466" s="48"/>
      <c r="EBR466" s="48"/>
      <c r="EBS466" s="48"/>
      <c r="EBT466" s="48"/>
      <c r="EBU466" s="48"/>
      <c r="EBV466" s="48"/>
      <c r="EBW466" s="48"/>
      <c r="EBX466" s="48"/>
      <c r="EBY466" s="48"/>
      <c r="EBZ466" s="48"/>
      <c r="ECA466" s="48"/>
      <c r="ECB466" s="48"/>
      <c r="ECC466" s="48"/>
      <c r="ECD466" s="48"/>
      <c r="ECE466" s="48"/>
      <c r="ECF466" s="48"/>
      <c r="ECG466" s="48"/>
      <c r="ECH466" s="48"/>
      <c r="ECI466" s="48"/>
      <c r="ECJ466" s="48"/>
      <c r="ECK466" s="48"/>
      <c r="ECL466" s="48"/>
      <c r="ECM466" s="48"/>
      <c r="ECN466" s="48"/>
      <c r="ECO466" s="48"/>
      <c r="ECP466" s="48"/>
      <c r="ECQ466" s="48"/>
      <c r="ECR466" s="48"/>
      <c r="ECS466" s="48"/>
      <c r="ECT466" s="48"/>
      <c r="ECU466" s="48"/>
      <c r="ECV466" s="48"/>
      <c r="ECW466" s="48"/>
      <c r="ECX466" s="48"/>
      <c r="ECY466" s="48"/>
      <c r="ECZ466" s="48"/>
      <c r="EDA466" s="48"/>
      <c r="EDB466" s="48"/>
      <c r="EDC466" s="48"/>
      <c r="EDD466" s="48"/>
      <c r="EDE466" s="48"/>
      <c r="EDF466" s="48"/>
      <c r="EDG466" s="48"/>
      <c r="EDH466" s="48"/>
      <c r="EDI466" s="48"/>
      <c r="EDJ466" s="48"/>
      <c r="EDK466" s="48"/>
      <c r="EDL466" s="48"/>
      <c r="EDM466" s="48"/>
      <c r="EDN466" s="48"/>
      <c r="EDO466" s="48"/>
      <c r="EDP466" s="48"/>
      <c r="EDQ466" s="48"/>
      <c r="EDR466" s="48"/>
      <c r="EDS466" s="48"/>
      <c r="EDT466" s="48"/>
      <c r="EDU466" s="48"/>
      <c r="EDV466" s="48"/>
      <c r="EDW466" s="48"/>
      <c r="EDX466" s="48"/>
      <c r="EDY466" s="48"/>
      <c r="EDZ466" s="48"/>
      <c r="EEA466" s="48"/>
      <c r="EEB466" s="48"/>
      <c r="EEC466" s="48"/>
      <c r="EED466" s="48"/>
      <c r="EEE466" s="48"/>
      <c r="EEF466" s="48"/>
      <c r="EEG466" s="48"/>
      <c r="EEH466" s="48"/>
      <c r="EEI466" s="48"/>
      <c r="EEJ466" s="48"/>
      <c r="EEK466" s="48"/>
      <c r="EEL466" s="48"/>
      <c r="EEM466" s="48"/>
      <c r="EEN466" s="48"/>
      <c r="EEO466" s="48"/>
      <c r="EEP466" s="48"/>
      <c r="EEQ466" s="48"/>
      <c r="EER466" s="48"/>
      <c r="EES466" s="48"/>
      <c r="EET466" s="48"/>
      <c r="EEU466" s="48"/>
      <c r="EEV466" s="48"/>
      <c r="EEW466" s="48"/>
      <c r="EEX466" s="48"/>
      <c r="EEY466" s="48"/>
      <c r="EEZ466" s="48"/>
      <c r="EFA466" s="48"/>
      <c r="EFB466" s="48"/>
      <c r="EFC466" s="48"/>
      <c r="EFD466" s="48"/>
      <c r="EFE466" s="48"/>
      <c r="EFF466" s="48"/>
      <c r="EFG466" s="48"/>
      <c r="EFH466" s="48"/>
      <c r="EFI466" s="48"/>
      <c r="EFJ466" s="48"/>
      <c r="EFK466" s="48"/>
      <c r="EFL466" s="48"/>
      <c r="EFM466" s="48"/>
      <c r="EFN466" s="48"/>
      <c r="EFO466" s="48"/>
      <c r="EFP466" s="48"/>
      <c r="EFQ466" s="48"/>
      <c r="EFR466" s="48"/>
      <c r="EFS466" s="48"/>
      <c r="EFT466" s="48"/>
      <c r="EFU466" s="48"/>
      <c r="EFV466" s="48"/>
      <c r="EFW466" s="48"/>
      <c r="EFX466" s="48"/>
      <c r="EFY466" s="48"/>
      <c r="EFZ466" s="48"/>
      <c r="EGA466" s="48"/>
      <c r="EGB466" s="48"/>
      <c r="EGC466" s="48"/>
      <c r="EGD466" s="48"/>
      <c r="EGE466" s="48"/>
      <c r="EGF466" s="48"/>
      <c r="EGG466" s="48"/>
      <c r="EGH466" s="48"/>
      <c r="EGI466" s="48"/>
      <c r="EGJ466" s="48"/>
      <c r="EGK466" s="48"/>
      <c r="EGL466" s="48"/>
      <c r="EGM466" s="48"/>
      <c r="EGN466" s="48"/>
      <c r="EGO466" s="48"/>
      <c r="EGP466" s="48"/>
      <c r="EGQ466" s="48"/>
      <c r="EGR466" s="48"/>
      <c r="EGS466" s="48"/>
      <c r="EGT466" s="48"/>
      <c r="EGU466" s="48"/>
      <c r="EGV466" s="48"/>
      <c r="EGW466" s="48"/>
      <c r="EGX466" s="48"/>
      <c r="EGY466" s="48"/>
      <c r="EGZ466" s="48"/>
      <c r="EHA466" s="48"/>
      <c r="EHB466" s="48"/>
      <c r="EHC466" s="48"/>
      <c r="EHD466" s="48"/>
      <c r="EHE466" s="48"/>
      <c r="EHF466" s="48"/>
      <c r="EHG466" s="48"/>
      <c r="EHH466" s="48"/>
      <c r="EHI466" s="48"/>
      <c r="EHJ466" s="48"/>
      <c r="EHK466" s="48"/>
      <c r="EHL466" s="48"/>
      <c r="EHM466" s="48"/>
      <c r="EHN466" s="48"/>
      <c r="EHO466" s="48"/>
      <c r="EHP466" s="48"/>
      <c r="EHQ466" s="48"/>
      <c r="EHR466" s="48"/>
      <c r="EHS466" s="48"/>
      <c r="EHT466" s="48"/>
      <c r="EHU466" s="48"/>
      <c r="EHV466" s="48"/>
      <c r="EHW466" s="48"/>
      <c r="EHX466" s="48"/>
      <c r="EHY466" s="48"/>
      <c r="EHZ466" s="48"/>
      <c r="EIA466" s="48"/>
      <c r="EIB466" s="48"/>
      <c r="EIC466" s="48"/>
      <c r="EID466" s="48"/>
      <c r="EIE466" s="48"/>
      <c r="EIF466" s="48"/>
      <c r="EIG466" s="48"/>
      <c r="EIH466" s="48"/>
      <c r="EII466" s="48"/>
      <c r="EIJ466" s="48"/>
      <c r="EIK466" s="48"/>
      <c r="EIL466" s="48"/>
      <c r="EIM466" s="48"/>
      <c r="EIN466" s="48"/>
      <c r="EIO466" s="48"/>
      <c r="EIP466" s="48"/>
      <c r="EIQ466" s="48"/>
      <c r="EIR466" s="48"/>
      <c r="EIS466" s="48"/>
      <c r="EIT466" s="48"/>
      <c r="EIU466" s="48"/>
      <c r="EIV466" s="48"/>
      <c r="EIW466" s="48"/>
      <c r="EIX466" s="48"/>
      <c r="EIY466" s="48"/>
      <c r="EIZ466" s="48"/>
      <c r="EJA466" s="48"/>
      <c r="EJB466" s="48"/>
      <c r="EJC466" s="48"/>
      <c r="EJD466" s="48"/>
      <c r="EJE466" s="48"/>
      <c r="EJF466" s="48"/>
      <c r="EJG466" s="48"/>
      <c r="EJH466" s="48"/>
      <c r="EJI466" s="48"/>
      <c r="EJJ466" s="48"/>
      <c r="EJK466" s="48"/>
      <c r="EJL466" s="48"/>
      <c r="EJM466" s="48"/>
      <c r="EJN466" s="48"/>
      <c r="EJO466" s="48"/>
      <c r="EJP466" s="48"/>
      <c r="EJQ466" s="48"/>
      <c r="EJR466" s="48"/>
      <c r="EJS466" s="48"/>
      <c r="EJT466" s="48"/>
      <c r="EJU466" s="48"/>
      <c r="EJV466" s="48"/>
      <c r="EJW466" s="48"/>
      <c r="EJX466" s="48"/>
      <c r="EJY466" s="48"/>
      <c r="EJZ466" s="48"/>
      <c r="EKA466" s="48"/>
      <c r="EKB466" s="48"/>
      <c r="EKC466" s="48"/>
      <c r="EKD466" s="48"/>
      <c r="EKE466" s="48"/>
      <c r="EKF466" s="48"/>
      <c r="EKG466" s="48"/>
      <c r="EKH466" s="48"/>
      <c r="EKI466" s="48"/>
      <c r="EKJ466" s="48"/>
      <c r="EKK466" s="48"/>
      <c r="EKL466" s="48"/>
      <c r="EKM466" s="48"/>
      <c r="EKN466" s="48"/>
      <c r="EKO466" s="48"/>
      <c r="EKP466" s="48"/>
      <c r="EKQ466" s="48"/>
      <c r="EKR466" s="48"/>
      <c r="EKS466" s="48"/>
      <c r="EKT466" s="48"/>
      <c r="EKU466" s="48"/>
      <c r="EKV466" s="48"/>
      <c r="EKW466" s="48"/>
      <c r="EKX466" s="48"/>
      <c r="EKY466" s="48"/>
      <c r="EKZ466" s="48"/>
      <c r="ELA466" s="48"/>
      <c r="ELB466" s="48"/>
      <c r="ELC466" s="48"/>
      <c r="ELD466" s="48"/>
      <c r="ELE466" s="48"/>
      <c r="ELF466" s="48"/>
      <c r="ELG466" s="48"/>
      <c r="ELH466" s="48"/>
      <c r="ELI466" s="48"/>
      <c r="ELJ466" s="48"/>
      <c r="ELK466" s="48"/>
      <c r="ELL466" s="48"/>
      <c r="ELM466" s="48"/>
      <c r="ELN466" s="48"/>
      <c r="ELO466" s="48"/>
      <c r="ELP466" s="48"/>
      <c r="ELQ466" s="48"/>
      <c r="ELR466" s="48"/>
      <c r="ELS466" s="48"/>
      <c r="ELT466" s="48"/>
      <c r="ELU466" s="48"/>
      <c r="ELV466" s="48"/>
      <c r="ELW466" s="48"/>
      <c r="ELX466" s="48"/>
      <c r="ELY466" s="48"/>
      <c r="ELZ466" s="48"/>
      <c r="EMA466" s="48"/>
      <c r="EMB466" s="48"/>
      <c r="EMC466" s="48"/>
      <c r="EMD466" s="48"/>
      <c r="EME466" s="48"/>
      <c r="EMF466" s="48"/>
      <c r="EMG466" s="48"/>
      <c r="EMH466" s="48"/>
      <c r="EMI466" s="48"/>
      <c r="EMJ466" s="48"/>
      <c r="EMK466" s="48"/>
      <c r="EML466" s="48"/>
      <c r="EMM466" s="48"/>
      <c r="EMN466" s="48"/>
      <c r="EMO466" s="48"/>
      <c r="EMP466" s="48"/>
      <c r="EMQ466" s="48"/>
      <c r="EMR466" s="48"/>
      <c r="EMS466" s="48"/>
      <c r="EMT466" s="48"/>
      <c r="EMU466" s="48"/>
      <c r="EMV466" s="48"/>
      <c r="EMW466" s="48"/>
      <c r="EMX466" s="48"/>
      <c r="EMY466" s="48"/>
      <c r="EMZ466" s="48"/>
      <c r="ENA466" s="48"/>
      <c r="ENB466" s="48"/>
      <c r="ENC466" s="48"/>
      <c r="END466" s="48"/>
      <c r="ENE466" s="48"/>
      <c r="ENF466" s="48"/>
      <c r="ENG466" s="48"/>
      <c r="ENH466" s="48"/>
      <c r="ENI466" s="48"/>
      <c r="ENJ466" s="48"/>
      <c r="ENK466" s="48"/>
      <c r="ENL466" s="48"/>
      <c r="ENM466" s="48"/>
      <c r="ENN466" s="48"/>
      <c r="ENO466" s="48"/>
      <c r="ENP466" s="48"/>
      <c r="ENQ466" s="48"/>
      <c r="ENR466" s="48"/>
      <c r="ENS466" s="48"/>
      <c r="ENT466" s="48"/>
      <c r="ENU466" s="48"/>
      <c r="ENV466" s="48"/>
      <c r="ENW466" s="48"/>
      <c r="ENX466" s="48"/>
      <c r="ENY466" s="48"/>
      <c r="ENZ466" s="48"/>
      <c r="EOA466" s="48"/>
      <c r="EOB466" s="48"/>
      <c r="EOC466" s="48"/>
      <c r="EOD466" s="48"/>
      <c r="EOE466" s="48"/>
      <c r="EOF466" s="48"/>
      <c r="EOG466" s="48"/>
      <c r="EOH466" s="48"/>
      <c r="EOI466" s="48"/>
      <c r="EOJ466" s="48"/>
      <c r="EOK466" s="48"/>
      <c r="EOL466" s="48"/>
      <c r="EOM466" s="48"/>
      <c r="EON466" s="48"/>
      <c r="EOO466" s="48"/>
      <c r="EOP466" s="48"/>
      <c r="EOQ466" s="48"/>
      <c r="EOR466" s="48"/>
      <c r="EOS466" s="48"/>
      <c r="EOT466" s="48"/>
      <c r="EOU466" s="48"/>
      <c r="EOV466" s="48"/>
      <c r="EOW466" s="48"/>
      <c r="EOX466" s="48"/>
      <c r="EOY466" s="48"/>
      <c r="EOZ466" s="48"/>
      <c r="EPA466" s="48"/>
      <c r="EPB466" s="48"/>
      <c r="EPC466" s="48"/>
      <c r="EPD466" s="48"/>
      <c r="EPE466" s="48"/>
      <c r="EPF466" s="48"/>
      <c r="EPG466" s="48"/>
      <c r="EPH466" s="48"/>
      <c r="EPI466" s="48"/>
      <c r="EPJ466" s="48"/>
      <c r="EPK466" s="48"/>
      <c r="EPL466" s="48"/>
      <c r="EPM466" s="48"/>
      <c r="EPN466" s="48"/>
      <c r="EPO466" s="48"/>
      <c r="EPP466" s="48"/>
      <c r="EPQ466" s="48"/>
      <c r="EPR466" s="48"/>
      <c r="EPS466" s="48"/>
      <c r="EPT466" s="48"/>
      <c r="EPU466" s="48"/>
      <c r="EPV466" s="48"/>
      <c r="EPW466" s="48"/>
      <c r="EPX466" s="48"/>
      <c r="EPY466" s="48"/>
      <c r="EPZ466" s="48"/>
      <c r="EQA466" s="48"/>
      <c r="EQB466" s="48"/>
      <c r="EQC466" s="48"/>
      <c r="EQD466" s="48"/>
      <c r="EQE466" s="48"/>
      <c r="EQF466" s="48"/>
      <c r="EQG466" s="48"/>
      <c r="EQH466" s="48"/>
      <c r="EQI466" s="48"/>
      <c r="EQJ466" s="48"/>
      <c r="EQK466" s="48"/>
      <c r="EQL466" s="48"/>
      <c r="EQM466" s="48"/>
      <c r="EQN466" s="48"/>
      <c r="EQO466" s="48"/>
      <c r="EQP466" s="48"/>
      <c r="EQQ466" s="48"/>
      <c r="EQR466" s="48"/>
      <c r="EQS466" s="48"/>
      <c r="EQT466" s="48"/>
      <c r="EQU466" s="48"/>
      <c r="EQV466" s="48"/>
      <c r="EQW466" s="48"/>
      <c r="EQX466" s="48"/>
      <c r="EQY466" s="48"/>
      <c r="EQZ466" s="48"/>
      <c r="ERA466" s="48"/>
      <c r="ERB466" s="48"/>
      <c r="ERC466" s="48"/>
      <c r="ERD466" s="48"/>
      <c r="ERE466" s="48"/>
      <c r="ERF466" s="48"/>
      <c r="ERG466" s="48"/>
      <c r="ERH466" s="48"/>
      <c r="ERI466" s="48"/>
      <c r="ERJ466" s="48"/>
      <c r="ERK466" s="48"/>
      <c r="ERL466" s="48"/>
      <c r="ERM466" s="48"/>
      <c r="ERN466" s="48"/>
      <c r="ERO466" s="48"/>
      <c r="ERP466" s="48"/>
      <c r="ERQ466" s="48"/>
      <c r="ERR466" s="48"/>
      <c r="ERS466" s="48"/>
      <c r="ERT466" s="48"/>
      <c r="ERU466" s="48"/>
      <c r="ERV466" s="48"/>
      <c r="ERW466" s="48"/>
      <c r="ERX466" s="48"/>
      <c r="ERY466" s="48"/>
      <c r="ERZ466" s="48"/>
      <c r="ESA466" s="48"/>
      <c r="ESB466" s="48"/>
      <c r="ESC466" s="48"/>
      <c r="ESD466" s="48"/>
      <c r="ESE466" s="48"/>
      <c r="ESF466" s="48"/>
      <c r="ESG466" s="48"/>
      <c r="ESH466" s="48"/>
      <c r="ESI466" s="48"/>
      <c r="ESJ466" s="48"/>
      <c r="ESK466" s="48"/>
      <c r="ESL466" s="48"/>
      <c r="ESM466" s="48"/>
      <c r="ESN466" s="48"/>
      <c r="ESO466" s="48"/>
      <c r="ESP466" s="48"/>
      <c r="ESQ466" s="48"/>
      <c r="ESR466" s="48"/>
      <c r="ESS466" s="48"/>
      <c r="EST466" s="48"/>
      <c r="ESU466" s="48"/>
      <c r="ESV466" s="48"/>
      <c r="ESW466" s="48"/>
      <c r="ESX466" s="48"/>
      <c r="ESY466" s="48"/>
      <c r="ESZ466" s="48"/>
      <c r="ETA466" s="48"/>
      <c r="ETB466" s="48"/>
      <c r="ETC466" s="48"/>
      <c r="ETD466" s="48"/>
      <c r="ETE466" s="48"/>
      <c r="ETF466" s="48"/>
      <c r="ETG466" s="48"/>
      <c r="ETH466" s="48"/>
      <c r="ETI466" s="48"/>
      <c r="ETJ466" s="48"/>
      <c r="ETK466" s="48"/>
      <c r="ETL466" s="48"/>
      <c r="ETM466" s="48"/>
      <c r="ETN466" s="48"/>
      <c r="ETO466" s="48"/>
      <c r="ETP466" s="48"/>
      <c r="ETQ466" s="48"/>
      <c r="ETR466" s="48"/>
      <c r="ETS466" s="48"/>
      <c r="ETT466" s="48"/>
      <c r="ETU466" s="48"/>
      <c r="ETV466" s="48"/>
      <c r="ETW466" s="48"/>
      <c r="ETX466" s="48"/>
      <c r="ETY466" s="48"/>
      <c r="ETZ466" s="48"/>
      <c r="EUA466" s="48"/>
      <c r="EUB466" s="48"/>
      <c r="EUC466" s="48"/>
      <c r="EUD466" s="48"/>
      <c r="EUE466" s="48"/>
      <c r="EUF466" s="48"/>
      <c r="EUG466" s="48"/>
      <c r="EUH466" s="48"/>
      <c r="EUI466" s="48"/>
      <c r="EUJ466" s="48"/>
      <c r="EUK466" s="48"/>
      <c r="EUL466" s="48"/>
      <c r="EUM466" s="48"/>
      <c r="EUN466" s="48"/>
      <c r="EUO466" s="48"/>
      <c r="EUP466" s="48"/>
      <c r="EUQ466" s="48"/>
      <c r="EUR466" s="48"/>
      <c r="EUS466" s="48"/>
      <c r="EUT466" s="48"/>
      <c r="EUU466" s="48"/>
      <c r="EUV466" s="48"/>
      <c r="EUW466" s="48"/>
      <c r="EUX466" s="48"/>
      <c r="EUY466" s="48"/>
      <c r="EUZ466" s="48"/>
      <c r="EVA466" s="48"/>
      <c r="EVB466" s="48"/>
      <c r="EVC466" s="48"/>
      <c r="EVD466" s="48"/>
      <c r="EVE466" s="48"/>
      <c r="EVF466" s="48"/>
      <c r="EVG466" s="48"/>
      <c r="EVH466" s="48"/>
      <c r="EVI466" s="48"/>
      <c r="EVJ466" s="48"/>
      <c r="EVK466" s="48"/>
      <c r="EVL466" s="48"/>
      <c r="EVM466" s="48"/>
      <c r="EVN466" s="48"/>
      <c r="EVO466" s="48"/>
      <c r="EVP466" s="48"/>
      <c r="EVQ466" s="48"/>
      <c r="EVR466" s="48"/>
      <c r="EVS466" s="48"/>
      <c r="EVT466" s="48"/>
      <c r="EVU466" s="48"/>
      <c r="EVV466" s="48"/>
      <c r="EVW466" s="48"/>
      <c r="EVX466" s="48"/>
      <c r="EVY466" s="48"/>
      <c r="EVZ466" s="48"/>
      <c r="EWA466" s="48"/>
      <c r="EWB466" s="48"/>
      <c r="EWC466" s="48"/>
      <c r="EWD466" s="48"/>
      <c r="EWE466" s="48"/>
      <c r="EWF466" s="48"/>
      <c r="EWG466" s="48"/>
      <c r="EWH466" s="48"/>
      <c r="EWI466" s="48"/>
      <c r="EWJ466" s="48"/>
      <c r="EWK466" s="48"/>
      <c r="EWL466" s="48"/>
      <c r="EWM466" s="48"/>
      <c r="EWN466" s="48"/>
      <c r="EWO466" s="48"/>
      <c r="EWP466" s="48"/>
      <c r="EWQ466" s="48"/>
      <c r="EWR466" s="48"/>
      <c r="EWS466" s="48"/>
      <c r="EWT466" s="48"/>
      <c r="EWU466" s="48"/>
      <c r="EWV466" s="48"/>
      <c r="EWW466" s="48"/>
      <c r="EWX466" s="48"/>
      <c r="EWY466" s="48"/>
      <c r="EWZ466" s="48"/>
      <c r="EXA466" s="48"/>
      <c r="EXB466" s="48"/>
      <c r="EXC466" s="48"/>
      <c r="EXD466" s="48"/>
      <c r="EXE466" s="48"/>
      <c r="EXF466" s="48"/>
      <c r="EXG466" s="48"/>
      <c r="EXH466" s="48"/>
      <c r="EXI466" s="48"/>
      <c r="EXJ466" s="48"/>
      <c r="EXK466" s="48"/>
      <c r="EXL466" s="48"/>
      <c r="EXM466" s="48"/>
      <c r="EXN466" s="48"/>
      <c r="EXO466" s="48"/>
      <c r="EXP466" s="48"/>
      <c r="EXQ466" s="48"/>
      <c r="EXR466" s="48"/>
      <c r="EXS466" s="48"/>
      <c r="EXT466" s="48"/>
      <c r="EXU466" s="48"/>
      <c r="EXV466" s="48"/>
      <c r="EXW466" s="48"/>
      <c r="EXX466" s="48"/>
      <c r="EXY466" s="48"/>
      <c r="EXZ466" s="48"/>
      <c r="EYA466" s="48"/>
      <c r="EYB466" s="48"/>
      <c r="EYC466" s="48"/>
      <c r="EYD466" s="48"/>
      <c r="EYE466" s="48"/>
      <c r="EYF466" s="48"/>
      <c r="EYG466" s="48"/>
      <c r="EYH466" s="48"/>
      <c r="EYI466" s="48"/>
      <c r="EYJ466" s="48"/>
      <c r="EYK466" s="48"/>
      <c r="EYL466" s="48"/>
      <c r="EYM466" s="48"/>
      <c r="EYN466" s="48"/>
      <c r="EYO466" s="48"/>
      <c r="EYP466" s="48"/>
      <c r="EYQ466" s="48"/>
      <c r="EYR466" s="48"/>
      <c r="EYS466" s="48"/>
      <c r="EYT466" s="48"/>
      <c r="EYU466" s="48"/>
      <c r="EYV466" s="48"/>
      <c r="EYW466" s="48"/>
      <c r="EYX466" s="48"/>
      <c r="EYY466" s="48"/>
      <c r="EYZ466" s="48"/>
      <c r="EZA466" s="48"/>
      <c r="EZB466" s="48"/>
      <c r="EZC466" s="48"/>
      <c r="EZD466" s="48"/>
      <c r="EZE466" s="48"/>
      <c r="EZF466" s="48"/>
      <c r="EZG466" s="48"/>
      <c r="EZH466" s="48"/>
      <c r="EZI466" s="48"/>
      <c r="EZJ466" s="48"/>
      <c r="EZK466" s="48"/>
      <c r="EZL466" s="48"/>
      <c r="EZM466" s="48"/>
      <c r="EZN466" s="48"/>
      <c r="EZO466" s="48"/>
      <c r="EZP466" s="48"/>
      <c r="EZQ466" s="48"/>
      <c r="EZR466" s="48"/>
      <c r="EZS466" s="48"/>
      <c r="EZT466" s="48"/>
      <c r="EZU466" s="48"/>
      <c r="EZV466" s="48"/>
      <c r="EZW466" s="48"/>
      <c r="EZX466" s="48"/>
      <c r="EZY466" s="48"/>
      <c r="EZZ466" s="48"/>
      <c r="FAA466" s="48"/>
      <c r="FAB466" s="48"/>
      <c r="FAC466" s="48"/>
      <c r="FAD466" s="48"/>
      <c r="FAE466" s="48"/>
      <c r="FAF466" s="48"/>
      <c r="FAG466" s="48"/>
      <c r="FAH466" s="48"/>
      <c r="FAI466" s="48"/>
      <c r="FAJ466" s="48"/>
      <c r="FAK466" s="48"/>
      <c r="FAL466" s="48"/>
      <c r="FAM466" s="48"/>
      <c r="FAN466" s="48"/>
      <c r="FAO466" s="48"/>
      <c r="FAP466" s="48"/>
      <c r="FAQ466" s="48"/>
      <c r="FAR466" s="48"/>
      <c r="FAS466" s="48"/>
      <c r="FAT466" s="48"/>
      <c r="FAU466" s="48"/>
      <c r="FAV466" s="48"/>
      <c r="FAW466" s="48"/>
      <c r="FAX466" s="48"/>
      <c r="FAY466" s="48"/>
      <c r="FAZ466" s="48"/>
      <c r="FBA466" s="48"/>
      <c r="FBB466" s="48"/>
      <c r="FBC466" s="48"/>
      <c r="FBD466" s="48"/>
      <c r="FBE466" s="48"/>
      <c r="FBF466" s="48"/>
      <c r="FBG466" s="48"/>
      <c r="FBH466" s="48"/>
      <c r="FBI466" s="48"/>
      <c r="FBJ466" s="48"/>
      <c r="FBK466" s="48"/>
      <c r="FBL466" s="48"/>
      <c r="FBM466" s="48"/>
      <c r="FBN466" s="48"/>
      <c r="FBO466" s="48"/>
      <c r="FBP466" s="48"/>
      <c r="FBQ466" s="48"/>
      <c r="FBR466" s="48"/>
      <c r="FBS466" s="48"/>
      <c r="FBT466" s="48"/>
      <c r="FBU466" s="48"/>
      <c r="FBV466" s="48"/>
      <c r="FBW466" s="48"/>
      <c r="FBX466" s="48"/>
      <c r="FBY466" s="48"/>
      <c r="FBZ466" s="48"/>
      <c r="FCA466" s="48"/>
      <c r="FCB466" s="48"/>
      <c r="FCC466" s="48"/>
      <c r="FCD466" s="48"/>
      <c r="FCE466" s="48"/>
      <c r="FCF466" s="48"/>
      <c r="FCG466" s="48"/>
      <c r="FCH466" s="48"/>
      <c r="FCI466" s="48"/>
      <c r="FCJ466" s="48"/>
      <c r="FCK466" s="48"/>
      <c r="FCL466" s="48"/>
      <c r="FCM466" s="48"/>
      <c r="FCN466" s="48"/>
      <c r="FCO466" s="48"/>
      <c r="FCP466" s="48"/>
      <c r="FCQ466" s="48"/>
      <c r="FCR466" s="48"/>
      <c r="FCS466" s="48"/>
      <c r="FCT466" s="48"/>
      <c r="FCU466" s="48"/>
      <c r="FCV466" s="48"/>
      <c r="FCW466" s="48"/>
      <c r="FCX466" s="48"/>
      <c r="FCY466" s="48"/>
      <c r="FCZ466" s="48"/>
      <c r="FDA466" s="48"/>
      <c r="FDB466" s="48"/>
      <c r="FDC466" s="48"/>
      <c r="FDD466" s="48"/>
      <c r="FDE466" s="48"/>
      <c r="FDF466" s="48"/>
      <c r="FDG466" s="48"/>
      <c r="FDH466" s="48"/>
      <c r="FDI466" s="48"/>
      <c r="FDJ466" s="48"/>
      <c r="FDK466" s="48"/>
      <c r="FDL466" s="48"/>
      <c r="FDM466" s="48"/>
      <c r="FDN466" s="48"/>
      <c r="FDO466" s="48"/>
      <c r="FDP466" s="48"/>
      <c r="FDQ466" s="48"/>
      <c r="FDR466" s="48"/>
      <c r="FDS466" s="48"/>
      <c r="FDT466" s="48"/>
      <c r="FDU466" s="48"/>
      <c r="FDV466" s="48"/>
      <c r="FDW466" s="48"/>
      <c r="FDX466" s="48"/>
      <c r="FDY466" s="48"/>
      <c r="FDZ466" s="48"/>
      <c r="FEA466" s="48"/>
      <c r="FEB466" s="48"/>
      <c r="FEC466" s="48"/>
      <c r="FED466" s="48"/>
      <c r="FEE466" s="48"/>
      <c r="FEF466" s="48"/>
      <c r="FEG466" s="48"/>
      <c r="FEH466" s="48"/>
      <c r="FEI466" s="48"/>
      <c r="FEJ466" s="48"/>
      <c r="FEK466" s="48"/>
      <c r="FEL466" s="48"/>
      <c r="FEM466" s="48"/>
      <c r="FEN466" s="48"/>
      <c r="FEO466" s="48"/>
      <c r="FEP466" s="48"/>
      <c r="FEQ466" s="48"/>
      <c r="FER466" s="48"/>
      <c r="FES466" s="48"/>
      <c r="FET466" s="48"/>
      <c r="FEU466" s="48"/>
      <c r="FEV466" s="48"/>
      <c r="FEW466" s="48"/>
      <c r="FEX466" s="48"/>
      <c r="FEY466" s="48"/>
      <c r="FEZ466" s="48"/>
      <c r="FFA466" s="48"/>
      <c r="FFB466" s="48"/>
      <c r="FFC466" s="48"/>
      <c r="FFD466" s="48"/>
      <c r="FFE466" s="48"/>
      <c r="FFF466" s="48"/>
      <c r="FFG466" s="48"/>
      <c r="FFH466" s="48"/>
      <c r="FFI466" s="48"/>
      <c r="FFJ466" s="48"/>
      <c r="FFK466" s="48"/>
      <c r="FFL466" s="48"/>
      <c r="FFM466" s="48"/>
      <c r="FFN466" s="48"/>
      <c r="FFO466" s="48"/>
      <c r="FFP466" s="48"/>
      <c r="FFQ466" s="48"/>
      <c r="FFR466" s="48"/>
      <c r="FFS466" s="48"/>
      <c r="FFT466" s="48"/>
      <c r="FFU466" s="48"/>
      <c r="FFV466" s="48"/>
      <c r="FFW466" s="48"/>
      <c r="FFX466" s="48"/>
      <c r="FFY466" s="48"/>
      <c r="FFZ466" s="48"/>
      <c r="FGA466" s="48"/>
      <c r="FGB466" s="48"/>
      <c r="FGC466" s="48"/>
      <c r="FGD466" s="48"/>
      <c r="FGE466" s="48"/>
      <c r="FGF466" s="48"/>
      <c r="FGG466" s="48"/>
      <c r="FGH466" s="48"/>
      <c r="FGI466" s="48"/>
      <c r="FGJ466" s="48"/>
      <c r="FGK466" s="48"/>
      <c r="FGL466" s="48"/>
      <c r="FGM466" s="48"/>
      <c r="FGN466" s="48"/>
      <c r="FGO466" s="48"/>
      <c r="FGP466" s="48"/>
      <c r="FGQ466" s="48"/>
      <c r="FGR466" s="48"/>
      <c r="FGS466" s="48"/>
      <c r="FGT466" s="48"/>
      <c r="FGU466" s="48"/>
      <c r="FGV466" s="48"/>
      <c r="FGW466" s="48"/>
      <c r="FGX466" s="48"/>
      <c r="FGY466" s="48"/>
      <c r="FGZ466" s="48"/>
      <c r="FHA466" s="48"/>
      <c r="FHB466" s="48"/>
      <c r="FHC466" s="48"/>
      <c r="FHD466" s="48"/>
      <c r="FHE466" s="48"/>
      <c r="FHF466" s="48"/>
      <c r="FHG466" s="48"/>
      <c r="FHH466" s="48"/>
      <c r="FHI466" s="48"/>
      <c r="FHJ466" s="48"/>
      <c r="FHK466" s="48"/>
      <c r="FHL466" s="48"/>
      <c r="FHM466" s="48"/>
      <c r="FHN466" s="48"/>
      <c r="FHO466" s="48"/>
      <c r="FHP466" s="48"/>
      <c r="FHQ466" s="48"/>
      <c r="FHR466" s="48"/>
      <c r="FHS466" s="48"/>
      <c r="FHT466" s="48"/>
      <c r="FHU466" s="48"/>
      <c r="FHV466" s="48"/>
      <c r="FHW466" s="48"/>
      <c r="FHX466" s="48"/>
      <c r="FHY466" s="48"/>
      <c r="FHZ466" s="48"/>
      <c r="FIA466" s="48"/>
      <c r="FIB466" s="48"/>
      <c r="FIC466" s="48"/>
      <c r="FID466" s="48"/>
      <c r="FIE466" s="48"/>
      <c r="FIF466" s="48"/>
      <c r="FIG466" s="48"/>
      <c r="FIH466" s="48"/>
      <c r="FII466" s="48"/>
      <c r="FIJ466" s="48"/>
      <c r="FIK466" s="48"/>
      <c r="FIL466" s="48"/>
      <c r="FIM466" s="48"/>
      <c r="FIN466" s="48"/>
      <c r="FIO466" s="48"/>
      <c r="FIP466" s="48"/>
      <c r="FIQ466" s="48"/>
      <c r="FIR466" s="48"/>
      <c r="FIS466" s="48"/>
      <c r="FIT466" s="48"/>
      <c r="FIU466" s="48"/>
      <c r="FIV466" s="48"/>
      <c r="FIW466" s="48"/>
      <c r="FIX466" s="48"/>
      <c r="FIY466" s="48"/>
      <c r="FIZ466" s="48"/>
      <c r="FJA466" s="48"/>
      <c r="FJB466" s="48"/>
      <c r="FJC466" s="48"/>
      <c r="FJD466" s="48"/>
      <c r="FJE466" s="48"/>
      <c r="FJF466" s="48"/>
      <c r="FJG466" s="48"/>
      <c r="FJH466" s="48"/>
      <c r="FJI466" s="48"/>
      <c r="FJJ466" s="48"/>
      <c r="FJK466" s="48"/>
      <c r="FJL466" s="48"/>
      <c r="FJM466" s="48"/>
      <c r="FJN466" s="48"/>
      <c r="FJO466" s="48"/>
      <c r="FJP466" s="48"/>
      <c r="FJQ466" s="48"/>
      <c r="FJR466" s="48"/>
      <c r="FJS466" s="48"/>
      <c r="FJT466" s="48"/>
      <c r="FJU466" s="48"/>
      <c r="FJV466" s="48"/>
      <c r="FJW466" s="48"/>
      <c r="FJX466" s="48"/>
      <c r="FJY466" s="48"/>
      <c r="FJZ466" s="48"/>
      <c r="FKA466" s="48"/>
      <c r="FKB466" s="48"/>
      <c r="FKC466" s="48"/>
      <c r="FKD466" s="48"/>
      <c r="FKE466" s="48"/>
      <c r="FKF466" s="48"/>
      <c r="FKG466" s="48"/>
      <c r="FKH466" s="48"/>
      <c r="FKI466" s="48"/>
      <c r="FKJ466" s="48"/>
      <c r="FKK466" s="48"/>
      <c r="FKL466" s="48"/>
      <c r="FKM466" s="48"/>
      <c r="FKN466" s="48"/>
      <c r="FKO466" s="48"/>
      <c r="FKP466" s="48"/>
      <c r="FKQ466" s="48"/>
      <c r="FKR466" s="48"/>
      <c r="FKS466" s="48"/>
      <c r="FKT466" s="48"/>
      <c r="FKU466" s="48"/>
      <c r="FKV466" s="48"/>
      <c r="FKW466" s="48"/>
      <c r="FKX466" s="48"/>
      <c r="FKY466" s="48"/>
      <c r="FKZ466" s="48"/>
      <c r="FLA466" s="48"/>
      <c r="FLB466" s="48"/>
      <c r="FLC466" s="48"/>
      <c r="FLD466" s="48"/>
      <c r="FLE466" s="48"/>
      <c r="FLF466" s="48"/>
      <c r="FLG466" s="48"/>
      <c r="FLH466" s="48"/>
      <c r="FLI466" s="48"/>
      <c r="FLJ466" s="48"/>
      <c r="FLK466" s="48"/>
      <c r="FLL466" s="48"/>
      <c r="FLM466" s="48"/>
      <c r="FLN466" s="48"/>
      <c r="FLO466" s="48"/>
      <c r="FLP466" s="48"/>
      <c r="FLQ466" s="48"/>
      <c r="FLR466" s="48"/>
      <c r="FLS466" s="48"/>
      <c r="FLT466" s="48"/>
      <c r="FLU466" s="48"/>
      <c r="FLV466" s="48"/>
      <c r="FLW466" s="48"/>
      <c r="FLX466" s="48"/>
      <c r="FLY466" s="48"/>
      <c r="FLZ466" s="48"/>
      <c r="FMA466" s="48"/>
      <c r="FMB466" s="48"/>
      <c r="FMC466" s="48"/>
      <c r="FMD466" s="48"/>
      <c r="FME466" s="48"/>
      <c r="FMF466" s="48"/>
      <c r="FMG466" s="48"/>
      <c r="FMH466" s="48"/>
      <c r="FMI466" s="48"/>
      <c r="FMJ466" s="48"/>
      <c r="FMK466" s="48"/>
      <c r="FML466" s="48"/>
      <c r="FMM466" s="48"/>
      <c r="FMN466" s="48"/>
      <c r="FMO466" s="48"/>
      <c r="FMP466" s="48"/>
      <c r="FMQ466" s="48"/>
      <c r="FMR466" s="48"/>
      <c r="FMS466" s="48"/>
      <c r="FMT466" s="48"/>
      <c r="FMU466" s="48"/>
      <c r="FMV466" s="48"/>
      <c r="FMW466" s="48"/>
      <c r="FMX466" s="48"/>
      <c r="FMY466" s="48"/>
      <c r="FMZ466" s="48"/>
      <c r="FNA466" s="48"/>
      <c r="FNB466" s="48"/>
      <c r="FNC466" s="48"/>
      <c r="FND466" s="48"/>
      <c r="FNE466" s="48"/>
      <c r="FNF466" s="48"/>
      <c r="FNG466" s="48"/>
      <c r="FNH466" s="48"/>
      <c r="FNI466" s="48"/>
      <c r="FNJ466" s="48"/>
      <c r="FNK466" s="48"/>
      <c r="FNL466" s="48"/>
      <c r="FNM466" s="48"/>
      <c r="FNN466" s="48"/>
      <c r="FNO466" s="48"/>
      <c r="FNP466" s="48"/>
      <c r="FNQ466" s="48"/>
      <c r="FNR466" s="48"/>
      <c r="FNS466" s="48"/>
      <c r="FNT466" s="48"/>
      <c r="FNU466" s="48"/>
      <c r="FNV466" s="48"/>
      <c r="FNW466" s="48"/>
      <c r="FNX466" s="48"/>
      <c r="FNY466" s="48"/>
      <c r="FNZ466" s="48"/>
      <c r="FOA466" s="48"/>
      <c r="FOB466" s="48"/>
      <c r="FOC466" s="48"/>
      <c r="FOD466" s="48"/>
      <c r="FOE466" s="48"/>
      <c r="FOF466" s="48"/>
      <c r="FOG466" s="48"/>
      <c r="FOH466" s="48"/>
      <c r="FOI466" s="48"/>
      <c r="FOJ466" s="48"/>
      <c r="FOK466" s="48"/>
      <c r="FOL466" s="48"/>
      <c r="FOM466" s="48"/>
      <c r="FON466" s="48"/>
      <c r="FOO466" s="48"/>
      <c r="FOP466" s="48"/>
      <c r="FOQ466" s="48"/>
      <c r="FOR466" s="48"/>
      <c r="FOS466" s="48"/>
      <c r="FOT466" s="48"/>
      <c r="FOU466" s="48"/>
      <c r="FOV466" s="48"/>
      <c r="FOW466" s="48"/>
      <c r="FOX466" s="48"/>
      <c r="FOY466" s="48"/>
      <c r="FOZ466" s="48"/>
      <c r="FPA466" s="48"/>
      <c r="FPB466" s="48"/>
      <c r="FPC466" s="48"/>
      <c r="FPD466" s="48"/>
      <c r="FPE466" s="48"/>
      <c r="FPF466" s="48"/>
      <c r="FPG466" s="48"/>
      <c r="FPH466" s="48"/>
      <c r="FPI466" s="48"/>
      <c r="FPJ466" s="48"/>
      <c r="FPK466" s="48"/>
      <c r="FPL466" s="48"/>
      <c r="FPM466" s="48"/>
      <c r="FPN466" s="48"/>
      <c r="FPO466" s="48"/>
      <c r="FPP466" s="48"/>
      <c r="FPQ466" s="48"/>
      <c r="FPR466" s="48"/>
      <c r="FPS466" s="48"/>
      <c r="FPT466" s="48"/>
      <c r="FPU466" s="48"/>
      <c r="FPV466" s="48"/>
      <c r="FPW466" s="48"/>
      <c r="FPX466" s="48"/>
      <c r="FPY466" s="48"/>
      <c r="FPZ466" s="48"/>
      <c r="FQA466" s="48"/>
      <c r="FQB466" s="48"/>
      <c r="FQC466" s="48"/>
      <c r="FQD466" s="48"/>
      <c r="FQE466" s="48"/>
      <c r="FQF466" s="48"/>
      <c r="FQG466" s="48"/>
      <c r="FQH466" s="48"/>
      <c r="FQI466" s="48"/>
      <c r="FQJ466" s="48"/>
      <c r="FQK466" s="48"/>
      <c r="FQL466" s="48"/>
      <c r="FQM466" s="48"/>
      <c r="FQN466" s="48"/>
      <c r="FQO466" s="48"/>
      <c r="FQP466" s="48"/>
      <c r="FQQ466" s="48"/>
      <c r="FQR466" s="48"/>
      <c r="FQS466" s="48"/>
      <c r="FQT466" s="48"/>
      <c r="FQU466" s="48"/>
      <c r="FQV466" s="48"/>
      <c r="FQW466" s="48"/>
      <c r="FQX466" s="48"/>
      <c r="FQY466" s="48"/>
      <c r="FQZ466" s="48"/>
      <c r="FRA466" s="48"/>
      <c r="FRB466" s="48"/>
      <c r="FRC466" s="48"/>
      <c r="FRD466" s="48"/>
      <c r="FRE466" s="48"/>
      <c r="FRF466" s="48"/>
      <c r="FRG466" s="48"/>
      <c r="FRH466" s="48"/>
      <c r="FRI466" s="48"/>
      <c r="FRJ466" s="48"/>
      <c r="FRK466" s="48"/>
      <c r="FRL466" s="48"/>
      <c r="FRM466" s="48"/>
      <c r="FRN466" s="48"/>
      <c r="FRO466" s="48"/>
      <c r="FRP466" s="48"/>
      <c r="FRQ466" s="48"/>
      <c r="FRR466" s="48"/>
      <c r="FRS466" s="48"/>
      <c r="FRT466" s="48"/>
      <c r="FRU466" s="48"/>
      <c r="FRV466" s="48"/>
      <c r="FRW466" s="48"/>
      <c r="FRX466" s="48"/>
      <c r="FRY466" s="48"/>
      <c r="FRZ466" s="48"/>
      <c r="FSA466" s="48"/>
      <c r="FSB466" s="48"/>
      <c r="FSC466" s="48"/>
      <c r="FSD466" s="48"/>
      <c r="FSE466" s="48"/>
      <c r="FSF466" s="48"/>
      <c r="FSG466" s="48"/>
      <c r="FSH466" s="48"/>
      <c r="FSI466" s="48"/>
      <c r="FSJ466" s="48"/>
      <c r="FSK466" s="48"/>
      <c r="FSL466" s="48"/>
      <c r="FSM466" s="48"/>
      <c r="FSN466" s="48"/>
      <c r="FSO466" s="48"/>
      <c r="FSP466" s="48"/>
      <c r="FSQ466" s="48"/>
      <c r="FSR466" s="48"/>
      <c r="FSS466" s="48"/>
      <c r="FST466" s="48"/>
      <c r="FSU466" s="48"/>
      <c r="FSV466" s="48"/>
      <c r="FSW466" s="48"/>
      <c r="FSX466" s="48"/>
      <c r="FSY466" s="48"/>
      <c r="FSZ466" s="48"/>
      <c r="FTA466" s="48"/>
      <c r="FTB466" s="48"/>
      <c r="FTC466" s="48"/>
      <c r="FTD466" s="48"/>
      <c r="FTE466" s="48"/>
      <c r="FTF466" s="48"/>
      <c r="FTG466" s="48"/>
      <c r="FTH466" s="48"/>
      <c r="FTI466" s="48"/>
      <c r="FTJ466" s="48"/>
      <c r="FTK466" s="48"/>
      <c r="FTL466" s="48"/>
      <c r="FTM466" s="48"/>
      <c r="FTN466" s="48"/>
      <c r="FTO466" s="48"/>
      <c r="FTP466" s="48"/>
      <c r="FTQ466" s="48"/>
      <c r="FTR466" s="48"/>
      <c r="FTS466" s="48"/>
      <c r="FTT466" s="48"/>
      <c r="FTU466" s="48"/>
      <c r="FTV466" s="48"/>
      <c r="FTW466" s="48"/>
      <c r="FTX466" s="48"/>
      <c r="FTY466" s="48"/>
      <c r="FTZ466" s="48"/>
      <c r="FUA466" s="48"/>
      <c r="FUB466" s="48"/>
      <c r="FUC466" s="48"/>
      <c r="FUD466" s="48"/>
      <c r="FUE466" s="48"/>
      <c r="FUF466" s="48"/>
      <c r="FUG466" s="48"/>
      <c r="FUH466" s="48"/>
      <c r="FUI466" s="48"/>
      <c r="FUJ466" s="48"/>
      <c r="FUK466" s="48"/>
      <c r="FUL466" s="48"/>
      <c r="FUM466" s="48"/>
      <c r="FUN466" s="48"/>
      <c r="FUO466" s="48"/>
      <c r="FUP466" s="48"/>
      <c r="FUQ466" s="48"/>
      <c r="FUR466" s="48"/>
      <c r="FUS466" s="48"/>
      <c r="FUT466" s="48"/>
      <c r="FUU466" s="48"/>
      <c r="FUV466" s="48"/>
      <c r="FUW466" s="48"/>
      <c r="FUX466" s="48"/>
      <c r="FUY466" s="48"/>
      <c r="FUZ466" s="48"/>
      <c r="FVA466" s="48"/>
      <c r="FVB466" s="48"/>
      <c r="FVC466" s="48"/>
      <c r="FVD466" s="48"/>
      <c r="FVE466" s="48"/>
      <c r="FVF466" s="48"/>
      <c r="FVG466" s="48"/>
      <c r="FVH466" s="48"/>
      <c r="FVI466" s="48"/>
      <c r="FVJ466" s="48"/>
      <c r="FVK466" s="48"/>
      <c r="FVL466" s="48"/>
      <c r="FVM466" s="48"/>
      <c r="FVN466" s="48"/>
      <c r="FVO466" s="48"/>
      <c r="FVP466" s="48"/>
      <c r="FVQ466" s="48"/>
      <c r="FVR466" s="48"/>
      <c r="FVS466" s="48"/>
      <c r="FVT466" s="48"/>
      <c r="FVU466" s="48"/>
      <c r="FVV466" s="48"/>
      <c r="FVW466" s="48"/>
      <c r="FVX466" s="48"/>
      <c r="FVY466" s="48"/>
      <c r="FVZ466" s="48"/>
      <c r="FWA466" s="48"/>
      <c r="FWB466" s="48"/>
      <c r="FWC466" s="48"/>
      <c r="FWD466" s="48"/>
      <c r="FWE466" s="48"/>
      <c r="FWF466" s="48"/>
      <c r="FWG466" s="48"/>
      <c r="FWH466" s="48"/>
      <c r="FWI466" s="48"/>
      <c r="FWJ466" s="48"/>
      <c r="FWK466" s="48"/>
      <c r="FWL466" s="48"/>
      <c r="FWM466" s="48"/>
      <c r="FWN466" s="48"/>
      <c r="FWO466" s="48"/>
      <c r="FWP466" s="48"/>
      <c r="FWQ466" s="48"/>
      <c r="FWR466" s="48"/>
      <c r="FWS466" s="48"/>
      <c r="FWT466" s="48"/>
      <c r="FWU466" s="48"/>
      <c r="FWV466" s="48"/>
      <c r="FWW466" s="48"/>
      <c r="FWX466" s="48"/>
      <c r="FWY466" s="48"/>
      <c r="FWZ466" s="48"/>
      <c r="FXA466" s="48"/>
      <c r="FXB466" s="48"/>
      <c r="FXC466" s="48"/>
      <c r="FXD466" s="48"/>
      <c r="FXE466" s="48"/>
      <c r="FXF466" s="48"/>
      <c r="FXG466" s="48"/>
      <c r="FXH466" s="48"/>
      <c r="FXI466" s="48"/>
      <c r="FXJ466" s="48"/>
      <c r="FXK466" s="48"/>
      <c r="FXL466" s="48"/>
      <c r="FXM466" s="48"/>
      <c r="FXN466" s="48"/>
      <c r="FXO466" s="48"/>
      <c r="FXP466" s="48"/>
      <c r="FXQ466" s="48"/>
      <c r="FXR466" s="48"/>
      <c r="FXS466" s="48"/>
      <c r="FXT466" s="48"/>
      <c r="FXU466" s="48"/>
      <c r="FXV466" s="48"/>
      <c r="FXW466" s="48"/>
      <c r="FXX466" s="48"/>
      <c r="FXY466" s="48"/>
      <c r="FXZ466" s="48"/>
      <c r="FYA466" s="48"/>
      <c r="FYB466" s="48"/>
      <c r="FYC466" s="48"/>
      <c r="FYD466" s="48"/>
      <c r="FYE466" s="48"/>
      <c r="FYF466" s="48"/>
      <c r="FYG466" s="48"/>
      <c r="FYH466" s="48"/>
      <c r="FYI466" s="48"/>
      <c r="FYJ466" s="48"/>
      <c r="FYK466" s="48"/>
      <c r="FYL466" s="48"/>
      <c r="FYM466" s="48"/>
      <c r="FYN466" s="48"/>
      <c r="FYO466" s="48"/>
      <c r="FYP466" s="48"/>
      <c r="FYQ466" s="48"/>
      <c r="FYR466" s="48"/>
      <c r="FYS466" s="48"/>
      <c r="FYT466" s="48"/>
      <c r="FYU466" s="48"/>
      <c r="FYV466" s="48"/>
      <c r="FYW466" s="48"/>
      <c r="FYX466" s="48"/>
      <c r="FYY466" s="48"/>
      <c r="FYZ466" s="48"/>
      <c r="FZA466" s="48"/>
      <c r="FZB466" s="48"/>
      <c r="FZC466" s="48"/>
      <c r="FZD466" s="48"/>
      <c r="FZE466" s="48"/>
      <c r="FZF466" s="48"/>
      <c r="FZG466" s="48"/>
      <c r="FZH466" s="48"/>
      <c r="FZI466" s="48"/>
      <c r="FZJ466" s="48"/>
      <c r="FZK466" s="48"/>
      <c r="FZL466" s="48"/>
      <c r="FZM466" s="48"/>
      <c r="FZN466" s="48"/>
      <c r="FZO466" s="48"/>
      <c r="FZP466" s="48"/>
      <c r="FZQ466" s="48"/>
      <c r="FZR466" s="48"/>
      <c r="FZS466" s="48"/>
      <c r="FZT466" s="48"/>
      <c r="FZU466" s="48"/>
      <c r="FZV466" s="48"/>
      <c r="FZW466" s="48"/>
      <c r="FZX466" s="48"/>
      <c r="FZY466" s="48"/>
      <c r="FZZ466" s="48"/>
      <c r="GAA466" s="48"/>
      <c r="GAB466" s="48"/>
      <c r="GAC466" s="48"/>
      <c r="GAD466" s="48"/>
      <c r="GAE466" s="48"/>
      <c r="GAF466" s="48"/>
      <c r="GAG466" s="48"/>
      <c r="GAH466" s="48"/>
      <c r="GAI466" s="48"/>
      <c r="GAJ466" s="48"/>
      <c r="GAK466" s="48"/>
      <c r="GAL466" s="48"/>
      <c r="GAM466" s="48"/>
      <c r="GAN466" s="48"/>
      <c r="GAO466" s="48"/>
      <c r="GAP466" s="48"/>
      <c r="GAQ466" s="48"/>
      <c r="GAR466" s="48"/>
      <c r="GAS466" s="48"/>
      <c r="GAT466" s="48"/>
      <c r="GAU466" s="48"/>
      <c r="GAV466" s="48"/>
      <c r="GAW466" s="48"/>
      <c r="GAX466" s="48"/>
      <c r="GAY466" s="48"/>
      <c r="GAZ466" s="48"/>
      <c r="GBA466" s="48"/>
      <c r="GBB466" s="48"/>
      <c r="GBC466" s="48"/>
      <c r="GBD466" s="48"/>
      <c r="GBE466" s="48"/>
      <c r="GBF466" s="48"/>
      <c r="GBG466" s="48"/>
      <c r="GBH466" s="48"/>
      <c r="GBI466" s="48"/>
      <c r="GBJ466" s="48"/>
      <c r="GBK466" s="48"/>
      <c r="GBL466" s="48"/>
      <c r="GBM466" s="48"/>
      <c r="GBN466" s="48"/>
      <c r="GBO466" s="48"/>
      <c r="GBP466" s="48"/>
      <c r="GBQ466" s="48"/>
      <c r="GBR466" s="48"/>
      <c r="GBS466" s="48"/>
      <c r="GBT466" s="48"/>
      <c r="GBU466" s="48"/>
      <c r="GBV466" s="48"/>
      <c r="GBW466" s="48"/>
      <c r="GBX466" s="48"/>
      <c r="GBY466" s="48"/>
      <c r="GBZ466" s="48"/>
      <c r="GCA466" s="48"/>
      <c r="GCB466" s="48"/>
      <c r="GCC466" s="48"/>
      <c r="GCD466" s="48"/>
      <c r="GCE466" s="48"/>
      <c r="GCF466" s="48"/>
      <c r="GCG466" s="48"/>
      <c r="GCH466" s="48"/>
      <c r="GCI466" s="48"/>
      <c r="GCJ466" s="48"/>
      <c r="GCK466" s="48"/>
      <c r="GCL466" s="48"/>
      <c r="GCM466" s="48"/>
      <c r="GCN466" s="48"/>
      <c r="GCO466" s="48"/>
      <c r="GCP466" s="48"/>
      <c r="GCQ466" s="48"/>
      <c r="GCR466" s="48"/>
      <c r="GCS466" s="48"/>
      <c r="GCT466" s="48"/>
      <c r="GCU466" s="48"/>
      <c r="GCV466" s="48"/>
      <c r="GCW466" s="48"/>
      <c r="GCX466" s="48"/>
      <c r="GCY466" s="48"/>
      <c r="GCZ466" s="48"/>
      <c r="GDA466" s="48"/>
      <c r="GDB466" s="48"/>
      <c r="GDC466" s="48"/>
      <c r="GDD466" s="48"/>
      <c r="GDE466" s="48"/>
      <c r="GDF466" s="48"/>
      <c r="GDG466" s="48"/>
      <c r="GDH466" s="48"/>
      <c r="GDI466" s="48"/>
      <c r="GDJ466" s="48"/>
      <c r="GDK466" s="48"/>
      <c r="GDL466" s="48"/>
      <c r="GDM466" s="48"/>
      <c r="GDN466" s="48"/>
      <c r="GDO466" s="48"/>
      <c r="GDP466" s="48"/>
      <c r="GDQ466" s="48"/>
      <c r="GDR466" s="48"/>
      <c r="GDS466" s="48"/>
      <c r="GDT466" s="48"/>
      <c r="GDU466" s="48"/>
      <c r="GDV466" s="48"/>
      <c r="GDW466" s="48"/>
      <c r="GDX466" s="48"/>
      <c r="GDY466" s="48"/>
      <c r="GDZ466" s="48"/>
      <c r="GEA466" s="48"/>
      <c r="GEB466" s="48"/>
      <c r="GEC466" s="48"/>
      <c r="GED466" s="48"/>
      <c r="GEE466" s="48"/>
      <c r="GEF466" s="48"/>
      <c r="GEG466" s="48"/>
      <c r="GEH466" s="48"/>
      <c r="GEI466" s="48"/>
      <c r="GEJ466" s="48"/>
      <c r="GEK466" s="48"/>
      <c r="GEL466" s="48"/>
      <c r="GEM466" s="48"/>
      <c r="GEN466" s="48"/>
      <c r="GEO466" s="48"/>
      <c r="GEP466" s="48"/>
      <c r="GEQ466" s="48"/>
      <c r="GER466" s="48"/>
      <c r="GES466" s="48"/>
      <c r="GET466" s="48"/>
      <c r="GEU466" s="48"/>
      <c r="GEV466" s="48"/>
      <c r="GEW466" s="48"/>
      <c r="GEX466" s="48"/>
      <c r="GEY466" s="48"/>
      <c r="GEZ466" s="48"/>
      <c r="GFA466" s="48"/>
      <c r="GFB466" s="48"/>
      <c r="GFC466" s="48"/>
      <c r="GFD466" s="48"/>
      <c r="GFE466" s="48"/>
      <c r="GFF466" s="48"/>
      <c r="GFG466" s="48"/>
      <c r="GFH466" s="48"/>
      <c r="GFI466" s="48"/>
      <c r="GFJ466" s="48"/>
      <c r="GFK466" s="48"/>
      <c r="GFL466" s="48"/>
      <c r="GFM466" s="48"/>
      <c r="GFN466" s="48"/>
      <c r="GFO466" s="48"/>
      <c r="GFP466" s="48"/>
      <c r="GFQ466" s="48"/>
      <c r="GFR466" s="48"/>
      <c r="GFS466" s="48"/>
      <c r="GFT466" s="48"/>
      <c r="GFU466" s="48"/>
      <c r="GFV466" s="48"/>
      <c r="GFW466" s="48"/>
      <c r="GFX466" s="48"/>
      <c r="GFY466" s="48"/>
      <c r="GFZ466" s="48"/>
      <c r="GGA466" s="48"/>
      <c r="GGB466" s="48"/>
      <c r="GGC466" s="48"/>
      <c r="GGD466" s="48"/>
      <c r="GGE466" s="48"/>
      <c r="GGF466" s="48"/>
      <c r="GGG466" s="48"/>
      <c r="GGH466" s="48"/>
      <c r="GGI466" s="48"/>
      <c r="GGJ466" s="48"/>
      <c r="GGK466" s="48"/>
      <c r="GGL466" s="48"/>
      <c r="GGM466" s="48"/>
      <c r="GGN466" s="48"/>
      <c r="GGO466" s="48"/>
      <c r="GGP466" s="48"/>
      <c r="GGQ466" s="48"/>
      <c r="GGR466" s="48"/>
      <c r="GGS466" s="48"/>
      <c r="GGT466" s="48"/>
      <c r="GGU466" s="48"/>
      <c r="GGV466" s="48"/>
      <c r="GGW466" s="48"/>
      <c r="GGX466" s="48"/>
      <c r="GGY466" s="48"/>
      <c r="GGZ466" s="48"/>
      <c r="GHA466" s="48"/>
      <c r="GHB466" s="48"/>
      <c r="GHC466" s="48"/>
      <c r="GHD466" s="48"/>
      <c r="GHE466" s="48"/>
      <c r="GHF466" s="48"/>
      <c r="GHG466" s="48"/>
      <c r="GHH466" s="48"/>
      <c r="GHI466" s="48"/>
      <c r="GHJ466" s="48"/>
      <c r="GHK466" s="48"/>
      <c r="GHL466" s="48"/>
      <c r="GHM466" s="48"/>
      <c r="GHN466" s="48"/>
      <c r="GHO466" s="48"/>
      <c r="GHP466" s="48"/>
      <c r="GHQ466" s="48"/>
      <c r="GHR466" s="48"/>
      <c r="GHS466" s="48"/>
      <c r="GHT466" s="48"/>
      <c r="GHU466" s="48"/>
      <c r="GHV466" s="48"/>
      <c r="GHW466" s="48"/>
      <c r="GHX466" s="48"/>
      <c r="GHY466" s="48"/>
      <c r="GHZ466" s="48"/>
      <c r="GIA466" s="48"/>
      <c r="GIB466" s="48"/>
      <c r="GIC466" s="48"/>
      <c r="GID466" s="48"/>
      <c r="GIE466" s="48"/>
      <c r="GIF466" s="48"/>
      <c r="GIG466" s="48"/>
      <c r="GIH466" s="48"/>
      <c r="GII466" s="48"/>
      <c r="GIJ466" s="48"/>
      <c r="GIK466" s="48"/>
      <c r="GIL466" s="48"/>
      <c r="GIM466" s="48"/>
      <c r="GIN466" s="48"/>
      <c r="GIO466" s="48"/>
      <c r="GIP466" s="48"/>
      <c r="GIQ466" s="48"/>
      <c r="GIR466" s="48"/>
      <c r="GIS466" s="48"/>
      <c r="GIT466" s="48"/>
      <c r="GIU466" s="48"/>
      <c r="GIV466" s="48"/>
      <c r="GIW466" s="48"/>
      <c r="GIX466" s="48"/>
      <c r="GIY466" s="48"/>
      <c r="GIZ466" s="48"/>
      <c r="GJA466" s="48"/>
      <c r="GJB466" s="48"/>
      <c r="GJC466" s="48"/>
      <c r="GJD466" s="48"/>
      <c r="GJE466" s="48"/>
      <c r="GJF466" s="48"/>
      <c r="GJG466" s="48"/>
      <c r="GJH466" s="48"/>
      <c r="GJI466" s="48"/>
      <c r="GJJ466" s="48"/>
      <c r="GJK466" s="48"/>
      <c r="GJL466" s="48"/>
      <c r="GJM466" s="48"/>
      <c r="GJN466" s="48"/>
      <c r="GJO466" s="48"/>
      <c r="GJP466" s="48"/>
      <c r="GJQ466" s="48"/>
      <c r="GJR466" s="48"/>
      <c r="GJS466" s="48"/>
      <c r="GJT466" s="48"/>
      <c r="GJU466" s="48"/>
      <c r="GJV466" s="48"/>
      <c r="GJW466" s="48"/>
      <c r="GJX466" s="48"/>
      <c r="GJY466" s="48"/>
      <c r="GJZ466" s="48"/>
      <c r="GKA466" s="48"/>
      <c r="GKB466" s="48"/>
      <c r="GKC466" s="48"/>
      <c r="GKD466" s="48"/>
      <c r="GKE466" s="48"/>
      <c r="GKF466" s="48"/>
      <c r="GKG466" s="48"/>
      <c r="GKH466" s="48"/>
      <c r="GKI466" s="48"/>
      <c r="GKJ466" s="48"/>
      <c r="GKK466" s="48"/>
      <c r="GKL466" s="48"/>
      <c r="GKM466" s="48"/>
      <c r="GKN466" s="48"/>
      <c r="GKO466" s="48"/>
      <c r="GKP466" s="48"/>
      <c r="GKQ466" s="48"/>
      <c r="GKR466" s="48"/>
      <c r="GKS466" s="48"/>
      <c r="GKT466" s="48"/>
      <c r="GKU466" s="48"/>
      <c r="GKV466" s="48"/>
      <c r="GKW466" s="48"/>
      <c r="GKX466" s="48"/>
      <c r="GKY466" s="48"/>
      <c r="GKZ466" s="48"/>
      <c r="GLA466" s="48"/>
      <c r="GLB466" s="48"/>
      <c r="GLC466" s="48"/>
      <c r="GLD466" s="48"/>
      <c r="GLE466" s="48"/>
      <c r="GLF466" s="48"/>
      <c r="GLG466" s="48"/>
      <c r="GLH466" s="48"/>
      <c r="GLI466" s="48"/>
      <c r="GLJ466" s="48"/>
      <c r="GLK466" s="48"/>
      <c r="GLL466" s="48"/>
      <c r="GLM466" s="48"/>
      <c r="GLN466" s="48"/>
      <c r="GLO466" s="48"/>
      <c r="GLP466" s="48"/>
      <c r="GLQ466" s="48"/>
      <c r="GLR466" s="48"/>
      <c r="GLS466" s="48"/>
      <c r="GLT466" s="48"/>
      <c r="GLU466" s="48"/>
      <c r="GLV466" s="48"/>
      <c r="GLW466" s="48"/>
      <c r="GLX466" s="48"/>
      <c r="GLY466" s="48"/>
      <c r="GLZ466" s="48"/>
      <c r="GMA466" s="48"/>
      <c r="GMB466" s="48"/>
      <c r="GMC466" s="48"/>
      <c r="GMD466" s="48"/>
      <c r="GME466" s="48"/>
      <c r="GMF466" s="48"/>
      <c r="GMG466" s="48"/>
      <c r="GMH466" s="48"/>
      <c r="GMI466" s="48"/>
      <c r="GMJ466" s="48"/>
      <c r="GMK466" s="48"/>
      <c r="GML466" s="48"/>
      <c r="GMM466" s="48"/>
      <c r="GMN466" s="48"/>
      <c r="GMO466" s="48"/>
      <c r="GMP466" s="48"/>
      <c r="GMQ466" s="48"/>
      <c r="GMR466" s="48"/>
      <c r="GMS466" s="48"/>
      <c r="GMT466" s="48"/>
      <c r="GMU466" s="48"/>
      <c r="GMV466" s="48"/>
      <c r="GMW466" s="48"/>
      <c r="GMX466" s="48"/>
      <c r="GMY466" s="48"/>
      <c r="GMZ466" s="48"/>
      <c r="GNA466" s="48"/>
      <c r="GNB466" s="48"/>
      <c r="GNC466" s="48"/>
      <c r="GND466" s="48"/>
      <c r="GNE466" s="48"/>
      <c r="GNF466" s="48"/>
      <c r="GNG466" s="48"/>
      <c r="GNH466" s="48"/>
      <c r="GNI466" s="48"/>
      <c r="GNJ466" s="48"/>
      <c r="GNK466" s="48"/>
      <c r="GNL466" s="48"/>
      <c r="GNM466" s="48"/>
      <c r="GNN466" s="48"/>
      <c r="GNO466" s="48"/>
      <c r="GNP466" s="48"/>
      <c r="GNQ466" s="48"/>
      <c r="GNR466" s="48"/>
      <c r="GNS466" s="48"/>
      <c r="GNT466" s="48"/>
      <c r="GNU466" s="48"/>
      <c r="GNV466" s="48"/>
      <c r="GNW466" s="48"/>
      <c r="GNX466" s="48"/>
      <c r="GNY466" s="48"/>
      <c r="GNZ466" s="48"/>
      <c r="GOA466" s="48"/>
      <c r="GOB466" s="48"/>
      <c r="GOC466" s="48"/>
      <c r="GOD466" s="48"/>
      <c r="GOE466" s="48"/>
      <c r="GOF466" s="48"/>
      <c r="GOG466" s="48"/>
      <c r="GOH466" s="48"/>
      <c r="GOI466" s="48"/>
      <c r="GOJ466" s="48"/>
      <c r="GOK466" s="48"/>
      <c r="GOL466" s="48"/>
      <c r="GOM466" s="48"/>
      <c r="GON466" s="48"/>
      <c r="GOO466" s="48"/>
      <c r="GOP466" s="48"/>
      <c r="GOQ466" s="48"/>
      <c r="GOR466" s="48"/>
      <c r="GOS466" s="48"/>
      <c r="GOT466" s="48"/>
      <c r="GOU466" s="48"/>
      <c r="GOV466" s="48"/>
      <c r="GOW466" s="48"/>
      <c r="GOX466" s="48"/>
      <c r="GOY466" s="48"/>
      <c r="GOZ466" s="48"/>
      <c r="GPA466" s="48"/>
      <c r="GPB466" s="48"/>
      <c r="GPC466" s="48"/>
      <c r="GPD466" s="48"/>
      <c r="GPE466" s="48"/>
      <c r="GPF466" s="48"/>
      <c r="GPG466" s="48"/>
      <c r="GPH466" s="48"/>
      <c r="GPI466" s="48"/>
      <c r="GPJ466" s="48"/>
      <c r="GPK466" s="48"/>
      <c r="GPL466" s="48"/>
      <c r="GPM466" s="48"/>
      <c r="GPN466" s="48"/>
      <c r="GPO466" s="48"/>
      <c r="GPP466" s="48"/>
      <c r="GPQ466" s="48"/>
      <c r="GPR466" s="48"/>
      <c r="GPS466" s="48"/>
      <c r="GPT466" s="48"/>
      <c r="GPU466" s="48"/>
      <c r="GPV466" s="48"/>
      <c r="GPW466" s="48"/>
      <c r="GPX466" s="48"/>
      <c r="GPY466" s="48"/>
      <c r="GPZ466" s="48"/>
      <c r="GQA466" s="48"/>
      <c r="GQB466" s="48"/>
      <c r="GQC466" s="48"/>
      <c r="GQD466" s="48"/>
      <c r="GQE466" s="48"/>
      <c r="GQF466" s="48"/>
      <c r="GQG466" s="48"/>
      <c r="GQH466" s="48"/>
      <c r="GQI466" s="48"/>
      <c r="GQJ466" s="48"/>
      <c r="GQK466" s="48"/>
      <c r="GQL466" s="48"/>
      <c r="GQM466" s="48"/>
      <c r="GQN466" s="48"/>
      <c r="GQO466" s="48"/>
      <c r="GQP466" s="48"/>
      <c r="GQQ466" s="48"/>
      <c r="GQR466" s="48"/>
      <c r="GQS466" s="48"/>
      <c r="GQT466" s="48"/>
      <c r="GQU466" s="48"/>
      <c r="GQV466" s="48"/>
      <c r="GQW466" s="48"/>
      <c r="GQX466" s="48"/>
      <c r="GQY466" s="48"/>
      <c r="GQZ466" s="48"/>
      <c r="GRA466" s="48"/>
      <c r="GRB466" s="48"/>
      <c r="GRC466" s="48"/>
      <c r="GRD466" s="48"/>
      <c r="GRE466" s="48"/>
      <c r="GRF466" s="48"/>
      <c r="GRG466" s="48"/>
      <c r="GRH466" s="48"/>
      <c r="GRI466" s="48"/>
      <c r="GRJ466" s="48"/>
      <c r="GRK466" s="48"/>
      <c r="GRL466" s="48"/>
      <c r="GRM466" s="48"/>
      <c r="GRN466" s="48"/>
      <c r="GRO466" s="48"/>
      <c r="GRP466" s="48"/>
      <c r="GRQ466" s="48"/>
      <c r="GRR466" s="48"/>
      <c r="GRS466" s="48"/>
      <c r="GRT466" s="48"/>
      <c r="GRU466" s="48"/>
      <c r="GRV466" s="48"/>
      <c r="GRW466" s="48"/>
      <c r="GRX466" s="48"/>
      <c r="GRY466" s="48"/>
      <c r="GRZ466" s="48"/>
      <c r="GSA466" s="48"/>
      <c r="GSB466" s="48"/>
      <c r="GSC466" s="48"/>
      <c r="GSD466" s="48"/>
      <c r="GSE466" s="48"/>
      <c r="GSF466" s="48"/>
      <c r="GSG466" s="48"/>
      <c r="GSH466" s="48"/>
      <c r="GSI466" s="48"/>
      <c r="GSJ466" s="48"/>
      <c r="GSK466" s="48"/>
      <c r="GSL466" s="48"/>
      <c r="GSM466" s="48"/>
      <c r="GSN466" s="48"/>
      <c r="GSO466" s="48"/>
      <c r="GSP466" s="48"/>
      <c r="GSQ466" s="48"/>
      <c r="GSR466" s="48"/>
      <c r="GSS466" s="48"/>
      <c r="GST466" s="48"/>
      <c r="GSU466" s="48"/>
      <c r="GSV466" s="48"/>
      <c r="GSW466" s="48"/>
      <c r="GSX466" s="48"/>
      <c r="GSY466" s="48"/>
      <c r="GSZ466" s="48"/>
      <c r="GTA466" s="48"/>
      <c r="GTB466" s="48"/>
      <c r="GTC466" s="48"/>
      <c r="GTD466" s="48"/>
      <c r="GTE466" s="48"/>
      <c r="GTF466" s="48"/>
      <c r="GTG466" s="48"/>
      <c r="GTH466" s="48"/>
      <c r="GTI466" s="48"/>
      <c r="GTJ466" s="48"/>
      <c r="GTK466" s="48"/>
      <c r="GTL466" s="48"/>
      <c r="GTM466" s="48"/>
      <c r="GTN466" s="48"/>
      <c r="GTO466" s="48"/>
      <c r="GTP466" s="48"/>
      <c r="GTQ466" s="48"/>
      <c r="GTR466" s="48"/>
      <c r="GTS466" s="48"/>
      <c r="GTT466" s="48"/>
      <c r="GTU466" s="48"/>
      <c r="GTV466" s="48"/>
      <c r="GTW466" s="48"/>
      <c r="GTX466" s="48"/>
      <c r="GTY466" s="48"/>
      <c r="GTZ466" s="48"/>
      <c r="GUA466" s="48"/>
      <c r="GUB466" s="48"/>
      <c r="GUC466" s="48"/>
      <c r="GUD466" s="48"/>
      <c r="GUE466" s="48"/>
      <c r="GUF466" s="48"/>
      <c r="GUG466" s="48"/>
      <c r="GUH466" s="48"/>
      <c r="GUI466" s="48"/>
      <c r="GUJ466" s="48"/>
      <c r="GUK466" s="48"/>
      <c r="GUL466" s="48"/>
      <c r="GUM466" s="48"/>
      <c r="GUN466" s="48"/>
      <c r="GUO466" s="48"/>
      <c r="GUP466" s="48"/>
      <c r="GUQ466" s="48"/>
      <c r="GUR466" s="48"/>
      <c r="GUS466" s="48"/>
      <c r="GUT466" s="48"/>
      <c r="GUU466" s="48"/>
      <c r="GUV466" s="48"/>
      <c r="GUW466" s="48"/>
      <c r="GUX466" s="48"/>
      <c r="GUY466" s="48"/>
      <c r="GUZ466" s="48"/>
      <c r="GVA466" s="48"/>
      <c r="GVB466" s="48"/>
      <c r="GVC466" s="48"/>
      <c r="GVD466" s="48"/>
      <c r="GVE466" s="48"/>
      <c r="GVF466" s="48"/>
      <c r="GVG466" s="48"/>
      <c r="GVH466" s="48"/>
      <c r="GVI466" s="48"/>
      <c r="GVJ466" s="48"/>
      <c r="GVK466" s="48"/>
      <c r="GVL466" s="48"/>
      <c r="GVM466" s="48"/>
      <c r="GVN466" s="48"/>
      <c r="GVO466" s="48"/>
      <c r="GVP466" s="48"/>
      <c r="GVQ466" s="48"/>
      <c r="GVR466" s="48"/>
      <c r="GVS466" s="48"/>
      <c r="GVT466" s="48"/>
      <c r="GVU466" s="48"/>
      <c r="GVV466" s="48"/>
      <c r="GVW466" s="48"/>
      <c r="GVX466" s="48"/>
      <c r="GVY466" s="48"/>
      <c r="GVZ466" s="48"/>
      <c r="GWA466" s="48"/>
      <c r="GWB466" s="48"/>
      <c r="GWC466" s="48"/>
      <c r="GWD466" s="48"/>
      <c r="GWE466" s="48"/>
      <c r="GWF466" s="48"/>
      <c r="GWG466" s="48"/>
      <c r="GWH466" s="48"/>
      <c r="GWI466" s="48"/>
      <c r="GWJ466" s="48"/>
      <c r="GWK466" s="48"/>
      <c r="GWL466" s="48"/>
      <c r="GWM466" s="48"/>
      <c r="GWN466" s="48"/>
      <c r="GWO466" s="48"/>
      <c r="GWP466" s="48"/>
      <c r="GWQ466" s="48"/>
      <c r="GWR466" s="48"/>
      <c r="GWS466" s="48"/>
      <c r="GWT466" s="48"/>
      <c r="GWU466" s="48"/>
      <c r="GWV466" s="48"/>
      <c r="GWW466" s="48"/>
      <c r="GWX466" s="48"/>
      <c r="GWY466" s="48"/>
      <c r="GWZ466" s="48"/>
      <c r="GXA466" s="48"/>
      <c r="GXB466" s="48"/>
      <c r="GXC466" s="48"/>
      <c r="GXD466" s="48"/>
      <c r="GXE466" s="48"/>
      <c r="GXF466" s="48"/>
      <c r="GXG466" s="48"/>
      <c r="GXH466" s="48"/>
      <c r="GXI466" s="48"/>
      <c r="GXJ466" s="48"/>
      <c r="GXK466" s="48"/>
      <c r="GXL466" s="48"/>
      <c r="GXM466" s="48"/>
      <c r="GXN466" s="48"/>
      <c r="GXO466" s="48"/>
      <c r="GXP466" s="48"/>
      <c r="GXQ466" s="48"/>
      <c r="GXR466" s="48"/>
      <c r="GXS466" s="48"/>
      <c r="GXT466" s="48"/>
      <c r="GXU466" s="48"/>
      <c r="GXV466" s="48"/>
      <c r="GXW466" s="48"/>
      <c r="GXX466" s="48"/>
      <c r="GXY466" s="48"/>
      <c r="GXZ466" s="48"/>
      <c r="GYA466" s="48"/>
      <c r="GYB466" s="48"/>
      <c r="GYC466" s="48"/>
      <c r="GYD466" s="48"/>
      <c r="GYE466" s="48"/>
      <c r="GYF466" s="48"/>
      <c r="GYG466" s="48"/>
      <c r="GYH466" s="48"/>
      <c r="GYI466" s="48"/>
      <c r="GYJ466" s="48"/>
      <c r="GYK466" s="48"/>
      <c r="GYL466" s="48"/>
      <c r="GYM466" s="48"/>
      <c r="GYN466" s="48"/>
      <c r="GYO466" s="48"/>
      <c r="GYP466" s="48"/>
      <c r="GYQ466" s="48"/>
      <c r="GYR466" s="48"/>
      <c r="GYS466" s="48"/>
      <c r="GYT466" s="48"/>
      <c r="GYU466" s="48"/>
      <c r="GYV466" s="48"/>
      <c r="GYW466" s="48"/>
      <c r="GYX466" s="48"/>
      <c r="GYY466" s="48"/>
      <c r="GYZ466" s="48"/>
      <c r="GZA466" s="48"/>
      <c r="GZB466" s="48"/>
      <c r="GZC466" s="48"/>
      <c r="GZD466" s="48"/>
      <c r="GZE466" s="48"/>
      <c r="GZF466" s="48"/>
      <c r="GZG466" s="48"/>
      <c r="GZH466" s="48"/>
      <c r="GZI466" s="48"/>
      <c r="GZJ466" s="48"/>
      <c r="GZK466" s="48"/>
      <c r="GZL466" s="48"/>
      <c r="GZM466" s="48"/>
      <c r="GZN466" s="48"/>
      <c r="GZO466" s="48"/>
      <c r="GZP466" s="48"/>
      <c r="GZQ466" s="48"/>
      <c r="GZR466" s="48"/>
      <c r="GZS466" s="48"/>
      <c r="GZT466" s="48"/>
      <c r="GZU466" s="48"/>
      <c r="GZV466" s="48"/>
      <c r="GZW466" s="48"/>
      <c r="GZX466" s="48"/>
      <c r="GZY466" s="48"/>
      <c r="GZZ466" s="48"/>
      <c r="HAA466" s="48"/>
      <c r="HAB466" s="48"/>
      <c r="HAC466" s="48"/>
      <c r="HAD466" s="48"/>
      <c r="HAE466" s="48"/>
      <c r="HAF466" s="48"/>
      <c r="HAG466" s="48"/>
      <c r="HAH466" s="48"/>
      <c r="HAI466" s="48"/>
      <c r="HAJ466" s="48"/>
      <c r="HAK466" s="48"/>
      <c r="HAL466" s="48"/>
      <c r="HAM466" s="48"/>
      <c r="HAN466" s="48"/>
      <c r="HAO466" s="48"/>
      <c r="HAP466" s="48"/>
      <c r="HAQ466" s="48"/>
      <c r="HAR466" s="48"/>
      <c r="HAS466" s="48"/>
      <c r="HAT466" s="48"/>
      <c r="HAU466" s="48"/>
      <c r="HAV466" s="48"/>
      <c r="HAW466" s="48"/>
      <c r="HAX466" s="48"/>
      <c r="HAY466" s="48"/>
      <c r="HAZ466" s="48"/>
      <c r="HBA466" s="48"/>
      <c r="HBB466" s="48"/>
      <c r="HBC466" s="48"/>
      <c r="HBD466" s="48"/>
      <c r="HBE466" s="48"/>
      <c r="HBF466" s="48"/>
      <c r="HBG466" s="48"/>
      <c r="HBH466" s="48"/>
      <c r="HBI466" s="48"/>
      <c r="HBJ466" s="48"/>
      <c r="HBK466" s="48"/>
      <c r="HBL466" s="48"/>
      <c r="HBM466" s="48"/>
      <c r="HBN466" s="48"/>
      <c r="HBO466" s="48"/>
      <c r="HBP466" s="48"/>
      <c r="HBQ466" s="48"/>
      <c r="HBR466" s="48"/>
      <c r="HBS466" s="48"/>
      <c r="HBT466" s="48"/>
      <c r="HBU466" s="48"/>
      <c r="HBV466" s="48"/>
      <c r="HBW466" s="48"/>
      <c r="HBX466" s="48"/>
      <c r="HBY466" s="48"/>
      <c r="HBZ466" s="48"/>
      <c r="HCA466" s="48"/>
      <c r="HCB466" s="48"/>
      <c r="HCC466" s="48"/>
      <c r="HCD466" s="48"/>
      <c r="HCE466" s="48"/>
      <c r="HCF466" s="48"/>
      <c r="HCG466" s="48"/>
      <c r="HCH466" s="48"/>
      <c r="HCI466" s="48"/>
      <c r="HCJ466" s="48"/>
      <c r="HCK466" s="48"/>
      <c r="HCL466" s="48"/>
      <c r="HCM466" s="48"/>
      <c r="HCN466" s="48"/>
      <c r="HCO466" s="48"/>
      <c r="HCP466" s="48"/>
      <c r="HCQ466" s="48"/>
      <c r="HCR466" s="48"/>
      <c r="HCS466" s="48"/>
      <c r="HCT466" s="48"/>
      <c r="HCU466" s="48"/>
      <c r="HCV466" s="48"/>
      <c r="HCW466" s="48"/>
      <c r="HCX466" s="48"/>
      <c r="HCY466" s="48"/>
      <c r="HCZ466" s="48"/>
      <c r="HDA466" s="48"/>
      <c r="HDB466" s="48"/>
      <c r="HDC466" s="48"/>
      <c r="HDD466" s="48"/>
      <c r="HDE466" s="48"/>
      <c r="HDF466" s="48"/>
      <c r="HDG466" s="48"/>
      <c r="HDH466" s="48"/>
      <c r="HDI466" s="48"/>
      <c r="HDJ466" s="48"/>
      <c r="HDK466" s="48"/>
      <c r="HDL466" s="48"/>
      <c r="HDM466" s="48"/>
      <c r="HDN466" s="48"/>
      <c r="HDO466" s="48"/>
      <c r="HDP466" s="48"/>
      <c r="HDQ466" s="48"/>
      <c r="HDR466" s="48"/>
      <c r="HDS466" s="48"/>
      <c r="HDT466" s="48"/>
      <c r="HDU466" s="48"/>
      <c r="HDV466" s="48"/>
      <c r="HDW466" s="48"/>
      <c r="HDX466" s="48"/>
      <c r="HDY466" s="48"/>
      <c r="HDZ466" s="48"/>
      <c r="HEA466" s="48"/>
      <c r="HEB466" s="48"/>
      <c r="HEC466" s="48"/>
      <c r="HED466" s="48"/>
      <c r="HEE466" s="48"/>
      <c r="HEF466" s="48"/>
      <c r="HEG466" s="48"/>
      <c r="HEH466" s="48"/>
      <c r="HEI466" s="48"/>
      <c r="HEJ466" s="48"/>
      <c r="HEK466" s="48"/>
      <c r="HEL466" s="48"/>
      <c r="HEM466" s="48"/>
      <c r="HEN466" s="48"/>
      <c r="HEO466" s="48"/>
      <c r="HEP466" s="48"/>
      <c r="HEQ466" s="48"/>
      <c r="HER466" s="48"/>
      <c r="HES466" s="48"/>
      <c r="HET466" s="48"/>
      <c r="HEU466" s="48"/>
      <c r="HEV466" s="48"/>
      <c r="HEW466" s="48"/>
      <c r="HEX466" s="48"/>
      <c r="HEY466" s="48"/>
      <c r="HEZ466" s="48"/>
      <c r="HFA466" s="48"/>
      <c r="HFB466" s="48"/>
      <c r="HFC466" s="48"/>
      <c r="HFD466" s="48"/>
      <c r="HFE466" s="48"/>
      <c r="HFF466" s="48"/>
      <c r="HFG466" s="48"/>
      <c r="HFH466" s="48"/>
      <c r="HFI466" s="48"/>
      <c r="HFJ466" s="48"/>
      <c r="HFK466" s="48"/>
      <c r="HFL466" s="48"/>
      <c r="HFM466" s="48"/>
      <c r="HFN466" s="48"/>
      <c r="HFO466" s="48"/>
      <c r="HFP466" s="48"/>
      <c r="HFQ466" s="48"/>
      <c r="HFR466" s="48"/>
      <c r="HFS466" s="48"/>
      <c r="HFT466" s="48"/>
      <c r="HFU466" s="48"/>
      <c r="HFV466" s="48"/>
      <c r="HFW466" s="48"/>
      <c r="HFX466" s="48"/>
      <c r="HFY466" s="48"/>
      <c r="HFZ466" s="48"/>
      <c r="HGA466" s="48"/>
      <c r="HGB466" s="48"/>
      <c r="HGC466" s="48"/>
      <c r="HGD466" s="48"/>
      <c r="HGE466" s="48"/>
      <c r="HGF466" s="48"/>
      <c r="HGG466" s="48"/>
      <c r="HGH466" s="48"/>
      <c r="HGI466" s="48"/>
      <c r="HGJ466" s="48"/>
      <c r="HGK466" s="48"/>
      <c r="HGL466" s="48"/>
      <c r="HGM466" s="48"/>
      <c r="HGN466" s="48"/>
      <c r="HGO466" s="48"/>
      <c r="HGP466" s="48"/>
      <c r="HGQ466" s="48"/>
      <c r="HGR466" s="48"/>
      <c r="HGS466" s="48"/>
      <c r="HGT466" s="48"/>
      <c r="HGU466" s="48"/>
      <c r="HGV466" s="48"/>
      <c r="HGW466" s="48"/>
      <c r="HGX466" s="48"/>
      <c r="HGY466" s="48"/>
      <c r="HGZ466" s="48"/>
      <c r="HHA466" s="48"/>
      <c r="HHB466" s="48"/>
      <c r="HHC466" s="48"/>
      <c r="HHD466" s="48"/>
      <c r="HHE466" s="48"/>
      <c r="HHF466" s="48"/>
      <c r="HHG466" s="48"/>
      <c r="HHH466" s="48"/>
      <c r="HHI466" s="48"/>
      <c r="HHJ466" s="48"/>
      <c r="HHK466" s="48"/>
      <c r="HHL466" s="48"/>
      <c r="HHM466" s="48"/>
      <c r="HHN466" s="48"/>
      <c r="HHO466" s="48"/>
      <c r="HHP466" s="48"/>
      <c r="HHQ466" s="48"/>
      <c r="HHR466" s="48"/>
      <c r="HHS466" s="48"/>
      <c r="HHT466" s="48"/>
      <c r="HHU466" s="48"/>
      <c r="HHV466" s="48"/>
      <c r="HHW466" s="48"/>
      <c r="HHX466" s="48"/>
      <c r="HHY466" s="48"/>
      <c r="HHZ466" s="48"/>
      <c r="HIA466" s="48"/>
      <c r="HIB466" s="48"/>
      <c r="HIC466" s="48"/>
      <c r="HID466" s="48"/>
      <c r="HIE466" s="48"/>
      <c r="HIF466" s="48"/>
      <c r="HIG466" s="48"/>
      <c r="HIH466" s="48"/>
      <c r="HII466" s="48"/>
      <c r="HIJ466" s="48"/>
      <c r="HIK466" s="48"/>
      <c r="HIL466" s="48"/>
      <c r="HIM466" s="48"/>
      <c r="HIN466" s="48"/>
      <c r="HIO466" s="48"/>
      <c r="HIP466" s="48"/>
      <c r="HIQ466" s="48"/>
      <c r="HIR466" s="48"/>
      <c r="HIS466" s="48"/>
      <c r="HIT466" s="48"/>
      <c r="HIU466" s="48"/>
      <c r="HIV466" s="48"/>
      <c r="HIW466" s="48"/>
      <c r="HIX466" s="48"/>
      <c r="HIY466" s="48"/>
      <c r="HIZ466" s="48"/>
      <c r="HJA466" s="48"/>
      <c r="HJB466" s="48"/>
      <c r="HJC466" s="48"/>
      <c r="HJD466" s="48"/>
      <c r="HJE466" s="48"/>
      <c r="HJF466" s="48"/>
      <c r="HJG466" s="48"/>
      <c r="HJH466" s="48"/>
      <c r="HJI466" s="48"/>
      <c r="HJJ466" s="48"/>
      <c r="HJK466" s="48"/>
      <c r="HJL466" s="48"/>
      <c r="HJM466" s="48"/>
      <c r="HJN466" s="48"/>
      <c r="HJO466" s="48"/>
      <c r="HJP466" s="48"/>
      <c r="HJQ466" s="48"/>
      <c r="HJR466" s="48"/>
      <c r="HJS466" s="48"/>
      <c r="HJT466" s="48"/>
      <c r="HJU466" s="48"/>
      <c r="HJV466" s="48"/>
      <c r="HJW466" s="48"/>
      <c r="HJX466" s="48"/>
      <c r="HJY466" s="48"/>
      <c r="HJZ466" s="48"/>
      <c r="HKA466" s="48"/>
      <c r="HKB466" s="48"/>
      <c r="HKC466" s="48"/>
      <c r="HKD466" s="48"/>
      <c r="HKE466" s="48"/>
      <c r="HKF466" s="48"/>
      <c r="HKG466" s="48"/>
      <c r="HKH466" s="48"/>
      <c r="HKI466" s="48"/>
      <c r="HKJ466" s="48"/>
      <c r="HKK466" s="48"/>
      <c r="HKL466" s="48"/>
      <c r="HKM466" s="48"/>
      <c r="HKN466" s="48"/>
      <c r="HKO466" s="48"/>
      <c r="HKP466" s="48"/>
      <c r="HKQ466" s="48"/>
      <c r="HKR466" s="48"/>
      <c r="HKS466" s="48"/>
      <c r="HKT466" s="48"/>
      <c r="HKU466" s="48"/>
      <c r="HKV466" s="48"/>
      <c r="HKW466" s="48"/>
      <c r="HKX466" s="48"/>
      <c r="HKY466" s="48"/>
      <c r="HKZ466" s="48"/>
      <c r="HLA466" s="48"/>
      <c r="HLB466" s="48"/>
      <c r="HLC466" s="48"/>
      <c r="HLD466" s="48"/>
      <c r="HLE466" s="48"/>
      <c r="HLF466" s="48"/>
      <c r="HLG466" s="48"/>
      <c r="HLH466" s="48"/>
      <c r="HLI466" s="48"/>
      <c r="HLJ466" s="48"/>
      <c r="HLK466" s="48"/>
      <c r="HLL466" s="48"/>
      <c r="HLM466" s="48"/>
      <c r="HLN466" s="48"/>
      <c r="HLO466" s="48"/>
      <c r="HLP466" s="48"/>
      <c r="HLQ466" s="48"/>
      <c r="HLR466" s="48"/>
      <c r="HLS466" s="48"/>
      <c r="HLT466" s="48"/>
      <c r="HLU466" s="48"/>
      <c r="HLV466" s="48"/>
      <c r="HLW466" s="48"/>
      <c r="HLX466" s="48"/>
      <c r="HLY466" s="48"/>
      <c r="HLZ466" s="48"/>
      <c r="HMA466" s="48"/>
      <c r="HMB466" s="48"/>
      <c r="HMC466" s="48"/>
      <c r="HMD466" s="48"/>
      <c r="HME466" s="48"/>
      <c r="HMF466" s="48"/>
      <c r="HMG466" s="48"/>
      <c r="HMH466" s="48"/>
      <c r="HMI466" s="48"/>
      <c r="HMJ466" s="48"/>
      <c r="HMK466" s="48"/>
      <c r="HML466" s="48"/>
      <c r="HMM466" s="48"/>
      <c r="HMN466" s="48"/>
      <c r="HMO466" s="48"/>
      <c r="HMP466" s="48"/>
      <c r="HMQ466" s="48"/>
      <c r="HMR466" s="48"/>
      <c r="HMS466" s="48"/>
      <c r="HMT466" s="48"/>
      <c r="HMU466" s="48"/>
      <c r="HMV466" s="48"/>
      <c r="HMW466" s="48"/>
      <c r="HMX466" s="48"/>
      <c r="HMY466" s="48"/>
      <c r="HMZ466" s="48"/>
      <c r="HNA466" s="48"/>
      <c r="HNB466" s="48"/>
      <c r="HNC466" s="48"/>
      <c r="HND466" s="48"/>
      <c r="HNE466" s="48"/>
      <c r="HNF466" s="48"/>
      <c r="HNG466" s="48"/>
      <c r="HNH466" s="48"/>
      <c r="HNI466" s="48"/>
      <c r="HNJ466" s="48"/>
      <c r="HNK466" s="48"/>
      <c r="HNL466" s="48"/>
      <c r="HNM466" s="48"/>
      <c r="HNN466" s="48"/>
      <c r="HNO466" s="48"/>
      <c r="HNP466" s="48"/>
      <c r="HNQ466" s="48"/>
      <c r="HNR466" s="48"/>
      <c r="HNS466" s="48"/>
      <c r="HNT466" s="48"/>
      <c r="HNU466" s="48"/>
      <c r="HNV466" s="48"/>
      <c r="HNW466" s="48"/>
      <c r="HNX466" s="48"/>
      <c r="HNY466" s="48"/>
      <c r="HNZ466" s="48"/>
      <c r="HOA466" s="48"/>
      <c r="HOB466" s="48"/>
      <c r="HOC466" s="48"/>
      <c r="HOD466" s="48"/>
      <c r="HOE466" s="48"/>
      <c r="HOF466" s="48"/>
      <c r="HOG466" s="48"/>
      <c r="HOH466" s="48"/>
      <c r="HOI466" s="48"/>
      <c r="HOJ466" s="48"/>
      <c r="HOK466" s="48"/>
      <c r="HOL466" s="48"/>
      <c r="HOM466" s="48"/>
      <c r="HON466" s="48"/>
      <c r="HOO466" s="48"/>
      <c r="HOP466" s="48"/>
      <c r="HOQ466" s="48"/>
      <c r="HOR466" s="48"/>
      <c r="HOS466" s="48"/>
      <c r="HOT466" s="48"/>
      <c r="HOU466" s="48"/>
      <c r="HOV466" s="48"/>
      <c r="HOW466" s="48"/>
      <c r="HOX466" s="48"/>
      <c r="HOY466" s="48"/>
      <c r="HOZ466" s="48"/>
      <c r="HPA466" s="48"/>
      <c r="HPB466" s="48"/>
      <c r="HPC466" s="48"/>
      <c r="HPD466" s="48"/>
      <c r="HPE466" s="48"/>
      <c r="HPF466" s="48"/>
      <c r="HPG466" s="48"/>
      <c r="HPH466" s="48"/>
      <c r="HPI466" s="48"/>
      <c r="HPJ466" s="48"/>
      <c r="HPK466" s="48"/>
      <c r="HPL466" s="48"/>
      <c r="HPM466" s="48"/>
      <c r="HPN466" s="48"/>
      <c r="HPO466" s="48"/>
      <c r="HPP466" s="48"/>
      <c r="HPQ466" s="48"/>
      <c r="HPR466" s="48"/>
      <c r="HPS466" s="48"/>
      <c r="HPT466" s="48"/>
      <c r="HPU466" s="48"/>
      <c r="HPV466" s="48"/>
      <c r="HPW466" s="48"/>
      <c r="HPX466" s="48"/>
      <c r="HPY466" s="48"/>
      <c r="HPZ466" s="48"/>
      <c r="HQA466" s="48"/>
      <c r="HQB466" s="48"/>
      <c r="HQC466" s="48"/>
      <c r="HQD466" s="48"/>
      <c r="HQE466" s="48"/>
      <c r="HQF466" s="48"/>
      <c r="HQG466" s="48"/>
      <c r="HQH466" s="48"/>
      <c r="HQI466" s="48"/>
      <c r="HQJ466" s="48"/>
      <c r="HQK466" s="48"/>
      <c r="HQL466" s="48"/>
      <c r="HQM466" s="48"/>
      <c r="HQN466" s="48"/>
      <c r="HQO466" s="48"/>
      <c r="HQP466" s="48"/>
      <c r="HQQ466" s="48"/>
      <c r="HQR466" s="48"/>
      <c r="HQS466" s="48"/>
      <c r="HQT466" s="48"/>
      <c r="HQU466" s="48"/>
      <c r="HQV466" s="48"/>
      <c r="HQW466" s="48"/>
      <c r="HQX466" s="48"/>
      <c r="HQY466" s="48"/>
      <c r="HQZ466" s="48"/>
      <c r="HRA466" s="48"/>
      <c r="HRB466" s="48"/>
      <c r="HRC466" s="48"/>
      <c r="HRD466" s="48"/>
      <c r="HRE466" s="48"/>
      <c r="HRF466" s="48"/>
      <c r="HRG466" s="48"/>
      <c r="HRH466" s="48"/>
      <c r="HRI466" s="48"/>
      <c r="HRJ466" s="48"/>
      <c r="HRK466" s="48"/>
      <c r="HRL466" s="48"/>
      <c r="HRM466" s="48"/>
      <c r="HRN466" s="48"/>
      <c r="HRO466" s="48"/>
      <c r="HRP466" s="48"/>
      <c r="HRQ466" s="48"/>
      <c r="HRR466" s="48"/>
      <c r="HRS466" s="48"/>
      <c r="HRT466" s="48"/>
      <c r="HRU466" s="48"/>
      <c r="HRV466" s="48"/>
      <c r="HRW466" s="48"/>
      <c r="HRX466" s="48"/>
      <c r="HRY466" s="48"/>
      <c r="HRZ466" s="48"/>
      <c r="HSA466" s="48"/>
      <c r="HSB466" s="48"/>
      <c r="HSC466" s="48"/>
      <c r="HSD466" s="48"/>
      <c r="HSE466" s="48"/>
      <c r="HSF466" s="48"/>
      <c r="HSG466" s="48"/>
      <c r="HSH466" s="48"/>
      <c r="HSI466" s="48"/>
      <c r="HSJ466" s="48"/>
      <c r="HSK466" s="48"/>
      <c r="HSL466" s="48"/>
      <c r="HSM466" s="48"/>
      <c r="HSN466" s="48"/>
      <c r="HSO466" s="48"/>
      <c r="HSP466" s="48"/>
      <c r="HSQ466" s="48"/>
      <c r="HSR466" s="48"/>
      <c r="HSS466" s="48"/>
      <c r="HST466" s="48"/>
      <c r="HSU466" s="48"/>
      <c r="HSV466" s="48"/>
      <c r="HSW466" s="48"/>
      <c r="HSX466" s="48"/>
      <c r="HSY466" s="48"/>
      <c r="HSZ466" s="48"/>
      <c r="HTA466" s="48"/>
      <c r="HTB466" s="48"/>
      <c r="HTC466" s="48"/>
      <c r="HTD466" s="48"/>
      <c r="HTE466" s="48"/>
      <c r="HTF466" s="48"/>
      <c r="HTG466" s="48"/>
      <c r="HTH466" s="48"/>
      <c r="HTI466" s="48"/>
      <c r="HTJ466" s="48"/>
      <c r="HTK466" s="48"/>
      <c r="HTL466" s="48"/>
      <c r="HTM466" s="48"/>
      <c r="HTN466" s="48"/>
      <c r="HTO466" s="48"/>
      <c r="HTP466" s="48"/>
      <c r="HTQ466" s="48"/>
      <c r="HTR466" s="48"/>
      <c r="HTS466" s="48"/>
      <c r="HTT466" s="48"/>
      <c r="HTU466" s="48"/>
      <c r="HTV466" s="48"/>
      <c r="HTW466" s="48"/>
      <c r="HTX466" s="48"/>
      <c r="HTY466" s="48"/>
      <c r="HTZ466" s="48"/>
      <c r="HUA466" s="48"/>
      <c r="HUB466" s="48"/>
      <c r="HUC466" s="48"/>
      <c r="HUD466" s="48"/>
      <c r="HUE466" s="48"/>
      <c r="HUF466" s="48"/>
      <c r="HUG466" s="48"/>
      <c r="HUH466" s="48"/>
      <c r="HUI466" s="48"/>
      <c r="HUJ466" s="48"/>
      <c r="HUK466" s="48"/>
      <c r="HUL466" s="48"/>
      <c r="HUM466" s="48"/>
      <c r="HUN466" s="48"/>
      <c r="HUO466" s="48"/>
      <c r="HUP466" s="48"/>
      <c r="HUQ466" s="48"/>
      <c r="HUR466" s="48"/>
      <c r="HUS466" s="48"/>
      <c r="HUT466" s="48"/>
      <c r="HUU466" s="48"/>
      <c r="HUV466" s="48"/>
      <c r="HUW466" s="48"/>
      <c r="HUX466" s="48"/>
      <c r="HUY466" s="48"/>
      <c r="HUZ466" s="48"/>
      <c r="HVA466" s="48"/>
      <c r="HVB466" s="48"/>
      <c r="HVC466" s="48"/>
      <c r="HVD466" s="48"/>
      <c r="HVE466" s="48"/>
      <c r="HVF466" s="48"/>
      <c r="HVG466" s="48"/>
      <c r="HVH466" s="48"/>
      <c r="HVI466" s="48"/>
      <c r="HVJ466" s="48"/>
      <c r="HVK466" s="48"/>
      <c r="HVL466" s="48"/>
      <c r="HVM466" s="48"/>
      <c r="HVN466" s="48"/>
      <c r="HVO466" s="48"/>
      <c r="HVP466" s="48"/>
      <c r="HVQ466" s="48"/>
      <c r="HVR466" s="48"/>
      <c r="HVS466" s="48"/>
      <c r="HVT466" s="48"/>
      <c r="HVU466" s="48"/>
      <c r="HVV466" s="48"/>
      <c r="HVW466" s="48"/>
      <c r="HVX466" s="48"/>
      <c r="HVY466" s="48"/>
      <c r="HVZ466" s="48"/>
      <c r="HWA466" s="48"/>
      <c r="HWB466" s="48"/>
      <c r="HWC466" s="48"/>
      <c r="HWD466" s="48"/>
      <c r="HWE466" s="48"/>
      <c r="HWF466" s="48"/>
      <c r="HWG466" s="48"/>
      <c r="HWH466" s="48"/>
      <c r="HWI466" s="48"/>
      <c r="HWJ466" s="48"/>
      <c r="HWK466" s="48"/>
      <c r="HWL466" s="48"/>
      <c r="HWM466" s="48"/>
      <c r="HWN466" s="48"/>
      <c r="HWO466" s="48"/>
      <c r="HWP466" s="48"/>
      <c r="HWQ466" s="48"/>
      <c r="HWR466" s="48"/>
      <c r="HWS466" s="48"/>
      <c r="HWT466" s="48"/>
      <c r="HWU466" s="48"/>
      <c r="HWV466" s="48"/>
      <c r="HWW466" s="48"/>
      <c r="HWX466" s="48"/>
      <c r="HWY466" s="48"/>
      <c r="HWZ466" s="48"/>
      <c r="HXA466" s="48"/>
      <c r="HXB466" s="48"/>
      <c r="HXC466" s="48"/>
      <c r="HXD466" s="48"/>
      <c r="HXE466" s="48"/>
      <c r="HXF466" s="48"/>
      <c r="HXG466" s="48"/>
      <c r="HXH466" s="48"/>
      <c r="HXI466" s="48"/>
      <c r="HXJ466" s="48"/>
      <c r="HXK466" s="48"/>
      <c r="HXL466" s="48"/>
      <c r="HXM466" s="48"/>
      <c r="HXN466" s="48"/>
      <c r="HXO466" s="48"/>
      <c r="HXP466" s="48"/>
      <c r="HXQ466" s="48"/>
      <c r="HXR466" s="48"/>
      <c r="HXS466" s="48"/>
      <c r="HXT466" s="48"/>
      <c r="HXU466" s="48"/>
      <c r="HXV466" s="48"/>
      <c r="HXW466" s="48"/>
      <c r="HXX466" s="48"/>
      <c r="HXY466" s="48"/>
      <c r="HXZ466" s="48"/>
      <c r="HYA466" s="48"/>
      <c r="HYB466" s="48"/>
      <c r="HYC466" s="48"/>
      <c r="HYD466" s="48"/>
      <c r="HYE466" s="48"/>
      <c r="HYF466" s="48"/>
      <c r="HYG466" s="48"/>
      <c r="HYH466" s="48"/>
      <c r="HYI466" s="48"/>
      <c r="HYJ466" s="48"/>
      <c r="HYK466" s="48"/>
      <c r="HYL466" s="48"/>
      <c r="HYM466" s="48"/>
      <c r="HYN466" s="48"/>
      <c r="HYO466" s="48"/>
      <c r="HYP466" s="48"/>
      <c r="HYQ466" s="48"/>
      <c r="HYR466" s="48"/>
      <c r="HYS466" s="48"/>
      <c r="HYT466" s="48"/>
      <c r="HYU466" s="48"/>
      <c r="HYV466" s="48"/>
      <c r="HYW466" s="48"/>
      <c r="HYX466" s="48"/>
      <c r="HYY466" s="48"/>
      <c r="HYZ466" s="48"/>
      <c r="HZA466" s="48"/>
      <c r="HZB466" s="48"/>
      <c r="HZC466" s="48"/>
      <c r="HZD466" s="48"/>
      <c r="HZE466" s="48"/>
      <c r="HZF466" s="48"/>
      <c r="HZG466" s="48"/>
      <c r="HZH466" s="48"/>
      <c r="HZI466" s="48"/>
      <c r="HZJ466" s="48"/>
      <c r="HZK466" s="48"/>
      <c r="HZL466" s="48"/>
      <c r="HZM466" s="48"/>
      <c r="HZN466" s="48"/>
      <c r="HZO466" s="48"/>
      <c r="HZP466" s="48"/>
      <c r="HZQ466" s="48"/>
      <c r="HZR466" s="48"/>
      <c r="HZS466" s="48"/>
      <c r="HZT466" s="48"/>
      <c r="HZU466" s="48"/>
      <c r="HZV466" s="48"/>
      <c r="HZW466" s="48"/>
      <c r="HZX466" s="48"/>
      <c r="HZY466" s="48"/>
      <c r="HZZ466" s="48"/>
      <c r="IAA466" s="48"/>
      <c r="IAB466" s="48"/>
      <c r="IAC466" s="48"/>
      <c r="IAD466" s="48"/>
      <c r="IAE466" s="48"/>
      <c r="IAF466" s="48"/>
      <c r="IAG466" s="48"/>
      <c r="IAH466" s="48"/>
      <c r="IAI466" s="48"/>
      <c r="IAJ466" s="48"/>
      <c r="IAK466" s="48"/>
      <c r="IAL466" s="48"/>
      <c r="IAM466" s="48"/>
      <c r="IAN466" s="48"/>
      <c r="IAO466" s="48"/>
      <c r="IAP466" s="48"/>
      <c r="IAQ466" s="48"/>
      <c r="IAR466" s="48"/>
      <c r="IAS466" s="48"/>
      <c r="IAT466" s="48"/>
      <c r="IAU466" s="48"/>
      <c r="IAV466" s="48"/>
      <c r="IAW466" s="48"/>
      <c r="IAX466" s="48"/>
      <c r="IAY466" s="48"/>
      <c r="IAZ466" s="48"/>
      <c r="IBA466" s="48"/>
      <c r="IBB466" s="48"/>
      <c r="IBC466" s="48"/>
      <c r="IBD466" s="48"/>
      <c r="IBE466" s="48"/>
      <c r="IBF466" s="48"/>
      <c r="IBG466" s="48"/>
      <c r="IBH466" s="48"/>
      <c r="IBI466" s="48"/>
      <c r="IBJ466" s="48"/>
      <c r="IBK466" s="48"/>
      <c r="IBL466" s="48"/>
      <c r="IBM466" s="48"/>
      <c r="IBN466" s="48"/>
      <c r="IBO466" s="48"/>
      <c r="IBP466" s="48"/>
      <c r="IBQ466" s="48"/>
      <c r="IBR466" s="48"/>
      <c r="IBS466" s="48"/>
      <c r="IBT466" s="48"/>
      <c r="IBU466" s="48"/>
      <c r="IBV466" s="48"/>
      <c r="IBW466" s="48"/>
      <c r="IBX466" s="48"/>
      <c r="IBY466" s="48"/>
      <c r="IBZ466" s="48"/>
      <c r="ICA466" s="48"/>
      <c r="ICB466" s="48"/>
      <c r="ICC466" s="48"/>
      <c r="ICD466" s="48"/>
      <c r="ICE466" s="48"/>
      <c r="ICF466" s="48"/>
      <c r="ICG466" s="48"/>
      <c r="ICH466" s="48"/>
      <c r="ICI466" s="48"/>
      <c r="ICJ466" s="48"/>
      <c r="ICK466" s="48"/>
      <c r="ICL466" s="48"/>
      <c r="ICM466" s="48"/>
      <c r="ICN466" s="48"/>
      <c r="ICO466" s="48"/>
      <c r="ICP466" s="48"/>
      <c r="ICQ466" s="48"/>
      <c r="ICR466" s="48"/>
      <c r="ICS466" s="48"/>
      <c r="ICT466" s="48"/>
      <c r="ICU466" s="48"/>
      <c r="ICV466" s="48"/>
      <c r="ICW466" s="48"/>
      <c r="ICX466" s="48"/>
      <c r="ICY466" s="48"/>
      <c r="ICZ466" s="48"/>
      <c r="IDA466" s="48"/>
      <c r="IDB466" s="48"/>
      <c r="IDC466" s="48"/>
      <c r="IDD466" s="48"/>
      <c r="IDE466" s="48"/>
      <c r="IDF466" s="48"/>
      <c r="IDG466" s="48"/>
      <c r="IDH466" s="48"/>
      <c r="IDI466" s="48"/>
      <c r="IDJ466" s="48"/>
      <c r="IDK466" s="48"/>
      <c r="IDL466" s="48"/>
      <c r="IDM466" s="48"/>
      <c r="IDN466" s="48"/>
      <c r="IDO466" s="48"/>
      <c r="IDP466" s="48"/>
      <c r="IDQ466" s="48"/>
      <c r="IDR466" s="48"/>
      <c r="IDS466" s="48"/>
      <c r="IDT466" s="48"/>
      <c r="IDU466" s="48"/>
      <c r="IDV466" s="48"/>
      <c r="IDW466" s="48"/>
      <c r="IDX466" s="48"/>
      <c r="IDY466" s="48"/>
      <c r="IDZ466" s="48"/>
      <c r="IEA466" s="48"/>
      <c r="IEB466" s="48"/>
      <c r="IEC466" s="48"/>
      <c r="IED466" s="48"/>
      <c r="IEE466" s="48"/>
      <c r="IEF466" s="48"/>
      <c r="IEG466" s="48"/>
      <c r="IEH466" s="48"/>
      <c r="IEI466" s="48"/>
      <c r="IEJ466" s="48"/>
      <c r="IEK466" s="48"/>
      <c r="IEL466" s="48"/>
      <c r="IEM466" s="48"/>
      <c r="IEN466" s="48"/>
      <c r="IEO466" s="48"/>
      <c r="IEP466" s="48"/>
      <c r="IEQ466" s="48"/>
      <c r="IER466" s="48"/>
      <c r="IES466" s="48"/>
      <c r="IET466" s="48"/>
      <c r="IEU466" s="48"/>
      <c r="IEV466" s="48"/>
      <c r="IEW466" s="48"/>
      <c r="IEX466" s="48"/>
      <c r="IEY466" s="48"/>
      <c r="IEZ466" s="48"/>
      <c r="IFA466" s="48"/>
      <c r="IFB466" s="48"/>
      <c r="IFC466" s="48"/>
      <c r="IFD466" s="48"/>
      <c r="IFE466" s="48"/>
      <c r="IFF466" s="48"/>
      <c r="IFG466" s="48"/>
      <c r="IFH466" s="48"/>
      <c r="IFI466" s="48"/>
      <c r="IFJ466" s="48"/>
      <c r="IFK466" s="49"/>
    </row>
    <row r="467" spans="1:6251" ht="28.5">
      <c r="A467" s="2"/>
      <c r="B467" s="3" t="s">
        <v>85</v>
      </c>
      <c r="C467" s="3"/>
      <c r="D467" s="3" t="s">
        <v>85</v>
      </c>
      <c r="E467" s="3"/>
      <c r="F467" s="3" t="s">
        <v>85</v>
      </c>
      <c r="G467" s="3"/>
      <c r="H467" s="3" t="s">
        <v>85</v>
      </c>
      <c r="I467" s="3"/>
      <c r="J467" s="3" t="s">
        <v>85</v>
      </c>
      <c r="K467" s="3"/>
      <c r="L467" s="3" t="s">
        <v>85</v>
      </c>
      <c r="M467" s="3"/>
      <c r="N467" s="3" t="s">
        <v>85</v>
      </c>
      <c r="O467" s="3"/>
      <c r="P467" s="3" t="s">
        <v>85</v>
      </c>
      <c r="Q467" s="3"/>
      <c r="R467" s="3" t="s">
        <v>85</v>
      </c>
      <c r="S467" s="3"/>
      <c r="T467" s="3" t="s">
        <v>85</v>
      </c>
      <c r="U467" s="3"/>
      <c r="V467" s="3" t="s">
        <v>85</v>
      </c>
      <c r="W467" s="3"/>
      <c r="X467" s="3" t="s">
        <v>85</v>
      </c>
      <c r="Y467" s="3"/>
      <c r="Z467" s="3" t="s">
        <v>85</v>
      </c>
      <c r="AA467" s="3"/>
      <c r="AB467" s="3" t="s">
        <v>85</v>
      </c>
      <c r="AC467" s="3"/>
      <c r="AD467" s="3" t="s">
        <v>85</v>
      </c>
      <c r="AE467" s="3"/>
      <c r="AF467" s="3" t="s">
        <v>85</v>
      </c>
      <c r="AG467" s="3"/>
      <c r="AH467" s="3" t="s">
        <v>85</v>
      </c>
      <c r="AI467" s="3"/>
      <c r="AJ467" s="3" t="s">
        <v>85</v>
      </c>
      <c r="AK467" s="3"/>
      <c r="AL467" s="3" t="s">
        <v>85</v>
      </c>
      <c r="AM467" s="3"/>
      <c r="AN467" s="3" t="s">
        <v>85</v>
      </c>
      <c r="AO467" s="3"/>
      <c r="AP467" s="3" t="s">
        <v>85</v>
      </c>
      <c r="AQ467" s="3"/>
      <c r="AR467" s="3" t="s">
        <v>85</v>
      </c>
      <c r="AS467" s="3"/>
      <c r="AT467" s="3" t="s">
        <v>85</v>
      </c>
      <c r="AU467" s="3"/>
      <c r="AV467" s="3" t="s">
        <v>85</v>
      </c>
      <c r="AW467" s="3"/>
      <c r="AX467" s="3" t="s">
        <v>85</v>
      </c>
      <c r="AY467" s="3"/>
      <c r="AZ467" s="3" t="s">
        <v>85</v>
      </c>
      <c r="BA467" s="3"/>
      <c r="BB467" s="3" t="s">
        <v>85</v>
      </c>
      <c r="BC467" s="3"/>
      <c r="BD467" s="3" t="s">
        <v>85</v>
      </c>
      <c r="BE467" s="3"/>
      <c r="BF467" s="3" t="s">
        <v>85</v>
      </c>
      <c r="BG467" s="3"/>
      <c r="BH467" s="3" t="s">
        <v>85</v>
      </c>
      <c r="BI467" s="3"/>
      <c r="BJ467" s="3" t="s">
        <v>85</v>
      </c>
      <c r="BK467" s="3"/>
      <c r="BL467" s="3" t="s">
        <v>85</v>
      </c>
      <c r="BM467" s="3"/>
      <c r="BN467" s="3" t="s">
        <v>85</v>
      </c>
      <c r="BO467" s="3"/>
      <c r="BP467" s="3" t="s">
        <v>85</v>
      </c>
      <c r="BQ467" s="3"/>
      <c r="BR467" s="3" t="s">
        <v>85</v>
      </c>
      <c r="BS467" s="3"/>
      <c r="BT467" s="3" t="s">
        <v>85</v>
      </c>
      <c r="BU467" s="3"/>
      <c r="BV467" s="3" t="s">
        <v>85</v>
      </c>
      <c r="BW467" s="3"/>
      <c r="BX467" s="3" t="s">
        <v>85</v>
      </c>
      <c r="BY467" s="3"/>
      <c r="BZ467" s="3" t="s">
        <v>85</v>
      </c>
      <c r="CA467" s="3"/>
      <c r="CB467" s="3" t="s">
        <v>85</v>
      </c>
      <c r="CC467" s="3"/>
      <c r="CD467" s="3" t="s">
        <v>85</v>
      </c>
      <c r="CE467" s="3"/>
      <c r="CF467" s="3" t="s">
        <v>85</v>
      </c>
      <c r="CG467" s="3"/>
      <c r="CH467" s="3" t="s">
        <v>85</v>
      </c>
      <c r="CI467" s="3"/>
      <c r="CJ467" s="3" t="s">
        <v>85</v>
      </c>
      <c r="CK467" s="3"/>
      <c r="CL467" s="3" t="s">
        <v>85</v>
      </c>
      <c r="CM467" s="3"/>
      <c r="CN467" s="3" t="s">
        <v>85</v>
      </c>
      <c r="CO467" s="3"/>
      <c r="CP467" s="3" t="s">
        <v>85</v>
      </c>
      <c r="CQ467" s="3"/>
      <c r="CR467" s="3" t="s">
        <v>85</v>
      </c>
      <c r="CS467" s="3"/>
      <c r="CT467" s="3" t="s">
        <v>85</v>
      </c>
      <c r="CU467" s="3"/>
      <c r="CV467" s="3" t="s">
        <v>85</v>
      </c>
      <c r="CW467" s="3"/>
      <c r="CX467" s="3" t="s">
        <v>85</v>
      </c>
      <c r="CY467" s="3"/>
      <c r="CZ467" s="3" t="s">
        <v>85</v>
      </c>
      <c r="DA467" s="3"/>
      <c r="DB467" s="3" t="s">
        <v>85</v>
      </c>
      <c r="DC467" s="3"/>
      <c r="DD467" s="3" t="s">
        <v>85</v>
      </c>
      <c r="DE467" s="3"/>
      <c r="DF467" s="3" t="s">
        <v>85</v>
      </c>
      <c r="DG467" s="3"/>
      <c r="DH467" s="3" t="s">
        <v>85</v>
      </c>
      <c r="DI467" s="3"/>
      <c r="DJ467" s="3" t="s">
        <v>85</v>
      </c>
      <c r="DK467" s="3"/>
      <c r="DL467" s="3" t="s">
        <v>85</v>
      </c>
      <c r="DM467" s="3"/>
      <c r="DN467" s="3" t="s">
        <v>85</v>
      </c>
      <c r="DO467" s="3"/>
      <c r="DP467" s="3" t="s">
        <v>85</v>
      </c>
      <c r="DQ467" s="3"/>
      <c r="DR467" s="3" t="s">
        <v>85</v>
      </c>
      <c r="DS467" s="3"/>
      <c r="DT467" s="3" t="s">
        <v>85</v>
      </c>
      <c r="DU467" s="3"/>
      <c r="DV467" s="3" t="s">
        <v>85</v>
      </c>
      <c r="DW467" s="3"/>
      <c r="DX467" s="3" t="s">
        <v>85</v>
      </c>
      <c r="DY467" s="3"/>
      <c r="DZ467" s="3" t="s">
        <v>85</v>
      </c>
      <c r="EA467" s="3"/>
      <c r="EB467" s="3" t="s">
        <v>85</v>
      </c>
      <c r="EC467" s="3"/>
      <c r="ED467" s="3" t="s">
        <v>85</v>
      </c>
      <c r="EE467" s="3"/>
      <c r="EF467" s="3" t="s">
        <v>85</v>
      </c>
      <c r="EG467" s="3"/>
      <c r="EH467" s="3" t="s">
        <v>85</v>
      </c>
      <c r="EI467" s="3"/>
      <c r="EJ467" s="3" t="s">
        <v>85</v>
      </c>
      <c r="EK467" s="3"/>
      <c r="EL467" s="3" t="s">
        <v>85</v>
      </c>
      <c r="EM467" s="3"/>
      <c r="EN467" s="3" t="s">
        <v>85</v>
      </c>
      <c r="EO467" s="3"/>
      <c r="EP467" s="3" t="s">
        <v>85</v>
      </c>
      <c r="EQ467" s="3"/>
      <c r="ER467" s="3" t="s">
        <v>85</v>
      </c>
      <c r="ES467" s="3"/>
      <c r="ET467" s="3" t="s">
        <v>85</v>
      </c>
      <c r="EU467" s="3"/>
      <c r="EV467" s="3" t="s">
        <v>85</v>
      </c>
      <c r="EW467" s="3"/>
      <c r="EX467" s="3" t="s">
        <v>85</v>
      </c>
      <c r="EY467" s="3"/>
      <c r="EZ467" s="3" t="s">
        <v>85</v>
      </c>
      <c r="FA467" s="3"/>
      <c r="FB467" s="3" t="s">
        <v>85</v>
      </c>
      <c r="FC467" s="3"/>
      <c r="FD467" s="3" t="s">
        <v>85</v>
      </c>
      <c r="FE467" s="3"/>
      <c r="FF467" s="3" t="s">
        <v>85</v>
      </c>
      <c r="FG467" s="3"/>
      <c r="FH467" s="3" t="s">
        <v>85</v>
      </c>
      <c r="FI467" s="3"/>
      <c r="FJ467" s="3" t="s">
        <v>85</v>
      </c>
      <c r="FK467" s="3"/>
      <c r="FL467" s="3" t="s">
        <v>85</v>
      </c>
      <c r="FM467" s="3"/>
      <c r="FN467" s="3" t="s">
        <v>85</v>
      </c>
      <c r="FO467" s="3"/>
      <c r="FP467" s="3" t="s">
        <v>85</v>
      </c>
      <c r="FQ467" s="3"/>
      <c r="FR467" s="3" t="s">
        <v>85</v>
      </c>
      <c r="FS467" s="3"/>
      <c r="FT467" s="3" t="s">
        <v>85</v>
      </c>
      <c r="FU467" s="3"/>
      <c r="FV467" s="3" t="s">
        <v>85</v>
      </c>
      <c r="FW467" s="3"/>
      <c r="FX467" s="3" t="s">
        <v>85</v>
      </c>
      <c r="FY467" s="3"/>
      <c r="FZ467" s="3" t="s">
        <v>85</v>
      </c>
      <c r="GA467" s="3"/>
      <c r="GB467" s="3" t="s">
        <v>85</v>
      </c>
      <c r="GC467" s="3"/>
      <c r="GD467" s="3" t="s">
        <v>85</v>
      </c>
      <c r="GE467" s="3"/>
      <c r="GF467" s="3" t="s">
        <v>85</v>
      </c>
      <c r="GG467" s="3"/>
      <c r="GH467" s="3" t="s">
        <v>85</v>
      </c>
      <c r="GI467" s="3"/>
      <c r="GJ467" s="3" t="s">
        <v>85</v>
      </c>
      <c r="GK467" s="3"/>
      <c r="GL467" s="3" t="s">
        <v>85</v>
      </c>
      <c r="GM467" s="3"/>
      <c r="GN467" s="3" t="s">
        <v>85</v>
      </c>
      <c r="GO467" s="3"/>
      <c r="GP467" s="3" t="s">
        <v>85</v>
      </c>
      <c r="GQ467" s="3"/>
      <c r="GR467" s="3" t="s">
        <v>85</v>
      </c>
      <c r="GS467" s="3"/>
      <c r="GT467" s="3" t="s">
        <v>85</v>
      </c>
      <c r="GU467" s="3"/>
      <c r="GV467" s="3" t="s">
        <v>85</v>
      </c>
      <c r="GW467" s="3"/>
      <c r="GX467" s="3" t="s">
        <v>85</v>
      </c>
      <c r="GY467" s="3"/>
      <c r="GZ467" s="3" t="s">
        <v>85</v>
      </c>
      <c r="HA467" s="3"/>
      <c r="HB467" s="3" t="s">
        <v>85</v>
      </c>
      <c r="HC467" s="3"/>
      <c r="HD467" s="3" t="s">
        <v>85</v>
      </c>
      <c r="HE467" s="3"/>
      <c r="HF467" s="3" t="s">
        <v>85</v>
      </c>
      <c r="HG467" s="3"/>
      <c r="HH467" s="3" t="s">
        <v>85</v>
      </c>
      <c r="HI467" s="3"/>
      <c r="HJ467" s="3" t="s">
        <v>85</v>
      </c>
      <c r="HK467" s="3"/>
      <c r="HL467" s="3" t="s">
        <v>85</v>
      </c>
      <c r="HM467" s="3"/>
      <c r="HN467" s="3" t="s">
        <v>85</v>
      </c>
      <c r="HO467" s="3"/>
      <c r="HP467" s="3" t="s">
        <v>85</v>
      </c>
      <c r="HQ467" s="3"/>
      <c r="HR467" s="3" t="s">
        <v>85</v>
      </c>
      <c r="HS467" s="3"/>
      <c r="HT467" s="3" t="s">
        <v>85</v>
      </c>
      <c r="HU467" s="3"/>
      <c r="HV467" s="3" t="s">
        <v>85</v>
      </c>
      <c r="HW467" s="3"/>
      <c r="HX467" s="3" t="s">
        <v>85</v>
      </c>
      <c r="HY467" s="3"/>
      <c r="HZ467" s="3" t="s">
        <v>85</v>
      </c>
      <c r="IA467" s="3"/>
      <c r="IB467" s="3" t="s">
        <v>85</v>
      </c>
      <c r="IC467" s="3"/>
      <c r="ID467" s="3" t="s">
        <v>85</v>
      </c>
      <c r="IE467" s="3"/>
      <c r="IF467" s="3" t="s">
        <v>85</v>
      </c>
      <c r="IG467" s="3"/>
      <c r="IH467" s="3" t="s">
        <v>85</v>
      </c>
      <c r="II467" s="3"/>
      <c r="IJ467" s="3" t="s">
        <v>85</v>
      </c>
      <c r="IK467" s="3"/>
      <c r="IL467" s="3" t="s">
        <v>85</v>
      </c>
      <c r="IM467" s="3"/>
      <c r="IN467" s="3" t="s">
        <v>85</v>
      </c>
      <c r="IO467" s="3"/>
      <c r="IP467" s="3" t="s">
        <v>85</v>
      </c>
      <c r="IQ467" s="3"/>
      <c r="IR467" s="3" t="s">
        <v>85</v>
      </c>
      <c r="IS467" s="3"/>
      <c r="IT467" s="3" t="s">
        <v>85</v>
      </c>
      <c r="IU467" s="3"/>
      <c r="IV467" s="3" t="s">
        <v>85</v>
      </c>
      <c r="IW467" s="3"/>
      <c r="IX467" s="3" t="s">
        <v>85</v>
      </c>
      <c r="IY467" s="3"/>
      <c r="IZ467" s="3" t="s">
        <v>85</v>
      </c>
      <c r="JA467" s="3"/>
      <c r="JB467" s="3" t="s">
        <v>85</v>
      </c>
      <c r="JC467" s="3"/>
      <c r="JD467" s="3" t="s">
        <v>85</v>
      </c>
      <c r="JE467" s="3"/>
      <c r="JF467" s="3" t="s">
        <v>85</v>
      </c>
      <c r="JG467" s="3"/>
      <c r="JH467" s="3" t="s">
        <v>85</v>
      </c>
      <c r="JI467" s="3"/>
      <c r="JJ467" s="3" t="s">
        <v>85</v>
      </c>
      <c r="JK467" s="3"/>
      <c r="JL467" s="3" t="s">
        <v>85</v>
      </c>
      <c r="JM467" s="3"/>
      <c r="JN467" s="3" t="s">
        <v>85</v>
      </c>
      <c r="JO467" s="3"/>
      <c r="JP467" s="3" t="s">
        <v>85</v>
      </c>
      <c r="JQ467" s="3"/>
      <c r="JR467" s="3" t="s">
        <v>85</v>
      </c>
      <c r="JS467" s="3"/>
      <c r="JT467" s="3" t="s">
        <v>85</v>
      </c>
      <c r="JU467" s="3"/>
      <c r="JV467" s="3" t="s">
        <v>85</v>
      </c>
      <c r="JW467" s="3"/>
      <c r="JX467" s="3" t="s">
        <v>85</v>
      </c>
      <c r="JY467" s="3"/>
      <c r="JZ467" s="3" t="s">
        <v>85</v>
      </c>
      <c r="KA467" s="3"/>
      <c r="KB467" s="3" t="s">
        <v>85</v>
      </c>
      <c r="KC467" s="3"/>
      <c r="KD467" s="3" t="s">
        <v>85</v>
      </c>
      <c r="KE467" s="3"/>
      <c r="KF467" s="3" t="s">
        <v>85</v>
      </c>
      <c r="KG467" s="3"/>
      <c r="KH467" s="3" t="s">
        <v>85</v>
      </c>
      <c r="KI467" s="3"/>
      <c r="KJ467" s="3" t="s">
        <v>85</v>
      </c>
      <c r="KK467" s="3"/>
      <c r="KL467" s="3" t="s">
        <v>85</v>
      </c>
      <c r="KM467" s="3"/>
      <c r="KN467" s="3" t="s">
        <v>85</v>
      </c>
      <c r="KO467" s="3"/>
      <c r="KP467" s="3" t="s">
        <v>85</v>
      </c>
      <c r="KQ467" s="3"/>
      <c r="KR467" s="3" t="s">
        <v>85</v>
      </c>
      <c r="KS467" s="3"/>
      <c r="KT467" s="3" t="s">
        <v>85</v>
      </c>
      <c r="KU467" s="3"/>
      <c r="KV467" s="3" t="s">
        <v>85</v>
      </c>
      <c r="KW467" s="3"/>
      <c r="KX467" s="3" t="s">
        <v>85</v>
      </c>
      <c r="KY467" s="3"/>
      <c r="KZ467" s="3" t="s">
        <v>85</v>
      </c>
      <c r="LA467" s="3"/>
      <c r="LB467" s="3" t="s">
        <v>85</v>
      </c>
      <c r="LC467" s="3"/>
      <c r="LD467" s="3" t="s">
        <v>85</v>
      </c>
      <c r="LE467" s="3"/>
      <c r="LF467" s="3" t="s">
        <v>85</v>
      </c>
      <c r="LG467" s="3"/>
      <c r="LH467" s="3" t="s">
        <v>85</v>
      </c>
      <c r="LI467" s="3"/>
      <c r="LJ467" s="3" t="s">
        <v>85</v>
      </c>
      <c r="LK467" s="3"/>
      <c r="LL467" s="3" t="s">
        <v>85</v>
      </c>
      <c r="LM467" s="3"/>
      <c r="LN467" s="3" t="s">
        <v>85</v>
      </c>
      <c r="LO467" s="3"/>
      <c r="LP467" s="3" t="s">
        <v>85</v>
      </c>
      <c r="LQ467" s="3"/>
      <c r="LR467" s="3" t="s">
        <v>85</v>
      </c>
      <c r="LS467" s="3"/>
      <c r="LT467" s="3" t="s">
        <v>85</v>
      </c>
      <c r="LU467" s="3"/>
      <c r="LV467" s="3" t="s">
        <v>85</v>
      </c>
      <c r="LW467" s="3"/>
      <c r="LX467" s="3" t="s">
        <v>85</v>
      </c>
      <c r="LY467" s="3"/>
      <c r="LZ467" s="3" t="s">
        <v>85</v>
      </c>
      <c r="MA467" s="3"/>
      <c r="MB467" s="3" t="s">
        <v>85</v>
      </c>
      <c r="MC467" s="3"/>
      <c r="MD467" s="3" t="s">
        <v>85</v>
      </c>
      <c r="ME467" s="3"/>
      <c r="MF467" s="3" t="s">
        <v>85</v>
      </c>
      <c r="MG467" s="3"/>
      <c r="MH467" s="3" t="s">
        <v>85</v>
      </c>
      <c r="MI467" s="3"/>
      <c r="MJ467" s="3" t="s">
        <v>85</v>
      </c>
      <c r="MK467" s="3"/>
      <c r="ML467" s="3" t="s">
        <v>85</v>
      </c>
      <c r="MM467" s="3"/>
      <c r="MN467" s="3" t="s">
        <v>85</v>
      </c>
      <c r="MO467" s="3"/>
      <c r="MP467" s="3" t="s">
        <v>85</v>
      </c>
      <c r="MQ467" s="3"/>
      <c r="MR467" s="3" t="s">
        <v>85</v>
      </c>
      <c r="MS467" s="3"/>
      <c r="MT467" s="3" t="s">
        <v>85</v>
      </c>
      <c r="MU467" s="3"/>
      <c r="MV467" s="3" t="s">
        <v>85</v>
      </c>
      <c r="MW467" s="3"/>
      <c r="MX467" s="3" t="s">
        <v>85</v>
      </c>
      <c r="MY467" s="3"/>
      <c r="MZ467" s="3" t="s">
        <v>85</v>
      </c>
      <c r="NA467" s="3"/>
      <c r="NB467" s="3" t="s">
        <v>85</v>
      </c>
      <c r="NC467" s="3"/>
      <c r="ND467" s="3" t="s">
        <v>85</v>
      </c>
      <c r="NE467" s="3"/>
      <c r="NF467" s="3" t="s">
        <v>85</v>
      </c>
      <c r="NG467" s="3"/>
      <c r="NH467" s="3" t="s">
        <v>85</v>
      </c>
      <c r="NI467" s="3"/>
      <c r="NJ467" s="3" t="s">
        <v>85</v>
      </c>
      <c r="NK467" s="3"/>
      <c r="NL467" s="3" t="s">
        <v>85</v>
      </c>
      <c r="NM467" s="3"/>
      <c r="NN467" s="3" t="s">
        <v>85</v>
      </c>
      <c r="NO467" s="3"/>
      <c r="NP467" s="3" t="s">
        <v>85</v>
      </c>
      <c r="NQ467" s="3"/>
      <c r="NR467" s="3" t="s">
        <v>85</v>
      </c>
      <c r="NS467" s="3"/>
      <c r="NT467" s="3" t="s">
        <v>85</v>
      </c>
      <c r="NU467" s="3"/>
      <c r="NV467" s="3" t="s">
        <v>85</v>
      </c>
      <c r="NW467" s="3"/>
      <c r="NX467" s="3" t="s">
        <v>85</v>
      </c>
      <c r="NY467" s="3"/>
      <c r="NZ467" s="3" t="s">
        <v>85</v>
      </c>
      <c r="OA467" s="3"/>
      <c r="OB467" s="3" t="s">
        <v>85</v>
      </c>
      <c r="OC467" s="3"/>
      <c r="OD467" s="3" t="s">
        <v>85</v>
      </c>
      <c r="OE467" s="3"/>
      <c r="OF467" s="3" t="s">
        <v>85</v>
      </c>
      <c r="OG467" s="3"/>
      <c r="OH467" s="3" t="s">
        <v>85</v>
      </c>
      <c r="OI467" s="3"/>
      <c r="OJ467" s="3" t="s">
        <v>85</v>
      </c>
      <c r="OK467" s="3"/>
      <c r="OL467" s="3" t="s">
        <v>85</v>
      </c>
      <c r="OM467" s="3"/>
      <c r="ON467" s="3" t="s">
        <v>85</v>
      </c>
      <c r="OO467" s="3"/>
      <c r="OP467" s="3" t="s">
        <v>85</v>
      </c>
      <c r="OQ467" s="3"/>
      <c r="OR467" s="3" t="s">
        <v>85</v>
      </c>
      <c r="OS467" s="3"/>
      <c r="OT467" s="3" t="s">
        <v>85</v>
      </c>
      <c r="OU467" s="3"/>
      <c r="OV467" s="3" t="s">
        <v>85</v>
      </c>
      <c r="OW467" s="3"/>
      <c r="OX467" s="3" t="s">
        <v>85</v>
      </c>
      <c r="OY467" s="3"/>
      <c r="OZ467" s="3" t="s">
        <v>85</v>
      </c>
      <c r="PA467" s="3"/>
      <c r="PB467" s="3" t="s">
        <v>85</v>
      </c>
      <c r="PC467" s="3"/>
      <c r="PD467" s="3" t="s">
        <v>85</v>
      </c>
      <c r="PE467" s="3"/>
      <c r="PF467" s="3" t="s">
        <v>85</v>
      </c>
      <c r="PG467" s="3"/>
      <c r="PH467" s="3" t="s">
        <v>85</v>
      </c>
      <c r="PI467" s="3"/>
      <c r="PJ467" s="3" t="s">
        <v>85</v>
      </c>
      <c r="PK467" s="3"/>
      <c r="PL467" s="3" t="s">
        <v>85</v>
      </c>
      <c r="PM467" s="3"/>
      <c r="PN467" s="3" t="s">
        <v>85</v>
      </c>
      <c r="PO467" s="3"/>
      <c r="PP467" s="3" t="s">
        <v>85</v>
      </c>
      <c r="PQ467" s="3"/>
      <c r="PR467" s="3" t="s">
        <v>85</v>
      </c>
      <c r="PS467" s="3"/>
      <c r="PT467" s="3" t="s">
        <v>85</v>
      </c>
      <c r="PU467" s="3"/>
      <c r="PV467" s="3" t="s">
        <v>85</v>
      </c>
      <c r="PW467" s="3"/>
      <c r="PX467" s="3" t="s">
        <v>85</v>
      </c>
      <c r="PY467" s="3"/>
      <c r="PZ467" s="3" t="s">
        <v>85</v>
      </c>
      <c r="QA467" s="3"/>
      <c r="QB467" s="3" t="s">
        <v>85</v>
      </c>
      <c r="QC467" s="3"/>
      <c r="QD467" s="3" t="s">
        <v>85</v>
      </c>
      <c r="QE467" s="3"/>
      <c r="QF467" s="3" t="s">
        <v>85</v>
      </c>
      <c r="QG467" s="3"/>
      <c r="QH467" s="3" t="s">
        <v>85</v>
      </c>
      <c r="QI467" s="3"/>
      <c r="QJ467" s="3" t="s">
        <v>85</v>
      </c>
      <c r="QK467" s="3"/>
      <c r="QL467" s="3" t="s">
        <v>85</v>
      </c>
      <c r="QM467" s="3"/>
      <c r="QN467" s="3" t="s">
        <v>85</v>
      </c>
      <c r="QO467" s="3"/>
      <c r="QP467" s="3" t="s">
        <v>85</v>
      </c>
      <c r="QQ467" s="3"/>
      <c r="QR467" s="3" t="s">
        <v>85</v>
      </c>
      <c r="QS467" s="3"/>
      <c r="QT467" s="3" t="s">
        <v>85</v>
      </c>
      <c r="QU467" s="3"/>
      <c r="QV467" s="3" t="s">
        <v>85</v>
      </c>
      <c r="QW467" s="3"/>
      <c r="QX467" s="3" t="s">
        <v>85</v>
      </c>
      <c r="QY467" s="3"/>
      <c r="QZ467" s="3" t="s">
        <v>85</v>
      </c>
      <c r="RA467" s="3"/>
      <c r="RB467" s="3" t="s">
        <v>85</v>
      </c>
      <c r="RC467" s="3"/>
      <c r="RD467" s="3" t="s">
        <v>85</v>
      </c>
      <c r="RE467" s="3"/>
      <c r="RF467" s="3" t="s">
        <v>85</v>
      </c>
      <c r="RG467" s="3"/>
      <c r="RH467" s="3" t="s">
        <v>85</v>
      </c>
      <c r="RI467" s="3"/>
      <c r="RJ467" s="3" t="s">
        <v>85</v>
      </c>
      <c r="RK467" s="3"/>
      <c r="RL467" s="3" t="s">
        <v>85</v>
      </c>
      <c r="RM467" s="3"/>
      <c r="RN467" s="3" t="s">
        <v>85</v>
      </c>
      <c r="RO467" s="3"/>
      <c r="RP467" s="3" t="s">
        <v>85</v>
      </c>
      <c r="RQ467" s="3"/>
      <c r="RR467" s="3" t="s">
        <v>85</v>
      </c>
      <c r="RS467" s="3"/>
      <c r="RT467" s="3" t="s">
        <v>85</v>
      </c>
      <c r="RU467" s="3"/>
      <c r="RV467" s="3" t="s">
        <v>85</v>
      </c>
      <c r="RW467" s="3"/>
      <c r="RX467" s="3" t="s">
        <v>85</v>
      </c>
      <c r="RY467" s="3"/>
      <c r="RZ467" s="3" t="s">
        <v>85</v>
      </c>
      <c r="SA467" s="3"/>
      <c r="SB467" s="3" t="s">
        <v>85</v>
      </c>
      <c r="SC467" s="3"/>
      <c r="SD467" s="3" t="s">
        <v>85</v>
      </c>
      <c r="SE467" s="3"/>
      <c r="SF467" s="3" t="s">
        <v>85</v>
      </c>
      <c r="SG467" s="3"/>
      <c r="SH467" s="3" t="s">
        <v>85</v>
      </c>
      <c r="SI467" s="3"/>
      <c r="SJ467" s="3" t="s">
        <v>85</v>
      </c>
      <c r="SK467" s="3"/>
      <c r="SL467" s="3" t="s">
        <v>85</v>
      </c>
      <c r="SM467" s="3"/>
      <c r="SN467" s="3" t="s">
        <v>85</v>
      </c>
      <c r="SO467" s="3"/>
      <c r="SP467" s="3" t="s">
        <v>85</v>
      </c>
      <c r="SQ467" s="3"/>
      <c r="SR467" s="3" t="s">
        <v>85</v>
      </c>
      <c r="SS467" s="3"/>
      <c r="ST467" s="3" t="s">
        <v>85</v>
      </c>
      <c r="SU467" s="3"/>
      <c r="SV467" s="3" t="s">
        <v>85</v>
      </c>
      <c r="SW467" s="3"/>
      <c r="SX467" s="3" t="s">
        <v>85</v>
      </c>
      <c r="SY467" s="3"/>
      <c r="SZ467" s="3" t="s">
        <v>85</v>
      </c>
      <c r="TA467" s="3"/>
      <c r="TB467" s="3" t="s">
        <v>85</v>
      </c>
      <c r="TC467" s="3"/>
      <c r="TD467" s="3" t="s">
        <v>85</v>
      </c>
      <c r="TE467" s="3"/>
      <c r="TF467" s="3" t="s">
        <v>85</v>
      </c>
      <c r="TG467" s="3"/>
      <c r="TH467" s="3" t="s">
        <v>85</v>
      </c>
      <c r="TI467" s="3"/>
      <c r="TJ467" s="3" t="s">
        <v>85</v>
      </c>
      <c r="TK467" s="3"/>
      <c r="TL467" s="3" t="s">
        <v>85</v>
      </c>
      <c r="TM467" s="3"/>
      <c r="TN467" s="3" t="s">
        <v>85</v>
      </c>
      <c r="TO467" s="3"/>
      <c r="TP467" s="3" t="s">
        <v>85</v>
      </c>
      <c r="TQ467" s="3"/>
      <c r="TR467" s="3" t="s">
        <v>85</v>
      </c>
      <c r="TS467" s="3"/>
      <c r="TT467" s="3" t="s">
        <v>85</v>
      </c>
      <c r="TU467" s="3"/>
      <c r="TV467" s="3" t="s">
        <v>85</v>
      </c>
      <c r="TW467" s="3"/>
      <c r="TX467" s="3" t="s">
        <v>85</v>
      </c>
      <c r="TY467" s="3"/>
      <c r="TZ467" s="3" t="s">
        <v>85</v>
      </c>
      <c r="UA467" s="3"/>
      <c r="UB467" s="3" t="s">
        <v>85</v>
      </c>
      <c r="UC467" s="3"/>
      <c r="UD467" s="3" t="s">
        <v>85</v>
      </c>
      <c r="UE467" s="3"/>
      <c r="UF467" s="3" t="s">
        <v>85</v>
      </c>
      <c r="UG467" s="3"/>
      <c r="UH467" s="3" t="s">
        <v>85</v>
      </c>
      <c r="UI467" s="3"/>
      <c r="UJ467" s="3" t="s">
        <v>85</v>
      </c>
      <c r="UK467" s="3"/>
      <c r="UL467" s="3" t="s">
        <v>85</v>
      </c>
      <c r="UM467" s="3"/>
      <c r="UN467" s="3" t="s">
        <v>85</v>
      </c>
      <c r="UO467" s="3"/>
      <c r="UP467" s="3" t="s">
        <v>85</v>
      </c>
      <c r="UQ467" s="3"/>
      <c r="UR467" s="3" t="s">
        <v>85</v>
      </c>
      <c r="US467" s="3"/>
      <c r="UT467" s="3" t="s">
        <v>85</v>
      </c>
      <c r="UU467" s="3"/>
      <c r="UV467" s="3" t="s">
        <v>85</v>
      </c>
      <c r="UW467" s="3"/>
      <c r="UX467" s="3" t="s">
        <v>85</v>
      </c>
      <c r="UY467" s="3"/>
      <c r="UZ467" s="3" t="s">
        <v>85</v>
      </c>
      <c r="VA467" s="3"/>
      <c r="VB467" s="3" t="s">
        <v>85</v>
      </c>
      <c r="VC467" s="3"/>
      <c r="VD467" s="3" t="s">
        <v>85</v>
      </c>
      <c r="VE467" s="3"/>
      <c r="VF467" s="3" t="s">
        <v>85</v>
      </c>
      <c r="VG467" s="3"/>
      <c r="VH467" s="3" t="s">
        <v>85</v>
      </c>
      <c r="VI467" s="3"/>
      <c r="VJ467" s="3" t="s">
        <v>85</v>
      </c>
      <c r="VK467" s="3"/>
      <c r="VL467" s="3" t="s">
        <v>85</v>
      </c>
      <c r="VM467" s="3"/>
      <c r="VN467" s="3" t="s">
        <v>85</v>
      </c>
      <c r="VO467" s="3"/>
      <c r="VP467" s="3" t="s">
        <v>85</v>
      </c>
      <c r="VQ467" s="3"/>
      <c r="VR467" s="3" t="s">
        <v>85</v>
      </c>
      <c r="VS467" s="3"/>
      <c r="VT467" s="3" t="s">
        <v>85</v>
      </c>
      <c r="VU467" s="3"/>
      <c r="VV467" s="3" t="s">
        <v>85</v>
      </c>
      <c r="VW467" s="3"/>
      <c r="VX467" s="3" t="s">
        <v>85</v>
      </c>
      <c r="VY467" s="3"/>
      <c r="VZ467" s="3" t="s">
        <v>85</v>
      </c>
      <c r="WA467" s="3"/>
      <c r="WB467" s="3" t="s">
        <v>85</v>
      </c>
      <c r="WC467" s="3"/>
      <c r="WD467" s="3" t="s">
        <v>85</v>
      </c>
      <c r="WE467" s="3"/>
      <c r="WF467" s="3" t="s">
        <v>85</v>
      </c>
      <c r="WG467" s="3"/>
      <c r="WH467" s="3" t="s">
        <v>85</v>
      </c>
      <c r="WI467" s="3"/>
      <c r="WJ467" s="3" t="s">
        <v>85</v>
      </c>
      <c r="WK467" s="3"/>
      <c r="WL467" s="3" t="s">
        <v>85</v>
      </c>
      <c r="WM467" s="3"/>
      <c r="WN467" s="3" t="s">
        <v>85</v>
      </c>
      <c r="WO467" s="3"/>
      <c r="WP467" s="3" t="s">
        <v>85</v>
      </c>
      <c r="WQ467" s="3"/>
      <c r="WR467" s="3" t="s">
        <v>85</v>
      </c>
      <c r="WS467" s="3"/>
      <c r="WT467" s="3" t="s">
        <v>85</v>
      </c>
      <c r="WU467" s="3"/>
      <c r="WV467" s="3" t="s">
        <v>85</v>
      </c>
      <c r="WW467" s="3"/>
      <c r="WX467" s="3" t="s">
        <v>85</v>
      </c>
      <c r="WY467" s="3"/>
      <c r="WZ467" s="3" t="s">
        <v>85</v>
      </c>
      <c r="XA467" s="3"/>
      <c r="XB467" s="3" t="s">
        <v>85</v>
      </c>
      <c r="XC467" s="3"/>
      <c r="XD467" s="3" t="s">
        <v>85</v>
      </c>
      <c r="XE467" s="3"/>
      <c r="XF467" s="3" t="s">
        <v>85</v>
      </c>
      <c r="XG467" s="3"/>
      <c r="XH467" s="3" t="s">
        <v>85</v>
      </c>
      <c r="XI467" s="3"/>
      <c r="XJ467" s="3" t="s">
        <v>85</v>
      </c>
      <c r="XK467" s="3"/>
      <c r="XL467" s="3" t="s">
        <v>85</v>
      </c>
      <c r="XM467" s="3"/>
      <c r="XN467" s="3" t="s">
        <v>85</v>
      </c>
      <c r="XO467" s="3"/>
      <c r="XP467" s="3" t="s">
        <v>85</v>
      </c>
      <c r="XQ467" s="3"/>
      <c r="XR467" s="3" t="s">
        <v>85</v>
      </c>
      <c r="XS467" s="3"/>
      <c r="XT467" s="3" t="s">
        <v>85</v>
      </c>
      <c r="XU467" s="3"/>
      <c r="XV467" s="3" t="s">
        <v>85</v>
      </c>
      <c r="XW467" s="3"/>
      <c r="XX467" s="3" t="s">
        <v>85</v>
      </c>
      <c r="XY467" s="3"/>
      <c r="XZ467" s="3" t="s">
        <v>85</v>
      </c>
      <c r="YA467" s="3"/>
      <c r="YB467" s="3" t="s">
        <v>85</v>
      </c>
      <c r="YC467" s="3"/>
      <c r="YD467" s="3" t="s">
        <v>85</v>
      </c>
      <c r="YE467" s="3"/>
      <c r="YF467" s="3" t="s">
        <v>85</v>
      </c>
      <c r="YG467" s="3"/>
      <c r="YH467" s="3" t="s">
        <v>85</v>
      </c>
      <c r="YI467" s="3"/>
      <c r="YJ467" s="3" t="s">
        <v>85</v>
      </c>
      <c r="YK467" s="3"/>
      <c r="YL467" s="3" t="s">
        <v>85</v>
      </c>
      <c r="YM467" s="3"/>
      <c r="YN467" s="3" t="s">
        <v>85</v>
      </c>
      <c r="YO467" s="3"/>
      <c r="YP467" s="3" t="s">
        <v>85</v>
      </c>
      <c r="YQ467" s="3"/>
      <c r="YR467" s="3" t="s">
        <v>85</v>
      </c>
      <c r="YS467" s="3"/>
      <c r="YT467" s="3" t="s">
        <v>85</v>
      </c>
      <c r="YU467" s="3"/>
      <c r="YV467" s="3" t="s">
        <v>85</v>
      </c>
      <c r="YW467" s="3"/>
      <c r="YX467" s="3" t="s">
        <v>85</v>
      </c>
      <c r="YY467" s="3"/>
      <c r="YZ467" s="3" t="s">
        <v>85</v>
      </c>
      <c r="ZA467" s="3"/>
      <c r="ZB467" s="3" t="s">
        <v>85</v>
      </c>
      <c r="ZC467" s="3"/>
      <c r="ZD467" s="3" t="s">
        <v>85</v>
      </c>
      <c r="ZE467" s="3"/>
      <c r="ZF467" s="3" t="s">
        <v>85</v>
      </c>
      <c r="ZG467" s="3"/>
      <c r="ZH467" s="3" t="s">
        <v>85</v>
      </c>
      <c r="ZI467" s="3"/>
      <c r="ZJ467" s="3" t="s">
        <v>85</v>
      </c>
      <c r="ZK467" s="3"/>
      <c r="ZL467" s="3" t="s">
        <v>85</v>
      </c>
      <c r="ZM467" s="3"/>
      <c r="ZN467" s="3" t="s">
        <v>85</v>
      </c>
      <c r="ZO467" s="3"/>
      <c r="ZP467" s="3" t="s">
        <v>85</v>
      </c>
      <c r="ZQ467" s="3"/>
      <c r="ZR467" s="3" t="s">
        <v>85</v>
      </c>
      <c r="ZS467" s="3"/>
      <c r="ZT467" s="3" t="s">
        <v>85</v>
      </c>
      <c r="ZU467" s="3"/>
      <c r="ZV467" s="3" t="s">
        <v>85</v>
      </c>
      <c r="ZW467" s="3"/>
      <c r="ZX467" s="3" t="s">
        <v>85</v>
      </c>
      <c r="ZY467" s="3"/>
      <c r="ZZ467" s="3" t="s">
        <v>85</v>
      </c>
      <c r="AAA467" s="3"/>
      <c r="AAB467" s="3" t="s">
        <v>85</v>
      </c>
      <c r="AAC467" s="3"/>
      <c r="AAD467" s="3" t="s">
        <v>85</v>
      </c>
      <c r="AAE467" s="3"/>
      <c r="AAF467" s="3" t="s">
        <v>85</v>
      </c>
      <c r="AAG467" s="3"/>
      <c r="AAH467" s="3" t="s">
        <v>85</v>
      </c>
      <c r="AAI467" s="3"/>
      <c r="AAJ467" s="3" t="s">
        <v>85</v>
      </c>
      <c r="AAK467" s="3"/>
      <c r="AAL467" s="3" t="s">
        <v>85</v>
      </c>
      <c r="AAM467" s="3"/>
      <c r="AAN467" s="3" t="s">
        <v>85</v>
      </c>
      <c r="AAO467" s="3"/>
      <c r="AAP467" s="3" t="s">
        <v>85</v>
      </c>
      <c r="AAQ467" s="3"/>
      <c r="AAR467" s="3" t="s">
        <v>85</v>
      </c>
      <c r="AAS467" s="3"/>
      <c r="AAT467" s="3" t="s">
        <v>85</v>
      </c>
      <c r="AAU467" s="3"/>
      <c r="AAV467" s="3" t="s">
        <v>85</v>
      </c>
      <c r="AAW467" s="3"/>
      <c r="AAX467" s="3" t="s">
        <v>85</v>
      </c>
      <c r="AAY467" s="3"/>
      <c r="AAZ467" s="3" t="s">
        <v>85</v>
      </c>
      <c r="ABA467" s="3"/>
      <c r="ABB467" s="3" t="s">
        <v>85</v>
      </c>
      <c r="ABC467" s="3"/>
      <c r="ABD467" s="3" t="s">
        <v>85</v>
      </c>
      <c r="ABE467" s="3"/>
      <c r="ABF467" s="3" t="s">
        <v>85</v>
      </c>
      <c r="ABG467" s="3"/>
      <c r="ABH467" s="3" t="s">
        <v>85</v>
      </c>
      <c r="ABI467" s="3"/>
      <c r="ABJ467" s="3" t="s">
        <v>85</v>
      </c>
      <c r="ABK467" s="3"/>
      <c r="ABL467" s="3" t="s">
        <v>85</v>
      </c>
      <c r="ABM467" s="3"/>
      <c r="ABN467" s="3" t="s">
        <v>85</v>
      </c>
      <c r="ABO467" s="3"/>
      <c r="ABP467" s="3" t="s">
        <v>85</v>
      </c>
      <c r="ABQ467" s="3"/>
      <c r="ABR467" s="3" t="s">
        <v>85</v>
      </c>
      <c r="ABS467" s="3"/>
      <c r="ABT467" s="3" t="s">
        <v>85</v>
      </c>
      <c r="ABU467" s="3"/>
      <c r="ABV467" s="3" t="s">
        <v>85</v>
      </c>
      <c r="ABW467" s="3"/>
      <c r="ABX467" s="3" t="s">
        <v>85</v>
      </c>
      <c r="ABY467" s="3"/>
      <c r="ABZ467" s="3" t="s">
        <v>85</v>
      </c>
      <c r="ACA467" s="3"/>
      <c r="ACB467" s="3" t="s">
        <v>85</v>
      </c>
      <c r="ACC467" s="3"/>
      <c r="ACD467" s="3" t="s">
        <v>85</v>
      </c>
      <c r="ACE467" s="3"/>
      <c r="ACF467" s="3" t="s">
        <v>85</v>
      </c>
      <c r="ACG467" s="3"/>
      <c r="ACH467" s="3" t="s">
        <v>85</v>
      </c>
      <c r="ACI467" s="3"/>
      <c r="ACJ467" s="3" t="s">
        <v>85</v>
      </c>
      <c r="ACK467" s="3"/>
      <c r="ACL467" s="3" t="s">
        <v>85</v>
      </c>
      <c r="ACM467" s="3"/>
      <c r="ACN467" s="3" t="s">
        <v>85</v>
      </c>
      <c r="ACO467" s="3"/>
      <c r="ACP467" s="3" t="s">
        <v>85</v>
      </c>
      <c r="ACQ467" s="3"/>
      <c r="ACR467" s="3" t="s">
        <v>85</v>
      </c>
      <c r="ACS467" s="3"/>
      <c r="ACT467" s="3" t="s">
        <v>85</v>
      </c>
      <c r="ACU467" s="3"/>
      <c r="ACV467" s="3" t="s">
        <v>85</v>
      </c>
      <c r="ACW467" s="3"/>
      <c r="ACX467" s="3" t="s">
        <v>85</v>
      </c>
      <c r="ACY467" s="3"/>
      <c r="ACZ467" s="3" t="s">
        <v>85</v>
      </c>
      <c r="ADA467" s="3"/>
      <c r="ADB467" s="3" t="s">
        <v>85</v>
      </c>
      <c r="ADC467" s="3"/>
      <c r="ADD467" s="3" t="s">
        <v>85</v>
      </c>
      <c r="ADE467" s="3"/>
      <c r="ADF467" s="3" t="s">
        <v>85</v>
      </c>
      <c r="ADG467" s="3"/>
      <c r="ADH467" s="3" t="s">
        <v>85</v>
      </c>
      <c r="ADI467" s="3"/>
      <c r="ADJ467" s="3" t="s">
        <v>85</v>
      </c>
      <c r="ADK467" s="3"/>
      <c r="ADL467" s="3" t="s">
        <v>85</v>
      </c>
      <c r="ADM467" s="3"/>
      <c r="ADN467" s="3" t="s">
        <v>85</v>
      </c>
      <c r="ADO467" s="3"/>
      <c r="ADP467" s="3" t="s">
        <v>85</v>
      </c>
      <c r="ADQ467" s="3"/>
      <c r="ADR467" s="3" t="s">
        <v>85</v>
      </c>
      <c r="ADS467" s="3"/>
      <c r="ADT467" s="3" t="s">
        <v>85</v>
      </c>
      <c r="ADU467" s="3"/>
      <c r="ADV467" s="3" t="s">
        <v>85</v>
      </c>
      <c r="ADW467" s="3"/>
      <c r="ADX467" s="3" t="s">
        <v>85</v>
      </c>
      <c r="ADY467" s="3"/>
      <c r="ADZ467" s="3" t="s">
        <v>85</v>
      </c>
      <c r="AEA467" s="3"/>
      <c r="AEB467" s="3" t="s">
        <v>85</v>
      </c>
      <c r="AEC467" s="3"/>
      <c r="AED467" s="3" t="s">
        <v>85</v>
      </c>
      <c r="AEE467" s="3"/>
      <c r="AEF467" s="3" t="s">
        <v>85</v>
      </c>
      <c r="AEG467" s="3"/>
      <c r="AEH467" s="3" t="s">
        <v>85</v>
      </c>
      <c r="AEI467" s="3"/>
      <c r="AEJ467" s="3" t="s">
        <v>85</v>
      </c>
      <c r="AEK467" s="3"/>
      <c r="AEL467" s="3" t="s">
        <v>85</v>
      </c>
      <c r="AEM467" s="3"/>
      <c r="AEN467" s="3" t="s">
        <v>85</v>
      </c>
      <c r="AEO467" s="3"/>
      <c r="AEP467" s="3" t="s">
        <v>85</v>
      </c>
      <c r="AEQ467" s="3"/>
      <c r="AER467" s="3" t="s">
        <v>85</v>
      </c>
      <c r="AES467" s="3"/>
      <c r="AET467" s="3" t="s">
        <v>85</v>
      </c>
      <c r="AEU467" s="3"/>
      <c r="AEV467" s="3" t="s">
        <v>85</v>
      </c>
      <c r="AEW467" s="3"/>
      <c r="AEX467" s="3" t="s">
        <v>85</v>
      </c>
      <c r="AEY467" s="3"/>
      <c r="AEZ467" s="3" t="s">
        <v>85</v>
      </c>
      <c r="AFA467" s="3"/>
      <c r="AFB467" s="3" t="s">
        <v>85</v>
      </c>
      <c r="AFC467" s="3"/>
      <c r="AFD467" s="3" t="s">
        <v>85</v>
      </c>
      <c r="AFE467" s="3"/>
      <c r="AFF467" s="3" t="s">
        <v>85</v>
      </c>
      <c r="AFG467" s="3"/>
      <c r="AFH467" s="3" t="s">
        <v>85</v>
      </c>
      <c r="AFI467" s="3"/>
      <c r="AFJ467" s="3" t="s">
        <v>85</v>
      </c>
      <c r="AFK467" s="3"/>
      <c r="AFL467" s="3" t="s">
        <v>85</v>
      </c>
      <c r="AFM467" s="3"/>
      <c r="AFN467" s="3" t="s">
        <v>85</v>
      </c>
      <c r="AFO467" s="3"/>
      <c r="AFP467" s="3" t="s">
        <v>85</v>
      </c>
      <c r="AFQ467" s="3"/>
      <c r="AFR467" s="3" t="s">
        <v>85</v>
      </c>
      <c r="AFS467" s="3"/>
      <c r="AFT467" s="3" t="s">
        <v>85</v>
      </c>
      <c r="AFU467" s="3"/>
      <c r="AFV467" s="3" t="s">
        <v>85</v>
      </c>
      <c r="AFW467" s="3"/>
      <c r="AFX467" s="3" t="s">
        <v>85</v>
      </c>
      <c r="AFY467" s="3"/>
      <c r="AFZ467" s="3" t="s">
        <v>85</v>
      </c>
      <c r="AGA467" s="3"/>
      <c r="AGB467" s="3" t="s">
        <v>85</v>
      </c>
      <c r="AGC467" s="3"/>
      <c r="AGD467" s="3" t="s">
        <v>85</v>
      </c>
      <c r="AGE467" s="3"/>
      <c r="AGF467" s="3" t="s">
        <v>85</v>
      </c>
      <c r="AGG467" s="3"/>
      <c r="AGH467" s="3" t="s">
        <v>85</v>
      </c>
      <c r="AGI467" s="3"/>
      <c r="AGJ467" s="3" t="s">
        <v>85</v>
      </c>
      <c r="AGK467" s="3"/>
      <c r="AGL467" s="3" t="s">
        <v>85</v>
      </c>
      <c r="AGM467" s="3"/>
      <c r="AGN467" s="3" t="s">
        <v>85</v>
      </c>
      <c r="AGO467" s="3"/>
      <c r="AGP467" s="3" t="s">
        <v>85</v>
      </c>
      <c r="AGQ467" s="3"/>
      <c r="AGR467" s="3" t="s">
        <v>85</v>
      </c>
      <c r="AGS467" s="3"/>
      <c r="AGT467" s="3" t="s">
        <v>85</v>
      </c>
      <c r="AGU467" s="3"/>
      <c r="AGV467" s="3" t="s">
        <v>85</v>
      </c>
      <c r="AGW467" s="3"/>
      <c r="AGX467" s="3" t="s">
        <v>85</v>
      </c>
      <c r="AGY467" s="3"/>
      <c r="AGZ467" s="3" t="s">
        <v>85</v>
      </c>
      <c r="AHA467" s="3"/>
      <c r="AHB467" s="3" t="s">
        <v>85</v>
      </c>
      <c r="AHC467" s="3"/>
      <c r="AHD467" s="3" t="s">
        <v>85</v>
      </c>
      <c r="AHE467" s="3"/>
      <c r="AHF467" s="3" t="s">
        <v>85</v>
      </c>
      <c r="AHG467" s="3"/>
      <c r="AHH467" s="3" t="s">
        <v>85</v>
      </c>
      <c r="AHI467" s="3"/>
      <c r="AHJ467" s="3" t="s">
        <v>85</v>
      </c>
      <c r="AHK467" s="3"/>
      <c r="AHL467" s="3" t="s">
        <v>85</v>
      </c>
      <c r="AHM467" s="3"/>
      <c r="AHN467" s="3" t="s">
        <v>85</v>
      </c>
      <c r="AHO467" s="3"/>
      <c r="AHP467" s="3" t="s">
        <v>85</v>
      </c>
      <c r="AHQ467" s="3"/>
      <c r="AHR467" s="3" t="s">
        <v>85</v>
      </c>
      <c r="AHS467" s="3"/>
      <c r="AHT467" s="3" t="s">
        <v>85</v>
      </c>
      <c r="AHU467" s="3"/>
      <c r="AHV467" s="3" t="s">
        <v>85</v>
      </c>
      <c r="AHW467" s="3"/>
      <c r="AHX467" s="3" t="s">
        <v>85</v>
      </c>
      <c r="AHY467" s="3"/>
      <c r="AHZ467" s="3" t="s">
        <v>85</v>
      </c>
      <c r="AIA467" s="3"/>
      <c r="AIB467" s="3" t="s">
        <v>85</v>
      </c>
      <c r="AIC467" s="3"/>
      <c r="AID467" s="3" t="s">
        <v>85</v>
      </c>
      <c r="AIE467" s="3"/>
      <c r="AIF467" s="3" t="s">
        <v>85</v>
      </c>
      <c r="AIG467" s="3"/>
      <c r="AIH467" s="3" t="s">
        <v>85</v>
      </c>
      <c r="AII467" s="3"/>
      <c r="AIJ467" s="3" t="s">
        <v>85</v>
      </c>
      <c r="AIK467" s="3"/>
      <c r="AIL467" s="3" t="s">
        <v>85</v>
      </c>
      <c r="AIM467" s="3"/>
      <c r="AIN467" s="3" t="s">
        <v>85</v>
      </c>
      <c r="AIO467" s="3"/>
      <c r="AIP467" s="3" t="s">
        <v>85</v>
      </c>
      <c r="AIQ467" s="3"/>
      <c r="AIR467" s="3" t="s">
        <v>85</v>
      </c>
      <c r="AIS467" s="3"/>
      <c r="AIT467" s="3" t="s">
        <v>85</v>
      </c>
      <c r="AIU467" s="3"/>
      <c r="AIV467" s="3" t="s">
        <v>85</v>
      </c>
      <c r="AIW467" s="3"/>
      <c r="AIX467" s="3" t="s">
        <v>85</v>
      </c>
      <c r="AIY467" s="3"/>
      <c r="AIZ467" s="3" t="s">
        <v>85</v>
      </c>
      <c r="AJA467" s="3"/>
      <c r="AJB467" s="3" t="s">
        <v>85</v>
      </c>
      <c r="AJC467" s="3"/>
      <c r="AJD467" s="3" t="s">
        <v>85</v>
      </c>
      <c r="AJE467" s="3"/>
      <c r="AJF467" s="3" t="s">
        <v>85</v>
      </c>
      <c r="AJG467" s="3"/>
      <c r="AJH467" s="3" t="s">
        <v>85</v>
      </c>
      <c r="AJI467" s="3"/>
      <c r="AJJ467" s="3" t="s">
        <v>85</v>
      </c>
      <c r="AJK467" s="3"/>
      <c r="AJL467" s="3" t="s">
        <v>85</v>
      </c>
      <c r="AJM467" s="3"/>
      <c r="AJN467" s="3" t="s">
        <v>85</v>
      </c>
      <c r="AJO467" s="3"/>
      <c r="AJP467" s="3" t="s">
        <v>85</v>
      </c>
      <c r="AJQ467" s="3"/>
      <c r="AJR467" s="3" t="s">
        <v>85</v>
      </c>
      <c r="AJS467" s="3"/>
      <c r="AJT467" s="3" t="s">
        <v>85</v>
      </c>
      <c r="AJU467" s="3"/>
      <c r="AJV467" s="3" t="s">
        <v>85</v>
      </c>
      <c r="AJW467" s="3"/>
      <c r="AJX467" s="3" t="s">
        <v>85</v>
      </c>
      <c r="AJY467" s="3"/>
      <c r="AJZ467" s="3" t="s">
        <v>85</v>
      </c>
      <c r="AKA467" s="3"/>
      <c r="AKB467" s="3" t="s">
        <v>85</v>
      </c>
      <c r="AKC467" s="3"/>
      <c r="AKD467" s="3" t="s">
        <v>85</v>
      </c>
      <c r="AKE467" s="3"/>
      <c r="AKF467" s="3" t="s">
        <v>85</v>
      </c>
      <c r="AKG467" s="3"/>
      <c r="AKH467" s="3" t="s">
        <v>85</v>
      </c>
      <c r="AKI467" s="3"/>
      <c r="AKJ467" s="3" t="s">
        <v>85</v>
      </c>
      <c r="AKK467" s="3"/>
      <c r="AKL467" s="3" t="s">
        <v>85</v>
      </c>
      <c r="AKM467" s="3"/>
      <c r="AKN467" s="3" t="s">
        <v>85</v>
      </c>
      <c r="AKO467" s="3"/>
      <c r="AKP467" s="3" t="s">
        <v>85</v>
      </c>
      <c r="AKQ467" s="3"/>
      <c r="AKR467" s="3" t="s">
        <v>85</v>
      </c>
      <c r="AKS467" s="3"/>
      <c r="AKT467" s="3" t="s">
        <v>85</v>
      </c>
      <c r="AKU467" s="3"/>
      <c r="AKV467" s="3" t="s">
        <v>85</v>
      </c>
      <c r="AKW467" s="3"/>
      <c r="AKX467" s="3" t="s">
        <v>85</v>
      </c>
      <c r="AKY467" s="3"/>
      <c r="AKZ467" s="3" t="s">
        <v>85</v>
      </c>
      <c r="ALA467" s="3"/>
      <c r="ALB467" s="3" t="s">
        <v>85</v>
      </c>
      <c r="ALC467" s="3"/>
      <c r="ALD467" s="3" t="s">
        <v>85</v>
      </c>
      <c r="ALE467" s="3"/>
      <c r="ALF467" s="3" t="s">
        <v>85</v>
      </c>
      <c r="ALG467" s="3"/>
      <c r="ALH467" s="3" t="s">
        <v>85</v>
      </c>
      <c r="ALI467" s="3"/>
      <c r="ALJ467" s="3" t="s">
        <v>85</v>
      </c>
      <c r="ALK467" s="3"/>
      <c r="ALL467" s="3" t="s">
        <v>85</v>
      </c>
      <c r="ALM467" s="3"/>
      <c r="ALN467" s="3" t="s">
        <v>85</v>
      </c>
      <c r="ALO467" s="3"/>
      <c r="ALP467" s="3" t="s">
        <v>85</v>
      </c>
      <c r="ALQ467" s="3"/>
      <c r="ALR467" s="3" t="s">
        <v>85</v>
      </c>
      <c r="ALS467" s="3"/>
      <c r="ALT467" s="3" t="s">
        <v>85</v>
      </c>
      <c r="ALU467" s="3"/>
      <c r="ALV467" s="3" t="s">
        <v>85</v>
      </c>
      <c r="ALW467" s="3"/>
      <c r="ALX467" s="3" t="s">
        <v>85</v>
      </c>
      <c r="ALY467" s="3"/>
      <c r="ALZ467" s="3" t="s">
        <v>85</v>
      </c>
      <c r="AMA467" s="3"/>
      <c r="AMB467" s="3" t="s">
        <v>85</v>
      </c>
      <c r="AMC467" s="3"/>
      <c r="AMD467" s="3" t="s">
        <v>85</v>
      </c>
      <c r="AME467" s="3"/>
      <c r="AMF467" s="3" t="s">
        <v>85</v>
      </c>
      <c r="AMG467" s="3"/>
      <c r="AMH467" s="3" t="s">
        <v>85</v>
      </c>
      <c r="AMI467" s="3"/>
      <c r="AMJ467" s="3" t="s">
        <v>85</v>
      </c>
      <c r="AMK467" s="3"/>
      <c r="AML467" s="3" t="s">
        <v>85</v>
      </c>
      <c r="AMM467" s="3"/>
      <c r="AMN467" s="3" t="s">
        <v>85</v>
      </c>
      <c r="AMO467" s="3"/>
      <c r="AMP467" s="3" t="s">
        <v>85</v>
      </c>
      <c r="AMQ467" s="3"/>
      <c r="AMR467" s="3" t="s">
        <v>85</v>
      </c>
      <c r="AMS467" s="3"/>
      <c r="AMT467" s="3" t="s">
        <v>85</v>
      </c>
      <c r="AMU467" s="3"/>
      <c r="AMV467" s="3" t="s">
        <v>85</v>
      </c>
      <c r="AMW467" s="3"/>
      <c r="AMX467" s="3" t="s">
        <v>85</v>
      </c>
      <c r="AMY467" s="3"/>
      <c r="AMZ467" s="3" t="s">
        <v>85</v>
      </c>
      <c r="ANA467" s="3"/>
      <c r="ANB467" s="3" t="s">
        <v>85</v>
      </c>
      <c r="ANC467" s="3"/>
      <c r="AND467" s="3" t="s">
        <v>85</v>
      </c>
      <c r="ANE467" s="3"/>
      <c r="ANF467" s="3" t="s">
        <v>85</v>
      </c>
      <c r="ANG467" s="3"/>
      <c r="ANH467" s="3" t="s">
        <v>85</v>
      </c>
      <c r="ANI467" s="3"/>
      <c r="ANJ467" s="3" t="s">
        <v>85</v>
      </c>
      <c r="ANK467" s="3"/>
      <c r="ANL467" s="3" t="s">
        <v>85</v>
      </c>
      <c r="ANM467" s="3"/>
      <c r="ANN467" s="3" t="s">
        <v>85</v>
      </c>
      <c r="ANO467" s="3"/>
      <c r="ANP467" s="3" t="s">
        <v>85</v>
      </c>
      <c r="ANQ467" s="3"/>
      <c r="ANR467" s="3" t="s">
        <v>85</v>
      </c>
      <c r="ANS467" s="3"/>
      <c r="ANT467" s="3" t="s">
        <v>85</v>
      </c>
      <c r="ANU467" s="3"/>
      <c r="ANV467" s="3" t="s">
        <v>85</v>
      </c>
      <c r="ANW467" s="3"/>
      <c r="ANX467" s="3" t="s">
        <v>85</v>
      </c>
      <c r="ANY467" s="3"/>
      <c r="ANZ467" s="3" t="s">
        <v>85</v>
      </c>
      <c r="AOA467" s="3"/>
      <c r="AOB467" s="3" t="s">
        <v>85</v>
      </c>
      <c r="AOC467" s="3"/>
      <c r="AOD467" s="3" t="s">
        <v>85</v>
      </c>
      <c r="AOE467" s="3"/>
      <c r="AOF467" s="3" t="s">
        <v>85</v>
      </c>
      <c r="AOG467" s="3"/>
      <c r="AOH467" s="3" t="s">
        <v>85</v>
      </c>
      <c r="AOI467" s="3"/>
      <c r="AOJ467" s="3" t="s">
        <v>85</v>
      </c>
      <c r="AOK467" s="3"/>
      <c r="AOL467" s="3" t="s">
        <v>85</v>
      </c>
      <c r="AOM467" s="3"/>
      <c r="AON467" s="3" t="s">
        <v>85</v>
      </c>
      <c r="AOO467" s="3"/>
      <c r="AOP467" s="3" t="s">
        <v>85</v>
      </c>
      <c r="AOQ467" s="3"/>
      <c r="AOR467" s="3" t="s">
        <v>85</v>
      </c>
      <c r="AOS467" s="3"/>
      <c r="AOT467" s="3" t="s">
        <v>85</v>
      </c>
      <c r="AOU467" s="3"/>
      <c r="AOV467" s="3" t="s">
        <v>85</v>
      </c>
      <c r="AOW467" s="3"/>
      <c r="AOX467" s="3" t="s">
        <v>85</v>
      </c>
      <c r="AOY467" s="3"/>
      <c r="AOZ467" s="3" t="s">
        <v>85</v>
      </c>
      <c r="APA467" s="3"/>
      <c r="APB467" s="3" t="s">
        <v>85</v>
      </c>
      <c r="APC467" s="3"/>
      <c r="APD467" s="3" t="s">
        <v>85</v>
      </c>
      <c r="APE467" s="3"/>
      <c r="APF467" s="3" t="s">
        <v>85</v>
      </c>
      <c r="APG467" s="3"/>
      <c r="APH467" s="3" t="s">
        <v>85</v>
      </c>
      <c r="API467" s="3"/>
      <c r="APJ467" s="3" t="s">
        <v>85</v>
      </c>
      <c r="APK467" s="3"/>
      <c r="APL467" s="3" t="s">
        <v>85</v>
      </c>
      <c r="APM467" s="3"/>
      <c r="APN467" s="3" t="s">
        <v>85</v>
      </c>
      <c r="APO467" s="3"/>
      <c r="APP467" s="3" t="s">
        <v>85</v>
      </c>
      <c r="APQ467" s="3"/>
      <c r="APR467" s="3" t="s">
        <v>85</v>
      </c>
      <c r="APS467" s="3"/>
      <c r="APT467" s="3" t="s">
        <v>85</v>
      </c>
      <c r="APU467" s="3"/>
      <c r="APV467" s="3" t="s">
        <v>85</v>
      </c>
      <c r="APW467" s="3"/>
      <c r="APX467" s="3" t="s">
        <v>85</v>
      </c>
      <c r="APY467" s="3"/>
      <c r="APZ467" s="3" t="s">
        <v>85</v>
      </c>
      <c r="AQA467" s="3"/>
      <c r="AQB467" s="3" t="s">
        <v>85</v>
      </c>
      <c r="AQC467" s="3"/>
      <c r="AQD467" s="3" t="s">
        <v>85</v>
      </c>
      <c r="AQE467" s="3"/>
      <c r="AQF467" s="3" t="s">
        <v>85</v>
      </c>
      <c r="AQG467" s="3"/>
      <c r="AQH467" s="3" t="s">
        <v>85</v>
      </c>
      <c r="AQI467" s="3"/>
      <c r="AQJ467" s="3" t="s">
        <v>85</v>
      </c>
      <c r="AQK467" s="3"/>
      <c r="AQL467" s="3" t="s">
        <v>85</v>
      </c>
      <c r="AQM467" s="3"/>
      <c r="AQN467" s="3" t="s">
        <v>85</v>
      </c>
      <c r="AQO467" s="3"/>
      <c r="AQP467" s="3" t="s">
        <v>85</v>
      </c>
      <c r="AQQ467" s="3"/>
      <c r="AQR467" s="3" t="s">
        <v>85</v>
      </c>
      <c r="AQS467" s="3"/>
      <c r="AQT467" s="3" t="s">
        <v>85</v>
      </c>
      <c r="AQU467" s="3"/>
      <c r="AQV467" s="3" t="s">
        <v>85</v>
      </c>
      <c r="AQW467" s="3"/>
      <c r="AQX467" s="3" t="s">
        <v>85</v>
      </c>
      <c r="AQY467" s="3"/>
      <c r="AQZ467" s="3" t="s">
        <v>85</v>
      </c>
      <c r="ARA467" s="3"/>
      <c r="ARB467" s="3" t="s">
        <v>85</v>
      </c>
      <c r="ARC467" s="3"/>
      <c r="ARD467" s="3" t="s">
        <v>85</v>
      </c>
      <c r="ARE467" s="3"/>
      <c r="ARF467" s="3" t="s">
        <v>85</v>
      </c>
      <c r="ARG467" s="3"/>
      <c r="ARH467" s="3" t="s">
        <v>85</v>
      </c>
      <c r="ARI467" s="3"/>
      <c r="ARJ467" s="3" t="s">
        <v>85</v>
      </c>
      <c r="ARK467" s="3"/>
      <c r="ARL467" s="3" t="s">
        <v>85</v>
      </c>
      <c r="ARM467" s="3"/>
      <c r="ARN467" s="3" t="s">
        <v>85</v>
      </c>
      <c r="ARO467" s="3"/>
      <c r="ARP467" s="3" t="s">
        <v>85</v>
      </c>
      <c r="ARQ467" s="3"/>
      <c r="ARR467" s="3" t="s">
        <v>85</v>
      </c>
      <c r="ARS467" s="3"/>
      <c r="ART467" s="3" t="s">
        <v>85</v>
      </c>
      <c r="ARU467" s="3"/>
      <c r="ARV467" s="3" t="s">
        <v>85</v>
      </c>
      <c r="ARW467" s="3"/>
      <c r="ARX467" s="3" t="s">
        <v>85</v>
      </c>
      <c r="ARY467" s="3"/>
      <c r="ARZ467" s="3" t="s">
        <v>85</v>
      </c>
      <c r="ASA467" s="3"/>
      <c r="ASB467" s="3" t="s">
        <v>85</v>
      </c>
      <c r="ASC467" s="3"/>
      <c r="ASD467" s="3" t="s">
        <v>85</v>
      </c>
      <c r="ASE467" s="3"/>
      <c r="ASF467" s="3" t="s">
        <v>85</v>
      </c>
      <c r="ASG467" s="3"/>
      <c r="ASH467" s="3" t="s">
        <v>85</v>
      </c>
      <c r="ASI467" s="3"/>
      <c r="ASJ467" s="3" t="s">
        <v>85</v>
      </c>
      <c r="ASK467" s="3"/>
      <c r="ASL467" s="3" t="s">
        <v>85</v>
      </c>
      <c r="ASM467" s="3"/>
      <c r="ASN467" s="3" t="s">
        <v>85</v>
      </c>
      <c r="ASO467" s="3"/>
      <c r="ASP467" s="3" t="s">
        <v>85</v>
      </c>
      <c r="ASQ467" s="3"/>
      <c r="ASR467" s="3" t="s">
        <v>85</v>
      </c>
      <c r="ASS467" s="3"/>
      <c r="AST467" s="3" t="s">
        <v>85</v>
      </c>
      <c r="ASU467" s="3"/>
      <c r="ASV467" s="3" t="s">
        <v>85</v>
      </c>
      <c r="ASW467" s="3"/>
      <c r="ASX467" s="3" t="s">
        <v>85</v>
      </c>
      <c r="ASY467" s="3"/>
      <c r="ASZ467" s="3" t="s">
        <v>85</v>
      </c>
      <c r="ATA467" s="3"/>
      <c r="ATB467" s="3" t="s">
        <v>85</v>
      </c>
      <c r="ATC467" s="3"/>
      <c r="ATD467" s="3" t="s">
        <v>85</v>
      </c>
      <c r="ATE467" s="3"/>
      <c r="ATF467" s="3" t="s">
        <v>85</v>
      </c>
      <c r="ATG467" s="3"/>
      <c r="ATH467" s="3" t="s">
        <v>85</v>
      </c>
      <c r="ATI467" s="3"/>
      <c r="ATJ467" s="3" t="s">
        <v>85</v>
      </c>
      <c r="ATK467" s="3"/>
      <c r="ATL467" s="3" t="s">
        <v>85</v>
      </c>
      <c r="ATM467" s="3"/>
      <c r="ATN467" s="3" t="s">
        <v>85</v>
      </c>
      <c r="ATO467" s="3"/>
      <c r="ATP467" s="3" t="s">
        <v>85</v>
      </c>
      <c r="ATQ467" s="3"/>
      <c r="ATR467" s="3" t="s">
        <v>85</v>
      </c>
      <c r="ATS467" s="3"/>
      <c r="ATT467" s="3" t="s">
        <v>85</v>
      </c>
      <c r="ATU467" s="3"/>
      <c r="ATV467" s="3" t="s">
        <v>85</v>
      </c>
      <c r="ATW467" s="3"/>
      <c r="ATX467" s="3" t="s">
        <v>85</v>
      </c>
      <c r="ATY467" s="3"/>
      <c r="ATZ467" s="3" t="s">
        <v>85</v>
      </c>
      <c r="AUA467" s="3"/>
      <c r="AUB467" s="3" t="s">
        <v>85</v>
      </c>
      <c r="AUC467" s="3"/>
      <c r="AUD467" s="3" t="s">
        <v>85</v>
      </c>
      <c r="AUE467" s="3"/>
      <c r="AUF467" s="3" t="s">
        <v>85</v>
      </c>
      <c r="AUG467" s="3"/>
      <c r="AUH467" s="3" t="s">
        <v>85</v>
      </c>
      <c r="AUI467" s="3"/>
      <c r="AUJ467" s="3" t="s">
        <v>85</v>
      </c>
      <c r="AUK467" s="3"/>
      <c r="AUL467" s="3" t="s">
        <v>85</v>
      </c>
      <c r="AUM467" s="3"/>
      <c r="AUN467" s="3" t="s">
        <v>85</v>
      </c>
      <c r="AUO467" s="3"/>
      <c r="AUP467" s="3" t="s">
        <v>85</v>
      </c>
      <c r="AUQ467" s="3"/>
      <c r="AUR467" s="3" t="s">
        <v>85</v>
      </c>
      <c r="AUS467" s="3"/>
      <c r="AUT467" s="3" t="s">
        <v>85</v>
      </c>
      <c r="AUU467" s="3"/>
      <c r="AUV467" s="3" t="s">
        <v>85</v>
      </c>
      <c r="AUW467" s="3"/>
      <c r="AUX467" s="3" t="s">
        <v>85</v>
      </c>
      <c r="AUY467" s="3"/>
      <c r="AUZ467" s="3" t="s">
        <v>85</v>
      </c>
      <c r="AVA467" s="3"/>
      <c r="AVB467" s="3" t="s">
        <v>85</v>
      </c>
      <c r="AVC467" s="3"/>
      <c r="AVD467" s="3" t="s">
        <v>86</v>
      </c>
      <c r="AVE467" s="3"/>
      <c r="AVF467" s="3" t="s">
        <v>86</v>
      </c>
      <c r="AVG467" s="3"/>
      <c r="AVH467" s="3" t="s">
        <v>86</v>
      </c>
      <c r="AVI467" s="3"/>
      <c r="AVJ467" s="3" t="s">
        <v>86</v>
      </c>
      <c r="AVK467" s="3"/>
      <c r="AVL467" s="3" t="s">
        <v>86</v>
      </c>
      <c r="AVM467" s="3"/>
      <c r="AVN467" s="3" t="s">
        <v>86</v>
      </c>
      <c r="AVO467" s="3"/>
      <c r="AVP467" s="3" t="s">
        <v>86</v>
      </c>
      <c r="AVQ467" s="3"/>
      <c r="AVR467" s="3" t="s">
        <v>86</v>
      </c>
      <c r="AVS467" s="3"/>
      <c r="AVT467" s="3" t="s">
        <v>86</v>
      </c>
      <c r="AVU467" s="3"/>
      <c r="AVV467" s="3" t="s">
        <v>86</v>
      </c>
      <c r="AVW467" s="3"/>
      <c r="AVX467" s="3" t="s">
        <v>86</v>
      </c>
      <c r="AVY467" s="3"/>
      <c r="AVZ467" s="3" t="s">
        <v>86</v>
      </c>
      <c r="AWA467" s="3"/>
      <c r="AWB467" s="3" t="s">
        <v>86</v>
      </c>
      <c r="AWC467" s="3"/>
      <c r="AWD467" s="3" t="s">
        <v>86</v>
      </c>
      <c r="AWE467" s="3"/>
      <c r="AWF467" s="3" t="s">
        <v>86</v>
      </c>
      <c r="AWG467" s="3"/>
      <c r="AWH467" s="3" t="s">
        <v>86</v>
      </c>
      <c r="AWI467" s="3"/>
      <c r="AWJ467" s="3" t="s">
        <v>86</v>
      </c>
      <c r="AWK467" s="3"/>
      <c r="AWL467" s="3" t="s">
        <v>86</v>
      </c>
      <c r="AWM467" s="3"/>
      <c r="AWN467" s="3" t="s">
        <v>86</v>
      </c>
      <c r="AWO467" s="3"/>
      <c r="AWP467" s="3" t="s">
        <v>86</v>
      </c>
      <c r="AWQ467" s="3"/>
      <c r="AWR467" s="3" t="s">
        <v>86</v>
      </c>
      <c r="AWS467" s="3"/>
      <c r="AWT467" s="3" t="s">
        <v>86</v>
      </c>
      <c r="AWU467" s="3"/>
      <c r="AWV467" s="3" t="s">
        <v>86</v>
      </c>
      <c r="AWW467" s="3"/>
      <c r="AWX467" s="3" t="s">
        <v>86</v>
      </c>
      <c r="AWY467" s="3"/>
      <c r="AWZ467" s="3" t="s">
        <v>86</v>
      </c>
      <c r="AXA467" s="3"/>
      <c r="AXB467" s="3" t="s">
        <v>86</v>
      </c>
      <c r="AXC467" s="3"/>
      <c r="AXD467" s="3" t="s">
        <v>86</v>
      </c>
      <c r="AXE467" s="3"/>
      <c r="AXF467" s="3" t="s">
        <v>86</v>
      </c>
      <c r="AXG467" s="3"/>
      <c r="AXH467" s="3" t="s">
        <v>86</v>
      </c>
      <c r="AXI467" s="3"/>
      <c r="AXJ467" s="3" t="s">
        <v>86</v>
      </c>
      <c r="AXK467" s="3"/>
      <c r="AXL467" s="3" t="s">
        <v>86</v>
      </c>
      <c r="AXM467" s="3"/>
      <c r="AXN467" s="3" t="s">
        <v>86</v>
      </c>
      <c r="AXO467" s="3"/>
      <c r="AXP467" s="3" t="s">
        <v>86</v>
      </c>
      <c r="AXQ467" s="3"/>
      <c r="AXR467" s="3" t="s">
        <v>86</v>
      </c>
      <c r="AXS467" s="3"/>
      <c r="AXT467" s="3" t="s">
        <v>86</v>
      </c>
      <c r="AXU467" s="3"/>
      <c r="AXV467" s="3" t="s">
        <v>86</v>
      </c>
      <c r="AXW467" s="3"/>
      <c r="AXX467" s="3" t="s">
        <v>86</v>
      </c>
      <c r="AXY467" s="3"/>
      <c r="AXZ467" s="3" t="s">
        <v>86</v>
      </c>
      <c r="AYA467" s="3"/>
      <c r="AYB467" s="3" t="s">
        <v>86</v>
      </c>
      <c r="AYC467" s="3"/>
      <c r="AYD467" s="3" t="s">
        <v>86</v>
      </c>
      <c r="AYE467" s="3"/>
      <c r="AYF467" s="3" t="s">
        <v>86</v>
      </c>
      <c r="AYG467" s="3"/>
      <c r="AYH467" s="3" t="s">
        <v>86</v>
      </c>
      <c r="AYI467" s="3"/>
      <c r="AYJ467" s="3" t="s">
        <v>86</v>
      </c>
      <c r="AYK467" s="3"/>
      <c r="AYL467" s="3" t="s">
        <v>86</v>
      </c>
      <c r="AYM467" s="3"/>
      <c r="AYN467" s="3" t="s">
        <v>86</v>
      </c>
      <c r="AYO467" s="3"/>
      <c r="AYP467" s="3" t="s">
        <v>86</v>
      </c>
      <c r="AYQ467" s="3"/>
      <c r="AYR467" s="3" t="s">
        <v>86</v>
      </c>
      <c r="AYS467" s="3"/>
      <c r="AYT467" s="3" t="s">
        <v>86</v>
      </c>
      <c r="AYU467" s="3"/>
      <c r="AYV467" s="3" t="s">
        <v>86</v>
      </c>
      <c r="AYW467" s="3"/>
      <c r="AYX467" s="3" t="s">
        <v>86</v>
      </c>
      <c r="AYY467" s="3"/>
      <c r="AYZ467" s="3" t="s">
        <v>86</v>
      </c>
      <c r="AZA467" s="3"/>
      <c r="AZB467" s="3" t="s">
        <v>86</v>
      </c>
      <c r="AZC467" s="3"/>
      <c r="AZD467" s="3" t="s">
        <v>86</v>
      </c>
      <c r="AZE467" s="3"/>
      <c r="AZF467" s="3" t="s">
        <v>86</v>
      </c>
      <c r="AZG467" s="3"/>
      <c r="AZH467" s="3" t="s">
        <v>86</v>
      </c>
      <c r="AZI467" s="3"/>
      <c r="AZJ467" s="3" t="s">
        <v>86</v>
      </c>
      <c r="AZK467" s="3"/>
      <c r="AZL467" s="3" t="s">
        <v>86</v>
      </c>
      <c r="AZM467" s="3"/>
      <c r="AZN467" s="3" t="s">
        <v>86</v>
      </c>
      <c r="AZO467" s="3"/>
      <c r="AZP467" s="3" t="s">
        <v>86</v>
      </c>
      <c r="AZQ467" s="3"/>
      <c r="AZR467" s="3" t="s">
        <v>86</v>
      </c>
      <c r="AZS467" s="3"/>
      <c r="AZT467" s="3" t="s">
        <v>86</v>
      </c>
      <c r="AZU467" s="3"/>
      <c r="AZV467" s="3" t="s">
        <v>86</v>
      </c>
      <c r="AZW467" s="3"/>
      <c r="AZX467" s="3" t="s">
        <v>86</v>
      </c>
      <c r="AZY467" s="3"/>
      <c r="AZZ467" s="3" t="s">
        <v>86</v>
      </c>
      <c r="BAA467" s="3"/>
      <c r="BAB467" s="3" t="s">
        <v>86</v>
      </c>
      <c r="BAC467" s="3"/>
      <c r="BAD467" s="3" t="s">
        <v>86</v>
      </c>
      <c r="BAE467" s="3"/>
      <c r="BAF467" s="3" t="s">
        <v>86</v>
      </c>
      <c r="BAG467" s="3"/>
      <c r="BAH467" s="3" t="s">
        <v>86</v>
      </c>
      <c r="BAI467" s="3"/>
      <c r="BAJ467" s="3" t="s">
        <v>86</v>
      </c>
      <c r="BAK467" s="3"/>
      <c r="BAL467" s="3" t="s">
        <v>86</v>
      </c>
      <c r="BAM467" s="3"/>
      <c r="BAN467" s="3" t="s">
        <v>86</v>
      </c>
      <c r="BAO467" s="3"/>
      <c r="BAP467" s="3" t="s">
        <v>86</v>
      </c>
      <c r="BAQ467" s="3"/>
      <c r="BAR467" s="3" t="s">
        <v>86</v>
      </c>
      <c r="BAS467" s="3"/>
      <c r="BAT467" s="3" t="s">
        <v>86</v>
      </c>
      <c r="BAU467" s="3"/>
      <c r="BAV467" s="3" t="s">
        <v>86</v>
      </c>
      <c r="BAW467" s="3"/>
      <c r="BAX467" s="3" t="s">
        <v>86</v>
      </c>
      <c r="BAY467" s="3"/>
      <c r="BAZ467" s="3" t="s">
        <v>86</v>
      </c>
      <c r="BBA467" s="3"/>
      <c r="BBB467" s="3" t="s">
        <v>86</v>
      </c>
      <c r="BBC467" s="3"/>
      <c r="BBD467" s="3" t="s">
        <v>86</v>
      </c>
      <c r="BBE467" s="3"/>
      <c r="BBF467" s="3" t="s">
        <v>86</v>
      </c>
      <c r="BBG467" s="3"/>
      <c r="BBH467" s="3" t="s">
        <v>86</v>
      </c>
      <c r="BBI467" s="3"/>
      <c r="BBJ467" s="3" t="s">
        <v>86</v>
      </c>
      <c r="BBK467" s="3"/>
      <c r="BBL467" s="3" t="s">
        <v>86</v>
      </c>
      <c r="BBM467" s="3"/>
      <c r="BBN467" s="3" t="s">
        <v>86</v>
      </c>
      <c r="BBO467" s="3"/>
      <c r="BBP467" s="3" t="s">
        <v>86</v>
      </c>
      <c r="BBQ467" s="3"/>
      <c r="BBR467" s="3" t="s">
        <v>86</v>
      </c>
      <c r="BBS467" s="3"/>
      <c r="BBT467" s="3" t="s">
        <v>86</v>
      </c>
      <c r="BBU467" s="3"/>
      <c r="BBV467" s="3" t="s">
        <v>86</v>
      </c>
      <c r="BBW467" s="3"/>
      <c r="BBX467" s="3" t="s">
        <v>86</v>
      </c>
      <c r="BBY467" s="3"/>
      <c r="BBZ467" s="3" t="s">
        <v>86</v>
      </c>
      <c r="BCA467" s="3"/>
      <c r="BCB467" s="3" t="s">
        <v>86</v>
      </c>
      <c r="BCC467" s="3"/>
      <c r="BCD467" s="3" t="s">
        <v>86</v>
      </c>
      <c r="BCE467" s="3"/>
      <c r="BCF467" s="3" t="s">
        <v>86</v>
      </c>
      <c r="BCG467" s="3"/>
      <c r="BCH467" s="3" t="s">
        <v>86</v>
      </c>
      <c r="BCI467" s="3"/>
      <c r="BCJ467" s="3" t="s">
        <v>86</v>
      </c>
      <c r="BCK467" s="3"/>
      <c r="BCL467" s="3" t="s">
        <v>86</v>
      </c>
      <c r="BCM467" s="3"/>
      <c r="BCN467" s="3" t="s">
        <v>86</v>
      </c>
      <c r="BCO467" s="3"/>
      <c r="BCP467" s="3" t="s">
        <v>86</v>
      </c>
      <c r="BCQ467" s="3"/>
      <c r="BCR467" s="3" t="s">
        <v>86</v>
      </c>
      <c r="BCS467" s="3"/>
      <c r="BCT467" s="3" t="s">
        <v>86</v>
      </c>
      <c r="BCU467" s="3"/>
      <c r="BCV467" s="3" t="s">
        <v>86</v>
      </c>
      <c r="BCW467" s="3"/>
      <c r="BCX467" s="3" t="s">
        <v>86</v>
      </c>
      <c r="BCY467" s="3"/>
      <c r="BCZ467" s="3" t="s">
        <v>86</v>
      </c>
      <c r="BDA467" s="3"/>
      <c r="BDB467" s="3" t="s">
        <v>86</v>
      </c>
      <c r="BDC467" s="3"/>
      <c r="BDD467" s="3" t="s">
        <v>86</v>
      </c>
      <c r="BDE467" s="3"/>
      <c r="BDF467" s="3" t="s">
        <v>86</v>
      </c>
      <c r="BDG467" s="3"/>
      <c r="BDH467" s="3" t="s">
        <v>86</v>
      </c>
      <c r="BDI467" s="3"/>
      <c r="BDJ467" s="3" t="s">
        <v>86</v>
      </c>
      <c r="BDK467" s="3"/>
      <c r="BDL467" s="3" t="s">
        <v>86</v>
      </c>
      <c r="BDM467" s="3"/>
      <c r="BDN467" s="3" t="s">
        <v>86</v>
      </c>
      <c r="BDO467" s="3"/>
      <c r="BDP467" s="3" t="s">
        <v>86</v>
      </c>
      <c r="BDQ467" s="3"/>
      <c r="BDR467" s="3" t="s">
        <v>86</v>
      </c>
      <c r="BDS467" s="3"/>
      <c r="BDT467" s="3" t="s">
        <v>86</v>
      </c>
      <c r="BDU467" s="3"/>
      <c r="BDV467" s="3" t="s">
        <v>86</v>
      </c>
      <c r="BDW467" s="3"/>
      <c r="BDX467" s="3" t="s">
        <v>86</v>
      </c>
      <c r="BDY467" s="3"/>
      <c r="BDZ467" s="3" t="s">
        <v>86</v>
      </c>
      <c r="BEA467" s="3"/>
      <c r="BEB467" s="3" t="s">
        <v>86</v>
      </c>
      <c r="BEC467" s="3"/>
      <c r="BED467" s="3" t="s">
        <v>86</v>
      </c>
      <c r="BEE467" s="3"/>
      <c r="BEF467" s="3" t="s">
        <v>86</v>
      </c>
      <c r="BEG467" s="3"/>
      <c r="BEH467" s="3" t="s">
        <v>86</v>
      </c>
      <c r="BEI467" s="3"/>
      <c r="BEJ467" s="3" t="s">
        <v>86</v>
      </c>
      <c r="BEK467" s="3"/>
      <c r="BEL467" s="3" t="s">
        <v>86</v>
      </c>
      <c r="BEM467" s="3"/>
      <c r="BEN467" s="3" t="s">
        <v>86</v>
      </c>
      <c r="BEO467" s="3"/>
      <c r="BEP467" s="3" t="s">
        <v>86</v>
      </c>
      <c r="BEQ467" s="3"/>
      <c r="BER467" s="3" t="s">
        <v>86</v>
      </c>
      <c r="BES467" s="3"/>
      <c r="BET467" s="3" t="s">
        <v>86</v>
      </c>
      <c r="BEU467" s="3"/>
      <c r="BEV467" s="3" t="s">
        <v>86</v>
      </c>
      <c r="BEW467" s="3"/>
      <c r="BEX467" s="3" t="s">
        <v>86</v>
      </c>
      <c r="BEY467" s="3"/>
      <c r="BEZ467" s="3" t="s">
        <v>86</v>
      </c>
      <c r="BFA467" s="3"/>
      <c r="BFB467" s="3" t="s">
        <v>86</v>
      </c>
      <c r="BFC467" s="3"/>
      <c r="BFD467" s="3" t="s">
        <v>86</v>
      </c>
      <c r="BFE467" s="3"/>
      <c r="BFF467" s="3" t="s">
        <v>86</v>
      </c>
      <c r="BFG467" s="3"/>
      <c r="BFH467" s="3" t="s">
        <v>86</v>
      </c>
      <c r="BFI467" s="3"/>
      <c r="BFJ467" s="3" t="s">
        <v>86</v>
      </c>
      <c r="BFK467" s="3"/>
      <c r="BFL467" s="3" t="s">
        <v>86</v>
      </c>
      <c r="BFM467" s="3"/>
      <c r="BFN467" s="3" t="s">
        <v>86</v>
      </c>
      <c r="BFO467" s="3"/>
      <c r="BFP467" s="3" t="s">
        <v>86</v>
      </c>
      <c r="BFQ467" s="3"/>
      <c r="BFR467" s="3" t="s">
        <v>86</v>
      </c>
      <c r="BFS467" s="3"/>
      <c r="BFT467" s="3" t="s">
        <v>86</v>
      </c>
      <c r="BFU467" s="3"/>
      <c r="BFV467" s="3" t="s">
        <v>86</v>
      </c>
      <c r="BFW467" s="3"/>
      <c r="BFX467" s="3" t="s">
        <v>86</v>
      </c>
      <c r="BFY467" s="3"/>
      <c r="BFZ467" s="3" t="s">
        <v>86</v>
      </c>
      <c r="BGA467" s="3"/>
      <c r="BGB467" s="3" t="s">
        <v>86</v>
      </c>
      <c r="BGC467" s="3"/>
      <c r="BGD467" s="3" t="s">
        <v>86</v>
      </c>
      <c r="BGE467" s="3"/>
      <c r="BGF467" s="3" t="s">
        <v>86</v>
      </c>
      <c r="BGG467" s="3"/>
      <c r="BGH467" s="3" t="s">
        <v>86</v>
      </c>
      <c r="BGI467" s="3"/>
      <c r="BGJ467" s="3" t="s">
        <v>86</v>
      </c>
      <c r="BGK467" s="3"/>
      <c r="BGL467" s="3" t="s">
        <v>86</v>
      </c>
      <c r="BGM467" s="3"/>
      <c r="BGN467" s="3" t="s">
        <v>86</v>
      </c>
      <c r="BGO467" s="3"/>
      <c r="BGP467" s="3" t="s">
        <v>86</v>
      </c>
      <c r="BGQ467" s="3"/>
      <c r="BGR467" s="3" t="s">
        <v>86</v>
      </c>
      <c r="BGS467" s="3"/>
      <c r="BGT467" s="3" t="s">
        <v>86</v>
      </c>
      <c r="BGU467" s="3"/>
      <c r="BGV467" s="3" t="s">
        <v>86</v>
      </c>
      <c r="BGW467" s="3"/>
      <c r="BGX467" s="3" t="s">
        <v>86</v>
      </c>
      <c r="BGY467" s="3"/>
      <c r="BGZ467" s="3" t="s">
        <v>86</v>
      </c>
      <c r="BHA467" s="3"/>
      <c r="BHB467" s="3" t="s">
        <v>86</v>
      </c>
      <c r="BHC467" s="3"/>
      <c r="BHD467" s="3" t="s">
        <v>86</v>
      </c>
      <c r="BHE467" s="3"/>
      <c r="BHF467" s="3" t="s">
        <v>86</v>
      </c>
      <c r="BHG467" s="3"/>
      <c r="BHH467" s="3" t="s">
        <v>86</v>
      </c>
      <c r="BHI467" s="3"/>
      <c r="BHJ467" s="3" t="s">
        <v>86</v>
      </c>
      <c r="BHK467" s="3"/>
      <c r="BHL467" s="3" t="s">
        <v>86</v>
      </c>
      <c r="BHM467" s="3"/>
      <c r="BHN467" s="3" t="s">
        <v>86</v>
      </c>
      <c r="BHO467" s="3"/>
      <c r="BHP467" s="3" t="s">
        <v>86</v>
      </c>
      <c r="BHQ467" s="3"/>
      <c r="BHR467" s="3" t="s">
        <v>86</v>
      </c>
      <c r="BHS467" s="3"/>
      <c r="BHT467" s="3" t="s">
        <v>86</v>
      </c>
      <c r="BHU467" s="3"/>
      <c r="BHV467" s="3" t="s">
        <v>86</v>
      </c>
      <c r="BHW467" s="3"/>
      <c r="BHX467" s="3" t="s">
        <v>86</v>
      </c>
      <c r="BHY467" s="3"/>
      <c r="BHZ467" s="3" t="s">
        <v>86</v>
      </c>
      <c r="BIA467" s="3"/>
      <c r="BIB467" s="3" t="s">
        <v>86</v>
      </c>
      <c r="BIC467" s="3"/>
      <c r="BID467" s="3" t="s">
        <v>86</v>
      </c>
      <c r="BIE467" s="3"/>
      <c r="BIF467" s="3" t="s">
        <v>86</v>
      </c>
      <c r="BIG467" s="3"/>
      <c r="BIH467" s="3" t="s">
        <v>86</v>
      </c>
      <c r="BII467" s="3"/>
      <c r="BIJ467" s="3" t="s">
        <v>86</v>
      </c>
      <c r="BIK467" s="3"/>
      <c r="BIL467" s="3" t="s">
        <v>86</v>
      </c>
      <c r="BIM467" s="3"/>
      <c r="BIN467" s="3" t="s">
        <v>86</v>
      </c>
      <c r="BIO467" s="3"/>
      <c r="BIP467" s="3" t="s">
        <v>86</v>
      </c>
      <c r="BIQ467" s="3"/>
      <c r="BIR467" s="3" t="s">
        <v>86</v>
      </c>
      <c r="BIS467" s="3"/>
      <c r="BIT467" s="3" t="s">
        <v>86</v>
      </c>
      <c r="BIU467" s="3"/>
      <c r="BIV467" s="3" t="s">
        <v>86</v>
      </c>
      <c r="BIW467" s="3"/>
      <c r="BIX467" s="3" t="s">
        <v>86</v>
      </c>
      <c r="BIY467" s="3"/>
      <c r="BIZ467" s="3" t="s">
        <v>86</v>
      </c>
      <c r="BJA467" s="3"/>
      <c r="BJB467" s="3" t="s">
        <v>86</v>
      </c>
      <c r="BJC467" s="3"/>
      <c r="BJD467" s="3" t="s">
        <v>86</v>
      </c>
      <c r="BJE467" s="3"/>
      <c r="BJF467" s="3" t="s">
        <v>86</v>
      </c>
      <c r="BJG467" s="3"/>
      <c r="BJH467" s="3" t="s">
        <v>86</v>
      </c>
      <c r="BJI467" s="3"/>
      <c r="BJJ467" s="3" t="s">
        <v>86</v>
      </c>
      <c r="BJK467" s="3"/>
      <c r="BJL467" s="3" t="s">
        <v>86</v>
      </c>
      <c r="BJM467" s="3"/>
      <c r="BJN467" s="3" t="s">
        <v>86</v>
      </c>
      <c r="BJO467" s="3"/>
      <c r="BJP467" s="3" t="s">
        <v>86</v>
      </c>
      <c r="BJQ467" s="3"/>
      <c r="BJR467" s="3" t="s">
        <v>86</v>
      </c>
      <c r="BJS467" s="3"/>
      <c r="BJT467" s="3" t="s">
        <v>86</v>
      </c>
      <c r="BJU467" s="3"/>
      <c r="BJV467" s="3" t="s">
        <v>86</v>
      </c>
      <c r="BJW467" s="3"/>
      <c r="BJX467" s="3" t="s">
        <v>86</v>
      </c>
      <c r="BJY467" s="3"/>
      <c r="BJZ467" s="3" t="s">
        <v>86</v>
      </c>
      <c r="BKA467" s="3"/>
      <c r="BKB467" s="3" t="s">
        <v>86</v>
      </c>
      <c r="BKC467" s="3"/>
      <c r="BKD467" s="3" t="s">
        <v>86</v>
      </c>
      <c r="BKE467" s="3"/>
      <c r="BKF467" s="3" t="s">
        <v>86</v>
      </c>
      <c r="BKG467" s="3"/>
      <c r="BKH467" s="3" t="s">
        <v>86</v>
      </c>
      <c r="BKI467" s="3"/>
      <c r="BKJ467" s="3" t="s">
        <v>86</v>
      </c>
      <c r="BKK467" s="3"/>
      <c r="BKL467" s="3" t="s">
        <v>86</v>
      </c>
      <c r="BKM467" s="3"/>
      <c r="BKN467" s="3" t="s">
        <v>86</v>
      </c>
      <c r="BKO467" s="3"/>
      <c r="BKP467" s="3" t="s">
        <v>86</v>
      </c>
      <c r="BKQ467" s="3"/>
      <c r="BKR467" s="3" t="s">
        <v>86</v>
      </c>
      <c r="BKS467" s="3"/>
      <c r="BKT467" s="3" t="s">
        <v>86</v>
      </c>
      <c r="BKU467" s="3"/>
      <c r="BKV467" s="3" t="s">
        <v>86</v>
      </c>
      <c r="BKW467" s="3"/>
      <c r="BKX467" s="3" t="s">
        <v>86</v>
      </c>
      <c r="BKY467" s="3"/>
      <c r="BKZ467" s="3" t="s">
        <v>86</v>
      </c>
      <c r="BLA467" s="3"/>
      <c r="BLB467" s="3" t="s">
        <v>86</v>
      </c>
      <c r="BLC467" s="3"/>
      <c r="BLD467" s="3" t="s">
        <v>86</v>
      </c>
      <c r="BLE467" s="3"/>
      <c r="BLF467" s="3" t="s">
        <v>86</v>
      </c>
      <c r="BLG467" s="3"/>
      <c r="BLH467" s="3" t="s">
        <v>86</v>
      </c>
      <c r="BLI467" s="3"/>
      <c r="BLJ467" s="3" t="s">
        <v>86</v>
      </c>
      <c r="BLK467" s="3"/>
      <c r="BLL467" s="3" t="s">
        <v>86</v>
      </c>
      <c r="BLM467" s="3"/>
      <c r="BLN467" s="3" t="s">
        <v>86</v>
      </c>
      <c r="BLO467" s="3"/>
      <c r="BLP467" s="3" t="s">
        <v>86</v>
      </c>
      <c r="BLQ467" s="3"/>
      <c r="BLR467" s="3" t="s">
        <v>86</v>
      </c>
      <c r="BLS467" s="3"/>
      <c r="BLT467" s="3" t="s">
        <v>86</v>
      </c>
      <c r="BLU467" s="3"/>
      <c r="BLV467" s="3" t="s">
        <v>86</v>
      </c>
      <c r="BLW467" s="3"/>
      <c r="BLX467" s="3" t="s">
        <v>86</v>
      </c>
      <c r="BLY467" s="3"/>
      <c r="BLZ467" s="3" t="s">
        <v>86</v>
      </c>
      <c r="BMA467" s="3"/>
      <c r="BMB467" s="3" t="s">
        <v>86</v>
      </c>
      <c r="BMC467" s="3"/>
      <c r="BMD467" s="3" t="s">
        <v>86</v>
      </c>
      <c r="BME467" s="3"/>
      <c r="BMF467" s="3" t="s">
        <v>86</v>
      </c>
      <c r="BMG467" s="3"/>
      <c r="BMH467" s="3" t="s">
        <v>86</v>
      </c>
      <c r="BMI467" s="3"/>
      <c r="BMJ467" s="3" t="s">
        <v>86</v>
      </c>
      <c r="BMK467" s="3"/>
      <c r="BML467" s="3" t="s">
        <v>86</v>
      </c>
      <c r="BMM467" s="3"/>
      <c r="BMN467" s="3" t="s">
        <v>86</v>
      </c>
      <c r="BMO467" s="3"/>
      <c r="BMP467" s="3" t="s">
        <v>86</v>
      </c>
      <c r="BMQ467" s="3"/>
      <c r="BMR467" s="3" t="s">
        <v>86</v>
      </c>
      <c r="BMS467" s="3"/>
      <c r="BMT467" s="3" t="s">
        <v>86</v>
      </c>
      <c r="BMU467" s="3"/>
      <c r="BMV467" s="3" t="s">
        <v>86</v>
      </c>
      <c r="BMW467" s="3"/>
      <c r="BMX467" s="3" t="s">
        <v>86</v>
      </c>
      <c r="BMY467" s="3"/>
      <c r="BMZ467" s="3" t="s">
        <v>86</v>
      </c>
      <c r="BNA467" s="3"/>
      <c r="BNB467" s="3" t="s">
        <v>86</v>
      </c>
      <c r="BNC467" s="3"/>
      <c r="BND467" s="3" t="s">
        <v>86</v>
      </c>
      <c r="BNE467" s="3"/>
      <c r="BNF467" s="3" t="s">
        <v>86</v>
      </c>
      <c r="BNG467" s="3"/>
      <c r="BNH467" s="3" t="s">
        <v>86</v>
      </c>
      <c r="BNI467" s="3"/>
      <c r="BNJ467" s="3" t="s">
        <v>86</v>
      </c>
      <c r="BNK467" s="3"/>
      <c r="BNL467" s="3" t="s">
        <v>86</v>
      </c>
      <c r="BNM467" s="3"/>
      <c r="BNN467" s="3" t="s">
        <v>86</v>
      </c>
      <c r="BNO467" s="3"/>
      <c r="BNP467" s="3" t="s">
        <v>86</v>
      </c>
      <c r="BNQ467" s="3"/>
      <c r="BNR467" s="3" t="s">
        <v>86</v>
      </c>
      <c r="BNS467" s="3"/>
      <c r="BNT467" s="3" t="s">
        <v>86</v>
      </c>
      <c r="BNU467" s="3"/>
      <c r="BNV467" s="3" t="s">
        <v>86</v>
      </c>
      <c r="BNW467" s="3"/>
      <c r="BNX467" s="3" t="s">
        <v>86</v>
      </c>
      <c r="BNY467" s="3"/>
      <c r="BNZ467" s="3" t="s">
        <v>86</v>
      </c>
      <c r="BOA467" s="3"/>
      <c r="BOB467" s="3" t="s">
        <v>86</v>
      </c>
      <c r="BOC467" s="3"/>
      <c r="BOD467" s="3" t="s">
        <v>86</v>
      </c>
      <c r="BOE467" s="3"/>
      <c r="BOF467" s="3" t="s">
        <v>86</v>
      </c>
      <c r="BOG467" s="3"/>
      <c r="BOH467" s="3" t="s">
        <v>86</v>
      </c>
      <c r="BOI467" s="3"/>
      <c r="BOJ467" s="3" t="s">
        <v>86</v>
      </c>
      <c r="BOK467" s="3"/>
      <c r="BOL467" s="3" t="s">
        <v>86</v>
      </c>
      <c r="BOM467" s="3"/>
      <c r="BON467" s="3" t="s">
        <v>86</v>
      </c>
      <c r="BOO467" s="3"/>
      <c r="BOP467" s="3" t="s">
        <v>86</v>
      </c>
      <c r="BOQ467" s="3"/>
      <c r="BOR467" s="3" t="s">
        <v>86</v>
      </c>
      <c r="BOS467" s="3"/>
      <c r="BOT467" s="3" t="s">
        <v>86</v>
      </c>
      <c r="BOU467" s="3"/>
      <c r="BOV467" s="3" t="s">
        <v>86</v>
      </c>
      <c r="BOW467" s="3"/>
      <c r="BOX467" s="3" t="s">
        <v>86</v>
      </c>
      <c r="BOY467" s="3"/>
      <c r="BOZ467" s="3" t="s">
        <v>86</v>
      </c>
      <c r="BPA467" s="3"/>
      <c r="BPB467" s="3" t="s">
        <v>86</v>
      </c>
      <c r="BPC467" s="3"/>
      <c r="BPD467" s="3" t="s">
        <v>86</v>
      </c>
      <c r="BPE467" s="3"/>
      <c r="BPF467" s="3" t="s">
        <v>86</v>
      </c>
      <c r="BPG467" s="3"/>
      <c r="BPH467" s="3" t="s">
        <v>86</v>
      </c>
      <c r="BPI467" s="3"/>
      <c r="BPJ467" s="3" t="s">
        <v>86</v>
      </c>
      <c r="BPK467" s="3"/>
      <c r="BPL467" s="3" t="s">
        <v>86</v>
      </c>
      <c r="BPM467" s="3"/>
      <c r="BPN467" s="3" t="s">
        <v>86</v>
      </c>
      <c r="BPO467" s="3"/>
      <c r="BPP467" s="3" t="s">
        <v>86</v>
      </c>
      <c r="BPQ467" s="3"/>
      <c r="BPR467" s="3" t="s">
        <v>86</v>
      </c>
      <c r="BPS467" s="3"/>
      <c r="BPT467" s="3" t="s">
        <v>86</v>
      </c>
      <c r="BPU467" s="3"/>
      <c r="BPV467" s="3" t="s">
        <v>86</v>
      </c>
      <c r="BPW467" s="3"/>
      <c r="BPX467" s="3" t="s">
        <v>86</v>
      </c>
      <c r="BPY467" s="3"/>
      <c r="BPZ467" s="3" t="s">
        <v>86</v>
      </c>
      <c r="BQA467" s="3"/>
      <c r="BQB467" s="3" t="s">
        <v>86</v>
      </c>
      <c r="BQC467" s="3"/>
      <c r="BQD467" s="3" t="s">
        <v>86</v>
      </c>
      <c r="BQE467" s="3"/>
      <c r="BQF467" s="3" t="s">
        <v>86</v>
      </c>
      <c r="BQG467" s="3"/>
      <c r="BQH467" s="3" t="s">
        <v>86</v>
      </c>
      <c r="BQI467" s="3"/>
      <c r="BQJ467" s="3" t="s">
        <v>86</v>
      </c>
      <c r="BQK467" s="3"/>
      <c r="BQL467" s="3" t="s">
        <v>86</v>
      </c>
      <c r="BQM467" s="3"/>
      <c r="BQN467" s="3" t="s">
        <v>86</v>
      </c>
      <c r="BQO467" s="3"/>
      <c r="BQP467" s="3" t="s">
        <v>86</v>
      </c>
      <c r="BQQ467" s="3"/>
      <c r="BQR467" s="3" t="s">
        <v>86</v>
      </c>
      <c r="BQS467" s="3"/>
      <c r="BQT467" s="3" t="s">
        <v>86</v>
      </c>
      <c r="BQU467" s="3"/>
      <c r="BQV467" s="3" t="s">
        <v>86</v>
      </c>
      <c r="BQW467" s="3"/>
      <c r="BQX467" s="3" t="s">
        <v>86</v>
      </c>
      <c r="BQY467" s="3"/>
      <c r="BQZ467" s="3" t="s">
        <v>86</v>
      </c>
      <c r="BRA467" s="3"/>
      <c r="BRB467" s="3" t="s">
        <v>86</v>
      </c>
      <c r="BRC467" s="3"/>
      <c r="BRD467" s="3" t="s">
        <v>86</v>
      </c>
      <c r="BRE467" s="3"/>
      <c r="BRF467" s="3" t="s">
        <v>86</v>
      </c>
      <c r="BRG467" s="3"/>
      <c r="BRH467" s="3" t="s">
        <v>86</v>
      </c>
      <c r="BRI467" s="3"/>
      <c r="BRJ467" s="3" t="s">
        <v>86</v>
      </c>
      <c r="BRK467" s="3"/>
      <c r="BRL467" s="3" t="s">
        <v>86</v>
      </c>
      <c r="BRM467" s="3"/>
      <c r="BRN467" s="3" t="s">
        <v>86</v>
      </c>
      <c r="BRO467" s="3"/>
      <c r="BRP467" s="3" t="s">
        <v>86</v>
      </c>
      <c r="BRQ467" s="3"/>
      <c r="BRR467" s="3" t="s">
        <v>86</v>
      </c>
      <c r="BRS467" s="3"/>
      <c r="BRT467" s="3" t="s">
        <v>86</v>
      </c>
      <c r="BRU467" s="3"/>
      <c r="BRV467" s="3" t="s">
        <v>86</v>
      </c>
      <c r="BRW467" s="3"/>
      <c r="BRX467" s="3" t="s">
        <v>86</v>
      </c>
      <c r="BRY467" s="3"/>
      <c r="BRZ467" s="3" t="s">
        <v>86</v>
      </c>
      <c r="BSA467" s="3"/>
      <c r="BSB467" s="3" t="s">
        <v>86</v>
      </c>
      <c r="BSC467" s="3"/>
      <c r="BSD467" s="3" t="s">
        <v>86</v>
      </c>
      <c r="BSE467" s="3"/>
      <c r="BSF467" s="3" t="s">
        <v>86</v>
      </c>
      <c r="BSG467" s="3"/>
      <c r="BSH467" s="3" t="s">
        <v>86</v>
      </c>
      <c r="BSI467" s="3"/>
      <c r="BSJ467" s="3" t="s">
        <v>86</v>
      </c>
      <c r="BSK467" s="3"/>
      <c r="BSL467" s="3" t="s">
        <v>86</v>
      </c>
      <c r="BSM467" s="3"/>
      <c r="BSN467" s="3" t="s">
        <v>86</v>
      </c>
      <c r="BSO467" s="3"/>
      <c r="BSP467" s="3" t="s">
        <v>86</v>
      </c>
      <c r="BSQ467" s="3"/>
      <c r="BSR467" s="3" t="s">
        <v>86</v>
      </c>
      <c r="BSS467" s="3"/>
      <c r="BST467" s="3" t="s">
        <v>86</v>
      </c>
      <c r="BSU467" s="3"/>
      <c r="BSV467" s="3" t="s">
        <v>86</v>
      </c>
      <c r="BSW467" s="3"/>
      <c r="BSX467" s="3" t="s">
        <v>86</v>
      </c>
      <c r="BSY467" s="3"/>
      <c r="BSZ467" s="3" t="s">
        <v>86</v>
      </c>
      <c r="BTA467" s="3"/>
      <c r="BTB467" s="3" t="s">
        <v>86</v>
      </c>
      <c r="BTC467" s="3"/>
      <c r="BTD467" s="3" t="s">
        <v>86</v>
      </c>
      <c r="BTE467" s="3"/>
      <c r="BTF467" s="3" t="s">
        <v>86</v>
      </c>
      <c r="BTG467" s="3"/>
      <c r="BTH467" s="3" t="s">
        <v>86</v>
      </c>
      <c r="BTI467" s="3"/>
      <c r="BTJ467" s="3" t="s">
        <v>86</v>
      </c>
      <c r="BTK467" s="3"/>
      <c r="BTL467" s="3" t="s">
        <v>86</v>
      </c>
      <c r="BTM467" s="3"/>
      <c r="BTN467" s="3" t="s">
        <v>86</v>
      </c>
      <c r="BTO467" s="3"/>
      <c r="BTP467" s="3" t="s">
        <v>86</v>
      </c>
      <c r="BTQ467" s="3"/>
      <c r="BTR467" s="3" t="s">
        <v>86</v>
      </c>
      <c r="BTS467" s="3"/>
      <c r="BTT467" s="3" t="s">
        <v>86</v>
      </c>
      <c r="BTU467" s="3"/>
      <c r="BTV467" s="3" t="s">
        <v>86</v>
      </c>
      <c r="BTW467" s="3"/>
      <c r="BTX467" s="3" t="s">
        <v>86</v>
      </c>
      <c r="BTY467" s="3"/>
      <c r="BTZ467" s="3" t="s">
        <v>86</v>
      </c>
      <c r="BUA467" s="3"/>
      <c r="BUB467" s="3" t="s">
        <v>86</v>
      </c>
      <c r="BUC467" s="3"/>
      <c r="BUD467" s="3" t="s">
        <v>86</v>
      </c>
      <c r="BUE467" s="3"/>
      <c r="BUF467" s="3" t="s">
        <v>86</v>
      </c>
      <c r="BUG467" s="3"/>
      <c r="BUH467" s="3" t="s">
        <v>86</v>
      </c>
      <c r="BUI467" s="3"/>
      <c r="BUJ467" s="3" t="s">
        <v>86</v>
      </c>
      <c r="BUK467" s="3"/>
      <c r="BUL467" s="3" t="s">
        <v>86</v>
      </c>
      <c r="BUM467" s="3"/>
      <c r="BUN467" s="3" t="s">
        <v>86</v>
      </c>
      <c r="BUO467" s="3"/>
      <c r="BUP467" s="3" t="s">
        <v>86</v>
      </c>
      <c r="BUQ467" s="3"/>
      <c r="BUR467" s="3" t="s">
        <v>86</v>
      </c>
      <c r="BUS467" s="3"/>
      <c r="BUT467" s="3" t="s">
        <v>86</v>
      </c>
      <c r="BUU467" s="3"/>
      <c r="BUV467" s="3" t="s">
        <v>86</v>
      </c>
      <c r="BUW467" s="3"/>
      <c r="BUX467" s="3" t="s">
        <v>86</v>
      </c>
      <c r="BUY467" s="3"/>
      <c r="BUZ467" s="3" t="s">
        <v>86</v>
      </c>
      <c r="BVA467" s="3"/>
      <c r="BVB467" s="3" t="s">
        <v>86</v>
      </c>
      <c r="BVC467" s="3"/>
      <c r="BVD467" s="3" t="s">
        <v>86</v>
      </c>
      <c r="BVE467" s="3"/>
      <c r="BVF467" s="3" t="s">
        <v>86</v>
      </c>
      <c r="BVG467" s="3"/>
      <c r="BVH467" s="3" t="s">
        <v>86</v>
      </c>
      <c r="BVI467" s="3"/>
      <c r="BVJ467" s="3" t="s">
        <v>86</v>
      </c>
      <c r="BVK467" s="3"/>
      <c r="BVL467" s="3" t="s">
        <v>86</v>
      </c>
      <c r="BVM467" s="3"/>
      <c r="BVN467" s="3" t="s">
        <v>86</v>
      </c>
      <c r="BVO467" s="3"/>
      <c r="BVP467" s="3" t="s">
        <v>86</v>
      </c>
      <c r="BVQ467" s="3"/>
      <c r="BVR467" s="3" t="s">
        <v>86</v>
      </c>
      <c r="BVS467" s="3"/>
      <c r="BVT467" s="3" t="s">
        <v>86</v>
      </c>
      <c r="BVU467" s="3"/>
      <c r="BVV467" s="3" t="s">
        <v>86</v>
      </c>
      <c r="BVW467" s="3"/>
      <c r="BVX467" s="3" t="s">
        <v>86</v>
      </c>
      <c r="BVY467" s="3"/>
      <c r="BVZ467" s="3" t="s">
        <v>86</v>
      </c>
      <c r="BWA467" s="3"/>
      <c r="BWB467" s="3" t="s">
        <v>86</v>
      </c>
      <c r="BWC467" s="3"/>
      <c r="BWD467" s="3" t="s">
        <v>86</v>
      </c>
      <c r="BWE467" s="3"/>
      <c r="BWF467" s="3" t="s">
        <v>86</v>
      </c>
      <c r="BWG467" s="3"/>
      <c r="BWH467" s="3" t="s">
        <v>86</v>
      </c>
      <c r="BWI467" s="3"/>
      <c r="BWJ467" s="3" t="s">
        <v>86</v>
      </c>
      <c r="BWK467" s="3"/>
      <c r="BWL467" s="3" t="s">
        <v>86</v>
      </c>
      <c r="BWM467" s="3"/>
      <c r="BWN467" s="3" t="s">
        <v>86</v>
      </c>
      <c r="BWO467" s="3"/>
      <c r="BWP467" s="3" t="s">
        <v>86</v>
      </c>
      <c r="BWQ467" s="3"/>
      <c r="BWR467" s="3" t="s">
        <v>86</v>
      </c>
      <c r="BWS467" s="3"/>
      <c r="BWT467" s="3" t="s">
        <v>86</v>
      </c>
      <c r="BWU467" s="3"/>
      <c r="BWV467" s="3" t="s">
        <v>86</v>
      </c>
      <c r="BWW467" s="3"/>
      <c r="BWX467" s="3" t="s">
        <v>86</v>
      </c>
      <c r="BWY467" s="3"/>
      <c r="BWZ467" s="3" t="s">
        <v>86</v>
      </c>
      <c r="BXA467" s="3"/>
      <c r="BXB467" s="3" t="s">
        <v>86</v>
      </c>
      <c r="BXC467" s="3"/>
      <c r="BXD467" s="3" t="s">
        <v>86</v>
      </c>
      <c r="BXE467" s="3"/>
      <c r="BXF467" s="3" t="s">
        <v>86</v>
      </c>
      <c r="BXG467" s="3"/>
      <c r="BXH467" s="3" t="s">
        <v>86</v>
      </c>
      <c r="BXI467" s="3"/>
      <c r="BXJ467" s="3" t="s">
        <v>86</v>
      </c>
      <c r="BXK467" s="3"/>
      <c r="BXL467" s="3" t="s">
        <v>86</v>
      </c>
      <c r="BXM467" s="3"/>
      <c r="BXN467" s="3" t="s">
        <v>86</v>
      </c>
      <c r="BXO467" s="3"/>
      <c r="BXP467" s="3" t="s">
        <v>86</v>
      </c>
      <c r="BXQ467" s="3"/>
      <c r="BXR467" s="3" t="s">
        <v>86</v>
      </c>
      <c r="BXS467" s="3"/>
      <c r="BXT467" s="3" t="s">
        <v>86</v>
      </c>
      <c r="BXU467" s="3"/>
      <c r="BXV467" s="3" t="s">
        <v>86</v>
      </c>
      <c r="BXW467" s="3"/>
      <c r="BXX467" s="3" t="s">
        <v>86</v>
      </c>
      <c r="BXY467" s="3"/>
      <c r="BXZ467" s="3" t="s">
        <v>86</v>
      </c>
      <c r="BYA467" s="3"/>
      <c r="BYB467" s="3" t="s">
        <v>86</v>
      </c>
      <c r="BYC467" s="3"/>
      <c r="BYD467" s="3" t="s">
        <v>86</v>
      </c>
      <c r="BYE467" s="3"/>
      <c r="BYF467" s="3" t="s">
        <v>86</v>
      </c>
      <c r="BYG467" s="3"/>
      <c r="BYH467" s="3" t="s">
        <v>86</v>
      </c>
      <c r="BYI467" s="3"/>
      <c r="BYJ467" s="3" t="s">
        <v>86</v>
      </c>
      <c r="BYK467" s="3"/>
      <c r="BYL467" s="3" t="s">
        <v>86</v>
      </c>
      <c r="BYM467" s="3"/>
      <c r="BYN467" s="3" t="s">
        <v>86</v>
      </c>
      <c r="BYO467" s="3"/>
      <c r="BYP467" s="3" t="s">
        <v>86</v>
      </c>
      <c r="BYQ467" s="3"/>
      <c r="BYR467" s="3" t="s">
        <v>86</v>
      </c>
      <c r="BYS467" s="3"/>
      <c r="BYT467" s="3" t="s">
        <v>86</v>
      </c>
      <c r="BYU467" s="3"/>
      <c r="BYV467" s="3" t="s">
        <v>86</v>
      </c>
      <c r="BYW467" s="3"/>
      <c r="BYX467" s="3" t="s">
        <v>86</v>
      </c>
      <c r="BYY467" s="3"/>
      <c r="BYZ467" s="3" t="s">
        <v>86</v>
      </c>
      <c r="BZA467" s="3"/>
      <c r="BZB467" s="3" t="s">
        <v>86</v>
      </c>
      <c r="BZC467" s="3"/>
      <c r="BZD467" s="3" t="s">
        <v>86</v>
      </c>
      <c r="BZE467" s="3"/>
      <c r="BZF467" s="3" t="s">
        <v>86</v>
      </c>
      <c r="BZG467" s="3"/>
      <c r="BZH467" s="3" t="s">
        <v>86</v>
      </c>
      <c r="BZI467" s="3"/>
      <c r="BZJ467" s="3" t="s">
        <v>86</v>
      </c>
      <c r="BZK467" s="3"/>
      <c r="BZL467" s="3" t="s">
        <v>86</v>
      </c>
      <c r="BZM467" s="3"/>
      <c r="BZN467" s="3" t="s">
        <v>86</v>
      </c>
      <c r="BZO467" s="3"/>
      <c r="BZP467" s="3" t="s">
        <v>86</v>
      </c>
      <c r="BZQ467" s="3"/>
      <c r="BZR467" s="3" t="s">
        <v>86</v>
      </c>
      <c r="BZS467" s="3"/>
      <c r="BZT467" s="3" t="s">
        <v>86</v>
      </c>
      <c r="BZU467" s="3"/>
      <c r="BZV467" s="3" t="s">
        <v>86</v>
      </c>
      <c r="BZW467" s="3"/>
      <c r="BZX467" s="3" t="s">
        <v>86</v>
      </c>
      <c r="BZY467" s="3"/>
      <c r="BZZ467" s="3" t="s">
        <v>86</v>
      </c>
      <c r="CAA467" s="3"/>
      <c r="CAB467" s="3" t="s">
        <v>86</v>
      </c>
      <c r="CAC467" s="3"/>
      <c r="CAD467" s="3" t="s">
        <v>86</v>
      </c>
      <c r="CAE467" s="3"/>
      <c r="CAF467" s="3" t="s">
        <v>86</v>
      </c>
      <c r="CAG467" s="3"/>
      <c r="CAH467" s="3" t="s">
        <v>86</v>
      </c>
      <c r="CAI467" s="3"/>
      <c r="CAJ467" s="3" t="s">
        <v>86</v>
      </c>
      <c r="CAK467" s="3"/>
      <c r="CAL467" s="3" t="s">
        <v>86</v>
      </c>
      <c r="CAM467" s="3"/>
      <c r="CAN467" s="3" t="s">
        <v>86</v>
      </c>
      <c r="CAO467" s="3"/>
      <c r="CAP467" s="3" t="s">
        <v>86</v>
      </c>
      <c r="CAQ467" s="3"/>
      <c r="CAR467" s="3" t="s">
        <v>86</v>
      </c>
      <c r="CAS467" s="3"/>
      <c r="CAT467" s="3" t="s">
        <v>86</v>
      </c>
      <c r="CAU467" s="3"/>
      <c r="CAV467" s="3" t="s">
        <v>86</v>
      </c>
      <c r="CAW467" s="3"/>
      <c r="CAX467" s="3" t="s">
        <v>86</v>
      </c>
      <c r="CAY467" s="3"/>
      <c r="CAZ467" s="3" t="s">
        <v>86</v>
      </c>
      <c r="CBA467" s="3"/>
      <c r="CBB467" s="3" t="s">
        <v>86</v>
      </c>
      <c r="CBC467" s="3"/>
      <c r="CBD467" s="3" t="s">
        <v>86</v>
      </c>
      <c r="CBE467" s="3"/>
      <c r="CBF467" s="3" t="s">
        <v>86</v>
      </c>
      <c r="CBG467" s="3"/>
      <c r="CBH467" s="3" t="s">
        <v>86</v>
      </c>
      <c r="CBI467" s="3"/>
      <c r="CBJ467" s="3" t="s">
        <v>86</v>
      </c>
      <c r="CBK467" s="3"/>
      <c r="CBL467" s="3" t="s">
        <v>86</v>
      </c>
      <c r="CBM467" s="3"/>
      <c r="CBN467" s="3" t="s">
        <v>86</v>
      </c>
      <c r="CBO467" s="3"/>
      <c r="CBP467" s="3" t="s">
        <v>86</v>
      </c>
      <c r="CBQ467" s="3"/>
      <c r="CBR467" s="3" t="s">
        <v>86</v>
      </c>
      <c r="CBS467" s="3"/>
      <c r="CBT467" s="3" t="s">
        <v>86</v>
      </c>
      <c r="CBU467" s="3"/>
      <c r="CBV467" s="3" t="s">
        <v>86</v>
      </c>
      <c r="CBW467" s="3"/>
      <c r="CBX467" s="3" t="s">
        <v>86</v>
      </c>
      <c r="CBY467" s="3"/>
      <c r="CBZ467" s="3" t="s">
        <v>86</v>
      </c>
      <c r="CCA467" s="3"/>
      <c r="CCB467" s="3" t="s">
        <v>86</v>
      </c>
      <c r="CCC467" s="3"/>
      <c r="CCD467" s="3" t="s">
        <v>86</v>
      </c>
      <c r="CCE467" s="3"/>
      <c r="CCF467" s="3" t="s">
        <v>86</v>
      </c>
      <c r="CCG467" s="3"/>
      <c r="CCH467" s="3" t="s">
        <v>86</v>
      </c>
      <c r="CCI467" s="3"/>
      <c r="CCJ467" s="3" t="s">
        <v>86</v>
      </c>
      <c r="CCK467" s="3"/>
      <c r="CCL467" s="3" t="s">
        <v>86</v>
      </c>
      <c r="CCM467" s="3"/>
      <c r="CCN467" s="3" t="s">
        <v>86</v>
      </c>
      <c r="CCO467" s="3"/>
      <c r="CCP467" s="3" t="s">
        <v>86</v>
      </c>
      <c r="CCQ467" s="3"/>
      <c r="CCR467" s="3" t="s">
        <v>86</v>
      </c>
      <c r="CCS467" s="3"/>
      <c r="CCT467" s="3" t="s">
        <v>86</v>
      </c>
      <c r="CCU467" s="3"/>
      <c r="CCV467" s="3" t="s">
        <v>86</v>
      </c>
      <c r="CCW467" s="3"/>
      <c r="CCX467" s="3" t="s">
        <v>86</v>
      </c>
      <c r="CCY467" s="3"/>
      <c r="CCZ467" s="3" t="s">
        <v>86</v>
      </c>
      <c r="CDA467" s="3"/>
      <c r="CDB467" s="3" t="s">
        <v>86</v>
      </c>
      <c r="CDC467" s="3"/>
      <c r="CDD467" s="3" t="s">
        <v>86</v>
      </c>
      <c r="CDE467" s="3"/>
      <c r="CDF467" s="3" t="s">
        <v>86</v>
      </c>
      <c r="CDG467" s="3"/>
      <c r="CDH467" s="3" t="s">
        <v>86</v>
      </c>
      <c r="CDI467" s="3"/>
      <c r="CDJ467" s="3" t="s">
        <v>86</v>
      </c>
      <c r="CDK467" s="3"/>
      <c r="CDL467" s="3" t="s">
        <v>86</v>
      </c>
      <c r="CDM467" s="3"/>
      <c r="CDN467" s="3" t="s">
        <v>86</v>
      </c>
      <c r="CDO467" s="3"/>
      <c r="CDP467" s="3" t="s">
        <v>86</v>
      </c>
      <c r="CDQ467" s="3"/>
      <c r="CDR467" s="3" t="s">
        <v>86</v>
      </c>
      <c r="CDS467" s="3"/>
      <c r="CDT467" s="3" t="s">
        <v>86</v>
      </c>
      <c r="CDU467" s="3"/>
      <c r="CDV467" s="3" t="s">
        <v>86</v>
      </c>
      <c r="CDW467" s="3"/>
      <c r="CDX467" s="3" t="s">
        <v>86</v>
      </c>
      <c r="CDY467" s="3"/>
      <c r="CDZ467" s="3" t="s">
        <v>86</v>
      </c>
      <c r="CEA467" s="3"/>
      <c r="CEB467" s="3" t="s">
        <v>86</v>
      </c>
      <c r="CEC467" s="3"/>
      <c r="CED467" s="3" t="s">
        <v>86</v>
      </c>
      <c r="CEE467" s="3"/>
      <c r="CEF467" s="3" t="s">
        <v>86</v>
      </c>
      <c r="CEG467" s="3"/>
      <c r="CEH467" s="3" t="s">
        <v>86</v>
      </c>
      <c r="CEI467" s="3"/>
      <c r="CEJ467" s="3" t="s">
        <v>86</v>
      </c>
      <c r="CEK467" s="3"/>
      <c r="CEL467" s="3" t="s">
        <v>86</v>
      </c>
      <c r="CEM467" s="3"/>
      <c r="CEN467" s="3" t="s">
        <v>86</v>
      </c>
      <c r="CEO467" s="3"/>
      <c r="CEP467" s="3" t="s">
        <v>86</v>
      </c>
      <c r="CEQ467" s="3"/>
      <c r="CER467" s="3" t="s">
        <v>86</v>
      </c>
      <c r="CES467" s="3"/>
      <c r="CET467" s="3" t="s">
        <v>86</v>
      </c>
      <c r="CEU467" s="3"/>
      <c r="CEV467" s="3" t="s">
        <v>86</v>
      </c>
      <c r="CEW467" s="3"/>
      <c r="CEX467" s="3" t="s">
        <v>86</v>
      </c>
      <c r="CEY467" s="3"/>
      <c r="CEZ467" s="3" t="s">
        <v>86</v>
      </c>
      <c r="CFA467" s="3"/>
      <c r="CFB467" s="3" t="s">
        <v>86</v>
      </c>
      <c r="CFC467" s="3"/>
      <c r="CFD467" s="3" t="s">
        <v>86</v>
      </c>
      <c r="CFE467" s="3"/>
      <c r="CFF467" s="3" t="s">
        <v>86</v>
      </c>
      <c r="CFG467" s="3"/>
      <c r="CFH467" s="3" t="s">
        <v>86</v>
      </c>
      <c r="CFI467" s="3"/>
      <c r="CFJ467" s="3" t="s">
        <v>86</v>
      </c>
      <c r="CFK467" s="3"/>
      <c r="CFL467" s="3" t="s">
        <v>86</v>
      </c>
      <c r="CFM467" s="3"/>
      <c r="CFN467" s="3" t="s">
        <v>86</v>
      </c>
      <c r="CFO467" s="3"/>
      <c r="CFP467" s="3" t="s">
        <v>86</v>
      </c>
      <c r="CFQ467" s="3"/>
      <c r="CFR467" s="3" t="s">
        <v>86</v>
      </c>
      <c r="CFS467" s="3"/>
      <c r="CFT467" s="3" t="s">
        <v>86</v>
      </c>
      <c r="CFU467" s="3"/>
      <c r="CFV467" s="3" t="s">
        <v>86</v>
      </c>
      <c r="CFW467" s="3"/>
      <c r="CFX467" s="3" t="s">
        <v>86</v>
      </c>
      <c r="CFY467" s="3"/>
      <c r="CFZ467" s="3" t="s">
        <v>86</v>
      </c>
      <c r="CGA467" s="3"/>
      <c r="CGB467" s="3" t="s">
        <v>86</v>
      </c>
      <c r="CGC467" s="3"/>
      <c r="CGD467" s="3" t="s">
        <v>86</v>
      </c>
      <c r="CGE467" s="3"/>
      <c r="CGF467" s="3" t="s">
        <v>86</v>
      </c>
      <c r="CGG467" s="3"/>
      <c r="CGH467" s="3" t="s">
        <v>86</v>
      </c>
      <c r="CGI467" s="3"/>
      <c r="CGJ467" s="3" t="s">
        <v>86</v>
      </c>
      <c r="CGK467" s="3"/>
      <c r="CGL467" s="3" t="s">
        <v>86</v>
      </c>
      <c r="CGM467" s="3"/>
      <c r="CGN467" s="3" t="s">
        <v>86</v>
      </c>
      <c r="CGO467" s="3"/>
      <c r="CGP467" s="3" t="s">
        <v>86</v>
      </c>
      <c r="CGQ467" s="3"/>
      <c r="CGR467" s="3" t="s">
        <v>86</v>
      </c>
      <c r="CGS467" s="3"/>
      <c r="CGT467" s="3" t="s">
        <v>86</v>
      </c>
      <c r="CGU467" s="3"/>
      <c r="CGV467" s="3" t="s">
        <v>86</v>
      </c>
      <c r="CGW467" s="3"/>
      <c r="CGX467" s="3" t="s">
        <v>86</v>
      </c>
      <c r="CGY467" s="3"/>
      <c r="CGZ467" s="3" t="s">
        <v>86</v>
      </c>
      <c r="CHA467" s="3"/>
      <c r="CHB467" s="3" t="s">
        <v>86</v>
      </c>
      <c r="CHC467" s="3"/>
      <c r="CHD467" s="3" t="s">
        <v>86</v>
      </c>
      <c r="CHE467" s="3"/>
      <c r="CHF467" s="3" t="s">
        <v>86</v>
      </c>
      <c r="CHG467" s="3"/>
      <c r="CHH467" s="3" t="s">
        <v>86</v>
      </c>
      <c r="CHI467" s="3"/>
      <c r="CHJ467" s="3" t="s">
        <v>86</v>
      </c>
      <c r="CHK467" s="3"/>
      <c r="CHL467" s="3" t="s">
        <v>86</v>
      </c>
      <c r="CHM467" s="3"/>
      <c r="CHN467" s="3" t="s">
        <v>86</v>
      </c>
      <c r="CHO467" s="3"/>
      <c r="CHP467" s="3" t="s">
        <v>86</v>
      </c>
      <c r="CHQ467" s="3"/>
      <c r="CHR467" s="3" t="s">
        <v>86</v>
      </c>
      <c r="CHS467" s="3"/>
      <c r="CHT467" s="3" t="s">
        <v>86</v>
      </c>
      <c r="CHU467" s="3"/>
      <c r="CHV467" s="3" t="s">
        <v>86</v>
      </c>
      <c r="CHW467" s="3"/>
      <c r="CHX467" s="3" t="s">
        <v>86</v>
      </c>
      <c r="CHY467" s="3"/>
      <c r="CHZ467" s="3" t="s">
        <v>86</v>
      </c>
      <c r="CIA467" s="3"/>
      <c r="CIB467" s="3" t="s">
        <v>86</v>
      </c>
      <c r="CIC467" s="3"/>
      <c r="CID467" s="3" t="s">
        <v>86</v>
      </c>
      <c r="CIE467" s="3"/>
      <c r="CIF467" s="3" t="s">
        <v>86</v>
      </c>
      <c r="CIG467" s="3"/>
      <c r="CIH467" s="3" t="s">
        <v>86</v>
      </c>
      <c r="CII467" s="3"/>
      <c r="CIJ467" s="3" t="s">
        <v>86</v>
      </c>
      <c r="CIK467" s="3"/>
      <c r="CIL467" s="3" t="s">
        <v>86</v>
      </c>
      <c r="CIM467" s="3"/>
      <c r="CIN467" s="3" t="s">
        <v>86</v>
      </c>
      <c r="CIO467" s="3"/>
      <c r="CIP467" s="3" t="s">
        <v>86</v>
      </c>
      <c r="CIQ467" s="3"/>
      <c r="CIR467" s="3" t="s">
        <v>86</v>
      </c>
      <c r="CIS467" s="3"/>
      <c r="CIT467" s="3" t="s">
        <v>86</v>
      </c>
      <c r="CIU467" s="3"/>
      <c r="CIV467" s="3" t="s">
        <v>86</v>
      </c>
      <c r="CIW467" s="3"/>
      <c r="CIX467" s="3" t="s">
        <v>86</v>
      </c>
      <c r="CIY467" s="3"/>
      <c r="CIZ467" s="3" t="s">
        <v>86</v>
      </c>
      <c r="CJA467" s="3"/>
      <c r="CJB467" s="3" t="s">
        <v>86</v>
      </c>
      <c r="CJC467" s="3"/>
      <c r="CJD467" s="3" t="s">
        <v>86</v>
      </c>
      <c r="CJE467" s="3"/>
      <c r="CJF467" s="3" t="s">
        <v>86</v>
      </c>
      <c r="CJG467" s="3"/>
      <c r="CJH467" s="3" t="s">
        <v>86</v>
      </c>
      <c r="CJI467" s="3"/>
      <c r="CJJ467" s="3" t="s">
        <v>86</v>
      </c>
      <c r="CJK467" s="3"/>
      <c r="CJL467" s="3" t="s">
        <v>86</v>
      </c>
      <c r="CJM467" s="3"/>
      <c r="CJN467" s="3" t="s">
        <v>86</v>
      </c>
      <c r="CJO467" s="3"/>
      <c r="CJP467" s="3" t="s">
        <v>86</v>
      </c>
      <c r="CJQ467" s="3"/>
      <c r="CJR467" s="3" t="s">
        <v>86</v>
      </c>
      <c r="CJS467" s="3"/>
      <c r="CJT467" s="3" t="s">
        <v>86</v>
      </c>
      <c r="CJU467" s="3"/>
      <c r="CJV467" s="3" t="s">
        <v>86</v>
      </c>
      <c r="CJW467" s="3"/>
      <c r="CJX467" s="3" t="s">
        <v>86</v>
      </c>
      <c r="CJY467" s="3"/>
      <c r="CJZ467" s="3" t="s">
        <v>86</v>
      </c>
      <c r="CKA467" s="3"/>
      <c r="CKB467" s="3" t="s">
        <v>86</v>
      </c>
      <c r="CKC467" s="3"/>
      <c r="CKD467" s="3" t="s">
        <v>86</v>
      </c>
      <c r="CKE467" s="3"/>
      <c r="CKF467" s="3" t="s">
        <v>86</v>
      </c>
      <c r="CKG467" s="3"/>
      <c r="CKH467" s="3" t="s">
        <v>86</v>
      </c>
      <c r="CKI467" s="3"/>
      <c r="CKJ467" s="3" t="s">
        <v>86</v>
      </c>
      <c r="CKK467" s="3"/>
      <c r="CKL467" s="3" t="s">
        <v>86</v>
      </c>
      <c r="CKM467" s="3"/>
      <c r="CKN467" s="3" t="s">
        <v>86</v>
      </c>
      <c r="CKO467" s="3"/>
      <c r="CKP467" s="3" t="s">
        <v>86</v>
      </c>
      <c r="CKQ467" s="3"/>
      <c r="CKR467" s="3" t="s">
        <v>86</v>
      </c>
      <c r="CKS467" s="3"/>
      <c r="CKT467" s="3" t="s">
        <v>86</v>
      </c>
      <c r="CKU467" s="3"/>
      <c r="CKV467" s="3" t="s">
        <v>86</v>
      </c>
      <c r="CKW467" s="3"/>
      <c r="CKX467" s="3" t="s">
        <v>86</v>
      </c>
      <c r="CKY467" s="3"/>
      <c r="CKZ467" s="3" t="s">
        <v>86</v>
      </c>
      <c r="CLA467" s="3"/>
      <c r="CLB467" s="3" t="s">
        <v>86</v>
      </c>
      <c r="CLC467" s="3"/>
      <c r="CLD467" s="3" t="s">
        <v>86</v>
      </c>
      <c r="CLE467" s="3"/>
      <c r="CLF467" s="3" t="s">
        <v>86</v>
      </c>
      <c r="CLG467" s="3"/>
      <c r="CLH467" s="3" t="s">
        <v>86</v>
      </c>
      <c r="CLI467" s="3"/>
      <c r="CLJ467" s="3" t="s">
        <v>86</v>
      </c>
      <c r="CLK467" s="3"/>
      <c r="CLL467" s="3" t="s">
        <v>86</v>
      </c>
      <c r="CLM467" s="3"/>
      <c r="CLN467" s="3" t="s">
        <v>86</v>
      </c>
      <c r="CLO467" s="3"/>
      <c r="CLP467" s="3" t="s">
        <v>86</v>
      </c>
      <c r="CLQ467" s="3"/>
      <c r="CLR467" s="3" t="s">
        <v>86</v>
      </c>
      <c r="CLS467" s="3"/>
      <c r="CLT467" s="3" t="s">
        <v>86</v>
      </c>
      <c r="CLU467" s="3"/>
      <c r="CLV467" s="3" t="s">
        <v>86</v>
      </c>
      <c r="CLW467" s="3"/>
      <c r="CLX467" s="3" t="s">
        <v>86</v>
      </c>
      <c r="CLY467" s="3"/>
      <c r="CLZ467" s="3" t="s">
        <v>86</v>
      </c>
      <c r="CMA467" s="3"/>
      <c r="CMB467" s="3" t="s">
        <v>86</v>
      </c>
      <c r="CMC467" s="3"/>
      <c r="CMD467" s="3" t="s">
        <v>86</v>
      </c>
      <c r="CME467" s="3"/>
      <c r="CMF467" s="3" t="s">
        <v>86</v>
      </c>
      <c r="CMG467" s="3"/>
      <c r="CMH467" s="3" t="s">
        <v>86</v>
      </c>
      <c r="CMI467" s="3"/>
      <c r="CMJ467" s="3" t="s">
        <v>86</v>
      </c>
      <c r="CMK467" s="3"/>
      <c r="CML467" s="3" t="s">
        <v>86</v>
      </c>
      <c r="CMM467" s="3"/>
      <c r="CMN467" s="3" t="s">
        <v>86</v>
      </c>
      <c r="CMO467" s="3"/>
      <c r="CMP467" s="3" t="s">
        <v>86</v>
      </c>
      <c r="CMQ467" s="3"/>
      <c r="CMR467" s="3" t="s">
        <v>86</v>
      </c>
      <c r="CMS467" s="3"/>
      <c r="CMT467" s="3" t="s">
        <v>86</v>
      </c>
      <c r="CMU467" s="3"/>
      <c r="CMV467" s="3" t="s">
        <v>86</v>
      </c>
      <c r="CMW467" s="3"/>
      <c r="CMX467" s="3" t="s">
        <v>86</v>
      </c>
      <c r="CMY467" s="3"/>
      <c r="CMZ467" s="3" t="s">
        <v>86</v>
      </c>
      <c r="CNA467" s="3"/>
      <c r="CNB467" s="3" t="s">
        <v>86</v>
      </c>
      <c r="CNC467" s="3"/>
      <c r="CND467" s="3" t="s">
        <v>86</v>
      </c>
      <c r="CNE467" s="3"/>
      <c r="CNF467" s="3" t="s">
        <v>86</v>
      </c>
      <c r="CNG467" s="3"/>
      <c r="CNH467" s="3" t="s">
        <v>86</v>
      </c>
      <c r="CNI467" s="3"/>
      <c r="CNJ467" s="3" t="s">
        <v>86</v>
      </c>
      <c r="CNK467" s="3"/>
      <c r="CNL467" s="3" t="s">
        <v>86</v>
      </c>
      <c r="CNM467" s="3"/>
      <c r="CNN467" s="3" t="s">
        <v>86</v>
      </c>
      <c r="CNO467" s="3"/>
      <c r="CNP467" s="3" t="s">
        <v>86</v>
      </c>
      <c r="CNQ467" s="3"/>
      <c r="CNR467" s="3" t="s">
        <v>86</v>
      </c>
      <c r="CNS467" s="3"/>
      <c r="CNT467" s="3" t="s">
        <v>86</v>
      </c>
      <c r="CNU467" s="3"/>
      <c r="CNV467" s="3" t="s">
        <v>86</v>
      </c>
      <c r="CNW467" s="3"/>
      <c r="CNX467" s="3" t="s">
        <v>86</v>
      </c>
      <c r="CNY467" s="3"/>
      <c r="CNZ467" s="3" t="s">
        <v>86</v>
      </c>
      <c r="COA467" s="3"/>
      <c r="COB467" s="3" t="s">
        <v>86</v>
      </c>
      <c r="COC467" s="3"/>
      <c r="COD467" s="3" t="s">
        <v>86</v>
      </c>
      <c r="COE467" s="3"/>
      <c r="COF467" s="3" t="s">
        <v>86</v>
      </c>
      <c r="COG467" s="3"/>
      <c r="COH467" s="3" t="s">
        <v>86</v>
      </c>
      <c r="COI467" s="3"/>
      <c r="COJ467" s="3" t="s">
        <v>86</v>
      </c>
      <c r="COK467" s="3"/>
      <c r="COL467" s="3" t="s">
        <v>86</v>
      </c>
      <c r="COM467" s="3"/>
      <c r="CON467" s="3" t="s">
        <v>86</v>
      </c>
      <c r="COO467" s="3"/>
      <c r="COP467" s="3" t="s">
        <v>86</v>
      </c>
      <c r="COQ467" s="3"/>
      <c r="COR467" s="3" t="s">
        <v>86</v>
      </c>
      <c r="COS467" s="3"/>
      <c r="COT467" s="3" t="s">
        <v>86</v>
      </c>
      <c r="COU467" s="3"/>
      <c r="COV467" s="3" t="s">
        <v>86</v>
      </c>
      <c r="COW467" s="3"/>
      <c r="COX467" s="3" t="s">
        <v>86</v>
      </c>
      <c r="COY467" s="3"/>
      <c r="COZ467" s="3" t="s">
        <v>86</v>
      </c>
      <c r="CPA467" s="3"/>
      <c r="CPB467" s="3" t="s">
        <v>86</v>
      </c>
      <c r="CPC467" s="3"/>
      <c r="CPD467" s="3" t="s">
        <v>86</v>
      </c>
      <c r="CPE467" s="3"/>
      <c r="CPF467" s="3" t="s">
        <v>86</v>
      </c>
      <c r="CPG467" s="3"/>
      <c r="CPH467" s="3" t="s">
        <v>86</v>
      </c>
      <c r="CPI467" s="3"/>
      <c r="CPJ467" s="3" t="s">
        <v>86</v>
      </c>
      <c r="CPK467" s="3"/>
      <c r="CPL467" s="3" t="s">
        <v>86</v>
      </c>
      <c r="CPM467" s="3"/>
      <c r="CPN467" s="3" t="s">
        <v>86</v>
      </c>
      <c r="CPO467" s="3"/>
      <c r="CPP467" s="3" t="s">
        <v>86</v>
      </c>
      <c r="CPQ467" s="3"/>
      <c r="CPR467" s="3" t="s">
        <v>86</v>
      </c>
      <c r="CPS467" s="3"/>
      <c r="CPT467" s="3" t="s">
        <v>86</v>
      </c>
      <c r="CPU467" s="3"/>
      <c r="CPV467" s="3" t="s">
        <v>86</v>
      </c>
      <c r="CPW467" s="3"/>
      <c r="CPX467" s="3" t="s">
        <v>86</v>
      </c>
      <c r="CPY467" s="3"/>
      <c r="CPZ467" s="3" t="s">
        <v>86</v>
      </c>
      <c r="CQA467" s="3"/>
      <c r="CQB467" s="3" t="s">
        <v>86</v>
      </c>
      <c r="CQC467" s="3"/>
      <c r="CQD467" s="3" t="s">
        <v>86</v>
      </c>
      <c r="CQE467" s="3"/>
      <c r="CQF467" s="3" t="s">
        <v>86</v>
      </c>
      <c r="CQG467" s="3"/>
      <c r="CQH467" s="3" t="s">
        <v>86</v>
      </c>
      <c r="CQI467" s="3"/>
      <c r="CQJ467" s="3" t="s">
        <v>86</v>
      </c>
      <c r="CQK467" s="3"/>
      <c r="CQL467" s="3" t="s">
        <v>86</v>
      </c>
      <c r="CQM467" s="3"/>
      <c r="CQN467" s="3" t="s">
        <v>86</v>
      </c>
      <c r="CQO467" s="3"/>
      <c r="CQP467" s="3" t="s">
        <v>86</v>
      </c>
      <c r="CQQ467" s="3"/>
      <c r="CQR467" s="3" t="s">
        <v>86</v>
      </c>
      <c r="CQS467" s="3"/>
      <c r="CQT467" s="3" t="s">
        <v>86</v>
      </c>
      <c r="CQU467" s="3"/>
      <c r="CQV467" s="3" t="s">
        <v>86</v>
      </c>
      <c r="CQW467" s="3"/>
      <c r="CQX467" s="3" t="s">
        <v>86</v>
      </c>
      <c r="CQY467" s="3"/>
      <c r="CQZ467" s="3" t="s">
        <v>86</v>
      </c>
      <c r="CRA467" s="3"/>
      <c r="CRB467" s="3" t="s">
        <v>86</v>
      </c>
      <c r="CRC467" s="3"/>
      <c r="CRD467" s="3" t="s">
        <v>86</v>
      </c>
      <c r="CRE467" s="3"/>
      <c r="CRF467" s="3" t="s">
        <v>87</v>
      </c>
      <c r="CRG467" s="3"/>
      <c r="CRH467" s="3" t="s">
        <v>87</v>
      </c>
      <c r="CRI467" s="3"/>
      <c r="CRJ467" s="3" t="s">
        <v>87</v>
      </c>
      <c r="CRK467" s="3"/>
      <c r="CRL467" s="3" t="s">
        <v>87</v>
      </c>
      <c r="CRM467" s="3"/>
      <c r="CRN467" s="3" t="s">
        <v>87</v>
      </c>
      <c r="CRO467" s="3"/>
      <c r="CRP467" s="3" t="s">
        <v>87</v>
      </c>
      <c r="CRQ467" s="3"/>
      <c r="CRR467" s="3" t="s">
        <v>87</v>
      </c>
      <c r="CRS467" s="3"/>
      <c r="CRT467" s="3" t="s">
        <v>87</v>
      </c>
      <c r="CRU467" s="3"/>
      <c r="CRV467" s="3" t="s">
        <v>87</v>
      </c>
      <c r="CRW467" s="3"/>
      <c r="CRX467" s="3" t="s">
        <v>87</v>
      </c>
      <c r="CRY467" s="3"/>
      <c r="CRZ467" s="3" t="s">
        <v>87</v>
      </c>
      <c r="CSA467" s="3"/>
      <c r="CSB467" s="3" t="s">
        <v>87</v>
      </c>
      <c r="CSC467" s="3"/>
      <c r="CSD467" s="3" t="s">
        <v>87</v>
      </c>
      <c r="CSE467" s="3"/>
      <c r="CSF467" s="3" t="s">
        <v>87</v>
      </c>
      <c r="CSG467" s="3"/>
      <c r="CSH467" s="3" t="s">
        <v>87</v>
      </c>
      <c r="CSI467" s="3"/>
      <c r="CSJ467" s="3" t="s">
        <v>87</v>
      </c>
      <c r="CSK467" s="3"/>
      <c r="CSL467" s="3" t="s">
        <v>87</v>
      </c>
      <c r="CSM467" s="3"/>
      <c r="CSN467" s="3" t="s">
        <v>87</v>
      </c>
      <c r="CSO467" s="3"/>
      <c r="CSP467" s="3" t="s">
        <v>87</v>
      </c>
      <c r="CSQ467" s="3"/>
      <c r="CSR467" s="3" t="s">
        <v>87</v>
      </c>
      <c r="CSS467" s="3"/>
      <c r="CST467" s="3" t="s">
        <v>87</v>
      </c>
      <c r="CSU467" s="3"/>
      <c r="CSV467" s="3" t="s">
        <v>87</v>
      </c>
      <c r="CSW467" s="3"/>
      <c r="CSX467" s="3" t="s">
        <v>87</v>
      </c>
      <c r="CSY467" s="3"/>
      <c r="CSZ467" s="3" t="s">
        <v>87</v>
      </c>
      <c r="CTA467" s="3"/>
      <c r="CTB467" s="3" t="s">
        <v>87</v>
      </c>
      <c r="CTC467" s="3"/>
      <c r="CTD467" s="3" t="s">
        <v>87</v>
      </c>
      <c r="CTE467" s="3"/>
      <c r="CTF467" s="3" t="s">
        <v>87</v>
      </c>
      <c r="CTG467" s="3"/>
      <c r="CTH467" s="3" t="s">
        <v>87</v>
      </c>
      <c r="CTI467" s="3"/>
      <c r="CTJ467" s="3" t="s">
        <v>87</v>
      </c>
      <c r="CTK467" s="3"/>
      <c r="CTL467" s="3" t="s">
        <v>87</v>
      </c>
      <c r="CTM467" s="3"/>
      <c r="CTN467" s="3" t="s">
        <v>87</v>
      </c>
      <c r="CTO467" s="3"/>
      <c r="CTP467" s="3" t="s">
        <v>87</v>
      </c>
      <c r="CTQ467" s="3"/>
      <c r="CTR467" s="3" t="s">
        <v>87</v>
      </c>
      <c r="CTS467" s="3"/>
      <c r="CTT467" s="3" t="s">
        <v>87</v>
      </c>
      <c r="CTU467" s="3"/>
      <c r="CTV467" s="3" t="s">
        <v>87</v>
      </c>
      <c r="CTW467" s="3"/>
      <c r="CTX467" s="3" t="s">
        <v>87</v>
      </c>
      <c r="CTY467" s="3"/>
      <c r="CTZ467" s="3" t="s">
        <v>87</v>
      </c>
      <c r="CUA467" s="3"/>
      <c r="CUB467" s="3" t="s">
        <v>87</v>
      </c>
      <c r="CUC467" s="3"/>
      <c r="CUD467" s="3" t="s">
        <v>87</v>
      </c>
      <c r="CUE467" s="3"/>
      <c r="CUF467" s="3" t="s">
        <v>87</v>
      </c>
      <c r="CUG467" s="3"/>
      <c r="CUH467" s="3" t="s">
        <v>87</v>
      </c>
      <c r="CUI467" s="3"/>
      <c r="CUJ467" s="3" t="s">
        <v>87</v>
      </c>
      <c r="CUK467" s="3"/>
      <c r="CUL467" s="3" t="s">
        <v>87</v>
      </c>
      <c r="CUM467" s="3"/>
      <c r="CUN467" s="3" t="s">
        <v>87</v>
      </c>
      <c r="CUO467" s="3"/>
      <c r="CUP467" s="3" t="s">
        <v>87</v>
      </c>
      <c r="CUQ467" s="3"/>
      <c r="CUR467" s="3" t="s">
        <v>87</v>
      </c>
      <c r="CUS467" s="3"/>
      <c r="CUT467" s="3" t="s">
        <v>87</v>
      </c>
      <c r="CUU467" s="3"/>
      <c r="CUV467" s="3" t="s">
        <v>87</v>
      </c>
      <c r="CUW467" s="3"/>
      <c r="CUX467" s="3" t="s">
        <v>87</v>
      </c>
      <c r="CUY467" s="3"/>
      <c r="CUZ467" s="3" t="s">
        <v>87</v>
      </c>
      <c r="CVA467" s="3"/>
      <c r="CVB467" s="3" t="s">
        <v>87</v>
      </c>
      <c r="CVC467" s="3"/>
      <c r="CVD467" s="3" t="s">
        <v>87</v>
      </c>
      <c r="CVE467" s="3"/>
      <c r="CVF467" s="3" t="s">
        <v>87</v>
      </c>
      <c r="CVG467" s="3"/>
      <c r="CVH467" s="3" t="s">
        <v>87</v>
      </c>
      <c r="CVI467" s="3"/>
      <c r="CVJ467" s="3" t="s">
        <v>87</v>
      </c>
      <c r="CVK467" s="3"/>
      <c r="CVL467" s="3" t="s">
        <v>87</v>
      </c>
      <c r="CVM467" s="3"/>
      <c r="CVN467" s="3" t="s">
        <v>87</v>
      </c>
      <c r="CVO467" s="3"/>
      <c r="CVP467" s="3" t="s">
        <v>87</v>
      </c>
      <c r="CVQ467" s="3"/>
      <c r="CVR467" s="3" t="s">
        <v>87</v>
      </c>
      <c r="CVS467" s="3"/>
      <c r="CVT467" s="3" t="s">
        <v>87</v>
      </c>
      <c r="CVU467" s="3"/>
      <c r="CVV467" s="3" t="s">
        <v>87</v>
      </c>
      <c r="CVW467" s="3"/>
      <c r="CVX467" s="3" t="s">
        <v>87</v>
      </c>
      <c r="CVY467" s="3"/>
      <c r="CVZ467" s="3" t="s">
        <v>87</v>
      </c>
      <c r="CWA467" s="3"/>
      <c r="CWB467" s="3" t="s">
        <v>87</v>
      </c>
      <c r="CWC467" s="3"/>
      <c r="CWD467" s="3" t="s">
        <v>87</v>
      </c>
      <c r="CWE467" s="3"/>
      <c r="CWF467" s="3" t="s">
        <v>87</v>
      </c>
      <c r="CWG467" s="3"/>
      <c r="CWH467" s="3" t="s">
        <v>87</v>
      </c>
      <c r="CWI467" s="3"/>
      <c r="CWJ467" s="3" t="s">
        <v>87</v>
      </c>
      <c r="CWK467" s="3"/>
      <c r="CWL467" s="3" t="s">
        <v>87</v>
      </c>
      <c r="CWM467" s="3"/>
      <c r="CWN467" s="3" t="s">
        <v>87</v>
      </c>
      <c r="CWO467" s="3"/>
      <c r="CWP467" s="3" t="s">
        <v>87</v>
      </c>
      <c r="CWQ467" s="3"/>
      <c r="CWR467" s="3" t="s">
        <v>87</v>
      </c>
      <c r="CWS467" s="3"/>
      <c r="CWT467" s="3" t="s">
        <v>87</v>
      </c>
      <c r="CWU467" s="3"/>
      <c r="CWV467" s="3" t="s">
        <v>87</v>
      </c>
      <c r="CWW467" s="3"/>
      <c r="CWX467" s="3" t="s">
        <v>87</v>
      </c>
      <c r="CWY467" s="3"/>
      <c r="CWZ467" s="3" t="s">
        <v>87</v>
      </c>
      <c r="CXA467" s="3"/>
      <c r="CXB467" s="3" t="s">
        <v>87</v>
      </c>
      <c r="CXC467" s="3"/>
      <c r="CXD467" s="3" t="s">
        <v>87</v>
      </c>
      <c r="CXE467" s="3"/>
      <c r="CXF467" s="3" t="s">
        <v>87</v>
      </c>
      <c r="CXG467" s="3"/>
      <c r="CXH467" s="3" t="s">
        <v>87</v>
      </c>
      <c r="CXI467" s="3"/>
      <c r="CXJ467" s="3" t="s">
        <v>87</v>
      </c>
      <c r="CXK467" s="3"/>
      <c r="CXL467" s="3" t="s">
        <v>87</v>
      </c>
      <c r="CXM467" s="3"/>
      <c r="CXN467" s="3" t="s">
        <v>87</v>
      </c>
      <c r="CXO467" s="3"/>
      <c r="CXP467" s="3" t="s">
        <v>87</v>
      </c>
      <c r="CXQ467" s="3"/>
      <c r="CXR467" s="3" t="s">
        <v>87</v>
      </c>
      <c r="CXS467" s="3"/>
      <c r="CXT467" s="3" t="s">
        <v>87</v>
      </c>
      <c r="CXU467" s="3"/>
      <c r="CXV467" s="3" t="s">
        <v>87</v>
      </c>
      <c r="CXW467" s="3"/>
      <c r="CXX467" s="3" t="s">
        <v>87</v>
      </c>
      <c r="CXY467" s="3"/>
      <c r="CXZ467" s="3" t="s">
        <v>87</v>
      </c>
      <c r="CYA467" s="3"/>
      <c r="CYB467" s="3" t="s">
        <v>87</v>
      </c>
      <c r="CYC467" s="3"/>
      <c r="CYD467" s="3" t="s">
        <v>87</v>
      </c>
      <c r="CYE467" s="3"/>
      <c r="CYF467" s="3" t="s">
        <v>87</v>
      </c>
      <c r="CYG467" s="3"/>
      <c r="CYH467" s="3" t="s">
        <v>87</v>
      </c>
      <c r="CYI467" s="3"/>
      <c r="CYJ467" s="3" t="s">
        <v>87</v>
      </c>
      <c r="CYK467" s="3"/>
      <c r="CYL467" s="3" t="s">
        <v>87</v>
      </c>
      <c r="CYM467" s="3"/>
      <c r="CYN467" s="3" t="s">
        <v>87</v>
      </c>
      <c r="CYO467" s="3"/>
      <c r="CYP467" s="3" t="s">
        <v>87</v>
      </c>
      <c r="CYQ467" s="3"/>
      <c r="CYR467" s="3" t="s">
        <v>87</v>
      </c>
      <c r="CYS467" s="3"/>
      <c r="CYT467" s="3" t="s">
        <v>87</v>
      </c>
      <c r="CYU467" s="3"/>
      <c r="CYV467" s="3" t="s">
        <v>87</v>
      </c>
      <c r="CYW467" s="3"/>
      <c r="CYX467" s="3" t="s">
        <v>87</v>
      </c>
      <c r="CYY467" s="3"/>
      <c r="CYZ467" s="3" t="s">
        <v>87</v>
      </c>
      <c r="CZA467" s="3"/>
      <c r="CZB467" s="3" t="s">
        <v>87</v>
      </c>
      <c r="CZC467" s="3"/>
      <c r="CZD467" s="3" t="s">
        <v>87</v>
      </c>
      <c r="CZE467" s="3"/>
      <c r="CZF467" s="3" t="s">
        <v>87</v>
      </c>
      <c r="CZG467" s="3"/>
      <c r="CZH467" s="3" t="s">
        <v>87</v>
      </c>
      <c r="CZI467" s="3"/>
      <c r="CZJ467" s="3" t="s">
        <v>87</v>
      </c>
      <c r="CZK467" s="3"/>
      <c r="CZL467" s="3" t="s">
        <v>87</v>
      </c>
      <c r="CZM467" s="3"/>
      <c r="CZN467" s="3" t="s">
        <v>87</v>
      </c>
      <c r="CZO467" s="3"/>
      <c r="CZP467" s="3" t="s">
        <v>87</v>
      </c>
      <c r="CZQ467" s="3"/>
      <c r="CZR467" s="3" t="s">
        <v>87</v>
      </c>
      <c r="CZS467" s="3"/>
      <c r="CZT467" s="3" t="s">
        <v>87</v>
      </c>
      <c r="CZU467" s="3"/>
      <c r="CZV467" s="3" t="s">
        <v>87</v>
      </c>
      <c r="CZW467" s="3"/>
      <c r="CZX467" s="3" t="s">
        <v>87</v>
      </c>
      <c r="CZY467" s="3"/>
      <c r="CZZ467" s="3" t="s">
        <v>87</v>
      </c>
      <c r="DAA467" s="3"/>
      <c r="DAB467" s="3" t="s">
        <v>87</v>
      </c>
      <c r="DAC467" s="3"/>
      <c r="DAD467" s="3" t="s">
        <v>87</v>
      </c>
      <c r="DAE467" s="3"/>
      <c r="DAF467" s="3" t="s">
        <v>87</v>
      </c>
      <c r="DAG467" s="3"/>
      <c r="DAH467" s="3" t="s">
        <v>87</v>
      </c>
      <c r="DAI467" s="3"/>
      <c r="DAJ467" s="3" t="s">
        <v>87</v>
      </c>
      <c r="DAK467" s="3"/>
      <c r="DAL467" s="3" t="s">
        <v>87</v>
      </c>
      <c r="DAM467" s="3"/>
      <c r="DAN467" s="3" t="s">
        <v>87</v>
      </c>
      <c r="DAO467" s="3"/>
      <c r="DAP467" s="3" t="s">
        <v>87</v>
      </c>
      <c r="DAQ467" s="3"/>
      <c r="DAR467" s="3" t="s">
        <v>87</v>
      </c>
      <c r="DAS467" s="3"/>
      <c r="DAT467" s="3" t="s">
        <v>87</v>
      </c>
      <c r="DAU467" s="3"/>
      <c r="DAV467" s="3" t="s">
        <v>87</v>
      </c>
      <c r="DAW467" s="3"/>
      <c r="DAX467" s="3" t="s">
        <v>87</v>
      </c>
      <c r="DAY467" s="3"/>
      <c r="DAZ467" s="3" t="s">
        <v>87</v>
      </c>
      <c r="DBA467" s="3"/>
      <c r="DBB467" s="3" t="s">
        <v>87</v>
      </c>
      <c r="DBC467" s="3"/>
      <c r="DBD467" s="3" t="s">
        <v>87</v>
      </c>
      <c r="DBE467" s="3"/>
      <c r="DBF467" s="3" t="s">
        <v>87</v>
      </c>
      <c r="DBG467" s="3"/>
      <c r="DBH467" s="3" t="s">
        <v>87</v>
      </c>
      <c r="DBI467" s="3"/>
      <c r="DBJ467" s="3" t="s">
        <v>87</v>
      </c>
      <c r="DBK467" s="3"/>
      <c r="DBL467" s="3" t="s">
        <v>87</v>
      </c>
      <c r="DBM467" s="3"/>
      <c r="DBN467" s="3" t="s">
        <v>87</v>
      </c>
      <c r="DBO467" s="3"/>
      <c r="DBP467" s="3" t="s">
        <v>87</v>
      </c>
      <c r="DBQ467" s="3"/>
      <c r="DBR467" s="3" t="s">
        <v>87</v>
      </c>
      <c r="DBS467" s="3"/>
      <c r="DBT467" s="3" t="s">
        <v>87</v>
      </c>
      <c r="DBU467" s="3"/>
      <c r="DBV467" s="3" t="s">
        <v>87</v>
      </c>
      <c r="DBW467" s="3"/>
      <c r="DBX467" s="3" t="s">
        <v>87</v>
      </c>
      <c r="DBY467" s="3"/>
      <c r="DBZ467" s="3" t="s">
        <v>87</v>
      </c>
      <c r="DCA467" s="3"/>
      <c r="DCB467" s="3" t="s">
        <v>87</v>
      </c>
      <c r="DCC467" s="3"/>
      <c r="DCD467" s="3" t="s">
        <v>87</v>
      </c>
      <c r="DCE467" s="3"/>
      <c r="DCF467" s="3" t="s">
        <v>87</v>
      </c>
      <c r="DCG467" s="3"/>
      <c r="DCH467" s="3" t="s">
        <v>87</v>
      </c>
      <c r="DCI467" s="3"/>
      <c r="DCJ467" s="3" t="s">
        <v>87</v>
      </c>
      <c r="DCK467" s="3"/>
      <c r="DCL467" s="3" t="s">
        <v>87</v>
      </c>
      <c r="DCM467" s="3"/>
      <c r="DCN467" s="3" t="s">
        <v>87</v>
      </c>
      <c r="DCO467" s="3"/>
      <c r="DCP467" s="3" t="s">
        <v>87</v>
      </c>
      <c r="DCQ467" s="3"/>
      <c r="DCR467" s="3" t="s">
        <v>87</v>
      </c>
      <c r="DCS467" s="3"/>
      <c r="DCT467" s="3" t="s">
        <v>87</v>
      </c>
      <c r="DCU467" s="3"/>
      <c r="DCV467" s="3" t="s">
        <v>87</v>
      </c>
      <c r="DCW467" s="3"/>
      <c r="DCX467" s="3" t="s">
        <v>87</v>
      </c>
      <c r="DCY467" s="3"/>
      <c r="DCZ467" s="3" t="s">
        <v>87</v>
      </c>
      <c r="DDA467" s="3"/>
      <c r="DDB467" s="3" t="s">
        <v>87</v>
      </c>
      <c r="DDC467" s="3"/>
      <c r="DDD467" s="3" t="s">
        <v>87</v>
      </c>
      <c r="DDE467" s="3"/>
      <c r="DDF467" s="3" t="s">
        <v>87</v>
      </c>
      <c r="DDG467" s="3"/>
      <c r="DDH467" s="3" t="s">
        <v>87</v>
      </c>
      <c r="DDI467" s="3"/>
      <c r="DDJ467" s="3" t="s">
        <v>87</v>
      </c>
      <c r="DDK467" s="3"/>
      <c r="DDL467" s="3" t="s">
        <v>87</v>
      </c>
      <c r="DDM467" s="3"/>
      <c r="DDN467" s="3" t="s">
        <v>87</v>
      </c>
      <c r="DDO467" s="3"/>
      <c r="DDP467" s="3" t="s">
        <v>87</v>
      </c>
      <c r="DDQ467" s="3"/>
      <c r="DDR467" s="3" t="s">
        <v>87</v>
      </c>
      <c r="DDS467" s="3"/>
      <c r="DDT467" s="3" t="s">
        <v>87</v>
      </c>
      <c r="DDU467" s="3"/>
      <c r="DDV467" s="3" t="s">
        <v>87</v>
      </c>
      <c r="DDW467" s="3"/>
      <c r="DDX467" s="3" t="s">
        <v>87</v>
      </c>
      <c r="DDY467" s="3"/>
      <c r="DDZ467" s="3" t="s">
        <v>87</v>
      </c>
      <c r="DEA467" s="3"/>
      <c r="DEB467" s="3" t="s">
        <v>87</v>
      </c>
      <c r="DEC467" s="3"/>
      <c r="DED467" s="3" t="s">
        <v>87</v>
      </c>
      <c r="DEE467" s="3"/>
      <c r="DEF467" s="3" t="s">
        <v>87</v>
      </c>
      <c r="DEG467" s="3"/>
      <c r="DEH467" s="3" t="s">
        <v>87</v>
      </c>
      <c r="DEI467" s="3"/>
      <c r="DEJ467" s="3" t="s">
        <v>87</v>
      </c>
      <c r="DEK467" s="3"/>
      <c r="DEL467" s="3" t="s">
        <v>87</v>
      </c>
      <c r="DEM467" s="3"/>
      <c r="DEN467" s="3" t="s">
        <v>87</v>
      </c>
      <c r="DEO467" s="3"/>
      <c r="DEP467" s="3" t="s">
        <v>87</v>
      </c>
      <c r="DEQ467" s="3"/>
      <c r="DER467" s="3" t="s">
        <v>87</v>
      </c>
      <c r="DES467" s="3"/>
      <c r="DET467" s="3" t="s">
        <v>87</v>
      </c>
      <c r="DEU467" s="3"/>
      <c r="DEV467" s="3" t="s">
        <v>87</v>
      </c>
      <c r="DEW467" s="3"/>
      <c r="DEX467" s="3" t="s">
        <v>87</v>
      </c>
      <c r="DEY467" s="3"/>
      <c r="DEZ467" s="3" t="s">
        <v>87</v>
      </c>
      <c r="DFA467" s="3"/>
      <c r="DFB467" s="3" t="s">
        <v>87</v>
      </c>
      <c r="DFC467" s="3"/>
      <c r="DFD467" s="3" t="s">
        <v>87</v>
      </c>
      <c r="DFE467" s="3"/>
      <c r="DFF467" s="3" t="s">
        <v>87</v>
      </c>
      <c r="DFG467" s="3"/>
      <c r="DFH467" s="3" t="s">
        <v>87</v>
      </c>
      <c r="DFI467" s="3"/>
      <c r="DFJ467" s="3" t="s">
        <v>87</v>
      </c>
      <c r="DFK467" s="3"/>
      <c r="DFL467" s="3" t="s">
        <v>87</v>
      </c>
      <c r="DFM467" s="3"/>
      <c r="DFN467" s="3" t="s">
        <v>87</v>
      </c>
      <c r="DFO467" s="3"/>
      <c r="DFP467" s="3" t="s">
        <v>87</v>
      </c>
      <c r="DFQ467" s="3"/>
      <c r="DFR467" s="3" t="s">
        <v>87</v>
      </c>
      <c r="DFS467" s="3"/>
      <c r="DFT467" s="3" t="s">
        <v>87</v>
      </c>
      <c r="DFU467" s="3"/>
      <c r="DFV467" s="3" t="s">
        <v>87</v>
      </c>
      <c r="DFW467" s="3"/>
      <c r="DFX467" s="3" t="s">
        <v>87</v>
      </c>
      <c r="DFY467" s="3"/>
      <c r="DFZ467" s="3" t="s">
        <v>87</v>
      </c>
      <c r="DGA467" s="3"/>
      <c r="DGB467" s="3" t="s">
        <v>87</v>
      </c>
      <c r="DGC467" s="3"/>
      <c r="DGD467" s="3" t="s">
        <v>87</v>
      </c>
      <c r="DGE467" s="3"/>
      <c r="DGF467" s="3" t="s">
        <v>87</v>
      </c>
      <c r="DGG467" s="3"/>
      <c r="DGH467" s="3" t="s">
        <v>87</v>
      </c>
      <c r="DGI467" s="3"/>
      <c r="DGJ467" s="3" t="s">
        <v>87</v>
      </c>
      <c r="DGK467" s="3"/>
      <c r="DGL467" s="3" t="s">
        <v>87</v>
      </c>
      <c r="DGM467" s="3"/>
      <c r="DGN467" s="3" t="s">
        <v>87</v>
      </c>
      <c r="DGO467" s="3"/>
      <c r="DGP467" s="3" t="s">
        <v>87</v>
      </c>
      <c r="DGQ467" s="3"/>
      <c r="DGR467" s="3" t="s">
        <v>87</v>
      </c>
      <c r="DGS467" s="3"/>
      <c r="DGT467" s="3" t="s">
        <v>87</v>
      </c>
      <c r="DGU467" s="3"/>
      <c r="DGV467" s="3" t="s">
        <v>87</v>
      </c>
      <c r="DGW467" s="3"/>
      <c r="DGX467" s="3" t="s">
        <v>87</v>
      </c>
      <c r="DGY467" s="3"/>
      <c r="DGZ467" s="3" t="s">
        <v>87</v>
      </c>
      <c r="DHA467" s="3"/>
      <c r="DHB467" s="3" t="s">
        <v>87</v>
      </c>
      <c r="DHC467" s="3"/>
      <c r="DHD467" s="3" t="s">
        <v>87</v>
      </c>
      <c r="DHE467" s="3"/>
      <c r="DHF467" s="3" t="s">
        <v>87</v>
      </c>
      <c r="DHG467" s="3"/>
      <c r="DHH467" s="3" t="s">
        <v>87</v>
      </c>
      <c r="DHI467" s="3"/>
      <c r="DHJ467" s="3" t="s">
        <v>87</v>
      </c>
      <c r="DHK467" s="3"/>
      <c r="DHL467" s="3" t="s">
        <v>87</v>
      </c>
      <c r="DHM467" s="3"/>
      <c r="DHN467" s="3" t="s">
        <v>87</v>
      </c>
      <c r="DHO467" s="3"/>
      <c r="DHP467" s="3" t="s">
        <v>87</v>
      </c>
      <c r="DHQ467" s="3"/>
      <c r="DHR467" s="3" t="s">
        <v>87</v>
      </c>
      <c r="DHS467" s="3"/>
      <c r="DHT467" s="3" t="s">
        <v>87</v>
      </c>
      <c r="DHU467" s="3"/>
      <c r="DHV467" s="3" t="s">
        <v>87</v>
      </c>
      <c r="DHW467" s="3"/>
      <c r="DHX467" s="3" t="s">
        <v>87</v>
      </c>
      <c r="DHY467" s="3"/>
      <c r="DHZ467" s="3" t="s">
        <v>87</v>
      </c>
      <c r="DIA467" s="3"/>
      <c r="DIB467" s="3" t="s">
        <v>87</v>
      </c>
      <c r="DIC467" s="3"/>
      <c r="DID467" s="3" t="s">
        <v>87</v>
      </c>
      <c r="DIE467" s="3"/>
      <c r="DIF467" s="3" t="s">
        <v>87</v>
      </c>
      <c r="DIG467" s="3"/>
      <c r="DIH467" s="3" t="s">
        <v>87</v>
      </c>
      <c r="DII467" s="3"/>
      <c r="DIJ467" s="3" t="s">
        <v>87</v>
      </c>
      <c r="DIK467" s="3"/>
      <c r="DIL467" s="3" t="s">
        <v>87</v>
      </c>
      <c r="DIM467" s="3"/>
      <c r="DIN467" s="3" t="s">
        <v>87</v>
      </c>
      <c r="DIO467" s="3"/>
      <c r="DIP467" s="3" t="s">
        <v>87</v>
      </c>
      <c r="DIQ467" s="3"/>
      <c r="DIR467" s="3" t="s">
        <v>87</v>
      </c>
      <c r="DIS467" s="3"/>
      <c r="DIT467" s="3" t="s">
        <v>87</v>
      </c>
      <c r="DIU467" s="3"/>
      <c r="DIV467" s="3" t="s">
        <v>87</v>
      </c>
      <c r="DIW467" s="3"/>
      <c r="DIX467" s="3" t="s">
        <v>87</v>
      </c>
      <c r="DIY467" s="3"/>
      <c r="DIZ467" s="3" t="s">
        <v>87</v>
      </c>
      <c r="DJA467" s="3"/>
      <c r="DJB467" s="3" t="s">
        <v>87</v>
      </c>
      <c r="DJC467" s="3"/>
      <c r="DJD467" s="3" t="s">
        <v>87</v>
      </c>
      <c r="DJE467" s="3"/>
      <c r="DJF467" s="3" t="s">
        <v>87</v>
      </c>
      <c r="DJG467" s="3"/>
      <c r="DJH467" s="3" t="s">
        <v>87</v>
      </c>
      <c r="DJI467" s="3"/>
      <c r="DJJ467" s="3" t="s">
        <v>87</v>
      </c>
      <c r="DJK467" s="3"/>
      <c r="DJL467" s="3" t="s">
        <v>87</v>
      </c>
      <c r="DJM467" s="3"/>
      <c r="DJN467" s="3" t="s">
        <v>87</v>
      </c>
      <c r="DJO467" s="3"/>
      <c r="DJP467" s="3" t="s">
        <v>87</v>
      </c>
      <c r="DJQ467" s="3"/>
      <c r="DJR467" s="3" t="s">
        <v>87</v>
      </c>
      <c r="DJS467" s="3"/>
      <c r="DJT467" s="3" t="s">
        <v>87</v>
      </c>
      <c r="DJU467" s="3"/>
      <c r="DJV467" s="3" t="s">
        <v>87</v>
      </c>
      <c r="DJW467" s="3"/>
      <c r="DJX467" s="3" t="s">
        <v>87</v>
      </c>
      <c r="DJY467" s="3"/>
      <c r="DJZ467" s="3" t="s">
        <v>87</v>
      </c>
      <c r="DKA467" s="3"/>
      <c r="DKB467" s="3" t="s">
        <v>87</v>
      </c>
      <c r="DKC467" s="3"/>
      <c r="DKD467" s="3" t="s">
        <v>87</v>
      </c>
      <c r="DKE467" s="3"/>
      <c r="DKF467" s="3" t="s">
        <v>87</v>
      </c>
      <c r="DKG467" s="3"/>
      <c r="DKH467" s="3" t="s">
        <v>87</v>
      </c>
      <c r="DKI467" s="3"/>
      <c r="DKJ467" s="3" t="s">
        <v>87</v>
      </c>
      <c r="DKK467" s="3"/>
      <c r="DKL467" s="3" t="s">
        <v>87</v>
      </c>
      <c r="DKM467" s="3"/>
      <c r="DKN467" s="3" t="s">
        <v>87</v>
      </c>
      <c r="DKO467" s="3"/>
      <c r="DKP467" s="3" t="s">
        <v>87</v>
      </c>
      <c r="DKQ467" s="3"/>
      <c r="DKR467" s="3" t="s">
        <v>87</v>
      </c>
      <c r="DKS467" s="3"/>
      <c r="DKT467" s="3" t="s">
        <v>87</v>
      </c>
      <c r="DKU467" s="3"/>
      <c r="DKV467" s="3" t="s">
        <v>87</v>
      </c>
      <c r="DKW467" s="3"/>
      <c r="DKX467" s="3" t="s">
        <v>87</v>
      </c>
      <c r="DKY467" s="3"/>
      <c r="DKZ467" s="3" t="s">
        <v>87</v>
      </c>
      <c r="DLA467" s="3"/>
      <c r="DLB467" s="3" t="s">
        <v>87</v>
      </c>
      <c r="DLC467" s="3"/>
      <c r="DLD467" s="3" t="s">
        <v>87</v>
      </c>
      <c r="DLE467" s="3"/>
      <c r="DLF467" s="3" t="s">
        <v>87</v>
      </c>
      <c r="DLG467" s="3"/>
      <c r="DLH467" s="3" t="s">
        <v>87</v>
      </c>
      <c r="DLI467" s="3"/>
      <c r="DLJ467" s="3" t="s">
        <v>87</v>
      </c>
      <c r="DLK467" s="3"/>
      <c r="DLL467" s="3" t="s">
        <v>87</v>
      </c>
      <c r="DLM467" s="3"/>
      <c r="DLN467" s="3" t="s">
        <v>87</v>
      </c>
      <c r="DLO467" s="3"/>
      <c r="DLP467" s="3" t="s">
        <v>87</v>
      </c>
      <c r="DLQ467" s="3"/>
      <c r="DLR467" s="3" t="s">
        <v>87</v>
      </c>
      <c r="DLS467" s="3"/>
      <c r="DLT467" s="3" t="s">
        <v>87</v>
      </c>
      <c r="DLU467" s="3"/>
      <c r="DLV467" s="3" t="s">
        <v>87</v>
      </c>
      <c r="DLW467" s="3"/>
      <c r="DLX467" s="3" t="s">
        <v>87</v>
      </c>
      <c r="DLY467" s="3"/>
      <c r="DLZ467" s="3" t="s">
        <v>87</v>
      </c>
      <c r="DMA467" s="3"/>
      <c r="DMB467" s="3" t="s">
        <v>87</v>
      </c>
      <c r="DMC467" s="3"/>
      <c r="DMD467" s="3" t="s">
        <v>87</v>
      </c>
      <c r="DME467" s="3"/>
      <c r="DMF467" s="3" t="s">
        <v>87</v>
      </c>
      <c r="DMG467" s="3"/>
      <c r="DMH467" s="3" t="s">
        <v>87</v>
      </c>
      <c r="DMI467" s="3"/>
      <c r="DMJ467" s="3" t="s">
        <v>87</v>
      </c>
      <c r="DMK467" s="3"/>
      <c r="DML467" s="3" t="s">
        <v>87</v>
      </c>
      <c r="DMM467" s="3"/>
      <c r="DMN467" s="3" t="s">
        <v>87</v>
      </c>
      <c r="DMO467" s="3"/>
      <c r="DMP467" s="3" t="s">
        <v>87</v>
      </c>
      <c r="DMQ467" s="3"/>
      <c r="DMR467" s="3" t="s">
        <v>87</v>
      </c>
      <c r="DMS467" s="3"/>
      <c r="DMT467" s="3" t="s">
        <v>87</v>
      </c>
      <c r="DMU467" s="3"/>
      <c r="DMV467" s="3" t="s">
        <v>87</v>
      </c>
      <c r="DMW467" s="3"/>
      <c r="DMX467" s="3" t="s">
        <v>87</v>
      </c>
      <c r="DMY467" s="3"/>
      <c r="DMZ467" s="3" t="s">
        <v>87</v>
      </c>
      <c r="DNA467" s="3"/>
      <c r="DNB467" s="3" t="s">
        <v>87</v>
      </c>
      <c r="DNC467" s="3"/>
      <c r="DND467" s="3" t="s">
        <v>87</v>
      </c>
      <c r="DNE467" s="3"/>
      <c r="DNF467" s="3" t="s">
        <v>87</v>
      </c>
      <c r="DNG467" s="3"/>
      <c r="DNH467" s="3" t="s">
        <v>87</v>
      </c>
      <c r="DNI467" s="3"/>
      <c r="DNJ467" s="3" t="s">
        <v>87</v>
      </c>
      <c r="DNK467" s="3"/>
      <c r="DNL467" s="3" t="s">
        <v>87</v>
      </c>
      <c r="DNM467" s="3"/>
      <c r="DNN467" s="3" t="s">
        <v>87</v>
      </c>
      <c r="DNO467" s="3"/>
      <c r="DNP467" s="3" t="s">
        <v>87</v>
      </c>
      <c r="DNQ467" s="3"/>
      <c r="DNR467" s="3" t="s">
        <v>87</v>
      </c>
      <c r="DNS467" s="3"/>
      <c r="DNT467" s="3" t="s">
        <v>87</v>
      </c>
      <c r="DNU467" s="3"/>
      <c r="DNV467" s="3" t="s">
        <v>87</v>
      </c>
      <c r="DNW467" s="3"/>
      <c r="DNX467" s="3" t="s">
        <v>87</v>
      </c>
      <c r="DNY467" s="3"/>
      <c r="DNZ467" s="3" t="s">
        <v>87</v>
      </c>
      <c r="DOA467" s="3"/>
      <c r="DOB467" s="3" t="s">
        <v>87</v>
      </c>
      <c r="DOC467" s="3"/>
      <c r="DOD467" s="3" t="s">
        <v>87</v>
      </c>
      <c r="DOE467" s="3"/>
      <c r="DOF467" s="3" t="s">
        <v>87</v>
      </c>
      <c r="DOG467" s="3"/>
      <c r="DOH467" s="3" t="s">
        <v>87</v>
      </c>
      <c r="DOI467" s="3"/>
      <c r="DOJ467" s="3" t="s">
        <v>87</v>
      </c>
      <c r="DOK467" s="3"/>
      <c r="DOL467" s="3" t="s">
        <v>87</v>
      </c>
      <c r="DOM467" s="3"/>
      <c r="DON467" s="3" t="s">
        <v>87</v>
      </c>
      <c r="DOO467" s="3"/>
      <c r="DOP467" s="3" t="s">
        <v>87</v>
      </c>
      <c r="DOQ467" s="3"/>
      <c r="DOR467" s="3" t="s">
        <v>87</v>
      </c>
      <c r="DOS467" s="3"/>
      <c r="DOT467" s="3" t="s">
        <v>87</v>
      </c>
      <c r="DOU467" s="3"/>
      <c r="DOV467" s="3" t="s">
        <v>87</v>
      </c>
      <c r="DOW467" s="3"/>
      <c r="DOX467" s="3" t="s">
        <v>87</v>
      </c>
      <c r="DOY467" s="3"/>
      <c r="DOZ467" s="3" t="s">
        <v>87</v>
      </c>
      <c r="DPA467" s="3"/>
      <c r="DPB467" s="3" t="s">
        <v>87</v>
      </c>
      <c r="DPC467" s="3"/>
      <c r="DPD467" s="3" t="s">
        <v>87</v>
      </c>
      <c r="DPE467" s="3"/>
      <c r="DPF467" s="3" t="s">
        <v>87</v>
      </c>
      <c r="DPG467" s="3"/>
      <c r="DPH467" s="3" t="s">
        <v>87</v>
      </c>
      <c r="DPI467" s="3"/>
      <c r="DPJ467" s="3" t="s">
        <v>87</v>
      </c>
      <c r="DPK467" s="3"/>
      <c r="DPL467" s="3" t="s">
        <v>87</v>
      </c>
      <c r="DPM467" s="3"/>
      <c r="DPN467" s="3" t="s">
        <v>87</v>
      </c>
      <c r="DPO467" s="3"/>
      <c r="DPP467" s="3" t="s">
        <v>87</v>
      </c>
      <c r="DPQ467" s="3"/>
      <c r="DPR467" s="3" t="s">
        <v>87</v>
      </c>
      <c r="DPS467" s="3"/>
      <c r="DPT467" s="3" t="s">
        <v>87</v>
      </c>
      <c r="DPU467" s="3"/>
      <c r="DPV467" s="3" t="s">
        <v>87</v>
      </c>
      <c r="DPW467" s="3"/>
      <c r="DPX467" s="3" t="s">
        <v>87</v>
      </c>
      <c r="DPY467" s="3"/>
      <c r="DPZ467" s="3" t="s">
        <v>87</v>
      </c>
      <c r="DQA467" s="3"/>
      <c r="DQB467" s="3" t="s">
        <v>87</v>
      </c>
      <c r="DQC467" s="3"/>
      <c r="DQD467" s="3" t="s">
        <v>87</v>
      </c>
      <c r="DQE467" s="3"/>
      <c r="DQF467" s="3" t="s">
        <v>87</v>
      </c>
      <c r="DQG467" s="3"/>
      <c r="DQH467" s="3" t="s">
        <v>87</v>
      </c>
      <c r="DQI467" s="3"/>
      <c r="DQJ467" s="3" t="s">
        <v>87</v>
      </c>
      <c r="DQK467" s="3"/>
      <c r="DQL467" s="3" t="s">
        <v>87</v>
      </c>
      <c r="DQM467" s="3"/>
      <c r="DQN467" s="3" t="s">
        <v>87</v>
      </c>
      <c r="DQO467" s="3"/>
      <c r="DQP467" s="3" t="s">
        <v>87</v>
      </c>
      <c r="DQQ467" s="3"/>
      <c r="DQR467" s="3" t="s">
        <v>87</v>
      </c>
      <c r="DQS467" s="3"/>
      <c r="DQT467" s="3" t="s">
        <v>87</v>
      </c>
      <c r="DQU467" s="3"/>
      <c r="DQV467" s="3" t="s">
        <v>87</v>
      </c>
      <c r="DQW467" s="3"/>
      <c r="DQX467" s="3" t="s">
        <v>87</v>
      </c>
      <c r="DQY467" s="3"/>
      <c r="DQZ467" s="3" t="s">
        <v>87</v>
      </c>
      <c r="DRA467" s="3"/>
      <c r="DRB467" s="3" t="s">
        <v>87</v>
      </c>
      <c r="DRC467" s="3"/>
      <c r="DRD467" s="3" t="s">
        <v>87</v>
      </c>
      <c r="DRE467" s="3"/>
      <c r="DRF467" s="3" t="s">
        <v>87</v>
      </c>
      <c r="DRG467" s="3"/>
      <c r="DRH467" s="3" t="s">
        <v>87</v>
      </c>
      <c r="DRI467" s="3"/>
      <c r="DRJ467" s="3" t="s">
        <v>87</v>
      </c>
      <c r="DRK467" s="3"/>
      <c r="DRL467" s="3" t="s">
        <v>87</v>
      </c>
      <c r="DRM467" s="3"/>
      <c r="DRN467" s="3" t="s">
        <v>87</v>
      </c>
      <c r="DRO467" s="3"/>
      <c r="DRP467" s="3" t="s">
        <v>87</v>
      </c>
      <c r="DRQ467" s="3"/>
      <c r="DRR467" s="3" t="s">
        <v>87</v>
      </c>
      <c r="DRS467" s="3"/>
      <c r="DRT467" s="3" t="s">
        <v>87</v>
      </c>
      <c r="DRU467" s="3"/>
      <c r="DRV467" s="3" t="s">
        <v>87</v>
      </c>
      <c r="DRW467" s="3"/>
      <c r="DRX467" s="3" t="s">
        <v>87</v>
      </c>
      <c r="DRY467" s="3"/>
      <c r="DRZ467" s="3" t="s">
        <v>87</v>
      </c>
      <c r="DSA467" s="3"/>
      <c r="DSB467" s="3" t="s">
        <v>87</v>
      </c>
      <c r="DSC467" s="3"/>
      <c r="DSD467" s="3" t="s">
        <v>87</v>
      </c>
      <c r="DSE467" s="3"/>
      <c r="DSF467" s="3" t="s">
        <v>87</v>
      </c>
      <c r="DSG467" s="3"/>
      <c r="DSH467" s="3" t="s">
        <v>87</v>
      </c>
      <c r="DSI467" s="3"/>
      <c r="DSJ467" s="3" t="s">
        <v>87</v>
      </c>
      <c r="DSK467" s="3"/>
      <c r="DSL467" s="3" t="s">
        <v>87</v>
      </c>
      <c r="DSM467" s="3"/>
      <c r="DSN467" s="3" t="s">
        <v>87</v>
      </c>
      <c r="DSO467" s="3"/>
      <c r="DSP467" s="3" t="s">
        <v>87</v>
      </c>
      <c r="DSQ467" s="3"/>
      <c r="DSR467" s="3" t="s">
        <v>87</v>
      </c>
      <c r="DSS467" s="3"/>
      <c r="DST467" s="3" t="s">
        <v>87</v>
      </c>
      <c r="DSU467" s="3"/>
      <c r="DSV467" s="3" t="s">
        <v>87</v>
      </c>
      <c r="DSW467" s="3"/>
      <c r="DSX467" s="3" t="s">
        <v>87</v>
      </c>
      <c r="DSY467" s="3"/>
      <c r="DSZ467" s="3" t="s">
        <v>87</v>
      </c>
      <c r="DTA467" s="3"/>
      <c r="DTB467" s="3" t="s">
        <v>87</v>
      </c>
      <c r="DTC467" s="3"/>
      <c r="DTD467" s="3" t="s">
        <v>87</v>
      </c>
      <c r="DTE467" s="3"/>
      <c r="DTF467" s="3" t="s">
        <v>87</v>
      </c>
      <c r="DTG467" s="3"/>
      <c r="DTH467" s="3" t="s">
        <v>87</v>
      </c>
      <c r="DTI467" s="3"/>
      <c r="DTJ467" s="3" t="s">
        <v>87</v>
      </c>
      <c r="DTK467" s="3"/>
      <c r="DTL467" s="3" t="s">
        <v>87</v>
      </c>
      <c r="DTM467" s="3"/>
      <c r="DTN467" s="3" t="s">
        <v>87</v>
      </c>
      <c r="DTO467" s="3"/>
      <c r="DTP467" s="3" t="s">
        <v>87</v>
      </c>
      <c r="DTQ467" s="3"/>
      <c r="DTR467" s="3" t="s">
        <v>87</v>
      </c>
      <c r="DTS467" s="3"/>
      <c r="DTT467" s="3" t="s">
        <v>87</v>
      </c>
      <c r="DTU467" s="3"/>
      <c r="DTV467" s="3" t="s">
        <v>87</v>
      </c>
      <c r="DTW467" s="3"/>
      <c r="DTX467" s="3" t="s">
        <v>87</v>
      </c>
      <c r="DTY467" s="3"/>
      <c r="DTZ467" s="3" t="s">
        <v>87</v>
      </c>
      <c r="DUA467" s="3"/>
      <c r="DUB467" s="3" t="s">
        <v>87</v>
      </c>
      <c r="DUC467" s="3"/>
      <c r="DUD467" s="3" t="s">
        <v>87</v>
      </c>
      <c r="DUE467" s="3"/>
      <c r="DUF467" s="3" t="s">
        <v>87</v>
      </c>
      <c r="DUG467" s="3"/>
      <c r="DUH467" s="3" t="s">
        <v>87</v>
      </c>
      <c r="DUI467" s="3"/>
      <c r="DUJ467" s="3" t="s">
        <v>87</v>
      </c>
      <c r="DUK467" s="3"/>
      <c r="DUL467" s="3" t="s">
        <v>87</v>
      </c>
      <c r="DUM467" s="3"/>
      <c r="DUN467" s="3" t="s">
        <v>87</v>
      </c>
      <c r="DUO467" s="3"/>
      <c r="DUP467" s="3" t="s">
        <v>87</v>
      </c>
      <c r="DUQ467" s="3"/>
      <c r="DUR467" s="3" t="s">
        <v>87</v>
      </c>
      <c r="DUS467" s="3"/>
      <c r="DUT467" s="3" t="s">
        <v>87</v>
      </c>
      <c r="DUU467" s="3"/>
      <c r="DUV467" s="3" t="s">
        <v>87</v>
      </c>
      <c r="DUW467" s="3"/>
      <c r="DUX467" s="3" t="s">
        <v>87</v>
      </c>
      <c r="DUY467" s="3"/>
      <c r="DUZ467" s="3" t="s">
        <v>87</v>
      </c>
      <c r="DVA467" s="3"/>
      <c r="DVB467" s="3" t="s">
        <v>87</v>
      </c>
      <c r="DVC467" s="3"/>
      <c r="DVD467" s="3" t="s">
        <v>87</v>
      </c>
      <c r="DVE467" s="3"/>
      <c r="DVF467" s="3" t="s">
        <v>87</v>
      </c>
      <c r="DVG467" s="3"/>
      <c r="DVH467" s="3" t="s">
        <v>87</v>
      </c>
      <c r="DVI467" s="3"/>
      <c r="DVJ467" s="3" t="s">
        <v>87</v>
      </c>
      <c r="DVK467" s="3"/>
      <c r="DVL467" s="3" t="s">
        <v>87</v>
      </c>
      <c r="DVM467" s="3"/>
      <c r="DVN467" s="3" t="s">
        <v>87</v>
      </c>
      <c r="DVO467" s="3"/>
      <c r="DVP467" s="3" t="s">
        <v>87</v>
      </c>
      <c r="DVQ467" s="3"/>
      <c r="DVR467" s="3" t="s">
        <v>87</v>
      </c>
      <c r="DVS467" s="3"/>
      <c r="DVT467" s="3" t="s">
        <v>87</v>
      </c>
      <c r="DVU467" s="3"/>
      <c r="DVV467" s="3" t="s">
        <v>87</v>
      </c>
      <c r="DVW467" s="3"/>
      <c r="DVX467" s="3" t="s">
        <v>87</v>
      </c>
      <c r="DVY467" s="3"/>
      <c r="DVZ467" s="3" t="s">
        <v>87</v>
      </c>
      <c r="DWA467" s="3"/>
      <c r="DWB467" s="3" t="s">
        <v>87</v>
      </c>
      <c r="DWC467" s="3"/>
      <c r="DWD467" s="3" t="s">
        <v>87</v>
      </c>
      <c r="DWE467" s="3"/>
      <c r="DWF467" s="3" t="s">
        <v>87</v>
      </c>
      <c r="DWG467" s="3"/>
      <c r="DWH467" s="3" t="s">
        <v>87</v>
      </c>
      <c r="DWI467" s="3"/>
      <c r="DWJ467" s="3" t="s">
        <v>87</v>
      </c>
      <c r="DWK467" s="3"/>
      <c r="DWL467" s="3" t="s">
        <v>87</v>
      </c>
      <c r="DWM467" s="3"/>
      <c r="DWN467" s="3" t="s">
        <v>87</v>
      </c>
      <c r="DWO467" s="3"/>
      <c r="DWP467" s="3" t="s">
        <v>87</v>
      </c>
      <c r="DWQ467" s="3"/>
      <c r="DWR467" s="3" t="s">
        <v>87</v>
      </c>
      <c r="DWS467" s="3"/>
      <c r="DWT467" s="3" t="s">
        <v>87</v>
      </c>
      <c r="DWU467" s="3"/>
      <c r="DWV467" s="3" t="s">
        <v>87</v>
      </c>
      <c r="DWW467" s="3"/>
      <c r="DWX467" s="3" t="s">
        <v>87</v>
      </c>
      <c r="DWY467" s="3"/>
      <c r="DWZ467" s="3" t="s">
        <v>87</v>
      </c>
      <c r="DXA467" s="3"/>
      <c r="DXB467" s="3" t="s">
        <v>87</v>
      </c>
      <c r="DXC467" s="3"/>
      <c r="DXD467" s="3" t="s">
        <v>87</v>
      </c>
      <c r="DXE467" s="3"/>
      <c r="DXF467" s="3" t="s">
        <v>87</v>
      </c>
      <c r="DXG467" s="3"/>
      <c r="DXH467" s="3" t="s">
        <v>87</v>
      </c>
      <c r="DXI467" s="3"/>
      <c r="DXJ467" s="3" t="s">
        <v>87</v>
      </c>
      <c r="DXK467" s="3"/>
      <c r="DXL467" s="3" t="s">
        <v>87</v>
      </c>
      <c r="DXM467" s="3"/>
      <c r="DXN467" s="3" t="s">
        <v>87</v>
      </c>
      <c r="DXO467" s="3"/>
      <c r="DXP467" s="3" t="s">
        <v>87</v>
      </c>
      <c r="DXQ467" s="3"/>
      <c r="DXR467" s="3" t="s">
        <v>87</v>
      </c>
      <c r="DXS467" s="3"/>
      <c r="DXT467" s="3" t="s">
        <v>87</v>
      </c>
      <c r="DXU467" s="3"/>
      <c r="DXV467" s="3" t="s">
        <v>87</v>
      </c>
      <c r="DXW467" s="3"/>
      <c r="DXX467" s="3" t="s">
        <v>87</v>
      </c>
      <c r="DXY467" s="3"/>
      <c r="DXZ467" s="3" t="s">
        <v>87</v>
      </c>
      <c r="DYA467" s="3"/>
      <c r="DYB467" s="3" t="s">
        <v>87</v>
      </c>
      <c r="DYC467" s="3"/>
      <c r="DYD467" s="3" t="s">
        <v>87</v>
      </c>
      <c r="DYE467" s="3"/>
      <c r="DYF467" s="3" t="s">
        <v>87</v>
      </c>
      <c r="DYG467" s="3"/>
      <c r="DYH467" s="3" t="s">
        <v>87</v>
      </c>
      <c r="DYI467" s="3"/>
      <c r="DYJ467" s="3" t="s">
        <v>87</v>
      </c>
      <c r="DYK467" s="3"/>
      <c r="DYL467" s="3" t="s">
        <v>87</v>
      </c>
      <c r="DYM467" s="3"/>
      <c r="DYN467" s="3" t="s">
        <v>87</v>
      </c>
      <c r="DYO467" s="3"/>
      <c r="DYP467" s="3" t="s">
        <v>87</v>
      </c>
      <c r="DYQ467" s="3"/>
      <c r="DYR467" s="3" t="s">
        <v>87</v>
      </c>
      <c r="DYS467" s="3"/>
      <c r="DYT467" s="3" t="s">
        <v>87</v>
      </c>
      <c r="DYU467" s="3"/>
      <c r="DYV467" s="3" t="s">
        <v>87</v>
      </c>
      <c r="DYW467" s="3"/>
      <c r="DYX467" s="3" t="s">
        <v>87</v>
      </c>
      <c r="DYY467" s="3"/>
      <c r="DYZ467" s="3" t="s">
        <v>87</v>
      </c>
      <c r="DZA467" s="3"/>
      <c r="DZB467" s="3" t="s">
        <v>87</v>
      </c>
      <c r="DZC467" s="3"/>
      <c r="DZD467" s="3" t="s">
        <v>87</v>
      </c>
      <c r="DZE467" s="3"/>
      <c r="DZF467" s="3" t="s">
        <v>87</v>
      </c>
      <c r="DZG467" s="3"/>
      <c r="DZH467" s="3" t="s">
        <v>87</v>
      </c>
      <c r="DZI467" s="3"/>
      <c r="DZJ467" s="3" t="s">
        <v>87</v>
      </c>
      <c r="DZK467" s="3"/>
      <c r="DZL467" s="3" t="s">
        <v>87</v>
      </c>
      <c r="DZM467" s="3"/>
      <c r="DZN467" s="3" t="s">
        <v>87</v>
      </c>
      <c r="DZO467" s="3"/>
      <c r="DZP467" s="3" t="s">
        <v>87</v>
      </c>
      <c r="DZQ467" s="3"/>
      <c r="DZR467" s="3" t="s">
        <v>87</v>
      </c>
      <c r="DZS467" s="3"/>
      <c r="DZT467" s="3" t="s">
        <v>87</v>
      </c>
      <c r="DZU467" s="3"/>
      <c r="DZV467" s="3" t="s">
        <v>87</v>
      </c>
      <c r="DZW467" s="3"/>
      <c r="DZX467" s="3" t="s">
        <v>87</v>
      </c>
      <c r="DZY467" s="3"/>
      <c r="DZZ467" s="3" t="s">
        <v>87</v>
      </c>
      <c r="EAA467" s="3"/>
      <c r="EAB467" s="3" t="s">
        <v>87</v>
      </c>
      <c r="EAC467" s="3"/>
      <c r="EAD467" s="3" t="s">
        <v>87</v>
      </c>
      <c r="EAE467" s="3"/>
      <c r="EAF467" s="3" t="s">
        <v>87</v>
      </c>
      <c r="EAG467" s="3"/>
      <c r="EAH467" s="3" t="s">
        <v>87</v>
      </c>
      <c r="EAI467" s="3"/>
      <c r="EAJ467" s="3" t="s">
        <v>87</v>
      </c>
      <c r="EAK467" s="3"/>
      <c r="EAL467" s="3" t="s">
        <v>87</v>
      </c>
      <c r="EAM467" s="3"/>
      <c r="EAN467" s="3" t="s">
        <v>87</v>
      </c>
      <c r="EAO467" s="3"/>
      <c r="EAP467" s="3" t="s">
        <v>87</v>
      </c>
      <c r="EAQ467" s="3"/>
      <c r="EAR467" s="3" t="s">
        <v>87</v>
      </c>
      <c r="EAS467" s="3"/>
      <c r="EAT467" s="3" t="s">
        <v>87</v>
      </c>
      <c r="EAU467" s="3"/>
      <c r="EAV467" s="3" t="s">
        <v>87</v>
      </c>
      <c r="EAW467" s="3"/>
      <c r="EAX467" s="3" t="s">
        <v>87</v>
      </c>
      <c r="EAY467" s="3"/>
      <c r="EAZ467" s="3" t="s">
        <v>87</v>
      </c>
      <c r="EBA467" s="3"/>
      <c r="EBB467" s="3" t="s">
        <v>87</v>
      </c>
      <c r="EBC467" s="3"/>
      <c r="EBD467" s="3" t="s">
        <v>87</v>
      </c>
      <c r="EBE467" s="3"/>
      <c r="EBF467" s="3" t="s">
        <v>87</v>
      </c>
      <c r="EBG467" s="3"/>
      <c r="EBH467" s="3" t="s">
        <v>87</v>
      </c>
      <c r="EBI467" s="3"/>
      <c r="EBJ467" s="3" t="s">
        <v>87</v>
      </c>
      <c r="EBK467" s="3"/>
      <c r="EBL467" s="3" t="s">
        <v>87</v>
      </c>
      <c r="EBM467" s="3"/>
      <c r="EBN467" s="3" t="s">
        <v>87</v>
      </c>
      <c r="EBO467" s="3"/>
      <c r="EBP467" s="3" t="s">
        <v>87</v>
      </c>
      <c r="EBQ467" s="3"/>
      <c r="EBR467" s="3" t="s">
        <v>87</v>
      </c>
      <c r="EBS467" s="3"/>
      <c r="EBT467" s="3" t="s">
        <v>87</v>
      </c>
      <c r="EBU467" s="3"/>
      <c r="EBV467" s="3" t="s">
        <v>87</v>
      </c>
      <c r="EBW467" s="3"/>
      <c r="EBX467" s="3" t="s">
        <v>87</v>
      </c>
      <c r="EBY467" s="3"/>
      <c r="EBZ467" s="3" t="s">
        <v>87</v>
      </c>
      <c r="ECA467" s="3"/>
      <c r="ECB467" s="3" t="s">
        <v>87</v>
      </c>
      <c r="ECC467" s="3"/>
      <c r="ECD467" s="3" t="s">
        <v>87</v>
      </c>
      <c r="ECE467" s="3"/>
      <c r="ECF467" s="3" t="s">
        <v>87</v>
      </c>
      <c r="ECG467" s="3"/>
      <c r="ECH467" s="3" t="s">
        <v>87</v>
      </c>
      <c r="ECI467" s="3"/>
      <c r="ECJ467" s="3" t="s">
        <v>87</v>
      </c>
      <c r="ECK467" s="3"/>
      <c r="ECL467" s="3" t="s">
        <v>87</v>
      </c>
      <c r="ECM467" s="3"/>
      <c r="ECN467" s="3" t="s">
        <v>87</v>
      </c>
      <c r="ECO467" s="3"/>
      <c r="ECP467" s="3" t="s">
        <v>87</v>
      </c>
      <c r="ECQ467" s="3"/>
      <c r="ECR467" s="3" t="s">
        <v>87</v>
      </c>
      <c r="ECS467" s="3"/>
      <c r="ECT467" s="3" t="s">
        <v>87</v>
      </c>
      <c r="ECU467" s="3"/>
      <c r="ECV467" s="3" t="s">
        <v>87</v>
      </c>
      <c r="ECW467" s="3"/>
      <c r="ECX467" s="3" t="s">
        <v>87</v>
      </c>
      <c r="ECY467" s="3"/>
      <c r="ECZ467" s="3" t="s">
        <v>87</v>
      </c>
      <c r="EDA467" s="3"/>
      <c r="EDB467" s="3" t="s">
        <v>87</v>
      </c>
      <c r="EDC467" s="3"/>
      <c r="EDD467" s="3" t="s">
        <v>87</v>
      </c>
      <c r="EDE467" s="3"/>
      <c r="EDF467" s="3" t="s">
        <v>87</v>
      </c>
      <c r="EDG467" s="3"/>
      <c r="EDH467" s="3" t="s">
        <v>87</v>
      </c>
      <c r="EDI467" s="3"/>
      <c r="EDJ467" s="3" t="s">
        <v>87</v>
      </c>
      <c r="EDK467" s="3"/>
      <c r="EDL467" s="3" t="s">
        <v>87</v>
      </c>
      <c r="EDM467" s="3"/>
      <c r="EDN467" s="3" t="s">
        <v>87</v>
      </c>
      <c r="EDO467" s="3"/>
      <c r="EDP467" s="3" t="s">
        <v>87</v>
      </c>
      <c r="EDQ467" s="3"/>
      <c r="EDR467" s="3" t="s">
        <v>87</v>
      </c>
      <c r="EDS467" s="3"/>
      <c r="EDT467" s="3" t="s">
        <v>87</v>
      </c>
      <c r="EDU467" s="3"/>
      <c r="EDV467" s="3" t="s">
        <v>87</v>
      </c>
      <c r="EDW467" s="3"/>
      <c r="EDX467" s="3" t="s">
        <v>87</v>
      </c>
      <c r="EDY467" s="3"/>
      <c r="EDZ467" s="3" t="s">
        <v>87</v>
      </c>
      <c r="EEA467" s="3"/>
      <c r="EEB467" s="3" t="s">
        <v>87</v>
      </c>
      <c r="EEC467" s="3"/>
      <c r="EED467" s="3" t="s">
        <v>87</v>
      </c>
      <c r="EEE467" s="3"/>
      <c r="EEF467" s="3" t="s">
        <v>87</v>
      </c>
      <c r="EEG467" s="3"/>
      <c r="EEH467" s="3" t="s">
        <v>87</v>
      </c>
      <c r="EEI467" s="3"/>
      <c r="EEJ467" s="3" t="s">
        <v>87</v>
      </c>
      <c r="EEK467" s="3"/>
      <c r="EEL467" s="3" t="s">
        <v>87</v>
      </c>
      <c r="EEM467" s="3"/>
      <c r="EEN467" s="3" t="s">
        <v>87</v>
      </c>
      <c r="EEO467" s="3"/>
      <c r="EEP467" s="3" t="s">
        <v>87</v>
      </c>
      <c r="EEQ467" s="3"/>
      <c r="EER467" s="3" t="s">
        <v>87</v>
      </c>
      <c r="EES467" s="3"/>
      <c r="EET467" s="3" t="s">
        <v>87</v>
      </c>
      <c r="EEU467" s="3"/>
      <c r="EEV467" s="3" t="s">
        <v>87</v>
      </c>
      <c r="EEW467" s="3"/>
      <c r="EEX467" s="3" t="s">
        <v>87</v>
      </c>
      <c r="EEY467" s="3"/>
      <c r="EEZ467" s="3" t="s">
        <v>87</v>
      </c>
      <c r="EFA467" s="3"/>
      <c r="EFB467" s="3" t="s">
        <v>87</v>
      </c>
      <c r="EFC467" s="3"/>
      <c r="EFD467" s="3" t="s">
        <v>87</v>
      </c>
      <c r="EFE467" s="3"/>
      <c r="EFF467" s="3" t="s">
        <v>87</v>
      </c>
      <c r="EFG467" s="3"/>
      <c r="EFH467" s="3" t="s">
        <v>87</v>
      </c>
      <c r="EFI467" s="3"/>
      <c r="EFJ467" s="3" t="s">
        <v>87</v>
      </c>
      <c r="EFK467" s="3"/>
      <c r="EFL467" s="3" t="s">
        <v>87</v>
      </c>
      <c r="EFM467" s="3"/>
      <c r="EFN467" s="3" t="s">
        <v>87</v>
      </c>
      <c r="EFO467" s="3"/>
      <c r="EFP467" s="3" t="s">
        <v>87</v>
      </c>
      <c r="EFQ467" s="3"/>
      <c r="EFR467" s="3" t="s">
        <v>87</v>
      </c>
      <c r="EFS467" s="3"/>
      <c r="EFT467" s="3" t="s">
        <v>87</v>
      </c>
      <c r="EFU467" s="3"/>
      <c r="EFV467" s="3" t="s">
        <v>87</v>
      </c>
      <c r="EFW467" s="3"/>
      <c r="EFX467" s="3" t="s">
        <v>87</v>
      </c>
      <c r="EFY467" s="3"/>
      <c r="EFZ467" s="3" t="s">
        <v>87</v>
      </c>
      <c r="EGA467" s="3"/>
      <c r="EGB467" s="3" t="s">
        <v>87</v>
      </c>
      <c r="EGC467" s="3"/>
      <c r="EGD467" s="3" t="s">
        <v>87</v>
      </c>
      <c r="EGE467" s="3"/>
      <c r="EGF467" s="3" t="s">
        <v>87</v>
      </c>
      <c r="EGG467" s="3"/>
      <c r="EGH467" s="3" t="s">
        <v>87</v>
      </c>
      <c r="EGI467" s="3"/>
      <c r="EGJ467" s="3" t="s">
        <v>87</v>
      </c>
      <c r="EGK467" s="3"/>
      <c r="EGL467" s="3" t="s">
        <v>87</v>
      </c>
      <c r="EGM467" s="3"/>
      <c r="EGN467" s="3" t="s">
        <v>87</v>
      </c>
      <c r="EGO467" s="3"/>
      <c r="EGP467" s="3" t="s">
        <v>87</v>
      </c>
      <c r="EGQ467" s="3"/>
      <c r="EGR467" s="3" t="s">
        <v>87</v>
      </c>
      <c r="EGS467" s="3"/>
      <c r="EGT467" s="3" t="s">
        <v>87</v>
      </c>
      <c r="EGU467" s="3"/>
      <c r="EGV467" s="3" t="s">
        <v>87</v>
      </c>
      <c r="EGW467" s="3"/>
      <c r="EGX467" s="3" t="s">
        <v>87</v>
      </c>
      <c r="EGY467" s="3"/>
      <c r="EGZ467" s="3" t="s">
        <v>87</v>
      </c>
      <c r="EHA467" s="3"/>
      <c r="EHB467" s="3" t="s">
        <v>87</v>
      </c>
      <c r="EHC467" s="3"/>
      <c r="EHD467" s="3" t="s">
        <v>87</v>
      </c>
      <c r="EHE467" s="3"/>
      <c r="EHF467" s="3" t="s">
        <v>87</v>
      </c>
      <c r="EHG467" s="3"/>
      <c r="EHH467" s="3" t="s">
        <v>87</v>
      </c>
      <c r="EHI467" s="3"/>
      <c r="EHJ467" s="3" t="s">
        <v>87</v>
      </c>
      <c r="EHK467" s="3"/>
      <c r="EHL467" s="3" t="s">
        <v>87</v>
      </c>
      <c r="EHM467" s="3"/>
      <c r="EHN467" s="3" t="s">
        <v>87</v>
      </c>
      <c r="EHO467" s="3"/>
      <c r="EHP467" s="3" t="s">
        <v>87</v>
      </c>
      <c r="EHQ467" s="3"/>
      <c r="EHR467" s="3" t="s">
        <v>87</v>
      </c>
      <c r="EHS467" s="3"/>
      <c r="EHT467" s="3" t="s">
        <v>87</v>
      </c>
      <c r="EHU467" s="3"/>
      <c r="EHV467" s="3" t="s">
        <v>87</v>
      </c>
      <c r="EHW467" s="3"/>
      <c r="EHX467" s="3" t="s">
        <v>87</v>
      </c>
      <c r="EHY467" s="3"/>
      <c r="EHZ467" s="3" t="s">
        <v>87</v>
      </c>
      <c r="EIA467" s="3"/>
      <c r="EIB467" s="3" t="s">
        <v>87</v>
      </c>
      <c r="EIC467" s="3"/>
      <c r="EID467" s="3" t="s">
        <v>87</v>
      </c>
      <c r="EIE467" s="3"/>
      <c r="EIF467" s="3" t="s">
        <v>87</v>
      </c>
      <c r="EIG467" s="3"/>
      <c r="EIH467" s="3" t="s">
        <v>87</v>
      </c>
      <c r="EII467" s="3"/>
      <c r="EIJ467" s="3" t="s">
        <v>87</v>
      </c>
      <c r="EIK467" s="3"/>
      <c r="EIL467" s="3" t="s">
        <v>87</v>
      </c>
      <c r="EIM467" s="3"/>
      <c r="EIN467" s="3" t="s">
        <v>87</v>
      </c>
      <c r="EIO467" s="3"/>
      <c r="EIP467" s="3" t="s">
        <v>87</v>
      </c>
      <c r="EIQ467" s="3"/>
      <c r="EIR467" s="3" t="s">
        <v>87</v>
      </c>
      <c r="EIS467" s="3"/>
      <c r="EIT467" s="3" t="s">
        <v>87</v>
      </c>
      <c r="EIU467" s="3"/>
      <c r="EIV467" s="3" t="s">
        <v>87</v>
      </c>
      <c r="EIW467" s="3"/>
      <c r="EIX467" s="3" t="s">
        <v>87</v>
      </c>
      <c r="EIY467" s="3"/>
      <c r="EIZ467" s="3" t="s">
        <v>87</v>
      </c>
      <c r="EJA467" s="3"/>
      <c r="EJB467" s="3" t="s">
        <v>87</v>
      </c>
      <c r="EJC467" s="3"/>
      <c r="EJD467" s="3" t="s">
        <v>87</v>
      </c>
      <c r="EJE467" s="3"/>
      <c r="EJF467" s="3" t="s">
        <v>87</v>
      </c>
      <c r="EJG467" s="3"/>
      <c r="EJH467" s="3" t="s">
        <v>87</v>
      </c>
      <c r="EJI467" s="3"/>
      <c r="EJJ467" s="3" t="s">
        <v>87</v>
      </c>
      <c r="EJK467" s="3"/>
      <c r="EJL467" s="3" t="s">
        <v>87</v>
      </c>
      <c r="EJM467" s="3"/>
      <c r="EJN467" s="3" t="s">
        <v>87</v>
      </c>
      <c r="EJO467" s="3"/>
      <c r="EJP467" s="3" t="s">
        <v>87</v>
      </c>
      <c r="EJQ467" s="3"/>
      <c r="EJR467" s="3" t="s">
        <v>87</v>
      </c>
      <c r="EJS467" s="3"/>
      <c r="EJT467" s="3" t="s">
        <v>87</v>
      </c>
      <c r="EJU467" s="3"/>
      <c r="EJV467" s="3" t="s">
        <v>87</v>
      </c>
      <c r="EJW467" s="3"/>
      <c r="EJX467" s="3" t="s">
        <v>87</v>
      </c>
      <c r="EJY467" s="3"/>
      <c r="EJZ467" s="3" t="s">
        <v>87</v>
      </c>
      <c r="EKA467" s="3"/>
      <c r="EKB467" s="3" t="s">
        <v>87</v>
      </c>
      <c r="EKC467" s="3"/>
      <c r="EKD467" s="3" t="s">
        <v>87</v>
      </c>
      <c r="EKE467" s="3"/>
      <c r="EKF467" s="3" t="s">
        <v>87</v>
      </c>
      <c r="EKG467" s="3"/>
      <c r="EKH467" s="3" t="s">
        <v>87</v>
      </c>
      <c r="EKI467" s="3"/>
      <c r="EKJ467" s="3" t="s">
        <v>87</v>
      </c>
      <c r="EKK467" s="3"/>
      <c r="EKL467" s="3" t="s">
        <v>87</v>
      </c>
      <c r="EKM467" s="3"/>
      <c r="EKN467" s="3" t="s">
        <v>87</v>
      </c>
      <c r="EKO467" s="3"/>
      <c r="EKP467" s="3" t="s">
        <v>87</v>
      </c>
      <c r="EKQ467" s="3"/>
      <c r="EKR467" s="3" t="s">
        <v>87</v>
      </c>
      <c r="EKS467" s="3"/>
      <c r="EKT467" s="3" t="s">
        <v>87</v>
      </c>
      <c r="EKU467" s="3"/>
      <c r="EKV467" s="3" t="s">
        <v>87</v>
      </c>
      <c r="EKW467" s="3"/>
      <c r="EKX467" s="3" t="s">
        <v>87</v>
      </c>
      <c r="EKY467" s="3"/>
      <c r="EKZ467" s="3" t="s">
        <v>87</v>
      </c>
      <c r="ELA467" s="3"/>
      <c r="ELB467" s="3" t="s">
        <v>87</v>
      </c>
      <c r="ELC467" s="3"/>
      <c r="ELD467" s="3" t="s">
        <v>87</v>
      </c>
      <c r="ELE467" s="3"/>
      <c r="ELF467" s="3" t="s">
        <v>87</v>
      </c>
      <c r="ELG467" s="3"/>
      <c r="ELH467" s="3" t="s">
        <v>87</v>
      </c>
      <c r="ELI467" s="3"/>
      <c r="ELJ467" s="3" t="s">
        <v>87</v>
      </c>
      <c r="ELK467" s="3"/>
      <c r="ELL467" s="3" t="s">
        <v>87</v>
      </c>
      <c r="ELM467" s="3"/>
      <c r="ELN467" s="3" t="s">
        <v>87</v>
      </c>
      <c r="ELO467" s="3"/>
      <c r="ELP467" s="3" t="s">
        <v>87</v>
      </c>
      <c r="ELQ467" s="3"/>
      <c r="ELR467" s="3" t="s">
        <v>87</v>
      </c>
      <c r="ELS467" s="3"/>
      <c r="ELT467" s="3" t="s">
        <v>87</v>
      </c>
      <c r="ELU467" s="3"/>
      <c r="ELV467" s="3" t="s">
        <v>87</v>
      </c>
      <c r="ELW467" s="3"/>
      <c r="ELX467" s="3" t="s">
        <v>87</v>
      </c>
      <c r="ELY467" s="3"/>
      <c r="ELZ467" s="3" t="s">
        <v>87</v>
      </c>
      <c r="EMA467" s="3"/>
      <c r="EMB467" s="3" t="s">
        <v>87</v>
      </c>
      <c r="EMC467" s="3"/>
      <c r="EMD467" s="3" t="s">
        <v>87</v>
      </c>
      <c r="EME467" s="3"/>
      <c r="EMF467" s="3" t="s">
        <v>87</v>
      </c>
      <c r="EMG467" s="3"/>
      <c r="EMH467" s="3" t="s">
        <v>87</v>
      </c>
      <c r="EMI467" s="3"/>
      <c r="EMJ467" s="3" t="s">
        <v>87</v>
      </c>
      <c r="EMK467" s="3"/>
      <c r="EML467" s="3" t="s">
        <v>87</v>
      </c>
      <c r="EMM467" s="3"/>
      <c r="EMN467" s="3" t="s">
        <v>87</v>
      </c>
      <c r="EMO467" s="3"/>
      <c r="EMP467" s="3" t="s">
        <v>87</v>
      </c>
      <c r="EMQ467" s="3"/>
      <c r="EMR467" s="3" t="s">
        <v>87</v>
      </c>
      <c r="EMS467" s="3"/>
      <c r="EMT467" s="3" t="s">
        <v>87</v>
      </c>
      <c r="EMU467" s="3"/>
      <c r="EMV467" s="3" t="s">
        <v>87</v>
      </c>
      <c r="EMW467" s="3"/>
      <c r="EMX467" s="3" t="s">
        <v>87</v>
      </c>
      <c r="EMY467" s="3"/>
      <c r="EMZ467" s="3" t="s">
        <v>87</v>
      </c>
      <c r="ENA467" s="3"/>
      <c r="ENB467" s="3" t="s">
        <v>87</v>
      </c>
      <c r="ENC467" s="3"/>
      <c r="END467" s="3" t="s">
        <v>87</v>
      </c>
      <c r="ENE467" s="3"/>
      <c r="ENF467" s="3" t="s">
        <v>87</v>
      </c>
      <c r="ENG467" s="3"/>
      <c r="ENH467" s="3" t="s">
        <v>88</v>
      </c>
      <c r="ENI467" s="3"/>
      <c r="ENJ467" s="3" t="s">
        <v>88</v>
      </c>
      <c r="ENK467" s="3"/>
      <c r="ENL467" s="3" t="s">
        <v>88</v>
      </c>
      <c r="ENM467" s="3"/>
      <c r="ENN467" s="3" t="s">
        <v>88</v>
      </c>
      <c r="ENO467" s="3"/>
      <c r="ENP467" s="3" t="s">
        <v>88</v>
      </c>
      <c r="ENQ467" s="3"/>
      <c r="ENR467" s="3" t="s">
        <v>88</v>
      </c>
      <c r="ENS467" s="3"/>
      <c r="ENT467" s="3" t="s">
        <v>88</v>
      </c>
      <c r="ENU467" s="3"/>
      <c r="ENV467" s="3" t="s">
        <v>88</v>
      </c>
      <c r="ENW467" s="3"/>
      <c r="ENX467" s="3" t="s">
        <v>88</v>
      </c>
      <c r="ENY467" s="3"/>
      <c r="ENZ467" s="3" t="s">
        <v>88</v>
      </c>
      <c r="EOA467" s="3"/>
      <c r="EOB467" s="3" t="s">
        <v>88</v>
      </c>
      <c r="EOC467" s="3"/>
      <c r="EOD467" s="3" t="s">
        <v>88</v>
      </c>
      <c r="EOE467" s="3"/>
      <c r="EOF467" s="3" t="s">
        <v>88</v>
      </c>
      <c r="EOG467" s="3"/>
      <c r="EOH467" s="3" t="s">
        <v>88</v>
      </c>
      <c r="EOI467" s="3"/>
      <c r="EOJ467" s="3" t="s">
        <v>88</v>
      </c>
      <c r="EOK467" s="3"/>
      <c r="EOL467" s="3" t="s">
        <v>88</v>
      </c>
      <c r="EOM467" s="3"/>
      <c r="EON467" s="3" t="s">
        <v>88</v>
      </c>
      <c r="EOO467" s="3"/>
      <c r="EOP467" s="3" t="s">
        <v>88</v>
      </c>
      <c r="EOQ467" s="3"/>
      <c r="EOR467" s="3" t="s">
        <v>88</v>
      </c>
      <c r="EOS467" s="3"/>
      <c r="EOT467" s="3" t="s">
        <v>88</v>
      </c>
      <c r="EOU467" s="3"/>
      <c r="EOV467" s="3" t="s">
        <v>88</v>
      </c>
      <c r="EOW467" s="3"/>
      <c r="EOX467" s="3" t="s">
        <v>88</v>
      </c>
      <c r="EOY467" s="3"/>
      <c r="EOZ467" s="3" t="s">
        <v>88</v>
      </c>
      <c r="EPA467" s="3"/>
      <c r="EPB467" s="3" t="s">
        <v>88</v>
      </c>
      <c r="EPC467" s="3"/>
      <c r="EPD467" s="3" t="s">
        <v>88</v>
      </c>
      <c r="EPE467" s="3"/>
      <c r="EPF467" s="3" t="s">
        <v>88</v>
      </c>
      <c r="EPG467" s="3"/>
      <c r="EPH467" s="3" t="s">
        <v>88</v>
      </c>
      <c r="EPI467" s="3"/>
      <c r="EPJ467" s="3" t="s">
        <v>88</v>
      </c>
      <c r="EPK467" s="3"/>
      <c r="EPL467" s="3" t="s">
        <v>88</v>
      </c>
      <c r="EPM467" s="3"/>
      <c r="EPN467" s="3" t="s">
        <v>88</v>
      </c>
      <c r="EPO467" s="3"/>
      <c r="EPP467" s="3" t="s">
        <v>88</v>
      </c>
      <c r="EPQ467" s="3"/>
      <c r="EPR467" s="3" t="s">
        <v>88</v>
      </c>
      <c r="EPS467" s="3"/>
      <c r="EPT467" s="3" t="s">
        <v>88</v>
      </c>
      <c r="EPU467" s="3"/>
      <c r="EPV467" s="3" t="s">
        <v>88</v>
      </c>
      <c r="EPW467" s="3"/>
      <c r="EPX467" s="3" t="s">
        <v>88</v>
      </c>
      <c r="EPY467" s="3"/>
      <c r="EPZ467" s="3" t="s">
        <v>88</v>
      </c>
      <c r="EQA467" s="3"/>
      <c r="EQB467" s="3" t="s">
        <v>88</v>
      </c>
      <c r="EQC467" s="3"/>
      <c r="EQD467" s="3" t="s">
        <v>88</v>
      </c>
      <c r="EQE467" s="3"/>
      <c r="EQF467" s="3" t="s">
        <v>88</v>
      </c>
      <c r="EQG467" s="3"/>
      <c r="EQH467" s="3" t="s">
        <v>88</v>
      </c>
      <c r="EQI467" s="3"/>
      <c r="EQJ467" s="3" t="s">
        <v>88</v>
      </c>
      <c r="EQK467" s="3"/>
      <c r="EQL467" s="3" t="s">
        <v>88</v>
      </c>
      <c r="EQM467" s="3"/>
      <c r="EQN467" s="3" t="s">
        <v>88</v>
      </c>
      <c r="EQO467" s="3"/>
      <c r="EQP467" s="3" t="s">
        <v>88</v>
      </c>
      <c r="EQQ467" s="3"/>
      <c r="EQR467" s="3" t="s">
        <v>88</v>
      </c>
      <c r="EQS467" s="3"/>
      <c r="EQT467" s="3" t="s">
        <v>88</v>
      </c>
      <c r="EQU467" s="3"/>
      <c r="EQV467" s="3" t="s">
        <v>88</v>
      </c>
      <c r="EQW467" s="3"/>
      <c r="EQX467" s="3" t="s">
        <v>88</v>
      </c>
      <c r="EQY467" s="3"/>
      <c r="EQZ467" s="3" t="s">
        <v>88</v>
      </c>
      <c r="ERA467" s="3"/>
      <c r="ERB467" s="3" t="s">
        <v>88</v>
      </c>
      <c r="ERC467" s="3"/>
      <c r="ERD467" s="3" t="s">
        <v>88</v>
      </c>
      <c r="ERE467" s="3"/>
      <c r="ERF467" s="3" t="s">
        <v>88</v>
      </c>
      <c r="ERG467" s="3"/>
      <c r="ERH467" s="3" t="s">
        <v>88</v>
      </c>
      <c r="ERI467" s="3"/>
      <c r="ERJ467" s="3" t="s">
        <v>88</v>
      </c>
      <c r="ERK467" s="3"/>
      <c r="ERL467" s="3" t="s">
        <v>88</v>
      </c>
      <c r="ERM467" s="3"/>
      <c r="ERN467" s="3" t="s">
        <v>88</v>
      </c>
      <c r="ERO467" s="3"/>
      <c r="ERP467" s="3" t="s">
        <v>88</v>
      </c>
      <c r="ERQ467" s="3"/>
      <c r="ERR467" s="3" t="s">
        <v>88</v>
      </c>
      <c r="ERS467" s="3"/>
      <c r="ERT467" s="3" t="s">
        <v>88</v>
      </c>
      <c r="ERU467" s="3"/>
      <c r="ERV467" s="3" t="s">
        <v>88</v>
      </c>
      <c r="ERW467" s="3"/>
      <c r="ERX467" s="3" t="s">
        <v>88</v>
      </c>
      <c r="ERY467" s="3"/>
      <c r="ERZ467" s="3" t="s">
        <v>88</v>
      </c>
      <c r="ESA467" s="3"/>
      <c r="ESB467" s="3" t="s">
        <v>88</v>
      </c>
      <c r="ESC467" s="3"/>
      <c r="ESD467" s="3" t="s">
        <v>88</v>
      </c>
      <c r="ESE467" s="3"/>
      <c r="ESF467" s="3" t="s">
        <v>88</v>
      </c>
      <c r="ESG467" s="3"/>
      <c r="ESH467" s="3" t="s">
        <v>88</v>
      </c>
      <c r="ESI467" s="3"/>
      <c r="ESJ467" s="3" t="s">
        <v>88</v>
      </c>
      <c r="ESK467" s="3"/>
      <c r="ESL467" s="3" t="s">
        <v>88</v>
      </c>
      <c r="ESM467" s="3"/>
      <c r="ESN467" s="3" t="s">
        <v>88</v>
      </c>
      <c r="ESO467" s="3"/>
      <c r="ESP467" s="3" t="s">
        <v>88</v>
      </c>
      <c r="ESQ467" s="3"/>
      <c r="ESR467" s="3" t="s">
        <v>88</v>
      </c>
      <c r="ESS467" s="3"/>
      <c r="EST467" s="3" t="s">
        <v>88</v>
      </c>
      <c r="ESU467" s="3"/>
      <c r="ESV467" s="3" t="s">
        <v>88</v>
      </c>
      <c r="ESW467" s="3"/>
      <c r="ESX467" s="3" t="s">
        <v>88</v>
      </c>
      <c r="ESY467" s="3"/>
      <c r="ESZ467" s="3" t="s">
        <v>88</v>
      </c>
      <c r="ETA467" s="3"/>
      <c r="ETB467" s="3" t="s">
        <v>88</v>
      </c>
      <c r="ETC467" s="3"/>
      <c r="ETD467" s="3" t="s">
        <v>88</v>
      </c>
      <c r="ETE467" s="3"/>
      <c r="ETF467" s="3" t="s">
        <v>88</v>
      </c>
      <c r="ETG467" s="3"/>
      <c r="ETH467" s="3" t="s">
        <v>88</v>
      </c>
      <c r="ETI467" s="3"/>
      <c r="ETJ467" s="3" t="s">
        <v>88</v>
      </c>
      <c r="ETK467" s="3"/>
      <c r="ETL467" s="3" t="s">
        <v>88</v>
      </c>
      <c r="ETM467" s="3"/>
      <c r="ETN467" s="3" t="s">
        <v>88</v>
      </c>
      <c r="ETO467" s="3"/>
      <c r="ETP467" s="3" t="s">
        <v>88</v>
      </c>
      <c r="ETQ467" s="3"/>
      <c r="ETR467" s="3" t="s">
        <v>88</v>
      </c>
      <c r="ETS467" s="3"/>
      <c r="ETT467" s="3" t="s">
        <v>88</v>
      </c>
      <c r="ETU467" s="3"/>
      <c r="ETV467" s="3" t="s">
        <v>88</v>
      </c>
      <c r="ETW467" s="3"/>
      <c r="ETX467" s="3" t="s">
        <v>88</v>
      </c>
      <c r="ETY467" s="3"/>
      <c r="ETZ467" s="3" t="s">
        <v>88</v>
      </c>
      <c r="EUA467" s="3"/>
      <c r="EUB467" s="3" t="s">
        <v>88</v>
      </c>
      <c r="EUC467" s="3"/>
      <c r="EUD467" s="3" t="s">
        <v>88</v>
      </c>
      <c r="EUE467" s="3"/>
      <c r="EUF467" s="3" t="s">
        <v>88</v>
      </c>
      <c r="EUG467" s="3"/>
      <c r="EUH467" s="3" t="s">
        <v>88</v>
      </c>
      <c r="EUI467" s="3"/>
      <c r="EUJ467" s="3" t="s">
        <v>88</v>
      </c>
      <c r="EUK467" s="3"/>
      <c r="EUL467" s="3" t="s">
        <v>88</v>
      </c>
      <c r="EUM467" s="3"/>
      <c r="EUN467" s="3" t="s">
        <v>88</v>
      </c>
      <c r="EUO467" s="3"/>
      <c r="EUP467" s="3" t="s">
        <v>88</v>
      </c>
      <c r="EUQ467" s="3"/>
      <c r="EUR467" s="3" t="s">
        <v>88</v>
      </c>
      <c r="EUS467" s="3"/>
      <c r="EUT467" s="3" t="s">
        <v>88</v>
      </c>
      <c r="EUU467" s="3"/>
      <c r="EUV467" s="3" t="s">
        <v>88</v>
      </c>
      <c r="EUW467" s="3"/>
      <c r="EUX467" s="3" t="s">
        <v>88</v>
      </c>
      <c r="EUY467" s="3"/>
      <c r="EUZ467" s="3" t="s">
        <v>88</v>
      </c>
      <c r="EVA467" s="3"/>
      <c r="EVB467" s="3" t="s">
        <v>88</v>
      </c>
      <c r="EVC467" s="3"/>
      <c r="EVD467" s="3" t="s">
        <v>88</v>
      </c>
      <c r="EVE467" s="3"/>
      <c r="EVF467" s="3" t="s">
        <v>88</v>
      </c>
      <c r="EVG467" s="3"/>
      <c r="EVH467" s="3" t="s">
        <v>88</v>
      </c>
      <c r="EVI467" s="3"/>
      <c r="EVJ467" s="3" t="s">
        <v>88</v>
      </c>
      <c r="EVK467" s="3"/>
      <c r="EVL467" s="3" t="s">
        <v>88</v>
      </c>
      <c r="EVM467" s="3"/>
      <c r="EVN467" s="3" t="s">
        <v>88</v>
      </c>
      <c r="EVO467" s="3"/>
      <c r="EVP467" s="3" t="s">
        <v>88</v>
      </c>
      <c r="EVQ467" s="3"/>
      <c r="EVR467" s="3" t="s">
        <v>88</v>
      </c>
      <c r="EVS467" s="3"/>
      <c r="EVT467" s="3" t="s">
        <v>88</v>
      </c>
      <c r="EVU467" s="3"/>
      <c r="EVV467" s="3" t="s">
        <v>88</v>
      </c>
      <c r="EVW467" s="3"/>
      <c r="EVX467" s="3" t="s">
        <v>88</v>
      </c>
      <c r="EVY467" s="3"/>
      <c r="EVZ467" s="3" t="s">
        <v>88</v>
      </c>
      <c r="EWA467" s="3"/>
      <c r="EWB467" s="3" t="s">
        <v>88</v>
      </c>
      <c r="EWC467" s="3"/>
      <c r="EWD467" s="3" t="s">
        <v>88</v>
      </c>
      <c r="EWE467" s="3"/>
      <c r="EWF467" s="3" t="s">
        <v>88</v>
      </c>
      <c r="EWG467" s="3"/>
      <c r="EWH467" s="3" t="s">
        <v>88</v>
      </c>
      <c r="EWI467" s="3"/>
      <c r="EWJ467" s="3" t="s">
        <v>88</v>
      </c>
      <c r="EWK467" s="3"/>
      <c r="EWL467" s="3" t="s">
        <v>88</v>
      </c>
      <c r="EWM467" s="3"/>
      <c r="EWN467" s="3" t="s">
        <v>88</v>
      </c>
      <c r="EWO467" s="3"/>
      <c r="EWP467" s="3" t="s">
        <v>88</v>
      </c>
      <c r="EWQ467" s="3"/>
      <c r="EWR467" s="3" t="s">
        <v>88</v>
      </c>
      <c r="EWS467" s="3"/>
      <c r="EWT467" s="3" t="s">
        <v>88</v>
      </c>
      <c r="EWU467" s="3"/>
      <c r="EWV467" s="3" t="s">
        <v>88</v>
      </c>
      <c r="EWW467" s="3"/>
      <c r="EWX467" s="3" t="s">
        <v>88</v>
      </c>
      <c r="EWY467" s="3"/>
      <c r="EWZ467" s="3" t="s">
        <v>88</v>
      </c>
      <c r="EXA467" s="3"/>
      <c r="EXB467" s="3" t="s">
        <v>88</v>
      </c>
      <c r="EXC467" s="3"/>
      <c r="EXD467" s="3" t="s">
        <v>88</v>
      </c>
      <c r="EXE467" s="3"/>
      <c r="EXF467" s="3" t="s">
        <v>88</v>
      </c>
      <c r="EXG467" s="3"/>
      <c r="EXH467" s="3" t="s">
        <v>88</v>
      </c>
      <c r="EXI467" s="3"/>
      <c r="EXJ467" s="3" t="s">
        <v>88</v>
      </c>
      <c r="EXK467" s="3"/>
      <c r="EXL467" s="3" t="s">
        <v>88</v>
      </c>
      <c r="EXM467" s="3"/>
      <c r="EXN467" s="3" t="s">
        <v>88</v>
      </c>
      <c r="EXO467" s="3"/>
      <c r="EXP467" s="3" t="s">
        <v>88</v>
      </c>
      <c r="EXQ467" s="3"/>
      <c r="EXR467" s="3" t="s">
        <v>88</v>
      </c>
      <c r="EXS467" s="3"/>
      <c r="EXT467" s="3" t="s">
        <v>88</v>
      </c>
      <c r="EXU467" s="3"/>
      <c r="EXV467" s="3" t="s">
        <v>88</v>
      </c>
      <c r="EXW467" s="3"/>
      <c r="EXX467" s="3" t="s">
        <v>88</v>
      </c>
      <c r="EXY467" s="3"/>
      <c r="EXZ467" s="3" t="s">
        <v>88</v>
      </c>
      <c r="EYA467" s="3"/>
      <c r="EYB467" s="3" t="s">
        <v>88</v>
      </c>
      <c r="EYC467" s="3"/>
      <c r="EYD467" s="3" t="s">
        <v>88</v>
      </c>
      <c r="EYE467" s="3"/>
      <c r="EYF467" s="3" t="s">
        <v>88</v>
      </c>
      <c r="EYG467" s="3"/>
      <c r="EYH467" s="3" t="s">
        <v>88</v>
      </c>
      <c r="EYI467" s="3"/>
      <c r="EYJ467" s="3" t="s">
        <v>88</v>
      </c>
      <c r="EYK467" s="3"/>
      <c r="EYL467" s="3" t="s">
        <v>88</v>
      </c>
      <c r="EYM467" s="3"/>
      <c r="EYN467" s="3" t="s">
        <v>88</v>
      </c>
      <c r="EYO467" s="3"/>
      <c r="EYP467" s="3" t="s">
        <v>88</v>
      </c>
      <c r="EYQ467" s="3"/>
      <c r="EYR467" s="3" t="s">
        <v>88</v>
      </c>
      <c r="EYS467" s="3"/>
      <c r="EYT467" s="3" t="s">
        <v>88</v>
      </c>
      <c r="EYU467" s="3"/>
      <c r="EYV467" s="3" t="s">
        <v>88</v>
      </c>
      <c r="EYW467" s="3"/>
      <c r="EYX467" s="3" t="s">
        <v>88</v>
      </c>
      <c r="EYY467" s="3"/>
      <c r="EYZ467" s="3" t="s">
        <v>88</v>
      </c>
      <c r="EZA467" s="3"/>
      <c r="EZB467" s="3" t="s">
        <v>88</v>
      </c>
      <c r="EZC467" s="3"/>
      <c r="EZD467" s="3" t="s">
        <v>88</v>
      </c>
      <c r="EZE467" s="3"/>
      <c r="EZF467" s="3" t="s">
        <v>88</v>
      </c>
      <c r="EZG467" s="3"/>
      <c r="EZH467" s="3" t="s">
        <v>88</v>
      </c>
      <c r="EZI467" s="3"/>
      <c r="EZJ467" s="3" t="s">
        <v>88</v>
      </c>
      <c r="EZK467" s="3"/>
      <c r="EZL467" s="3" t="s">
        <v>88</v>
      </c>
      <c r="EZM467" s="3"/>
      <c r="EZN467" s="3" t="s">
        <v>88</v>
      </c>
      <c r="EZO467" s="3"/>
      <c r="EZP467" s="3" t="s">
        <v>88</v>
      </c>
      <c r="EZQ467" s="3"/>
      <c r="EZR467" s="3" t="s">
        <v>88</v>
      </c>
      <c r="EZS467" s="3"/>
      <c r="EZT467" s="3" t="s">
        <v>88</v>
      </c>
      <c r="EZU467" s="3"/>
      <c r="EZV467" s="3" t="s">
        <v>88</v>
      </c>
      <c r="EZW467" s="3"/>
      <c r="EZX467" s="3" t="s">
        <v>88</v>
      </c>
      <c r="EZY467" s="3"/>
      <c r="EZZ467" s="3" t="s">
        <v>88</v>
      </c>
      <c r="FAA467" s="3"/>
      <c r="FAB467" s="3" t="s">
        <v>88</v>
      </c>
      <c r="FAC467" s="3"/>
      <c r="FAD467" s="3" t="s">
        <v>88</v>
      </c>
      <c r="FAE467" s="3"/>
      <c r="FAF467" s="3" t="s">
        <v>88</v>
      </c>
      <c r="FAG467" s="3"/>
      <c r="FAH467" s="3" t="s">
        <v>88</v>
      </c>
      <c r="FAI467" s="3"/>
      <c r="FAJ467" s="3" t="s">
        <v>88</v>
      </c>
      <c r="FAK467" s="3"/>
      <c r="FAL467" s="3" t="s">
        <v>88</v>
      </c>
      <c r="FAM467" s="3"/>
      <c r="FAN467" s="3" t="s">
        <v>88</v>
      </c>
      <c r="FAO467" s="3"/>
      <c r="FAP467" s="3" t="s">
        <v>88</v>
      </c>
      <c r="FAQ467" s="3"/>
      <c r="FAR467" s="3" t="s">
        <v>88</v>
      </c>
      <c r="FAS467" s="3"/>
      <c r="FAT467" s="3" t="s">
        <v>88</v>
      </c>
      <c r="FAU467" s="3"/>
      <c r="FAV467" s="3" t="s">
        <v>88</v>
      </c>
      <c r="FAW467" s="3"/>
      <c r="FAX467" s="3" t="s">
        <v>88</v>
      </c>
      <c r="FAY467" s="3"/>
      <c r="FAZ467" s="3" t="s">
        <v>88</v>
      </c>
      <c r="FBA467" s="3"/>
      <c r="FBB467" s="3" t="s">
        <v>88</v>
      </c>
      <c r="FBC467" s="3"/>
      <c r="FBD467" s="3" t="s">
        <v>88</v>
      </c>
      <c r="FBE467" s="3"/>
      <c r="FBF467" s="3" t="s">
        <v>88</v>
      </c>
      <c r="FBG467" s="3"/>
      <c r="FBH467" s="3" t="s">
        <v>88</v>
      </c>
      <c r="FBI467" s="3"/>
      <c r="FBJ467" s="3" t="s">
        <v>88</v>
      </c>
      <c r="FBK467" s="3"/>
      <c r="FBL467" s="3" t="s">
        <v>88</v>
      </c>
      <c r="FBM467" s="3"/>
      <c r="FBN467" s="3" t="s">
        <v>88</v>
      </c>
      <c r="FBO467" s="3"/>
      <c r="FBP467" s="3" t="s">
        <v>88</v>
      </c>
      <c r="FBQ467" s="3"/>
      <c r="FBR467" s="3" t="s">
        <v>88</v>
      </c>
      <c r="FBS467" s="3"/>
      <c r="FBT467" s="3" t="s">
        <v>88</v>
      </c>
      <c r="FBU467" s="3"/>
      <c r="FBV467" s="3" t="s">
        <v>88</v>
      </c>
      <c r="FBW467" s="3"/>
      <c r="FBX467" s="3" t="s">
        <v>88</v>
      </c>
      <c r="FBY467" s="3"/>
      <c r="FBZ467" s="3" t="s">
        <v>88</v>
      </c>
      <c r="FCA467" s="3"/>
      <c r="FCB467" s="3" t="s">
        <v>88</v>
      </c>
      <c r="FCC467" s="3"/>
      <c r="FCD467" s="3" t="s">
        <v>88</v>
      </c>
      <c r="FCE467" s="3"/>
      <c r="FCF467" s="3" t="s">
        <v>88</v>
      </c>
      <c r="FCG467" s="3"/>
      <c r="FCH467" s="3" t="s">
        <v>88</v>
      </c>
      <c r="FCI467" s="3"/>
      <c r="FCJ467" s="3" t="s">
        <v>88</v>
      </c>
      <c r="FCK467" s="3"/>
      <c r="FCL467" s="3" t="s">
        <v>88</v>
      </c>
      <c r="FCM467" s="3"/>
      <c r="FCN467" s="3" t="s">
        <v>88</v>
      </c>
      <c r="FCO467" s="3"/>
      <c r="FCP467" s="3" t="s">
        <v>88</v>
      </c>
      <c r="FCQ467" s="3"/>
      <c r="FCR467" s="3" t="s">
        <v>88</v>
      </c>
      <c r="FCS467" s="3"/>
      <c r="FCT467" s="3" t="s">
        <v>88</v>
      </c>
      <c r="FCU467" s="3"/>
      <c r="FCV467" s="3" t="s">
        <v>88</v>
      </c>
      <c r="FCW467" s="3"/>
      <c r="FCX467" s="3" t="s">
        <v>88</v>
      </c>
      <c r="FCY467" s="3"/>
      <c r="FCZ467" s="3" t="s">
        <v>88</v>
      </c>
      <c r="FDA467" s="3"/>
      <c r="FDB467" s="3" t="s">
        <v>88</v>
      </c>
      <c r="FDC467" s="3"/>
      <c r="FDD467" s="3" t="s">
        <v>88</v>
      </c>
      <c r="FDE467" s="3"/>
      <c r="FDF467" s="3" t="s">
        <v>88</v>
      </c>
      <c r="FDG467" s="3"/>
      <c r="FDH467" s="3" t="s">
        <v>88</v>
      </c>
      <c r="FDI467" s="3"/>
      <c r="FDJ467" s="3" t="s">
        <v>88</v>
      </c>
      <c r="FDK467" s="3"/>
      <c r="FDL467" s="3" t="s">
        <v>88</v>
      </c>
      <c r="FDM467" s="3"/>
      <c r="FDN467" s="3" t="s">
        <v>88</v>
      </c>
      <c r="FDO467" s="3"/>
      <c r="FDP467" s="3" t="s">
        <v>88</v>
      </c>
      <c r="FDQ467" s="3"/>
      <c r="FDR467" s="3" t="s">
        <v>88</v>
      </c>
      <c r="FDS467" s="3"/>
      <c r="FDT467" s="3" t="s">
        <v>88</v>
      </c>
      <c r="FDU467" s="3"/>
      <c r="FDV467" s="3" t="s">
        <v>88</v>
      </c>
      <c r="FDW467" s="3"/>
      <c r="FDX467" s="3" t="s">
        <v>88</v>
      </c>
      <c r="FDY467" s="3"/>
      <c r="FDZ467" s="3" t="s">
        <v>88</v>
      </c>
      <c r="FEA467" s="3"/>
      <c r="FEB467" s="3" t="s">
        <v>88</v>
      </c>
      <c r="FEC467" s="3"/>
      <c r="FED467" s="3" t="s">
        <v>88</v>
      </c>
      <c r="FEE467" s="3"/>
      <c r="FEF467" s="3" t="s">
        <v>88</v>
      </c>
      <c r="FEG467" s="3"/>
      <c r="FEH467" s="3" t="s">
        <v>88</v>
      </c>
      <c r="FEI467" s="3"/>
      <c r="FEJ467" s="3" t="s">
        <v>88</v>
      </c>
      <c r="FEK467" s="3"/>
      <c r="FEL467" s="3" t="s">
        <v>88</v>
      </c>
      <c r="FEM467" s="3"/>
      <c r="FEN467" s="3" t="s">
        <v>88</v>
      </c>
      <c r="FEO467" s="3"/>
      <c r="FEP467" s="3" t="s">
        <v>88</v>
      </c>
      <c r="FEQ467" s="3"/>
      <c r="FER467" s="3" t="s">
        <v>88</v>
      </c>
      <c r="FES467" s="3"/>
      <c r="FET467" s="3" t="s">
        <v>88</v>
      </c>
      <c r="FEU467" s="3"/>
      <c r="FEV467" s="3" t="s">
        <v>88</v>
      </c>
      <c r="FEW467" s="3"/>
      <c r="FEX467" s="3" t="s">
        <v>88</v>
      </c>
      <c r="FEY467" s="3"/>
      <c r="FEZ467" s="3" t="s">
        <v>88</v>
      </c>
      <c r="FFA467" s="3"/>
      <c r="FFB467" s="3" t="s">
        <v>88</v>
      </c>
      <c r="FFC467" s="3"/>
      <c r="FFD467" s="3" t="s">
        <v>88</v>
      </c>
      <c r="FFE467" s="3"/>
      <c r="FFF467" s="3" t="s">
        <v>88</v>
      </c>
      <c r="FFG467" s="3"/>
      <c r="FFH467" s="3" t="s">
        <v>88</v>
      </c>
      <c r="FFI467" s="3"/>
      <c r="FFJ467" s="3" t="s">
        <v>88</v>
      </c>
      <c r="FFK467" s="3"/>
      <c r="FFL467" s="3" t="s">
        <v>88</v>
      </c>
      <c r="FFM467" s="3"/>
      <c r="FFN467" s="3" t="s">
        <v>88</v>
      </c>
      <c r="FFO467" s="3"/>
      <c r="FFP467" s="3" t="s">
        <v>88</v>
      </c>
      <c r="FFQ467" s="3"/>
      <c r="FFR467" s="3" t="s">
        <v>88</v>
      </c>
      <c r="FFS467" s="3"/>
      <c r="FFT467" s="3" t="s">
        <v>88</v>
      </c>
      <c r="FFU467" s="3"/>
      <c r="FFV467" s="3" t="s">
        <v>88</v>
      </c>
      <c r="FFW467" s="3"/>
      <c r="FFX467" s="3" t="s">
        <v>88</v>
      </c>
      <c r="FFY467" s="3"/>
      <c r="FFZ467" s="3" t="s">
        <v>88</v>
      </c>
      <c r="FGA467" s="3"/>
      <c r="FGB467" s="3" t="s">
        <v>88</v>
      </c>
      <c r="FGC467" s="3"/>
      <c r="FGD467" s="3" t="s">
        <v>88</v>
      </c>
      <c r="FGE467" s="3"/>
      <c r="FGF467" s="3" t="s">
        <v>88</v>
      </c>
      <c r="FGG467" s="3"/>
      <c r="FGH467" s="3" t="s">
        <v>88</v>
      </c>
      <c r="FGI467" s="3"/>
      <c r="FGJ467" s="3" t="s">
        <v>88</v>
      </c>
      <c r="FGK467" s="3"/>
      <c r="FGL467" s="3" t="s">
        <v>88</v>
      </c>
      <c r="FGM467" s="3"/>
      <c r="FGN467" s="3" t="s">
        <v>88</v>
      </c>
      <c r="FGO467" s="3"/>
      <c r="FGP467" s="3" t="s">
        <v>88</v>
      </c>
      <c r="FGQ467" s="3"/>
      <c r="FGR467" s="3" t="s">
        <v>88</v>
      </c>
      <c r="FGS467" s="3"/>
      <c r="FGT467" s="3" t="s">
        <v>88</v>
      </c>
      <c r="FGU467" s="3"/>
      <c r="FGV467" s="3" t="s">
        <v>88</v>
      </c>
      <c r="FGW467" s="3"/>
      <c r="FGX467" s="3" t="s">
        <v>88</v>
      </c>
      <c r="FGY467" s="3"/>
      <c r="FGZ467" s="3" t="s">
        <v>88</v>
      </c>
      <c r="FHA467" s="3"/>
      <c r="FHB467" s="3" t="s">
        <v>88</v>
      </c>
      <c r="FHC467" s="3"/>
      <c r="FHD467" s="3" t="s">
        <v>88</v>
      </c>
      <c r="FHE467" s="3"/>
      <c r="FHF467" s="3" t="s">
        <v>88</v>
      </c>
      <c r="FHG467" s="3"/>
      <c r="FHH467" s="3" t="s">
        <v>88</v>
      </c>
      <c r="FHI467" s="3"/>
      <c r="FHJ467" s="3" t="s">
        <v>88</v>
      </c>
      <c r="FHK467" s="3"/>
      <c r="FHL467" s="3" t="s">
        <v>88</v>
      </c>
      <c r="FHM467" s="3"/>
      <c r="FHN467" s="3" t="s">
        <v>88</v>
      </c>
      <c r="FHO467" s="3"/>
      <c r="FHP467" s="3" t="s">
        <v>88</v>
      </c>
      <c r="FHQ467" s="3"/>
      <c r="FHR467" s="3" t="s">
        <v>88</v>
      </c>
      <c r="FHS467" s="3"/>
      <c r="FHT467" s="3" t="s">
        <v>88</v>
      </c>
      <c r="FHU467" s="3"/>
      <c r="FHV467" s="3" t="s">
        <v>88</v>
      </c>
      <c r="FHW467" s="3"/>
      <c r="FHX467" s="3" t="s">
        <v>88</v>
      </c>
      <c r="FHY467" s="3"/>
      <c r="FHZ467" s="3" t="s">
        <v>88</v>
      </c>
      <c r="FIA467" s="3"/>
      <c r="FIB467" s="3" t="s">
        <v>88</v>
      </c>
      <c r="FIC467" s="3"/>
      <c r="FID467" s="3" t="s">
        <v>88</v>
      </c>
      <c r="FIE467" s="3"/>
      <c r="FIF467" s="3" t="s">
        <v>88</v>
      </c>
      <c r="FIG467" s="3"/>
      <c r="FIH467" s="3" t="s">
        <v>88</v>
      </c>
      <c r="FII467" s="3"/>
      <c r="FIJ467" s="3" t="s">
        <v>88</v>
      </c>
      <c r="FIK467" s="3"/>
      <c r="FIL467" s="3" t="s">
        <v>88</v>
      </c>
      <c r="FIM467" s="3"/>
      <c r="FIN467" s="3" t="s">
        <v>88</v>
      </c>
      <c r="FIO467" s="3"/>
      <c r="FIP467" s="3" t="s">
        <v>88</v>
      </c>
      <c r="FIQ467" s="3"/>
      <c r="FIR467" s="3" t="s">
        <v>88</v>
      </c>
      <c r="FIS467" s="3"/>
      <c r="FIT467" s="3" t="s">
        <v>88</v>
      </c>
      <c r="FIU467" s="3"/>
      <c r="FIV467" s="3" t="s">
        <v>88</v>
      </c>
      <c r="FIW467" s="3"/>
      <c r="FIX467" s="3" t="s">
        <v>88</v>
      </c>
      <c r="FIY467" s="3"/>
      <c r="FIZ467" s="3" t="s">
        <v>88</v>
      </c>
      <c r="FJA467" s="3"/>
      <c r="FJB467" s="3" t="s">
        <v>88</v>
      </c>
      <c r="FJC467" s="3"/>
      <c r="FJD467" s="3" t="s">
        <v>88</v>
      </c>
      <c r="FJE467" s="3"/>
      <c r="FJF467" s="3" t="s">
        <v>88</v>
      </c>
      <c r="FJG467" s="3"/>
      <c r="FJH467" s="3" t="s">
        <v>88</v>
      </c>
      <c r="FJI467" s="3"/>
      <c r="FJJ467" s="3" t="s">
        <v>88</v>
      </c>
      <c r="FJK467" s="3"/>
      <c r="FJL467" s="3" t="s">
        <v>88</v>
      </c>
      <c r="FJM467" s="3"/>
      <c r="FJN467" s="3" t="s">
        <v>88</v>
      </c>
      <c r="FJO467" s="3"/>
      <c r="FJP467" s="3" t="s">
        <v>88</v>
      </c>
      <c r="FJQ467" s="3"/>
      <c r="FJR467" s="3" t="s">
        <v>88</v>
      </c>
      <c r="FJS467" s="3"/>
      <c r="FJT467" s="3" t="s">
        <v>88</v>
      </c>
      <c r="FJU467" s="3"/>
      <c r="FJV467" s="3" t="s">
        <v>88</v>
      </c>
      <c r="FJW467" s="3"/>
      <c r="FJX467" s="3" t="s">
        <v>88</v>
      </c>
      <c r="FJY467" s="3"/>
      <c r="FJZ467" s="3" t="s">
        <v>88</v>
      </c>
      <c r="FKA467" s="3"/>
      <c r="FKB467" s="3" t="s">
        <v>88</v>
      </c>
      <c r="FKC467" s="3"/>
      <c r="FKD467" s="3" t="s">
        <v>88</v>
      </c>
      <c r="FKE467" s="3"/>
      <c r="FKF467" s="3" t="s">
        <v>88</v>
      </c>
      <c r="FKG467" s="3"/>
      <c r="FKH467" s="3" t="s">
        <v>88</v>
      </c>
      <c r="FKI467" s="3"/>
      <c r="FKJ467" s="3" t="s">
        <v>88</v>
      </c>
      <c r="FKK467" s="3"/>
      <c r="FKL467" s="3" t="s">
        <v>88</v>
      </c>
      <c r="FKM467" s="3"/>
      <c r="FKN467" s="3" t="s">
        <v>88</v>
      </c>
      <c r="FKO467" s="3"/>
      <c r="FKP467" s="3" t="s">
        <v>88</v>
      </c>
      <c r="FKQ467" s="3"/>
      <c r="FKR467" s="3" t="s">
        <v>88</v>
      </c>
      <c r="FKS467" s="3"/>
      <c r="FKT467" s="3" t="s">
        <v>88</v>
      </c>
      <c r="FKU467" s="3"/>
      <c r="FKV467" s="3" t="s">
        <v>88</v>
      </c>
      <c r="FKW467" s="3"/>
      <c r="FKX467" s="3" t="s">
        <v>88</v>
      </c>
      <c r="FKY467" s="3"/>
      <c r="FKZ467" s="3" t="s">
        <v>88</v>
      </c>
      <c r="FLA467" s="3"/>
      <c r="FLB467" s="3" t="s">
        <v>88</v>
      </c>
      <c r="FLC467" s="3"/>
      <c r="FLD467" s="3" t="s">
        <v>88</v>
      </c>
      <c r="FLE467" s="3"/>
      <c r="FLF467" s="3" t="s">
        <v>88</v>
      </c>
      <c r="FLG467" s="3"/>
      <c r="FLH467" s="3" t="s">
        <v>88</v>
      </c>
      <c r="FLI467" s="3"/>
      <c r="FLJ467" s="3" t="s">
        <v>88</v>
      </c>
      <c r="FLK467" s="3"/>
      <c r="FLL467" s="3" t="s">
        <v>88</v>
      </c>
      <c r="FLM467" s="3"/>
      <c r="FLN467" s="3" t="s">
        <v>88</v>
      </c>
      <c r="FLO467" s="3"/>
      <c r="FLP467" s="3" t="s">
        <v>88</v>
      </c>
      <c r="FLQ467" s="3"/>
      <c r="FLR467" s="3" t="s">
        <v>88</v>
      </c>
      <c r="FLS467" s="3"/>
      <c r="FLT467" s="3" t="s">
        <v>88</v>
      </c>
      <c r="FLU467" s="3"/>
      <c r="FLV467" s="3" t="s">
        <v>88</v>
      </c>
      <c r="FLW467" s="3"/>
      <c r="FLX467" s="3" t="s">
        <v>88</v>
      </c>
      <c r="FLY467" s="3"/>
      <c r="FLZ467" s="3" t="s">
        <v>88</v>
      </c>
      <c r="FMA467" s="3"/>
      <c r="FMB467" s="3" t="s">
        <v>88</v>
      </c>
      <c r="FMC467" s="3"/>
      <c r="FMD467" s="3" t="s">
        <v>88</v>
      </c>
      <c r="FME467" s="3"/>
      <c r="FMF467" s="3" t="s">
        <v>88</v>
      </c>
      <c r="FMG467" s="3"/>
      <c r="FMH467" s="3" t="s">
        <v>88</v>
      </c>
      <c r="FMI467" s="3"/>
      <c r="FMJ467" s="3" t="s">
        <v>88</v>
      </c>
      <c r="FMK467" s="3"/>
      <c r="FML467" s="3" t="s">
        <v>88</v>
      </c>
      <c r="FMM467" s="3"/>
      <c r="FMN467" s="3" t="s">
        <v>88</v>
      </c>
      <c r="FMO467" s="3"/>
      <c r="FMP467" s="3" t="s">
        <v>88</v>
      </c>
      <c r="FMQ467" s="3"/>
      <c r="FMR467" s="3" t="s">
        <v>88</v>
      </c>
      <c r="FMS467" s="3"/>
      <c r="FMT467" s="3" t="s">
        <v>88</v>
      </c>
      <c r="FMU467" s="3"/>
      <c r="FMV467" s="3" t="s">
        <v>88</v>
      </c>
      <c r="FMW467" s="3"/>
      <c r="FMX467" s="3" t="s">
        <v>88</v>
      </c>
      <c r="FMY467" s="3"/>
      <c r="FMZ467" s="3" t="s">
        <v>88</v>
      </c>
      <c r="FNA467" s="3"/>
      <c r="FNB467" s="3" t="s">
        <v>88</v>
      </c>
      <c r="FNC467" s="3"/>
      <c r="FND467" s="3" t="s">
        <v>88</v>
      </c>
      <c r="FNE467" s="3"/>
      <c r="FNF467" s="3" t="s">
        <v>88</v>
      </c>
      <c r="FNG467" s="3"/>
      <c r="FNH467" s="3" t="s">
        <v>88</v>
      </c>
      <c r="FNI467" s="3"/>
      <c r="FNJ467" s="3" t="s">
        <v>88</v>
      </c>
      <c r="FNK467" s="3"/>
      <c r="FNL467" s="3" t="s">
        <v>88</v>
      </c>
      <c r="FNM467" s="3"/>
      <c r="FNN467" s="3" t="s">
        <v>88</v>
      </c>
      <c r="FNO467" s="3"/>
      <c r="FNP467" s="3" t="s">
        <v>88</v>
      </c>
      <c r="FNQ467" s="3"/>
      <c r="FNR467" s="3" t="s">
        <v>88</v>
      </c>
      <c r="FNS467" s="3"/>
      <c r="FNT467" s="3" t="s">
        <v>88</v>
      </c>
      <c r="FNU467" s="3"/>
      <c r="FNV467" s="3" t="s">
        <v>88</v>
      </c>
      <c r="FNW467" s="3"/>
      <c r="FNX467" s="3" t="s">
        <v>88</v>
      </c>
      <c r="FNY467" s="3"/>
      <c r="FNZ467" s="3" t="s">
        <v>88</v>
      </c>
      <c r="FOA467" s="3"/>
      <c r="FOB467" s="3" t="s">
        <v>88</v>
      </c>
      <c r="FOC467" s="3"/>
      <c r="FOD467" s="3" t="s">
        <v>88</v>
      </c>
      <c r="FOE467" s="3"/>
      <c r="FOF467" s="3" t="s">
        <v>88</v>
      </c>
      <c r="FOG467" s="3"/>
      <c r="FOH467" s="3" t="s">
        <v>88</v>
      </c>
      <c r="FOI467" s="3"/>
      <c r="FOJ467" s="3" t="s">
        <v>88</v>
      </c>
      <c r="FOK467" s="3"/>
      <c r="FOL467" s="3" t="s">
        <v>88</v>
      </c>
      <c r="FOM467" s="3"/>
      <c r="FON467" s="3" t="s">
        <v>88</v>
      </c>
      <c r="FOO467" s="3"/>
      <c r="FOP467" s="3" t="s">
        <v>88</v>
      </c>
      <c r="FOQ467" s="3"/>
      <c r="FOR467" s="3" t="s">
        <v>88</v>
      </c>
      <c r="FOS467" s="3"/>
      <c r="FOT467" s="3" t="s">
        <v>88</v>
      </c>
      <c r="FOU467" s="3"/>
      <c r="FOV467" s="3" t="s">
        <v>88</v>
      </c>
      <c r="FOW467" s="3"/>
      <c r="FOX467" s="3" t="s">
        <v>88</v>
      </c>
      <c r="FOY467" s="3"/>
      <c r="FOZ467" s="3" t="s">
        <v>88</v>
      </c>
      <c r="FPA467" s="3"/>
      <c r="FPB467" s="3" t="s">
        <v>88</v>
      </c>
      <c r="FPC467" s="3"/>
      <c r="FPD467" s="3" t="s">
        <v>88</v>
      </c>
      <c r="FPE467" s="3"/>
      <c r="FPF467" s="3" t="s">
        <v>88</v>
      </c>
      <c r="FPG467" s="3"/>
      <c r="FPH467" s="3" t="s">
        <v>88</v>
      </c>
      <c r="FPI467" s="3"/>
      <c r="FPJ467" s="3" t="s">
        <v>88</v>
      </c>
      <c r="FPK467" s="3"/>
      <c r="FPL467" s="3" t="s">
        <v>88</v>
      </c>
      <c r="FPM467" s="3"/>
      <c r="FPN467" s="3" t="s">
        <v>88</v>
      </c>
      <c r="FPO467" s="3"/>
      <c r="FPP467" s="3" t="s">
        <v>88</v>
      </c>
      <c r="FPQ467" s="3"/>
      <c r="FPR467" s="3" t="s">
        <v>88</v>
      </c>
      <c r="FPS467" s="3"/>
      <c r="FPT467" s="3" t="s">
        <v>88</v>
      </c>
      <c r="FPU467" s="3"/>
      <c r="FPV467" s="3" t="s">
        <v>88</v>
      </c>
      <c r="FPW467" s="3"/>
      <c r="FPX467" s="3" t="s">
        <v>88</v>
      </c>
      <c r="FPY467" s="3"/>
      <c r="FPZ467" s="3" t="s">
        <v>88</v>
      </c>
      <c r="FQA467" s="3"/>
      <c r="FQB467" s="3" t="s">
        <v>88</v>
      </c>
      <c r="FQC467" s="3"/>
      <c r="FQD467" s="3" t="s">
        <v>88</v>
      </c>
      <c r="FQE467" s="3"/>
      <c r="FQF467" s="3" t="s">
        <v>88</v>
      </c>
      <c r="FQG467" s="3"/>
      <c r="FQH467" s="3" t="s">
        <v>88</v>
      </c>
      <c r="FQI467" s="3"/>
      <c r="FQJ467" s="3" t="s">
        <v>88</v>
      </c>
      <c r="FQK467" s="3"/>
      <c r="FQL467" s="3" t="s">
        <v>88</v>
      </c>
      <c r="FQM467" s="3"/>
      <c r="FQN467" s="3" t="s">
        <v>88</v>
      </c>
      <c r="FQO467" s="3"/>
      <c r="FQP467" s="3" t="s">
        <v>88</v>
      </c>
      <c r="FQQ467" s="3"/>
      <c r="FQR467" s="3" t="s">
        <v>88</v>
      </c>
      <c r="FQS467" s="3"/>
      <c r="FQT467" s="3" t="s">
        <v>88</v>
      </c>
      <c r="FQU467" s="3"/>
      <c r="FQV467" s="3" t="s">
        <v>88</v>
      </c>
      <c r="FQW467" s="3"/>
      <c r="FQX467" s="3" t="s">
        <v>88</v>
      </c>
      <c r="FQY467" s="3"/>
      <c r="FQZ467" s="3" t="s">
        <v>88</v>
      </c>
      <c r="FRA467" s="3"/>
      <c r="FRB467" s="3" t="s">
        <v>88</v>
      </c>
      <c r="FRC467" s="3"/>
      <c r="FRD467" s="3" t="s">
        <v>88</v>
      </c>
      <c r="FRE467" s="3"/>
      <c r="FRF467" s="3" t="s">
        <v>88</v>
      </c>
      <c r="FRG467" s="3"/>
      <c r="FRH467" s="3" t="s">
        <v>88</v>
      </c>
      <c r="FRI467" s="3"/>
      <c r="FRJ467" s="3" t="s">
        <v>88</v>
      </c>
      <c r="FRK467" s="3"/>
      <c r="FRL467" s="3" t="s">
        <v>88</v>
      </c>
      <c r="FRM467" s="3"/>
      <c r="FRN467" s="3" t="s">
        <v>88</v>
      </c>
      <c r="FRO467" s="3"/>
      <c r="FRP467" s="3" t="s">
        <v>88</v>
      </c>
      <c r="FRQ467" s="3"/>
      <c r="FRR467" s="3" t="s">
        <v>88</v>
      </c>
      <c r="FRS467" s="3"/>
      <c r="FRT467" s="3" t="s">
        <v>88</v>
      </c>
      <c r="FRU467" s="3"/>
      <c r="FRV467" s="3" t="s">
        <v>88</v>
      </c>
      <c r="FRW467" s="3"/>
      <c r="FRX467" s="3" t="s">
        <v>88</v>
      </c>
      <c r="FRY467" s="3"/>
      <c r="FRZ467" s="3" t="s">
        <v>88</v>
      </c>
      <c r="FSA467" s="3"/>
      <c r="FSB467" s="3" t="s">
        <v>88</v>
      </c>
      <c r="FSC467" s="3"/>
      <c r="FSD467" s="3" t="s">
        <v>88</v>
      </c>
      <c r="FSE467" s="3"/>
      <c r="FSF467" s="3" t="s">
        <v>88</v>
      </c>
      <c r="FSG467" s="3"/>
      <c r="FSH467" s="3" t="s">
        <v>88</v>
      </c>
      <c r="FSI467" s="3"/>
      <c r="FSJ467" s="3" t="s">
        <v>88</v>
      </c>
      <c r="FSK467" s="3"/>
      <c r="FSL467" s="3" t="s">
        <v>88</v>
      </c>
      <c r="FSM467" s="3"/>
      <c r="FSN467" s="3" t="s">
        <v>88</v>
      </c>
      <c r="FSO467" s="3"/>
      <c r="FSP467" s="3" t="s">
        <v>88</v>
      </c>
      <c r="FSQ467" s="3"/>
      <c r="FSR467" s="3" t="s">
        <v>88</v>
      </c>
      <c r="FSS467" s="3"/>
      <c r="FST467" s="3" t="s">
        <v>88</v>
      </c>
      <c r="FSU467" s="3"/>
      <c r="FSV467" s="3" t="s">
        <v>88</v>
      </c>
      <c r="FSW467" s="3"/>
      <c r="FSX467" s="3" t="s">
        <v>88</v>
      </c>
      <c r="FSY467" s="3"/>
      <c r="FSZ467" s="3" t="s">
        <v>88</v>
      </c>
      <c r="FTA467" s="3"/>
      <c r="FTB467" s="3" t="s">
        <v>88</v>
      </c>
      <c r="FTC467" s="3"/>
      <c r="FTD467" s="3" t="s">
        <v>88</v>
      </c>
      <c r="FTE467" s="3"/>
      <c r="FTF467" s="3" t="s">
        <v>88</v>
      </c>
      <c r="FTG467" s="3"/>
      <c r="FTH467" s="3" t="s">
        <v>88</v>
      </c>
      <c r="FTI467" s="3"/>
      <c r="FTJ467" s="3" t="s">
        <v>88</v>
      </c>
      <c r="FTK467" s="3"/>
      <c r="FTL467" s="3" t="s">
        <v>88</v>
      </c>
      <c r="FTM467" s="3"/>
      <c r="FTN467" s="3" t="s">
        <v>88</v>
      </c>
      <c r="FTO467" s="3"/>
      <c r="FTP467" s="3" t="s">
        <v>88</v>
      </c>
      <c r="FTQ467" s="3"/>
      <c r="FTR467" s="3" t="s">
        <v>88</v>
      </c>
      <c r="FTS467" s="3"/>
      <c r="FTT467" s="3" t="s">
        <v>88</v>
      </c>
      <c r="FTU467" s="3"/>
      <c r="FTV467" s="3" t="s">
        <v>88</v>
      </c>
      <c r="FTW467" s="3"/>
      <c r="FTX467" s="3" t="s">
        <v>88</v>
      </c>
      <c r="FTY467" s="3"/>
      <c r="FTZ467" s="3" t="s">
        <v>88</v>
      </c>
      <c r="FUA467" s="3"/>
      <c r="FUB467" s="3" t="s">
        <v>88</v>
      </c>
      <c r="FUC467" s="3"/>
      <c r="FUD467" s="3" t="s">
        <v>88</v>
      </c>
      <c r="FUE467" s="3"/>
      <c r="FUF467" s="3" t="s">
        <v>88</v>
      </c>
      <c r="FUG467" s="3"/>
      <c r="FUH467" s="3" t="s">
        <v>88</v>
      </c>
      <c r="FUI467" s="3"/>
      <c r="FUJ467" s="3" t="s">
        <v>88</v>
      </c>
      <c r="FUK467" s="3"/>
      <c r="FUL467" s="3" t="s">
        <v>88</v>
      </c>
      <c r="FUM467" s="3"/>
      <c r="FUN467" s="3" t="s">
        <v>88</v>
      </c>
      <c r="FUO467" s="3"/>
      <c r="FUP467" s="3" t="s">
        <v>88</v>
      </c>
      <c r="FUQ467" s="3"/>
      <c r="FUR467" s="3" t="s">
        <v>88</v>
      </c>
      <c r="FUS467" s="3"/>
      <c r="FUT467" s="3" t="s">
        <v>88</v>
      </c>
      <c r="FUU467" s="3"/>
      <c r="FUV467" s="3" t="s">
        <v>88</v>
      </c>
      <c r="FUW467" s="3"/>
      <c r="FUX467" s="3" t="s">
        <v>88</v>
      </c>
      <c r="FUY467" s="3"/>
      <c r="FUZ467" s="3" t="s">
        <v>88</v>
      </c>
      <c r="FVA467" s="3"/>
      <c r="FVB467" s="3" t="s">
        <v>88</v>
      </c>
      <c r="FVC467" s="3"/>
      <c r="FVD467" s="3" t="s">
        <v>88</v>
      </c>
      <c r="FVE467" s="3"/>
      <c r="FVF467" s="3" t="s">
        <v>88</v>
      </c>
      <c r="FVG467" s="3"/>
      <c r="FVH467" s="3" t="s">
        <v>88</v>
      </c>
      <c r="FVI467" s="3"/>
      <c r="FVJ467" s="3" t="s">
        <v>88</v>
      </c>
      <c r="FVK467" s="3"/>
      <c r="FVL467" s="3" t="s">
        <v>88</v>
      </c>
      <c r="FVM467" s="3"/>
      <c r="FVN467" s="3" t="s">
        <v>88</v>
      </c>
      <c r="FVO467" s="3"/>
      <c r="FVP467" s="3" t="s">
        <v>88</v>
      </c>
      <c r="FVQ467" s="3"/>
      <c r="FVR467" s="3" t="s">
        <v>88</v>
      </c>
      <c r="FVS467" s="3"/>
      <c r="FVT467" s="3" t="s">
        <v>88</v>
      </c>
      <c r="FVU467" s="3"/>
      <c r="FVV467" s="3" t="s">
        <v>88</v>
      </c>
      <c r="FVW467" s="3"/>
      <c r="FVX467" s="3" t="s">
        <v>88</v>
      </c>
      <c r="FVY467" s="3"/>
      <c r="FVZ467" s="3" t="s">
        <v>88</v>
      </c>
      <c r="FWA467" s="3"/>
      <c r="FWB467" s="3" t="s">
        <v>88</v>
      </c>
      <c r="FWC467" s="3"/>
      <c r="FWD467" s="3" t="s">
        <v>88</v>
      </c>
      <c r="FWE467" s="3"/>
      <c r="FWF467" s="3" t="s">
        <v>88</v>
      </c>
      <c r="FWG467" s="3"/>
      <c r="FWH467" s="3" t="s">
        <v>88</v>
      </c>
      <c r="FWI467" s="3"/>
      <c r="FWJ467" s="3" t="s">
        <v>88</v>
      </c>
      <c r="FWK467" s="3"/>
      <c r="FWL467" s="3" t="s">
        <v>88</v>
      </c>
      <c r="FWM467" s="3"/>
      <c r="FWN467" s="3" t="s">
        <v>88</v>
      </c>
      <c r="FWO467" s="3"/>
      <c r="FWP467" s="3" t="s">
        <v>88</v>
      </c>
      <c r="FWQ467" s="3"/>
      <c r="FWR467" s="3" t="s">
        <v>88</v>
      </c>
      <c r="FWS467" s="3"/>
      <c r="FWT467" s="3" t="s">
        <v>88</v>
      </c>
      <c r="FWU467" s="3"/>
      <c r="FWV467" s="3" t="s">
        <v>88</v>
      </c>
      <c r="FWW467" s="3"/>
      <c r="FWX467" s="3" t="s">
        <v>88</v>
      </c>
      <c r="FWY467" s="3"/>
      <c r="FWZ467" s="3" t="s">
        <v>88</v>
      </c>
      <c r="FXA467" s="3"/>
      <c r="FXB467" s="3" t="s">
        <v>88</v>
      </c>
      <c r="FXC467" s="3"/>
      <c r="FXD467" s="3" t="s">
        <v>88</v>
      </c>
      <c r="FXE467" s="3"/>
      <c r="FXF467" s="3" t="s">
        <v>88</v>
      </c>
      <c r="FXG467" s="3"/>
      <c r="FXH467" s="3" t="s">
        <v>88</v>
      </c>
      <c r="FXI467" s="3"/>
      <c r="FXJ467" s="3" t="s">
        <v>88</v>
      </c>
      <c r="FXK467" s="3"/>
      <c r="FXL467" s="3" t="s">
        <v>88</v>
      </c>
      <c r="FXM467" s="3"/>
      <c r="FXN467" s="3" t="s">
        <v>88</v>
      </c>
      <c r="FXO467" s="3"/>
      <c r="FXP467" s="3" t="s">
        <v>88</v>
      </c>
      <c r="FXQ467" s="3"/>
      <c r="FXR467" s="3" t="s">
        <v>88</v>
      </c>
      <c r="FXS467" s="3"/>
      <c r="FXT467" s="3" t="s">
        <v>88</v>
      </c>
      <c r="FXU467" s="3"/>
      <c r="FXV467" s="3" t="s">
        <v>88</v>
      </c>
      <c r="FXW467" s="3"/>
      <c r="FXX467" s="3" t="s">
        <v>88</v>
      </c>
      <c r="FXY467" s="3"/>
      <c r="FXZ467" s="3" t="s">
        <v>88</v>
      </c>
      <c r="FYA467" s="3"/>
      <c r="FYB467" s="3" t="s">
        <v>88</v>
      </c>
      <c r="FYC467" s="3"/>
      <c r="FYD467" s="3" t="s">
        <v>88</v>
      </c>
      <c r="FYE467" s="3"/>
      <c r="FYF467" s="3" t="s">
        <v>88</v>
      </c>
      <c r="FYG467" s="3"/>
      <c r="FYH467" s="3" t="s">
        <v>88</v>
      </c>
      <c r="FYI467" s="3"/>
      <c r="FYJ467" s="3" t="s">
        <v>88</v>
      </c>
      <c r="FYK467" s="3"/>
      <c r="FYL467" s="3" t="s">
        <v>88</v>
      </c>
      <c r="FYM467" s="3"/>
      <c r="FYN467" s="3" t="s">
        <v>88</v>
      </c>
      <c r="FYO467" s="3"/>
      <c r="FYP467" s="3" t="s">
        <v>88</v>
      </c>
      <c r="FYQ467" s="3"/>
      <c r="FYR467" s="3" t="s">
        <v>88</v>
      </c>
      <c r="FYS467" s="3"/>
      <c r="FYT467" s="3" t="s">
        <v>88</v>
      </c>
      <c r="FYU467" s="3"/>
      <c r="FYV467" s="3" t="s">
        <v>88</v>
      </c>
      <c r="FYW467" s="3"/>
      <c r="FYX467" s="3" t="s">
        <v>88</v>
      </c>
      <c r="FYY467" s="3"/>
      <c r="FYZ467" s="3" t="s">
        <v>88</v>
      </c>
      <c r="FZA467" s="3"/>
      <c r="FZB467" s="3" t="s">
        <v>88</v>
      </c>
      <c r="FZC467" s="3"/>
      <c r="FZD467" s="3" t="s">
        <v>88</v>
      </c>
      <c r="FZE467" s="3"/>
      <c r="FZF467" s="3" t="s">
        <v>88</v>
      </c>
      <c r="FZG467" s="3"/>
      <c r="FZH467" s="3" t="s">
        <v>88</v>
      </c>
      <c r="FZI467" s="3"/>
      <c r="FZJ467" s="3" t="s">
        <v>88</v>
      </c>
      <c r="FZK467" s="3"/>
      <c r="FZL467" s="3" t="s">
        <v>88</v>
      </c>
      <c r="FZM467" s="3"/>
      <c r="FZN467" s="3" t="s">
        <v>88</v>
      </c>
      <c r="FZO467" s="3"/>
      <c r="FZP467" s="3" t="s">
        <v>88</v>
      </c>
      <c r="FZQ467" s="3"/>
      <c r="FZR467" s="3" t="s">
        <v>88</v>
      </c>
      <c r="FZS467" s="3"/>
      <c r="FZT467" s="3" t="s">
        <v>88</v>
      </c>
      <c r="FZU467" s="3"/>
      <c r="FZV467" s="3" t="s">
        <v>88</v>
      </c>
      <c r="FZW467" s="3"/>
      <c r="FZX467" s="3" t="s">
        <v>88</v>
      </c>
      <c r="FZY467" s="3"/>
      <c r="FZZ467" s="3" t="s">
        <v>88</v>
      </c>
      <c r="GAA467" s="3"/>
      <c r="GAB467" s="3" t="s">
        <v>88</v>
      </c>
      <c r="GAC467" s="3"/>
      <c r="GAD467" s="3" t="s">
        <v>88</v>
      </c>
      <c r="GAE467" s="3"/>
      <c r="GAF467" s="3" t="s">
        <v>88</v>
      </c>
      <c r="GAG467" s="3"/>
      <c r="GAH467" s="3" t="s">
        <v>88</v>
      </c>
      <c r="GAI467" s="3"/>
      <c r="GAJ467" s="3" t="s">
        <v>88</v>
      </c>
      <c r="GAK467" s="3"/>
      <c r="GAL467" s="3" t="s">
        <v>88</v>
      </c>
      <c r="GAM467" s="3"/>
      <c r="GAN467" s="3" t="s">
        <v>88</v>
      </c>
      <c r="GAO467" s="3"/>
      <c r="GAP467" s="3" t="s">
        <v>88</v>
      </c>
      <c r="GAQ467" s="3"/>
      <c r="GAR467" s="3" t="s">
        <v>88</v>
      </c>
      <c r="GAS467" s="3"/>
      <c r="GAT467" s="3" t="s">
        <v>88</v>
      </c>
      <c r="GAU467" s="3"/>
      <c r="GAV467" s="3" t="s">
        <v>88</v>
      </c>
      <c r="GAW467" s="3"/>
      <c r="GAX467" s="3" t="s">
        <v>88</v>
      </c>
      <c r="GAY467" s="3"/>
      <c r="GAZ467" s="3" t="s">
        <v>88</v>
      </c>
      <c r="GBA467" s="3"/>
      <c r="GBB467" s="3" t="s">
        <v>88</v>
      </c>
      <c r="GBC467" s="3"/>
      <c r="GBD467" s="3" t="s">
        <v>88</v>
      </c>
      <c r="GBE467" s="3"/>
      <c r="GBF467" s="3" t="s">
        <v>88</v>
      </c>
      <c r="GBG467" s="3"/>
      <c r="GBH467" s="3" t="s">
        <v>88</v>
      </c>
      <c r="GBI467" s="3"/>
      <c r="GBJ467" s="3" t="s">
        <v>88</v>
      </c>
      <c r="GBK467" s="3"/>
      <c r="GBL467" s="3" t="s">
        <v>88</v>
      </c>
      <c r="GBM467" s="3"/>
      <c r="GBN467" s="3" t="s">
        <v>88</v>
      </c>
      <c r="GBO467" s="3"/>
      <c r="GBP467" s="3" t="s">
        <v>88</v>
      </c>
      <c r="GBQ467" s="3"/>
      <c r="GBR467" s="3" t="s">
        <v>88</v>
      </c>
      <c r="GBS467" s="3"/>
      <c r="GBT467" s="3" t="s">
        <v>88</v>
      </c>
      <c r="GBU467" s="3"/>
      <c r="GBV467" s="3" t="s">
        <v>88</v>
      </c>
      <c r="GBW467" s="3"/>
      <c r="GBX467" s="3" t="s">
        <v>88</v>
      </c>
      <c r="GBY467" s="3"/>
      <c r="GBZ467" s="3" t="s">
        <v>88</v>
      </c>
      <c r="GCA467" s="3"/>
      <c r="GCB467" s="3" t="s">
        <v>88</v>
      </c>
      <c r="GCC467" s="3"/>
      <c r="GCD467" s="3" t="s">
        <v>88</v>
      </c>
      <c r="GCE467" s="3"/>
      <c r="GCF467" s="3" t="s">
        <v>88</v>
      </c>
      <c r="GCG467" s="3"/>
      <c r="GCH467" s="3" t="s">
        <v>88</v>
      </c>
      <c r="GCI467" s="3"/>
      <c r="GCJ467" s="3" t="s">
        <v>88</v>
      </c>
      <c r="GCK467" s="3"/>
      <c r="GCL467" s="3" t="s">
        <v>88</v>
      </c>
      <c r="GCM467" s="3"/>
      <c r="GCN467" s="3" t="s">
        <v>88</v>
      </c>
      <c r="GCO467" s="3"/>
      <c r="GCP467" s="3" t="s">
        <v>88</v>
      </c>
      <c r="GCQ467" s="3"/>
      <c r="GCR467" s="3" t="s">
        <v>88</v>
      </c>
      <c r="GCS467" s="3"/>
      <c r="GCT467" s="3" t="s">
        <v>88</v>
      </c>
      <c r="GCU467" s="3"/>
      <c r="GCV467" s="3" t="s">
        <v>88</v>
      </c>
      <c r="GCW467" s="3"/>
      <c r="GCX467" s="3" t="s">
        <v>88</v>
      </c>
      <c r="GCY467" s="3"/>
      <c r="GCZ467" s="3" t="s">
        <v>88</v>
      </c>
      <c r="GDA467" s="3"/>
      <c r="GDB467" s="3" t="s">
        <v>88</v>
      </c>
      <c r="GDC467" s="3"/>
      <c r="GDD467" s="3" t="s">
        <v>88</v>
      </c>
      <c r="GDE467" s="3"/>
      <c r="GDF467" s="3" t="s">
        <v>88</v>
      </c>
      <c r="GDG467" s="3"/>
      <c r="GDH467" s="3" t="s">
        <v>88</v>
      </c>
      <c r="GDI467" s="3"/>
      <c r="GDJ467" s="3" t="s">
        <v>88</v>
      </c>
      <c r="GDK467" s="3"/>
      <c r="GDL467" s="3" t="s">
        <v>88</v>
      </c>
      <c r="GDM467" s="3"/>
      <c r="GDN467" s="3" t="s">
        <v>88</v>
      </c>
      <c r="GDO467" s="3"/>
      <c r="GDP467" s="3" t="s">
        <v>88</v>
      </c>
      <c r="GDQ467" s="3"/>
      <c r="GDR467" s="3" t="s">
        <v>88</v>
      </c>
      <c r="GDS467" s="3"/>
      <c r="GDT467" s="3" t="s">
        <v>88</v>
      </c>
      <c r="GDU467" s="3"/>
      <c r="GDV467" s="3" t="s">
        <v>88</v>
      </c>
      <c r="GDW467" s="3"/>
      <c r="GDX467" s="3" t="s">
        <v>88</v>
      </c>
      <c r="GDY467" s="3"/>
      <c r="GDZ467" s="3" t="s">
        <v>88</v>
      </c>
      <c r="GEA467" s="3"/>
      <c r="GEB467" s="3" t="s">
        <v>88</v>
      </c>
      <c r="GEC467" s="3"/>
      <c r="GED467" s="3" t="s">
        <v>88</v>
      </c>
      <c r="GEE467" s="3"/>
      <c r="GEF467" s="3" t="s">
        <v>88</v>
      </c>
      <c r="GEG467" s="3"/>
      <c r="GEH467" s="3" t="s">
        <v>88</v>
      </c>
      <c r="GEI467" s="3"/>
      <c r="GEJ467" s="3" t="s">
        <v>88</v>
      </c>
      <c r="GEK467" s="3"/>
      <c r="GEL467" s="3" t="s">
        <v>88</v>
      </c>
      <c r="GEM467" s="3"/>
      <c r="GEN467" s="3" t="s">
        <v>88</v>
      </c>
      <c r="GEO467" s="3"/>
      <c r="GEP467" s="3" t="s">
        <v>88</v>
      </c>
      <c r="GEQ467" s="3"/>
      <c r="GER467" s="3" t="s">
        <v>88</v>
      </c>
      <c r="GES467" s="3"/>
      <c r="GET467" s="3" t="s">
        <v>88</v>
      </c>
      <c r="GEU467" s="3"/>
      <c r="GEV467" s="3" t="s">
        <v>88</v>
      </c>
      <c r="GEW467" s="3"/>
      <c r="GEX467" s="3" t="s">
        <v>88</v>
      </c>
      <c r="GEY467" s="3"/>
      <c r="GEZ467" s="3" t="s">
        <v>88</v>
      </c>
      <c r="GFA467" s="3"/>
      <c r="GFB467" s="3" t="s">
        <v>88</v>
      </c>
      <c r="GFC467" s="3"/>
      <c r="GFD467" s="3" t="s">
        <v>88</v>
      </c>
      <c r="GFE467" s="3"/>
      <c r="GFF467" s="3" t="s">
        <v>88</v>
      </c>
      <c r="GFG467" s="3"/>
      <c r="GFH467" s="3" t="s">
        <v>88</v>
      </c>
      <c r="GFI467" s="3"/>
      <c r="GFJ467" s="3" t="s">
        <v>88</v>
      </c>
      <c r="GFK467" s="3"/>
      <c r="GFL467" s="3" t="s">
        <v>88</v>
      </c>
      <c r="GFM467" s="3"/>
      <c r="GFN467" s="3" t="s">
        <v>88</v>
      </c>
      <c r="GFO467" s="3"/>
      <c r="GFP467" s="3" t="s">
        <v>88</v>
      </c>
      <c r="GFQ467" s="3"/>
      <c r="GFR467" s="3" t="s">
        <v>88</v>
      </c>
      <c r="GFS467" s="3"/>
      <c r="GFT467" s="3" t="s">
        <v>88</v>
      </c>
      <c r="GFU467" s="3"/>
      <c r="GFV467" s="3" t="s">
        <v>88</v>
      </c>
      <c r="GFW467" s="3"/>
      <c r="GFX467" s="3" t="s">
        <v>88</v>
      </c>
      <c r="GFY467" s="3"/>
      <c r="GFZ467" s="3" t="s">
        <v>88</v>
      </c>
      <c r="GGA467" s="3"/>
      <c r="GGB467" s="3" t="s">
        <v>88</v>
      </c>
      <c r="GGC467" s="3"/>
      <c r="GGD467" s="3" t="s">
        <v>88</v>
      </c>
      <c r="GGE467" s="3"/>
      <c r="GGF467" s="3" t="s">
        <v>88</v>
      </c>
      <c r="GGG467" s="3"/>
      <c r="GGH467" s="3" t="s">
        <v>88</v>
      </c>
      <c r="GGI467" s="3"/>
      <c r="GGJ467" s="3" t="s">
        <v>88</v>
      </c>
      <c r="GGK467" s="3"/>
      <c r="GGL467" s="3" t="s">
        <v>88</v>
      </c>
      <c r="GGM467" s="3"/>
      <c r="GGN467" s="3" t="s">
        <v>88</v>
      </c>
      <c r="GGO467" s="3"/>
      <c r="GGP467" s="3" t="s">
        <v>88</v>
      </c>
      <c r="GGQ467" s="3"/>
      <c r="GGR467" s="3" t="s">
        <v>88</v>
      </c>
      <c r="GGS467" s="3"/>
      <c r="GGT467" s="3" t="s">
        <v>88</v>
      </c>
      <c r="GGU467" s="3"/>
      <c r="GGV467" s="3" t="s">
        <v>88</v>
      </c>
      <c r="GGW467" s="3"/>
      <c r="GGX467" s="3" t="s">
        <v>88</v>
      </c>
      <c r="GGY467" s="3"/>
      <c r="GGZ467" s="3" t="s">
        <v>88</v>
      </c>
      <c r="GHA467" s="3"/>
      <c r="GHB467" s="3" t="s">
        <v>88</v>
      </c>
      <c r="GHC467" s="3"/>
      <c r="GHD467" s="3" t="s">
        <v>88</v>
      </c>
      <c r="GHE467" s="3"/>
      <c r="GHF467" s="3" t="s">
        <v>88</v>
      </c>
      <c r="GHG467" s="3"/>
      <c r="GHH467" s="3" t="s">
        <v>88</v>
      </c>
      <c r="GHI467" s="3"/>
      <c r="GHJ467" s="3" t="s">
        <v>88</v>
      </c>
      <c r="GHK467" s="3"/>
      <c r="GHL467" s="3" t="s">
        <v>88</v>
      </c>
      <c r="GHM467" s="3"/>
      <c r="GHN467" s="3" t="s">
        <v>88</v>
      </c>
      <c r="GHO467" s="3"/>
      <c r="GHP467" s="3" t="s">
        <v>88</v>
      </c>
      <c r="GHQ467" s="3"/>
      <c r="GHR467" s="3" t="s">
        <v>88</v>
      </c>
      <c r="GHS467" s="3"/>
      <c r="GHT467" s="3" t="s">
        <v>88</v>
      </c>
      <c r="GHU467" s="3"/>
      <c r="GHV467" s="3" t="s">
        <v>88</v>
      </c>
      <c r="GHW467" s="3"/>
      <c r="GHX467" s="3" t="s">
        <v>88</v>
      </c>
      <c r="GHY467" s="3"/>
      <c r="GHZ467" s="3" t="s">
        <v>88</v>
      </c>
      <c r="GIA467" s="3"/>
      <c r="GIB467" s="3" t="s">
        <v>88</v>
      </c>
      <c r="GIC467" s="3"/>
      <c r="GID467" s="3" t="s">
        <v>88</v>
      </c>
      <c r="GIE467" s="3"/>
      <c r="GIF467" s="3" t="s">
        <v>88</v>
      </c>
      <c r="GIG467" s="3"/>
      <c r="GIH467" s="3" t="s">
        <v>88</v>
      </c>
      <c r="GII467" s="3"/>
      <c r="GIJ467" s="3" t="s">
        <v>88</v>
      </c>
      <c r="GIK467" s="3"/>
      <c r="GIL467" s="3" t="s">
        <v>88</v>
      </c>
      <c r="GIM467" s="3"/>
      <c r="GIN467" s="3" t="s">
        <v>88</v>
      </c>
      <c r="GIO467" s="3"/>
      <c r="GIP467" s="3" t="s">
        <v>88</v>
      </c>
      <c r="GIQ467" s="3"/>
      <c r="GIR467" s="3" t="s">
        <v>88</v>
      </c>
      <c r="GIS467" s="3"/>
      <c r="GIT467" s="3" t="s">
        <v>88</v>
      </c>
      <c r="GIU467" s="3"/>
      <c r="GIV467" s="3" t="s">
        <v>88</v>
      </c>
      <c r="GIW467" s="3"/>
      <c r="GIX467" s="3" t="s">
        <v>88</v>
      </c>
      <c r="GIY467" s="3"/>
      <c r="GIZ467" s="3" t="s">
        <v>88</v>
      </c>
      <c r="GJA467" s="3"/>
      <c r="GJB467" s="3" t="s">
        <v>88</v>
      </c>
      <c r="GJC467" s="3"/>
      <c r="GJD467" s="3" t="s">
        <v>88</v>
      </c>
      <c r="GJE467" s="3"/>
      <c r="GJF467" s="3" t="s">
        <v>88</v>
      </c>
      <c r="GJG467" s="3"/>
      <c r="GJH467" s="3" t="s">
        <v>88</v>
      </c>
      <c r="GJI467" s="3"/>
      <c r="GJJ467" s="3" t="s">
        <v>89</v>
      </c>
      <c r="GJK467" s="3"/>
      <c r="GJL467" s="3" t="s">
        <v>89</v>
      </c>
      <c r="GJM467" s="3"/>
      <c r="GJN467" s="3" t="s">
        <v>89</v>
      </c>
      <c r="GJO467" s="3"/>
      <c r="GJP467" s="3" t="s">
        <v>89</v>
      </c>
      <c r="GJQ467" s="3"/>
      <c r="GJR467" s="3" t="s">
        <v>89</v>
      </c>
      <c r="GJS467" s="3"/>
      <c r="GJT467" s="3" t="s">
        <v>89</v>
      </c>
      <c r="GJU467" s="3"/>
      <c r="GJV467" s="3" t="s">
        <v>89</v>
      </c>
      <c r="GJW467" s="3"/>
      <c r="GJX467" s="3" t="s">
        <v>89</v>
      </c>
      <c r="GJY467" s="3"/>
      <c r="GJZ467" s="3" t="s">
        <v>89</v>
      </c>
      <c r="GKA467" s="3"/>
      <c r="GKB467" s="3" t="s">
        <v>89</v>
      </c>
      <c r="GKC467" s="3"/>
      <c r="GKD467" s="3" t="s">
        <v>89</v>
      </c>
      <c r="GKE467" s="3"/>
      <c r="GKF467" s="3" t="s">
        <v>89</v>
      </c>
      <c r="GKG467" s="3"/>
      <c r="GKH467" s="3" t="s">
        <v>89</v>
      </c>
      <c r="GKI467" s="3"/>
      <c r="GKJ467" s="3" t="s">
        <v>89</v>
      </c>
      <c r="GKK467" s="3"/>
      <c r="GKL467" s="3" t="s">
        <v>89</v>
      </c>
      <c r="GKM467" s="3"/>
      <c r="GKN467" s="3" t="s">
        <v>89</v>
      </c>
      <c r="GKO467" s="3"/>
      <c r="GKP467" s="3" t="s">
        <v>89</v>
      </c>
      <c r="GKQ467" s="3"/>
      <c r="GKR467" s="3" t="s">
        <v>89</v>
      </c>
      <c r="GKS467" s="3"/>
      <c r="GKT467" s="3" t="s">
        <v>89</v>
      </c>
      <c r="GKU467" s="3"/>
      <c r="GKV467" s="3" t="s">
        <v>89</v>
      </c>
      <c r="GKW467" s="3"/>
      <c r="GKX467" s="3" t="s">
        <v>89</v>
      </c>
      <c r="GKY467" s="3"/>
      <c r="GKZ467" s="3" t="s">
        <v>89</v>
      </c>
      <c r="GLA467" s="3"/>
      <c r="GLB467" s="3" t="s">
        <v>89</v>
      </c>
      <c r="GLC467" s="3"/>
      <c r="GLD467" s="3" t="s">
        <v>89</v>
      </c>
      <c r="GLE467" s="3"/>
      <c r="GLF467" s="3" t="s">
        <v>89</v>
      </c>
      <c r="GLG467" s="3"/>
      <c r="GLH467" s="3" t="s">
        <v>89</v>
      </c>
      <c r="GLI467" s="3"/>
      <c r="GLJ467" s="3" t="s">
        <v>89</v>
      </c>
      <c r="GLK467" s="3"/>
      <c r="GLL467" s="3" t="s">
        <v>89</v>
      </c>
      <c r="GLM467" s="3"/>
      <c r="GLN467" s="3" t="s">
        <v>89</v>
      </c>
      <c r="GLO467" s="3"/>
      <c r="GLP467" s="3" t="s">
        <v>89</v>
      </c>
      <c r="GLQ467" s="3"/>
      <c r="GLR467" s="3" t="s">
        <v>89</v>
      </c>
      <c r="GLS467" s="3"/>
      <c r="GLT467" s="3" t="s">
        <v>89</v>
      </c>
      <c r="GLU467" s="3"/>
      <c r="GLV467" s="3" t="s">
        <v>89</v>
      </c>
      <c r="GLW467" s="3"/>
      <c r="GLX467" s="3" t="s">
        <v>89</v>
      </c>
      <c r="GLY467" s="3"/>
      <c r="GLZ467" s="3" t="s">
        <v>89</v>
      </c>
      <c r="GMA467" s="3"/>
      <c r="GMB467" s="3" t="s">
        <v>89</v>
      </c>
      <c r="GMC467" s="3"/>
      <c r="GMD467" s="3" t="s">
        <v>89</v>
      </c>
      <c r="GME467" s="3"/>
      <c r="GMF467" s="3" t="s">
        <v>89</v>
      </c>
      <c r="GMG467" s="3"/>
      <c r="GMH467" s="3" t="s">
        <v>89</v>
      </c>
      <c r="GMI467" s="3"/>
      <c r="GMJ467" s="3" t="s">
        <v>89</v>
      </c>
      <c r="GMK467" s="3"/>
      <c r="GML467" s="3" t="s">
        <v>89</v>
      </c>
      <c r="GMM467" s="3"/>
      <c r="GMN467" s="3" t="s">
        <v>89</v>
      </c>
      <c r="GMO467" s="3"/>
      <c r="GMP467" s="3" t="s">
        <v>89</v>
      </c>
      <c r="GMQ467" s="3"/>
      <c r="GMR467" s="3" t="s">
        <v>89</v>
      </c>
      <c r="GMS467" s="3"/>
      <c r="GMT467" s="3" t="s">
        <v>89</v>
      </c>
      <c r="GMU467" s="3"/>
      <c r="GMV467" s="3" t="s">
        <v>89</v>
      </c>
      <c r="GMW467" s="3"/>
      <c r="GMX467" s="3" t="s">
        <v>89</v>
      </c>
      <c r="GMY467" s="3"/>
      <c r="GMZ467" s="3" t="s">
        <v>89</v>
      </c>
      <c r="GNA467" s="3"/>
      <c r="GNB467" s="3" t="s">
        <v>89</v>
      </c>
      <c r="GNC467" s="3"/>
      <c r="GND467" s="3" t="s">
        <v>89</v>
      </c>
      <c r="GNE467" s="3"/>
      <c r="GNF467" s="3" t="s">
        <v>89</v>
      </c>
      <c r="GNG467" s="3"/>
      <c r="GNH467" s="3" t="s">
        <v>89</v>
      </c>
      <c r="GNI467" s="3"/>
      <c r="GNJ467" s="3" t="s">
        <v>89</v>
      </c>
      <c r="GNK467" s="3"/>
      <c r="GNL467" s="3" t="s">
        <v>89</v>
      </c>
      <c r="GNM467" s="3"/>
      <c r="GNN467" s="3" t="s">
        <v>89</v>
      </c>
      <c r="GNO467" s="3"/>
      <c r="GNP467" s="3" t="s">
        <v>89</v>
      </c>
      <c r="GNQ467" s="3"/>
      <c r="GNR467" s="3" t="s">
        <v>89</v>
      </c>
      <c r="GNS467" s="3"/>
      <c r="GNT467" s="3" t="s">
        <v>89</v>
      </c>
      <c r="GNU467" s="3"/>
      <c r="GNV467" s="3" t="s">
        <v>89</v>
      </c>
      <c r="GNW467" s="3"/>
      <c r="GNX467" s="3" t="s">
        <v>89</v>
      </c>
      <c r="GNY467" s="3"/>
      <c r="GNZ467" s="3" t="s">
        <v>89</v>
      </c>
      <c r="GOA467" s="3"/>
      <c r="GOB467" s="3" t="s">
        <v>89</v>
      </c>
      <c r="GOC467" s="3"/>
      <c r="GOD467" s="3" t="s">
        <v>89</v>
      </c>
      <c r="GOE467" s="3"/>
      <c r="GOF467" s="3" t="s">
        <v>89</v>
      </c>
      <c r="GOG467" s="3"/>
      <c r="GOH467" s="3" t="s">
        <v>89</v>
      </c>
      <c r="GOI467" s="3"/>
      <c r="GOJ467" s="3" t="s">
        <v>89</v>
      </c>
      <c r="GOK467" s="3"/>
      <c r="GOL467" s="3" t="s">
        <v>89</v>
      </c>
      <c r="GOM467" s="3"/>
      <c r="GON467" s="3" t="s">
        <v>89</v>
      </c>
      <c r="GOO467" s="3"/>
      <c r="GOP467" s="3" t="s">
        <v>89</v>
      </c>
      <c r="GOQ467" s="3"/>
      <c r="GOR467" s="3" t="s">
        <v>89</v>
      </c>
      <c r="GOS467" s="3"/>
      <c r="GOT467" s="3" t="s">
        <v>89</v>
      </c>
      <c r="GOU467" s="3"/>
      <c r="GOV467" s="3" t="s">
        <v>89</v>
      </c>
      <c r="GOW467" s="3"/>
      <c r="GOX467" s="3" t="s">
        <v>89</v>
      </c>
      <c r="GOY467" s="3"/>
      <c r="GOZ467" s="3" t="s">
        <v>89</v>
      </c>
      <c r="GPA467" s="3"/>
      <c r="GPB467" s="3" t="s">
        <v>89</v>
      </c>
      <c r="GPC467" s="3"/>
      <c r="GPD467" s="3" t="s">
        <v>89</v>
      </c>
      <c r="GPE467" s="3"/>
      <c r="GPF467" s="3" t="s">
        <v>89</v>
      </c>
      <c r="GPG467" s="3"/>
      <c r="GPH467" s="3" t="s">
        <v>89</v>
      </c>
      <c r="GPI467" s="3"/>
      <c r="GPJ467" s="3" t="s">
        <v>89</v>
      </c>
      <c r="GPK467" s="3"/>
      <c r="GPL467" s="3" t="s">
        <v>89</v>
      </c>
      <c r="GPM467" s="3"/>
      <c r="GPN467" s="3" t="s">
        <v>89</v>
      </c>
      <c r="GPO467" s="3"/>
      <c r="GPP467" s="3" t="s">
        <v>89</v>
      </c>
      <c r="GPQ467" s="3"/>
      <c r="GPR467" s="3" t="s">
        <v>89</v>
      </c>
      <c r="GPS467" s="3"/>
      <c r="GPT467" s="3" t="s">
        <v>89</v>
      </c>
      <c r="GPU467" s="3"/>
      <c r="GPV467" s="3" t="s">
        <v>89</v>
      </c>
      <c r="GPW467" s="3"/>
      <c r="GPX467" s="3" t="s">
        <v>89</v>
      </c>
      <c r="GPY467" s="3"/>
      <c r="GPZ467" s="3" t="s">
        <v>89</v>
      </c>
      <c r="GQA467" s="3"/>
      <c r="GQB467" s="3" t="s">
        <v>89</v>
      </c>
      <c r="GQC467" s="3"/>
      <c r="GQD467" s="3" t="s">
        <v>89</v>
      </c>
      <c r="GQE467" s="3"/>
      <c r="GQF467" s="3" t="s">
        <v>89</v>
      </c>
      <c r="GQG467" s="3"/>
      <c r="GQH467" s="3" t="s">
        <v>89</v>
      </c>
      <c r="GQI467" s="3"/>
      <c r="GQJ467" s="3" t="s">
        <v>89</v>
      </c>
      <c r="GQK467" s="3"/>
      <c r="GQL467" s="3" t="s">
        <v>89</v>
      </c>
      <c r="GQM467" s="3"/>
      <c r="GQN467" s="3" t="s">
        <v>89</v>
      </c>
      <c r="GQO467" s="3"/>
      <c r="GQP467" s="3" t="s">
        <v>89</v>
      </c>
      <c r="GQQ467" s="3"/>
      <c r="GQR467" s="3" t="s">
        <v>89</v>
      </c>
      <c r="GQS467" s="3"/>
      <c r="GQT467" s="3" t="s">
        <v>89</v>
      </c>
      <c r="GQU467" s="3"/>
      <c r="GQV467" s="3" t="s">
        <v>89</v>
      </c>
      <c r="GQW467" s="3"/>
      <c r="GQX467" s="3" t="s">
        <v>89</v>
      </c>
      <c r="GQY467" s="3"/>
      <c r="GQZ467" s="3" t="s">
        <v>89</v>
      </c>
      <c r="GRA467" s="3"/>
      <c r="GRB467" s="3" t="s">
        <v>89</v>
      </c>
      <c r="GRC467" s="3"/>
      <c r="GRD467" s="3" t="s">
        <v>89</v>
      </c>
      <c r="GRE467" s="3"/>
      <c r="GRF467" s="3" t="s">
        <v>89</v>
      </c>
      <c r="GRG467" s="3"/>
      <c r="GRH467" s="3" t="s">
        <v>89</v>
      </c>
      <c r="GRI467" s="3"/>
      <c r="GRJ467" s="3" t="s">
        <v>89</v>
      </c>
      <c r="GRK467" s="3"/>
      <c r="GRL467" s="3" t="s">
        <v>89</v>
      </c>
      <c r="GRM467" s="3"/>
      <c r="GRN467" s="3" t="s">
        <v>89</v>
      </c>
      <c r="GRO467" s="3"/>
      <c r="GRP467" s="3" t="s">
        <v>89</v>
      </c>
      <c r="GRQ467" s="3"/>
      <c r="GRR467" s="3" t="s">
        <v>89</v>
      </c>
      <c r="GRS467" s="3"/>
      <c r="GRT467" s="3" t="s">
        <v>89</v>
      </c>
      <c r="GRU467" s="3"/>
      <c r="GRV467" s="3" t="s">
        <v>89</v>
      </c>
      <c r="GRW467" s="3"/>
      <c r="GRX467" s="3" t="s">
        <v>89</v>
      </c>
      <c r="GRY467" s="3"/>
      <c r="GRZ467" s="3" t="s">
        <v>89</v>
      </c>
      <c r="GSA467" s="3"/>
      <c r="GSB467" s="3" t="s">
        <v>89</v>
      </c>
      <c r="GSC467" s="3"/>
      <c r="GSD467" s="3" t="s">
        <v>89</v>
      </c>
      <c r="GSE467" s="3"/>
      <c r="GSF467" s="3" t="s">
        <v>89</v>
      </c>
      <c r="GSG467" s="3"/>
      <c r="GSH467" s="3" t="s">
        <v>89</v>
      </c>
      <c r="GSI467" s="3"/>
      <c r="GSJ467" s="3" t="s">
        <v>89</v>
      </c>
      <c r="GSK467" s="3"/>
      <c r="GSL467" s="3" t="s">
        <v>89</v>
      </c>
      <c r="GSM467" s="3"/>
      <c r="GSN467" s="3" t="s">
        <v>89</v>
      </c>
      <c r="GSO467" s="3"/>
      <c r="GSP467" s="3" t="s">
        <v>89</v>
      </c>
      <c r="GSQ467" s="3"/>
      <c r="GSR467" s="3" t="s">
        <v>89</v>
      </c>
      <c r="GSS467" s="3"/>
      <c r="GST467" s="3" t="s">
        <v>89</v>
      </c>
      <c r="GSU467" s="3"/>
      <c r="GSV467" s="3" t="s">
        <v>89</v>
      </c>
      <c r="GSW467" s="3"/>
      <c r="GSX467" s="3" t="s">
        <v>89</v>
      </c>
      <c r="GSY467" s="3"/>
      <c r="GSZ467" s="3" t="s">
        <v>89</v>
      </c>
      <c r="GTA467" s="3"/>
      <c r="GTB467" s="3" t="s">
        <v>89</v>
      </c>
      <c r="GTC467" s="3"/>
      <c r="GTD467" s="3" t="s">
        <v>89</v>
      </c>
      <c r="GTE467" s="3"/>
      <c r="GTF467" s="3" t="s">
        <v>89</v>
      </c>
      <c r="GTG467" s="3"/>
      <c r="GTH467" s="3" t="s">
        <v>89</v>
      </c>
      <c r="GTI467" s="3"/>
      <c r="GTJ467" s="3" t="s">
        <v>89</v>
      </c>
      <c r="GTK467" s="3"/>
      <c r="GTL467" s="3" t="s">
        <v>89</v>
      </c>
      <c r="GTM467" s="3"/>
      <c r="GTN467" s="3" t="s">
        <v>89</v>
      </c>
      <c r="GTO467" s="3"/>
      <c r="GTP467" s="3" t="s">
        <v>89</v>
      </c>
      <c r="GTQ467" s="3"/>
      <c r="GTR467" s="3" t="s">
        <v>89</v>
      </c>
      <c r="GTS467" s="3"/>
      <c r="GTT467" s="3" t="s">
        <v>89</v>
      </c>
      <c r="GTU467" s="3"/>
      <c r="GTV467" s="3" t="s">
        <v>89</v>
      </c>
      <c r="GTW467" s="3"/>
      <c r="GTX467" s="3" t="s">
        <v>89</v>
      </c>
      <c r="GTY467" s="3"/>
      <c r="GTZ467" s="3" t="s">
        <v>89</v>
      </c>
      <c r="GUA467" s="3"/>
      <c r="GUB467" s="3" t="s">
        <v>89</v>
      </c>
      <c r="GUC467" s="3"/>
      <c r="GUD467" s="3" t="s">
        <v>89</v>
      </c>
      <c r="GUE467" s="3"/>
      <c r="GUF467" s="3" t="s">
        <v>89</v>
      </c>
      <c r="GUG467" s="3"/>
      <c r="GUH467" s="3" t="s">
        <v>89</v>
      </c>
      <c r="GUI467" s="3"/>
      <c r="GUJ467" s="3" t="s">
        <v>89</v>
      </c>
      <c r="GUK467" s="3"/>
      <c r="GUL467" s="3" t="s">
        <v>89</v>
      </c>
      <c r="GUM467" s="3"/>
      <c r="GUN467" s="3" t="s">
        <v>89</v>
      </c>
      <c r="GUO467" s="3"/>
      <c r="GUP467" s="3" t="s">
        <v>89</v>
      </c>
      <c r="GUQ467" s="3"/>
      <c r="GUR467" s="3" t="s">
        <v>89</v>
      </c>
      <c r="GUS467" s="3"/>
      <c r="GUT467" s="3" t="s">
        <v>89</v>
      </c>
      <c r="GUU467" s="3"/>
      <c r="GUV467" s="3" t="s">
        <v>89</v>
      </c>
      <c r="GUW467" s="3"/>
      <c r="GUX467" s="3" t="s">
        <v>89</v>
      </c>
      <c r="GUY467" s="3"/>
      <c r="GUZ467" s="3" t="s">
        <v>89</v>
      </c>
      <c r="GVA467" s="3"/>
      <c r="GVB467" s="3" t="s">
        <v>89</v>
      </c>
      <c r="GVC467" s="3"/>
      <c r="GVD467" s="3" t="s">
        <v>89</v>
      </c>
      <c r="GVE467" s="3"/>
      <c r="GVF467" s="3" t="s">
        <v>89</v>
      </c>
      <c r="GVG467" s="3"/>
      <c r="GVH467" s="3" t="s">
        <v>89</v>
      </c>
      <c r="GVI467" s="3"/>
      <c r="GVJ467" s="3" t="s">
        <v>89</v>
      </c>
      <c r="GVK467" s="3"/>
      <c r="GVL467" s="3" t="s">
        <v>89</v>
      </c>
      <c r="GVM467" s="3"/>
      <c r="GVN467" s="3" t="s">
        <v>89</v>
      </c>
      <c r="GVO467" s="3"/>
      <c r="GVP467" s="3" t="s">
        <v>89</v>
      </c>
      <c r="GVQ467" s="3"/>
      <c r="GVR467" s="3" t="s">
        <v>89</v>
      </c>
      <c r="GVS467" s="3"/>
      <c r="GVT467" s="3" t="s">
        <v>89</v>
      </c>
      <c r="GVU467" s="3"/>
      <c r="GVV467" s="3" t="s">
        <v>89</v>
      </c>
      <c r="GVW467" s="3"/>
      <c r="GVX467" s="3" t="s">
        <v>89</v>
      </c>
      <c r="GVY467" s="3"/>
      <c r="GVZ467" s="3" t="s">
        <v>89</v>
      </c>
      <c r="GWA467" s="3"/>
      <c r="GWB467" s="3" t="s">
        <v>89</v>
      </c>
      <c r="GWC467" s="3"/>
      <c r="GWD467" s="3" t="s">
        <v>89</v>
      </c>
      <c r="GWE467" s="3"/>
      <c r="GWF467" s="3" t="s">
        <v>89</v>
      </c>
      <c r="GWG467" s="3"/>
      <c r="GWH467" s="3" t="s">
        <v>89</v>
      </c>
      <c r="GWI467" s="3"/>
      <c r="GWJ467" s="3" t="s">
        <v>89</v>
      </c>
      <c r="GWK467" s="3"/>
      <c r="GWL467" s="3" t="s">
        <v>89</v>
      </c>
      <c r="GWM467" s="3"/>
      <c r="GWN467" s="3" t="s">
        <v>89</v>
      </c>
      <c r="GWO467" s="3"/>
      <c r="GWP467" s="3" t="s">
        <v>89</v>
      </c>
      <c r="GWQ467" s="3"/>
      <c r="GWR467" s="3" t="s">
        <v>89</v>
      </c>
      <c r="GWS467" s="3"/>
      <c r="GWT467" s="3" t="s">
        <v>89</v>
      </c>
      <c r="GWU467" s="3"/>
      <c r="GWV467" s="3" t="s">
        <v>89</v>
      </c>
      <c r="GWW467" s="3"/>
      <c r="GWX467" s="3" t="s">
        <v>89</v>
      </c>
      <c r="GWY467" s="3"/>
      <c r="GWZ467" s="3" t="s">
        <v>89</v>
      </c>
      <c r="GXA467" s="3"/>
      <c r="GXB467" s="3" t="s">
        <v>89</v>
      </c>
      <c r="GXC467" s="3"/>
      <c r="GXD467" s="3" t="s">
        <v>89</v>
      </c>
      <c r="GXE467" s="3"/>
      <c r="GXF467" s="3" t="s">
        <v>89</v>
      </c>
      <c r="GXG467" s="3"/>
      <c r="GXH467" s="3" t="s">
        <v>89</v>
      </c>
      <c r="GXI467" s="3"/>
      <c r="GXJ467" s="3" t="s">
        <v>89</v>
      </c>
      <c r="GXK467" s="3"/>
      <c r="GXL467" s="3" t="s">
        <v>89</v>
      </c>
      <c r="GXM467" s="3"/>
      <c r="GXN467" s="3" t="s">
        <v>89</v>
      </c>
      <c r="GXO467" s="3"/>
      <c r="GXP467" s="3" t="s">
        <v>89</v>
      </c>
      <c r="GXQ467" s="3"/>
      <c r="GXR467" s="3" t="s">
        <v>89</v>
      </c>
      <c r="GXS467" s="3"/>
      <c r="GXT467" s="3" t="s">
        <v>89</v>
      </c>
      <c r="GXU467" s="3"/>
      <c r="GXV467" s="3" t="s">
        <v>89</v>
      </c>
      <c r="GXW467" s="3"/>
      <c r="GXX467" s="3" t="s">
        <v>89</v>
      </c>
      <c r="GXY467" s="3"/>
      <c r="GXZ467" s="3" t="s">
        <v>89</v>
      </c>
      <c r="GYA467" s="3"/>
      <c r="GYB467" s="3" t="s">
        <v>89</v>
      </c>
      <c r="GYC467" s="3"/>
      <c r="GYD467" s="3" t="s">
        <v>89</v>
      </c>
      <c r="GYE467" s="3"/>
      <c r="GYF467" s="3" t="s">
        <v>89</v>
      </c>
      <c r="GYG467" s="3"/>
      <c r="GYH467" s="3" t="s">
        <v>89</v>
      </c>
      <c r="GYI467" s="3"/>
      <c r="GYJ467" s="3" t="s">
        <v>89</v>
      </c>
      <c r="GYK467" s="3"/>
      <c r="GYL467" s="3" t="s">
        <v>89</v>
      </c>
      <c r="GYM467" s="3"/>
      <c r="GYN467" s="3" t="s">
        <v>89</v>
      </c>
      <c r="GYO467" s="3"/>
      <c r="GYP467" s="3" t="s">
        <v>89</v>
      </c>
      <c r="GYQ467" s="3"/>
      <c r="GYR467" s="3" t="s">
        <v>89</v>
      </c>
      <c r="GYS467" s="3"/>
      <c r="GYT467" s="3" t="s">
        <v>89</v>
      </c>
      <c r="GYU467" s="3"/>
      <c r="GYV467" s="3" t="s">
        <v>89</v>
      </c>
      <c r="GYW467" s="3"/>
      <c r="GYX467" s="3" t="s">
        <v>89</v>
      </c>
      <c r="GYY467" s="3"/>
      <c r="GYZ467" s="3" t="s">
        <v>89</v>
      </c>
      <c r="GZA467" s="3"/>
      <c r="GZB467" s="3" t="s">
        <v>89</v>
      </c>
      <c r="GZC467" s="3"/>
      <c r="GZD467" s="3" t="s">
        <v>89</v>
      </c>
      <c r="GZE467" s="3"/>
      <c r="GZF467" s="3" t="s">
        <v>89</v>
      </c>
      <c r="GZG467" s="3"/>
      <c r="GZH467" s="3" t="s">
        <v>89</v>
      </c>
      <c r="GZI467" s="3"/>
      <c r="GZJ467" s="3" t="s">
        <v>89</v>
      </c>
      <c r="GZK467" s="3"/>
      <c r="GZL467" s="3" t="s">
        <v>89</v>
      </c>
      <c r="GZM467" s="3"/>
      <c r="GZN467" s="3" t="s">
        <v>89</v>
      </c>
      <c r="GZO467" s="3"/>
      <c r="GZP467" s="3" t="s">
        <v>89</v>
      </c>
      <c r="GZQ467" s="3"/>
      <c r="GZR467" s="3" t="s">
        <v>89</v>
      </c>
      <c r="GZS467" s="3"/>
      <c r="GZT467" s="3" t="s">
        <v>89</v>
      </c>
      <c r="GZU467" s="3"/>
      <c r="GZV467" s="3" t="s">
        <v>89</v>
      </c>
      <c r="GZW467" s="3"/>
      <c r="GZX467" s="3" t="s">
        <v>89</v>
      </c>
      <c r="GZY467" s="3"/>
      <c r="GZZ467" s="3" t="s">
        <v>89</v>
      </c>
      <c r="HAA467" s="3"/>
      <c r="HAB467" s="3" t="s">
        <v>89</v>
      </c>
      <c r="HAC467" s="3"/>
      <c r="HAD467" s="3" t="s">
        <v>89</v>
      </c>
      <c r="HAE467" s="3"/>
      <c r="HAF467" s="3" t="s">
        <v>89</v>
      </c>
      <c r="HAG467" s="3"/>
      <c r="HAH467" s="3" t="s">
        <v>89</v>
      </c>
      <c r="HAI467" s="3"/>
      <c r="HAJ467" s="3" t="s">
        <v>89</v>
      </c>
      <c r="HAK467" s="3"/>
      <c r="HAL467" s="3" t="s">
        <v>89</v>
      </c>
      <c r="HAM467" s="3"/>
      <c r="HAN467" s="3" t="s">
        <v>89</v>
      </c>
      <c r="HAO467" s="3"/>
      <c r="HAP467" s="3" t="s">
        <v>89</v>
      </c>
      <c r="HAQ467" s="3"/>
      <c r="HAR467" s="3" t="s">
        <v>89</v>
      </c>
      <c r="HAS467" s="3"/>
      <c r="HAT467" s="3" t="s">
        <v>89</v>
      </c>
      <c r="HAU467" s="3"/>
      <c r="HAV467" s="3" t="s">
        <v>89</v>
      </c>
      <c r="HAW467" s="3"/>
      <c r="HAX467" s="3" t="s">
        <v>89</v>
      </c>
      <c r="HAY467" s="3"/>
      <c r="HAZ467" s="3" t="s">
        <v>89</v>
      </c>
      <c r="HBA467" s="3"/>
      <c r="HBB467" s="3" t="s">
        <v>89</v>
      </c>
      <c r="HBC467" s="3"/>
      <c r="HBD467" s="3" t="s">
        <v>89</v>
      </c>
      <c r="HBE467" s="3"/>
      <c r="HBF467" s="3" t="s">
        <v>89</v>
      </c>
      <c r="HBG467" s="3"/>
      <c r="HBH467" s="3" t="s">
        <v>89</v>
      </c>
      <c r="HBI467" s="3"/>
      <c r="HBJ467" s="3" t="s">
        <v>89</v>
      </c>
      <c r="HBK467" s="3"/>
      <c r="HBL467" s="3" t="s">
        <v>89</v>
      </c>
      <c r="HBM467" s="3"/>
      <c r="HBN467" s="3" t="s">
        <v>89</v>
      </c>
      <c r="HBO467" s="3"/>
      <c r="HBP467" s="3" t="s">
        <v>89</v>
      </c>
      <c r="HBQ467" s="3"/>
      <c r="HBR467" s="3" t="s">
        <v>89</v>
      </c>
      <c r="HBS467" s="3"/>
      <c r="HBT467" s="3" t="s">
        <v>89</v>
      </c>
      <c r="HBU467" s="3"/>
      <c r="HBV467" s="3" t="s">
        <v>89</v>
      </c>
      <c r="HBW467" s="3"/>
      <c r="HBX467" s="3" t="s">
        <v>89</v>
      </c>
      <c r="HBY467" s="3"/>
      <c r="HBZ467" s="3" t="s">
        <v>89</v>
      </c>
      <c r="HCA467" s="3"/>
      <c r="HCB467" s="3" t="s">
        <v>89</v>
      </c>
      <c r="HCC467" s="3"/>
      <c r="HCD467" s="3" t="s">
        <v>89</v>
      </c>
      <c r="HCE467" s="3"/>
      <c r="HCF467" s="3" t="s">
        <v>89</v>
      </c>
      <c r="HCG467" s="3"/>
      <c r="HCH467" s="3" t="s">
        <v>89</v>
      </c>
      <c r="HCI467" s="3"/>
      <c r="HCJ467" s="3" t="s">
        <v>89</v>
      </c>
      <c r="HCK467" s="3"/>
      <c r="HCL467" s="3" t="s">
        <v>89</v>
      </c>
      <c r="HCM467" s="3"/>
      <c r="HCN467" s="3" t="s">
        <v>89</v>
      </c>
      <c r="HCO467" s="3"/>
      <c r="HCP467" s="3" t="s">
        <v>89</v>
      </c>
      <c r="HCQ467" s="3"/>
      <c r="HCR467" s="3" t="s">
        <v>89</v>
      </c>
      <c r="HCS467" s="3"/>
      <c r="HCT467" s="3" t="s">
        <v>89</v>
      </c>
      <c r="HCU467" s="3"/>
      <c r="HCV467" s="3" t="s">
        <v>89</v>
      </c>
      <c r="HCW467" s="3"/>
      <c r="HCX467" s="3" t="s">
        <v>89</v>
      </c>
      <c r="HCY467" s="3"/>
      <c r="HCZ467" s="3" t="s">
        <v>89</v>
      </c>
      <c r="HDA467" s="3"/>
      <c r="HDB467" s="3" t="s">
        <v>89</v>
      </c>
      <c r="HDC467" s="3"/>
      <c r="HDD467" s="3" t="s">
        <v>89</v>
      </c>
      <c r="HDE467" s="3"/>
      <c r="HDF467" s="3" t="s">
        <v>89</v>
      </c>
      <c r="HDG467" s="3"/>
      <c r="HDH467" s="3" t="s">
        <v>89</v>
      </c>
      <c r="HDI467" s="3"/>
      <c r="HDJ467" s="3" t="s">
        <v>89</v>
      </c>
      <c r="HDK467" s="3"/>
      <c r="HDL467" s="3" t="s">
        <v>89</v>
      </c>
      <c r="HDM467" s="3"/>
      <c r="HDN467" s="3" t="s">
        <v>89</v>
      </c>
      <c r="HDO467" s="3"/>
      <c r="HDP467" s="3" t="s">
        <v>89</v>
      </c>
      <c r="HDQ467" s="3"/>
      <c r="HDR467" s="3" t="s">
        <v>89</v>
      </c>
      <c r="HDS467" s="3"/>
      <c r="HDT467" s="3" t="s">
        <v>89</v>
      </c>
      <c r="HDU467" s="3"/>
      <c r="HDV467" s="3" t="s">
        <v>89</v>
      </c>
      <c r="HDW467" s="3"/>
      <c r="HDX467" s="3" t="s">
        <v>89</v>
      </c>
      <c r="HDY467" s="3"/>
      <c r="HDZ467" s="3" t="s">
        <v>89</v>
      </c>
      <c r="HEA467" s="3"/>
      <c r="HEB467" s="3" t="s">
        <v>89</v>
      </c>
      <c r="HEC467" s="3"/>
      <c r="HED467" s="3" t="s">
        <v>89</v>
      </c>
      <c r="HEE467" s="3"/>
      <c r="HEF467" s="3" t="s">
        <v>89</v>
      </c>
      <c r="HEG467" s="3"/>
      <c r="HEH467" s="3" t="s">
        <v>89</v>
      </c>
      <c r="HEI467" s="3"/>
      <c r="HEJ467" s="3" t="s">
        <v>89</v>
      </c>
      <c r="HEK467" s="3"/>
      <c r="HEL467" s="3" t="s">
        <v>89</v>
      </c>
      <c r="HEM467" s="3"/>
      <c r="HEN467" s="3" t="s">
        <v>89</v>
      </c>
      <c r="HEO467" s="3"/>
      <c r="HEP467" s="3" t="s">
        <v>89</v>
      </c>
      <c r="HEQ467" s="3"/>
      <c r="HER467" s="3" t="s">
        <v>89</v>
      </c>
      <c r="HES467" s="3"/>
      <c r="HET467" s="3" t="s">
        <v>89</v>
      </c>
      <c r="HEU467" s="3"/>
      <c r="HEV467" s="3" t="s">
        <v>89</v>
      </c>
      <c r="HEW467" s="3"/>
      <c r="HEX467" s="3" t="s">
        <v>89</v>
      </c>
      <c r="HEY467" s="3"/>
      <c r="HEZ467" s="3" t="s">
        <v>89</v>
      </c>
      <c r="HFA467" s="3"/>
      <c r="HFB467" s="3" t="s">
        <v>89</v>
      </c>
      <c r="HFC467" s="3"/>
      <c r="HFD467" s="3" t="s">
        <v>89</v>
      </c>
      <c r="HFE467" s="3"/>
      <c r="HFF467" s="3" t="s">
        <v>89</v>
      </c>
      <c r="HFG467" s="3"/>
      <c r="HFH467" s="3" t="s">
        <v>89</v>
      </c>
      <c r="HFI467" s="3"/>
      <c r="HFJ467" s="3" t="s">
        <v>89</v>
      </c>
      <c r="HFK467" s="3"/>
      <c r="HFL467" s="3" t="s">
        <v>89</v>
      </c>
      <c r="HFM467" s="3"/>
      <c r="HFN467" s="3" t="s">
        <v>89</v>
      </c>
      <c r="HFO467" s="3"/>
      <c r="HFP467" s="3" t="s">
        <v>89</v>
      </c>
      <c r="HFQ467" s="3"/>
      <c r="HFR467" s="3" t="s">
        <v>89</v>
      </c>
      <c r="HFS467" s="3"/>
      <c r="HFT467" s="3" t="s">
        <v>89</v>
      </c>
      <c r="HFU467" s="3"/>
      <c r="HFV467" s="3" t="s">
        <v>89</v>
      </c>
      <c r="HFW467" s="3"/>
      <c r="HFX467" s="3" t="s">
        <v>89</v>
      </c>
      <c r="HFY467" s="3"/>
      <c r="HFZ467" s="3" t="s">
        <v>89</v>
      </c>
      <c r="HGA467" s="3"/>
      <c r="HGB467" s="3" t="s">
        <v>89</v>
      </c>
      <c r="HGC467" s="3"/>
      <c r="HGD467" s="3" t="s">
        <v>89</v>
      </c>
      <c r="HGE467" s="3"/>
      <c r="HGF467" s="3" t="s">
        <v>89</v>
      </c>
      <c r="HGG467" s="3"/>
      <c r="HGH467" s="3" t="s">
        <v>89</v>
      </c>
      <c r="HGI467" s="3"/>
      <c r="HGJ467" s="3" t="s">
        <v>89</v>
      </c>
      <c r="HGK467" s="3"/>
      <c r="HGL467" s="3" t="s">
        <v>89</v>
      </c>
      <c r="HGM467" s="3"/>
      <c r="HGN467" s="3" t="s">
        <v>89</v>
      </c>
      <c r="HGO467" s="3"/>
      <c r="HGP467" s="3" t="s">
        <v>89</v>
      </c>
      <c r="HGQ467" s="3"/>
      <c r="HGR467" s="3" t="s">
        <v>89</v>
      </c>
      <c r="HGS467" s="3"/>
      <c r="HGT467" s="3" t="s">
        <v>89</v>
      </c>
      <c r="HGU467" s="3"/>
      <c r="HGV467" s="3" t="s">
        <v>89</v>
      </c>
      <c r="HGW467" s="3"/>
      <c r="HGX467" s="3" t="s">
        <v>89</v>
      </c>
      <c r="HGY467" s="3"/>
      <c r="HGZ467" s="3" t="s">
        <v>89</v>
      </c>
      <c r="HHA467" s="3"/>
      <c r="HHB467" s="3" t="s">
        <v>89</v>
      </c>
      <c r="HHC467" s="3"/>
      <c r="HHD467" s="3" t="s">
        <v>89</v>
      </c>
      <c r="HHE467" s="3"/>
      <c r="HHF467" s="3" t="s">
        <v>89</v>
      </c>
      <c r="HHG467" s="3"/>
      <c r="HHH467" s="3" t="s">
        <v>89</v>
      </c>
      <c r="HHI467" s="3"/>
      <c r="HHJ467" s="3" t="s">
        <v>89</v>
      </c>
      <c r="HHK467" s="3"/>
      <c r="HHL467" s="3" t="s">
        <v>89</v>
      </c>
      <c r="HHM467" s="3"/>
      <c r="HHN467" s="3" t="s">
        <v>89</v>
      </c>
      <c r="HHO467" s="3"/>
      <c r="HHP467" s="3" t="s">
        <v>89</v>
      </c>
      <c r="HHQ467" s="3"/>
      <c r="HHR467" s="3" t="s">
        <v>89</v>
      </c>
      <c r="HHS467" s="3"/>
      <c r="HHT467" s="3" t="s">
        <v>89</v>
      </c>
      <c r="HHU467" s="3"/>
      <c r="HHV467" s="3" t="s">
        <v>89</v>
      </c>
      <c r="HHW467" s="3"/>
      <c r="HHX467" s="3" t="s">
        <v>89</v>
      </c>
      <c r="HHY467" s="3"/>
      <c r="HHZ467" s="3" t="s">
        <v>89</v>
      </c>
      <c r="HIA467" s="3"/>
      <c r="HIB467" s="3" t="s">
        <v>89</v>
      </c>
      <c r="HIC467" s="3"/>
      <c r="HID467" s="3" t="s">
        <v>89</v>
      </c>
      <c r="HIE467" s="3"/>
      <c r="HIF467" s="3" t="s">
        <v>89</v>
      </c>
      <c r="HIG467" s="3"/>
      <c r="HIH467" s="3" t="s">
        <v>89</v>
      </c>
      <c r="HII467" s="3"/>
      <c r="HIJ467" s="3" t="s">
        <v>89</v>
      </c>
      <c r="HIK467" s="3"/>
      <c r="HIL467" s="3" t="s">
        <v>89</v>
      </c>
      <c r="HIM467" s="3"/>
      <c r="HIN467" s="3" t="s">
        <v>89</v>
      </c>
      <c r="HIO467" s="3"/>
      <c r="HIP467" s="3" t="s">
        <v>89</v>
      </c>
      <c r="HIQ467" s="3"/>
      <c r="HIR467" s="3" t="s">
        <v>89</v>
      </c>
      <c r="HIS467" s="3"/>
      <c r="HIT467" s="3" t="s">
        <v>89</v>
      </c>
      <c r="HIU467" s="3"/>
      <c r="HIV467" s="3" t="s">
        <v>89</v>
      </c>
      <c r="HIW467" s="3"/>
      <c r="HIX467" s="3" t="s">
        <v>89</v>
      </c>
      <c r="HIY467" s="3"/>
      <c r="HIZ467" s="3" t="s">
        <v>89</v>
      </c>
      <c r="HJA467" s="3"/>
      <c r="HJB467" s="3" t="s">
        <v>89</v>
      </c>
      <c r="HJC467" s="3"/>
      <c r="HJD467" s="3" t="s">
        <v>89</v>
      </c>
      <c r="HJE467" s="3"/>
      <c r="HJF467" s="3" t="s">
        <v>89</v>
      </c>
      <c r="HJG467" s="3"/>
      <c r="HJH467" s="3" t="s">
        <v>89</v>
      </c>
      <c r="HJI467" s="3"/>
      <c r="HJJ467" s="3" t="s">
        <v>89</v>
      </c>
      <c r="HJK467" s="3"/>
      <c r="HJL467" s="3" t="s">
        <v>89</v>
      </c>
      <c r="HJM467" s="3"/>
      <c r="HJN467" s="3" t="s">
        <v>89</v>
      </c>
      <c r="HJO467" s="3"/>
      <c r="HJP467" s="3" t="s">
        <v>89</v>
      </c>
      <c r="HJQ467" s="3"/>
      <c r="HJR467" s="3" t="s">
        <v>89</v>
      </c>
      <c r="HJS467" s="3"/>
      <c r="HJT467" s="3" t="s">
        <v>89</v>
      </c>
      <c r="HJU467" s="3"/>
      <c r="HJV467" s="3" t="s">
        <v>89</v>
      </c>
      <c r="HJW467" s="3"/>
      <c r="HJX467" s="3" t="s">
        <v>89</v>
      </c>
      <c r="HJY467" s="3"/>
      <c r="HJZ467" s="3" t="s">
        <v>89</v>
      </c>
      <c r="HKA467" s="3"/>
      <c r="HKB467" s="3" t="s">
        <v>89</v>
      </c>
      <c r="HKC467" s="3"/>
      <c r="HKD467" s="3" t="s">
        <v>89</v>
      </c>
      <c r="HKE467" s="3"/>
      <c r="HKF467" s="3" t="s">
        <v>89</v>
      </c>
      <c r="HKG467" s="3"/>
      <c r="HKH467" s="3" t="s">
        <v>89</v>
      </c>
      <c r="HKI467" s="3"/>
      <c r="HKJ467" s="3" t="s">
        <v>89</v>
      </c>
      <c r="HKK467" s="3"/>
      <c r="HKL467" s="3" t="s">
        <v>89</v>
      </c>
      <c r="HKM467" s="3"/>
      <c r="HKN467" s="3" t="s">
        <v>89</v>
      </c>
      <c r="HKO467" s="3"/>
      <c r="HKP467" s="3" t="s">
        <v>89</v>
      </c>
      <c r="HKQ467" s="3"/>
      <c r="HKR467" s="3" t="s">
        <v>89</v>
      </c>
      <c r="HKS467" s="3"/>
      <c r="HKT467" s="3" t="s">
        <v>89</v>
      </c>
      <c r="HKU467" s="3"/>
      <c r="HKV467" s="3" t="s">
        <v>89</v>
      </c>
      <c r="HKW467" s="3"/>
      <c r="HKX467" s="3" t="s">
        <v>89</v>
      </c>
      <c r="HKY467" s="3"/>
      <c r="HKZ467" s="3" t="s">
        <v>89</v>
      </c>
      <c r="HLA467" s="3"/>
      <c r="HLB467" s="3" t="s">
        <v>89</v>
      </c>
      <c r="HLC467" s="3"/>
      <c r="HLD467" s="3" t="s">
        <v>89</v>
      </c>
      <c r="HLE467" s="3"/>
      <c r="HLF467" s="3" t="s">
        <v>89</v>
      </c>
      <c r="HLG467" s="3"/>
      <c r="HLH467" s="3" t="s">
        <v>89</v>
      </c>
      <c r="HLI467" s="3"/>
      <c r="HLJ467" s="3" t="s">
        <v>89</v>
      </c>
      <c r="HLK467" s="3"/>
      <c r="HLL467" s="3" t="s">
        <v>89</v>
      </c>
      <c r="HLM467" s="3"/>
      <c r="HLN467" s="3" t="s">
        <v>89</v>
      </c>
      <c r="HLO467" s="3"/>
      <c r="HLP467" s="3" t="s">
        <v>89</v>
      </c>
      <c r="HLQ467" s="3"/>
      <c r="HLR467" s="3" t="s">
        <v>89</v>
      </c>
      <c r="HLS467" s="3"/>
      <c r="HLT467" s="3" t="s">
        <v>89</v>
      </c>
      <c r="HLU467" s="3"/>
      <c r="HLV467" s="3" t="s">
        <v>89</v>
      </c>
      <c r="HLW467" s="3"/>
      <c r="HLX467" s="3" t="s">
        <v>89</v>
      </c>
      <c r="HLY467" s="3"/>
      <c r="HLZ467" s="3" t="s">
        <v>89</v>
      </c>
      <c r="HMA467" s="3"/>
      <c r="HMB467" s="3" t="s">
        <v>89</v>
      </c>
      <c r="HMC467" s="3"/>
      <c r="HMD467" s="3" t="s">
        <v>89</v>
      </c>
      <c r="HME467" s="3"/>
      <c r="HMF467" s="3" t="s">
        <v>89</v>
      </c>
      <c r="HMG467" s="3"/>
      <c r="HMH467" s="3" t="s">
        <v>89</v>
      </c>
      <c r="HMI467" s="3"/>
      <c r="HMJ467" s="3" t="s">
        <v>89</v>
      </c>
      <c r="HMK467" s="3"/>
      <c r="HML467" s="3" t="s">
        <v>89</v>
      </c>
      <c r="HMM467" s="3"/>
      <c r="HMN467" s="3" t="s">
        <v>89</v>
      </c>
      <c r="HMO467" s="3"/>
      <c r="HMP467" s="3" t="s">
        <v>89</v>
      </c>
      <c r="HMQ467" s="3"/>
      <c r="HMR467" s="3" t="s">
        <v>89</v>
      </c>
      <c r="HMS467" s="3"/>
      <c r="HMT467" s="3" t="s">
        <v>89</v>
      </c>
      <c r="HMU467" s="3"/>
      <c r="HMV467" s="3" t="s">
        <v>89</v>
      </c>
      <c r="HMW467" s="3"/>
      <c r="HMX467" s="3" t="s">
        <v>89</v>
      </c>
      <c r="HMY467" s="3"/>
      <c r="HMZ467" s="3" t="s">
        <v>89</v>
      </c>
      <c r="HNA467" s="3"/>
      <c r="HNB467" s="3" t="s">
        <v>89</v>
      </c>
      <c r="HNC467" s="3"/>
      <c r="HND467" s="3" t="s">
        <v>89</v>
      </c>
      <c r="HNE467" s="3"/>
      <c r="HNF467" s="3" t="s">
        <v>89</v>
      </c>
      <c r="HNG467" s="3"/>
      <c r="HNH467" s="3" t="s">
        <v>89</v>
      </c>
      <c r="HNI467" s="3"/>
      <c r="HNJ467" s="3" t="s">
        <v>89</v>
      </c>
      <c r="HNK467" s="3"/>
      <c r="HNL467" s="3" t="s">
        <v>89</v>
      </c>
      <c r="HNM467" s="3"/>
      <c r="HNN467" s="3" t="s">
        <v>89</v>
      </c>
      <c r="HNO467" s="3"/>
      <c r="HNP467" s="3" t="s">
        <v>89</v>
      </c>
      <c r="HNQ467" s="3"/>
      <c r="HNR467" s="3" t="s">
        <v>89</v>
      </c>
      <c r="HNS467" s="3"/>
      <c r="HNT467" s="3" t="s">
        <v>89</v>
      </c>
      <c r="HNU467" s="3"/>
      <c r="HNV467" s="3" t="s">
        <v>89</v>
      </c>
      <c r="HNW467" s="3"/>
      <c r="HNX467" s="3" t="s">
        <v>89</v>
      </c>
      <c r="HNY467" s="3"/>
      <c r="HNZ467" s="3" t="s">
        <v>89</v>
      </c>
      <c r="HOA467" s="3"/>
      <c r="HOB467" s="3" t="s">
        <v>89</v>
      </c>
      <c r="HOC467" s="3"/>
      <c r="HOD467" s="3" t="s">
        <v>89</v>
      </c>
      <c r="HOE467" s="3"/>
      <c r="HOF467" s="3" t="s">
        <v>89</v>
      </c>
      <c r="HOG467" s="3"/>
      <c r="HOH467" s="3" t="s">
        <v>89</v>
      </c>
      <c r="HOI467" s="3"/>
      <c r="HOJ467" s="3" t="s">
        <v>89</v>
      </c>
      <c r="HOK467" s="3"/>
      <c r="HOL467" s="3" t="s">
        <v>89</v>
      </c>
      <c r="HOM467" s="3"/>
      <c r="HON467" s="3" t="s">
        <v>89</v>
      </c>
      <c r="HOO467" s="3"/>
      <c r="HOP467" s="3" t="s">
        <v>89</v>
      </c>
      <c r="HOQ467" s="3"/>
      <c r="HOR467" s="3" t="s">
        <v>89</v>
      </c>
      <c r="HOS467" s="3"/>
      <c r="HOT467" s="3" t="s">
        <v>89</v>
      </c>
      <c r="HOU467" s="3"/>
      <c r="HOV467" s="3" t="s">
        <v>89</v>
      </c>
      <c r="HOW467" s="3"/>
      <c r="HOX467" s="3" t="s">
        <v>89</v>
      </c>
      <c r="HOY467" s="3"/>
      <c r="HOZ467" s="3" t="s">
        <v>89</v>
      </c>
      <c r="HPA467" s="3"/>
      <c r="HPB467" s="3" t="s">
        <v>89</v>
      </c>
      <c r="HPC467" s="3"/>
      <c r="HPD467" s="3" t="s">
        <v>89</v>
      </c>
      <c r="HPE467" s="3"/>
      <c r="HPF467" s="3" t="s">
        <v>89</v>
      </c>
      <c r="HPG467" s="3"/>
      <c r="HPH467" s="3" t="s">
        <v>89</v>
      </c>
      <c r="HPI467" s="3"/>
      <c r="HPJ467" s="3" t="s">
        <v>89</v>
      </c>
      <c r="HPK467" s="3"/>
      <c r="HPL467" s="3" t="s">
        <v>89</v>
      </c>
      <c r="HPM467" s="3"/>
      <c r="HPN467" s="3" t="s">
        <v>89</v>
      </c>
      <c r="HPO467" s="3"/>
      <c r="HPP467" s="3" t="s">
        <v>89</v>
      </c>
      <c r="HPQ467" s="3"/>
      <c r="HPR467" s="3" t="s">
        <v>89</v>
      </c>
      <c r="HPS467" s="3"/>
      <c r="HPT467" s="3" t="s">
        <v>89</v>
      </c>
      <c r="HPU467" s="3"/>
      <c r="HPV467" s="3" t="s">
        <v>89</v>
      </c>
      <c r="HPW467" s="3"/>
      <c r="HPX467" s="3" t="s">
        <v>89</v>
      </c>
      <c r="HPY467" s="3"/>
      <c r="HPZ467" s="3" t="s">
        <v>89</v>
      </c>
      <c r="HQA467" s="3"/>
      <c r="HQB467" s="3" t="s">
        <v>89</v>
      </c>
      <c r="HQC467" s="3"/>
      <c r="HQD467" s="3" t="s">
        <v>89</v>
      </c>
      <c r="HQE467" s="3"/>
      <c r="HQF467" s="3" t="s">
        <v>89</v>
      </c>
      <c r="HQG467" s="3"/>
      <c r="HQH467" s="3" t="s">
        <v>89</v>
      </c>
      <c r="HQI467" s="3"/>
      <c r="HQJ467" s="3" t="s">
        <v>89</v>
      </c>
      <c r="HQK467" s="3"/>
      <c r="HQL467" s="3" t="s">
        <v>89</v>
      </c>
      <c r="HQM467" s="3"/>
      <c r="HQN467" s="3" t="s">
        <v>89</v>
      </c>
      <c r="HQO467" s="3"/>
      <c r="HQP467" s="3" t="s">
        <v>89</v>
      </c>
      <c r="HQQ467" s="3"/>
      <c r="HQR467" s="3" t="s">
        <v>89</v>
      </c>
      <c r="HQS467" s="3"/>
      <c r="HQT467" s="3" t="s">
        <v>89</v>
      </c>
      <c r="HQU467" s="3"/>
      <c r="HQV467" s="3" t="s">
        <v>89</v>
      </c>
      <c r="HQW467" s="3"/>
      <c r="HQX467" s="3" t="s">
        <v>89</v>
      </c>
      <c r="HQY467" s="3"/>
      <c r="HQZ467" s="3" t="s">
        <v>89</v>
      </c>
      <c r="HRA467" s="3"/>
      <c r="HRB467" s="3" t="s">
        <v>89</v>
      </c>
      <c r="HRC467" s="3"/>
      <c r="HRD467" s="3" t="s">
        <v>89</v>
      </c>
      <c r="HRE467" s="3"/>
      <c r="HRF467" s="3" t="s">
        <v>89</v>
      </c>
      <c r="HRG467" s="3"/>
      <c r="HRH467" s="3" t="s">
        <v>89</v>
      </c>
      <c r="HRI467" s="3"/>
      <c r="HRJ467" s="3" t="s">
        <v>89</v>
      </c>
      <c r="HRK467" s="3"/>
      <c r="HRL467" s="3" t="s">
        <v>89</v>
      </c>
      <c r="HRM467" s="3"/>
      <c r="HRN467" s="3" t="s">
        <v>89</v>
      </c>
      <c r="HRO467" s="3"/>
      <c r="HRP467" s="3" t="s">
        <v>89</v>
      </c>
      <c r="HRQ467" s="3"/>
      <c r="HRR467" s="3" t="s">
        <v>89</v>
      </c>
      <c r="HRS467" s="3"/>
      <c r="HRT467" s="3" t="s">
        <v>89</v>
      </c>
      <c r="HRU467" s="3"/>
      <c r="HRV467" s="3" t="s">
        <v>89</v>
      </c>
      <c r="HRW467" s="3"/>
      <c r="HRX467" s="3" t="s">
        <v>89</v>
      </c>
      <c r="HRY467" s="3"/>
      <c r="HRZ467" s="3" t="s">
        <v>89</v>
      </c>
      <c r="HSA467" s="3"/>
      <c r="HSB467" s="3" t="s">
        <v>89</v>
      </c>
      <c r="HSC467" s="3"/>
      <c r="HSD467" s="3" t="s">
        <v>89</v>
      </c>
      <c r="HSE467" s="3"/>
      <c r="HSF467" s="3" t="s">
        <v>89</v>
      </c>
      <c r="HSG467" s="3"/>
      <c r="HSH467" s="3" t="s">
        <v>89</v>
      </c>
      <c r="HSI467" s="3"/>
      <c r="HSJ467" s="3" t="s">
        <v>89</v>
      </c>
      <c r="HSK467" s="3"/>
      <c r="HSL467" s="3" t="s">
        <v>89</v>
      </c>
      <c r="HSM467" s="3"/>
      <c r="HSN467" s="3" t="s">
        <v>89</v>
      </c>
      <c r="HSO467" s="3"/>
      <c r="HSP467" s="3" t="s">
        <v>89</v>
      </c>
      <c r="HSQ467" s="3"/>
      <c r="HSR467" s="3" t="s">
        <v>89</v>
      </c>
      <c r="HSS467" s="3"/>
      <c r="HST467" s="3" t="s">
        <v>89</v>
      </c>
      <c r="HSU467" s="3"/>
      <c r="HSV467" s="3" t="s">
        <v>89</v>
      </c>
      <c r="HSW467" s="3"/>
      <c r="HSX467" s="3" t="s">
        <v>89</v>
      </c>
      <c r="HSY467" s="3"/>
      <c r="HSZ467" s="3" t="s">
        <v>89</v>
      </c>
      <c r="HTA467" s="3"/>
      <c r="HTB467" s="3" t="s">
        <v>89</v>
      </c>
      <c r="HTC467" s="3"/>
      <c r="HTD467" s="3" t="s">
        <v>89</v>
      </c>
      <c r="HTE467" s="3"/>
      <c r="HTF467" s="3" t="s">
        <v>89</v>
      </c>
      <c r="HTG467" s="3"/>
      <c r="HTH467" s="3" t="s">
        <v>89</v>
      </c>
      <c r="HTI467" s="3"/>
      <c r="HTJ467" s="3" t="s">
        <v>89</v>
      </c>
      <c r="HTK467" s="3"/>
      <c r="HTL467" s="3" t="s">
        <v>89</v>
      </c>
      <c r="HTM467" s="3"/>
      <c r="HTN467" s="3" t="s">
        <v>89</v>
      </c>
      <c r="HTO467" s="3"/>
      <c r="HTP467" s="3" t="s">
        <v>89</v>
      </c>
      <c r="HTQ467" s="3"/>
      <c r="HTR467" s="3" t="s">
        <v>89</v>
      </c>
      <c r="HTS467" s="3"/>
      <c r="HTT467" s="3" t="s">
        <v>89</v>
      </c>
      <c r="HTU467" s="3"/>
      <c r="HTV467" s="3" t="s">
        <v>89</v>
      </c>
      <c r="HTW467" s="3"/>
      <c r="HTX467" s="3" t="s">
        <v>89</v>
      </c>
      <c r="HTY467" s="3"/>
      <c r="HTZ467" s="3" t="s">
        <v>89</v>
      </c>
      <c r="HUA467" s="3"/>
      <c r="HUB467" s="3" t="s">
        <v>89</v>
      </c>
      <c r="HUC467" s="3"/>
      <c r="HUD467" s="3" t="s">
        <v>89</v>
      </c>
      <c r="HUE467" s="3"/>
      <c r="HUF467" s="3" t="s">
        <v>89</v>
      </c>
      <c r="HUG467" s="3"/>
      <c r="HUH467" s="3" t="s">
        <v>89</v>
      </c>
      <c r="HUI467" s="3"/>
      <c r="HUJ467" s="3" t="s">
        <v>89</v>
      </c>
      <c r="HUK467" s="3"/>
      <c r="HUL467" s="3" t="s">
        <v>89</v>
      </c>
      <c r="HUM467" s="3"/>
      <c r="HUN467" s="3" t="s">
        <v>89</v>
      </c>
      <c r="HUO467" s="3"/>
      <c r="HUP467" s="3" t="s">
        <v>89</v>
      </c>
      <c r="HUQ467" s="3"/>
      <c r="HUR467" s="3" t="s">
        <v>89</v>
      </c>
      <c r="HUS467" s="3"/>
      <c r="HUT467" s="3" t="s">
        <v>89</v>
      </c>
      <c r="HUU467" s="3"/>
      <c r="HUV467" s="3" t="s">
        <v>89</v>
      </c>
      <c r="HUW467" s="3"/>
      <c r="HUX467" s="3" t="s">
        <v>89</v>
      </c>
      <c r="HUY467" s="3"/>
      <c r="HUZ467" s="3" t="s">
        <v>89</v>
      </c>
      <c r="HVA467" s="3"/>
      <c r="HVB467" s="3" t="s">
        <v>89</v>
      </c>
      <c r="HVC467" s="3"/>
      <c r="HVD467" s="3" t="s">
        <v>89</v>
      </c>
      <c r="HVE467" s="3"/>
      <c r="HVF467" s="3" t="s">
        <v>89</v>
      </c>
      <c r="HVG467" s="3"/>
      <c r="HVH467" s="3" t="s">
        <v>89</v>
      </c>
      <c r="HVI467" s="3"/>
      <c r="HVJ467" s="3" t="s">
        <v>89</v>
      </c>
      <c r="HVK467" s="3"/>
      <c r="HVL467" s="3" t="s">
        <v>89</v>
      </c>
      <c r="HVM467" s="3"/>
      <c r="HVN467" s="3" t="s">
        <v>89</v>
      </c>
      <c r="HVO467" s="3"/>
      <c r="HVP467" s="3" t="s">
        <v>89</v>
      </c>
      <c r="HVQ467" s="3"/>
      <c r="HVR467" s="3" t="s">
        <v>89</v>
      </c>
      <c r="HVS467" s="3"/>
      <c r="HVT467" s="3" t="s">
        <v>89</v>
      </c>
      <c r="HVU467" s="3"/>
      <c r="HVV467" s="3" t="s">
        <v>89</v>
      </c>
      <c r="HVW467" s="3"/>
      <c r="HVX467" s="3" t="s">
        <v>89</v>
      </c>
      <c r="HVY467" s="3"/>
      <c r="HVZ467" s="3" t="s">
        <v>89</v>
      </c>
      <c r="HWA467" s="3"/>
      <c r="HWB467" s="3" t="s">
        <v>89</v>
      </c>
      <c r="HWC467" s="3"/>
      <c r="HWD467" s="3" t="s">
        <v>89</v>
      </c>
      <c r="HWE467" s="3"/>
      <c r="HWF467" s="3" t="s">
        <v>89</v>
      </c>
      <c r="HWG467" s="3"/>
      <c r="HWH467" s="3" t="s">
        <v>89</v>
      </c>
      <c r="HWI467" s="3"/>
      <c r="HWJ467" s="3" t="s">
        <v>89</v>
      </c>
      <c r="HWK467" s="3"/>
      <c r="HWL467" s="3" t="s">
        <v>89</v>
      </c>
      <c r="HWM467" s="3"/>
      <c r="HWN467" s="3" t="s">
        <v>89</v>
      </c>
      <c r="HWO467" s="3"/>
      <c r="HWP467" s="3" t="s">
        <v>89</v>
      </c>
      <c r="HWQ467" s="3"/>
      <c r="HWR467" s="3" t="s">
        <v>89</v>
      </c>
      <c r="HWS467" s="3"/>
      <c r="HWT467" s="3" t="s">
        <v>89</v>
      </c>
      <c r="HWU467" s="3"/>
      <c r="HWV467" s="3" t="s">
        <v>89</v>
      </c>
      <c r="HWW467" s="3"/>
      <c r="HWX467" s="3" t="s">
        <v>89</v>
      </c>
      <c r="HWY467" s="3"/>
      <c r="HWZ467" s="3" t="s">
        <v>89</v>
      </c>
      <c r="HXA467" s="3"/>
      <c r="HXB467" s="3" t="s">
        <v>89</v>
      </c>
      <c r="HXC467" s="3"/>
      <c r="HXD467" s="3" t="s">
        <v>89</v>
      </c>
      <c r="HXE467" s="3"/>
      <c r="HXF467" s="3" t="s">
        <v>89</v>
      </c>
      <c r="HXG467" s="3"/>
      <c r="HXH467" s="3" t="s">
        <v>89</v>
      </c>
      <c r="HXI467" s="3"/>
      <c r="HXJ467" s="3" t="s">
        <v>89</v>
      </c>
      <c r="HXK467" s="3"/>
      <c r="HXL467" s="3" t="s">
        <v>89</v>
      </c>
      <c r="HXM467" s="3"/>
      <c r="HXN467" s="3" t="s">
        <v>89</v>
      </c>
      <c r="HXO467" s="3"/>
      <c r="HXP467" s="3" t="s">
        <v>89</v>
      </c>
      <c r="HXQ467" s="3"/>
      <c r="HXR467" s="3" t="s">
        <v>89</v>
      </c>
      <c r="HXS467" s="3"/>
      <c r="HXT467" s="3" t="s">
        <v>89</v>
      </c>
      <c r="HXU467" s="3"/>
      <c r="HXV467" s="3" t="s">
        <v>89</v>
      </c>
      <c r="HXW467" s="3"/>
      <c r="HXX467" s="3" t="s">
        <v>89</v>
      </c>
      <c r="HXY467" s="3"/>
      <c r="HXZ467" s="3" t="s">
        <v>89</v>
      </c>
      <c r="HYA467" s="3"/>
      <c r="HYB467" s="3" t="s">
        <v>89</v>
      </c>
      <c r="HYC467" s="3"/>
      <c r="HYD467" s="3" t="s">
        <v>89</v>
      </c>
      <c r="HYE467" s="3"/>
      <c r="HYF467" s="3" t="s">
        <v>89</v>
      </c>
      <c r="HYG467" s="3"/>
      <c r="HYH467" s="3" t="s">
        <v>89</v>
      </c>
      <c r="HYI467" s="3"/>
      <c r="HYJ467" s="3" t="s">
        <v>89</v>
      </c>
      <c r="HYK467" s="3"/>
      <c r="HYL467" s="3" t="s">
        <v>89</v>
      </c>
      <c r="HYM467" s="3"/>
      <c r="HYN467" s="3" t="s">
        <v>89</v>
      </c>
      <c r="HYO467" s="3"/>
      <c r="HYP467" s="3" t="s">
        <v>89</v>
      </c>
      <c r="HYQ467" s="3"/>
      <c r="HYR467" s="3" t="s">
        <v>89</v>
      </c>
      <c r="HYS467" s="3"/>
      <c r="HYT467" s="3" t="s">
        <v>89</v>
      </c>
      <c r="HYU467" s="3"/>
      <c r="HYV467" s="3" t="s">
        <v>89</v>
      </c>
      <c r="HYW467" s="3"/>
      <c r="HYX467" s="3" t="s">
        <v>89</v>
      </c>
      <c r="HYY467" s="3"/>
      <c r="HYZ467" s="3" t="s">
        <v>89</v>
      </c>
      <c r="HZA467" s="3"/>
      <c r="HZB467" s="3" t="s">
        <v>89</v>
      </c>
      <c r="HZC467" s="3"/>
      <c r="HZD467" s="3" t="s">
        <v>89</v>
      </c>
      <c r="HZE467" s="3"/>
      <c r="HZF467" s="3" t="s">
        <v>89</v>
      </c>
      <c r="HZG467" s="3"/>
      <c r="HZH467" s="3" t="s">
        <v>89</v>
      </c>
      <c r="HZI467" s="3"/>
      <c r="HZJ467" s="3" t="s">
        <v>89</v>
      </c>
      <c r="HZK467" s="3"/>
      <c r="HZL467" s="3" t="s">
        <v>89</v>
      </c>
      <c r="HZM467" s="3"/>
      <c r="HZN467" s="3" t="s">
        <v>89</v>
      </c>
      <c r="HZO467" s="3"/>
      <c r="HZP467" s="3" t="s">
        <v>89</v>
      </c>
      <c r="HZQ467" s="3"/>
      <c r="HZR467" s="3" t="s">
        <v>89</v>
      </c>
      <c r="HZS467" s="3"/>
      <c r="HZT467" s="3" t="s">
        <v>89</v>
      </c>
      <c r="HZU467" s="3"/>
      <c r="HZV467" s="3" t="s">
        <v>89</v>
      </c>
      <c r="HZW467" s="3"/>
      <c r="HZX467" s="3" t="s">
        <v>89</v>
      </c>
      <c r="HZY467" s="3"/>
      <c r="HZZ467" s="3" t="s">
        <v>89</v>
      </c>
      <c r="IAA467" s="3"/>
      <c r="IAB467" s="3" t="s">
        <v>89</v>
      </c>
      <c r="IAC467" s="3"/>
      <c r="IAD467" s="3" t="s">
        <v>89</v>
      </c>
      <c r="IAE467" s="3"/>
      <c r="IAF467" s="3" t="s">
        <v>89</v>
      </c>
      <c r="IAG467" s="3"/>
      <c r="IAH467" s="3" t="s">
        <v>89</v>
      </c>
      <c r="IAI467" s="3"/>
      <c r="IAJ467" s="3" t="s">
        <v>89</v>
      </c>
      <c r="IAK467" s="3"/>
      <c r="IAL467" s="3" t="s">
        <v>89</v>
      </c>
      <c r="IAM467" s="3"/>
      <c r="IAN467" s="3" t="s">
        <v>89</v>
      </c>
      <c r="IAO467" s="3"/>
      <c r="IAP467" s="3" t="s">
        <v>89</v>
      </c>
      <c r="IAQ467" s="3"/>
      <c r="IAR467" s="3" t="s">
        <v>89</v>
      </c>
      <c r="IAS467" s="3"/>
      <c r="IAT467" s="3" t="s">
        <v>89</v>
      </c>
      <c r="IAU467" s="3"/>
      <c r="IAV467" s="3" t="s">
        <v>89</v>
      </c>
      <c r="IAW467" s="3"/>
      <c r="IAX467" s="3" t="s">
        <v>89</v>
      </c>
      <c r="IAY467" s="3"/>
      <c r="IAZ467" s="3" t="s">
        <v>89</v>
      </c>
      <c r="IBA467" s="3"/>
      <c r="IBB467" s="3" t="s">
        <v>89</v>
      </c>
      <c r="IBC467" s="3"/>
      <c r="IBD467" s="3" t="s">
        <v>89</v>
      </c>
      <c r="IBE467" s="3"/>
      <c r="IBF467" s="3" t="s">
        <v>89</v>
      </c>
      <c r="IBG467" s="3"/>
      <c r="IBH467" s="3" t="s">
        <v>89</v>
      </c>
      <c r="IBI467" s="3"/>
      <c r="IBJ467" s="3" t="s">
        <v>89</v>
      </c>
      <c r="IBK467" s="3"/>
      <c r="IBL467" s="3" t="s">
        <v>89</v>
      </c>
      <c r="IBM467" s="3"/>
      <c r="IBN467" s="3" t="s">
        <v>89</v>
      </c>
      <c r="IBO467" s="3"/>
      <c r="IBP467" s="3" t="s">
        <v>89</v>
      </c>
      <c r="IBQ467" s="3"/>
      <c r="IBR467" s="3" t="s">
        <v>89</v>
      </c>
      <c r="IBS467" s="3"/>
      <c r="IBT467" s="3" t="s">
        <v>89</v>
      </c>
      <c r="IBU467" s="3"/>
      <c r="IBV467" s="3" t="s">
        <v>89</v>
      </c>
      <c r="IBW467" s="3"/>
      <c r="IBX467" s="3" t="s">
        <v>89</v>
      </c>
      <c r="IBY467" s="3"/>
      <c r="IBZ467" s="3" t="s">
        <v>89</v>
      </c>
      <c r="ICA467" s="3"/>
      <c r="ICB467" s="3" t="s">
        <v>89</v>
      </c>
      <c r="ICC467" s="3"/>
      <c r="ICD467" s="3" t="s">
        <v>89</v>
      </c>
      <c r="ICE467" s="3"/>
      <c r="ICF467" s="3" t="s">
        <v>89</v>
      </c>
      <c r="ICG467" s="3"/>
      <c r="ICH467" s="3" t="s">
        <v>89</v>
      </c>
      <c r="ICI467" s="3"/>
      <c r="ICJ467" s="3" t="s">
        <v>89</v>
      </c>
      <c r="ICK467" s="3"/>
      <c r="ICL467" s="3" t="s">
        <v>89</v>
      </c>
      <c r="ICM467" s="3"/>
      <c r="ICN467" s="3" t="s">
        <v>89</v>
      </c>
      <c r="ICO467" s="3"/>
      <c r="ICP467" s="3" t="s">
        <v>89</v>
      </c>
      <c r="ICQ467" s="3"/>
      <c r="ICR467" s="3" t="s">
        <v>89</v>
      </c>
      <c r="ICS467" s="3"/>
      <c r="ICT467" s="3" t="s">
        <v>89</v>
      </c>
      <c r="ICU467" s="3"/>
      <c r="ICV467" s="3" t="s">
        <v>89</v>
      </c>
      <c r="ICW467" s="3"/>
      <c r="ICX467" s="3" t="s">
        <v>89</v>
      </c>
      <c r="ICY467" s="3"/>
      <c r="ICZ467" s="3" t="s">
        <v>89</v>
      </c>
      <c r="IDA467" s="3"/>
      <c r="IDB467" s="3" t="s">
        <v>89</v>
      </c>
      <c r="IDC467" s="3"/>
      <c r="IDD467" s="3" t="s">
        <v>89</v>
      </c>
      <c r="IDE467" s="3"/>
      <c r="IDF467" s="3" t="s">
        <v>89</v>
      </c>
      <c r="IDG467" s="3"/>
      <c r="IDH467" s="3" t="s">
        <v>89</v>
      </c>
      <c r="IDI467" s="3"/>
      <c r="IDJ467" s="3" t="s">
        <v>89</v>
      </c>
      <c r="IDK467" s="3"/>
      <c r="IDL467" s="3" t="s">
        <v>89</v>
      </c>
      <c r="IDM467" s="3"/>
      <c r="IDN467" s="3" t="s">
        <v>89</v>
      </c>
      <c r="IDO467" s="3"/>
      <c r="IDP467" s="3" t="s">
        <v>89</v>
      </c>
      <c r="IDQ467" s="3"/>
      <c r="IDR467" s="3" t="s">
        <v>89</v>
      </c>
      <c r="IDS467" s="3"/>
      <c r="IDT467" s="3" t="s">
        <v>89</v>
      </c>
      <c r="IDU467" s="3"/>
      <c r="IDV467" s="3" t="s">
        <v>89</v>
      </c>
      <c r="IDW467" s="3"/>
      <c r="IDX467" s="3" t="s">
        <v>89</v>
      </c>
      <c r="IDY467" s="3"/>
      <c r="IDZ467" s="3" t="s">
        <v>89</v>
      </c>
      <c r="IEA467" s="3"/>
      <c r="IEB467" s="3" t="s">
        <v>89</v>
      </c>
      <c r="IEC467" s="3"/>
      <c r="IED467" s="3" t="s">
        <v>89</v>
      </c>
      <c r="IEE467" s="3"/>
      <c r="IEF467" s="3" t="s">
        <v>89</v>
      </c>
      <c r="IEG467" s="3"/>
      <c r="IEH467" s="3" t="s">
        <v>89</v>
      </c>
      <c r="IEI467" s="3"/>
      <c r="IEJ467" s="3" t="s">
        <v>89</v>
      </c>
      <c r="IEK467" s="3"/>
      <c r="IEL467" s="3" t="s">
        <v>89</v>
      </c>
      <c r="IEM467" s="3"/>
      <c r="IEN467" s="3" t="s">
        <v>89</v>
      </c>
      <c r="IEO467" s="3"/>
      <c r="IEP467" s="3" t="s">
        <v>89</v>
      </c>
      <c r="IEQ467" s="3"/>
      <c r="IER467" s="3" t="s">
        <v>89</v>
      </c>
      <c r="IES467" s="3"/>
      <c r="IET467" s="3" t="s">
        <v>89</v>
      </c>
      <c r="IEU467" s="3"/>
      <c r="IEV467" s="3" t="s">
        <v>89</v>
      </c>
      <c r="IEW467" s="3"/>
      <c r="IEX467" s="3" t="s">
        <v>89</v>
      </c>
      <c r="IEY467" s="3"/>
      <c r="IEZ467" s="3" t="s">
        <v>89</v>
      </c>
      <c r="IFA467" s="3"/>
      <c r="IFB467" s="3" t="s">
        <v>89</v>
      </c>
      <c r="IFC467" s="3"/>
      <c r="IFD467" s="3" t="s">
        <v>89</v>
      </c>
      <c r="IFE467" s="3"/>
      <c r="IFF467" s="3" t="s">
        <v>89</v>
      </c>
      <c r="IFG467" s="3"/>
      <c r="IFH467" s="3" t="s">
        <v>89</v>
      </c>
      <c r="IFI467" s="3"/>
      <c r="IFJ467" s="3" t="s">
        <v>89</v>
      </c>
      <c r="IFK467" s="3"/>
    </row>
    <row r="468" spans="1:6251">
      <c r="A468" s="2"/>
      <c r="B468" s="47" t="s">
        <v>90</v>
      </c>
      <c r="C468" s="48"/>
      <c r="D468" s="48"/>
      <c r="E468" s="48"/>
      <c r="F468" s="48"/>
      <c r="G468" s="48"/>
      <c r="H468" s="48"/>
      <c r="I468" s="48"/>
      <c r="J468" s="48"/>
      <c r="K468" s="48"/>
      <c r="L468" s="48"/>
      <c r="M468" s="48"/>
      <c r="N468" s="48"/>
      <c r="O468" s="48"/>
      <c r="P468" s="48"/>
      <c r="Q468" s="48"/>
      <c r="R468" s="48"/>
      <c r="S468" s="48"/>
      <c r="T468" s="48"/>
      <c r="U468" s="48"/>
      <c r="V468" s="48"/>
      <c r="W468" s="48"/>
      <c r="X468" s="48"/>
      <c r="Y468" s="48"/>
      <c r="Z468" s="48"/>
      <c r="AA468" s="48"/>
      <c r="AB468" s="48"/>
      <c r="AC468" s="48"/>
      <c r="AD468" s="48"/>
      <c r="AE468" s="48"/>
      <c r="AF468" s="48"/>
      <c r="AG468" s="48"/>
      <c r="AH468" s="48"/>
      <c r="AI468" s="48"/>
      <c r="AJ468" s="48"/>
      <c r="AK468" s="48"/>
      <c r="AL468" s="48"/>
      <c r="AM468" s="48"/>
      <c r="AN468" s="48"/>
      <c r="AO468" s="48"/>
      <c r="AP468" s="48"/>
      <c r="AQ468" s="48"/>
      <c r="AR468" s="48"/>
      <c r="AS468" s="48"/>
      <c r="AT468" s="48"/>
      <c r="AU468" s="48"/>
      <c r="AV468" s="48"/>
      <c r="AW468" s="48"/>
      <c r="AX468" s="48"/>
      <c r="AY468" s="48"/>
      <c r="AZ468" s="48"/>
      <c r="BA468" s="48"/>
      <c r="BB468" s="48"/>
      <c r="BC468" s="48"/>
      <c r="BD468" s="48"/>
      <c r="BE468" s="48"/>
      <c r="BF468" s="48"/>
      <c r="BG468" s="48"/>
      <c r="BH468" s="48"/>
      <c r="BI468" s="48"/>
      <c r="BJ468" s="48"/>
      <c r="BK468" s="48"/>
      <c r="BL468" s="48"/>
      <c r="BM468" s="48"/>
      <c r="BN468" s="48"/>
      <c r="BO468" s="48"/>
      <c r="BP468" s="48"/>
      <c r="BQ468" s="48"/>
      <c r="BR468" s="48"/>
      <c r="BS468" s="48"/>
      <c r="BT468" s="48"/>
      <c r="BU468" s="48"/>
      <c r="BV468" s="48"/>
      <c r="BW468" s="48"/>
      <c r="BX468" s="48"/>
      <c r="BY468" s="48"/>
      <c r="BZ468" s="48"/>
      <c r="CA468" s="48"/>
      <c r="CB468" s="48"/>
      <c r="CC468" s="48"/>
      <c r="CD468" s="48"/>
      <c r="CE468" s="48"/>
      <c r="CF468" s="48"/>
      <c r="CG468" s="48"/>
      <c r="CH468" s="48"/>
      <c r="CI468" s="48"/>
      <c r="CJ468" s="48"/>
      <c r="CK468" s="48"/>
      <c r="CL468" s="48"/>
      <c r="CM468" s="48"/>
      <c r="CN468" s="48"/>
      <c r="CO468" s="48"/>
      <c r="CP468" s="48"/>
      <c r="CQ468" s="48"/>
      <c r="CR468" s="48"/>
      <c r="CS468" s="48"/>
      <c r="CT468" s="48"/>
      <c r="CU468" s="48"/>
      <c r="CV468" s="48"/>
      <c r="CW468" s="48"/>
      <c r="CX468" s="48"/>
      <c r="CY468" s="48"/>
      <c r="CZ468" s="48"/>
      <c r="DA468" s="48"/>
      <c r="DB468" s="48"/>
      <c r="DC468" s="48"/>
      <c r="DD468" s="48"/>
      <c r="DE468" s="48"/>
      <c r="DF468" s="48"/>
      <c r="DG468" s="48"/>
      <c r="DH468" s="48"/>
      <c r="DI468" s="48"/>
      <c r="DJ468" s="48"/>
      <c r="DK468" s="48"/>
      <c r="DL468" s="48"/>
      <c r="DM468" s="48"/>
      <c r="DN468" s="48"/>
      <c r="DO468" s="48"/>
      <c r="DP468" s="48"/>
      <c r="DQ468" s="48"/>
      <c r="DR468" s="48"/>
      <c r="DS468" s="48"/>
      <c r="DT468" s="48"/>
      <c r="DU468" s="48"/>
      <c r="DV468" s="48"/>
      <c r="DW468" s="48"/>
      <c r="DX468" s="48"/>
      <c r="DY468" s="48"/>
      <c r="DZ468" s="48"/>
      <c r="EA468" s="48"/>
      <c r="EB468" s="48"/>
      <c r="EC468" s="48"/>
      <c r="ED468" s="48"/>
      <c r="EE468" s="48"/>
      <c r="EF468" s="48"/>
      <c r="EG468" s="48"/>
      <c r="EH468" s="48"/>
      <c r="EI468" s="48"/>
      <c r="EJ468" s="48"/>
      <c r="EK468" s="48"/>
      <c r="EL468" s="48"/>
      <c r="EM468" s="48"/>
      <c r="EN468" s="48"/>
      <c r="EO468" s="48"/>
      <c r="EP468" s="48"/>
      <c r="EQ468" s="48"/>
      <c r="ER468" s="48"/>
      <c r="ES468" s="48"/>
      <c r="ET468" s="48"/>
      <c r="EU468" s="48"/>
      <c r="EV468" s="48"/>
      <c r="EW468" s="48"/>
      <c r="EX468" s="48"/>
      <c r="EY468" s="48"/>
      <c r="EZ468" s="48"/>
      <c r="FA468" s="48"/>
      <c r="FB468" s="48"/>
      <c r="FC468" s="48"/>
      <c r="FD468" s="48"/>
      <c r="FE468" s="48"/>
      <c r="FF468" s="48"/>
      <c r="FG468" s="48"/>
      <c r="FH468" s="48"/>
      <c r="FI468" s="48"/>
      <c r="FJ468" s="48"/>
      <c r="FK468" s="48"/>
      <c r="FL468" s="48"/>
      <c r="FM468" s="48"/>
      <c r="FN468" s="48"/>
      <c r="FO468" s="48"/>
      <c r="FP468" s="48"/>
      <c r="FQ468" s="48"/>
      <c r="FR468" s="48"/>
      <c r="FS468" s="48"/>
      <c r="FT468" s="48"/>
      <c r="FU468" s="48"/>
      <c r="FV468" s="48"/>
      <c r="FW468" s="48"/>
      <c r="FX468" s="48"/>
      <c r="FY468" s="48"/>
      <c r="FZ468" s="48"/>
      <c r="GA468" s="48"/>
      <c r="GB468" s="48"/>
      <c r="GC468" s="48"/>
      <c r="GD468" s="48"/>
      <c r="GE468" s="48"/>
      <c r="GF468" s="48"/>
      <c r="GG468" s="48"/>
      <c r="GH468" s="48"/>
      <c r="GI468" s="48"/>
      <c r="GJ468" s="48"/>
      <c r="GK468" s="48"/>
      <c r="GL468" s="48"/>
      <c r="GM468" s="48"/>
      <c r="GN468" s="48"/>
      <c r="GO468" s="48"/>
      <c r="GP468" s="48"/>
      <c r="GQ468" s="48"/>
      <c r="GR468" s="48"/>
      <c r="GS468" s="48"/>
      <c r="GT468" s="48"/>
      <c r="GU468" s="48"/>
      <c r="GV468" s="48"/>
      <c r="GW468" s="48"/>
      <c r="GX468" s="48"/>
      <c r="GY468" s="48"/>
      <c r="GZ468" s="48"/>
      <c r="HA468" s="48"/>
      <c r="HB468" s="48"/>
      <c r="HC468" s="48"/>
      <c r="HD468" s="48"/>
      <c r="HE468" s="48"/>
      <c r="HF468" s="48"/>
      <c r="HG468" s="48"/>
      <c r="HH468" s="48"/>
      <c r="HI468" s="48"/>
      <c r="HJ468" s="48"/>
      <c r="HK468" s="48"/>
      <c r="HL468" s="48"/>
      <c r="HM468" s="48"/>
      <c r="HN468" s="48"/>
      <c r="HO468" s="48"/>
      <c r="HP468" s="48"/>
      <c r="HQ468" s="48"/>
      <c r="HR468" s="48"/>
      <c r="HS468" s="48"/>
      <c r="HT468" s="48"/>
      <c r="HU468" s="48"/>
      <c r="HV468" s="48"/>
      <c r="HW468" s="48"/>
      <c r="HX468" s="48"/>
      <c r="HY468" s="48"/>
      <c r="HZ468" s="48"/>
      <c r="IA468" s="48"/>
      <c r="IB468" s="48"/>
      <c r="IC468" s="48"/>
      <c r="ID468" s="48"/>
      <c r="IE468" s="48"/>
      <c r="IF468" s="48"/>
      <c r="IG468" s="48"/>
      <c r="IH468" s="48"/>
      <c r="II468" s="48"/>
      <c r="IJ468" s="48"/>
      <c r="IK468" s="48"/>
      <c r="IL468" s="48"/>
      <c r="IM468" s="48"/>
      <c r="IN468" s="48"/>
      <c r="IO468" s="48"/>
      <c r="IP468" s="48"/>
      <c r="IQ468" s="48"/>
      <c r="IR468" s="48"/>
      <c r="IS468" s="48"/>
      <c r="IT468" s="48"/>
      <c r="IU468" s="48"/>
      <c r="IV468" s="48"/>
      <c r="IW468" s="48"/>
      <c r="IX468" s="48"/>
      <c r="IY468" s="48"/>
      <c r="IZ468" s="48"/>
      <c r="JA468" s="48"/>
      <c r="JB468" s="48"/>
      <c r="JC468" s="48"/>
      <c r="JD468" s="48"/>
      <c r="JE468" s="48"/>
      <c r="JF468" s="48"/>
      <c r="JG468" s="48"/>
      <c r="JH468" s="48"/>
      <c r="JI468" s="48"/>
      <c r="JJ468" s="48"/>
      <c r="JK468" s="48"/>
      <c r="JL468" s="48"/>
      <c r="JM468" s="48"/>
      <c r="JN468" s="48"/>
      <c r="JO468" s="48"/>
      <c r="JP468" s="48"/>
      <c r="JQ468" s="48"/>
      <c r="JR468" s="48"/>
      <c r="JS468" s="48"/>
      <c r="JT468" s="48"/>
      <c r="JU468" s="48"/>
      <c r="JV468" s="48"/>
      <c r="JW468" s="48"/>
      <c r="JX468" s="48"/>
      <c r="JY468" s="48"/>
      <c r="JZ468" s="48"/>
      <c r="KA468" s="48"/>
      <c r="KB468" s="48"/>
      <c r="KC468" s="48"/>
      <c r="KD468" s="48"/>
      <c r="KE468" s="48"/>
      <c r="KF468" s="48"/>
      <c r="KG468" s="48"/>
      <c r="KH468" s="48"/>
      <c r="KI468" s="48"/>
      <c r="KJ468" s="48"/>
      <c r="KK468" s="48"/>
      <c r="KL468" s="48"/>
      <c r="KM468" s="48"/>
      <c r="KN468" s="48"/>
      <c r="KO468" s="48"/>
      <c r="KP468" s="48"/>
      <c r="KQ468" s="48"/>
      <c r="KR468" s="48"/>
      <c r="KS468" s="48"/>
      <c r="KT468" s="48"/>
      <c r="KU468" s="48"/>
      <c r="KV468" s="48"/>
      <c r="KW468" s="48"/>
      <c r="KX468" s="48"/>
      <c r="KY468" s="48"/>
      <c r="KZ468" s="48"/>
      <c r="LA468" s="48"/>
      <c r="LB468" s="48"/>
      <c r="LC468" s="48"/>
      <c r="LD468" s="48"/>
      <c r="LE468" s="48"/>
      <c r="LF468" s="48"/>
      <c r="LG468" s="48"/>
      <c r="LH468" s="48"/>
      <c r="LI468" s="48"/>
      <c r="LJ468" s="48"/>
      <c r="LK468" s="48"/>
      <c r="LL468" s="48"/>
      <c r="LM468" s="48"/>
      <c r="LN468" s="48"/>
      <c r="LO468" s="48"/>
      <c r="LP468" s="48"/>
      <c r="LQ468" s="48"/>
      <c r="LR468" s="48"/>
      <c r="LS468" s="48"/>
      <c r="LT468" s="48"/>
      <c r="LU468" s="48"/>
      <c r="LV468" s="48"/>
      <c r="LW468" s="48"/>
      <c r="LX468" s="48"/>
      <c r="LY468" s="48"/>
      <c r="LZ468" s="48"/>
      <c r="MA468" s="48"/>
      <c r="MB468" s="48"/>
      <c r="MC468" s="48"/>
      <c r="MD468" s="48"/>
      <c r="ME468" s="48"/>
      <c r="MF468" s="48"/>
      <c r="MG468" s="48"/>
      <c r="MH468" s="48"/>
      <c r="MI468" s="48"/>
      <c r="MJ468" s="48"/>
      <c r="MK468" s="48"/>
      <c r="ML468" s="48"/>
      <c r="MM468" s="48"/>
      <c r="MN468" s="48"/>
      <c r="MO468" s="48"/>
      <c r="MP468" s="48"/>
      <c r="MQ468" s="48"/>
      <c r="MR468" s="48"/>
      <c r="MS468" s="48"/>
      <c r="MT468" s="48"/>
      <c r="MU468" s="48"/>
      <c r="MV468" s="48"/>
      <c r="MW468" s="48"/>
      <c r="MX468" s="48"/>
      <c r="MY468" s="48"/>
      <c r="MZ468" s="48"/>
      <c r="NA468" s="48"/>
      <c r="NB468" s="48"/>
      <c r="NC468" s="48"/>
      <c r="ND468" s="48"/>
      <c r="NE468" s="48"/>
      <c r="NF468" s="48"/>
      <c r="NG468" s="48"/>
      <c r="NH468" s="48"/>
      <c r="NI468" s="48"/>
      <c r="NJ468" s="48"/>
      <c r="NK468" s="48"/>
      <c r="NL468" s="48"/>
      <c r="NM468" s="48"/>
      <c r="NN468" s="48"/>
      <c r="NO468" s="48"/>
      <c r="NP468" s="48"/>
      <c r="NQ468" s="48"/>
      <c r="NR468" s="48"/>
      <c r="NS468" s="48"/>
      <c r="NT468" s="48"/>
      <c r="NU468" s="48"/>
      <c r="NV468" s="48"/>
      <c r="NW468" s="48"/>
      <c r="NX468" s="48"/>
      <c r="NY468" s="48"/>
      <c r="NZ468" s="48"/>
      <c r="OA468" s="48"/>
      <c r="OB468" s="48"/>
      <c r="OC468" s="48"/>
      <c r="OD468" s="48"/>
      <c r="OE468" s="48"/>
      <c r="OF468" s="48"/>
      <c r="OG468" s="48"/>
      <c r="OH468" s="48"/>
      <c r="OI468" s="48"/>
      <c r="OJ468" s="48"/>
      <c r="OK468" s="48"/>
      <c r="OL468" s="48"/>
      <c r="OM468" s="48"/>
      <c r="ON468" s="48"/>
      <c r="OO468" s="48"/>
      <c r="OP468" s="48"/>
      <c r="OQ468" s="48"/>
      <c r="OR468" s="48"/>
      <c r="OS468" s="48"/>
      <c r="OT468" s="48"/>
      <c r="OU468" s="48"/>
      <c r="OV468" s="48"/>
      <c r="OW468" s="48"/>
      <c r="OX468" s="48"/>
      <c r="OY468" s="48"/>
      <c r="OZ468" s="48"/>
      <c r="PA468" s="48"/>
      <c r="PB468" s="48"/>
      <c r="PC468" s="48"/>
      <c r="PD468" s="48"/>
      <c r="PE468" s="48"/>
      <c r="PF468" s="48"/>
      <c r="PG468" s="48"/>
      <c r="PH468" s="48"/>
      <c r="PI468" s="48"/>
      <c r="PJ468" s="48"/>
      <c r="PK468" s="48"/>
      <c r="PL468" s="48"/>
      <c r="PM468" s="48"/>
      <c r="PN468" s="48"/>
      <c r="PO468" s="48"/>
      <c r="PP468" s="48"/>
      <c r="PQ468" s="48"/>
      <c r="PR468" s="48"/>
      <c r="PS468" s="48"/>
      <c r="PT468" s="48"/>
      <c r="PU468" s="48"/>
      <c r="PV468" s="48"/>
      <c r="PW468" s="48"/>
      <c r="PX468" s="48"/>
      <c r="PY468" s="48"/>
      <c r="PZ468" s="48"/>
      <c r="QA468" s="48"/>
      <c r="QB468" s="48"/>
      <c r="QC468" s="48"/>
      <c r="QD468" s="48"/>
      <c r="QE468" s="48"/>
      <c r="QF468" s="48"/>
      <c r="QG468" s="48"/>
      <c r="QH468" s="48"/>
      <c r="QI468" s="48"/>
      <c r="QJ468" s="48"/>
      <c r="QK468" s="48"/>
      <c r="QL468" s="48"/>
      <c r="QM468" s="48"/>
      <c r="QN468" s="48"/>
      <c r="QO468" s="48"/>
      <c r="QP468" s="48"/>
      <c r="QQ468" s="48"/>
      <c r="QR468" s="48"/>
      <c r="QS468" s="48"/>
      <c r="QT468" s="48"/>
      <c r="QU468" s="48"/>
      <c r="QV468" s="48"/>
      <c r="QW468" s="48"/>
      <c r="QX468" s="48"/>
      <c r="QY468" s="48"/>
      <c r="QZ468" s="48"/>
      <c r="RA468" s="48"/>
      <c r="RB468" s="48"/>
      <c r="RC468" s="48"/>
      <c r="RD468" s="48"/>
      <c r="RE468" s="48"/>
      <c r="RF468" s="48"/>
      <c r="RG468" s="48"/>
      <c r="RH468" s="48"/>
      <c r="RI468" s="48"/>
      <c r="RJ468" s="48"/>
      <c r="RK468" s="48"/>
      <c r="RL468" s="48"/>
      <c r="RM468" s="48"/>
      <c r="RN468" s="48"/>
      <c r="RO468" s="48"/>
      <c r="RP468" s="48"/>
      <c r="RQ468" s="48"/>
      <c r="RR468" s="48"/>
      <c r="RS468" s="48"/>
      <c r="RT468" s="48"/>
      <c r="RU468" s="48"/>
      <c r="RV468" s="48"/>
      <c r="RW468" s="48"/>
      <c r="RX468" s="48"/>
      <c r="RY468" s="48"/>
      <c r="RZ468" s="48"/>
      <c r="SA468" s="48"/>
      <c r="SB468" s="48"/>
      <c r="SC468" s="48"/>
      <c r="SD468" s="48"/>
      <c r="SE468" s="48"/>
      <c r="SF468" s="48"/>
      <c r="SG468" s="48"/>
      <c r="SH468" s="48"/>
      <c r="SI468" s="48"/>
      <c r="SJ468" s="48"/>
      <c r="SK468" s="48"/>
      <c r="SL468" s="48"/>
      <c r="SM468" s="48"/>
      <c r="SN468" s="48"/>
      <c r="SO468" s="48"/>
      <c r="SP468" s="48"/>
      <c r="SQ468" s="48"/>
      <c r="SR468" s="48"/>
      <c r="SS468" s="48"/>
      <c r="ST468" s="48"/>
      <c r="SU468" s="48"/>
      <c r="SV468" s="48"/>
      <c r="SW468" s="48"/>
      <c r="SX468" s="48"/>
      <c r="SY468" s="48"/>
      <c r="SZ468" s="48"/>
      <c r="TA468" s="48"/>
      <c r="TB468" s="48"/>
      <c r="TC468" s="48"/>
      <c r="TD468" s="48"/>
      <c r="TE468" s="48"/>
      <c r="TF468" s="48"/>
      <c r="TG468" s="48"/>
      <c r="TH468" s="48"/>
      <c r="TI468" s="48"/>
      <c r="TJ468" s="48"/>
      <c r="TK468" s="48"/>
      <c r="TL468" s="48"/>
      <c r="TM468" s="48"/>
      <c r="TN468" s="48"/>
      <c r="TO468" s="48"/>
      <c r="TP468" s="48"/>
      <c r="TQ468" s="48"/>
      <c r="TR468" s="48"/>
      <c r="TS468" s="48"/>
      <c r="TT468" s="48"/>
      <c r="TU468" s="48"/>
      <c r="TV468" s="48"/>
      <c r="TW468" s="48"/>
      <c r="TX468" s="48"/>
      <c r="TY468" s="48"/>
      <c r="TZ468" s="48"/>
      <c r="UA468" s="48"/>
      <c r="UB468" s="48"/>
      <c r="UC468" s="48"/>
      <c r="UD468" s="48"/>
      <c r="UE468" s="48"/>
      <c r="UF468" s="48"/>
      <c r="UG468" s="48"/>
      <c r="UH468" s="48"/>
      <c r="UI468" s="48"/>
      <c r="UJ468" s="48"/>
      <c r="UK468" s="48"/>
      <c r="UL468" s="48"/>
      <c r="UM468" s="48"/>
      <c r="UN468" s="48"/>
      <c r="UO468" s="48"/>
      <c r="UP468" s="48"/>
      <c r="UQ468" s="48"/>
      <c r="UR468" s="48"/>
      <c r="US468" s="48"/>
      <c r="UT468" s="48"/>
      <c r="UU468" s="48"/>
      <c r="UV468" s="48"/>
      <c r="UW468" s="48"/>
      <c r="UX468" s="48"/>
      <c r="UY468" s="48"/>
      <c r="UZ468" s="48"/>
      <c r="VA468" s="48"/>
      <c r="VB468" s="48"/>
      <c r="VC468" s="48"/>
      <c r="VD468" s="48"/>
      <c r="VE468" s="48"/>
      <c r="VF468" s="48"/>
      <c r="VG468" s="48"/>
      <c r="VH468" s="48"/>
      <c r="VI468" s="48"/>
      <c r="VJ468" s="48"/>
      <c r="VK468" s="48"/>
      <c r="VL468" s="48"/>
      <c r="VM468" s="48"/>
      <c r="VN468" s="48"/>
      <c r="VO468" s="48"/>
      <c r="VP468" s="48"/>
      <c r="VQ468" s="48"/>
      <c r="VR468" s="48"/>
      <c r="VS468" s="48"/>
      <c r="VT468" s="48"/>
      <c r="VU468" s="48"/>
      <c r="VV468" s="48"/>
      <c r="VW468" s="48"/>
      <c r="VX468" s="48"/>
      <c r="VY468" s="48"/>
      <c r="VZ468" s="48"/>
      <c r="WA468" s="48"/>
      <c r="WB468" s="48"/>
      <c r="WC468" s="48"/>
      <c r="WD468" s="48"/>
      <c r="WE468" s="48"/>
      <c r="WF468" s="48"/>
      <c r="WG468" s="48"/>
      <c r="WH468" s="48"/>
      <c r="WI468" s="48"/>
      <c r="WJ468" s="48"/>
      <c r="WK468" s="48"/>
      <c r="WL468" s="48"/>
      <c r="WM468" s="48"/>
      <c r="WN468" s="48"/>
      <c r="WO468" s="48"/>
      <c r="WP468" s="48"/>
      <c r="WQ468" s="48"/>
      <c r="WR468" s="48"/>
      <c r="WS468" s="48"/>
      <c r="WT468" s="48"/>
      <c r="WU468" s="48"/>
      <c r="WV468" s="48"/>
      <c r="WW468" s="48"/>
      <c r="WX468" s="48"/>
      <c r="WY468" s="48"/>
      <c r="WZ468" s="48"/>
      <c r="XA468" s="48"/>
      <c r="XB468" s="48"/>
      <c r="XC468" s="48"/>
      <c r="XD468" s="48"/>
      <c r="XE468" s="48"/>
      <c r="XF468" s="48"/>
      <c r="XG468" s="48"/>
      <c r="XH468" s="48"/>
      <c r="XI468" s="48"/>
      <c r="XJ468" s="48"/>
      <c r="XK468" s="48"/>
      <c r="XL468" s="48"/>
      <c r="XM468" s="48"/>
      <c r="XN468" s="48"/>
      <c r="XO468" s="48"/>
      <c r="XP468" s="48"/>
      <c r="XQ468" s="48"/>
      <c r="XR468" s="48"/>
      <c r="XS468" s="48"/>
      <c r="XT468" s="48"/>
      <c r="XU468" s="48"/>
      <c r="XV468" s="48"/>
      <c r="XW468" s="48"/>
      <c r="XX468" s="48"/>
      <c r="XY468" s="48"/>
      <c r="XZ468" s="48"/>
      <c r="YA468" s="48"/>
      <c r="YB468" s="48"/>
      <c r="YC468" s="48"/>
      <c r="YD468" s="48"/>
      <c r="YE468" s="48"/>
      <c r="YF468" s="48"/>
      <c r="YG468" s="48"/>
      <c r="YH468" s="48"/>
      <c r="YI468" s="48"/>
      <c r="YJ468" s="48"/>
      <c r="YK468" s="48"/>
      <c r="YL468" s="48"/>
      <c r="YM468" s="48"/>
      <c r="YN468" s="48"/>
      <c r="YO468" s="48"/>
      <c r="YP468" s="48"/>
      <c r="YQ468" s="48"/>
      <c r="YR468" s="48"/>
      <c r="YS468" s="48"/>
      <c r="YT468" s="48"/>
      <c r="YU468" s="48"/>
      <c r="YV468" s="48"/>
      <c r="YW468" s="48"/>
      <c r="YX468" s="48"/>
      <c r="YY468" s="48"/>
      <c r="YZ468" s="48"/>
      <c r="ZA468" s="48"/>
      <c r="ZB468" s="48"/>
      <c r="ZC468" s="48"/>
      <c r="ZD468" s="48"/>
      <c r="ZE468" s="48"/>
      <c r="ZF468" s="48"/>
      <c r="ZG468" s="48"/>
      <c r="ZH468" s="48"/>
      <c r="ZI468" s="48"/>
      <c r="ZJ468" s="48"/>
      <c r="ZK468" s="48"/>
      <c r="ZL468" s="48"/>
      <c r="ZM468" s="48"/>
      <c r="ZN468" s="48"/>
      <c r="ZO468" s="48"/>
      <c r="ZP468" s="48"/>
      <c r="ZQ468" s="48"/>
      <c r="ZR468" s="48"/>
      <c r="ZS468" s="48"/>
      <c r="ZT468" s="48"/>
      <c r="ZU468" s="48"/>
      <c r="ZV468" s="48"/>
      <c r="ZW468" s="48"/>
      <c r="ZX468" s="48"/>
      <c r="ZY468" s="48"/>
      <c r="ZZ468" s="48"/>
      <c r="AAA468" s="48"/>
      <c r="AAB468" s="48"/>
      <c r="AAC468" s="48"/>
      <c r="AAD468" s="48"/>
      <c r="AAE468" s="48"/>
      <c r="AAF468" s="48"/>
      <c r="AAG468" s="48"/>
      <c r="AAH468" s="48"/>
      <c r="AAI468" s="48"/>
      <c r="AAJ468" s="48"/>
      <c r="AAK468" s="48"/>
      <c r="AAL468" s="48"/>
      <c r="AAM468" s="48"/>
      <c r="AAN468" s="48"/>
      <c r="AAO468" s="48"/>
      <c r="AAP468" s="48"/>
      <c r="AAQ468" s="48"/>
      <c r="AAR468" s="48"/>
      <c r="AAS468" s="48"/>
      <c r="AAT468" s="48"/>
      <c r="AAU468" s="48"/>
      <c r="AAV468" s="48"/>
      <c r="AAW468" s="48"/>
      <c r="AAX468" s="48"/>
      <c r="AAY468" s="48"/>
      <c r="AAZ468" s="48"/>
      <c r="ABA468" s="48"/>
      <c r="ABB468" s="48"/>
      <c r="ABC468" s="48"/>
      <c r="ABD468" s="48"/>
      <c r="ABE468" s="48"/>
      <c r="ABF468" s="48"/>
      <c r="ABG468" s="48"/>
      <c r="ABH468" s="48"/>
      <c r="ABI468" s="48"/>
      <c r="ABJ468" s="48"/>
      <c r="ABK468" s="48"/>
      <c r="ABL468" s="48"/>
      <c r="ABM468" s="48"/>
      <c r="ABN468" s="48"/>
      <c r="ABO468" s="48"/>
      <c r="ABP468" s="48"/>
      <c r="ABQ468" s="48"/>
      <c r="ABR468" s="48"/>
      <c r="ABS468" s="48"/>
      <c r="ABT468" s="48"/>
      <c r="ABU468" s="48"/>
      <c r="ABV468" s="48"/>
      <c r="ABW468" s="48"/>
      <c r="ABX468" s="48"/>
      <c r="ABY468" s="48"/>
      <c r="ABZ468" s="48"/>
      <c r="ACA468" s="48"/>
      <c r="ACB468" s="48"/>
      <c r="ACC468" s="48"/>
      <c r="ACD468" s="48"/>
      <c r="ACE468" s="48"/>
      <c r="ACF468" s="48"/>
      <c r="ACG468" s="48"/>
      <c r="ACH468" s="48"/>
      <c r="ACI468" s="48"/>
      <c r="ACJ468" s="48"/>
      <c r="ACK468" s="48"/>
      <c r="ACL468" s="48"/>
      <c r="ACM468" s="48"/>
      <c r="ACN468" s="48"/>
      <c r="ACO468" s="48"/>
      <c r="ACP468" s="48"/>
      <c r="ACQ468" s="48"/>
      <c r="ACR468" s="48"/>
      <c r="ACS468" s="48"/>
      <c r="ACT468" s="48"/>
      <c r="ACU468" s="48"/>
      <c r="ACV468" s="48"/>
      <c r="ACW468" s="48"/>
      <c r="ACX468" s="48"/>
      <c r="ACY468" s="48"/>
      <c r="ACZ468" s="48"/>
      <c r="ADA468" s="48"/>
      <c r="ADB468" s="48"/>
      <c r="ADC468" s="48"/>
      <c r="ADD468" s="48"/>
      <c r="ADE468" s="48"/>
      <c r="ADF468" s="48"/>
      <c r="ADG468" s="48"/>
      <c r="ADH468" s="48"/>
      <c r="ADI468" s="48"/>
      <c r="ADJ468" s="48"/>
      <c r="ADK468" s="48"/>
      <c r="ADL468" s="48"/>
      <c r="ADM468" s="48"/>
      <c r="ADN468" s="48"/>
      <c r="ADO468" s="48"/>
      <c r="ADP468" s="48"/>
      <c r="ADQ468" s="48"/>
      <c r="ADR468" s="48"/>
      <c r="ADS468" s="48"/>
      <c r="ADT468" s="48"/>
      <c r="ADU468" s="48"/>
      <c r="ADV468" s="48"/>
      <c r="ADW468" s="48"/>
      <c r="ADX468" s="48"/>
      <c r="ADY468" s="48"/>
      <c r="ADZ468" s="48"/>
      <c r="AEA468" s="48"/>
      <c r="AEB468" s="48"/>
      <c r="AEC468" s="48"/>
      <c r="AED468" s="48"/>
      <c r="AEE468" s="48"/>
      <c r="AEF468" s="48"/>
      <c r="AEG468" s="48"/>
      <c r="AEH468" s="48"/>
      <c r="AEI468" s="48"/>
      <c r="AEJ468" s="48"/>
      <c r="AEK468" s="48"/>
      <c r="AEL468" s="48"/>
      <c r="AEM468" s="48"/>
      <c r="AEN468" s="48"/>
      <c r="AEO468" s="48"/>
      <c r="AEP468" s="48"/>
      <c r="AEQ468" s="48"/>
      <c r="AER468" s="48"/>
      <c r="AES468" s="48"/>
      <c r="AET468" s="48"/>
      <c r="AEU468" s="48"/>
      <c r="AEV468" s="48"/>
      <c r="AEW468" s="48"/>
      <c r="AEX468" s="48"/>
      <c r="AEY468" s="48"/>
      <c r="AEZ468" s="48"/>
      <c r="AFA468" s="48"/>
      <c r="AFB468" s="48"/>
      <c r="AFC468" s="48"/>
      <c r="AFD468" s="48"/>
      <c r="AFE468" s="48"/>
      <c r="AFF468" s="48"/>
      <c r="AFG468" s="48"/>
      <c r="AFH468" s="48"/>
      <c r="AFI468" s="48"/>
      <c r="AFJ468" s="48"/>
      <c r="AFK468" s="48"/>
      <c r="AFL468" s="48"/>
      <c r="AFM468" s="48"/>
      <c r="AFN468" s="48"/>
      <c r="AFO468" s="48"/>
      <c r="AFP468" s="48"/>
      <c r="AFQ468" s="48"/>
      <c r="AFR468" s="48"/>
      <c r="AFS468" s="48"/>
      <c r="AFT468" s="48"/>
      <c r="AFU468" s="48"/>
      <c r="AFV468" s="48"/>
      <c r="AFW468" s="48"/>
      <c r="AFX468" s="48"/>
      <c r="AFY468" s="48"/>
      <c r="AFZ468" s="48"/>
      <c r="AGA468" s="48"/>
      <c r="AGB468" s="48"/>
      <c r="AGC468" s="48"/>
      <c r="AGD468" s="48"/>
      <c r="AGE468" s="48"/>
      <c r="AGF468" s="48"/>
      <c r="AGG468" s="48"/>
      <c r="AGH468" s="48"/>
      <c r="AGI468" s="48"/>
      <c r="AGJ468" s="48"/>
      <c r="AGK468" s="48"/>
      <c r="AGL468" s="48"/>
      <c r="AGM468" s="48"/>
      <c r="AGN468" s="48"/>
      <c r="AGO468" s="48"/>
      <c r="AGP468" s="48"/>
      <c r="AGQ468" s="48"/>
      <c r="AGR468" s="48"/>
      <c r="AGS468" s="48"/>
      <c r="AGT468" s="48"/>
      <c r="AGU468" s="48"/>
      <c r="AGV468" s="48"/>
      <c r="AGW468" s="48"/>
      <c r="AGX468" s="48"/>
      <c r="AGY468" s="48"/>
      <c r="AGZ468" s="48"/>
      <c r="AHA468" s="48"/>
      <c r="AHB468" s="48"/>
      <c r="AHC468" s="48"/>
      <c r="AHD468" s="48"/>
      <c r="AHE468" s="48"/>
      <c r="AHF468" s="48"/>
      <c r="AHG468" s="48"/>
      <c r="AHH468" s="48"/>
      <c r="AHI468" s="48"/>
      <c r="AHJ468" s="48"/>
      <c r="AHK468" s="48"/>
      <c r="AHL468" s="48"/>
      <c r="AHM468" s="48"/>
      <c r="AHN468" s="48"/>
      <c r="AHO468" s="48"/>
      <c r="AHP468" s="48"/>
      <c r="AHQ468" s="48"/>
      <c r="AHR468" s="48"/>
      <c r="AHS468" s="48"/>
      <c r="AHT468" s="48"/>
      <c r="AHU468" s="48"/>
      <c r="AHV468" s="48"/>
      <c r="AHW468" s="48"/>
      <c r="AHX468" s="48"/>
      <c r="AHY468" s="48"/>
      <c r="AHZ468" s="48"/>
      <c r="AIA468" s="48"/>
      <c r="AIB468" s="48"/>
      <c r="AIC468" s="48"/>
      <c r="AID468" s="48"/>
      <c r="AIE468" s="48"/>
      <c r="AIF468" s="48"/>
      <c r="AIG468" s="48"/>
      <c r="AIH468" s="48"/>
      <c r="AII468" s="48"/>
      <c r="AIJ468" s="48"/>
      <c r="AIK468" s="48"/>
      <c r="AIL468" s="48"/>
      <c r="AIM468" s="48"/>
      <c r="AIN468" s="48"/>
      <c r="AIO468" s="48"/>
      <c r="AIP468" s="48"/>
      <c r="AIQ468" s="48"/>
      <c r="AIR468" s="48"/>
      <c r="AIS468" s="48"/>
      <c r="AIT468" s="48"/>
      <c r="AIU468" s="48"/>
      <c r="AIV468" s="48"/>
      <c r="AIW468" s="48"/>
      <c r="AIX468" s="48"/>
      <c r="AIY468" s="48"/>
      <c r="AIZ468" s="48"/>
      <c r="AJA468" s="48"/>
      <c r="AJB468" s="48"/>
      <c r="AJC468" s="48"/>
      <c r="AJD468" s="48"/>
      <c r="AJE468" s="48"/>
      <c r="AJF468" s="48"/>
      <c r="AJG468" s="48"/>
      <c r="AJH468" s="48"/>
      <c r="AJI468" s="48"/>
      <c r="AJJ468" s="48"/>
      <c r="AJK468" s="48"/>
      <c r="AJL468" s="48"/>
      <c r="AJM468" s="48"/>
      <c r="AJN468" s="48"/>
      <c r="AJO468" s="48"/>
      <c r="AJP468" s="48"/>
      <c r="AJQ468" s="48"/>
      <c r="AJR468" s="48"/>
      <c r="AJS468" s="48"/>
      <c r="AJT468" s="48"/>
      <c r="AJU468" s="48"/>
      <c r="AJV468" s="48"/>
      <c r="AJW468" s="48"/>
      <c r="AJX468" s="48"/>
      <c r="AJY468" s="48"/>
      <c r="AJZ468" s="48"/>
      <c r="AKA468" s="48"/>
      <c r="AKB468" s="48"/>
      <c r="AKC468" s="48"/>
      <c r="AKD468" s="48"/>
      <c r="AKE468" s="48"/>
      <c r="AKF468" s="48"/>
      <c r="AKG468" s="48"/>
      <c r="AKH468" s="48"/>
      <c r="AKI468" s="48"/>
      <c r="AKJ468" s="48"/>
      <c r="AKK468" s="48"/>
      <c r="AKL468" s="48"/>
      <c r="AKM468" s="48"/>
      <c r="AKN468" s="48"/>
      <c r="AKO468" s="48"/>
      <c r="AKP468" s="48"/>
      <c r="AKQ468" s="48"/>
      <c r="AKR468" s="48"/>
      <c r="AKS468" s="48"/>
      <c r="AKT468" s="48"/>
      <c r="AKU468" s="48"/>
      <c r="AKV468" s="48"/>
      <c r="AKW468" s="48"/>
      <c r="AKX468" s="48"/>
      <c r="AKY468" s="48"/>
      <c r="AKZ468" s="48"/>
      <c r="ALA468" s="48"/>
      <c r="ALB468" s="48"/>
      <c r="ALC468" s="48"/>
      <c r="ALD468" s="48"/>
      <c r="ALE468" s="48"/>
      <c r="ALF468" s="48"/>
      <c r="ALG468" s="48"/>
      <c r="ALH468" s="48"/>
      <c r="ALI468" s="48"/>
      <c r="ALJ468" s="48"/>
      <c r="ALK468" s="48"/>
      <c r="ALL468" s="48"/>
      <c r="ALM468" s="48"/>
      <c r="ALN468" s="48"/>
      <c r="ALO468" s="48"/>
      <c r="ALP468" s="48"/>
      <c r="ALQ468" s="48"/>
      <c r="ALR468" s="48"/>
      <c r="ALS468" s="48"/>
      <c r="ALT468" s="48"/>
      <c r="ALU468" s="48"/>
      <c r="ALV468" s="48"/>
      <c r="ALW468" s="48"/>
      <c r="ALX468" s="48"/>
      <c r="ALY468" s="48"/>
      <c r="ALZ468" s="48"/>
      <c r="AMA468" s="48"/>
      <c r="AMB468" s="48"/>
      <c r="AMC468" s="48"/>
      <c r="AMD468" s="48"/>
      <c r="AME468" s="48"/>
      <c r="AMF468" s="48"/>
      <c r="AMG468" s="48"/>
      <c r="AMH468" s="48"/>
      <c r="AMI468" s="48"/>
      <c r="AMJ468" s="48"/>
      <c r="AMK468" s="48"/>
      <c r="AML468" s="48"/>
      <c r="AMM468" s="48"/>
      <c r="AMN468" s="48"/>
      <c r="AMO468" s="48"/>
      <c r="AMP468" s="48"/>
      <c r="AMQ468" s="48"/>
      <c r="AMR468" s="48"/>
      <c r="AMS468" s="48"/>
      <c r="AMT468" s="48"/>
      <c r="AMU468" s="48"/>
      <c r="AMV468" s="48"/>
      <c r="AMW468" s="48"/>
      <c r="AMX468" s="48"/>
      <c r="AMY468" s="48"/>
      <c r="AMZ468" s="48"/>
      <c r="ANA468" s="48"/>
      <c r="ANB468" s="48"/>
      <c r="ANC468" s="48"/>
      <c r="AND468" s="48"/>
      <c r="ANE468" s="48"/>
      <c r="ANF468" s="48"/>
      <c r="ANG468" s="48"/>
      <c r="ANH468" s="48"/>
      <c r="ANI468" s="48"/>
      <c r="ANJ468" s="48"/>
      <c r="ANK468" s="48"/>
      <c r="ANL468" s="48"/>
      <c r="ANM468" s="48"/>
      <c r="ANN468" s="48"/>
      <c r="ANO468" s="48"/>
      <c r="ANP468" s="48"/>
      <c r="ANQ468" s="48"/>
      <c r="ANR468" s="48"/>
      <c r="ANS468" s="48"/>
      <c r="ANT468" s="48"/>
      <c r="ANU468" s="48"/>
      <c r="ANV468" s="48"/>
      <c r="ANW468" s="48"/>
      <c r="ANX468" s="48"/>
      <c r="ANY468" s="48"/>
      <c r="ANZ468" s="48"/>
      <c r="AOA468" s="48"/>
      <c r="AOB468" s="48"/>
      <c r="AOC468" s="48"/>
      <c r="AOD468" s="48"/>
      <c r="AOE468" s="48"/>
      <c r="AOF468" s="48"/>
      <c r="AOG468" s="48"/>
      <c r="AOH468" s="48"/>
      <c r="AOI468" s="48"/>
      <c r="AOJ468" s="48"/>
      <c r="AOK468" s="48"/>
      <c r="AOL468" s="48"/>
      <c r="AOM468" s="48"/>
      <c r="AON468" s="48"/>
      <c r="AOO468" s="48"/>
      <c r="AOP468" s="48"/>
      <c r="AOQ468" s="48"/>
      <c r="AOR468" s="48"/>
      <c r="AOS468" s="48"/>
      <c r="AOT468" s="48"/>
      <c r="AOU468" s="48"/>
      <c r="AOV468" s="48"/>
      <c r="AOW468" s="48"/>
      <c r="AOX468" s="48"/>
      <c r="AOY468" s="48"/>
      <c r="AOZ468" s="48"/>
      <c r="APA468" s="48"/>
      <c r="APB468" s="48"/>
      <c r="APC468" s="48"/>
      <c r="APD468" s="48"/>
      <c r="APE468" s="48"/>
      <c r="APF468" s="48"/>
      <c r="APG468" s="48"/>
      <c r="APH468" s="48"/>
      <c r="API468" s="48"/>
      <c r="APJ468" s="48"/>
      <c r="APK468" s="48"/>
      <c r="APL468" s="48"/>
      <c r="APM468" s="48"/>
      <c r="APN468" s="48"/>
      <c r="APO468" s="48"/>
      <c r="APP468" s="48"/>
      <c r="APQ468" s="48"/>
      <c r="APR468" s="48"/>
      <c r="APS468" s="48"/>
      <c r="APT468" s="48"/>
      <c r="APU468" s="48"/>
      <c r="APV468" s="48"/>
      <c r="APW468" s="48"/>
      <c r="APX468" s="48"/>
      <c r="APY468" s="48"/>
      <c r="APZ468" s="48"/>
      <c r="AQA468" s="48"/>
      <c r="AQB468" s="48"/>
      <c r="AQC468" s="48"/>
      <c r="AQD468" s="48"/>
      <c r="AQE468" s="48"/>
      <c r="AQF468" s="48"/>
      <c r="AQG468" s="48"/>
      <c r="AQH468" s="48"/>
      <c r="AQI468" s="48"/>
      <c r="AQJ468" s="48"/>
      <c r="AQK468" s="48"/>
      <c r="AQL468" s="48"/>
      <c r="AQM468" s="48"/>
      <c r="AQN468" s="48"/>
      <c r="AQO468" s="48"/>
      <c r="AQP468" s="48"/>
      <c r="AQQ468" s="48"/>
      <c r="AQR468" s="48"/>
      <c r="AQS468" s="48"/>
      <c r="AQT468" s="48"/>
      <c r="AQU468" s="48"/>
      <c r="AQV468" s="48"/>
      <c r="AQW468" s="48"/>
      <c r="AQX468" s="48"/>
      <c r="AQY468" s="48"/>
      <c r="AQZ468" s="48"/>
      <c r="ARA468" s="48"/>
      <c r="ARB468" s="48"/>
      <c r="ARC468" s="48"/>
      <c r="ARD468" s="48"/>
      <c r="ARE468" s="48"/>
      <c r="ARF468" s="48"/>
      <c r="ARG468" s="48"/>
      <c r="ARH468" s="48"/>
      <c r="ARI468" s="48"/>
      <c r="ARJ468" s="48"/>
      <c r="ARK468" s="48"/>
      <c r="ARL468" s="48"/>
      <c r="ARM468" s="48"/>
      <c r="ARN468" s="48"/>
      <c r="ARO468" s="48"/>
      <c r="ARP468" s="48"/>
      <c r="ARQ468" s="48"/>
      <c r="ARR468" s="48"/>
      <c r="ARS468" s="48"/>
      <c r="ART468" s="48"/>
      <c r="ARU468" s="48"/>
      <c r="ARV468" s="48"/>
      <c r="ARW468" s="48"/>
      <c r="ARX468" s="48"/>
      <c r="ARY468" s="48"/>
      <c r="ARZ468" s="48"/>
      <c r="ASA468" s="48"/>
      <c r="ASB468" s="48"/>
      <c r="ASC468" s="48"/>
      <c r="ASD468" s="48"/>
      <c r="ASE468" s="48"/>
      <c r="ASF468" s="48"/>
      <c r="ASG468" s="48"/>
      <c r="ASH468" s="48"/>
      <c r="ASI468" s="48"/>
      <c r="ASJ468" s="48"/>
      <c r="ASK468" s="48"/>
      <c r="ASL468" s="48"/>
      <c r="ASM468" s="48"/>
      <c r="ASN468" s="48"/>
      <c r="ASO468" s="48"/>
      <c r="ASP468" s="48"/>
      <c r="ASQ468" s="48"/>
      <c r="ASR468" s="48"/>
      <c r="ASS468" s="48"/>
      <c r="AST468" s="48"/>
      <c r="ASU468" s="48"/>
      <c r="ASV468" s="48"/>
      <c r="ASW468" s="48"/>
      <c r="ASX468" s="48"/>
      <c r="ASY468" s="48"/>
      <c r="ASZ468" s="48"/>
      <c r="ATA468" s="48"/>
      <c r="ATB468" s="48"/>
      <c r="ATC468" s="48"/>
      <c r="ATD468" s="48"/>
      <c r="ATE468" s="48"/>
      <c r="ATF468" s="48"/>
      <c r="ATG468" s="48"/>
      <c r="ATH468" s="48"/>
      <c r="ATI468" s="48"/>
      <c r="ATJ468" s="48"/>
      <c r="ATK468" s="48"/>
      <c r="ATL468" s="48"/>
      <c r="ATM468" s="48"/>
      <c r="ATN468" s="48"/>
      <c r="ATO468" s="48"/>
      <c r="ATP468" s="48"/>
      <c r="ATQ468" s="48"/>
      <c r="ATR468" s="48"/>
      <c r="ATS468" s="48"/>
      <c r="ATT468" s="48"/>
      <c r="ATU468" s="48"/>
      <c r="ATV468" s="48"/>
      <c r="ATW468" s="48"/>
      <c r="ATX468" s="48"/>
      <c r="ATY468" s="48"/>
      <c r="ATZ468" s="48"/>
      <c r="AUA468" s="48"/>
      <c r="AUB468" s="48"/>
      <c r="AUC468" s="48"/>
      <c r="AUD468" s="48"/>
      <c r="AUE468" s="48"/>
      <c r="AUF468" s="48"/>
      <c r="AUG468" s="48"/>
      <c r="AUH468" s="48"/>
      <c r="AUI468" s="48"/>
      <c r="AUJ468" s="48"/>
      <c r="AUK468" s="48"/>
      <c r="AUL468" s="48"/>
      <c r="AUM468" s="48"/>
      <c r="AUN468" s="48"/>
      <c r="AUO468" s="48"/>
      <c r="AUP468" s="48"/>
      <c r="AUQ468" s="48"/>
      <c r="AUR468" s="48"/>
      <c r="AUS468" s="48"/>
      <c r="AUT468" s="48"/>
      <c r="AUU468" s="48"/>
      <c r="AUV468" s="48"/>
      <c r="AUW468" s="48"/>
      <c r="AUX468" s="48"/>
      <c r="AUY468" s="48"/>
      <c r="AUZ468" s="48"/>
      <c r="AVA468" s="48"/>
      <c r="AVB468" s="48"/>
      <c r="AVC468" s="48"/>
      <c r="AVD468" s="48"/>
      <c r="AVE468" s="48"/>
      <c r="AVF468" s="48"/>
      <c r="AVG468" s="48"/>
      <c r="AVH468" s="48"/>
      <c r="AVI468" s="48"/>
      <c r="AVJ468" s="48"/>
      <c r="AVK468" s="48"/>
      <c r="AVL468" s="48"/>
      <c r="AVM468" s="48"/>
      <c r="AVN468" s="48"/>
      <c r="AVO468" s="48"/>
      <c r="AVP468" s="48"/>
      <c r="AVQ468" s="48"/>
      <c r="AVR468" s="48"/>
      <c r="AVS468" s="48"/>
      <c r="AVT468" s="48"/>
      <c r="AVU468" s="48"/>
      <c r="AVV468" s="48"/>
      <c r="AVW468" s="48"/>
      <c r="AVX468" s="48"/>
      <c r="AVY468" s="48"/>
      <c r="AVZ468" s="48"/>
      <c r="AWA468" s="48"/>
      <c r="AWB468" s="48"/>
      <c r="AWC468" s="48"/>
      <c r="AWD468" s="48"/>
      <c r="AWE468" s="48"/>
      <c r="AWF468" s="48"/>
      <c r="AWG468" s="48"/>
      <c r="AWH468" s="48"/>
      <c r="AWI468" s="48"/>
      <c r="AWJ468" s="48"/>
      <c r="AWK468" s="48"/>
      <c r="AWL468" s="48"/>
      <c r="AWM468" s="48"/>
      <c r="AWN468" s="48"/>
      <c r="AWO468" s="48"/>
      <c r="AWP468" s="48"/>
      <c r="AWQ468" s="48"/>
      <c r="AWR468" s="48"/>
      <c r="AWS468" s="48"/>
      <c r="AWT468" s="48"/>
      <c r="AWU468" s="48"/>
      <c r="AWV468" s="48"/>
      <c r="AWW468" s="48"/>
      <c r="AWX468" s="48"/>
      <c r="AWY468" s="48"/>
      <c r="AWZ468" s="48"/>
      <c r="AXA468" s="48"/>
      <c r="AXB468" s="48"/>
      <c r="AXC468" s="48"/>
      <c r="AXD468" s="48"/>
      <c r="AXE468" s="48"/>
      <c r="AXF468" s="48"/>
      <c r="AXG468" s="48"/>
      <c r="AXH468" s="48"/>
      <c r="AXI468" s="48"/>
      <c r="AXJ468" s="48"/>
      <c r="AXK468" s="48"/>
      <c r="AXL468" s="48"/>
      <c r="AXM468" s="48"/>
      <c r="AXN468" s="48"/>
      <c r="AXO468" s="48"/>
      <c r="AXP468" s="48"/>
      <c r="AXQ468" s="48"/>
      <c r="AXR468" s="48"/>
      <c r="AXS468" s="48"/>
      <c r="AXT468" s="48"/>
      <c r="AXU468" s="48"/>
      <c r="AXV468" s="48"/>
      <c r="AXW468" s="48"/>
      <c r="AXX468" s="48"/>
      <c r="AXY468" s="48"/>
      <c r="AXZ468" s="48"/>
      <c r="AYA468" s="48"/>
      <c r="AYB468" s="48"/>
      <c r="AYC468" s="48"/>
      <c r="AYD468" s="48"/>
      <c r="AYE468" s="48"/>
      <c r="AYF468" s="48"/>
      <c r="AYG468" s="48"/>
      <c r="AYH468" s="48"/>
      <c r="AYI468" s="48"/>
      <c r="AYJ468" s="48"/>
      <c r="AYK468" s="48"/>
      <c r="AYL468" s="48"/>
      <c r="AYM468" s="48"/>
      <c r="AYN468" s="48"/>
      <c r="AYO468" s="48"/>
      <c r="AYP468" s="48"/>
      <c r="AYQ468" s="48"/>
      <c r="AYR468" s="48"/>
      <c r="AYS468" s="48"/>
      <c r="AYT468" s="48"/>
      <c r="AYU468" s="48"/>
      <c r="AYV468" s="48"/>
      <c r="AYW468" s="48"/>
      <c r="AYX468" s="48"/>
      <c r="AYY468" s="48"/>
      <c r="AYZ468" s="48"/>
      <c r="AZA468" s="48"/>
      <c r="AZB468" s="48"/>
      <c r="AZC468" s="48"/>
      <c r="AZD468" s="48"/>
      <c r="AZE468" s="48"/>
      <c r="AZF468" s="48"/>
      <c r="AZG468" s="48"/>
      <c r="AZH468" s="48"/>
      <c r="AZI468" s="48"/>
      <c r="AZJ468" s="48"/>
      <c r="AZK468" s="48"/>
      <c r="AZL468" s="48"/>
      <c r="AZM468" s="48"/>
      <c r="AZN468" s="48"/>
      <c r="AZO468" s="48"/>
      <c r="AZP468" s="48"/>
      <c r="AZQ468" s="48"/>
      <c r="AZR468" s="48"/>
      <c r="AZS468" s="48"/>
      <c r="AZT468" s="48"/>
      <c r="AZU468" s="48"/>
      <c r="AZV468" s="48"/>
      <c r="AZW468" s="48"/>
      <c r="AZX468" s="48"/>
      <c r="AZY468" s="48"/>
      <c r="AZZ468" s="48"/>
      <c r="BAA468" s="48"/>
      <c r="BAB468" s="48"/>
      <c r="BAC468" s="48"/>
      <c r="BAD468" s="48"/>
      <c r="BAE468" s="48"/>
      <c r="BAF468" s="48"/>
      <c r="BAG468" s="48"/>
      <c r="BAH468" s="48"/>
      <c r="BAI468" s="48"/>
      <c r="BAJ468" s="48"/>
      <c r="BAK468" s="48"/>
      <c r="BAL468" s="48"/>
      <c r="BAM468" s="48"/>
      <c r="BAN468" s="48"/>
      <c r="BAO468" s="48"/>
      <c r="BAP468" s="48"/>
      <c r="BAQ468" s="48"/>
      <c r="BAR468" s="48"/>
      <c r="BAS468" s="48"/>
      <c r="BAT468" s="48"/>
      <c r="BAU468" s="48"/>
      <c r="BAV468" s="48"/>
      <c r="BAW468" s="48"/>
      <c r="BAX468" s="48"/>
      <c r="BAY468" s="48"/>
      <c r="BAZ468" s="48"/>
      <c r="BBA468" s="48"/>
      <c r="BBB468" s="48"/>
      <c r="BBC468" s="48"/>
      <c r="BBD468" s="48"/>
      <c r="BBE468" s="48"/>
      <c r="BBF468" s="48"/>
      <c r="BBG468" s="48"/>
      <c r="BBH468" s="48"/>
      <c r="BBI468" s="48"/>
      <c r="BBJ468" s="48"/>
      <c r="BBK468" s="48"/>
      <c r="BBL468" s="48"/>
      <c r="BBM468" s="48"/>
      <c r="BBN468" s="48"/>
      <c r="BBO468" s="48"/>
      <c r="BBP468" s="48"/>
      <c r="BBQ468" s="48"/>
      <c r="BBR468" s="48"/>
      <c r="BBS468" s="48"/>
      <c r="BBT468" s="48"/>
      <c r="BBU468" s="48"/>
      <c r="BBV468" s="48"/>
      <c r="BBW468" s="48"/>
      <c r="BBX468" s="48"/>
      <c r="BBY468" s="48"/>
      <c r="BBZ468" s="48"/>
      <c r="BCA468" s="48"/>
      <c r="BCB468" s="48"/>
      <c r="BCC468" s="48"/>
      <c r="BCD468" s="48"/>
      <c r="BCE468" s="48"/>
      <c r="BCF468" s="48"/>
      <c r="BCG468" s="48"/>
      <c r="BCH468" s="48"/>
      <c r="BCI468" s="48"/>
      <c r="BCJ468" s="48"/>
      <c r="BCK468" s="48"/>
      <c r="BCL468" s="48"/>
      <c r="BCM468" s="48"/>
      <c r="BCN468" s="48"/>
      <c r="BCO468" s="48"/>
      <c r="BCP468" s="48"/>
      <c r="BCQ468" s="48"/>
      <c r="BCR468" s="48"/>
      <c r="BCS468" s="48"/>
      <c r="BCT468" s="48"/>
      <c r="BCU468" s="48"/>
      <c r="BCV468" s="48"/>
      <c r="BCW468" s="48"/>
      <c r="BCX468" s="48"/>
      <c r="BCY468" s="48"/>
      <c r="BCZ468" s="48"/>
      <c r="BDA468" s="48"/>
      <c r="BDB468" s="48"/>
      <c r="BDC468" s="48"/>
      <c r="BDD468" s="48"/>
      <c r="BDE468" s="48"/>
      <c r="BDF468" s="48"/>
      <c r="BDG468" s="48"/>
      <c r="BDH468" s="48"/>
      <c r="BDI468" s="48"/>
      <c r="BDJ468" s="48"/>
      <c r="BDK468" s="48"/>
      <c r="BDL468" s="48"/>
      <c r="BDM468" s="48"/>
      <c r="BDN468" s="48"/>
      <c r="BDO468" s="48"/>
      <c r="BDP468" s="48"/>
      <c r="BDQ468" s="48"/>
      <c r="BDR468" s="48"/>
      <c r="BDS468" s="48"/>
      <c r="BDT468" s="48"/>
      <c r="BDU468" s="48"/>
      <c r="BDV468" s="48"/>
      <c r="BDW468" s="48"/>
      <c r="BDX468" s="48"/>
      <c r="BDY468" s="48"/>
      <c r="BDZ468" s="48"/>
      <c r="BEA468" s="48"/>
      <c r="BEB468" s="48"/>
      <c r="BEC468" s="48"/>
      <c r="BED468" s="48"/>
      <c r="BEE468" s="48"/>
      <c r="BEF468" s="48"/>
      <c r="BEG468" s="48"/>
      <c r="BEH468" s="48"/>
      <c r="BEI468" s="48"/>
      <c r="BEJ468" s="48"/>
      <c r="BEK468" s="48"/>
      <c r="BEL468" s="48"/>
      <c r="BEM468" s="48"/>
      <c r="BEN468" s="48"/>
      <c r="BEO468" s="48"/>
      <c r="BEP468" s="48"/>
      <c r="BEQ468" s="48"/>
      <c r="BER468" s="48"/>
      <c r="BES468" s="48"/>
      <c r="BET468" s="48"/>
      <c r="BEU468" s="48"/>
      <c r="BEV468" s="48"/>
      <c r="BEW468" s="48"/>
      <c r="BEX468" s="48"/>
      <c r="BEY468" s="48"/>
      <c r="BEZ468" s="48"/>
      <c r="BFA468" s="48"/>
      <c r="BFB468" s="48"/>
      <c r="BFC468" s="48"/>
      <c r="BFD468" s="48"/>
      <c r="BFE468" s="48"/>
      <c r="BFF468" s="48"/>
      <c r="BFG468" s="48"/>
      <c r="BFH468" s="48"/>
      <c r="BFI468" s="48"/>
      <c r="BFJ468" s="48"/>
      <c r="BFK468" s="48"/>
      <c r="BFL468" s="48"/>
      <c r="BFM468" s="48"/>
      <c r="BFN468" s="48"/>
      <c r="BFO468" s="48"/>
      <c r="BFP468" s="48"/>
      <c r="BFQ468" s="48"/>
      <c r="BFR468" s="48"/>
      <c r="BFS468" s="48"/>
      <c r="BFT468" s="48"/>
      <c r="BFU468" s="48"/>
      <c r="BFV468" s="48"/>
      <c r="BFW468" s="48"/>
      <c r="BFX468" s="48"/>
      <c r="BFY468" s="48"/>
      <c r="BFZ468" s="48"/>
      <c r="BGA468" s="48"/>
      <c r="BGB468" s="48"/>
      <c r="BGC468" s="48"/>
      <c r="BGD468" s="48"/>
      <c r="BGE468" s="48"/>
      <c r="BGF468" s="48"/>
      <c r="BGG468" s="48"/>
      <c r="BGH468" s="48"/>
      <c r="BGI468" s="48"/>
      <c r="BGJ468" s="48"/>
      <c r="BGK468" s="48"/>
      <c r="BGL468" s="48"/>
      <c r="BGM468" s="48"/>
      <c r="BGN468" s="48"/>
      <c r="BGO468" s="48"/>
      <c r="BGP468" s="48"/>
      <c r="BGQ468" s="48"/>
      <c r="BGR468" s="48"/>
      <c r="BGS468" s="48"/>
      <c r="BGT468" s="48"/>
      <c r="BGU468" s="48"/>
      <c r="BGV468" s="48"/>
      <c r="BGW468" s="48"/>
      <c r="BGX468" s="48"/>
      <c r="BGY468" s="48"/>
      <c r="BGZ468" s="48"/>
      <c r="BHA468" s="48"/>
      <c r="BHB468" s="48"/>
      <c r="BHC468" s="48"/>
      <c r="BHD468" s="48"/>
      <c r="BHE468" s="48"/>
      <c r="BHF468" s="48"/>
      <c r="BHG468" s="48"/>
      <c r="BHH468" s="48"/>
      <c r="BHI468" s="48"/>
      <c r="BHJ468" s="48"/>
      <c r="BHK468" s="48"/>
      <c r="BHL468" s="48"/>
      <c r="BHM468" s="48"/>
      <c r="BHN468" s="48"/>
      <c r="BHO468" s="48"/>
      <c r="BHP468" s="48"/>
      <c r="BHQ468" s="48"/>
      <c r="BHR468" s="48"/>
      <c r="BHS468" s="48"/>
      <c r="BHT468" s="48"/>
      <c r="BHU468" s="48"/>
      <c r="BHV468" s="48"/>
      <c r="BHW468" s="48"/>
      <c r="BHX468" s="48"/>
      <c r="BHY468" s="48"/>
      <c r="BHZ468" s="48"/>
      <c r="BIA468" s="48"/>
      <c r="BIB468" s="48"/>
      <c r="BIC468" s="48"/>
      <c r="BID468" s="48"/>
      <c r="BIE468" s="48"/>
      <c r="BIF468" s="48"/>
      <c r="BIG468" s="48"/>
      <c r="BIH468" s="48"/>
      <c r="BII468" s="48"/>
      <c r="BIJ468" s="48"/>
      <c r="BIK468" s="48"/>
      <c r="BIL468" s="48"/>
      <c r="BIM468" s="48"/>
      <c r="BIN468" s="48"/>
      <c r="BIO468" s="48"/>
      <c r="BIP468" s="48"/>
      <c r="BIQ468" s="48"/>
      <c r="BIR468" s="48"/>
      <c r="BIS468" s="48"/>
      <c r="BIT468" s="48"/>
      <c r="BIU468" s="48"/>
      <c r="BIV468" s="48"/>
      <c r="BIW468" s="48"/>
      <c r="BIX468" s="48"/>
      <c r="BIY468" s="48"/>
      <c r="BIZ468" s="48"/>
      <c r="BJA468" s="48"/>
      <c r="BJB468" s="48"/>
      <c r="BJC468" s="48"/>
      <c r="BJD468" s="48"/>
      <c r="BJE468" s="48"/>
      <c r="BJF468" s="48"/>
      <c r="BJG468" s="48"/>
      <c r="BJH468" s="48"/>
      <c r="BJI468" s="48"/>
      <c r="BJJ468" s="48"/>
      <c r="BJK468" s="48"/>
      <c r="BJL468" s="48"/>
      <c r="BJM468" s="48"/>
      <c r="BJN468" s="48"/>
      <c r="BJO468" s="48"/>
      <c r="BJP468" s="48"/>
      <c r="BJQ468" s="48"/>
      <c r="BJR468" s="48"/>
      <c r="BJS468" s="48"/>
      <c r="BJT468" s="48"/>
      <c r="BJU468" s="48"/>
      <c r="BJV468" s="48"/>
      <c r="BJW468" s="48"/>
      <c r="BJX468" s="48"/>
      <c r="BJY468" s="48"/>
      <c r="BJZ468" s="48"/>
      <c r="BKA468" s="48"/>
      <c r="BKB468" s="48"/>
      <c r="BKC468" s="48"/>
      <c r="BKD468" s="48"/>
      <c r="BKE468" s="48"/>
      <c r="BKF468" s="48"/>
      <c r="BKG468" s="48"/>
      <c r="BKH468" s="48"/>
      <c r="BKI468" s="48"/>
      <c r="BKJ468" s="48"/>
      <c r="BKK468" s="48"/>
      <c r="BKL468" s="48"/>
      <c r="BKM468" s="48"/>
      <c r="BKN468" s="48"/>
      <c r="BKO468" s="48"/>
      <c r="BKP468" s="48"/>
      <c r="BKQ468" s="48"/>
      <c r="BKR468" s="48"/>
      <c r="BKS468" s="48"/>
      <c r="BKT468" s="48"/>
      <c r="BKU468" s="48"/>
      <c r="BKV468" s="48"/>
      <c r="BKW468" s="48"/>
      <c r="BKX468" s="48"/>
      <c r="BKY468" s="48"/>
      <c r="BKZ468" s="48"/>
      <c r="BLA468" s="48"/>
      <c r="BLB468" s="48"/>
      <c r="BLC468" s="48"/>
      <c r="BLD468" s="48"/>
      <c r="BLE468" s="48"/>
      <c r="BLF468" s="48"/>
      <c r="BLG468" s="48"/>
      <c r="BLH468" s="48"/>
      <c r="BLI468" s="48"/>
      <c r="BLJ468" s="48"/>
      <c r="BLK468" s="48"/>
      <c r="BLL468" s="48"/>
      <c r="BLM468" s="48"/>
      <c r="BLN468" s="48"/>
      <c r="BLO468" s="48"/>
      <c r="BLP468" s="48"/>
      <c r="BLQ468" s="48"/>
      <c r="BLR468" s="48"/>
      <c r="BLS468" s="48"/>
      <c r="BLT468" s="48"/>
      <c r="BLU468" s="48"/>
      <c r="BLV468" s="48"/>
      <c r="BLW468" s="48"/>
      <c r="BLX468" s="48"/>
      <c r="BLY468" s="48"/>
      <c r="BLZ468" s="48"/>
      <c r="BMA468" s="48"/>
      <c r="BMB468" s="48"/>
      <c r="BMC468" s="48"/>
      <c r="BMD468" s="48"/>
      <c r="BME468" s="48"/>
      <c r="BMF468" s="48"/>
      <c r="BMG468" s="48"/>
      <c r="BMH468" s="48"/>
      <c r="BMI468" s="48"/>
      <c r="BMJ468" s="48"/>
      <c r="BMK468" s="48"/>
      <c r="BML468" s="48"/>
      <c r="BMM468" s="48"/>
      <c r="BMN468" s="48"/>
      <c r="BMO468" s="48"/>
      <c r="BMP468" s="48"/>
      <c r="BMQ468" s="48"/>
      <c r="BMR468" s="48"/>
      <c r="BMS468" s="48"/>
      <c r="BMT468" s="48"/>
      <c r="BMU468" s="48"/>
      <c r="BMV468" s="48"/>
      <c r="BMW468" s="48"/>
      <c r="BMX468" s="48"/>
      <c r="BMY468" s="48"/>
      <c r="BMZ468" s="48"/>
      <c r="BNA468" s="48"/>
      <c r="BNB468" s="48"/>
      <c r="BNC468" s="48"/>
      <c r="BND468" s="48"/>
      <c r="BNE468" s="48"/>
      <c r="BNF468" s="48"/>
      <c r="BNG468" s="48"/>
      <c r="BNH468" s="48"/>
      <c r="BNI468" s="48"/>
      <c r="BNJ468" s="48"/>
      <c r="BNK468" s="48"/>
      <c r="BNL468" s="48"/>
      <c r="BNM468" s="48"/>
      <c r="BNN468" s="48"/>
      <c r="BNO468" s="48"/>
      <c r="BNP468" s="48"/>
      <c r="BNQ468" s="48"/>
      <c r="BNR468" s="48"/>
      <c r="BNS468" s="48"/>
      <c r="BNT468" s="48"/>
      <c r="BNU468" s="48"/>
      <c r="BNV468" s="48"/>
      <c r="BNW468" s="48"/>
      <c r="BNX468" s="48"/>
      <c r="BNY468" s="48"/>
      <c r="BNZ468" s="48"/>
      <c r="BOA468" s="48"/>
      <c r="BOB468" s="48"/>
      <c r="BOC468" s="48"/>
      <c r="BOD468" s="48"/>
      <c r="BOE468" s="48"/>
      <c r="BOF468" s="48"/>
      <c r="BOG468" s="48"/>
      <c r="BOH468" s="48"/>
      <c r="BOI468" s="48"/>
      <c r="BOJ468" s="48"/>
      <c r="BOK468" s="48"/>
      <c r="BOL468" s="48"/>
      <c r="BOM468" s="48"/>
      <c r="BON468" s="48"/>
      <c r="BOO468" s="48"/>
      <c r="BOP468" s="48"/>
      <c r="BOQ468" s="48"/>
      <c r="BOR468" s="48"/>
      <c r="BOS468" s="48"/>
      <c r="BOT468" s="48"/>
      <c r="BOU468" s="48"/>
      <c r="BOV468" s="48"/>
      <c r="BOW468" s="48"/>
      <c r="BOX468" s="48"/>
      <c r="BOY468" s="48"/>
      <c r="BOZ468" s="48"/>
      <c r="BPA468" s="48"/>
      <c r="BPB468" s="48"/>
      <c r="BPC468" s="48"/>
      <c r="BPD468" s="48"/>
      <c r="BPE468" s="48"/>
      <c r="BPF468" s="48"/>
      <c r="BPG468" s="48"/>
      <c r="BPH468" s="48"/>
      <c r="BPI468" s="48"/>
      <c r="BPJ468" s="48"/>
      <c r="BPK468" s="48"/>
      <c r="BPL468" s="48"/>
      <c r="BPM468" s="48"/>
      <c r="BPN468" s="48"/>
      <c r="BPO468" s="48"/>
      <c r="BPP468" s="48"/>
      <c r="BPQ468" s="48"/>
      <c r="BPR468" s="48"/>
      <c r="BPS468" s="48"/>
      <c r="BPT468" s="48"/>
      <c r="BPU468" s="48"/>
      <c r="BPV468" s="48"/>
      <c r="BPW468" s="48"/>
      <c r="BPX468" s="48"/>
      <c r="BPY468" s="48"/>
      <c r="BPZ468" s="48"/>
      <c r="BQA468" s="48"/>
      <c r="BQB468" s="48"/>
      <c r="BQC468" s="48"/>
      <c r="BQD468" s="48"/>
      <c r="BQE468" s="48"/>
      <c r="BQF468" s="48"/>
      <c r="BQG468" s="48"/>
      <c r="BQH468" s="48"/>
      <c r="BQI468" s="48"/>
      <c r="BQJ468" s="48"/>
      <c r="BQK468" s="48"/>
      <c r="BQL468" s="48"/>
      <c r="BQM468" s="48"/>
      <c r="BQN468" s="48"/>
      <c r="BQO468" s="48"/>
      <c r="BQP468" s="48"/>
      <c r="BQQ468" s="48"/>
      <c r="BQR468" s="48"/>
      <c r="BQS468" s="48"/>
      <c r="BQT468" s="48"/>
      <c r="BQU468" s="48"/>
      <c r="BQV468" s="48"/>
      <c r="BQW468" s="48"/>
      <c r="BQX468" s="48"/>
      <c r="BQY468" s="48"/>
      <c r="BQZ468" s="48"/>
      <c r="BRA468" s="48"/>
      <c r="BRB468" s="48"/>
      <c r="BRC468" s="48"/>
      <c r="BRD468" s="48"/>
      <c r="BRE468" s="48"/>
      <c r="BRF468" s="48"/>
      <c r="BRG468" s="48"/>
      <c r="BRH468" s="48"/>
      <c r="BRI468" s="48"/>
      <c r="BRJ468" s="48"/>
      <c r="BRK468" s="48"/>
      <c r="BRL468" s="48"/>
      <c r="BRM468" s="48"/>
      <c r="BRN468" s="48"/>
      <c r="BRO468" s="48"/>
      <c r="BRP468" s="48"/>
      <c r="BRQ468" s="48"/>
      <c r="BRR468" s="48"/>
      <c r="BRS468" s="48"/>
      <c r="BRT468" s="48"/>
      <c r="BRU468" s="48"/>
      <c r="BRV468" s="48"/>
      <c r="BRW468" s="48"/>
      <c r="BRX468" s="48"/>
      <c r="BRY468" s="48"/>
      <c r="BRZ468" s="48"/>
      <c r="BSA468" s="48"/>
      <c r="BSB468" s="48"/>
      <c r="BSC468" s="48"/>
      <c r="BSD468" s="48"/>
      <c r="BSE468" s="48"/>
      <c r="BSF468" s="48"/>
      <c r="BSG468" s="48"/>
      <c r="BSH468" s="48"/>
      <c r="BSI468" s="48"/>
      <c r="BSJ468" s="48"/>
      <c r="BSK468" s="48"/>
      <c r="BSL468" s="48"/>
      <c r="BSM468" s="48"/>
      <c r="BSN468" s="48"/>
      <c r="BSO468" s="48"/>
      <c r="BSP468" s="48"/>
      <c r="BSQ468" s="48"/>
      <c r="BSR468" s="48"/>
      <c r="BSS468" s="48"/>
      <c r="BST468" s="48"/>
      <c r="BSU468" s="48"/>
      <c r="BSV468" s="48"/>
      <c r="BSW468" s="48"/>
      <c r="BSX468" s="48"/>
      <c r="BSY468" s="48"/>
      <c r="BSZ468" s="48"/>
      <c r="BTA468" s="48"/>
      <c r="BTB468" s="48"/>
      <c r="BTC468" s="48"/>
      <c r="BTD468" s="48"/>
      <c r="BTE468" s="48"/>
      <c r="BTF468" s="48"/>
      <c r="BTG468" s="48"/>
      <c r="BTH468" s="48"/>
      <c r="BTI468" s="48"/>
      <c r="BTJ468" s="48"/>
      <c r="BTK468" s="48"/>
      <c r="BTL468" s="48"/>
      <c r="BTM468" s="48"/>
      <c r="BTN468" s="48"/>
      <c r="BTO468" s="48"/>
      <c r="BTP468" s="48"/>
      <c r="BTQ468" s="48"/>
      <c r="BTR468" s="48"/>
      <c r="BTS468" s="48"/>
      <c r="BTT468" s="48"/>
      <c r="BTU468" s="48"/>
      <c r="BTV468" s="48"/>
      <c r="BTW468" s="48"/>
      <c r="BTX468" s="48"/>
      <c r="BTY468" s="48"/>
      <c r="BTZ468" s="48"/>
      <c r="BUA468" s="48"/>
      <c r="BUB468" s="48"/>
      <c r="BUC468" s="48"/>
      <c r="BUD468" s="48"/>
      <c r="BUE468" s="48"/>
      <c r="BUF468" s="48"/>
      <c r="BUG468" s="48"/>
      <c r="BUH468" s="48"/>
      <c r="BUI468" s="48"/>
      <c r="BUJ468" s="48"/>
      <c r="BUK468" s="48"/>
      <c r="BUL468" s="48"/>
      <c r="BUM468" s="48"/>
      <c r="BUN468" s="48"/>
      <c r="BUO468" s="48"/>
      <c r="BUP468" s="48"/>
      <c r="BUQ468" s="48"/>
      <c r="BUR468" s="48"/>
      <c r="BUS468" s="48"/>
      <c r="BUT468" s="48"/>
      <c r="BUU468" s="48"/>
      <c r="BUV468" s="48"/>
      <c r="BUW468" s="48"/>
      <c r="BUX468" s="48"/>
      <c r="BUY468" s="48"/>
      <c r="BUZ468" s="48"/>
      <c r="BVA468" s="48"/>
      <c r="BVB468" s="48"/>
      <c r="BVC468" s="48"/>
      <c r="BVD468" s="48"/>
      <c r="BVE468" s="48"/>
      <c r="BVF468" s="48"/>
      <c r="BVG468" s="48"/>
      <c r="BVH468" s="48"/>
      <c r="BVI468" s="48"/>
      <c r="BVJ468" s="48"/>
      <c r="BVK468" s="48"/>
      <c r="BVL468" s="48"/>
      <c r="BVM468" s="48"/>
      <c r="BVN468" s="48"/>
      <c r="BVO468" s="48"/>
      <c r="BVP468" s="48"/>
      <c r="BVQ468" s="48"/>
      <c r="BVR468" s="48"/>
      <c r="BVS468" s="48"/>
      <c r="BVT468" s="48"/>
      <c r="BVU468" s="48"/>
      <c r="BVV468" s="48"/>
      <c r="BVW468" s="48"/>
      <c r="BVX468" s="48"/>
      <c r="BVY468" s="48"/>
      <c r="BVZ468" s="48"/>
      <c r="BWA468" s="48"/>
      <c r="BWB468" s="48"/>
      <c r="BWC468" s="48"/>
      <c r="BWD468" s="48"/>
      <c r="BWE468" s="48"/>
      <c r="BWF468" s="48"/>
      <c r="BWG468" s="48"/>
      <c r="BWH468" s="48"/>
      <c r="BWI468" s="48"/>
      <c r="BWJ468" s="48"/>
      <c r="BWK468" s="48"/>
      <c r="BWL468" s="48"/>
      <c r="BWM468" s="48"/>
      <c r="BWN468" s="48"/>
      <c r="BWO468" s="48"/>
      <c r="BWP468" s="48"/>
      <c r="BWQ468" s="48"/>
      <c r="BWR468" s="48"/>
      <c r="BWS468" s="48"/>
      <c r="BWT468" s="48"/>
      <c r="BWU468" s="48"/>
      <c r="BWV468" s="48"/>
      <c r="BWW468" s="48"/>
      <c r="BWX468" s="48"/>
      <c r="BWY468" s="48"/>
      <c r="BWZ468" s="48"/>
      <c r="BXA468" s="48"/>
      <c r="BXB468" s="48"/>
      <c r="BXC468" s="48"/>
      <c r="BXD468" s="48"/>
      <c r="BXE468" s="48"/>
      <c r="BXF468" s="48"/>
      <c r="BXG468" s="48"/>
      <c r="BXH468" s="48"/>
      <c r="BXI468" s="48"/>
      <c r="BXJ468" s="48"/>
      <c r="BXK468" s="48"/>
      <c r="BXL468" s="48"/>
      <c r="BXM468" s="48"/>
      <c r="BXN468" s="48"/>
      <c r="BXO468" s="48"/>
      <c r="BXP468" s="48"/>
      <c r="BXQ468" s="48"/>
      <c r="BXR468" s="48"/>
      <c r="BXS468" s="48"/>
      <c r="BXT468" s="48"/>
      <c r="BXU468" s="48"/>
      <c r="BXV468" s="48"/>
      <c r="BXW468" s="48"/>
      <c r="BXX468" s="48"/>
      <c r="BXY468" s="48"/>
      <c r="BXZ468" s="48"/>
      <c r="BYA468" s="48"/>
      <c r="BYB468" s="48"/>
      <c r="BYC468" s="48"/>
      <c r="BYD468" s="48"/>
      <c r="BYE468" s="48"/>
      <c r="BYF468" s="48"/>
      <c r="BYG468" s="48"/>
      <c r="BYH468" s="48"/>
      <c r="BYI468" s="48"/>
      <c r="BYJ468" s="48"/>
      <c r="BYK468" s="48"/>
      <c r="BYL468" s="48"/>
      <c r="BYM468" s="48"/>
      <c r="BYN468" s="48"/>
      <c r="BYO468" s="48"/>
      <c r="BYP468" s="48"/>
      <c r="BYQ468" s="48"/>
      <c r="BYR468" s="48"/>
      <c r="BYS468" s="48"/>
      <c r="BYT468" s="48"/>
      <c r="BYU468" s="48"/>
      <c r="BYV468" s="48"/>
      <c r="BYW468" s="48"/>
      <c r="BYX468" s="48"/>
      <c r="BYY468" s="48"/>
      <c r="BYZ468" s="48"/>
      <c r="BZA468" s="48"/>
      <c r="BZB468" s="48"/>
      <c r="BZC468" s="48"/>
      <c r="BZD468" s="48"/>
      <c r="BZE468" s="48"/>
      <c r="BZF468" s="48"/>
      <c r="BZG468" s="48"/>
      <c r="BZH468" s="48"/>
      <c r="BZI468" s="48"/>
      <c r="BZJ468" s="48"/>
      <c r="BZK468" s="48"/>
      <c r="BZL468" s="48"/>
      <c r="BZM468" s="48"/>
      <c r="BZN468" s="48"/>
      <c r="BZO468" s="48"/>
      <c r="BZP468" s="48"/>
      <c r="BZQ468" s="48"/>
      <c r="BZR468" s="48"/>
      <c r="BZS468" s="48"/>
      <c r="BZT468" s="48"/>
      <c r="BZU468" s="48"/>
      <c r="BZV468" s="48"/>
      <c r="BZW468" s="48"/>
      <c r="BZX468" s="48"/>
      <c r="BZY468" s="48"/>
      <c r="BZZ468" s="48"/>
      <c r="CAA468" s="48"/>
      <c r="CAB468" s="48"/>
      <c r="CAC468" s="48"/>
      <c r="CAD468" s="48"/>
      <c r="CAE468" s="48"/>
      <c r="CAF468" s="48"/>
      <c r="CAG468" s="48"/>
      <c r="CAH468" s="48"/>
      <c r="CAI468" s="48"/>
      <c r="CAJ468" s="48"/>
      <c r="CAK468" s="48"/>
      <c r="CAL468" s="48"/>
      <c r="CAM468" s="48"/>
      <c r="CAN468" s="48"/>
      <c r="CAO468" s="48"/>
      <c r="CAP468" s="48"/>
      <c r="CAQ468" s="48"/>
      <c r="CAR468" s="48"/>
      <c r="CAS468" s="48"/>
      <c r="CAT468" s="48"/>
      <c r="CAU468" s="48"/>
      <c r="CAV468" s="48"/>
      <c r="CAW468" s="48"/>
      <c r="CAX468" s="48"/>
      <c r="CAY468" s="48"/>
      <c r="CAZ468" s="48"/>
      <c r="CBA468" s="48"/>
      <c r="CBB468" s="48"/>
      <c r="CBC468" s="48"/>
      <c r="CBD468" s="48"/>
      <c r="CBE468" s="48"/>
      <c r="CBF468" s="48"/>
      <c r="CBG468" s="48"/>
      <c r="CBH468" s="48"/>
      <c r="CBI468" s="48"/>
      <c r="CBJ468" s="48"/>
      <c r="CBK468" s="48"/>
      <c r="CBL468" s="48"/>
      <c r="CBM468" s="48"/>
      <c r="CBN468" s="48"/>
      <c r="CBO468" s="48"/>
      <c r="CBP468" s="48"/>
      <c r="CBQ468" s="48"/>
      <c r="CBR468" s="48"/>
      <c r="CBS468" s="48"/>
      <c r="CBT468" s="48"/>
      <c r="CBU468" s="48"/>
      <c r="CBV468" s="48"/>
      <c r="CBW468" s="48"/>
      <c r="CBX468" s="48"/>
      <c r="CBY468" s="48"/>
      <c r="CBZ468" s="48"/>
      <c r="CCA468" s="48"/>
      <c r="CCB468" s="48"/>
      <c r="CCC468" s="48"/>
      <c r="CCD468" s="48"/>
      <c r="CCE468" s="48"/>
      <c r="CCF468" s="48"/>
      <c r="CCG468" s="48"/>
      <c r="CCH468" s="48"/>
      <c r="CCI468" s="48"/>
      <c r="CCJ468" s="48"/>
      <c r="CCK468" s="48"/>
      <c r="CCL468" s="48"/>
      <c r="CCM468" s="48"/>
      <c r="CCN468" s="48"/>
      <c r="CCO468" s="48"/>
      <c r="CCP468" s="48"/>
      <c r="CCQ468" s="48"/>
      <c r="CCR468" s="48"/>
      <c r="CCS468" s="48"/>
      <c r="CCT468" s="48"/>
      <c r="CCU468" s="48"/>
      <c r="CCV468" s="48"/>
      <c r="CCW468" s="48"/>
      <c r="CCX468" s="48"/>
      <c r="CCY468" s="48"/>
      <c r="CCZ468" s="48"/>
      <c r="CDA468" s="48"/>
      <c r="CDB468" s="48"/>
      <c r="CDC468" s="48"/>
      <c r="CDD468" s="48"/>
      <c r="CDE468" s="48"/>
      <c r="CDF468" s="48"/>
      <c r="CDG468" s="48"/>
      <c r="CDH468" s="48"/>
      <c r="CDI468" s="48"/>
      <c r="CDJ468" s="48"/>
      <c r="CDK468" s="48"/>
      <c r="CDL468" s="48"/>
      <c r="CDM468" s="48"/>
      <c r="CDN468" s="48"/>
      <c r="CDO468" s="48"/>
      <c r="CDP468" s="48"/>
      <c r="CDQ468" s="48"/>
      <c r="CDR468" s="48"/>
      <c r="CDS468" s="48"/>
      <c r="CDT468" s="48"/>
      <c r="CDU468" s="48"/>
      <c r="CDV468" s="48"/>
      <c r="CDW468" s="48"/>
      <c r="CDX468" s="48"/>
      <c r="CDY468" s="48"/>
      <c r="CDZ468" s="48"/>
      <c r="CEA468" s="48"/>
      <c r="CEB468" s="48"/>
      <c r="CEC468" s="48"/>
      <c r="CED468" s="48"/>
      <c r="CEE468" s="48"/>
      <c r="CEF468" s="48"/>
      <c r="CEG468" s="48"/>
      <c r="CEH468" s="48"/>
      <c r="CEI468" s="48"/>
      <c r="CEJ468" s="48"/>
      <c r="CEK468" s="48"/>
      <c r="CEL468" s="48"/>
      <c r="CEM468" s="48"/>
      <c r="CEN468" s="48"/>
      <c r="CEO468" s="48"/>
      <c r="CEP468" s="48"/>
      <c r="CEQ468" s="48"/>
      <c r="CER468" s="48"/>
      <c r="CES468" s="48"/>
      <c r="CET468" s="48"/>
      <c r="CEU468" s="48"/>
      <c r="CEV468" s="48"/>
      <c r="CEW468" s="48"/>
      <c r="CEX468" s="48"/>
      <c r="CEY468" s="48"/>
      <c r="CEZ468" s="48"/>
      <c r="CFA468" s="48"/>
      <c r="CFB468" s="48"/>
      <c r="CFC468" s="48"/>
      <c r="CFD468" s="48"/>
      <c r="CFE468" s="48"/>
      <c r="CFF468" s="48"/>
      <c r="CFG468" s="48"/>
      <c r="CFH468" s="48"/>
      <c r="CFI468" s="48"/>
      <c r="CFJ468" s="48"/>
      <c r="CFK468" s="48"/>
      <c r="CFL468" s="48"/>
      <c r="CFM468" s="48"/>
      <c r="CFN468" s="48"/>
      <c r="CFO468" s="48"/>
      <c r="CFP468" s="48"/>
      <c r="CFQ468" s="48"/>
      <c r="CFR468" s="48"/>
      <c r="CFS468" s="48"/>
      <c r="CFT468" s="48"/>
      <c r="CFU468" s="48"/>
      <c r="CFV468" s="48"/>
      <c r="CFW468" s="48"/>
      <c r="CFX468" s="48"/>
      <c r="CFY468" s="48"/>
      <c r="CFZ468" s="48"/>
      <c r="CGA468" s="48"/>
      <c r="CGB468" s="48"/>
      <c r="CGC468" s="48"/>
      <c r="CGD468" s="48"/>
      <c r="CGE468" s="48"/>
      <c r="CGF468" s="48"/>
      <c r="CGG468" s="48"/>
      <c r="CGH468" s="48"/>
      <c r="CGI468" s="48"/>
      <c r="CGJ468" s="48"/>
      <c r="CGK468" s="48"/>
      <c r="CGL468" s="48"/>
      <c r="CGM468" s="48"/>
      <c r="CGN468" s="48"/>
      <c r="CGO468" s="48"/>
      <c r="CGP468" s="48"/>
      <c r="CGQ468" s="48"/>
      <c r="CGR468" s="48"/>
      <c r="CGS468" s="48"/>
      <c r="CGT468" s="48"/>
      <c r="CGU468" s="48"/>
      <c r="CGV468" s="48"/>
      <c r="CGW468" s="48"/>
      <c r="CGX468" s="48"/>
      <c r="CGY468" s="48"/>
      <c r="CGZ468" s="48"/>
      <c r="CHA468" s="48"/>
      <c r="CHB468" s="48"/>
      <c r="CHC468" s="48"/>
      <c r="CHD468" s="48"/>
      <c r="CHE468" s="48"/>
      <c r="CHF468" s="48"/>
      <c r="CHG468" s="48"/>
      <c r="CHH468" s="48"/>
      <c r="CHI468" s="48"/>
      <c r="CHJ468" s="48"/>
      <c r="CHK468" s="48"/>
      <c r="CHL468" s="48"/>
      <c r="CHM468" s="48"/>
      <c r="CHN468" s="48"/>
      <c r="CHO468" s="48"/>
      <c r="CHP468" s="48"/>
      <c r="CHQ468" s="48"/>
      <c r="CHR468" s="48"/>
      <c r="CHS468" s="48"/>
      <c r="CHT468" s="48"/>
      <c r="CHU468" s="48"/>
      <c r="CHV468" s="48"/>
      <c r="CHW468" s="48"/>
      <c r="CHX468" s="48"/>
      <c r="CHY468" s="48"/>
      <c r="CHZ468" s="48"/>
      <c r="CIA468" s="48"/>
      <c r="CIB468" s="48"/>
      <c r="CIC468" s="48"/>
      <c r="CID468" s="48"/>
      <c r="CIE468" s="48"/>
      <c r="CIF468" s="48"/>
      <c r="CIG468" s="48"/>
      <c r="CIH468" s="48"/>
      <c r="CII468" s="48"/>
      <c r="CIJ468" s="48"/>
      <c r="CIK468" s="48"/>
      <c r="CIL468" s="48"/>
      <c r="CIM468" s="48"/>
      <c r="CIN468" s="48"/>
      <c r="CIO468" s="48"/>
      <c r="CIP468" s="48"/>
      <c r="CIQ468" s="48"/>
      <c r="CIR468" s="48"/>
      <c r="CIS468" s="48"/>
      <c r="CIT468" s="48"/>
      <c r="CIU468" s="48"/>
      <c r="CIV468" s="48"/>
      <c r="CIW468" s="48"/>
      <c r="CIX468" s="48"/>
      <c r="CIY468" s="48"/>
      <c r="CIZ468" s="48"/>
      <c r="CJA468" s="48"/>
      <c r="CJB468" s="48"/>
      <c r="CJC468" s="48"/>
      <c r="CJD468" s="48"/>
      <c r="CJE468" s="48"/>
      <c r="CJF468" s="48"/>
      <c r="CJG468" s="48"/>
      <c r="CJH468" s="48"/>
      <c r="CJI468" s="48"/>
      <c r="CJJ468" s="48"/>
      <c r="CJK468" s="48"/>
      <c r="CJL468" s="48"/>
      <c r="CJM468" s="48"/>
      <c r="CJN468" s="48"/>
      <c r="CJO468" s="48"/>
      <c r="CJP468" s="48"/>
      <c r="CJQ468" s="48"/>
      <c r="CJR468" s="48"/>
      <c r="CJS468" s="48"/>
      <c r="CJT468" s="48"/>
      <c r="CJU468" s="48"/>
      <c r="CJV468" s="48"/>
      <c r="CJW468" s="48"/>
      <c r="CJX468" s="48"/>
      <c r="CJY468" s="48"/>
      <c r="CJZ468" s="48"/>
      <c r="CKA468" s="48"/>
      <c r="CKB468" s="48"/>
      <c r="CKC468" s="48"/>
      <c r="CKD468" s="48"/>
      <c r="CKE468" s="48"/>
      <c r="CKF468" s="48"/>
      <c r="CKG468" s="48"/>
      <c r="CKH468" s="48"/>
      <c r="CKI468" s="48"/>
      <c r="CKJ468" s="48"/>
      <c r="CKK468" s="48"/>
      <c r="CKL468" s="48"/>
      <c r="CKM468" s="48"/>
      <c r="CKN468" s="48"/>
      <c r="CKO468" s="48"/>
      <c r="CKP468" s="48"/>
      <c r="CKQ468" s="48"/>
      <c r="CKR468" s="48"/>
      <c r="CKS468" s="48"/>
      <c r="CKT468" s="48"/>
      <c r="CKU468" s="48"/>
      <c r="CKV468" s="48"/>
      <c r="CKW468" s="48"/>
      <c r="CKX468" s="48"/>
      <c r="CKY468" s="48"/>
      <c r="CKZ468" s="48"/>
      <c r="CLA468" s="48"/>
      <c r="CLB468" s="48"/>
      <c r="CLC468" s="48"/>
      <c r="CLD468" s="48"/>
      <c r="CLE468" s="48"/>
      <c r="CLF468" s="48"/>
      <c r="CLG468" s="48"/>
      <c r="CLH468" s="48"/>
      <c r="CLI468" s="48"/>
      <c r="CLJ468" s="48"/>
      <c r="CLK468" s="48"/>
      <c r="CLL468" s="48"/>
      <c r="CLM468" s="48"/>
      <c r="CLN468" s="48"/>
      <c r="CLO468" s="48"/>
      <c r="CLP468" s="48"/>
      <c r="CLQ468" s="48"/>
      <c r="CLR468" s="48"/>
      <c r="CLS468" s="48"/>
      <c r="CLT468" s="48"/>
      <c r="CLU468" s="48"/>
      <c r="CLV468" s="48"/>
      <c r="CLW468" s="48"/>
      <c r="CLX468" s="48"/>
      <c r="CLY468" s="48"/>
      <c r="CLZ468" s="48"/>
      <c r="CMA468" s="48"/>
      <c r="CMB468" s="48"/>
      <c r="CMC468" s="48"/>
      <c r="CMD468" s="48"/>
      <c r="CME468" s="48"/>
      <c r="CMF468" s="48"/>
      <c r="CMG468" s="48"/>
      <c r="CMH468" s="48"/>
      <c r="CMI468" s="48"/>
      <c r="CMJ468" s="48"/>
      <c r="CMK468" s="48"/>
      <c r="CML468" s="48"/>
      <c r="CMM468" s="48"/>
      <c r="CMN468" s="48"/>
      <c r="CMO468" s="48"/>
      <c r="CMP468" s="48"/>
      <c r="CMQ468" s="48"/>
      <c r="CMR468" s="48"/>
      <c r="CMS468" s="48"/>
      <c r="CMT468" s="48"/>
      <c r="CMU468" s="48"/>
      <c r="CMV468" s="48"/>
      <c r="CMW468" s="48"/>
      <c r="CMX468" s="48"/>
      <c r="CMY468" s="48"/>
      <c r="CMZ468" s="48"/>
      <c r="CNA468" s="48"/>
      <c r="CNB468" s="48"/>
      <c r="CNC468" s="48"/>
      <c r="CND468" s="48"/>
      <c r="CNE468" s="48"/>
      <c r="CNF468" s="48"/>
      <c r="CNG468" s="48"/>
      <c r="CNH468" s="48"/>
      <c r="CNI468" s="48"/>
      <c r="CNJ468" s="48"/>
      <c r="CNK468" s="48"/>
      <c r="CNL468" s="48"/>
      <c r="CNM468" s="48"/>
      <c r="CNN468" s="48"/>
      <c r="CNO468" s="48"/>
      <c r="CNP468" s="48"/>
      <c r="CNQ468" s="48"/>
      <c r="CNR468" s="48"/>
      <c r="CNS468" s="48"/>
      <c r="CNT468" s="48"/>
      <c r="CNU468" s="48"/>
      <c r="CNV468" s="48"/>
      <c r="CNW468" s="48"/>
      <c r="CNX468" s="48"/>
      <c r="CNY468" s="48"/>
      <c r="CNZ468" s="48"/>
      <c r="COA468" s="48"/>
      <c r="COB468" s="48"/>
      <c r="COC468" s="48"/>
      <c r="COD468" s="48"/>
      <c r="COE468" s="48"/>
      <c r="COF468" s="48"/>
      <c r="COG468" s="48"/>
      <c r="COH468" s="48"/>
      <c r="COI468" s="48"/>
      <c r="COJ468" s="48"/>
      <c r="COK468" s="48"/>
      <c r="COL468" s="48"/>
      <c r="COM468" s="48"/>
      <c r="CON468" s="48"/>
      <c r="COO468" s="48"/>
      <c r="COP468" s="48"/>
      <c r="COQ468" s="48"/>
      <c r="COR468" s="48"/>
      <c r="COS468" s="48"/>
      <c r="COT468" s="48"/>
      <c r="COU468" s="48"/>
      <c r="COV468" s="48"/>
      <c r="COW468" s="48"/>
      <c r="COX468" s="48"/>
      <c r="COY468" s="48"/>
      <c r="COZ468" s="48"/>
      <c r="CPA468" s="48"/>
      <c r="CPB468" s="48"/>
      <c r="CPC468" s="48"/>
      <c r="CPD468" s="48"/>
      <c r="CPE468" s="48"/>
      <c r="CPF468" s="48"/>
      <c r="CPG468" s="48"/>
      <c r="CPH468" s="48"/>
      <c r="CPI468" s="48"/>
      <c r="CPJ468" s="48"/>
      <c r="CPK468" s="48"/>
      <c r="CPL468" s="48"/>
      <c r="CPM468" s="48"/>
      <c r="CPN468" s="48"/>
      <c r="CPO468" s="48"/>
      <c r="CPP468" s="48"/>
      <c r="CPQ468" s="48"/>
      <c r="CPR468" s="48"/>
      <c r="CPS468" s="48"/>
      <c r="CPT468" s="48"/>
      <c r="CPU468" s="48"/>
      <c r="CPV468" s="48"/>
      <c r="CPW468" s="48"/>
      <c r="CPX468" s="48"/>
      <c r="CPY468" s="48"/>
      <c r="CPZ468" s="48"/>
      <c r="CQA468" s="48"/>
      <c r="CQB468" s="48"/>
      <c r="CQC468" s="48"/>
      <c r="CQD468" s="48"/>
      <c r="CQE468" s="48"/>
      <c r="CQF468" s="48"/>
      <c r="CQG468" s="48"/>
      <c r="CQH468" s="48"/>
      <c r="CQI468" s="48"/>
      <c r="CQJ468" s="48"/>
      <c r="CQK468" s="48"/>
      <c r="CQL468" s="48"/>
      <c r="CQM468" s="48"/>
      <c r="CQN468" s="48"/>
      <c r="CQO468" s="48"/>
      <c r="CQP468" s="48"/>
      <c r="CQQ468" s="48"/>
      <c r="CQR468" s="48"/>
      <c r="CQS468" s="48"/>
      <c r="CQT468" s="48"/>
      <c r="CQU468" s="48"/>
      <c r="CQV468" s="48"/>
      <c r="CQW468" s="48"/>
      <c r="CQX468" s="48"/>
      <c r="CQY468" s="48"/>
      <c r="CQZ468" s="48"/>
      <c r="CRA468" s="48"/>
      <c r="CRB468" s="48"/>
      <c r="CRC468" s="48"/>
      <c r="CRD468" s="48"/>
      <c r="CRE468" s="48"/>
      <c r="CRF468" s="48"/>
      <c r="CRG468" s="48"/>
      <c r="CRH468" s="48"/>
      <c r="CRI468" s="48"/>
      <c r="CRJ468" s="48"/>
      <c r="CRK468" s="48"/>
      <c r="CRL468" s="48"/>
      <c r="CRM468" s="48"/>
      <c r="CRN468" s="48"/>
      <c r="CRO468" s="48"/>
      <c r="CRP468" s="48"/>
      <c r="CRQ468" s="48"/>
      <c r="CRR468" s="48"/>
      <c r="CRS468" s="48"/>
      <c r="CRT468" s="48"/>
      <c r="CRU468" s="48"/>
      <c r="CRV468" s="48"/>
      <c r="CRW468" s="48"/>
      <c r="CRX468" s="48"/>
      <c r="CRY468" s="48"/>
      <c r="CRZ468" s="48"/>
      <c r="CSA468" s="48"/>
      <c r="CSB468" s="48"/>
      <c r="CSC468" s="48"/>
      <c r="CSD468" s="48"/>
      <c r="CSE468" s="48"/>
      <c r="CSF468" s="48"/>
      <c r="CSG468" s="48"/>
      <c r="CSH468" s="48"/>
      <c r="CSI468" s="48"/>
      <c r="CSJ468" s="48"/>
      <c r="CSK468" s="48"/>
      <c r="CSL468" s="48"/>
      <c r="CSM468" s="48"/>
      <c r="CSN468" s="48"/>
      <c r="CSO468" s="48"/>
      <c r="CSP468" s="48"/>
      <c r="CSQ468" s="48"/>
      <c r="CSR468" s="48"/>
      <c r="CSS468" s="48"/>
      <c r="CST468" s="48"/>
      <c r="CSU468" s="48"/>
      <c r="CSV468" s="48"/>
      <c r="CSW468" s="48"/>
      <c r="CSX468" s="48"/>
      <c r="CSY468" s="48"/>
      <c r="CSZ468" s="48"/>
      <c r="CTA468" s="48"/>
      <c r="CTB468" s="48"/>
      <c r="CTC468" s="48"/>
      <c r="CTD468" s="48"/>
      <c r="CTE468" s="48"/>
      <c r="CTF468" s="48"/>
      <c r="CTG468" s="48"/>
      <c r="CTH468" s="48"/>
      <c r="CTI468" s="48"/>
      <c r="CTJ468" s="48"/>
      <c r="CTK468" s="48"/>
      <c r="CTL468" s="48"/>
      <c r="CTM468" s="48"/>
      <c r="CTN468" s="48"/>
      <c r="CTO468" s="48"/>
      <c r="CTP468" s="48"/>
      <c r="CTQ468" s="48"/>
      <c r="CTR468" s="48"/>
      <c r="CTS468" s="48"/>
      <c r="CTT468" s="48"/>
      <c r="CTU468" s="48"/>
      <c r="CTV468" s="48"/>
      <c r="CTW468" s="48"/>
      <c r="CTX468" s="48"/>
      <c r="CTY468" s="48"/>
      <c r="CTZ468" s="48"/>
      <c r="CUA468" s="48"/>
      <c r="CUB468" s="48"/>
      <c r="CUC468" s="48"/>
      <c r="CUD468" s="48"/>
      <c r="CUE468" s="48"/>
      <c r="CUF468" s="48"/>
      <c r="CUG468" s="48"/>
      <c r="CUH468" s="48"/>
      <c r="CUI468" s="48"/>
      <c r="CUJ468" s="48"/>
      <c r="CUK468" s="48"/>
      <c r="CUL468" s="48"/>
      <c r="CUM468" s="48"/>
      <c r="CUN468" s="48"/>
      <c r="CUO468" s="48"/>
      <c r="CUP468" s="48"/>
      <c r="CUQ468" s="48"/>
      <c r="CUR468" s="48"/>
      <c r="CUS468" s="48"/>
      <c r="CUT468" s="48"/>
      <c r="CUU468" s="48"/>
      <c r="CUV468" s="48"/>
      <c r="CUW468" s="48"/>
      <c r="CUX468" s="48"/>
      <c r="CUY468" s="48"/>
      <c r="CUZ468" s="48"/>
      <c r="CVA468" s="48"/>
      <c r="CVB468" s="48"/>
      <c r="CVC468" s="48"/>
      <c r="CVD468" s="48"/>
      <c r="CVE468" s="48"/>
      <c r="CVF468" s="48"/>
      <c r="CVG468" s="48"/>
      <c r="CVH468" s="48"/>
      <c r="CVI468" s="48"/>
      <c r="CVJ468" s="48"/>
      <c r="CVK468" s="48"/>
      <c r="CVL468" s="48"/>
      <c r="CVM468" s="48"/>
      <c r="CVN468" s="48"/>
      <c r="CVO468" s="48"/>
      <c r="CVP468" s="48"/>
      <c r="CVQ468" s="48"/>
      <c r="CVR468" s="48"/>
      <c r="CVS468" s="48"/>
      <c r="CVT468" s="48"/>
      <c r="CVU468" s="48"/>
      <c r="CVV468" s="48"/>
      <c r="CVW468" s="48"/>
      <c r="CVX468" s="48"/>
      <c r="CVY468" s="48"/>
      <c r="CVZ468" s="48"/>
      <c r="CWA468" s="48"/>
      <c r="CWB468" s="48"/>
      <c r="CWC468" s="48"/>
      <c r="CWD468" s="48"/>
      <c r="CWE468" s="48"/>
      <c r="CWF468" s="48"/>
      <c r="CWG468" s="48"/>
      <c r="CWH468" s="48"/>
      <c r="CWI468" s="48"/>
      <c r="CWJ468" s="48"/>
      <c r="CWK468" s="48"/>
      <c r="CWL468" s="48"/>
      <c r="CWM468" s="48"/>
      <c r="CWN468" s="48"/>
      <c r="CWO468" s="48"/>
      <c r="CWP468" s="48"/>
      <c r="CWQ468" s="48"/>
      <c r="CWR468" s="48"/>
      <c r="CWS468" s="48"/>
      <c r="CWT468" s="48"/>
      <c r="CWU468" s="48"/>
      <c r="CWV468" s="48"/>
      <c r="CWW468" s="48"/>
      <c r="CWX468" s="48"/>
      <c r="CWY468" s="48"/>
      <c r="CWZ468" s="48"/>
      <c r="CXA468" s="48"/>
      <c r="CXB468" s="48"/>
      <c r="CXC468" s="48"/>
      <c r="CXD468" s="48"/>
      <c r="CXE468" s="48"/>
      <c r="CXF468" s="48"/>
      <c r="CXG468" s="48"/>
      <c r="CXH468" s="48"/>
      <c r="CXI468" s="48"/>
      <c r="CXJ468" s="48"/>
      <c r="CXK468" s="48"/>
      <c r="CXL468" s="48"/>
      <c r="CXM468" s="48"/>
      <c r="CXN468" s="48"/>
      <c r="CXO468" s="48"/>
      <c r="CXP468" s="48"/>
      <c r="CXQ468" s="48"/>
      <c r="CXR468" s="48"/>
      <c r="CXS468" s="48"/>
      <c r="CXT468" s="48"/>
      <c r="CXU468" s="48"/>
      <c r="CXV468" s="48"/>
      <c r="CXW468" s="48"/>
      <c r="CXX468" s="48"/>
      <c r="CXY468" s="48"/>
      <c r="CXZ468" s="48"/>
      <c r="CYA468" s="48"/>
      <c r="CYB468" s="48"/>
      <c r="CYC468" s="48"/>
      <c r="CYD468" s="48"/>
      <c r="CYE468" s="48"/>
      <c r="CYF468" s="48"/>
      <c r="CYG468" s="48"/>
      <c r="CYH468" s="48"/>
      <c r="CYI468" s="48"/>
      <c r="CYJ468" s="48"/>
      <c r="CYK468" s="48"/>
      <c r="CYL468" s="48"/>
      <c r="CYM468" s="48"/>
      <c r="CYN468" s="48"/>
      <c r="CYO468" s="48"/>
      <c r="CYP468" s="48"/>
      <c r="CYQ468" s="48"/>
      <c r="CYR468" s="48"/>
      <c r="CYS468" s="48"/>
      <c r="CYT468" s="48"/>
      <c r="CYU468" s="48"/>
      <c r="CYV468" s="48"/>
      <c r="CYW468" s="48"/>
      <c r="CYX468" s="48"/>
      <c r="CYY468" s="48"/>
      <c r="CYZ468" s="48"/>
      <c r="CZA468" s="48"/>
      <c r="CZB468" s="48"/>
      <c r="CZC468" s="48"/>
      <c r="CZD468" s="48"/>
      <c r="CZE468" s="48"/>
      <c r="CZF468" s="48"/>
      <c r="CZG468" s="48"/>
      <c r="CZH468" s="48"/>
      <c r="CZI468" s="48"/>
      <c r="CZJ468" s="48"/>
      <c r="CZK468" s="48"/>
      <c r="CZL468" s="48"/>
      <c r="CZM468" s="48"/>
      <c r="CZN468" s="48"/>
      <c r="CZO468" s="48"/>
      <c r="CZP468" s="48"/>
      <c r="CZQ468" s="48"/>
      <c r="CZR468" s="48"/>
      <c r="CZS468" s="48"/>
      <c r="CZT468" s="48"/>
      <c r="CZU468" s="48"/>
      <c r="CZV468" s="48"/>
      <c r="CZW468" s="48"/>
      <c r="CZX468" s="48"/>
      <c r="CZY468" s="48"/>
      <c r="CZZ468" s="48"/>
      <c r="DAA468" s="48"/>
      <c r="DAB468" s="48"/>
      <c r="DAC468" s="48"/>
      <c r="DAD468" s="48"/>
      <c r="DAE468" s="48"/>
      <c r="DAF468" s="48"/>
      <c r="DAG468" s="48"/>
      <c r="DAH468" s="48"/>
      <c r="DAI468" s="48"/>
      <c r="DAJ468" s="48"/>
      <c r="DAK468" s="48"/>
      <c r="DAL468" s="48"/>
      <c r="DAM468" s="48"/>
      <c r="DAN468" s="48"/>
      <c r="DAO468" s="48"/>
      <c r="DAP468" s="48"/>
      <c r="DAQ468" s="48"/>
      <c r="DAR468" s="48"/>
      <c r="DAS468" s="48"/>
      <c r="DAT468" s="48"/>
      <c r="DAU468" s="48"/>
      <c r="DAV468" s="48"/>
      <c r="DAW468" s="48"/>
      <c r="DAX468" s="48"/>
      <c r="DAY468" s="48"/>
      <c r="DAZ468" s="48"/>
      <c r="DBA468" s="48"/>
      <c r="DBB468" s="48"/>
      <c r="DBC468" s="48"/>
      <c r="DBD468" s="48"/>
      <c r="DBE468" s="48"/>
      <c r="DBF468" s="48"/>
      <c r="DBG468" s="48"/>
      <c r="DBH468" s="48"/>
      <c r="DBI468" s="48"/>
      <c r="DBJ468" s="48"/>
      <c r="DBK468" s="48"/>
      <c r="DBL468" s="48"/>
      <c r="DBM468" s="48"/>
      <c r="DBN468" s="48"/>
      <c r="DBO468" s="48"/>
      <c r="DBP468" s="48"/>
      <c r="DBQ468" s="48"/>
      <c r="DBR468" s="48"/>
      <c r="DBS468" s="48"/>
      <c r="DBT468" s="48"/>
      <c r="DBU468" s="48"/>
      <c r="DBV468" s="48"/>
      <c r="DBW468" s="48"/>
      <c r="DBX468" s="48"/>
      <c r="DBY468" s="48"/>
      <c r="DBZ468" s="48"/>
      <c r="DCA468" s="48"/>
      <c r="DCB468" s="48"/>
      <c r="DCC468" s="48"/>
      <c r="DCD468" s="48"/>
      <c r="DCE468" s="48"/>
      <c r="DCF468" s="48"/>
      <c r="DCG468" s="48"/>
      <c r="DCH468" s="48"/>
      <c r="DCI468" s="48"/>
      <c r="DCJ468" s="48"/>
      <c r="DCK468" s="48"/>
      <c r="DCL468" s="48"/>
      <c r="DCM468" s="48"/>
      <c r="DCN468" s="48"/>
      <c r="DCO468" s="48"/>
      <c r="DCP468" s="48"/>
      <c r="DCQ468" s="48"/>
      <c r="DCR468" s="48"/>
      <c r="DCS468" s="48"/>
      <c r="DCT468" s="48"/>
      <c r="DCU468" s="48"/>
      <c r="DCV468" s="48"/>
      <c r="DCW468" s="48"/>
      <c r="DCX468" s="48"/>
      <c r="DCY468" s="48"/>
      <c r="DCZ468" s="48"/>
      <c r="DDA468" s="48"/>
      <c r="DDB468" s="48"/>
      <c r="DDC468" s="48"/>
      <c r="DDD468" s="48"/>
      <c r="DDE468" s="48"/>
      <c r="DDF468" s="48"/>
      <c r="DDG468" s="48"/>
      <c r="DDH468" s="48"/>
      <c r="DDI468" s="48"/>
      <c r="DDJ468" s="48"/>
      <c r="DDK468" s="48"/>
      <c r="DDL468" s="48"/>
      <c r="DDM468" s="48"/>
      <c r="DDN468" s="48"/>
      <c r="DDO468" s="48"/>
      <c r="DDP468" s="48"/>
      <c r="DDQ468" s="48"/>
      <c r="DDR468" s="48"/>
      <c r="DDS468" s="48"/>
      <c r="DDT468" s="48"/>
      <c r="DDU468" s="48"/>
      <c r="DDV468" s="48"/>
      <c r="DDW468" s="48"/>
      <c r="DDX468" s="48"/>
      <c r="DDY468" s="48"/>
      <c r="DDZ468" s="48"/>
      <c r="DEA468" s="48"/>
      <c r="DEB468" s="48"/>
      <c r="DEC468" s="48"/>
      <c r="DED468" s="48"/>
      <c r="DEE468" s="48"/>
      <c r="DEF468" s="48"/>
      <c r="DEG468" s="48"/>
      <c r="DEH468" s="48"/>
      <c r="DEI468" s="48"/>
      <c r="DEJ468" s="48"/>
      <c r="DEK468" s="48"/>
      <c r="DEL468" s="48"/>
      <c r="DEM468" s="48"/>
      <c r="DEN468" s="48"/>
      <c r="DEO468" s="48"/>
      <c r="DEP468" s="48"/>
      <c r="DEQ468" s="48"/>
      <c r="DER468" s="48"/>
      <c r="DES468" s="48"/>
      <c r="DET468" s="48"/>
      <c r="DEU468" s="48"/>
      <c r="DEV468" s="48"/>
      <c r="DEW468" s="48"/>
      <c r="DEX468" s="48"/>
      <c r="DEY468" s="48"/>
      <c r="DEZ468" s="48"/>
      <c r="DFA468" s="48"/>
      <c r="DFB468" s="48"/>
      <c r="DFC468" s="48"/>
      <c r="DFD468" s="48"/>
      <c r="DFE468" s="48"/>
      <c r="DFF468" s="48"/>
      <c r="DFG468" s="48"/>
      <c r="DFH468" s="48"/>
      <c r="DFI468" s="48"/>
      <c r="DFJ468" s="48"/>
      <c r="DFK468" s="48"/>
      <c r="DFL468" s="48"/>
      <c r="DFM468" s="48"/>
      <c r="DFN468" s="48"/>
      <c r="DFO468" s="48"/>
      <c r="DFP468" s="48"/>
      <c r="DFQ468" s="48"/>
      <c r="DFR468" s="48"/>
      <c r="DFS468" s="48"/>
      <c r="DFT468" s="48"/>
      <c r="DFU468" s="48"/>
      <c r="DFV468" s="48"/>
      <c r="DFW468" s="48"/>
      <c r="DFX468" s="48"/>
      <c r="DFY468" s="48"/>
      <c r="DFZ468" s="48"/>
      <c r="DGA468" s="48"/>
      <c r="DGB468" s="48"/>
      <c r="DGC468" s="48"/>
      <c r="DGD468" s="48"/>
      <c r="DGE468" s="48"/>
      <c r="DGF468" s="48"/>
      <c r="DGG468" s="48"/>
      <c r="DGH468" s="48"/>
      <c r="DGI468" s="48"/>
      <c r="DGJ468" s="48"/>
      <c r="DGK468" s="48"/>
      <c r="DGL468" s="48"/>
      <c r="DGM468" s="48"/>
      <c r="DGN468" s="48"/>
      <c r="DGO468" s="48"/>
      <c r="DGP468" s="48"/>
      <c r="DGQ468" s="48"/>
      <c r="DGR468" s="48"/>
      <c r="DGS468" s="48"/>
      <c r="DGT468" s="48"/>
      <c r="DGU468" s="48"/>
      <c r="DGV468" s="48"/>
      <c r="DGW468" s="48"/>
      <c r="DGX468" s="48"/>
      <c r="DGY468" s="48"/>
      <c r="DGZ468" s="48"/>
      <c r="DHA468" s="48"/>
      <c r="DHB468" s="48"/>
      <c r="DHC468" s="48"/>
      <c r="DHD468" s="48"/>
      <c r="DHE468" s="48"/>
      <c r="DHF468" s="48"/>
      <c r="DHG468" s="48"/>
      <c r="DHH468" s="48"/>
      <c r="DHI468" s="48"/>
      <c r="DHJ468" s="48"/>
      <c r="DHK468" s="48"/>
      <c r="DHL468" s="48"/>
      <c r="DHM468" s="48"/>
      <c r="DHN468" s="48"/>
      <c r="DHO468" s="48"/>
      <c r="DHP468" s="48"/>
      <c r="DHQ468" s="48"/>
      <c r="DHR468" s="48"/>
      <c r="DHS468" s="48"/>
      <c r="DHT468" s="48"/>
      <c r="DHU468" s="48"/>
      <c r="DHV468" s="48"/>
      <c r="DHW468" s="48"/>
      <c r="DHX468" s="48"/>
      <c r="DHY468" s="48"/>
      <c r="DHZ468" s="48"/>
      <c r="DIA468" s="48"/>
      <c r="DIB468" s="48"/>
      <c r="DIC468" s="48"/>
      <c r="DID468" s="48"/>
      <c r="DIE468" s="48"/>
      <c r="DIF468" s="48"/>
      <c r="DIG468" s="48"/>
      <c r="DIH468" s="48"/>
      <c r="DII468" s="48"/>
      <c r="DIJ468" s="48"/>
      <c r="DIK468" s="48"/>
      <c r="DIL468" s="48"/>
      <c r="DIM468" s="48"/>
      <c r="DIN468" s="48"/>
      <c r="DIO468" s="48"/>
      <c r="DIP468" s="48"/>
      <c r="DIQ468" s="48"/>
      <c r="DIR468" s="48"/>
      <c r="DIS468" s="48"/>
      <c r="DIT468" s="48"/>
      <c r="DIU468" s="48"/>
      <c r="DIV468" s="48"/>
      <c r="DIW468" s="48"/>
      <c r="DIX468" s="48"/>
      <c r="DIY468" s="48"/>
      <c r="DIZ468" s="48"/>
      <c r="DJA468" s="48"/>
      <c r="DJB468" s="48"/>
      <c r="DJC468" s="48"/>
      <c r="DJD468" s="48"/>
      <c r="DJE468" s="48"/>
      <c r="DJF468" s="48"/>
      <c r="DJG468" s="48"/>
      <c r="DJH468" s="48"/>
      <c r="DJI468" s="48"/>
      <c r="DJJ468" s="48"/>
      <c r="DJK468" s="48"/>
      <c r="DJL468" s="48"/>
      <c r="DJM468" s="48"/>
      <c r="DJN468" s="48"/>
      <c r="DJO468" s="48"/>
      <c r="DJP468" s="48"/>
      <c r="DJQ468" s="48"/>
      <c r="DJR468" s="48"/>
      <c r="DJS468" s="48"/>
      <c r="DJT468" s="48"/>
      <c r="DJU468" s="48"/>
      <c r="DJV468" s="48"/>
      <c r="DJW468" s="48"/>
      <c r="DJX468" s="48"/>
      <c r="DJY468" s="48"/>
      <c r="DJZ468" s="48"/>
      <c r="DKA468" s="48"/>
      <c r="DKB468" s="48"/>
      <c r="DKC468" s="48"/>
      <c r="DKD468" s="48"/>
      <c r="DKE468" s="48"/>
      <c r="DKF468" s="48"/>
      <c r="DKG468" s="48"/>
      <c r="DKH468" s="48"/>
      <c r="DKI468" s="48"/>
      <c r="DKJ468" s="48"/>
      <c r="DKK468" s="48"/>
      <c r="DKL468" s="48"/>
      <c r="DKM468" s="48"/>
      <c r="DKN468" s="48"/>
      <c r="DKO468" s="48"/>
      <c r="DKP468" s="48"/>
      <c r="DKQ468" s="48"/>
      <c r="DKR468" s="48"/>
      <c r="DKS468" s="48"/>
      <c r="DKT468" s="48"/>
      <c r="DKU468" s="48"/>
      <c r="DKV468" s="48"/>
      <c r="DKW468" s="48"/>
      <c r="DKX468" s="48"/>
      <c r="DKY468" s="48"/>
      <c r="DKZ468" s="48"/>
      <c r="DLA468" s="48"/>
      <c r="DLB468" s="48"/>
      <c r="DLC468" s="48"/>
      <c r="DLD468" s="48"/>
      <c r="DLE468" s="48"/>
      <c r="DLF468" s="48"/>
      <c r="DLG468" s="48"/>
      <c r="DLH468" s="48"/>
      <c r="DLI468" s="48"/>
      <c r="DLJ468" s="48"/>
      <c r="DLK468" s="48"/>
      <c r="DLL468" s="48"/>
      <c r="DLM468" s="48"/>
      <c r="DLN468" s="48"/>
      <c r="DLO468" s="48"/>
      <c r="DLP468" s="48"/>
      <c r="DLQ468" s="48"/>
      <c r="DLR468" s="48"/>
      <c r="DLS468" s="48"/>
      <c r="DLT468" s="48"/>
      <c r="DLU468" s="48"/>
      <c r="DLV468" s="48"/>
      <c r="DLW468" s="48"/>
      <c r="DLX468" s="48"/>
      <c r="DLY468" s="48"/>
      <c r="DLZ468" s="48"/>
      <c r="DMA468" s="48"/>
      <c r="DMB468" s="48"/>
      <c r="DMC468" s="48"/>
      <c r="DMD468" s="48"/>
      <c r="DME468" s="48"/>
      <c r="DMF468" s="48"/>
      <c r="DMG468" s="48"/>
      <c r="DMH468" s="48"/>
      <c r="DMI468" s="48"/>
      <c r="DMJ468" s="48"/>
      <c r="DMK468" s="48"/>
      <c r="DML468" s="48"/>
      <c r="DMM468" s="48"/>
      <c r="DMN468" s="48"/>
      <c r="DMO468" s="48"/>
      <c r="DMP468" s="48"/>
      <c r="DMQ468" s="48"/>
      <c r="DMR468" s="48"/>
      <c r="DMS468" s="48"/>
      <c r="DMT468" s="48"/>
      <c r="DMU468" s="48"/>
      <c r="DMV468" s="48"/>
      <c r="DMW468" s="48"/>
      <c r="DMX468" s="48"/>
      <c r="DMY468" s="48"/>
      <c r="DMZ468" s="48"/>
      <c r="DNA468" s="48"/>
      <c r="DNB468" s="48"/>
      <c r="DNC468" s="48"/>
      <c r="DND468" s="48"/>
      <c r="DNE468" s="48"/>
      <c r="DNF468" s="48"/>
      <c r="DNG468" s="48"/>
      <c r="DNH468" s="48"/>
      <c r="DNI468" s="48"/>
      <c r="DNJ468" s="48"/>
      <c r="DNK468" s="48"/>
      <c r="DNL468" s="48"/>
      <c r="DNM468" s="48"/>
      <c r="DNN468" s="48"/>
      <c r="DNO468" s="48"/>
      <c r="DNP468" s="48"/>
      <c r="DNQ468" s="48"/>
      <c r="DNR468" s="48"/>
      <c r="DNS468" s="48"/>
      <c r="DNT468" s="48"/>
      <c r="DNU468" s="48"/>
      <c r="DNV468" s="48"/>
      <c r="DNW468" s="48"/>
      <c r="DNX468" s="48"/>
      <c r="DNY468" s="48"/>
      <c r="DNZ468" s="48"/>
      <c r="DOA468" s="48"/>
      <c r="DOB468" s="48"/>
      <c r="DOC468" s="48"/>
      <c r="DOD468" s="48"/>
      <c r="DOE468" s="48"/>
      <c r="DOF468" s="48"/>
      <c r="DOG468" s="48"/>
      <c r="DOH468" s="48"/>
      <c r="DOI468" s="48"/>
      <c r="DOJ468" s="48"/>
      <c r="DOK468" s="48"/>
      <c r="DOL468" s="48"/>
      <c r="DOM468" s="48"/>
      <c r="DON468" s="48"/>
      <c r="DOO468" s="48"/>
      <c r="DOP468" s="48"/>
      <c r="DOQ468" s="48"/>
      <c r="DOR468" s="48"/>
      <c r="DOS468" s="48"/>
      <c r="DOT468" s="48"/>
      <c r="DOU468" s="48"/>
      <c r="DOV468" s="48"/>
      <c r="DOW468" s="48"/>
      <c r="DOX468" s="48"/>
      <c r="DOY468" s="48"/>
      <c r="DOZ468" s="48"/>
      <c r="DPA468" s="48"/>
      <c r="DPB468" s="48"/>
      <c r="DPC468" s="48"/>
      <c r="DPD468" s="48"/>
      <c r="DPE468" s="48"/>
      <c r="DPF468" s="48"/>
      <c r="DPG468" s="48"/>
      <c r="DPH468" s="48"/>
      <c r="DPI468" s="48"/>
      <c r="DPJ468" s="48"/>
      <c r="DPK468" s="48"/>
      <c r="DPL468" s="48"/>
      <c r="DPM468" s="48"/>
      <c r="DPN468" s="48"/>
      <c r="DPO468" s="48"/>
      <c r="DPP468" s="48"/>
      <c r="DPQ468" s="48"/>
      <c r="DPR468" s="48"/>
      <c r="DPS468" s="48"/>
      <c r="DPT468" s="48"/>
      <c r="DPU468" s="48"/>
      <c r="DPV468" s="48"/>
      <c r="DPW468" s="48"/>
      <c r="DPX468" s="48"/>
      <c r="DPY468" s="48"/>
      <c r="DPZ468" s="48"/>
      <c r="DQA468" s="48"/>
      <c r="DQB468" s="48"/>
      <c r="DQC468" s="48"/>
      <c r="DQD468" s="48"/>
      <c r="DQE468" s="48"/>
      <c r="DQF468" s="48"/>
      <c r="DQG468" s="48"/>
      <c r="DQH468" s="48"/>
      <c r="DQI468" s="48"/>
      <c r="DQJ468" s="48"/>
      <c r="DQK468" s="48"/>
      <c r="DQL468" s="48"/>
      <c r="DQM468" s="48"/>
      <c r="DQN468" s="48"/>
      <c r="DQO468" s="48"/>
      <c r="DQP468" s="48"/>
      <c r="DQQ468" s="48"/>
      <c r="DQR468" s="48"/>
      <c r="DQS468" s="48"/>
      <c r="DQT468" s="48"/>
      <c r="DQU468" s="48"/>
      <c r="DQV468" s="48"/>
      <c r="DQW468" s="48"/>
      <c r="DQX468" s="48"/>
      <c r="DQY468" s="48"/>
      <c r="DQZ468" s="48"/>
      <c r="DRA468" s="48"/>
      <c r="DRB468" s="48"/>
      <c r="DRC468" s="48"/>
      <c r="DRD468" s="48"/>
      <c r="DRE468" s="48"/>
      <c r="DRF468" s="48"/>
      <c r="DRG468" s="48"/>
      <c r="DRH468" s="48"/>
      <c r="DRI468" s="48"/>
      <c r="DRJ468" s="48"/>
      <c r="DRK468" s="48"/>
      <c r="DRL468" s="48"/>
      <c r="DRM468" s="48"/>
      <c r="DRN468" s="48"/>
      <c r="DRO468" s="48"/>
      <c r="DRP468" s="48"/>
      <c r="DRQ468" s="48"/>
      <c r="DRR468" s="48"/>
      <c r="DRS468" s="48"/>
      <c r="DRT468" s="48"/>
      <c r="DRU468" s="48"/>
      <c r="DRV468" s="48"/>
      <c r="DRW468" s="48"/>
      <c r="DRX468" s="48"/>
      <c r="DRY468" s="48"/>
      <c r="DRZ468" s="48"/>
      <c r="DSA468" s="48"/>
      <c r="DSB468" s="48"/>
      <c r="DSC468" s="48"/>
      <c r="DSD468" s="48"/>
      <c r="DSE468" s="48"/>
      <c r="DSF468" s="48"/>
      <c r="DSG468" s="48"/>
      <c r="DSH468" s="48"/>
      <c r="DSI468" s="48"/>
      <c r="DSJ468" s="48"/>
      <c r="DSK468" s="48"/>
      <c r="DSL468" s="48"/>
      <c r="DSM468" s="48"/>
      <c r="DSN468" s="48"/>
      <c r="DSO468" s="48"/>
      <c r="DSP468" s="48"/>
      <c r="DSQ468" s="48"/>
      <c r="DSR468" s="48"/>
      <c r="DSS468" s="48"/>
      <c r="DST468" s="48"/>
      <c r="DSU468" s="48"/>
      <c r="DSV468" s="48"/>
      <c r="DSW468" s="48"/>
      <c r="DSX468" s="48"/>
      <c r="DSY468" s="48"/>
      <c r="DSZ468" s="48"/>
      <c r="DTA468" s="48"/>
      <c r="DTB468" s="48"/>
      <c r="DTC468" s="48"/>
      <c r="DTD468" s="48"/>
      <c r="DTE468" s="48"/>
      <c r="DTF468" s="48"/>
      <c r="DTG468" s="48"/>
      <c r="DTH468" s="48"/>
      <c r="DTI468" s="48"/>
      <c r="DTJ468" s="48"/>
      <c r="DTK468" s="48"/>
      <c r="DTL468" s="48"/>
      <c r="DTM468" s="48"/>
      <c r="DTN468" s="48"/>
      <c r="DTO468" s="48"/>
      <c r="DTP468" s="48"/>
      <c r="DTQ468" s="48"/>
      <c r="DTR468" s="48"/>
      <c r="DTS468" s="48"/>
      <c r="DTT468" s="48"/>
      <c r="DTU468" s="48"/>
      <c r="DTV468" s="48"/>
      <c r="DTW468" s="48"/>
      <c r="DTX468" s="48"/>
      <c r="DTY468" s="48"/>
      <c r="DTZ468" s="48"/>
      <c r="DUA468" s="48"/>
      <c r="DUB468" s="48"/>
      <c r="DUC468" s="48"/>
      <c r="DUD468" s="48"/>
      <c r="DUE468" s="48"/>
      <c r="DUF468" s="48"/>
      <c r="DUG468" s="48"/>
      <c r="DUH468" s="48"/>
      <c r="DUI468" s="48"/>
      <c r="DUJ468" s="48"/>
      <c r="DUK468" s="48"/>
      <c r="DUL468" s="48"/>
      <c r="DUM468" s="48"/>
      <c r="DUN468" s="48"/>
      <c r="DUO468" s="48"/>
      <c r="DUP468" s="48"/>
      <c r="DUQ468" s="48"/>
      <c r="DUR468" s="48"/>
      <c r="DUS468" s="48"/>
      <c r="DUT468" s="48"/>
      <c r="DUU468" s="48"/>
      <c r="DUV468" s="48"/>
      <c r="DUW468" s="48"/>
      <c r="DUX468" s="48"/>
      <c r="DUY468" s="48"/>
      <c r="DUZ468" s="48"/>
      <c r="DVA468" s="48"/>
      <c r="DVB468" s="48"/>
      <c r="DVC468" s="48"/>
      <c r="DVD468" s="48"/>
      <c r="DVE468" s="48"/>
      <c r="DVF468" s="48"/>
      <c r="DVG468" s="48"/>
      <c r="DVH468" s="48"/>
      <c r="DVI468" s="48"/>
      <c r="DVJ468" s="48"/>
      <c r="DVK468" s="48"/>
      <c r="DVL468" s="48"/>
      <c r="DVM468" s="48"/>
      <c r="DVN468" s="48"/>
      <c r="DVO468" s="48"/>
      <c r="DVP468" s="48"/>
      <c r="DVQ468" s="48"/>
      <c r="DVR468" s="48"/>
      <c r="DVS468" s="48"/>
      <c r="DVT468" s="48"/>
      <c r="DVU468" s="48"/>
      <c r="DVV468" s="48"/>
      <c r="DVW468" s="48"/>
      <c r="DVX468" s="48"/>
      <c r="DVY468" s="48"/>
      <c r="DVZ468" s="48"/>
      <c r="DWA468" s="48"/>
      <c r="DWB468" s="48"/>
      <c r="DWC468" s="48"/>
      <c r="DWD468" s="48"/>
      <c r="DWE468" s="48"/>
      <c r="DWF468" s="48"/>
      <c r="DWG468" s="48"/>
      <c r="DWH468" s="48"/>
      <c r="DWI468" s="48"/>
      <c r="DWJ468" s="48"/>
      <c r="DWK468" s="48"/>
      <c r="DWL468" s="48"/>
      <c r="DWM468" s="48"/>
      <c r="DWN468" s="48"/>
      <c r="DWO468" s="48"/>
      <c r="DWP468" s="48"/>
      <c r="DWQ468" s="48"/>
      <c r="DWR468" s="48"/>
      <c r="DWS468" s="48"/>
      <c r="DWT468" s="48"/>
      <c r="DWU468" s="48"/>
      <c r="DWV468" s="48"/>
      <c r="DWW468" s="48"/>
      <c r="DWX468" s="48"/>
      <c r="DWY468" s="48"/>
      <c r="DWZ468" s="48"/>
      <c r="DXA468" s="48"/>
      <c r="DXB468" s="48"/>
      <c r="DXC468" s="48"/>
      <c r="DXD468" s="48"/>
      <c r="DXE468" s="48"/>
      <c r="DXF468" s="48"/>
      <c r="DXG468" s="48"/>
      <c r="DXH468" s="48"/>
      <c r="DXI468" s="48"/>
      <c r="DXJ468" s="48"/>
      <c r="DXK468" s="48"/>
      <c r="DXL468" s="48"/>
      <c r="DXM468" s="48"/>
      <c r="DXN468" s="48"/>
      <c r="DXO468" s="48"/>
      <c r="DXP468" s="48"/>
      <c r="DXQ468" s="48"/>
      <c r="DXR468" s="48"/>
      <c r="DXS468" s="48"/>
      <c r="DXT468" s="48"/>
      <c r="DXU468" s="48"/>
      <c r="DXV468" s="48"/>
      <c r="DXW468" s="48"/>
      <c r="DXX468" s="48"/>
      <c r="DXY468" s="48"/>
      <c r="DXZ468" s="48"/>
      <c r="DYA468" s="48"/>
      <c r="DYB468" s="48"/>
      <c r="DYC468" s="48"/>
      <c r="DYD468" s="48"/>
      <c r="DYE468" s="48"/>
      <c r="DYF468" s="48"/>
      <c r="DYG468" s="48"/>
      <c r="DYH468" s="48"/>
      <c r="DYI468" s="48"/>
      <c r="DYJ468" s="48"/>
      <c r="DYK468" s="48"/>
      <c r="DYL468" s="48"/>
      <c r="DYM468" s="48"/>
      <c r="DYN468" s="48"/>
      <c r="DYO468" s="48"/>
      <c r="DYP468" s="48"/>
      <c r="DYQ468" s="48"/>
      <c r="DYR468" s="48"/>
      <c r="DYS468" s="48"/>
      <c r="DYT468" s="48"/>
      <c r="DYU468" s="48"/>
      <c r="DYV468" s="48"/>
      <c r="DYW468" s="48"/>
      <c r="DYX468" s="48"/>
      <c r="DYY468" s="48"/>
      <c r="DYZ468" s="48"/>
      <c r="DZA468" s="48"/>
      <c r="DZB468" s="48"/>
      <c r="DZC468" s="48"/>
      <c r="DZD468" s="48"/>
      <c r="DZE468" s="48"/>
      <c r="DZF468" s="48"/>
      <c r="DZG468" s="48"/>
      <c r="DZH468" s="48"/>
      <c r="DZI468" s="48"/>
      <c r="DZJ468" s="48"/>
      <c r="DZK468" s="48"/>
      <c r="DZL468" s="48"/>
      <c r="DZM468" s="48"/>
      <c r="DZN468" s="48"/>
      <c r="DZO468" s="48"/>
      <c r="DZP468" s="48"/>
      <c r="DZQ468" s="48"/>
      <c r="DZR468" s="48"/>
      <c r="DZS468" s="48"/>
      <c r="DZT468" s="48"/>
      <c r="DZU468" s="48"/>
      <c r="DZV468" s="48"/>
      <c r="DZW468" s="48"/>
      <c r="DZX468" s="48"/>
      <c r="DZY468" s="48"/>
      <c r="DZZ468" s="48"/>
      <c r="EAA468" s="48"/>
      <c r="EAB468" s="48"/>
      <c r="EAC468" s="48"/>
      <c r="EAD468" s="48"/>
      <c r="EAE468" s="48"/>
      <c r="EAF468" s="48"/>
      <c r="EAG468" s="48"/>
      <c r="EAH468" s="48"/>
      <c r="EAI468" s="48"/>
      <c r="EAJ468" s="48"/>
      <c r="EAK468" s="48"/>
      <c r="EAL468" s="48"/>
      <c r="EAM468" s="48"/>
      <c r="EAN468" s="48"/>
      <c r="EAO468" s="48"/>
      <c r="EAP468" s="48"/>
      <c r="EAQ468" s="48"/>
      <c r="EAR468" s="48"/>
      <c r="EAS468" s="48"/>
      <c r="EAT468" s="48"/>
      <c r="EAU468" s="48"/>
      <c r="EAV468" s="48"/>
      <c r="EAW468" s="48"/>
      <c r="EAX468" s="48"/>
      <c r="EAY468" s="48"/>
      <c r="EAZ468" s="48"/>
      <c r="EBA468" s="48"/>
      <c r="EBB468" s="48"/>
      <c r="EBC468" s="48"/>
      <c r="EBD468" s="48"/>
      <c r="EBE468" s="48"/>
      <c r="EBF468" s="48"/>
      <c r="EBG468" s="48"/>
      <c r="EBH468" s="48"/>
      <c r="EBI468" s="48"/>
      <c r="EBJ468" s="48"/>
      <c r="EBK468" s="48"/>
      <c r="EBL468" s="48"/>
      <c r="EBM468" s="48"/>
      <c r="EBN468" s="48"/>
      <c r="EBO468" s="48"/>
      <c r="EBP468" s="48"/>
      <c r="EBQ468" s="48"/>
      <c r="EBR468" s="48"/>
      <c r="EBS468" s="48"/>
      <c r="EBT468" s="48"/>
      <c r="EBU468" s="48"/>
      <c r="EBV468" s="48"/>
      <c r="EBW468" s="48"/>
      <c r="EBX468" s="48"/>
      <c r="EBY468" s="48"/>
      <c r="EBZ468" s="48"/>
      <c r="ECA468" s="48"/>
      <c r="ECB468" s="48"/>
      <c r="ECC468" s="48"/>
      <c r="ECD468" s="48"/>
      <c r="ECE468" s="48"/>
      <c r="ECF468" s="48"/>
      <c r="ECG468" s="48"/>
      <c r="ECH468" s="48"/>
      <c r="ECI468" s="48"/>
      <c r="ECJ468" s="48"/>
      <c r="ECK468" s="48"/>
      <c r="ECL468" s="48"/>
      <c r="ECM468" s="48"/>
      <c r="ECN468" s="48"/>
      <c r="ECO468" s="48"/>
      <c r="ECP468" s="48"/>
      <c r="ECQ468" s="48"/>
      <c r="ECR468" s="48"/>
      <c r="ECS468" s="48"/>
      <c r="ECT468" s="48"/>
      <c r="ECU468" s="48"/>
      <c r="ECV468" s="48"/>
      <c r="ECW468" s="48"/>
      <c r="ECX468" s="48"/>
      <c r="ECY468" s="48"/>
      <c r="ECZ468" s="48"/>
      <c r="EDA468" s="48"/>
      <c r="EDB468" s="48"/>
      <c r="EDC468" s="48"/>
      <c r="EDD468" s="48"/>
      <c r="EDE468" s="48"/>
      <c r="EDF468" s="48"/>
      <c r="EDG468" s="48"/>
      <c r="EDH468" s="48"/>
      <c r="EDI468" s="48"/>
      <c r="EDJ468" s="48"/>
      <c r="EDK468" s="48"/>
      <c r="EDL468" s="48"/>
      <c r="EDM468" s="48"/>
      <c r="EDN468" s="48"/>
      <c r="EDO468" s="48"/>
      <c r="EDP468" s="48"/>
      <c r="EDQ468" s="48"/>
      <c r="EDR468" s="48"/>
      <c r="EDS468" s="48"/>
      <c r="EDT468" s="48"/>
      <c r="EDU468" s="48"/>
      <c r="EDV468" s="48"/>
      <c r="EDW468" s="48"/>
      <c r="EDX468" s="48"/>
      <c r="EDY468" s="48"/>
      <c r="EDZ468" s="48"/>
      <c r="EEA468" s="48"/>
      <c r="EEB468" s="48"/>
      <c r="EEC468" s="48"/>
      <c r="EED468" s="48"/>
      <c r="EEE468" s="48"/>
      <c r="EEF468" s="48"/>
      <c r="EEG468" s="48"/>
      <c r="EEH468" s="48"/>
      <c r="EEI468" s="48"/>
      <c r="EEJ468" s="48"/>
      <c r="EEK468" s="48"/>
      <c r="EEL468" s="48"/>
      <c r="EEM468" s="48"/>
      <c r="EEN468" s="48"/>
      <c r="EEO468" s="48"/>
      <c r="EEP468" s="48"/>
      <c r="EEQ468" s="48"/>
      <c r="EER468" s="48"/>
      <c r="EES468" s="48"/>
      <c r="EET468" s="48"/>
      <c r="EEU468" s="48"/>
      <c r="EEV468" s="48"/>
      <c r="EEW468" s="48"/>
      <c r="EEX468" s="48"/>
      <c r="EEY468" s="48"/>
      <c r="EEZ468" s="48"/>
      <c r="EFA468" s="48"/>
      <c r="EFB468" s="48"/>
      <c r="EFC468" s="48"/>
      <c r="EFD468" s="48"/>
      <c r="EFE468" s="48"/>
      <c r="EFF468" s="48"/>
      <c r="EFG468" s="48"/>
      <c r="EFH468" s="48"/>
      <c r="EFI468" s="48"/>
      <c r="EFJ468" s="48"/>
      <c r="EFK468" s="48"/>
      <c r="EFL468" s="48"/>
      <c r="EFM468" s="48"/>
      <c r="EFN468" s="48"/>
      <c r="EFO468" s="48"/>
      <c r="EFP468" s="48"/>
      <c r="EFQ468" s="48"/>
      <c r="EFR468" s="48"/>
      <c r="EFS468" s="48"/>
      <c r="EFT468" s="48"/>
      <c r="EFU468" s="48"/>
      <c r="EFV468" s="48"/>
      <c r="EFW468" s="48"/>
      <c r="EFX468" s="48"/>
      <c r="EFY468" s="48"/>
      <c r="EFZ468" s="48"/>
      <c r="EGA468" s="48"/>
      <c r="EGB468" s="48"/>
      <c r="EGC468" s="48"/>
      <c r="EGD468" s="48"/>
      <c r="EGE468" s="48"/>
      <c r="EGF468" s="48"/>
      <c r="EGG468" s="48"/>
      <c r="EGH468" s="48"/>
      <c r="EGI468" s="48"/>
      <c r="EGJ468" s="48"/>
      <c r="EGK468" s="48"/>
      <c r="EGL468" s="48"/>
      <c r="EGM468" s="48"/>
      <c r="EGN468" s="48"/>
      <c r="EGO468" s="48"/>
      <c r="EGP468" s="48"/>
      <c r="EGQ468" s="48"/>
      <c r="EGR468" s="48"/>
      <c r="EGS468" s="48"/>
      <c r="EGT468" s="48"/>
      <c r="EGU468" s="48"/>
      <c r="EGV468" s="48"/>
      <c r="EGW468" s="48"/>
      <c r="EGX468" s="48"/>
      <c r="EGY468" s="48"/>
      <c r="EGZ468" s="48"/>
      <c r="EHA468" s="48"/>
      <c r="EHB468" s="48"/>
      <c r="EHC468" s="48"/>
      <c r="EHD468" s="48"/>
      <c r="EHE468" s="48"/>
      <c r="EHF468" s="48"/>
      <c r="EHG468" s="48"/>
      <c r="EHH468" s="48"/>
      <c r="EHI468" s="48"/>
      <c r="EHJ468" s="48"/>
      <c r="EHK468" s="48"/>
      <c r="EHL468" s="48"/>
      <c r="EHM468" s="48"/>
      <c r="EHN468" s="48"/>
      <c r="EHO468" s="48"/>
      <c r="EHP468" s="48"/>
      <c r="EHQ468" s="48"/>
      <c r="EHR468" s="48"/>
      <c r="EHS468" s="48"/>
      <c r="EHT468" s="48"/>
      <c r="EHU468" s="48"/>
      <c r="EHV468" s="48"/>
      <c r="EHW468" s="48"/>
      <c r="EHX468" s="48"/>
      <c r="EHY468" s="48"/>
      <c r="EHZ468" s="48"/>
      <c r="EIA468" s="48"/>
      <c r="EIB468" s="48"/>
      <c r="EIC468" s="48"/>
      <c r="EID468" s="48"/>
      <c r="EIE468" s="48"/>
      <c r="EIF468" s="48"/>
      <c r="EIG468" s="48"/>
      <c r="EIH468" s="48"/>
      <c r="EII468" s="48"/>
      <c r="EIJ468" s="48"/>
      <c r="EIK468" s="48"/>
      <c r="EIL468" s="48"/>
      <c r="EIM468" s="48"/>
      <c r="EIN468" s="48"/>
      <c r="EIO468" s="48"/>
      <c r="EIP468" s="48"/>
      <c r="EIQ468" s="48"/>
      <c r="EIR468" s="48"/>
      <c r="EIS468" s="48"/>
      <c r="EIT468" s="48"/>
      <c r="EIU468" s="48"/>
      <c r="EIV468" s="48"/>
      <c r="EIW468" s="48"/>
      <c r="EIX468" s="48"/>
      <c r="EIY468" s="48"/>
      <c r="EIZ468" s="48"/>
      <c r="EJA468" s="48"/>
      <c r="EJB468" s="48"/>
      <c r="EJC468" s="48"/>
      <c r="EJD468" s="48"/>
      <c r="EJE468" s="48"/>
      <c r="EJF468" s="48"/>
      <c r="EJG468" s="48"/>
      <c r="EJH468" s="48"/>
      <c r="EJI468" s="48"/>
      <c r="EJJ468" s="48"/>
      <c r="EJK468" s="48"/>
      <c r="EJL468" s="48"/>
      <c r="EJM468" s="48"/>
      <c r="EJN468" s="48"/>
      <c r="EJO468" s="48"/>
      <c r="EJP468" s="48"/>
      <c r="EJQ468" s="48"/>
      <c r="EJR468" s="48"/>
      <c r="EJS468" s="48"/>
      <c r="EJT468" s="48"/>
      <c r="EJU468" s="48"/>
      <c r="EJV468" s="48"/>
      <c r="EJW468" s="48"/>
      <c r="EJX468" s="48"/>
      <c r="EJY468" s="48"/>
      <c r="EJZ468" s="48"/>
      <c r="EKA468" s="48"/>
      <c r="EKB468" s="48"/>
      <c r="EKC468" s="48"/>
      <c r="EKD468" s="48"/>
      <c r="EKE468" s="48"/>
      <c r="EKF468" s="48"/>
      <c r="EKG468" s="48"/>
      <c r="EKH468" s="48"/>
      <c r="EKI468" s="48"/>
      <c r="EKJ468" s="48"/>
      <c r="EKK468" s="48"/>
      <c r="EKL468" s="48"/>
      <c r="EKM468" s="48"/>
      <c r="EKN468" s="48"/>
      <c r="EKO468" s="48"/>
      <c r="EKP468" s="48"/>
      <c r="EKQ468" s="48"/>
      <c r="EKR468" s="48"/>
      <c r="EKS468" s="48"/>
      <c r="EKT468" s="48"/>
      <c r="EKU468" s="48"/>
      <c r="EKV468" s="48"/>
      <c r="EKW468" s="48"/>
      <c r="EKX468" s="48"/>
      <c r="EKY468" s="48"/>
      <c r="EKZ468" s="48"/>
      <c r="ELA468" s="48"/>
      <c r="ELB468" s="48"/>
      <c r="ELC468" s="48"/>
      <c r="ELD468" s="48"/>
      <c r="ELE468" s="48"/>
      <c r="ELF468" s="48"/>
      <c r="ELG468" s="48"/>
      <c r="ELH468" s="48"/>
      <c r="ELI468" s="48"/>
      <c r="ELJ468" s="48"/>
      <c r="ELK468" s="48"/>
      <c r="ELL468" s="48"/>
      <c r="ELM468" s="48"/>
      <c r="ELN468" s="48"/>
      <c r="ELO468" s="48"/>
      <c r="ELP468" s="48"/>
      <c r="ELQ468" s="48"/>
      <c r="ELR468" s="48"/>
      <c r="ELS468" s="48"/>
      <c r="ELT468" s="48"/>
      <c r="ELU468" s="48"/>
      <c r="ELV468" s="48"/>
      <c r="ELW468" s="48"/>
      <c r="ELX468" s="48"/>
      <c r="ELY468" s="48"/>
      <c r="ELZ468" s="48"/>
      <c r="EMA468" s="48"/>
      <c r="EMB468" s="48"/>
      <c r="EMC468" s="48"/>
      <c r="EMD468" s="48"/>
      <c r="EME468" s="48"/>
      <c r="EMF468" s="48"/>
      <c r="EMG468" s="48"/>
      <c r="EMH468" s="48"/>
      <c r="EMI468" s="48"/>
      <c r="EMJ468" s="48"/>
      <c r="EMK468" s="48"/>
      <c r="EML468" s="48"/>
      <c r="EMM468" s="48"/>
      <c r="EMN468" s="48"/>
      <c r="EMO468" s="48"/>
      <c r="EMP468" s="48"/>
      <c r="EMQ468" s="48"/>
      <c r="EMR468" s="48"/>
      <c r="EMS468" s="48"/>
      <c r="EMT468" s="48"/>
      <c r="EMU468" s="48"/>
      <c r="EMV468" s="48"/>
      <c r="EMW468" s="48"/>
      <c r="EMX468" s="48"/>
      <c r="EMY468" s="48"/>
      <c r="EMZ468" s="48"/>
      <c r="ENA468" s="48"/>
      <c r="ENB468" s="48"/>
      <c r="ENC468" s="48"/>
      <c r="END468" s="48"/>
      <c r="ENE468" s="48"/>
      <c r="ENF468" s="48"/>
      <c r="ENG468" s="48"/>
      <c r="ENH468" s="48"/>
      <c r="ENI468" s="48"/>
      <c r="ENJ468" s="48"/>
      <c r="ENK468" s="48"/>
      <c r="ENL468" s="48"/>
      <c r="ENM468" s="48"/>
      <c r="ENN468" s="48"/>
      <c r="ENO468" s="48"/>
      <c r="ENP468" s="48"/>
      <c r="ENQ468" s="48"/>
      <c r="ENR468" s="48"/>
      <c r="ENS468" s="48"/>
      <c r="ENT468" s="48"/>
      <c r="ENU468" s="48"/>
      <c r="ENV468" s="48"/>
      <c r="ENW468" s="48"/>
      <c r="ENX468" s="48"/>
      <c r="ENY468" s="48"/>
      <c r="ENZ468" s="48"/>
      <c r="EOA468" s="48"/>
      <c r="EOB468" s="48"/>
      <c r="EOC468" s="48"/>
      <c r="EOD468" s="48"/>
      <c r="EOE468" s="48"/>
      <c r="EOF468" s="48"/>
      <c r="EOG468" s="48"/>
      <c r="EOH468" s="48"/>
      <c r="EOI468" s="48"/>
      <c r="EOJ468" s="48"/>
      <c r="EOK468" s="48"/>
      <c r="EOL468" s="48"/>
      <c r="EOM468" s="48"/>
      <c r="EON468" s="48"/>
      <c r="EOO468" s="48"/>
      <c r="EOP468" s="48"/>
      <c r="EOQ468" s="48"/>
      <c r="EOR468" s="48"/>
      <c r="EOS468" s="48"/>
      <c r="EOT468" s="48"/>
      <c r="EOU468" s="48"/>
      <c r="EOV468" s="48"/>
      <c r="EOW468" s="48"/>
      <c r="EOX468" s="48"/>
      <c r="EOY468" s="48"/>
      <c r="EOZ468" s="48"/>
      <c r="EPA468" s="48"/>
      <c r="EPB468" s="48"/>
      <c r="EPC468" s="48"/>
      <c r="EPD468" s="48"/>
      <c r="EPE468" s="48"/>
      <c r="EPF468" s="48"/>
      <c r="EPG468" s="48"/>
      <c r="EPH468" s="48"/>
      <c r="EPI468" s="48"/>
      <c r="EPJ468" s="48"/>
      <c r="EPK468" s="48"/>
      <c r="EPL468" s="48"/>
      <c r="EPM468" s="48"/>
      <c r="EPN468" s="48"/>
      <c r="EPO468" s="48"/>
      <c r="EPP468" s="48"/>
      <c r="EPQ468" s="48"/>
      <c r="EPR468" s="48"/>
      <c r="EPS468" s="48"/>
      <c r="EPT468" s="48"/>
      <c r="EPU468" s="48"/>
      <c r="EPV468" s="48"/>
      <c r="EPW468" s="48"/>
      <c r="EPX468" s="48"/>
      <c r="EPY468" s="48"/>
      <c r="EPZ468" s="48"/>
      <c r="EQA468" s="48"/>
      <c r="EQB468" s="48"/>
      <c r="EQC468" s="48"/>
      <c r="EQD468" s="48"/>
      <c r="EQE468" s="48"/>
      <c r="EQF468" s="48"/>
      <c r="EQG468" s="48"/>
      <c r="EQH468" s="48"/>
      <c r="EQI468" s="48"/>
      <c r="EQJ468" s="48"/>
      <c r="EQK468" s="48"/>
      <c r="EQL468" s="48"/>
      <c r="EQM468" s="48"/>
      <c r="EQN468" s="48"/>
      <c r="EQO468" s="48"/>
      <c r="EQP468" s="48"/>
      <c r="EQQ468" s="48"/>
      <c r="EQR468" s="48"/>
      <c r="EQS468" s="48"/>
      <c r="EQT468" s="48"/>
      <c r="EQU468" s="48"/>
      <c r="EQV468" s="48"/>
      <c r="EQW468" s="48"/>
      <c r="EQX468" s="48"/>
      <c r="EQY468" s="48"/>
      <c r="EQZ468" s="48"/>
      <c r="ERA468" s="48"/>
      <c r="ERB468" s="48"/>
      <c r="ERC468" s="48"/>
      <c r="ERD468" s="48"/>
      <c r="ERE468" s="48"/>
      <c r="ERF468" s="48"/>
      <c r="ERG468" s="48"/>
      <c r="ERH468" s="48"/>
      <c r="ERI468" s="48"/>
      <c r="ERJ468" s="48"/>
      <c r="ERK468" s="48"/>
      <c r="ERL468" s="48"/>
      <c r="ERM468" s="48"/>
      <c r="ERN468" s="48"/>
      <c r="ERO468" s="48"/>
      <c r="ERP468" s="48"/>
      <c r="ERQ468" s="48"/>
      <c r="ERR468" s="48"/>
      <c r="ERS468" s="48"/>
      <c r="ERT468" s="48"/>
      <c r="ERU468" s="48"/>
      <c r="ERV468" s="48"/>
      <c r="ERW468" s="48"/>
      <c r="ERX468" s="48"/>
      <c r="ERY468" s="48"/>
      <c r="ERZ468" s="48"/>
      <c r="ESA468" s="48"/>
      <c r="ESB468" s="48"/>
      <c r="ESC468" s="48"/>
      <c r="ESD468" s="48"/>
      <c r="ESE468" s="48"/>
      <c r="ESF468" s="48"/>
      <c r="ESG468" s="48"/>
      <c r="ESH468" s="48"/>
      <c r="ESI468" s="48"/>
      <c r="ESJ468" s="48"/>
      <c r="ESK468" s="48"/>
      <c r="ESL468" s="48"/>
      <c r="ESM468" s="48"/>
      <c r="ESN468" s="48"/>
      <c r="ESO468" s="48"/>
      <c r="ESP468" s="48"/>
      <c r="ESQ468" s="48"/>
      <c r="ESR468" s="48"/>
      <c r="ESS468" s="48"/>
      <c r="EST468" s="48"/>
      <c r="ESU468" s="48"/>
      <c r="ESV468" s="48"/>
      <c r="ESW468" s="48"/>
      <c r="ESX468" s="48"/>
      <c r="ESY468" s="48"/>
      <c r="ESZ468" s="48"/>
      <c r="ETA468" s="48"/>
      <c r="ETB468" s="48"/>
      <c r="ETC468" s="48"/>
      <c r="ETD468" s="48"/>
      <c r="ETE468" s="48"/>
      <c r="ETF468" s="48"/>
      <c r="ETG468" s="48"/>
      <c r="ETH468" s="48"/>
      <c r="ETI468" s="48"/>
      <c r="ETJ468" s="48"/>
      <c r="ETK468" s="48"/>
      <c r="ETL468" s="48"/>
      <c r="ETM468" s="48"/>
      <c r="ETN468" s="48"/>
      <c r="ETO468" s="48"/>
      <c r="ETP468" s="48"/>
      <c r="ETQ468" s="48"/>
      <c r="ETR468" s="48"/>
      <c r="ETS468" s="48"/>
      <c r="ETT468" s="48"/>
      <c r="ETU468" s="48"/>
      <c r="ETV468" s="48"/>
      <c r="ETW468" s="48"/>
      <c r="ETX468" s="48"/>
      <c r="ETY468" s="48"/>
      <c r="ETZ468" s="48"/>
      <c r="EUA468" s="48"/>
      <c r="EUB468" s="48"/>
      <c r="EUC468" s="48"/>
      <c r="EUD468" s="48"/>
      <c r="EUE468" s="48"/>
      <c r="EUF468" s="48"/>
      <c r="EUG468" s="48"/>
      <c r="EUH468" s="48"/>
      <c r="EUI468" s="48"/>
      <c r="EUJ468" s="48"/>
      <c r="EUK468" s="48"/>
      <c r="EUL468" s="48"/>
      <c r="EUM468" s="48"/>
      <c r="EUN468" s="48"/>
      <c r="EUO468" s="48"/>
      <c r="EUP468" s="48"/>
      <c r="EUQ468" s="48"/>
      <c r="EUR468" s="48"/>
      <c r="EUS468" s="48"/>
      <c r="EUT468" s="48"/>
      <c r="EUU468" s="48"/>
      <c r="EUV468" s="48"/>
      <c r="EUW468" s="48"/>
      <c r="EUX468" s="48"/>
      <c r="EUY468" s="48"/>
      <c r="EUZ468" s="48"/>
      <c r="EVA468" s="48"/>
      <c r="EVB468" s="48"/>
      <c r="EVC468" s="48"/>
      <c r="EVD468" s="48"/>
      <c r="EVE468" s="48"/>
      <c r="EVF468" s="48"/>
      <c r="EVG468" s="48"/>
      <c r="EVH468" s="48"/>
      <c r="EVI468" s="48"/>
      <c r="EVJ468" s="48"/>
      <c r="EVK468" s="48"/>
      <c r="EVL468" s="48"/>
      <c r="EVM468" s="48"/>
      <c r="EVN468" s="48"/>
      <c r="EVO468" s="48"/>
      <c r="EVP468" s="48"/>
      <c r="EVQ468" s="48"/>
      <c r="EVR468" s="48"/>
      <c r="EVS468" s="48"/>
      <c r="EVT468" s="48"/>
      <c r="EVU468" s="48"/>
      <c r="EVV468" s="48"/>
      <c r="EVW468" s="48"/>
      <c r="EVX468" s="48"/>
      <c r="EVY468" s="48"/>
      <c r="EVZ468" s="48"/>
      <c r="EWA468" s="48"/>
      <c r="EWB468" s="48"/>
      <c r="EWC468" s="48"/>
      <c r="EWD468" s="48"/>
      <c r="EWE468" s="48"/>
      <c r="EWF468" s="48"/>
      <c r="EWG468" s="48"/>
      <c r="EWH468" s="48"/>
      <c r="EWI468" s="48"/>
      <c r="EWJ468" s="48"/>
      <c r="EWK468" s="48"/>
      <c r="EWL468" s="48"/>
      <c r="EWM468" s="48"/>
      <c r="EWN468" s="48"/>
      <c r="EWO468" s="48"/>
      <c r="EWP468" s="48"/>
      <c r="EWQ468" s="48"/>
      <c r="EWR468" s="48"/>
      <c r="EWS468" s="48"/>
      <c r="EWT468" s="48"/>
      <c r="EWU468" s="48"/>
      <c r="EWV468" s="48"/>
      <c r="EWW468" s="48"/>
      <c r="EWX468" s="48"/>
      <c r="EWY468" s="48"/>
      <c r="EWZ468" s="48"/>
      <c r="EXA468" s="48"/>
      <c r="EXB468" s="48"/>
      <c r="EXC468" s="48"/>
      <c r="EXD468" s="48"/>
      <c r="EXE468" s="48"/>
      <c r="EXF468" s="48"/>
      <c r="EXG468" s="48"/>
      <c r="EXH468" s="48"/>
      <c r="EXI468" s="48"/>
      <c r="EXJ468" s="48"/>
      <c r="EXK468" s="48"/>
      <c r="EXL468" s="48"/>
      <c r="EXM468" s="48"/>
      <c r="EXN468" s="48"/>
      <c r="EXO468" s="48"/>
      <c r="EXP468" s="48"/>
      <c r="EXQ468" s="48"/>
      <c r="EXR468" s="48"/>
      <c r="EXS468" s="48"/>
      <c r="EXT468" s="48"/>
      <c r="EXU468" s="48"/>
      <c r="EXV468" s="48"/>
      <c r="EXW468" s="48"/>
      <c r="EXX468" s="48"/>
      <c r="EXY468" s="48"/>
      <c r="EXZ468" s="48"/>
      <c r="EYA468" s="48"/>
      <c r="EYB468" s="48"/>
      <c r="EYC468" s="48"/>
      <c r="EYD468" s="48"/>
      <c r="EYE468" s="48"/>
      <c r="EYF468" s="48"/>
      <c r="EYG468" s="48"/>
      <c r="EYH468" s="48"/>
      <c r="EYI468" s="48"/>
      <c r="EYJ468" s="48"/>
      <c r="EYK468" s="48"/>
      <c r="EYL468" s="48"/>
      <c r="EYM468" s="48"/>
      <c r="EYN468" s="48"/>
      <c r="EYO468" s="48"/>
      <c r="EYP468" s="48"/>
      <c r="EYQ468" s="48"/>
      <c r="EYR468" s="48"/>
      <c r="EYS468" s="48"/>
      <c r="EYT468" s="48"/>
      <c r="EYU468" s="48"/>
      <c r="EYV468" s="48"/>
      <c r="EYW468" s="48"/>
      <c r="EYX468" s="48"/>
      <c r="EYY468" s="48"/>
      <c r="EYZ468" s="48"/>
      <c r="EZA468" s="48"/>
      <c r="EZB468" s="48"/>
      <c r="EZC468" s="48"/>
      <c r="EZD468" s="48"/>
      <c r="EZE468" s="48"/>
      <c r="EZF468" s="48"/>
      <c r="EZG468" s="48"/>
      <c r="EZH468" s="48"/>
      <c r="EZI468" s="48"/>
      <c r="EZJ468" s="48"/>
      <c r="EZK468" s="48"/>
      <c r="EZL468" s="48"/>
      <c r="EZM468" s="48"/>
      <c r="EZN468" s="48"/>
      <c r="EZO468" s="48"/>
      <c r="EZP468" s="48"/>
      <c r="EZQ468" s="48"/>
      <c r="EZR468" s="48"/>
      <c r="EZS468" s="48"/>
      <c r="EZT468" s="48"/>
      <c r="EZU468" s="48"/>
      <c r="EZV468" s="48"/>
      <c r="EZW468" s="48"/>
      <c r="EZX468" s="48"/>
      <c r="EZY468" s="48"/>
      <c r="EZZ468" s="48"/>
      <c r="FAA468" s="48"/>
      <c r="FAB468" s="48"/>
      <c r="FAC468" s="48"/>
      <c r="FAD468" s="48"/>
      <c r="FAE468" s="48"/>
      <c r="FAF468" s="48"/>
      <c r="FAG468" s="48"/>
      <c r="FAH468" s="48"/>
      <c r="FAI468" s="48"/>
      <c r="FAJ468" s="48"/>
      <c r="FAK468" s="48"/>
      <c r="FAL468" s="48"/>
      <c r="FAM468" s="48"/>
      <c r="FAN468" s="48"/>
      <c r="FAO468" s="48"/>
      <c r="FAP468" s="48"/>
      <c r="FAQ468" s="48"/>
      <c r="FAR468" s="48"/>
      <c r="FAS468" s="48"/>
      <c r="FAT468" s="48"/>
      <c r="FAU468" s="48"/>
      <c r="FAV468" s="48"/>
      <c r="FAW468" s="48"/>
      <c r="FAX468" s="48"/>
      <c r="FAY468" s="48"/>
      <c r="FAZ468" s="48"/>
      <c r="FBA468" s="48"/>
      <c r="FBB468" s="48"/>
      <c r="FBC468" s="48"/>
      <c r="FBD468" s="48"/>
      <c r="FBE468" s="48"/>
      <c r="FBF468" s="48"/>
      <c r="FBG468" s="48"/>
      <c r="FBH468" s="48"/>
      <c r="FBI468" s="48"/>
      <c r="FBJ468" s="48"/>
      <c r="FBK468" s="48"/>
      <c r="FBL468" s="48"/>
      <c r="FBM468" s="48"/>
      <c r="FBN468" s="48"/>
      <c r="FBO468" s="48"/>
      <c r="FBP468" s="48"/>
      <c r="FBQ468" s="48"/>
      <c r="FBR468" s="48"/>
      <c r="FBS468" s="48"/>
      <c r="FBT468" s="48"/>
      <c r="FBU468" s="48"/>
      <c r="FBV468" s="48"/>
      <c r="FBW468" s="48"/>
      <c r="FBX468" s="48"/>
      <c r="FBY468" s="48"/>
      <c r="FBZ468" s="48"/>
      <c r="FCA468" s="48"/>
      <c r="FCB468" s="48"/>
      <c r="FCC468" s="48"/>
      <c r="FCD468" s="48"/>
      <c r="FCE468" s="48"/>
      <c r="FCF468" s="48"/>
      <c r="FCG468" s="48"/>
      <c r="FCH468" s="48"/>
      <c r="FCI468" s="48"/>
      <c r="FCJ468" s="48"/>
      <c r="FCK468" s="48"/>
      <c r="FCL468" s="48"/>
      <c r="FCM468" s="48"/>
      <c r="FCN468" s="48"/>
      <c r="FCO468" s="48"/>
      <c r="FCP468" s="48"/>
      <c r="FCQ468" s="48"/>
      <c r="FCR468" s="48"/>
      <c r="FCS468" s="48"/>
      <c r="FCT468" s="48"/>
      <c r="FCU468" s="48"/>
      <c r="FCV468" s="48"/>
      <c r="FCW468" s="48"/>
      <c r="FCX468" s="48"/>
      <c r="FCY468" s="48"/>
      <c r="FCZ468" s="48"/>
      <c r="FDA468" s="48"/>
      <c r="FDB468" s="48"/>
      <c r="FDC468" s="48"/>
      <c r="FDD468" s="48"/>
      <c r="FDE468" s="48"/>
      <c r="FDF468" s="48"/>
      <c r="FDG468" s="48"/>
      <c r="FDH468" s="48"/>
      <c r="FDI468" s="48"/>
      <c r="FDJ468" s="48"/>
      <c r="FDK468" s="48"/>
      <c r="FDL468" s="48"/>
      <c r="FDM468" s="48"/>
      <c r="FDN468" s="48"/>
      <c r="FDO468" s="48"/>
      <c r="FDP468" s="48"/>
      <c r="FDQ468" s="48"/>
      <c r="FDR468" s="48"/>
      <c r="FDS468" s="48"/>
      <c r="FDT468" s="48"/>
      <c r="FDU468" s="48"/>
      <c r="FDV468" s="48"/>
      <c r="FDW468" s="48"/>
      <c r="FDX468" s="48"/>
      <c r="FDY468" s="48"/>
      <c r="FDZ468" s="48"/>
      <c r="FEA468" s="48"/>
      <c r="FEB468" s="48"/>
      <c r="FEC468" s="48"/>
      <c r="FED468" s="48"/>
      <c r="FEE468" s="48"/>
      <c r="FEF468" s="48"/>
      <c r="FEG468" s="48"/>
      <c r="FEH468" s="48"/>
      <c r="FEI468" s="48"/>
      <c r="FEJ468" s="48"/>
      <c r="FEK468" s="48"/>
      <c r="FEL468" s="48"/>
      <c r="FEM468" s="48"/>
      <c r="FEN468" s="48"/>
      <c r="FEO468" s="48"/>
      <c r="FEP468" s="48"/>
      <c r="FEQ468" s="48"/>
      <c r="FER468" s="48"/>
      <c r="FES468" s="48"/>
      <c r="FET468" s="48"/>
      <c r="FEU468" s="48"/>
      <c r="FEV468" s="48"/>
      <c r="FEW468" s="48"/>
      <c r="FEX468" s="48"/>
      <c r="FEY468" s="48"/>
      <c r="FEZ468" s="48"/>
      <c r="FFA468" s="48"/>
      <c r="FFB468" s="48"/>
      <c r="FFC468" s="48"/>
      <c r="FFD468" s="48"/>
      <c r="FFE468" s="48"/>
      <c r="FFF468" s="48"/>
      <c r="FFG468" s="48"/>
      <c r="FFH468" s="48"/>
      <c r="FFI468" s="48"/>
      <c r="FFJ468" s="48"/>
      <c r="FFK468" s="48"/>
      <c r="FFL468" s="48"/>
      <c r="FFM468" s="48"/>
      <c r="FFN468" s="48"/>
      <c r="FFO468" s="48"/>
      <c r="FFP468" s="48"/>
      <c r="FFQ468" s="48"/>
      <c r="FFR468" s="48"/>
      <c r="FFS468" s="48"/>
      <c r="FFT468" s="48"/>
      <c r="FFU468" s="48"/>
      <c r="FFV468" s="48"/>
      <c r="FFW468" s="48"/>
      <c r="FFX468" s="48"/>
      <c r="FFY468" s="48"/>
      <c r="FFZ468" s="48"/>
      <c r="FGA468" s="48"/>
      <c r="FGB468" s="48"/>
      <c r="FGC468" s="48"/>
      <c r="FGD468" s="48"/>
      <c r="FGE468" s="48"/>
      <c r="FGF468" s="48"/>
      <c r="FGG468" s="48"/>
      <c r="FGH468" s="48"/>
      <c r="FGI468" s="48"/>
      <c r="FGJ468" s="48"/>
      <c r="FGK468" s="48"/>
      <c r="FGL468" s="48"/>
      <c r="FGM468" s="48"/>
      <c r="FGN468" s="48"/>
      <c r="FGO468" s="48"/>
      <c r="FGP468" s="48"/>
      <c r="FGQ468" s="48"/>
      <c r="FGR468" s="48"/>
      <c r="FGS468" s="48"/>
      <c r="FGT468" s="48"/>
      <c r="FGU468" s="48"/>
      <c r="FGV468" s="48"/>
      <c r="FGW468" s="48"/>
      <c r="FGX468" s="48"/>
      <c r="FGY468" s="48"/>
      <c r="FGZ468" s="48"/>
      <c r="FHA468" s="48"/>
      <c r="FHB468" s="48"/>
      <c r="FHC468" s="48"/>
      <c r="FHD468" s="48"/>
      <c r="FHE468" s="48"/>
      <c r="FHF468" s="48"/>
      <c r="FHG468" s="48"/>
      <c r="FHH468" s="48"/>
      <c r="FHI468" s="48"/>
      <c r="FHJ468" s="48"/>
      <c r="FHK468" s="48"/>
      <c r="FHL468" s="48"/>
      <c r="FHM468" s="48"/>
      <c r="FHN468" s="48"/>
      <c r="FHO468" s="48"/>
      <c r="FHP468" s="48"/>
      <c r="FHQ468" s="48"/>
      <c r="FHR468" s="48"/>
      <c r="FHS468" s="48"/>
      <c r="FHT468" s="48"/>
      <c r="FHU468" s="48"/>
      <c r="FHV468" s="48"/>
      <c r="FHW468" s="48"/>
      <c r="FHX468" s="48"/>
      <c r="FHY468" s="48"/>
      <c r="FHZ468" s="48"/>
      <c r="FIA468" s="48"/>
      <c r="FIB468" s="48"/>
      <c r="FIC468" s="48"/>
      <c r="FID468" s="48"/>
      <c r="FIE468" s="48"/>
      <c r="FIF468" s="48"/>
      <c r="FIG468" s="48"/>
      <c r="FIH468" s="48"/>
      <c r="FII468" s="48"/>
      <c r="FIJ468" s="48"/>
      <c r="FIK468" s="48"/>
      <c r="FIL468" s="48"/>
      <c r="FIM468" s="48"/>
      <c r="FIN468" s="48"/>
      <c r="FIO468" s="48"/>
      <c r="FIP468" s="48"/>
      <c r="FIQ468" s="48"/>
      <c r="FIR468" s="48"/>
      <c r="FIS468" s="48"/>
      <c r="FIT468" s="48"/>
      <c r="FIU468" s="48"/>
      <c r="FIV468" s="48"/>
      <c r="FIW468" s="48"/>
      <c r="FIX468" s="48"/>
      <c r="FIY468" s="48"/>
      <c r="FIZ468" s="48"/>
      <c r="FJA468" s="48"/>
      <c r="FJB468" s="48"/>
      <c r="FJC468" s="48"/>
      <c r="FJD468" s="48"/>
      <c r="FJE468" s="48"/>
      <c r="FJF468" s="48"/>
      <c r="FJG468" s="48"/>
      <c r="FJH468" s="48"/>
      <c r="FJI468" s="48"/>
      <c r="FJJ468" s="48"/>
      <c r="FJK468" s="48"/>
      <c r="FJL468" s="48"/>
      <c r="FJM468" s="48"/>
      <c r="FJN468" s="48"/>
      <c r="FJO468" s="48"/>
      <c r="FJP468" s="48"/>
      <c r="FJQ468" s="48"/>
      <c r="FJR468" s="48"/>
      <c r="FJS468" s="48"/>
      <c r="FJT468" s="48"/>
      <c r="FJU468" s="48"/>
      <c r="FJV468" s="48"/>
      <c r="FJW468" s="48"/>
      <c r="FJX468" s="48"/>
      <c r="FJY468" s="48"/>
      <c r="FJZ468" s="48"/>
      <c r="FKA468" s="48"/>
      <c r="FKB468" s="48"/>
      <c r="FKC468" s="48"/>
      <c r="FKD468" s="48"/>
      <c r="FKE468" s="48"/>
      <c r="FKF468" s="48"/>
      <c r="FKG468" s="48"/>
      <c r="FKH468" s="48"/>
      <c r="FKI468" s="48"/>
      <c r="FKJ468" s="48"/>
      <c r="FKK468" s="48"/>
      <c r="FKL468" s="48"/>
      <c r="FKM468" s="48"/>
      <c r="FKN468" s="48"/>
      <c r="FKO468" s="48"/>
      <c r="FKP468" s="48"/>
      <c r="FKQ468" s="48"/>
      <c r="FKR468" s="48"/>
      <c r="FKS468" s="48"/>
      <c r="FKT468" s="48"/>
      <c r="FKU468" s="48"/>
      <c r="FKV468" s="48"/>
      <c r="FKW468" s="48"/>
      <c r="FKX468" s="48"/>
      <c r="FKY468" s="48"/>
      <c r="FKZ468" s="48"/>
      <c r="FLA468" s="48"/>
      <c r="FLB468" s="48"/>
      <c r="FLC468" s="48"/>
      <c r="FLD468" s="48"/>
      <c r="FLE468" s="48"/>
      <c r="FLF468" s="48"/>
      <c r="FLG468" s="48"/>
      <c r="FLH468" s="48"/>
      <c r="FLI468" s="48"/>
      <c r="FLJ468" s="48"/>
      <c r="FLK468" s="48"/>
      <c r="FLL468" s="48"/>
      <c r="FLM468" s="48"/>
      <c r="FLN468" s="48"/>
      <c r="FLO468" s="48"/>
      <c r="FLP468" s="48"/>
      <c r="FLQ468" s="48"/>
      <c r="FLR468" s="48"/>
      <c r="FLS468" s="48"/>
      <c r="FLT468" s="48"/>
      <c r="FLU468" s="48"/>
      <c r="FLV468" s="48"/>
      <c r="FLW468" s="48"/>
      <c r="FLX468" s="48"/>
      <c r="FLY468" s="48"/>
      <c r="FLZ468" s="48"/>
      <c r="FMA468" s="48"/>
      <c r="FMB468" s="48"/>
      <c r="FMC468" s="48"/>
      <c r="FMD468" s="48"/>
      <c r="FME468" s="48"/>
      <c r="FMF468" s="48"/>
      <c r="FMG468" s="48"/>
      <c r="FMH468" s="48"/>
      <c r="FMI468" s="48"/>
      <c r="FMJ468" s="48"/>
      <c r="FMK468" s="48"/>
      <c r="FML468" s="48"/>
      <c r="FMM468" s="48"/>
      <c r="FMN468" s="48"/>
      <c r="FMO468" s="48"/>
      <c r="FMP468" s="48"/>
      <c r="FMQ468" s="48"/>
      <c r="FMR468" s="48"/>
      <c r="FMS468" s="48"/>
      <c r="FMT468" s="48"/>
      <c r="FMU468" s="48"/>
      <c r="FMV468" s="48"/>
      <c r="FMW468" s="48"/>
      <c r="FMX468" s="48"/>
      <c r="FMY468" s="48"/>
      <c r="FMZ468" s="48"/>
      <c r="FNA468" s="48"/>
      <c r="FNB468" s="48"/>
      <c r="FNC468" s="48"/>
      <c r="FND468" s="48"/>
      <c r="FNE468" s="48"/>
      <c r="FNF468" s="48"/>
      <c r="FNG468" s="48"/>
      <c r="FNH468" s="48"/>
      <c r="FNI468" s="48"/>
      <c r="FNJ468" s="48"/>
      <c r="FNK468" s="48"/>
      <c r="FNL468" s="48"/>
      <c r="FNM468" s="48"/>
      <c r="FNN468" s="48"/>
      <c r="FNO468" s="48"/>
      <c r="FNP468" s="48"/>
      <c r="FNQ468" s="48"/>
      <c r="FNR468" s="48"/>
      <c r="FNS468" s="48"/>
      <c r="FNT468" s="48"/>
      <c r="FNU468" s="48"/>
      <c r="FNV468" s="48"/>
      <c r="FNW468" s="48"/>
      <c r="FNX468" s="48"/>
      <c r="FNY468" s="48"/>
      <c r="FNZ468" s="48"/>
      <c r="FOA468" s="48"/>
      <c r="FOB468" s="48"/>
      <c r="FOC468" s="48"/>
      <c r="FOD468" s="48"/>
      <c r="FOE468" s="48"/>
      <c r="FOF468" s="48"/>
      <c r="FOG468" s="48"/>
      <c r="FOH468" s="48"/>
      <c r="FOI468" s="48"/>
      <c r="FOJ468" s="48"/>
      <c r="FOK468" s="48"/>
      <c r="FOL468" s="48"/>
      <c r="FOM468" s="48"/>
      <c r="FON468" s="48"/>
      <c r="FOO468" s="48"/>
      <c r="FOP468" s="48"/>
      <c r="FOQ468" s="48"/>
      <c r="FOR468" s="48"/>
      <c r="FOS468" s="48"/>
      <c r="FOT468" s="48"/>
      <c r="FOU468" s="48"/>
      <c r="FOV468" s="48"/>
      <c r="FOW468" s="48"/>
      <c r="FOX468" s="48"/>
      <c r="FOY468" s="48"/>
      <c r="FOZ468" s="48"/>
      <c r="FPA468" s="48"/>
      <c r="FPB468" s="48"/>
      <c r="FPC468" s="48"/>
      <c r="FPD468" s="48"/>
      <c r="FPE468" s="48"/>
      <c r="FPF468" s="48"/>
      <c r="FPG468" s="48"/>
      <c r="FPH468" s="48"/>
      <c r="FPI468" s="48"/>
      <c r="FPJ468" s="48"/>
      <c r="FPK468" s="48"/>
      <c r="FPL468" s="48"/>
      <c r="FPM468" s="48"/>
      <c r="FPN468" s="48"/>
      <c r="FPO468" s="48"/>
      <c r="FPP468" s="48"/>
      <c r="FPQ468" s="48"/>
      <c r="FPR468" s="48"/>
      <c r="FPS468" s="48"/>
      <c r="FPT468" s="48"/>
      <c r="FPU468" s="48"/>
      <c r="FPV468" s="48"/>
      <c r="FPW468" s="48"/>
      <c r="FPX468" s="48"/>
      <c r="FPY468" s="48"/>
      <c r="FPZ468" s="48"/>
      <c r="FQA468" s="48"/>
      <c r="FQB468" s="48"/>
      <c r="FQC468" s="48"/>
      <c r="FQD468" s="48"/>
      <c r="FQE468" s="48"/>
      <c r="FQF468" s="48"/>
      <c r="FQG468" s="48"/>
      <c r="FQH468" s="48"/>
      <c r="FQI468" s="48"/>
      <c r="FQJ468" s="48"/>
      <c r="FQK468" s="48"/>
      <c r="FQL468" s="48"/>
      <c r="FQM468" s="48"/>
      <c r="FQN468" s="48"/>
      <c r="FQO468" s="48"/>
      <c r="FQP468" s="48"/>
      <c r="FQQ468" s="48"/>
      <c r="FQR468" s="48"/>
      <c r="FQS468" s="48"/>
      <c r="FQT468" s="48"/>
      <c r="FQU468" s="48"/>
      <c r="FQV468" s="48"/>
      <c r="FQW468" s="48"/>
      <c r="FQX468" s="48"/>
      <c r="FQY468" s="48"/>
      <c r="FQZ468" s="48"/>
      <c r="FRA468" s="48"/>
      <c r="FRB468" s="48"/>
      <c r="FRC468" s="48"/>
      <c r="FRD468" s="48"/>
      <c r="FRE468" s="48"/>
      <c r="FRF468" s="48"/>
      <c r="FRG468" s="48"/>
      <c r="FRH468" s="48"/>
      <c r="FRI468" s="48"/>
      <c r="FRJ468" s="48"/>
      <c r="FRK468" s="48"/>
      <c r="FRL468" s="48"/>
      <c r="FRM468" s="48"/>
      <c r="FRN468" s="48"/>
      <c r="FRO468" s="48"/>
      <c r="FRP468" s="48"/>
      <c r="FRQ468" s="48"/>
      <c r="FRR468" s="48"/>
      <c r="FRS468" s="48"/>
      <c r="FRT468" s="48"/>
      <c r="FRU468" s="48"/>
      <c r="FRV468" s="48"/>
      <c r="FRW468" s="48"/>
      <c r="FRX468" s="48"/>
      <c r="FRY468" s="48"/>
      <c r="FRZ468" s="48"/>
      <c r="FSA468" s="48"/>
      <c r="FSB468" s="48"/>
      <c r="FSC468" s="48"/>
      <c r="FSD468" s="48"/>
      <c r="FSE468" s="48"/>
      <c r="FSF468" s="48"/>
      <c r="FSG468" s="48"/>
      <c r="FSH468" s="48"/>
      <c r="FSI468" s="48"/>
      <c r="FSJ468" s="48"/>
      <c r="FSK468" s="48"/>
      <c r="FSL468" s="48"/>
      <c r="FSM468" s="48"/>
      <c r="FSN468" s="48"/>
      <c r="FSO468" s="48"/>
      <c r="FSP468" s="48"/>
      <c r="FSQ468" s="48"/>
      <c r="FSR468" s="48"/>
      <c r="FSS468" s="48"/>
      <c r="FST468" s="48"/>
      <c r="FSU468" s="48"/>
      <c r="FSV468" s="48"/>
      <c r="FSW468" s="48"/>
      <c r="FSX468" s="48"/>
      <c r="FSY468" s="48"/>
      <c r="FSZ468" s="48"/>
      <c r="FTA468" s="48"/>
      <c r="FTB468" s="48"/>
      <c r="FTC468" s="48"/>
      <c r="FTD468" s="48"/>
      <c r="FTE468" s="48"/>
      <c r="FTF468" s="48"/>
      <c r="FTG468" s="48"/>
      <c r="FTH468" s="48"/>
      <c r="FTI468" s="48"/>
      <c r="FTJ468" s="48"/>
      <c r="FTK468" s="48"/>
      <c r="FTL468" s="48"/>
      <c r="FTM468" s="48"/>
      <c r="FTN468" s="48"/>
      <c r="FTO468" s="48"/>
      <c r="FTP468" s="48"/>
      <c r="FTQ468" s="48"/>
      <c r="FTR468" s="48"/>
      <c r="FTS468" s="48"/>
      <c r="FTT468" s="48"/>
      <c r="FTU468" s="48"/>
      <c r="FTV468" s="48"/>
      <c r="FTW468" s="48"/>
      <c r="FTX468" s="48"/>
      <c r="FTY468" s="48"/>
      <c r="FTZ468" s="48"/>
      <c r="FUA468" s="48"/>
      <c r="FUB468" s="48"/>
      <c r="FUC468" s="48"/>
      <c r="FUD468" s="48"/>
      <c r="FUE468" s="48"/>
      <c r="FUF468" s="48"/>
      <c r="FUG468" s="48"/>
      <c r="FUH468" s="48"/>
      <c r="FUI468" s="48"/>
      <c r="FUJ468" s="48"/>
      <c r="FUK468" s="48"/>
      <c r="FUL468" s="48"/>
      <c r="FUM468" s="48"/>
      <c r="FUN468" s="48"/>
      <c r="FUO468" s="48"/>
      <c r="FUP468" s="48"/>
      <c r="FUQ468" s="48"/>
      <c r="FUR468" s="48"/>
      <c r="FUS468" s="48"/>
      <c r="FUT468" s="48"/>
      <c r="FUU468" s="48"/>
      <c r="FUV468" s="48"/>
      <c r="FUW468" s="48"/>
      <c r="FUX468" s="48"/>
      <c r="FUY468" s="48"/>
      <c r="FUZ468" s="48"/>
      <c r="FVA468" s="48"/>
      <c r="FVB468" s="48"/>
      <c r="FVC468" s="48"/>
      <c r="FVD468" s="48"/>
      <c r="FVE468" s="48"/>
      <c r="FVF468" s="48"/>
      <c r="FVG468" s="48"/>
      <c r="FVH468" s="48"/>
      <c r="FVI468" s="48"/>
      <c r="FVJ468" s="48"/>
      <c r="FVK468" s="48"/>
      <c r="FVL468" s="48"/>
      <c r="FVM468" s="48"/>
      <c r="FVN468" s="48"/>
      <c r="FVO468" s="48"/>
      <c r="FVP468" s="48"/>
      <c r="FVQ468" s="48"/>
      <c r="FVR468" s="48"/>
      <c r="FVS468" s="48"/>
      <c r="FVT468" s="48"/>
      <c r="FVU468" s="48"/>
      <c r="FVV468" s="48"/>
      <c r="FVW468" s="48"/>
      <c r="FVX468" s="48"/>
      <c r="FVY468" s="48"/>
      <c r="FVZ468" s="48"/>
      <c r="FWA468" s="48"/>
      <c r="FWB468" s="48"/>
      <c r="FWC468" s="48"/>
      <c r="FWD468" s="48"/>
      <c r="FWE468" s="48"/>
      <c r="FWF468" s="48"/>
      <c r="FWG468" s="48"/>
      <c r="FWH468" s="48"/>
      <c r="FWI468" s="48"/>
      <c r="FWJ468" s="48"/>
      <c r="FWK468" s="48"/>
      <c r="FWL468" s="48"/>
      <c r="FWM468" s="48"/>
      <c r="FWN468" s="48"/>
      <c r="FWO468" s="48"/>
      <c r="FWP468" s="48"/>
      <c r="FWQ468" s="48"/>
      <c r="FWR468" s="48"/>
      <c r="FWS468" s="48"/>
      <c r="FWT468" s="48"/>
      <c r="FWU468" s="48"/>
      <c r="FWV468" s="48"/>
      <c r="FWW468" s="48"/>
      <c r="FWX468" s="48"/>
      <c r="FWY468" s="48"/>
      <c r="FWZ468" s="48"/>
      <c r="FXA468" s="48"/>
      <c r="FXB468" s="48"/>
      <c r="FXC468" s="48"/>
      <c r="FXD468" s="48"/>
      <c r="FXE468" s="48"/>
      <c r="FXF468" s="48"/>
      <c r="FXG468" s="48"/>
      <c r="FXH468" s="48"/>
      <c r="FXI468" s="48"/>
      <c r="FXJ468" s="48"/>
      <c r="FXK468" s="48"/>
      <c r="FXL468" s="48"/>
      <c r="FXM468" s="48"/>
      <c r="FXN468" s="48"/>
      <c r="FXO468" s="48"/>
      <c r="FXP468" s="48"/>
      <c r="FXQ468" s="48"/>
      <c r="FXR468" s="48"/>
      <c r="FXS468" s="48"/>
      <c r="FXT468" s="48"/>
      <c r="FXU468" s="48"/>
      <c r="FXV468" s="48"/>
      <c r="FXW468" s="48"/>
      <c r="FXX468" s="48"/>
      <c r="FXY468" s="48"/>
      <c r="FXZ468" s="48"/>
      <c r="FYA468" s="48"/>
      <c r="FYB468" s="48"/>
      <c r="FYC468" s="48"/>
      <c r="FYD468" s="48"/>
      <c r="FYE468" s="48"/>
      <c r="FYF468" s="48"/>
      <c r="FYG468" s="48"/>
      <c r="FYH468" s="48"/>
      <c r="FYI468" s="48"/>
      <c r="FYJ468" s="48"/>
      <c r="FYK468" s="48"/>
      <c r="FYL468" s="48"/>
      <c r="FYM468" s="48"/>
      <c r="FYN468" s="48"/>
      <c r="FYO468" s="48"/>
      <c r="FYP468" s="48"/>
      <c r="FYQ468" s="48"/>
      <c r="FYR468" s="48"/>
      <c r="FYS468" s="48"/>
      <c r="FYT468" s="48"/>
      <c r="FYU468" s="48"/>
      <c r="FYV468" s="48"/>
      <c r="FYW468" s="48"/>
      <c r="FYX468" s="48"/>
      <c r="FYY468" s="48"/>
      <c r="FYZ468" s="48"/>
      <c r="FZA468" s="48"/>
      <c r="FZB468" s="48"/>
      <c r="FZC468" s="48"/>
      <c r="FZD468" s="48"/>
      <c r="FZE468" s="48"/>
      <c r="FZF468" s="48"/>
      <c r="FZG468" s="48"/>
      <c r="FZH468" s="48"/>
      <c r="FZI468" s="48"/>
      <c r="FZJ468" s="48"/>
      <c r="FZK468" s="48"/>
      <c r="FZL468" s="48"/>
      <c r="FZM468" s="48"/>
      <c r="FZN468" s="48"/>
      <c r="FZO468" s="48"/>
      <c r="FZP468" s="48"/>
      <c r="FZQ468" s="48"/>
      <c r="FZR468" s="48"/>
      <c r="FZS468" s="48"/>
      <c r="FZT468" s="48"/>
      <c r="FZU468" s="48"/>
      <c r="FZV468" s="48"/>
      <c r="FZW468" s="48"/>
      <c r="FZX468" s="48"/>
      <c r="FZY468" s="48"/>
      <c r="FZZ468" s="48"/>
      <c r="GAA468" s="48"/>
      <c r="GAB468" s="48"/>
      <c r="GAC468" s="48"/>
      <c r="GAD468" s="48"/>
      <c r="GAE468" s="48"/>
      <c r="GAF468" s="48"/>
      <c r="GAG468" s="48"/>
      <c r="GAH468" s="48"/>
      <c r="GAI468" s="48"/>
      <c r="GAJ468" s="48"/>
      <c r="GAK468" s="48"/>
      <c r="GAL468" s="48"/>
      <c r="GAM468" s="48"/>
      <c r="GAN468" s="48"/>
      <c r="GAO468" s="48"/>
      <c r="GAP468" s="48"/>
      <c r="GAQ468" s="48"/>
      <c r="GAR468" s="48"/>
      <c r="GAS468" s="48"/>
      <c r="GAT468" s="48"/>
      <c r="GAU468" s="48"/>
      <c r="GAV468" s="48"/>
      <c r="GAW468" s="48"/>
      <c r="GAX468" s="48"/>
      <c r="GAY468" s="48"/>
      <c r="GAZ468" s="48"/>
      <c r="GBA468" s="48"/>
      <c r="GBB468" s="48"/>
      <c r="GBC468" s="48"/>
      <c r="GBD468" s="48"/>
      <c r="GBE468" s="48"/>
      <c r="GBF468" s="48"/>
      <c r="GBG468" s="48"/>
      <c r="GBH468" s="48"/>
      <c r="GBI468" s="48"/>
      <c r="GBJ468" s="48"/>
      <c r="GBK468" s="48"/>
      <c r="GBL468" s="48"/>
      <c r="GBM468" s="48"/>
      <c r="GBN468" s="48"/>
      <c r="GBO468" s="48"/>
      <c r="GBP468" s="48"/>
      <c r="GBQ468" s="48"/>
      <c r="GBR468" s="48"/>
      <c r="GBS468" s="48"/>
      <c r="GBT468" s="48"/>
      <c r="GBU468" s="48"/>
      <c r="GBV468" s="48"/>
      <c r="GBW468" s="48"/>
      <c r="GBX468" s="48"/>
      <c r="GBY468" s="48"/>
      <c r="GBZ468" s="48"/>
      <c r="GCA468" s="48"/>
      <c r="GCB468" s="48"/>
      <c r="GCC468" s="48"/>
      <c r="GCD468" s="48"/>
      <c r="GCE468" s="48"/>
      <c r="GCF468" s="48"/>
      <c r="GCG468" s="48"/>
      <c r="GCH468" s="48"/>
      <c r="GCI468" s="48"/>
      <c r="GCJ468" s="48"/>
      <c r="GCK468" s="48"/>
      <c r="GCL468" s="48"/>
      <c r="GCM468" s="48"/>
      <c r="GCN468" s="48"/>
      <c r="GCO468" s="48"/>
      <c r="GCP468" s="48"/>
      <c r="GCQ468" s="48"/>
      <c r="GCR468" s="48"/>
      <c r="GCS468" s="48"/>
      <c r="GCT468" s="48"/>
      <c r="GCU468" s="48"/>
      <c r="GCV468" s="48"/>
      <c r="GCW468" s="48"/>
      <c r="GCX468" s="48"/>
      <c r="GCY468" s="48"/>
      <c r="GCZ468" s="48"/>
      <c r="GDA468" s="48"/>
      <c r="GDB468" s="48"/>
      <c r="GDC468" s="48"/>
      <c r="GDD468" s="48"/>
      <c r="GDE468" s="48"/>
      <c r="GDF468" s="48"/>
      <c r="GDG468" s="48"/>
      <c r="GDH468" s="48"/>
      <c r="GDI468" s="48"/>
      <c r="GDJ468" s="48"/>
      <c r="GDK468" s="48"/>
      <c r="GDL468" s="48"/>
      <c r="GDM468" s="48"/>
      <c r="GDN468" s="48"/>
      <c r="GDO468" s="48"/>
      <c r="GDP468" s="48"/>
      <c r="GDQ468" s="48"/>
      <c r="GDR468" s="48"/>
      <c r="GDS468" s="48"/>
      <c r="GDT468" s="48"/>
      <c r="GDU468" s="48"/>
      <c r="GDV468" s="48"/>
      <c r="GDW468" s="48"/>
      <c r="GDX468" s="48"/>
      <c r="GDY468" s="48"/>
      <c r="GDZ468" s="48"/>
      <c r="GEA468" s="48"/>
      <c r="GEB468" s="48"/>
      <c r="GEC468" s="48"/>
      <c r="GED468" s="48"/>
      <c r="GEE468" s="48"/>
      <c r="GEF468" s="48"/>
      <c r="GEG468" s="48"/>
      <c r="GEH468" s="48"/>
      <c r="GEI468" s="48"/>
      <c r="GEJ468" s="48"/>
      <c r="GEK468" s="48"/>
      <c r="GEL468" s="48"/>
      <c r="GEM468" s="48"/>
      <c r="GEN468" s="48"/>
      <c r="GEO468" s="48"/>
      <c r="GEP468" s="48"/>
      <c r="GEQ468" s="48"/>
      <c r="GER468" s="48"/>
      <c r="GES468" s="48"/>
      <c r="GET468" s="48"/>
      <c r="GEU468" s="48"/>
      <c r="GEV468" s="48"/>
      <c r="GEW468" s="48"/>
      <c r="GEX468" s="48"/>
      <c r="GEY468" s="48"/>
      <c r="GEZ468" s="48"/>
      <c r="GFA468" s="48"/>
      <c r="GFB468" s="48"/>
      <c r="GFC468" s="48"/>
      <c r="GFD468" s="48"/>
      <c r="GFE468" s="48"/>
      <c r="GFF468" s="48"/>
      <c r="GFG468" s="48"/>
      <c r="GFH468" s="48"/>
      <c r="GFI468" s="48"/>
      <c r="GFJ468" s="48"/>
      <c r="GFK468" s="48"/>
      <c r="GFL468" s="48"/>
      <c r="GFM468" s="48"/>
      <c r="GFN468" s="48"/>
      <c r="GFO468" s="48"/>
      <c r="GFP468" s="48"/>
      <c r="GFQ468" s="48"/>
      <c r="GFR468" s="48"/>
      <c r="GFS468" s="48"/>
      <c r="GFT468" s="48"/>
      <c r="GFU468" s="48"/>
      <c r="GFV468" s="48"/>
      <c r="GFW468" s="48"/>
      <c r="GFX468" s="48"/>
      <c r="GFY468" s="48"/>
      <c r="GFZ468" s="48"/>
      <c r="GGA468" s="48"/>
      <c r="GGB468" s="48"/>
      <c r="GGC468" s="48"/>
      <c r="GGD468" s="48"/>
      <c r="GGE468" s="48"/>
      <c r="GGF468" s="48"/>
      <c r="GGG468" s="48"/>
      <c r="GGH468" s="48"/>
      <c r="GGI468" s="48"/>
      <c r="GGJ468" s="48"/>
      <c r="GGK468" s="48"/>
      <c r="GGL468" s="48"/>
      <c r="GGM468" s="48"/>
      <c r="GGN468" s="48"/>
      <c r="GGO468" s="48"/>
      <c r="GGP468" s="48"/>
      <c r="GGQ468" s="48"/>
      <c r="GGR468" s="48"/>
      <c r="GGS468" s="48"/>
      <c r="GGT468" s="48"/>
      <c r="GGU468" s="48"/>
      <c r="GGV468" s="48"/>
      <c r="GGW468" s="48"/>
      <c r="GGX468" s="48"/>
      <c r="GGY468" s="48"/>
      <c r="GGZ468" s="48"/>
      <c r="GHA468" s="48"/>
      <c r="GHB468" s="48"/>
      <c r="GHC468" s="48"/>
      <c r="GHD468" s="48"/>
      <c r="GHE468" s="48"/>
      <c r="GHF468" s="48"/>
      <c r="GHG468" s="48"/>
      <c r="GHH468" s="48"/>
      <c r="GHI468" s="48"/>
      <c r="GHJ468" s="48"/>
      <c r="GHK468" s="48"/>
      <c r="GHL468" s="48"/>
      <c r="GHM468" s="48"/>
      <c r="GHN468" s="48"/>
      <c r="GHO468" s="48"/>
      <c r="GHP468" s="48"/>
      <c r="GHQ468" s="48"/>
      <c r="GHR468" s="48"/>
      <c r="GHS468" s="48"/>
      <c r="GHT468" s="48"/>
      <c r="GHU468" s="48"/>
      <c r="GHV468" s="48"/>
      <c r="GHW468" s="48"/>
      <c r="GHX468" s="48"/>
      <c r="GHY468" s="48"/>
      <c r="GHZ468" s="48"/>
      <c r="GIA468" s="48"/>
      <c r="GIB468" s="48"/>
      <c r="GIC468" s="48"/>
      <c r="GID468" s="48"/>
      <c r="GIE468" s="48"/>
      <c r="GIF468" s="48"/>
      <c r="GIG468" s="48"/>
      <c r="GIH468" s="48"/>
      <c r="GII468" s="48"/>
      <c r="GIJ468" s="48"/>
      <c r="GIK468" s="48"/>
      <c r="GIL468" s="48"/>
      <c r="GIM468" s="48"/>
      <c r="GIN468" s="48"/>
      <c r="GIO468" s="48"/>
      <c r="GIP468" s="48"/>
      <c r="GIQ468" s="48"/>
      <c r="GIR468" s="48"/>
      <c r="GIS468" s="48"/>
      <c r="GIT468" s="48"/>
      <c r="GIU468" s="48"/>
      <c r="GIV468" s="48"/>
      <c r="GIW468" s="48"/>
      <c r="GIX468" s="48"/>
      <c r="GIY468" s="48"/>
      <c r="GIZ468" s="48"/>
      <c r="GJA468" s="48"/>
      <c r="GJB468" s="48"/>
      <c r="GJC468" s="48"/>
      <c r="GJD468" s="48"/>
      <c r="GJE468" s="48"/>
      <c r="GJF468" s="48"/>
      <c r="GJG468" s="48"/>
      <c r="GJH468" s="48"/>
      <c r="GJI468" s="48"/>
      <c r="GJJ468" s="48"/>
      <c r="GJK468" s="48"/>
      <c r="GJL468" s="48"/>
      <c r="GJM468" s="48"/>
      <c r="GJN468" s="48"/>
      <c r="GJO468" s="48"/>
      <c r="GJP468" s="48"/>
      <c r="GJQ468" s="48"/>
      <c r="GJR468" s="48"/>
      <c r="GJS468" s="48"/>
      <c r="GJT468" s="48"/>
      <c r="GJU468" s="48"/>
      <c r="GJV468" s="48"/>
      <c r="GJW468" s="48"/>
      <c r="GJX468" s="48"/>
      <c r="GJY468" s="48"/>
      <c r="GJZ468" s="48"/>
      <c r="GKA468" s="48"/>
      <c r="GKB468" s="48"/>
      <c r="GKC468" s="48"/>
      <c r="GKD468" s="48"/>
      <c r="GKE468" s="48"/>
      <c r="GKF468" s="48"/>
      <c r="GKG468" s="48"/>
      <c r="GKH468" s="48"/>
      <c r="GKI468" s="48"/>
      <c r="GKJ468" s="48"/>
      <c r="GKK468" s="48"/>
      <c r="GKL468" s="48"/>
      <c r="GKM468" s="48"/>
      <c r="GKN468" s="48"/>
      <c r="GKO468" s="48"/>
      <c r="GKP468" s="48"/>
      <c r="GKQ468" s="48"/>
      <c r="GKR468" s="48"/>
      <c r="GKS468" s="48"/>
      <c r="GKT468" s="48"/>
      <c r="GKU468" s="48"/>
      <c r="GKV468" s="48"/>
      <c r="GKW468" s="48"/>
      <c r="GKX468" s="48"/>
      <c r="GKY468" s="48"/>
      <c r="GKZ468" s="48"/>
      <c r="GLA468" s="48"/>
      <c r="GLB468" s="48"/>
      <c r="GLC468" s="48"/>
      <c r="GLD468" s="48"/>
      <c r="GLE468" s="48"/>
      <c r="GLF468" s="48"/>
      <c r="GLG468" s="48"/>
      <c r="GLH468" s="48"/>
      <c r="GLI468" s="48"/>
      <c r="GLJ468" s="48"/>
      <c r="GLK468" s="48"/>
      <c r="GLL468" s="48"/>
      <c r="GLM468" s="48"/>
      <c r="GLN468" s="48"/>
      <c r="GLO468" s="48"/>
      <c r="GLP468" s="48"/>
      <c r="GLQ468" s="48"/>
      <c r="GLR468" s="48"/>
      <c r="GLS468" s="48"/>
      <c r="GLT468" s="48"/>
      <c r="GLU468" s="48"/>
      <c r="GLV468" s="48"/>
      <c r="GLW468" s="48"/>
      <c r="GLX468" s="48"/>
      <c r="GLY468" s="48"/>
      <c r="GLZ468" s="48"/>
      <c r="GMA468" s="48"/>
      <c r="GMB468" s="48"/>
      <c r="GMC468" s="48"/>
      <c r="GMD468" s="48"/>
      <c r="GME468" s="48"/>
      <c r="GMF468" s="48"/>
      <c r="GMG468" s="48"/>
      <c r="GMH468" s="48"/>
      <c r="GMI468" s="48"/>
      <c r="GMJ468" s="48"/>
      <c r="GMK468" s="48"/>
      <c r="GML468" s="48"/>
      <c r="GMM468" s="48"/>
      <c r="GMN468" s="48"/>
      <c r="GMO468" s="48"/>
      <c r="GMP468" s="48"/>
      <c r="GMQ468" s="48"/>
      <c r="GMR468" s="48"/>
      <c r="GMS468" s="48"/>
      <c r="GMT468" s="48"/>
      <c r="GMU468" s="48"/>
      <c r="GMV468" s="48"/>
      <c r="GMW468" s="48"/>
      <c r="GMX468" s="48"/>
      <c r="GMY468" s="48"/>
      <c r="GMZ468" s="48"/>
      <c r="GNA468" s="48"/>
      <c r="GNB468" s="48"/>
      <c r="GNC468" s="48"/>
      <c r="GND468" s="48"/>
      <c r="GNE468" s="48"/>
      <c r="GNF468" s="48"/>
      <c r="GNG468" s="48"/>
      <c r="GNH468" s="48"/>
      <c r="GNI468" s="48"/>
      <c r="GNJ468" s="48"/>
      <c r="GNK468" s="48"/>
      <c r="GNL468" s="48"/>
      <c r="GNM468" s="48"/>
      <c r="GNN468" s="48"/>
      <c r="GNO468" s="48"/>
      <c r="GNP468" s="48"/>
      <c r="GNQ468" s="48"/>
      <c r="GNR468" s="48"/>
      <c r="GNS468" s="48"/>
      <c r="GNT468" s="48"/>
      <c r="GNU468" s="48"/>
      <c r="GNV468" s="48"/>
      <c r="GNW468" s="48"/>
      <c r="GNX468" s="48"/>
      <c r="GNY468" s="48"/>
      <c r="GNZ468" s="48"/>
      <c r="GOA468" s="48"/>
      <c r="GOB468" s="48"/>
      <c r="GOC468" s="48"/>
      <c r="GOD468" s="48"/>
      <c r="GOE468" s="48"/>
      <c r="GOF468" s="48"/>
      <c r="GOG468" s="48"/>
      <c r="GOH468" s="48"/>
      <c r="GOI468" s="48"/>
      <c r="GOJ468" s="48"/>
      <c r="GOK468" s="48"/>
      <c r="GOL468" s="48"/>
      <c r="GOM468" s="48"/>
      <c r="GON468" s="48"/>
      <c r="GOO468" s="48"/>
      <c r="GOP468" s="48"/>
      <c r="GOQ468" s="48"/>
      <c r="GOR468" s="48"/>
      <c r="GOS468" s="48"/>
      <c r="GOT468" s="48"/>
      <c r="GOU468" s="48"/>
      <c r="GOV468" s="48"/>
      <c r="GOW468" s="48"/>
      <c r="GOX468" s="48"/>
      <c r="GOY468" s="48"/>
      <c r="GOZ468" s="48"/>
      <c r="GPA468" s="48"/>
      <c r="GPB468" s="48"/>
      <c r="GPC468" s="48"/>
      <c r="GPD468" s="48"/>
      <c r="GPE468" s="48"/>
      <c r="GPF468" s="48"/>
      <c r="GPG468" s="48"/>
      <c r="GPH468" s="48"/>
      <c r="GPI468" s="48"/>
      <c r="GPJ468" s="48"/>
      <c r="GPK468" s="48"/>
      <c r="GPL468" s="48"/>
      <c r="GPM468" s="48"/>
      <c r="GPN468" s="48"/>
      <c r="GPO468" s="48"/>
      <c r="GPP468" s="48"/>
      <c r="GPQ468" s="48"/>
      <c r="GPR468" s="48"/>
      <c r="GPS468" s="48"/>
      <c r="GPT468" s="48"/>
      <c r="GPU468" s="48"/>
      <c r="GPV468" s="48"/>
      <c r="GPW468" s="48"/>
      <c r="GPX468" s="48"/>
      <c r="GPY468" s="48"/>
      <c r="GPZ468" s="48"/>
      <c r="GQA468" s="48"/>
      <c r="GQB468" s="48"/>
      <c r="GQC468" s="48"/>
      <c r="GQD468" s="48"/>
      <c r="GQE468" s="48"/>
      <c r="GQF468" s="48"/>
      <c r="GQG468" s="48"/>
      <c r="GQH468" s="48"/>
      <c r="GQI468" s="48"/>
      <c r="GQJ468" s="48"/>
      <c r="GQK468" s="48"/>
      <c r="GQL468" s="48"/>
      <c r="GQM468" s="48"/>
      <c r="GQN468" s="48"/>
      <c r="GQO468" s="48"/>
      <c r="GQP468" s="48"/>
      <c r="GQQ468" s="48"/>
      <c r="GQR468" s="48"/>
      <c r="GQS468" s="48"/>
      <c r="GQT468" s="48"/>
      <c r="GQU468" s="48"/>
      <c r="GQV468" s="48"/>
      <c r="GQW468" s="48"/>
      <c r="GQX468" s="48"/>
      <c r="GQY468" s="48"/>
      <c r="GQZ468" s="48"/>
      <c r="GRA468" s="48"/>
      <c r="GRB468" s="48"/>
      <c r="GRC468" s="48"/>
      <c r="GRD468" s="48"/>
      <c r="GRE468" s="48"/>
      <c r="GRF468" s="48"/>
      <c r="GRG468" s="48"/>
      <c r="GRH468" s="48"/>
      <c r="GRI468" s="48"/>
      <c r="GRJ468" s="48"/>
      <c r="GRK468" s="48"/>
      <c r="GRL468" s="48"/>
      <c r="GRM468" s="48"/>
      <c r="GRN468" s="48"/>
      <c r="GRO468" s="48"/>
      <c r="GRP468" s="48"/>
      <c r="GRQ468" s="48"/>
      <c r="GRR468" s="48"/>
      <c r="GRS468" s="48"/>
      <c r="GRT468" s="48"/>
      <c r="GRU468" s="48"/>
      <c r="GRV468" s="48"/>
      <c r="GRW468" s="48"/>
      <c r="GRX468" s="48"/>
      <c r="GRY468" s="48"/>
      <c r="GRZ468" s="48"/>
      <c r="GSA468" s="48"/>
      <c r="GSB468" s="48"/>
      <c r="GSC468" s="48"/>
      <c r="GSD468" s="48"/>
      <c r="GSE468" s="48"/>
      <c r="GSF468" s="48"/>
      <c r="GSG468" s="48"/>
      <c r="GSH468" s="48"/>
      <c r="GSI468" s="48"/>
      <c r="GSJ468" s="48"/>
      <c r="GSK468" s="48"/>
      <c r="GSL468" s="48"/>
      <c r="GSM468" s="48"/>
      <c r="GSN468" s="48"/>
      <c r="GSO468" s="48"/>
      <c r="GSP468" s="48"/>
      <c r="GSQ468" s="48"/>
      <c r="GSR468" s="48"/>
      <c r="GSS468" s="48"/>
      <c r="GST468" s="48"/>
      <c r="GSU468" s="48"/>
      <c r="GSV468" s="48"/>
      <c r="GSW468" s="48"/>
      <c r="GSX468" s="48"/>
      <c r="GSY468" s="48"/>
      <c r="GSZ468" s="48"/>
      <c r="GTA468" s="48"/>
      <c r="GTB468" s="48"/>
      <c r="GTC468" s="48"/>
      <c r="GTD468" s="48"/>
      <c r="GTE468" s="48"/>
      <c r="GTF468" s="48"/>
      <c r="GTG468" s="48"/>
      <c r="GTH468" s="48"/>
      <c r="GTI468" s="48"/>
      <c r="GTJ468" s="48"/>
      <c r="GTK468" s="48"/>
      <c r="GTL468" s="48"/>
      <c r="GTM468" s="48"/>
      <c r="GTN468" s="48"/>
      <c r="GTO468" s="48"/>
      <c r="GTP468" s="48"/>
      <c r="GTQ468" s="48"/>
      <c r="GTR468" s="48"/>
      <c r="GTS468" s="48"/>
      <c r="GTT468" s="48"/>
      <c r="GTU468" s="48"/>
      <c r="GTV468" s="48"/>
      <c r="GTW468" s="48"/>
      <c r="GTX468" s="48"/>
      <c r="GTY468" s="48"/>
      <c r="GTZ468" s="48"/>
      <c r="GUA468" s="48"/>
      <c r="GUB468" s="48"/>
      <c r="GUC468" s="48"/>
      <c r="GUD468" s="48"/>
      <c r="GUE468" s="48"/>
      <c r="GUF468" s="48"/>
      <c r="GUG468" s="48"/>
      <c r="GUH468" s="48"/>
      <c r="GUI468" s="48"/>
      <c r="GUJ468" s="48"/>
      <c r="GUK468" s="48"/>
      <c r="GUL468" s="48"/>
      <c r="GUM468" s="48"/>
      <c r="GUN468" s="48"/>
      <c r="GUO468" s="48"/>
      <c r="GUP468" s="48"/>
      <c r="GUQ468" s="48"/>
      <c r="GUR468" s="48"/>
      <c r="GUS468" s="48"/>
      <c r="GUT468" s="48"/>
      <c r="GUU468" s="48"/>
      <c r="GUV468" s="48"/>
      <c r="GUW468" s="48"/>
      <c r="GUX468" s="48"/>
      <c r="GUY468" s="48"/>
      <c r="GUZ468" s="48"/>
      <c r="GVA468" s="48"/>
      <c r="GVB468" s="48"/>
      <c r="GVC468" s="48"/>
      <c r="GVD468" s="48"/>
      <c r="GVE468" s="48"/>
      <c r="GVF468" s="48"/>
      <c r="GVG468" s="48"/>
      <c r="GVH468" s="48"/>
      <c r="GVI468" s="48"/>
      <c r="GVJ468" s="48"/>
      <c r="GVK468" s="48"/>
      <c r="GVL468" s="48"/>
      <c r="GVM468" s="48"/>
      <c r="GVN468" s="48"/>
      <c r="GVO468" s="48"/>
      <c r="GVP468" s="48"/>
      <c r="GVQ468" s="48"/>
      <c r="GVR468" s="48"/>
      <c r="GVS468" s="48"/>
      <c r="GVT468" s="48"/>
      <c r="GVU468" s="48"/>
      <c r="GVV468" s="48"/>
      <c r="GVW468" s="48"/>
      <c r="GVX468" s="48"/>
      <c r="GVY468" s="48"/>
      <c r="GVZ468" s="48"/>
      <c r="GWA468" s="48"/>
      <c r="GWB468" s="48"/>
      <c r="GWC468" s="48"/>
      <c r="GWD468" s="48"/>
      <c r="GWE468" s="48"/>
      <c r="GWF468" s="48"/>
      <c r="GWG468" s="48"/>
      <c r="GWH468" s="48"/>
      <c r="GWI468" s="48"/>
      <c r="GWJ468" s="48"/>
      <c r="GWK468" s="48"/>
      <c r="GWL468" s="48"/>
      <c r="GWM468" s="48"/>
      <c r="GWN468" s="48"/>
      <c r="GWO468" s="48"/>
      <c r="GWP468" s="48"/>
      <c r="GWQ468" s="48"/>
      <c r="GWR468" s="48"/>
      <c r="GWS468" s="48"/>
      <c r="GWT468" s="48"/>
      <c r="GWU468" s="48"/>
      <c r="GWV468" s="48"/>
      <c r="GWW468" s="48"/>
      <c r="GWX468" s="48"/>
      <c r="GWY468" s="48"/>
      <c r="GWZ468" s="48"/>
      <c r="GXA468" s="48"/>
      <c r="GXB468" s="48"/>
      <c r="GXC468" s="48"/>
      <c r="GXD468" s="48"/>
      <c r="GXE468" s="48"/>
      <c r="GXF468" s="48"/>
      <c r="GXG468" s="48"/>
      <c r="GXH468" s="48"/>
      <c r="GXI468" s="48"/>
      <c r="GXJ468" s="48"/>
      <c r="GXK468" s="48"/>
      <c r="GXL468" s="48"/>
      <c r="GXM468" s="48"/>
      <c r="GXN468" s="48"/>
      <c r="GXO468" s="48"/>
      <c r="GXP468" s="48"/>
      <c r="GXQ468" s="48"/>
      <c r="GXR468" s="48"/>
      <c r="GXS468" s="48"/>
      <c r="GXT468" s="48"/>
      <c r="GXU468" s="48"/>
      <c r="GXV468" s="48"/>
      <c r="GXW468" s="48"/>
      <c r="GXX468" s="48"/>
      <c r="GXY468" s="48"/>
      <c r="GXZ468" s="48"/>
      <c r="GYA468" s="48"/>
      <c r="GYB468" s="48"/>
      <c r="GYC468" s="48"/>
      <c r="GYD468" s="48"/>
      <c r="GYE468" s="48"/>
      <c r="GYF468" s="48"/>
      <c r="GYG468" s="48"/>
      <c r="GYH468" s="48"/>
      <c r="GYI468" s="48"/>
      <c r="GYJ468" s="48"/>
      <c r="GYK468" s="48"/>
      <c r="GYL468" s="48"/>
      <c r="GYM468" s="48"/>
      <c r="GYN468" s="48"/>
      <c r="GYO468" s="48"/>
      <c r="GYP468" s="48"/>
      <c r="GYQ468" s="48"/>
      <c r="GYR468" s="48"/>
      <c r="GYS468" s="48"/>
      <c r="GYT468" s="48"/>
      <c r="GYU468" s="48"/>
      <c r="GYV468" s="48"/>
      <c r="GYW468" s="48"/>
      <c r="GYX468" s="48"/>
      <c r="GYY468" s="48"/>
      <c r="GYZ468" s="48"/>
      <c r="GZA468" s="48"/>
      <c r="GZB468" s="48"/>
      <c r="GZC468" s="48"/>
      <c r="GZD468" s="48"/>
      <c r="GZE468" s="48"/>
      <c r="GZF468" s="48"/>
      <c r="GZG468" s="48"/>
      <c r="GZH468" s="48"/>
      <c r="GZI468" s="48"/>
      <c r="GZJ468" s="48"/>
      <c r="GZK468" s="48"/>
      <c r="GZL468" s="48"/>
      <c r="GZM468" s="48"/>
      <c r="GZN468" s="48"/>
      <c r="GZO468" s="48"/>
      <c r="GZP468" s="48"/>
      <c r="GZQ468" s="48"/>
      <c r="GZR468" s="48"/>
      <c r="GZS468" s="48"/>
      <c r="GZT468" s="48"/>
      <c r="GZU468" s="48"/>
      <c r="GZV468" s="48"/>
      <c r="GZW468" s="48"/>
      <c r="GZX468" s="48"/>
      <c r="GZY468" s="48"/>
      <c r="GZZ468" s="48"/>
      <c r="HAA468" s="48"/>
      <c r="HAB468" s="48"/>
      <c r="HAC468" s="48"/>
      <c r="HAD468" s="48"/>
      <c r="HAE468" s="48"/>
      <c r="HAF468" s="48"/>
      <c r="HAG468" s="48"/>
      <c r="HAH468" s="48"/>
      <c r="HAI468" s="48"/>
      <c r="HAJ468" s="48"/>
      <c r="HAK468" s="48"/>
      <c r="HAL468" s="48"/>
      <c r="HAM468" s="48"/>
      <c r="HAN468" s="48"/>
      <c r="HAO468" s="48"/>
      <c r="HAP468" s="48"/>
      <c r="HAQ468" s="48"/>
      <c r="HAR468" s="48"/>
      <c r="HAS468" s="48"/>
      <c r="HAT468" s="48"/>
      <c r="HAU468" s="48"/>
      <c r="HAV468" s="48"/>
      <c r="HAW468" s="48"/>
      <c r="HAX468" s="48"/>
      <c r="HAY468" s="48"/>
      <c r="HAZ468" s="48"/>
      <c r="HBA468" s="48"/>
      <c r="HBB468" s="48"/>
      <c r="HBC468" s="48"/>
      <c r="HBD468" s="48"/>
      <c r="HBE468" s="48"/>
      <c r="HBF468" s="48"/>
      <c r="HBG468" s="48"/>
      <c r="HBH468" s="48"/>
      <c r="HBI468" s="48"/>
      <c r="HBJ468" s="48"/>
      <c r="HBK468" s="48"/>
      <c r="HBL468" s="48"/>
      <c r="HBM468" s="48"/>
      <c r="HBN468" s="48"/>
      <c r="HBO468" s="48"/>
      <c r="HBP468" s="48"/>
      <c r="HBQ468" s="48"/>
      <c r="HBR468" s="48"/>
      <c r="HBS468" s="48"/>
      <c r="HBT468" s="48"/>
      <c r="HBU468" s="48"/>
      <c r="HBV468" s="48"/>
      <c r="HBW468" s="48"/>
      <c r="HBX468" s="48"/>
      <c r="HBY468" s="48"/>
      <c r="HBZ468" s="48"/>
      <c r="HCA468" s="48"/>
      <c r="HCB468" s="48"/>
      <c r="HCC468" s="48"/>
      <c r="HCD468" s="48"/>
      <c r="HCE468" s="48"/>
      <c r="HCF468" s="48"/>
      <c r="HCG468" s="48"/>
      <c r="HCH468" s="48"/>
      <c r="HCI468" s="48"/>
      <c r="HCJ468" s="48"/>
      <c r="HCK468" s="48"/>
      <c r="HCL468" s="48"/>
      <c r="HCM468" s="48"/>
      <c r="HCN468" s="48"/>
      <c r="HCO468" s="48"/>
      <c r="HCP468" s="48"/>
      <c r="HCQ468" s="48"/>
      <c r="HCR468" s="48"/>
      <c r="HCS468" s="48"/>
      <c r="HCT468" s="48"/>
      <c r="HCU468" s="48"/>
      <c r="HCV468" s="48"/>
      <c r="HCW468" s="48"/>
      <c r="HCX468" s="48"/>
      <c r="HCY468" s="48"/>
      <c r="HCZ468" s="48"/>
      <c r="HDA468" s="48"/>
      <c r="HDB468" s="48"/>
      <c r="HDC468" s="48"/>
      <c r="HDD468" s="48"/>
      <c r="HDE468" s="48"/>
      <c r="HDF468" s="48"/>
      <c r="HDG468" s="48"/>
      <c r="HDH468" s="48"/>
      <c r="HDI468" s="48"/>
      <c r="HDJ468" s="48"/>
      <c r="HDK468" s="48"/>
      <c r="HDL468" s="48"/>
      <c r="HDM468" s="48"/>
      <c r="HDN468" s="48"/>
      <c r="HDO468" s="48"/>
      <c r="HDP468" s="48"/>
      <c r="HDQ468" s="48"/>
      <c r="HDR468" s="48"/>
      <c r="HDS468" s="48"/>
      <c r="HDT468" s="48"/>
      <c r="HDU468" s="48"/>
      <c r="HDV468" s="48"/>
      <c r="HDW468" s="48"/>
      <c r="HDX468" s="48"/>
      <c r="HDY468" s="48"/>
      <c r="HDZ468" s="48"/>
      <c r="HEA468" s="48"/>
      <c r="HEB468" s="48"/>
      <c r="HEC468" s="48"/>
      <c r="HED468" s="48"/>
      <c r="HEE468" s="48"/>
      <c r="HEF468" s="48"/>
      <c r="HEG468" s="48"/>
      <c r="HEH468" s="48"/>
      <c r="HEI468" s="48"/>
      <c r="HEJ468" s="48"/>
      <c r="HEK468" s="48"/>
      <c r="HEL468" s="48"/>
      <c r="HEM468" s="48"/>
      <c r="HEN468" s="48"/>
      <c r="HEO468" s="48"/>
      <c r="HEP468" s="48"/>
      <c r="HEQ468" s="48"/>
      <c r="HER468" s="48"/>
      <c r="HES468" s="48"/>
      <c r="HET468" s="48"/>
      <c r="HEU468" s="48"/>
      <c r="HEV468" s="48"/>
      <c r="HEW468" s="48"/>
      <c r="HEX468" s="48"/>
      <c r="HEY468" s="48"/>
      <c r="HEZ468" s="48"/>
      <c r="HFA468" s="48"/>
      <c r="HFB468" s="48"/>
      <c r="HFC468" s="48"/>
      <c r="HFD468" s="48"/>
      <c r="HFE468" s="48"/>
      <c r="HFF468" s="48"/>
      <c r="HFG468" s="48"/>
      <c r="HFH468" s="48"/>
      <c r="HFI468" s="48"/>
      <c r="HFJ468" s="48"/>
      <c r="HFK468" s="48"/>
      <c r="HFL468" s="48"/>
      <c r="HFM468" s="48"/>
      <c r="HFN468" s="48"/>
      <c r="HFO468" s="48"/>
      <c r="HFP468" s="48"/>
      <c r="HFQ468" s="48"/>
      <c r="HFR468" s="48"/>
      <c r="HFS468" s="48"/>
      <c r="HFT468" s="48"/>
      <c r="HFU468" s="48"/>
      <c r="HFV468" s="48"/>
      <c r="HFW468" s="48"/>
      <c r="HFX468" s="48"/>
      <c r="HFY468" s="48"/>
      <c r="HFZ468" s="48"/>
      <c r="HGA468" s="48"/>
      <c r="HGB468" s="48"/>
      <c r="HGC468" s="48"/>
      <c r="HGD468" s="48"/>
      <c r="HGE468" s="48"/>
      <c r="HGF468" s="48"/>
      <c r="HGG468" s="48"/>
      <c r="HGH468" s="48"/>
      <c r="HGI468" s="48"/>
      <c r="HGJ468" s="48"/>
      <c r="HGK468" s="48"/>
      <c r="HGL468" s="48"/>
      <c r="HGM468" s="48"/>
      <c r="HGN468" s="48"/>
      <c r="HGO468" s="48"/>
      <c r="HGP468" s="48"/>
      <c r="HGQ468" s="48"/>
      <c r="HGR468" s="48"/>
      <c r="HGS468" s="48"/>
      <c r="HGT468" s="48"/>
      <c r="HGU468" s="48"/>
      <c r="HGV468" s="48"/>
      <c r="HGW468" s="48"/>
      <c r="HGX468" s="48"/>
      <c r="HGY468" s="48"/>
      <c r="HGZ468" s="48"/>
      <c r="HHA468" s="48"/>
      <c r="HHB468" s="48"/>
      <c r="HHC468" s="48"/>
      <c r="HHD468" s="48"/>
      <c r="HHE468" s="48"/>
      <c r="HHF468" s="48"/>
      <c r="HHG468" s="48"/>
      <c r="HHH468" s="48"/>
      <c r="HHI468" s="48"/>
      <c r="HHJ468" s="48"/>
      <c r="HHK468" s="48"/>
      <c r="HHL468" s="48"/>
      <c r="HHM468" s="48"/>
      <c r="HHN468" s="48"/>
      <c r="HHO468" s="48"/>
      <c r="HHP468" s="48"/>
      <c r="HHQ468" s="48"/>
      <c r="HHR468" s="48"/>
      <c r="HHS468" s="48"/>
      <c r="HHT468" s="48"/>
      <c r="HHU468" s="48"/>
      <c r="HHV468" s="48"/>
      <c r="HHW468" s="48"/>
      <c r="HHX468" s="48"/>
      <c r="HHY468" s="48"/>
      <c r="HHZ468" s="48"/>
      <c r="HIA468" s="48"/>
      <c r="HIB468" s="48"/>
      <c r="HIC468" s="48"/>
      <c r="HID468" s="48"/>
      <c r="HIE468" s="48"/>
      <c r="HIF468" s="48"/>
      <c r="HIG468" s="48"/>
      <c r="HIH468" s="48"/>
      <c r="HII468" s="48"/>
      <c r="HIJ468" s="48"/>
      <c r="HIK468" s="48"/>
      <c r="HIL468" s="48"/>
      <c r="HIM468" s="48"/>
      <c r="HIN468" s="48"/>
      <c r="HIO468" s="48"/>
      <c r="HIP468" s="48"/>
      <c r="HIQ468" s="48"/>
      <c r="HIR468" s="48"/>
      <c r="HIS468" s="48"/>
      <c r="HIT468" s="48"/>
      <c r="HIU468" s="48"/>
      <c r="HIV468" s="48"/>
      <c r="HIW468" s="48"/>
      <c r="HIX468" s="48"/>
      <c r="HIY468" s="48"/>
      <c r="HIZ468" s="48"/>
      <c r="HJA468" s="48"/>
      <c r="HJB468" s="48"/>
      <c r="HJC468" s="48"/>
      <c r="HJD468" s="48"/>
      <c r="HJE468" s="48"/>
      <c r="HJF468" s="48"/>
      <c r="HJG468" s="48"/>
      <c r="HJH468" s="48"/>
      <c r="HJI468" s="48"/>
      <c r="HJJ468" s="48"/>
      <c r="HJK468" s="48"/>
      <c r="HJL468" s="48"/>
      <c r="HJM468" s="48"/>
      <c r="HJN468" s="48"/>
      <c r="HJO468" s="48"/>
      <c r="HJP468" s="48"/>
      <c r="HJQ468" s="48"/>
      <c r="HJR468" s="48"/>
      <c r="HJS468" s="48"/>
      <c r="HJT468" s="48"/>
      <c r="HJU468" s="48"/>
      <c r="HJV468" s="48"/>
      <c r="HJW468" s="48"/>
      <c r="HJX468" s="48"/>
      <c r="HJY468" s="48"/>
      <c r="HJZ468" s="48"/>
      <c r="HKA468" s="48"/>
      <c r="HKB468" s="48"/>
      <c r="HKC468" s="48"/>
      <c r="HKD468" s="48"/>
      <c r="HKE468" s="48"/>
      <c r="HKF468" s="48"/>
      <c r="HKG468" s="48"/>
      <c r="HKH468" s="48"/>
      <c r="HKI468" s="48"/>
      <c r="HKJ468" s="48"/>
      <c r="HKK468" s="48"/>
      <c r="HKL468" s="48"/>
      <c r="HKM468" s="48"/>
      <c r="HKN468" s="48"/>
      <c r="HKO468" s="48"/>
      <c r="HKP468" s="48"/>
      <c r="HKQ468" s="48"/>
      <c r="HKR468" s="48"/>
      <c r="HKS468" s="48"/>
      <c r="HKT468" s="48"/>
      <c r="HKU468" s="48"/>
      <c r="HKV468" s="48"/>
      <c r="HKW468" s="48"/>
      <c r="HKX468" s="48"/>
      <c r="HKY468" s="48"/>
      <c r="HKZ468" s="48"/>
      <c r="HLA468" s="48"/>
      <c r="HLB468" s="48"/>
      <c r="HLC468" s="48"/>
      <c r="HLD468" s="48"/>
      <c r="HLE468" s="48"/>
      <c r="HLF468" s="48"/>
      <c r="HLG468" s="48"/>
      <c r="HLH468" s="48"/>
      <c r="HLI468" s="48"/>
      <c r="HLJ468" s="48"/>
      <c r="HLK468" s="48"/>
      <c r="HLL468" s="48"/>
      <c r="HLM468" s="48"/>
      <c r="HLN468" s="48"/>
      <c r="HLO468" s="48"/>
      <c r="HLP468" s="48"/>
      <c r="HLQ468" s="48"/>
      <c r="HLR468" s="48"/>
      <c r="HLS468" s="48"/>
      <c r="HLT468" s="48"/>
      <c r="HLU468" s="48"/>
      <c r="HLV468" s="48"/>
      <c r="HLW468" s="48"/>
      <c r="HLX468" s="48"/>
      <c r="HLY468" s="48"/>
      <c r="HLZ468" s="48"/>
      <c r="HMA468" s="48"/>
      <c r="HMB468" s="48"/>
      <c r="HMC468" s="48"/>
      <c r="HMD468" s="48"/>
      <c r="HME468" s="48"/>
      <c r="HMF468" s="48"/>
      <c r="HMG468" s="48"/>
      <c r="HMH468" s="48"/>
      <c r="HMI468" s="48"/>
      <c r="HMJ468" s="48"/>
      <c r="HMK468" s="48"/>
      <c r="HML468" s="48"/>
      <c r="HMM468" s="48"/>
      <c r="HMN468" s="48"/>
      <c r="HMO468" s="48"/>
      <c r="HMP468" s="48"/>
      <c r="HMQ468" s="48"/>
      <c r="HMR468" s="48"/>
      <c r="HMS468" s="48"/>
      <c r="HMT468" s="48"/>
      <c r="HMU468" s="48"/>
      <c r="HMV468" s="48"/>
      <c r="HMW468" s="48"/>
      <c r="HMX468" s="48"/>
      <c r="HMY468" s="48"/>
      <c r="HMZ468" s="48"/>
      <c r="HNA468" s="48"/>
      <c r="HNB468" s="48"/>
      <c r="HNC468" s="48"/>
      <c r="HND468" s="48"/>
      <c r="HNE468" s="48"/>
      <c r="HNF468" s="48"/>
      <c r="HNG468" s="48"/>
      <c r="HNH468" s="48"/>
      <c r="HNI468" s="48"/>
      <c r="HNJ468" s="48"/>
      <c r="HNK468" s="48"/>
      <c r="HNL468" s="48"/>
      <c r="HNM468" s="48"/>
      <c r="HNN468" s="48"/>
      <c r="HNO468" s="48"/>
      <c r="HNP468" s="48"/>
      <c r="HNQ468" s="48"/>
      <c r="HNR468" s="48"/>
      <c r="HNS468" s="48"/>
      <c r="HNT468" s="48"/>
      <c r="HNU468" s="48"/>
      <c r="HNV468" s="48"/>
      <c r="HNW468" s="48"/>
      <c r="HNX468" s="48"/>
      <c r="HNY468" s="48"/>
      <c r="HNZ468" s="48"/>
      <c r="HOA468" s="48"/>
      <c r="HOB468" s="48"/>
      <c r="HOC468" s="48"/>
      <c r="HOD468" s="48"/>
      <c r="HOE468" s="48"/>
      <c r="HOF468" s="48"/>
      <c r="HOG468" s="48"/>
      <c r="HOH468" s="48"/>
      <c r="HOI468" s="48"/>
      <c r="HOJ468" s="48"/>
      <c r="HOK468" s="48"/>
      <c r="HOL468" s="48"/>
      <c r="HOM468" s="48"/>
      <c r="HON468" s="48"/>
      <c r="HOO468" s="48"/>
      <c r="HOP468" s="48"/>
      <c r="HOQ468" s="48"/>
      <c r="HOR468" s="48"/>
      <c r="HOS468" s="48"/>
      <c r="HOT468" s="48"/>
      <c r="HOU468" s="48"/>
      <c r="HOV468" s="48"/>
      <c r="HOW468" s="48"/>
      <c r="HOX468" s="48"/>
      <c r="HOY468" s="48"/>
      <c r="HOZ468" s="48"/>
      <c r="HPA468" s="48"/>
      <c r="HPB468" s="48"/>
      <c r="HPC468" s="48"/>
      <c r="HPD468" s="48"/>
      <c r="HPE468" s="48"/>
      <c r="HPF468" s="48"/>
      <c r="HPG468" s="48"/>
      <c r="HPH468" s="48"/>
      <c r="HPI468" s="48"/>
      <c r="HPJ468" s="48"/>
      <c r="HPK468" s="48"/>
      <c r="HPL468" s="48"/>
      <c r="HPM468" s="48"/>
      <c r="HPN468" s="48"/>
      <c r="HPO468" s="48"/>
      <c r="HPP468" s="48"/>
      <c r="HPQ468" s="48"/>
      <c r="HPR468" s="48"/>
      <c r="HPS468" s="48"/>
      <c r="HPT468" s="48"/>
      <c r="HPU468" s="48"/>
      <c r="HPV468" s="48"/>
      <c r="HPW468" s="48"/>
      <c r="HPX468" s="48"/>
      <c r="HPY468" s="48"/>
      <c r="HPZ468" s="48"/>
      <c r="HQA468" s="48"/>
      <c r="HQB468" s="48"/>
      <c r="HQC468" s="48"/>
      <c r="HQD468" s="48"/>
      <c r="HQE468" s="48"/>
      <c r="HQF468" s="48"/>
      <c r="HQG468" s="48"/>
      <c r="HQH468" s="48"/>
      <c r="HQI468" s="48"/>
      <c r="HQJ468" s="48"/>
      <c r="HQK468" s="48"/>
      <c r="HQL468" s="48"/>
      <c r="HQM468" s="48"/>
      <c r="HQN468" s="48"/>
      <c r="HQO468" s="48"/>
      <c r="HQP468" s="48"/>
      <c r="HQQ468" s="48"/>
      <c r="HQR468" s="48"/>
      <c r="HQS468" s="48"/>
      <c r="HQT468" s="48"/>
      <c r="HQU468" s="48"/>
      <c r="HQV468" s="48"/>
      <c r="HQW468" s="48"/>
      <c r="HQX468" s="48"/>
      <c r="HQY468" s="48"/>
      <c r="HQZ468" s="48"/>
      <c r="HRA468" s="48"/>
      <c r="HRB468" s="48"/>
      <c r="HRC468" s="48"/>
      <c r="HRD468" s="48"/>
      <c r="HRE468" s="48"/>
      <c r="HRF468" s="48"/>
      <c r="HRG468" s="48"/>
      <c r="HRH468" s="48"/>
      <c r="HRI468" s="48"/>
      <c r="HRJ468" s="48"/>
      <c r="HRK468" s="48"/>
      <c r="HRL468" s="48"/>
      <c r="HRM468" s="48"/>
      <c r="HRN468" s="48"/>
      <c r="HRO468" s="48"/>
      <c r="HRP468" s="48"/>
      <c r="HRQ468" s="48"/>
      <c r="HRR468" s="48"/>
      <c r="HRS468" s="48"/>
      <c r="HRT468" s="48"/>
      <c r="HRU468" s="48"/>
      <c r="HRV468" s="48"/>
      <c r="HRW468" s="48"/>
      <c r="HRX468" s="48"/>
      <c r="HRY468" s="48"/>
      <c r="HRZ468" s="48"/>
      <c r="HSA468" s="48"/>
      <c r="HSB468" s="48"/>
      <c r="HSC468" s="48"/>
      <c r="HSD468" s="48"/>
      <c r="HSE468" s="48"/>
      <c r="HSF468" s="48"/>
      <c r="HSG468" s="48"/>
      <c r="HSH468" s="48"/>
      <c r="HSI468" s="48"/>
      <c r="HSJ468" s="48"/>
      <c r="HSK468" s="48"/>
      <c r="HSL468" s="48"/>
      <c r="HSM468" s="48"/>
      <c r="HSN468" s="48"/>
      <c r="HSO468" s="48"/>
      <c r="HSP468" s="48"/>
      <c r="HSQ468" s="48"/>
      <c r="HSR468" s="48"/>
      <c r="HSS468" s="48"/>
      <c r="HST468" s="48"/>
      <c r="HSU468" s="48"/>
      <c r="HSV468" s="48"/>
      <c r="HSW468" s="48"/>
      <c r="HSX468" s="48"/>
      <c r="HSY468" s="48"/>
      <c r="HSZ468" s="48"/>
      <c r="HTA468" s="48"/>
      <c r="HTB468" s="48"/>
      <c r="HTC468" s="48"/>
      <c r="HTD468" s="48"/>
      <c r="HTE468" s="48"/>
      <c r="HTF468" s="48"/>
      <c r="HTG468" s="48"/>
      <c r="HTH468" s="48"/>
      <c r="HTI468" s="48"/>
      <c r="HTJ468" s="48"/>
      <c r="HTK468" s="48"/>
      <c r="HTL468" s="48"/>
      <c r="HTM468" s="48"/>
      <c r="HTN468" s="48"/>
      <c r="HTO468" s="48"/>
      <c r="HTP468" s="48"/>
      <c r="HTQ468" s="48"/>
      <c r="HTR468" s="48"/>
      <c r="HTS468" s="48"/>
      <c r="HTT468" s="48"/>
      <c r="HTU468" s="48"/>
      <c r="HTV468" s="48"/>
      <c r="HTW468" s="48"/>
      <c r="HTX468" s="48"/>
      <c r="HTY468" s="48"/>
      <c r="HTZ468" s="48"/>
      <c r="HUA468" s="48"/>
      <c r="HUB468" s="48"/>
      <c r="HUC468" s="48"/>
      <c r="HUD468" s="48"/>
      <c r="HUE468" s="48"/>
      <c r="HUF468" s="48"/>
      <c r="HUG468" s="48"/>
      <c r="HUH468" s="48"/>
      <c r="HUI468" s="48"/>
      <c r="HUJ468" s="48"/>
      <c r="HUK468" s="48"/>
      <c r="HUL468" s="48"/>
      <c r="HUM468" s="48"/>
      <c r="HUN468" s="48"/>
      <c r="HUO468" s="48"/>
      <c r="HUP468" s="48"/>
      <c r="HUQ468" s="48"/>
      <c r="HUR468" s="48"/>
      <c r="HUS468" s="48"/>
      <c r="HUT468" s="48"/>
      <c r="HUU468" s="48"/>
      <c r="HUV468" s="48"/>
      <c r="HUW468" s="48"/>
      <c r="HUX468" s="48"/>
      <c r="HUY468" s="48"/>
      <c r="HUZ468" s="48"/>
      <c r="HVA468" s="48"/>
      <c r="HVB468" s="48"/>
      <c r="HVC468" s="48"/>
      <c r="HVD468" s="48"/>
      <c r="HVE468" s="48"/>
      <c r="HVF468" s="48"/>
      <c r="HVG468" s="48"/>
      <c r="HVH468" s="48"/>
      <c r="HVI468" s="48"/>
      <c r="HVJ468" s="48"/>
      <c r="HVK468" s="48"/>
      <c r="HVL468" s="48"/>
      <c r="HVM468" s="48"/>
      <c r="HVN468" s="48"/>
      <c r="HVO468" s="48"/>
      <c r="HVP468" s="48"/>
      <c r="HVQ468" s="48"/>
      <c r="HVR468" s="48"/>
      <c r="HVS468" s="48"/>
      <c r="HVT468" s="48"/>
      <c r="HVU468" s="48"/>
      <c r="HVV468" s="48"/>
      <c r="HVW468" s="48"/>
      <c r="HVX468" s="48"/>
      <c r="HVY468" s="48"/>
      <c r="HVZ468" s="48"/>
      <c r="HWA468" s="48"/>
      <c r="HWB468" s="48"/>
      <c r="HWC468" s="48"/>
      <c r="HWD468" s="48"/>
      <c r="HWE468" s="48"/>
      <c r="HWF468" s="48"/>
      <c r="HWG468" s="48"/>
      <c r="HWH468" s="48"/>
      <c r="HWI468" s="48"/>
      <c r="HWJ468" s="48"/>
      <c r="HWK468" s="48"/>
      <c r="HWL468" s="48"/>
      <c r="HWM468" s="48"/>
      <c r="HWN468" s="48"/>
      <c r="HWO468" s="48"/>
      <c r="HWP468" s="48"/>
      <c r="HWQ468" s="48"/>
      <c r="HWR468" s="48"/>
      <c r="HWS468" s="48"/>
      <c r="HWT468" s="48"/>
      <c r="HWU468" s="48"/>
      <c r="HWV468" s="48"/>
      <c r="HWW468" s="48"/>
      <c r="HWX468" s="48"/>
      <c r="HWY468" s="48"/>
      <c r="HWZ468" s="48"/>
      <c r="HXA468" s="48"/>
      <c r="HXB468" s="48"/>
      <c r="HXC468" s="48"/>
      <c r="HXD468" s="48"/>
      <c r="HXE468" s="48"/>
      <c r="HXF468" s="48"/>
      <c r="HXG468" s="48"/>
      <c r="HXH468" s="48"/>
      <c r="HXI468" s="48"/>
      <c r="HXJ468" s="48"/>
      <c r="HXK468" s="48"/>
      <c r="HXL468" s="48"/>
      <c r="HXM468" s="48"/>
      <c r="HXN468" s="48"/>
      <c r="HXO468" s="48"/>
      <c r="HXP468" s="48"/>
      <c r="HXQ468" s="48"/>
      <c r="HXR468" s="48"/>
      <c r="HXS468" s="48"/>
      <c r="HXT468" s="48"/>
      <c r="HXU468" s="48"/>
      <c r="HXV468" s="48"/>
      <c r="HXW468" s="48"/>
      <c r="HXX468" s="48"/>
      <c r="HXY468" s="48"/>
      <c r="HXZ468" s="48"/>
      <c r="HYA468" s="48"/>
      <c r="HYB468" s="48"/>
      <c r="HYC468" s="48"/>
      <c r="HYD468" s="48"/>
      <c r="HYE468" s="48"/>
      <c r="HYF468" s="48"/>
      <c r="HYG468" s="48"/>
      <c r="HYH468" s="48"/>
      <c r="HYI468" s="48"/>
      <c r="HYJ468" s="48"/>
      <c r="HYK468" s="48"/>
      <c r="HYL468" s="48"/>
      <c r="HYM468" s="48"/>
      <c r="HYN468" s="48"/>
      <c r="HYO468" s="48"/>
      <c r="HYP468" s="48"/>
      <c r="HYQ468" s="48"/>
      <c r="HYR468" s="48"/>
      <c r="HYS468" s="48"/>
      <c r="HYT468" s="48"/>
      <c r="HYU468" s="48"/>
      <c r="HYV468" s="48"/>
      <c r="HYW468" s="48"/>
      <c r="HYX468" s="48"/>
      <c r="HYY468" s="48"/>
      <c r="HYZ468" s="48"/>
      <c r="HZA468" s="48"/>
      <c r="HZB468" s="48"/>
      <c r="HZC468" s="48"/>
      <c r="HZD468" s="48"/>
      <c r="HZE468" s="48"/>
      <c r="HZF468" s="48"/>
      <c r="HZG468" s="48"/>
      <c r="HZH468" s="48"/>
      <c r="HZI468" s="48"/>
      <c r="HZJ468" s="48"/>
      <c r="HZK468" s="48"/>
      <c r="HZL468" s="48"/>
      <c r="HZM468" s="48"/>
      <c r="HZN468" s="48"/>
      <c r="HZO468" s="48"/>
      <c r="HZP468" s="48"/>
      <c r="HZQ468" s="48"/>
      <c r="HZR468" s="48"/>
      <c r="HZS468" s="48"/>
      <c r="HZT468" s="48"/>
      <c r="HZU468" s="48"/>
      <c r="HZV468" s="48"/>
      <c r="HZW468" s="48"/>
      <c r="HZX468" s="48"/>
      <c r="HZY468" s="48"/>
      <c r="HZZ468" s="48"/>
      <c r="IAA468" s="48"/>
      <c r="IAB468" s="48"/>
      <c r="IAC468" s="48"/>
      <c r="IAD468" s="48"/>
      <c r="IAE468" s="48"/>
      <c r="IAF468" s="48"/>
      <c r="IAG468" s="48"/>
      <c r="IAH468" s="48"/>
      <c r="IAI468" s="48"/>
      <c r="IAJ468" s="48"/>
      <c r="IAK468" s="48"/>
      <c r="IAL468" s="48"/>
      <c r="IAM468" s="48"/>
      <c r="IAN468" s="48"/>
      <c r="IAO468" s="48"/>
      <c r="IAP468" s="48"/>
      <c r="IAQ468" s="48"/>
      <c r="IAR468" s="48"/>
      <c r="IAS468" s="48"/>
      <c r="IAT468" s="48"/>
      <c r="IAU468" s="48"/>
      <c r="IAV468" s="48"/>
      <c r="IAW468" s="48"/>
      <c r="IAX468" s="48"/>
      <c r="IAY468" s="48"/>
      <c r="IAZ468" s="48"/>
      <c r="IBA468" s="48"/>
      <c r="IBB468" s="48"/>
      <c r="IBC468" s="48"/>
      <c r="IBD468" s="48"/>
      <c r="IBE468" s="48"/>
      <c r="IBF468" s="48"/>
      <c r="IBG468" s="48"/>
      <c r="IBH468" s="48"/>
      <c r="IBI468" s="48"/>
      <c r="IBJ468" s="48"/>
      <c r="IBK468" s="48"/>
      <c r="IBL468" s="48"/>
      <c r="IBM468" s="48"/>
      <c r="IBN468" s="48"/>
      <c r="IBO468" s="48"/>
      <c r="IBP468" s="48"/>
      <c r="IBQ468" s="48"/>
      <c r="IBR468" s="48"/>
      <c r="IBS468" s="48"/>
      <c r="IBT468" s="48"/>
      <c r="IBU468" s="48"/>
      <c r="IBV468" s="48"/>
      <c r="IBW468" s="48"/>
      <c r="IBX468" s="48"/>
      <c r="IBY468" s="48"/>
      <c r="IBZ468" s="48"/>
      <c r="ICA468" s="48"/>
      <c r="ICB468" s="48"/>
      <c r="ICC468" s="48"/>
      <c r="ICD468" s="48"/>
      <c r="ICE468" s="48"/>
      <c r="ICF468" s="48"/>
      <c r="ICG468" s="48"/>
      <c r="ICH468" s="48"/>
      <c r="ICI468" s="48"/>
      <c r="ICJ468" s="48"/>
      <c r="ICK468" s="48"/>
      <c r="ICL468" s="48"/>
      <c r="ICM468" s="48"/>
      <c r="ICN468" s="48"/>
      <c r="ICO468" s="48"/>
      <c r="ICP468" s="48"/>
      <c r="ICQ468" s="48"/>
      <c r="ICR468" s="48"/>
      <c r="ICS468" s="48"/>
      <c r="ICT468" s="48"/>
      <c r="ICU468" s="48"/>
      <c r="ICV468" s="48"/>
      <c r="ICW468" s="48"/>
      <c r="ICX468" s="48"/>
      <c r="ICY468" s="48"/>
      <c r="ICZ468" s="48"/>
      <c r="IDA468" s="48"/>
      <c r="IDB468" s="48"/>
      <c r="IDC468" s="48"/>
      <c r="IDD468" s="48"/>
      <c r="IDE468" s="48"/>
      <c r="IDF468" s="48"/>
      <c r="IDG468" s="48"/>
      <c r="IDH468" s="48"/>
      <c r="IDI468" s="48"/>
      <c r="IDJ468" s="48"/>
      <c r="IDK468" s="48"/>
      <c r="IDL468" s="48"/>
      <c r="IDM468" s="48"/>
      <c r="IDN468" s="48"/>
      <c r="IDO468" s="48"/>
      <c r="IDP468" s="48"/>
      <c r="IDQ468" s="48"/>
      <c r="IDR468" s="48"/>
      <c r="IDS468" s="48"/>
      <c r="IDT468" s="48"/>
      <c r="IDU468" s="48"/>
      <c r="IDV468" s="48"/>
      <c r="IDW468" s="48"/>
      <c r="IDX468" s="48"/>
      <c r="IDY468" s="48"/>
      <c r="IDZ468" s="48"/>
      <c r="IEA468" s="48"/>
      <c r="IEB468" s="48"/>
      <c r="IEC468" s="48"/>
      <c r="IED468" s="48"/>
      <c r="IEE468" s="48"/>
      <c r="IEF468" s="48"/>
      <c r="IEG468" s="48"/>
      <c r="IEH468" s="48"/>
      <c r="IEI468" s="48"/>
      <c r="IEJ468" s="48"/>
      <c r="IEK468" s="48"/>
      <c r="IEL468" s="48"/>
      <c r="IEM468" s="48"/>
      <c r="IEN468" s="48"/>
      <c r="IEO468" s="48"/>
      <c r="IEP468" s="48"/>
      <c r="IEQ468" s="48"/>
      <c r="IER468" s="48"/>
      <c r="IES468" s="48"/>
      <c r="IET468" s="48"/>
      <c r="IEU468" s="48"/>
      <c r="IEV468" s="48"/>
      <c r="IEW468" s="48"/>
      <c r="IEX468" s="48"/>
      <c r="IEY468" s="48"/>
      <c r="IEZ468" s="48"/>
      <c r="IFA468" s="48"/>
      <c r="IFB468" s="48"/>
      <c r="IFC468" s="48"/>
      <c r="IFD468" s="48"/>
      <c r="IFE468" s="48"/>
      <c r="IFF468" s="48"/>
      <c r="IFG468" s="48"/>
      <c r="IFH468" s="48"/>
      <c r="IFI468" s="48"/>
      <c r="IFJ468" s="48"/>
      <c r="IFK468" s="49"/>
    </row>
    <row r="469" spans="1:6251" ht="28.5">
      <c r="A469" s="2"/>
      <c r="B469" s="3" t="s">
        <v>85</v>
      </c>
      <c r="C469" s="3"/>
      <c r="D469" s="3" t="s">
        <v>85</v>
      </c>
      <c r="E469" s="3"/>
      <c r="F469" s="3" t="s">
        <v>85</v>
      </c>
      <c r="G469" s="3"/>
      <c r="H469" s="3" t="s">
        <v>85</v>
      </c>
      <c r="I469" s="3"/>
      <c r="J469" s="3" t="s">
        <v>85</v>
      </c>
      <c r="K469" s="3"/>
      <c r="L469" s="3" t="s">
        <v>85</v>
      </c>
      <c r="M469" s="3"/>
      <c r="N469" s="3" t="s">
        <v>85</v>
      </c>
      <c r="O469" s="3"/>
      <c r="P469" s="3" t="s">
        <v>85</v>
      </c>
      <c r="Q469" s="3"/>
      <c r="R469" s="3" t="s">
        <v>85</v>
      </c>
      <c r="S469" s="3"/>
      <c r="T469" s="3" t="s">
        <v>85</v>
      </c>
      <c r="U469" s="3"/>
      <c r="V469" s="3" t="s">
        <v>85</v>
      </c>
      <c r="W469" s="3"/>
      <c r="X469" s="3" t="s">
        <v>85</v>
      </c>
      <c r="Y469" s="3"/>
      <c r="Z469" s="3" t="s">
        <v>85</v>
      </c>
      <c r="AA469" s="3"/>
      <c r="AB469" s="3" t="s">
        <v>85</v>
      </c>
      <c r="AC469" s="3"/>
      <c r="AD469" s="3" t="s">
        <v>85</v>
      </c>
      <c r="AE469" s="3"/>
      <c r="AF469" s="3" t="s">
        <v>85</v>
      </c>
      <c r="AG469" s="3"/>
      <c r="AH469" s="3" t="s">
        <v>85</v>
      </c>
      <c r="AI469" s="3"/>
      <c r="AJ469" s="3" t="s">
        <v>85</v>
      </c>
      <c r="AK469" s="3"/>
      <c r="AL469" s="3" t="s">
        <v>85</v>
      </c>
      <c r="AM469" s="3"/>
      <c r="AN469" s="3" t="s">
        <v>85</v>
      </c>
      <c r="AO469" s="3"/>
      <c r="AP469" s="3" t="s">
        <v>85</v>
      </c>
      <c r="AQ469" s="3"/>
      <c r="AR469" s="3" t="s">
        <v>85</v>
      </c>
      <c r="AS469" s="3"/>
      <c r="AT469" s="3" t="s">
        <v>85</v>
      </c>
      <c r="AU469" s="3"/>
      <c r="AV469" s="3" t="s">
        <v>85</v>
      </c>
      <c r="AW469" s="3"/>
      <c r="AX469" s="3" t="s">
        <v>85</v>
      </c>
      <c r="AY469" s="3"/>
      <c r="AZ469" s="3" t="s">
        <v>85</v>
      </c>
      <c r="BA469" s="3"/>
      <c r="BB469" s="3" t="s">
        <v>85</v>
      </c>
      <c r="BC469" s="3"/>
      <c r="BD469" s="3" t="s">
        <v>85</v>
      </c>
      <c r="BE469" s="3"/>
      <c r="BF469" s="3" t="s">
        <v>85</v>
      </c>
      <c r="BG469" s="3"/>
      <c r="BH469" s="3" t="s">
        <v>85</v>
      </c>
      <c r="BI469" s="3"/>
      <c r="BJ469" s="3" t="s">
        <v>85</v>
      </c>
      <c r="BK469" s="3"/>
      <c r="BL469" s="3" t="s">
        <v>85</v>
      </c>
      <c r="BM469" s="3"/>
      <c r="BN469" s="3" t="s">
        <v>85</v>
      </c>
      <c r="BO469" s="3"/>
      <c r="BP469" s="3" t="s">
        <v>85</v>
      </c>
      <c r="BQ469" s="3"/>
      <c r="BR469" s="3" t="s">
        <v>85</v>
      </c>
      <c r="BS469" s="3"/>
      <c r="BT469" s="3" t="s">
        <v>85</v>
      </c>
      <c r="BU469" s="3"/>
      <c r="BV469" s="3" t="s">
        <v>85</v>
      </c>
      <c r="BW469" s="3"/>
      <c r="BX469" s="3" t="s">
        <v>85</v>
      </c>
      <c r="BY469" s="3"/>
      <c r="BZ469" s="3" t="s">
        <v>85</v>
      </c>
      <c r="CA469" s="3"/>
      <c r="CB469" s="3" t="s">
        <v>85</v>
      </c>
      <c r="CC469" s="3"/>
      <c r="CD469" s="3" t="s">
        <v>85</v>
      </c>
      <c r="CE469" s="3"/>
      <c r="CF469" s="3" t="s">
        <v>85</v>
      </c>
      <c r="CG469" s="3"/>
      <c r="CH469" s="3" t="s">
        <v>85</v>
      </c>
      <c r="CI469" s="3"/>
      <c r="CJ469" s="3" t="s">
        <v>85</v>
      </c>
      <c r="CK469" s="3"/>
      <c r="CL469" s="3" t="s">
        <v>85</v>
      </c>
      <c r="CM469" s="3"/>
      <c r="CN469" s="3" t="s">
        <v>85</v>
      </c>
      <c r="CO469" s="3"/>
      <c r="CP469" s="3" t="s">
        <v>85</v>
      </c>
      <c r="CQ469" s="3"/>
      <c r="CR469" s="3" t="s">
        <v>85</v>
      </c>
      <c r="CS469" s="3"/>
      <c r="CT469" s="3" t="s">
        <v>85</v>
      </c>
      <c r="CU469" s="3"/>
      <c r="CV469" s="3" t="s">
        <v>85</v>
      </c>
      <c r="CW469" s="3"/>
      <c r="CX469" s="3" t="s">
        <v>85</v>
      </c>
      <c r="CY469" s="3"/>
      <c r="CZ469" s="3" t="s">
        <v>85</v>
      </c>
      <c r="DA469" s="3"/>
      <c r="DB469" s="3" t="s">
        <v>85</v>
      </c>
      <c r="DC469" s="3"/>
      <c r="DD469" s="3" t="s">
        <v>85</v>
      </c>
      <c r="DE469" s="3"/>
      <c r="DF469" s="3" t="s">
        <v>85</v>
      </c>
      <c r="DG469" s="3"/>
      <c r="DH469" s="3" t="s">
        <v>85</v>
      </c>
      <c r="DI469" s="3"/>
      <c r="DJ469" s="3" t="s">
        <v>85</v>
      </c>
      <c r="DK469" s="3"/>
      <c r="DL469" s="3" t="s">
        <v>85</v>
      </c>
      <c r="DM469" s="3"/>
      <c r="DN469" s="3" t="s">
        <v>85</v>
      </c>
      <c r="DO469" s="3"/>
      <c r="DP469" s="3" t="s">
        <v>85</v>
      </c>
      <c r="DQ469" s="3"/>
      <c r="DR469" s="3" t="s">
        <v>85</v>
      </c>
      <c r="DS469" s="3"/>
      <c r="DT469" s="3" t="s">
        <v>85</v>
      </c>
      <c r="DU469" s="3"/>
      <c r="DV469" s="3" t="s">
        <v>85</v>
      </c>
      <c r="DW469" s="3"/>
      <c r="DX469" s="3" t="s">
        <v>85</v>
      </c>
      <c r="DY469" s="3"/>
      <c r="DZ469" s="3" t="s">
        <v>85</v>
      </c>
      <c r="EA469" s="3"/>
      <c r="EB469" s="3" t="s">
        <v>85</v>
      </c>
      <c r="EC469" s="3"/>
      <c r="ED469" s="3" t="s">
        <v>85</v>
      </c>
      <c r="EE469" s="3"/>
      <c r="EF469" s="3" t="s">
        <v>85</v>
      </c>
      <c r="EG469" s="3"/>
      <c r="EH469" s="3" t="s">
        <v>85</v>
      </c>
      <c r="EI469" s="3"/>
      <c r="EJ469" s="3" t="s">
        <v>85</v>
      </c>
      <c r="EK469" s="3"/>
      <c r="EL469" s="3" t="s">
        <v>85</v>
      </c>
      <c r="EM469" s="3"/>
      <c r="EN469" s="3" t="s">
        <v>85</v>
      </c>
      <c r="EO469" s="3"/>
      <c r="EP469" s="3" t="s">
        <v>85</v>
      </c>
      <c r="EQ469" s="3"/>
      <c r="ER469" s="3" t="s">
        <v>85</v>
      </c>
      <c r="ES469" s="3"/>
      <c r="ET469" s="3" t="s">
        <v>85</v>
      </c>
      <c r="EU469" s="3"/>
      <c r="EV469" s="3" t="s">
        <v>85</v>
      </c>
      <c r="EW469" s="3"/>
      <c r="EX469" s="3" t="s">
        <v>85</v>
      </c>
      <c r="EY469" s="3"/>
      <c r="EZ469" s="3" t="s">
        <v>85</v>
      </c>
      <c r="FA469" s="3"/>
      <c r="FB469" s="3" t="s">
        <v>85</v>
      </c>
      <c r="FC469" s="3"/>
      <c r="FD469" s="3" t="s">
        <v>85</v>
      </c>
      <c r="FE469" s="3"/>
      <c r="FF469" s="3" t="s">
        <v>85</v>
      </c>
      <c r="FG469" s="3"/>
      <c r="FH469" s="3" t="s">
        <v>85</v>
      </c>
      <c r="FI469" s="3"/>
      <c r="FJ469" s="3" t="s">
        <v>85</v>
      </c>
      <c r="FK469" s="3"/>
      <c r="FL469" s="3" t="s">
        <v>85</v>
      </c>
      <c r="FM469" s="3"/>
      <c r="FN469" s="3" t="s">
        <v>85</v>
      </c>
      <c r="FO469" s="3"/>
      <c r="FP469" s="3" t="s">
        <v>85</v>
      </c>
      <c r="FQ469" s="3"/>
      <c r="FR469" s="3" t="s">
        <v>85</v>
      </c>
      <c r="FS469" s="3"/>
      <c r="FT469" s="3" t="s">
        <v>85</v>
      </c>
      <c r="FU469" s="3"/>
      <c r="FV469" s="3" t="s">
        <v>85</v>
      </c>
      <c r="FW469" s="3"/>
      <c r="FX469" s="3" t="s">
        <v>85</v>
      </c>
      <c r="FY469" s="3"/>
      <c r="FZ469" s="3" t="s">
        <v>85</v>
      </c>
      <c r="GA469" s="3"/>
      <c r="GB469" s="3" t="s">
        <v>85</v>
      </c>
      <c r="GC469" s="3"/>
      <c r="GD469" s="3" t="s">
        <v>85</v>
      </c>
      <c r="GE469" s="3"/>
      <c r="GF469" s="3" t="s">
        <v>85</v>
      </c>
      <c r="GG469" s="3"/>
      <c r="GH469" s="3" t="s">
        <v>85</v>
      </c>
      <c r="GI469" s="3"/>
      <c r="GJ469" s="3" t="s">
        <v>85</v>
      </c>
      <c r="GK469" s="3"/>
      <c r="GL469" s="3" t="s">
        <v>85</v>
      </c>
      <c r="GM469" s="3"/>
      <c r="GN469" s="3" t="s">
        <v>85</v>
      </c>
      <c r="GO469" s="3"/>
      <c r="GP469" s="3" t="s">
        <v>85</v>
      </c>
      <c r="GQ469" s="3"/>
      <c r="GR469" s="3" t="s">
        <v>85</v>
      </c>
      <c r="GS469" s="3"/>
      <c r="GT469" s="3" t="s">
        <v>85</v>
      </c>
      <c r="GU469" s="3"/>
      <c r="GV469" s="3" t="s">
        <v>85</v>
      </c>
      <c r="GW469" s="3"/>
      <c r="GX469" s="3" t="s">
        <v>85</v>
      </c>
      <c r="GY469" s="3"/>
      <c r="GZ469" s="3" t="s">
        <v>85</v>
      </c>
      <c r="HA469" s="3"/>
      <c r="HB469" s="3" t="s">
        <v>85</v>
      </c>
      <c r="HC469" s="3"/>
      <c r="HD469" s="3" t="s">
        <v>85</v>
      </c>
      <c r="HE469" s="3"/>
      <c r="HF469" s="3" t="s">
        <v>85</v>
      </c>
      <c r="HG469" s="3"/>
      <c r="HH469" s="3" t="s">
        <v>85</v>
      </c>
      <c r="HI469" s="3"/>
      <c r="HJ469" s="3" t="s">
        <v>85</v>
      </c>
      <c r="HK469" s="3"/>
      <c r="HL469" s="3" t="s">
        <v>85</v>
      </c>
      <c r="HM469" s="3"/>
      <c r="HN469" s="3" t="s">
        <v>85</v>
      </c>
      <c r="HO469" s="3"/>
      <c r="HP469" s="3" t="s">
        <v>85</v>
      </c>
      <c r="HQ469" s="3"/>
      <c r="HR469" s="3" t="s">
        <v>85</v>
      </c>
      <c r="HS469" s="3"/>
      <c r="HT469" s="3" t="s">
        <v>85</v>
      </c>
      <c r="HU469" s="3"/>
      <c r="HV469" s="3" t="s">
        <v>85</v>
      </c>
      <c r="HW469" s="3"/>
      <c r="HX469" s="3" t="s">
        <v>85</v>
      </c>
      <c r="HY469" s="3"/>
      <c r="HZ469" s="3" t="s">
        <v>85</v>
      </c>
      <c r="IA469" s="3"/>
      <c r="IB469" s="3" t="s">
        <v>85</v>
      </c>
      <c r="IC469" s="3"/>
      <c r="ID469" s="3" t="s">
        <v>85</v>
      </c>
      <c r="IE469" s="3"/>
      <c r="IF469" s="3" t="s">
        <v>85</v>
      </c>
      <c r="IG469" s="3"/>
      <c r="IH469" s="3" t="s">
        <v>85</v>
      </c>
      <c r="II469" s="3"/>
      <c r="IJ469" s="3" t="s">
        <v>85</v>
      </c>
      <c r="IK469" s="3"/>
      <c r="IL469" s="3" t="s">
        <v>85</v>
      </c>
      <c r="IM469" s="3"/>
      <c r="IN469" s="3" t="s">
        <v>85</v>
      </c>
      <c r="IO469" s="3"/>
      <c r="IP469" s="3" t="s">
        <v>85</v>
      </c>
      <c r="IQ469" s="3"/>
      <c r="IR469" s="3" t="s">
        <v>86</v>
      </c>
      <c r="IS469" s="3"/>
      <c r="IT469" s="3" t="s">
        <v>86</v>
      </c>
      <c r="IU469" s="3"/>
      <c r="IV469" s="3" t="s">
        <v>86</v>
      </c>
      <c r="IW469" s="3"/>
      <c r="IX469" s="3" t="s">
        <v>86</v>
      </c>
      <c r="IY469" s="3"/>
      <c r="IZ469" s="3" t="s">
        <v>86</v>
      </c>
      <c r="JA469" s="3"/>
      <c r="JB469" s="3" t="s">
        <v>86</v>
      </c>
      <c r="JC469" s="3"/>
      <c r="JD469" s="3" t="s">
        <v>86</v>
      </c>
      <c r="JE469" s="3"/>
      <c r="JF469" s="3" t="s">
        <v>86</v>
      </c>
      <c r="JG469" s="3"/>
      <c r="JH469" s="3" t="s">
        <v>86</v>
      </c>
      <c r="JI469" s="3"/>
      <c r="JJ469" s="3" t="s">
        <v>86</v>
      </c>
      <c r="JK469" s="3"/>
      <c r="JL469" s="3" t="s">
        <v>86</v>
      </c>
      <c r="JM469" s="3"/>
      <c r="JN469" s="3" t="s">
        <v>86</v>
      </c>
      <c r="JO469" s="3"/>
      <c r="JP469" s="3" t="s">
        <v>86</v>
      </c>
      <c r="JQ469" s="3"/>
      <c r="JR469" s="3" t="s">
        <v>86</v>
      </c>
      <c r="JS469" s="3"/>
      <c r="JT469" s="3" t="s">
        <v>86</v>
      </c>
      <c r="JU469" s="3"/>
      <c r="JV469" s="3" t="s">
        <v>86</v>
      </c>
      <c r="JW469" s="3"/>
      <c r="JX469" s="3" t="s">
        <v>86</v>
      </c>
      <c r="JY469" s="3"/>
      <c r="JZ469" s="3" t="s">
        <v>86</v>
      </c>
      <c r="KA469" s="3"/>
      <c r="KB469" s="3" t="s">
        <v>86</v>
      </c>
      <c r="KC469" s="3"/>
      <c r="KD469" s="3" t="s">
        <v>86</v>
      </c>
      <c r="KE469" s="3"/>
      <c r="KF469" s="3" t="s">
        <v>86</v>
      </c>
      <c r="KG469" s="3"/>
      <c r="KH469" s="3" t="s">
        <v>86</v>
      </c>
      <c r="KI469" s="3"/>
      <c r="KJ469" s="3" t="s">
        <v>86</v>
      </c>
      <c r="KK469" s="3"/>
      <c r="KL469" s="3" t="s">
        <v>86</v>
      </c>
      <c r="KM469" s="3"/>
      <c r="KN469" s="3" t="s">
        <v>86</v>
      </c>
      <c r="KO469" s="3"/>
      <c r="KP469" s="3" t="s">
        <v>86</v>
      </c>
      <c r="KQ469" s="3"/>
      <c r="KR469" s="3" t="s">
        <v>86</v>
      </c>
      <c r="KS469" s="3"/>
      <c r="KT469" s="3" t="s">
        <v>86</v>
      </c>
      <c r="KU469" s="3"/>
      <c r="KV469" s="3" t="s">
        <v>86</v>
      </c>
      <c r="KW469" s="3"/>
      <c r="KX469" s="3" t="s">
        <v>86</v>
      </c>
      <c r="KY469" s="3"/>
      <c r="KZ469" s="3" t="s">
        <v>86</v>
      </c>
      <c r="LA469" s="3"/>
      <c r="LB469" s="3" t="s">
        <v>86</v>
      </c>
      <c r="LC469" s="3"/>
      <c r="LD469" s="3" t="s">
        <v>86</v>
      </c>
      <c r="LE469" s="3"/>
      <c r="LF469" s="3" t="s">
        <v>86</v>
      </c>
      <c r="LG469" s="3"/>
      <c r="LH469" s="3" t="s">
        <v>86</v>
      </c>
      <c r="LI469" s="3"/>
      <c r="LJ469" s="3" t="s">
        <v>86</v>
      </c>
      <c r="LK469" s="3"/>
      <c r="LL469" s="3" t="s">
        <v>86</v>
      </c>
      <c r="LM469" s="3"/>
      <c r="LN469" s="3" t="s">
        <v>86</v>
      </c>
      <c r="LO469" s="3"/>
      <c r="LP469" s="3" t="s">
        <v>86</v>
      </c>
      <c r="LQ469" s="3"/>
      <c r="LR469" s="3" t="s">
        <v>86</v>
      </c>
      <c r="LS469" s="3"/>
      <c r="LT469" s="3" t="s">
        <v>86</v>
      </c>
      <c r="LU469" s="3"/>
      <c r="LV469" s="3" t="s">
        <v>86</v>
      </c>
      <c r="LW469" s="3"/>
      <c r="LX469" s="3" t="s">
        <v>86</v>
      </c>
      <c r="LY469" s="3"/>
      <c r="LZ469" s="3" t="s">
        <v>86</v>
      </c>
      <c r="MA469" s="3"/>
      <c r="MB469" s="3" t="s">
        <v>86</v>
      </c>
      <c r="MC469" s="3"/>
      <c r="MD469" s="3" t="s">
        <v>86</v>
      </c>
      <c r="ME469" s="3"/>
      <c r="MF469" s="3" t="s">
        <v>86</v>
      </c>
      <c r="MG469" s="3"/>
      <c r="MH469" s="3" t="s">
        <v>86</v>
      </c>
      <c r="MI469" s="3"/>
      <c r="MJ469" s="3" t="s">
        <v>86</v>
      </c>
      <c r="MK469" s="3"/>
      <c r="ML469" s="3" t="s">
        <v>86</v>
      </c>
      <c r="MM469" s="3"/>
      <c r="MN469" s="3" t="s">
        <v>86</v>
      </c>
      <c r="MO469" s="3"/>
      <c r="MP469" s="3" t="s">
        <v>86</v>
      </c>
      <c r="MQ469" s="3"/>
      <c r="MR469" s="3" t="s">
        <v>86</v>
      </c>
      <c r="MS469" s="3"/>
      <c r="MT469" s="3" t="s">
        <v>86</v>
      </c>
      <c r="MU469" s="3"/>
      <c r="MV469" s="3" t="s">
        <v>86</v>
      </c>
      <c r="MW469" s="3"/>
      <c r="MX469" s="3" t="s">
        <v>86</v>
      </c>
      <c r="MY469" s="3"/>
      <c r="MZ469" s="3" t="s">
        <v>86</v>
      </c>
      <c r="NA469" s="3"/>
      <c r="NB469" s="3" t="s">
        <v>86</v>
      </c>
      <c r="NC469" s="3"/>
      <c r="ND469" s="3" t="s">
        <v>86</v>
      </c>
      <c r="NE469" s="3"/>
      <c r="NF469" s="3" t="s">
        <v>86</v>
      </c>
      <c r="NG469" s="3"/>
      <c r="NH469" s="3" t="s">
        <v>86</v>
      </c>
      <c r="NI469" s="3"/>
      <c r="NJ469" s="3" t="s">
        <v>86</v>
      </c>
      <c r="NK469" s="3"/>
      <c r="NL469" s="3" t="s">
        <v>86</v>
      </c>
      <c r="NM469" s="3"/>
      <c r="NN469" s="3" t="s">
        <v>86</v>
      </c>
      <c r="NO469" s="3"/>
      <c r="NP469" s="3" t="s">
        <v>86</v>
      </c>
      <c r="NQ469" s="3"/>
      <c r="NR469" s="3" t="s">
        <v>86</v>
      </c>
      <c r="NS469" s="3"/>
      <c r="NT469" s="3" t="s">
        <v>86</v>
      </c>
      <c r="NU469" s="3"/>
      <c r="NV469" s="3" t="s">
        <v>86</v>
      </c>
      <c r="NW469" s="3"/>
      <c r="NX469" s="3" t="s">
        <v>86</v>
      </c>
      <c r="NY469" s="3"/>
      <c r="NZ469" s="3" t="s">
        <v>86</v>
      </c>
      <c r="OA469" s="3"/>
      <c r="OB469" s="3" t="s">
        <v>86</v>
      </c>
      <c r="OC469" s="3"/>
      <c r="OD469" s="3" t="s">
        <v>86</v>
      </c>
      <c r="OE469" s="3"/>
      <c r="OF469" s="3" t="s">
        <v>86</v>
      </c>
      <c r="OG469" s="3"/>
      <c r="OH469" s="3" t="s">
        <v>86</v>
      </c>
      <c r="OI469" s="3"/>
      <c r="OJ469" s="3" t="s">
        <v>86</v>
      </c>
      <c r="OK469" s="3"/>
      <c r="OL469" s="3" t="s">
        <v>86</v>
      </c>
      <c r="OM469" s="3"/>
      <c r="ON469" s="3" t="s">
        <v>86</v>
      </c>
      <c r="OO469" s="3"/>
      <c r="OP469" s="3" t="s">
        <v>86</v>
      </c>
      <c r="OQ469" s="3"/>
      <c r="OR469" s="3" t="s">
        <v>86</v>
      </c>
      <c r="OS469" s="3"/>
      <c r="OT469" s="3" t="s">
        <v>86</v>
      </c>
      <c r="OU469" s="3"/>
      <c r="OV469" s="3" t="s">
        <v>86</v>
      </c>
      <c r="OW469" s="3"/>
      <c r="OX469" s="3" t="s">
        <v>86</v>
      </c>
      <c r="OY469" s="3"/>
      <c r="OZ469" s="3" t="s">
        <v>86</v>
      </c>
      <c r="PA469" s="3"/>
      <c r="PB469" s="3" t="s">
        <v>86</v>
      </c>
      <c r="PC469" s="3"/>
      <c r="PD469" s="3" t="s">
        <v>86</v>
      </c>
      <c r="PE469" s="3"/>
      <c r="PF469" s="3" t="s">
        <v>86</v>
      </c>
      <c r="PG469" s="3"/>
      <c r="PH469" s="3" t="s">
        <v>86</v>
      </c>
      <c r="PI469" s="3"/>
      <c r="PJ469" s="3" t="s">
        <v>86</v>
      </c>
      <c r="PK469" s="3"/>
      <c r="PL469" s="3" t="s">
        <v>86</v>
      </c>
      <c r="PM469" s="3"/>
      <c r="PN469" s="3" t="s">
        <v>86</v>
      </c>
      <c r="PO469" s="3"/>
      <c r="PP469" s="3" t="s">
        <v>86</v>
      </c>
      <c r="PQ469" s="3"/>
      <c r="PR469" s="3" t="s">
        <v>86</v>
      </c>
      <c r="PS469" s="3"/>
      <c r="PT469" s="3" t="s">
        <v>86</v>
      </c>
      <c r="PU469" s="3"/>
      <c r="PV469" s="3" t="s">
        <v>86</v>
      </c>
      <c r="PW469" s="3"/>
      <c r="PX469" s="3" t="s">
        <v>86</v>
      </c>
      <c r="PY469" s="3"/>
      <c r="PZ469" s="3" t="s">
        <v>86</v>
      </c>
      <c r="QA469" s="3"/>
      <c r="QB469" s="3" t="s">
        <v>86</v>
      </c>
      <c r="QC469" s="3"/>
      <c r="QD469" s="3" t="s">
        <v>86</v>
      </c>
      <c r="QE469" s="3"/>
      <c r="QF469" s="3" t="s">
        <v>86</v>
      </c>
      <c r="QG469" s="3"/>
      <c r="QH469" s="3" t="s">
        <v>86</v>
      </c>
      <c r="QI469" s="3"/>
      <c r="QJ469" s="3" t="s">
        <v>86</v>
      </c>
      <c r="QK469" s="3"/>
      <c r="QL469" s="3" t="s">
        <v>86</v>
      </c>
      <c r="QM469" s="3"/>
      <c r="QN469" s="3" t="s">
        <v>86</v>
      </c>
      <c r="QO469" s="3"/>
      <c r="QP469" s="3" t="s">
        <v>86</v>
      </c>
      <c r="QQ469" s="3"/>
      <c r="QR469" s="3" t="s">
        <v>86</v>
      </c>
      <c r="QS469" s="3"/>
      <c r="QT469" s="3" t="s">
        <v>86</v>
      </c>
      <c r="QU469" s="3"/>
      <c r="QV469" s="3" t="s">
        <v>86</v>
      </c>
      <c r="QW469" s="3"/>
      <c r="QX469" s="3" t="s">
        <v>86</v>
      </c>
      <c r="QY469" s="3"/>
      <c r="QZ469" s="3" t="s">
        <v>86</v>
      </c>
      <c r="RA469" s="3"/>
      <c r="RB469" s="3" t="s">
        <v>86</v>
      </c>
      <c r="RC469" s="3"/>
      <c r="RD469" s="3" t="s">
        <v>86</v>
      </c>
      <c r="RE469" s="3"/>
      <c r="RF469" s="3" t="s">
        <v>86</v>
      </c>
      <c r="RG469" s="3"/>
      <c r="RH469" s="3" t="s">
        <v>86</v>
      </c>
      <c r="RI469" s="3"/>
      <c r="RJ469" s="3" t="s">
        <v>86</v>
      </c>
      <c r="RK469" s="3"/>
      <c r="RL469" s="3" t="s">
        <v>86</v>
      </c>
      <c r="RM469" s="3"/>
      <c r="RN469" s="3" t="s">
        <v>86</v>
      </c>
      <c r="RO469" s="3"/>
      <c r="RP469" s="3" t="s">
        <v>86</v>
      </c>
      <c r="RQ469" s="3"/>
      <c r="RR469" s="3" t="s">
        <v>86</v>
      </c>
      <c r="RS469" s="3"/>
      <c r="RT469" s="3" t="s">
        <v>86</v>
      </c>
      <c r="RU469" s="3"/>
      <c r="RV469" s="3" t="s">
        <v>86</v>
      </c>
      <c r="RW469" s="3"/>
      <c r="RX469" s="3" t="s">
        <v>86</v>
      </c>
      <c r="RY469" s="3"/>
      <c r="RZ469" s="3" t="s">
        <v>86</v>
      </c>
      <c r="SA469" s="3"/>
      <c r="SB469" s="3" t="s">
        <v>86</v>
      </c>
      <c r="SC469" s="3"/>
      <c r="SD469" s="3" t="s">
        <v>86</v>
      </c>
      <c r="SE469" s="3"/>
      <c r="SF469" s="3" t="s">
        <v>86</v>
      </c>
      <c r="SG469" s="3"/>
      <c r="SH469" s="3" t="s">
        <v>87</v>
      </c>
      <c r="SI469" s="3"/>
      <c r="SJ469" s="3" t="s">
        <v>87</v>
      </c>
      <c r="SK469" s="3"/>
      <c r="SL469" s="3" t="s">
        <v>87</v>
      </c>
      <c r="SM469" s="3"/>
      <c r="SN469" s="3" t="s">
        <v>87</v>
      </c>
      <c r="SO469" s="3"/>
      <c r="SP469" s="3" t="s">
        <v>87</v>
      </c>
      <c r="SQ469" s="3"/>
      <c r="SR469" s="3" t="s">
        <v>87</v>
      </c>
      <c r="SS469" s="3"/>
      <c r="ST469" s="3" t="s">
        <v>87</v>
      </c>
      <c r="SU469" s="3"/>
      <c r="SV469" s="3" t="s">
        <v>87</v>
      </c>
      <c r="SW469" s="3"/>
      <c r="SX469" s="3" t="s">
        <v>87</v>
      </c>
      <c r="SY469" s="3"/>
      <c r="SZ469" s="3" t="s">
        <v>87</v>
      </c>
      <c r="TA469" s="3"/>
      <c r="TB469" s="3" t="s">
        <v>87</v>
      </c>
      <c r="TC469" s="3"/>
      <c r="TD469" s="3" t="s">
        <v>87</v>
      </c>
      <c r="TE469" s="3"/>
      <c r="TF469" s="3" t="s">
        <v>87</v>
      </c>
      <c r="TG469" s="3"/>
      <c r="TH469" s="3" t="s">
        <v>87</v>
      </c>
      <c r="TI469" s="3"/>
      <c r="TJ469" s="3" t="s">
        <v>87</v>
      </c>
      <c r="TK469" s="3"/>
      <c r="TL469" s="3" t="s">
        <v>87</v>
      </c>
      <c r="TM469" s="3"/>
      <c r="TN469" s="3" t="s">
        <v>87</v>
      </c>
      <c r="TO469" s="3"/>
      <c r="TP469" s="3" t="s">
        <v>87</v>
      </c>
      <c r="TQ469" s="3"/>
      <c r="TR469" s="3" t="s">
        <v>87</v>
      </c>
      <c r="TS469" s="3"/>
      <c r="TT469" s="3" t="s">
        <v>87</v>
      </c>
      <c r="TU469" s="3"/>
      <c r="TV469" s="3" t="s">
        <v>87</v>
      </c>
      <c r="TW469" s="3"/>
      <c r="TX469" s="3" t="s">
        <v>87</v>
      </c>
      <c r="TY469" s="3"/>
      <c r="TZ469" s="3" t="s">
        <v>87</v>
      </c>
      <c r="UA469" s="3"/>
      <c r="UB469" s="3" t="s">
        <v>87</v>
      </c>
      <c r="UC469" s="3"/>
      <c r="UD469" s="3" t="s">
        <v>87</v>
      </c>
      <c r="UE469" s="3"/>
      <c r="UF469" s="3" t="s">
        <v>87</v>
      </c>
      <c r="UG469" s="3"/>
      <c r="UH469" s="3" t="s">
        <v>87</v>
      </c>
      <c r="UI469" s="3"/>
      <c r="UJ469" s="3" t="s">
        <v>87</v>
      </c>
      <c r="UK469" s="3"/>
      <c r="UL469" s="3" t="s">
        <v>87</v>
      </c>
      <c r="UM469" s="3"/>
      <c r="UN469" s="3" t="s">
        <v>87</v>
      </c>
      <c r="UO469" s="3"/>
      <c r="UP469" s="3" t="s">
        <v>87</v>
      </c>
      <c r="UQ469" s="3"/>
      <c r="UR469" s="3" t="s">
        <v>87</v>
      </c>
      <c r="US469" s="3"/>
      <c r="UT469" s="3" t="s">
        <v>87</v>
      </c>
      <c r="UU469" s="3"/>
      <c r="UV469" s="3" t="s">
        <v>87</v>
      </c>
      <c r="UW469" s="3"/>
      <c r="UX469" s="3" t="s">
        <v>87</v>
      </c>
      <c r="UY469" s="3"/>
      <c r="UZ469" s="3" t="s">
        <v>87</v>
      </c>
      <c r="VA469" s="3"/>
      <c r="VB469" s="3" t="s">
        <v>87</v>
      </c>
      <c r="VC469" s="3"/>
      <c r="VD469" s="3" t="s">
        <v>87</v>
      </c>
      <c r="VE469" s="3"/>
      <c r="VF469" s="3" t="s">
        <v>87</v>
      </c>
      <c r="VG469" s="3"/>
      <c r="VH469" s="3" t="s">
        <v>87</v>
      </c>
      <c r="VI469" s="3"/>
      <c r="VJ469" s="3" t="s">
        <v>87</v>
      </c>
      <c r="VK469" s="3"/>
      <c r="VL469" s="3" t="s">
        <v>87</v>
      </c>
      <c r="VM469" s="3"/>
      <c r="VN469" s="3" t="s">
        <v>87</v>
      </c>
      <c r="VO469" s="3"/>
      <c r="VP469" s="3" t="s">
        <v>87</v>
      </c>
      <c r="VQ469" s="3"/>
      <c r="VR469" s="3" t="s">
        <v>87</v>
      </c>
      <c r="VS469" s="3"/>
      <c r="VT469" s="3" t="s">
        <v>87</v>
      </c>
      <c r="VU469" s="3"/>
      <c r="VV469" s="3" t="s">
        <v>87</v>
      </c>
      <c r="VW469" s="3"/>
      <c r="VX469" s="3" t="s">
        <v>87</v>
      </c>
      <c r="VY469" s="3"/>
      <c r="VZ469" s="3" t="s">
        <v>87</v>
      </c>
      <c r="WA469" s="3"/>
      <c r="WB469" s="3" t="s">
        <v>87</v>
      </c>
      <c r="WC469" s="3"/>
      <c r="WD469" s="3" t="s">
        <v>87</v>
      </c>
      <c r="WE469" s="3"/>
      <c r="WF469" s="3" t="s">
        <v>87</v>
      </c>
      <c r="WG469" s="3"/>
      <c r="WH469" s="3" t="s">
        <v>87</v>
      </c>
      <c r="WI469" s="3"/>
      <c r="WJ469" s="3" t="s">
        <v>87</v>
      </c>
      <c r="WK469" s="3"/>
      <c r="WL469" s="3" t="s">
        <v>87</v>
      </c>
      <c r="WM469" s="3"/>
      <c r="WN469" s="3" t="s">
        <v>87</v>
      </c>
      <c r="WO469" s="3"/>
      <c r="WP469" s="3" t="s">
        <v>87</v>
      </c>
      <c r="WQ469" s="3"/>
      <c r="WR469" s="3" t="s">
        <v>87</v>
      </c>
      <c r="WS469" s="3"/>
      <c r="WT469" s="3" t="s">
        <v>87</v>
      </c>
      <c r="WU469" s="3"/>
      <c r="WV469" s="3" t="s">
        <v>87</v>
      </c>
      <c r="WW469" s="3"/>
      <c r="WX469" s="3" t="s">
        <v>87</v>
      </c>
      <c r="WY469" s="3"/>
      <c r="WZ469" s="3" t="s">
        <v>87</v>
      </c>
      <c r="XA469" s="3"/>
      <c r="XB469" s="3" t="s">
        <v>87</v>
      </c>
      <c r="XC469" s="3"/>
      <c r="XD469" s="3" t="s">
        <v>87</v>
      </c>
      <c r="XE469" s="3"/>
      <c r="XF469" s="3" t="s">
        <v>87</v>
      </c>
      <c r="XG469" s="3"/>
      <c r="XH469" s="3" t="s">
        <v>87</v>
      </c>
      <c r="XI469" s="3"/>
      <c r="XJ469" s="3" t="s">
        <v>87</v>
      </c>
      <c r="XK469" s="3"/>
      <c r="XL469" s="3" t="s">
        <v>87</v>
      </c>
      <c r="XM469" s="3"/>
      <c r="XN469" s="3" t="s">
        <v>87</v>
      </c>
      <c r="XO469" s="3"/>
      <c r="XP469" s="3" t="s">
        <v>87</v>
      </c>
      <c r="XQ469" s="3"/>
      <c r="XR469" s="3" t="s">
        <v>87</v>
      </c>
      <c r="XS469" s="3"/>
      <c r="XT469" s="3" t="s">
        <v>87</v>
      </c>
      <c r="XU469" s="3"/>
      <c r="XV469" s="3" t="s">
        <v>87</v>
      </c>
      <c r="XW469" s="3"/>
      <c r="XX469" s="3" t="s">
        <v>87</v>
      </c>
      <c r="XY469" s="3"/>
      <c r="XZ469" s="3" t="s">
        <v>87</v>
      </c>
      <c r="YA469" s="3"/>
      <c r="YB469" s="3" t="s">
        <v>87</v>
      </c>
      <c r="YC469" s="3"/>
      <c r="YD469" s="3" t="s">
        <v>87</v>
      </c>
      <c r="YE469" s="3"/>
      <c r="YF469" s="3" t="s">
        <v>87</v>
      </c>
      <c r="YG469" s="3"/>
      <c r="YH469" s="3" t="s">
        <v>87</v>
      </c>
      <c r="YI469" s="3"/>
      <c r="YJ469" s="3" t="s">
        <v>87</v>
      </c>
      <c r="YK469" s="3"/>
      <c r="YL469" s="3" t="s">
        <v>87</v>
      </c>
      <c r="YM469" s="3"/>
      <c r="YN469" s="3" t="s">
        <v>87</v>
      </c>
      <c r="YO469" s="3"/>
      <c r="YP469" s="3" t="s">
        <v>87</v>
      </c>
      <c r="YQ469" s="3"/>
      <c r="YR469" s="3" t="s">
        <v>87</v>
      </c>
      <c r="YS469" s="3"/>
      <c r="YT469" s="3" t="s">
        <v>87</v>
      </c>
      <c r="YU469" s="3"/>
      <c r="YV469" s="3" t="s">
        <v>87</v>
      </c>
      <c r="YW469" s="3"/>
      <c r="YX469" s="3" t="s">
        <v>87</v>
      </c>
      <c r="YY469" s="3"/>
      <c r="YZ469" s="3" t="s">
        <v>87</v>
      </c>
      <c r="ZA469" s="3"/>
      <c r="ZB469" s="3" t="s">
        <v>87</v>
      </c>
      <c r="ZC469" s="3"/>
      <c r="ZD469" s="3" t="s">
        <v>87</v>
      </c>
      <c r="ZE469" s="3"/>
      <c r="ZF469" s="3" t="s">
        <v>87</v>
      </c>
      <c r="ZG469" s="3"/>
      <c r="ZH469" s="3" t="s">
        <v>87</v>
      </c>
      <c r="ZI469" s="3"/>
      <c r="ZJ469" s="3" t="s">
        <v>87</v>
      </c>
      <c r="ZK469" s="3"/>
      <c r="ZL469" s="3" t="s">
        <v>87</v>
      </c>
      <c r="ZM469" s="3"/>
      <c r="ZN469" s="3" t="s">
        <v>87</v>
      </c>
      <c r="ZO469" s="3"/>
      <c r="ZP469" s="3" t="s">
        <v>87</v>
      </c>
      <c r="ZQ469" s="3"/>
      <c r="ZR469" s="3" t="s">
        <v>87</v>
      </c>
      <c r="ZS469" s="3"/>
      <c r="ZT469" s="3" t="s">
        <v>87</v>
      </c>
      <c r="ZU469" s="3"/>
      <c r="ZV469" s="3" t="s">
        <v>87</v>
      </c>
      <c r="ZW469" s="3"/>
      <c r="ZX469" s="3" t="s">
        <v>87</v>
      </c>
      <c r="ZY469" s="3"/>
      <c r="ZZ469" s="3" t="s">
        <v>87</v>
      </c>
      <c r="AAA469" s="3"/>
      <c r="AAB469" s="3" t="s">
        <v>87</v>
      </c>
      <c r="AAC469" s="3"/>
      <c r="AAD469" s="3" t="s">
        <v>87</v>
      </c>
      <c r="AAE469" s="3"/>
      <c r="AAF469" s="3" t="s">
        <v>87</v>
      </c>
      <c r="AAG469" s="3"/>
      <c r="AAH469" s="3" t="s">
        <v>87</v>
      </c>
      <c r="AAI469" s="3"/>
      <c r="AAJ469" s="3" t="s">
        <v>87</v>
      </c>
      <c r="AAK469" s="3"/>
      <c r="AAL469" s="3" t="s">
        <v>87</v>
      </c>
      <c r="AAM469" s="3"/>
      <c r="AAN469" s="3" t="s">
        <v>87</v>
      </c>
      <c r="AAO469" s="3"/>
      <c r="AAP469" s="3" t="s">
        <v>87</v>
      </c>
      <c r="AAQ469" s="3"/>
      <c r="AAR469" s="3" t="s">
        <v>87</v>
      </c>
      <c r="AAS469" s="3"/>
      <c r="AAT469" s="3" t="s">
        <v>87</v>
      </c>
      <c r="AAU469" s="3"/>
      <c r="AAV469" s="3" t="s">
        <v>87</v>
      </c>
      <c r="AAW469" s="3"/>
      <c r="AAX469" s="3" t="s">
        <v>87</v>
      </c>
      <c r="AAY469" s="3"/>
      <c r="AAZ469" s="3" t="s">
        <v>87</v>
      </c>
      <c r="ABA469" s="3"/>
      <c r="ABB469" s="3" t="s">
        <v>87</v>
      </c>
      <c r="ABC469" s="3"/>
      <c r="ABD469" s="3" t="s">
        <v>87</v>
      </c>
      <c r="ABE469" s="3"/>
      <c r="ABF469" s="3" t="s">
        <v>87</v>
      </c>
      <c r="ABG469" s="3"/>
      <c r="ABH469" s="3" t="s">
        <v>87</v>
      </c>
      <c r="ABI469" s="3"/>
      <c r="ABJ469" s="3" t="s">
        <v>87</v>
      </c>
      <c r="ABK469" s="3"/>
      <c r="ABL469" s="3" t="s">
        <v>87</v>
      </c>
      <c r="ABM469" s="3"/>
      <c r="ABN469" s="3" t="s">
        <v>87</v>
      </c>
      <c r="ABO469" s="3"/>
      <c r="ABP469" s="3" t="s">
        <v>87</v>
      </c>
      <c r="ABQ469" s="3"/>
      <c r="ABR469" s="3" t="s">
        <v>87</v>
      </c>
      <c r="ABS469" s="3"/>
      <c r="ABT469" s="3" t="s">
        <v>87</v>
      </c>
      <c r="ABU469" s="3"/>
      <c r="ABV469" s="3" t="s">
        <v>87</v>
      </c>
      <c r="ABW469" s="3"/>
      <c r="ABX469" s="3" t="s">
        <v>88</v>
      </c>
      <c r="ABY469" s="3"/>
      <c r="ABZ469" s="3" t="s">
        <v>88</v>
      </c>
      <c r="ACA469" s="3"/>
      <c r="ACB469" s="3" t="s">
        <v>88</v>
      </c>
      <c r="ACC469" s="3"/>
      <c r="ACD469" s="3" t="s">
        <v>88</v>
      </c>
      <c r="ACE469" s="3"/>
      <c r="ACF469" s="3" t="s">
        <v>88</v>
      </c>
      <c r="ACG469" s="3"/>
      <c r="ACH469" s="3" t="s">
        <v>88</v>
      </c>
      <c r="ACI469" s="3"/>
      <c r="ACJ469" s="3" t="s">
        <v>88</v>
      </c>
      <c r="ACK469" s="3"/>
      <c r="ACL469" s="3" t="s">
        <v>88</v>
      </c>
      <c r="ACM469" s="3"/>
      <c r="ACN469" s="3" t="s">
        <v>88</v>
      </c>
      <c r="ACO469" s="3"/>
      <c r="ACP469" s="3" t="s">
        <v>88</v>
      </c>
      <c r="ACQ469" s="3"/>
      <c r="ACR469" s="3" t="s">
        <v>88</v>
      </c>
      <c r="ACS469" s="3"/>
      <c r="ACT469" s="3" t="s">
        <v>88</v>
      </c>
      <c r="ACU469" s="3"/>
      <c r="ACV469" s="3" t="s">
        <v>88</v>
      </c>
      <c r="ACW469" s="3"/>
      <c r="ACX469" s="3" t="s">
        <v>88</v>
      </c>
      <c r="ACY469" s="3"/>
      <c r="ACZ469" s="3" t="s">
        <v>88</v>
      </c>
      <c r="ADA469" s="3"/>
      <c r="ADB469" s="3" t="s">
        <v>88</v>
      </c>
      <c r="ADC469" s="3"/>
      <c r="ADD469" s="3" t="s">
        <v>88</v>
      </c>
      <c r="ADE469" s="3"/>
      <c r="ADF469" s="3" t="s">
        <v>88</v>
      </c>
      <c r="ADG469" s="3"/>
      <c r="ADH469" s="3" t="s">
        <v>88</v>
      </c>
      <c r="ADI469" s="3"/>
      <c r="ADJ469" s="3" t="s">
        <v>88</v>
      </c>
      <c r="ADK469" s="3"/>
      <c r="ADL469" s="3" t="s">
        <v>88</v>
      </c>
      <c r="ADM469" s="3"/>
      <c r="ADN469" s="3" t="s">
        <v>88</v>
      </c>
      <c r="ADO469" s="3"/>
      <c r="ADP469" s="3" t="s">
        <v>88</v>
      </c>
      <c r="ADQ469" s="3"/>
      <c r="ADR469" s="3" t="s">
        <v>88</v>
      </c>
      <c r="ADS469" s="3"/>
      <c r="ADT469" s="3" t="s">
        <v>88</v>
      </c>
      <c r="ADU469" s="3"/>
      <c r="ADV469" s="3" t="s">
        <v>88</v>
      </c>
      <c r="ADW469" s="3"/>
      <c r="ADX469" s="3" t="s">
        <v>88</v>
      </c>
      <c r="ADY469" s="3"/>
      <c r="ADZ469" s="3" t="s">
        <v>88</v>
      </c>
      <c r="AEA469" s="3"/>
      <c r="AEB469" s="3" t="s">
        <v>88</v>
      </c>
      <c r="AEC469" s="3"/>
      <c r="AED469" s="3" t="s">
        <v>88</v>
      </c>
      <c r="AEE469" s="3"/>
      <c r="AEF469" s="3" t="s">
        <v>88</v>
      </c>
      <c r="AEG469" s="3"/>
      <c r="AEH469" s="3" t="s">
        <v>88</v>
      </c>
      <c r="AEI469" s="3"/>
      <c r="AEJ469" s="3" t="s">
        <v>88</v>
      </c>
      <c r="AEK469" s="3"/>
      <c r="AEL469" s="3" t="s">
        <v>88</v>
      </c>
      <c r="AEM469" s="3"/>
      <c r="AEN469" s="3" t="s">
        <v>88</v>
      </c>
      <c r="AEO469" s="3"/>
      <c r="AEP469" s="3" t="s">
        <v>88</v>
      </c>
      <c r="AEQ469" s="3"/>
      <c r="AER469" s="3" t="s">
        <v>88</v>
      </c>
      <c r="AES469" s="3"/>
      <c r="AET469" s="3" t="s">
        <v>88</v>
      </c>
      <c r="AEU469" s="3"/>
      <c r="AEV469" s="3" t="s">
        <v>88</v>
      </c>
      <c r="AEW469" s="3"/>
      <c r="AEX469" s="3" t="s">
        <v>88</v>
      </c>
      <c r="AEY469" s="3"/>
      <c r="AEZ469" s="3" t="s">
        <v>88</v>
      </c>
      <c r="AFA469" s="3"/>
      <c r="AFB469" s="3" t="s">
        <v>88</v>
      </c>
      <c r="AFC469" s="3"/>
      <c r="AFD469" s="3" t="s">
        <v>88</v>
      </c>
      <c r="AFE469" s="3"/>
      <c r="AFF469" s="3" t="s">
        <v>88</v>
      </c>
      <c r="AFG469" s="3"/>
      <c r="AFH469" s="3" t="s">
        <v>88</v>
      </c>
      <c r="AFI469" s="3"/>
      <c r="AFJ469" s="3" t="s">
        <v>88</v>
      </c>
      <c r="AFK469" s="3"/>
      <c r="AFL469" s="3" t="s">
        <v>88</v>
      </c>
      <c r="AFM469" s="3"/>
      <c r="AFN469" s="3" t="s">
        <v>88</v>
      </c>
      <c r="AFO469" s="3"/>
      <c r="AFP469" s="3" t="s">
        <v>88</v>
      </c>
      <c r="AFQ469" s="3"/>
      <c r="AFR469" s="3" t="s">
        <v>88</v>
      </c>
      <c r="AFS469" s="3"/>
      <c r="AFT469" s="3" t="s">
        <v>88</v>
      </c>
      <c r="AFU469" s="3"/>
      <c r="AFV469" s="3" t="s">
        <v>88</v>
      </c>
      <c r="AFW469" s="3"/>
      <c r="AFX469" s="3" t="s">
        <v>88</v>
      </c>
      <c r="AFY469" s="3"/>
      <c r="AFZ469" s="3" t="s">
        <v>88</v>
      </c>
      <c r="AGA469" s="3"/>
      <c r="AGB469" s="3" t="s">
        <v>88</v>
      </c>
      <c r="AGC469" s="3"/>
      <c r="AGD469" s="3" t="s">
        <v>88</v>
      </c>
      <c r="AGE469" s="3"/>
      <c r="AGF469" s="3" t="s">
        <v>88</v>
      </c>
      <c r="AGG469" s="3"/>
      <c r="AGH469" s="3" t="s">
        <v>88</v>
      </c>
      <c r="AGI469" s="3"/>
      <c r="AGJ469" s="3" t="s">
        <v>88</v>
      </c>
      <c r="AGK469" s="3"/>
      <c r="AGL469" s="3" t="s">
        <v>88</v>
      </c>
      <c r="AGM469" s="3"/>
      <c r="AGN469" s="3" t="s">
        <v>88</v>
      </c>
      <c r="AGO469" s="3"/>
      <c r="AGP469" s="3" t="s">
        <v>88</v>
      </c>
      <c r="AGQ469" s="3"/>
      <c r="AGR469" s="3" t="s">
        <v>88</v>
      </c>
      <c r="AGS469" s="3"/>
      <c r="AGT469" s="3" t="s">
        <v>88</v>
      </c>
      <c r="AGU469" s="3"/>
      <c r="AGV469" s="3" t="s">
        <v>88</v>
      </c>
      <c r="AGW469" s="3"/>
      <c r="AGX469" s="3" t="s">
        <v>88</v>
      </c>
      <c r="AGY469" s="3"/>
      <c r="AGZ469" s="3" t="s">
        <v>88</v>
      </c>
      <c r="AHA469" s="3"/>
      <c r="AHB469" s="3" t="s">
        <v>88</v>
      </c>
      <c r="AHC469" s="3"/>
      <c r="AHD469" s="3" t="s">
        <v>88</v>
      </c>
      <c r="AHE469" s="3"/>
      <c r="AHF469" s="3" t="s">
        <v>88</v>
      </c>
      <c r="AHG469" s="3"/>
      <c r="AHH469" s="3" t="s">
        <v>88</v>
      </c>
      <c r="AHI469" s="3"/>
      <c r="AHJ469" s="3" t="s">
        <v>88</v>
      </c>
      <c r="AHK469" s="3"/>
      <c r="AHL469" s="3" t="s">
        <v>88</v>
      </c>
      <c r="AHM469" s="3"/>
      <c r="AHN469" s="3" t="s">
        <v>88</v>
      </c>
      <c r="AHO469" s="3"/>
      <c r="AHP469" s="3" t="s">
        <v>88</v>
      </c>
      <c r="AHQ469" s="3"/>
      <c r="AHR469" s="3" t="s">
        <v>88</v>
      </c>
      <c r="AHS469" s="3"/>
      <c r="AHT469" s="3" t="s">
        <v>88</v>
      </c>
      <c r="AHU469" s="3"/>
      <c r="AHV469" s="3" t="s">
        <v>88</v>
      </c>
      <c r="AHW469" s="3"/>
      <c r="AHX469" s="3" t="s">
        <v>88</v>
      </c>
      <c r="AHY469" s="3"/>
      <c r="AHZ469" s="3" t="s">
        <v>88</v>
      </c>
      <c r="AIA469" s="3"/>
      <c r="AIB469" s="3" t="s">
        <v>88</v>
      </c>
      <c r="AIC469" s="3"/>
      <c r="AID469" s="3" t="s">
        <v>88</v>
      </c>
      <c r="AIE469" s="3"/>
      <c r="AIF469" s="3" t="s">
        <v>88</v>
      </c>
      <c r="AIG469" s="3"/>
      <c r="AIH469" s="3" t="s">
        <v>88</v>
      </c>
      <c r="AII469" s="3"/>
      <c r="AIJ469" s="3" t="s">
        <v>88</v>
      </c>
      <c r="AIK469" s="3"/>
      <c r="AIL469" s="3" t="s">
        <v>88</v>
      </c>
      <c r="AIM469" s="3"/>
      <c r="AIN469" s="3" t="s">
        <v>88</v>
      </c>
      <c r="AIO469" s="3"/>
      <c r="AIP469" s="3" t="s">
        <v>88</v>
      </c>
      <c r="AIQ469" s="3"/>
      <c r="AIR469" s="3" t="s">
        <v>88</v>
      </c>
      <c r="AIS469" s="3"/>
      <c r="AIT469" s="3" t="s">
        <v>88</v>
      </c>
      <c r="AIU469" s="3"/>
      <c r="AIV469" s="3" t="s">
        <v>88</v>
      </c>
      <c r="AIW469" s="3"/>
      <c r="AIX469" s="3" t="s">
        <v>88</v>
      </c>
      <c r="AIY469" s="3"/>
      <c r="AIZ469" s="3" t="s">
        <v>88</v>
      </c>
      <c r="AJA469" s="3"/>
      <c r="AJB469" s="3" t="s">
        <v>88</v>
      </c>
      <c r="AJC469" s="3"/>
      <c r="AJD469" s="3" t="s">
        <v>88</v>
      </c>
      <c r="AJE469" s="3"/>
      <c r="AJF469" s="3" t="s">
        <v>88</v>
      </c>
      <c r="AJG469" s="3"/>
      <c r="AJH469" s="3" t="s">
        <v>88</v>
      </c>
      <c r="AJI469" s="3"/>
      <c r="AJJ469" s="3" t="s">
        <v>88</v>
      </c>
      <c r="AJK469" s="3"/>
      <c r="AJL469" s="3" t="s">
        <v>88</v>
      </c>
      <c r="AJM469" s="3"/>
      <c r="AJN469" s="3" t="s">
        <v>88</v>
      </c>
      <c r="AJO469" s="3"/>
      <c r="AJP469" s="3" t="s">
        <v>88</v>
      </c>
      <c r="AJQ469" s="3"/>
      <c r="AJR469" s="3" t="s">
        <v>88</v>
      </c>
      <c r="AJS469" s="3"/>
      <c r="AJT469" s="3" t="s">
        <v>88</v>
      </c>
      <c r="AJU469" s="3"/>
      <c r="AJV469" s="3" t="s">
        <v>88</v>
      </c>
      <c r="AJW469" s="3"/>
      <c r="AJX469" s="3" t="s">
        <v>88</v>
      </c>
      <c r="AJY469" s="3"/>
      <c r="AJZ469" s="3" t="s">
        <v>88</v>
      </c>
      <c r="AKA469" s="3"/>
      <c r="AKB469" s="3" t="s">
        <v>88</v>
      </c>
      <c r="AKC469" s="3"/>
      <c r="AKD469" s="3" t="s">
        <v>88</v>
      </c>
      <c r="AKE469" s="3"/>
      <c r="AKF469" s="3" t="s">
        <v>88</v>
      </c>
      <c r="AKG469" s="3"/>
      <c r="AKH469" s="3" t="s">
        <v>88</v>
      </c>
      <c r="AKI469" s="3"/>
      <c r="AKJ469" s="3" t="s">
        <v>88</v>
      </c>
      <c r="AKK469" s="3"/>
      <c r="AKL469" s="3" t="s">
        <v>88</v>
      </c>
      <c r="AKM469" s="3"/>
      <c r="AKN469" s="3" t="s">
        <v>88</v>
      </c>
      <c r="AKO469" s="3"/>
      <c r="AKP469" s="3" t="s">
        <v>88</v>
      </c>
      <c r="AKQ469" s="3"/>
      <c r="AKR469" s="3" t="s">
        <v>88</v>
      </c>
      <c r="AKS469" s="3"/>
      <c r="AKT469" s="3" t="s">
        <v>88</v>
      </c>
      <c r="AKU469" s="3"/>
      <c r="AKV469" s="3" t="s">
        <v>88</v>
      </c>
      <c r="AKW469" s="3"/>
      <c r="AKX469" s="3" t="s">
        <v>88</v>
      </c>
      <c r="AKY469" s="3"/>
      <c r="AKZ469" s="3" t="s">
        <v>88</v>
      </c>
      <c r="ALA469" s="3"/>
      <c r="ALB469" s="3" t="s">
        <v>88</v>
      </c>
      <c r="ALC469" s="3"/>
      <c r="ALD469" s="3" t="s">
        <v>88</v>
      </c>
      <c r="ALE469" s="3"/>
      <c r="ALF469" s="3" t="s">
        <v>88</v>
      </c>
      <c r="ALG469" s="3"/>
      <c r="ALH469" s="3" t="s">
        <v>88</v>
      </c>
      <c r="ALI469" s="3"/>
      <c r="ALJ469" s="3" t="s">
        <v>88</v>
      </c>
      <c r="ALK469" s="3"/>
      <c r="ALL469" s="3" t="s">
        <v>88</v>
      </c>
      <c r="ALM469" s="3"/>
      <c r="ALN469" s="3" t="s">
        <v>89</v>
      </c>
      <c r="ALO469" s="3"/>
      <c r="ALP469" s="3" t="s">
        <v>89</v>
      </c>
      <c r="ALQ469" s="3"/>
      <c r="ALR469" s="3" t="s">
        <v>89</v>
      </c>
      <c r="ALS469" s="3"/>
      <c r="ALT469" s="3" t="s">
        <v>89</v>
      </c>
      <c r="ALU469" s="3"/>
      <c r="ALV469" s="3" t="s">
        <v>89</v>
      </c>
      <c r="ALW469" s="3"/>
      <c r="ALX469" s="3" t="s">
        <v>89</v>
      </c>
      <c r="ALY469" s="3"/>
      <c r="ALZ469" s="3" t="s">
        <v>89</v>
      </c>
      <c r="AMA469" s="3"/>
      <c r="AMB469" s="3" t="s">
        <v>89</v>
      </c>
      <c r="AMC469" s="3"/>
      <c r="AMD469" s="3" t="s">
        <v>89</v>
      </c>
      <c r="AME469" s="3"/>
      <c r="AMF469" s="3" t="s">
        <v>89</v>
      </c>
      <c r="AMG469" s="3"/>
      <c r="AMH469" s="3" t="s">
        <v>89</v>
      </c>
      <c r="AMI469" s="3"/>
      <c r="AMJ469" s="3" t="s">
        <v>89</v>
      </c>
      <c r="AMK469" s="3"/>
      <c r="AML469" s="3" t="s">
        <v>89</v>
      </c>
      <c r="AMM469" s="3"/>
      <c r="AMN469" s="3" t="s">
        <v>89</v>
      </c>
      <c r="AMO469" s="3"/>
      <c r="AMP469" s="3" t="s">
        <v>89</v>
      </c>
      <c r="AMQ469" s="3"/>
      <c r="AMR469" s="3" t="s">
        <v>89</v>
      </c>
      <c r="AMS469" s="3"/>
      <c r="AMT469" s="3" t="s">
        <v>89</v>
      </c>
      <c r="AMU469" s="3"/>
      <c r="AMV469" s="3" t="s">
        <v>89</v>
      </c>
      <c r="AMW469" s="3"/>
      <c r="AMX469" s="3" t="s">
        <v>89</v>
      </c>
      <c r="AMY469" s="3"/>
      <c r="AMZ469" s="3" t="s">
        <v>89</v>
      </c>
      <c r="ANA469" s="3"/>
      <c r="ANB469" s="3" t="s">
        <v>89</v>
      </c>
      <c r="ANC469" s="3"/>
      <c r="AND469" s="3" t="s">
        <v>89</v>
      </c>
      <c r="ANE469" s="3"/>
      <c r="ANF469" s="3" t="s">
        <v>89</v>
      </c>
      <c r="ANG469" s="3"/>
      <c r="ANH469" s="3" t="s">
        <v>89</v>
      </c>
      <c r="ANI469" s="3"/>
      <c r="ANJ469" s="3" t="s">
        <v>89</v>
      </c>
      <c r="ANK469" s="3"/>
      <c r="ANL469" s="3" t="s">
        <v>89</v>
      </c>
      <c r="ANM469" s="3"/>
      <c r="ANN469" s="3" t="s">
        <v>89</v>
      </c>
      <c r="ANO469" s="3"/>
      <c r="ANP469" s="3" t="s">
        <v>89</v>
      </c>
      <c r="ANQ469" s="3"/>
      <c r="ANR469" s="3" t="s">
        <v>89</v>
      </c>
      <c r="ANS469" s="3"/>
      <c r="ANT469" s="3" t="s">
        <v>89</v>
      </c>
      <c r="ANU469" s="3"/>
      <c r="ANV469" s="3" t="s">
        <v>89</v>
      </c>
      <c r="ANW469" s="3"/>
      <c r="ANX469" s="3" t="s">
        <v>89</v>
      </c>
      <c r="ANY469" s="3"/>
      <c r="ANZ469" s="3" t="s">
        <v>89</v>
      </c>
      <c r="AOA469" s="3"/>
      <c r="AOB469" s="3" t="s">
        <v>89</v>
      </c>
      <c r="AOC469" s="3"/>
      <c r="AOD469" s="3" t="s">
        <v>89</v>
      </c>
      <c r="AOE469" s="3"/>
      <c r="AOF469" s="3" t="s">
        <v>89</v>
      </c>
      <c r="AOG469" s="3"/>
      <c r="AOH469" s="3" t="s">
        <v>89</v>
      </c>
      <c r="AOI469" s="3"/>
      <c r="AOJ469" s="3" t="s">
        <v>89</v>
      </c>
      <c r="AOK469" s="3"/>
      <c r="AOL469" s="3" t="s">
        <v>89</v>
      </c>
      <c r="AOM469" s="3"/>
      <c r="AON469" s="3" t="s">
        <v>89</v>
      </c>
      <c r="AOO469" s="3"/>
      <c r="AOP469" s="3" t="s">
        <v>89</v>
      </c>
      <c r="AOQ469" s="3"/>
      <c r="AOR469" s="3" t="s">
        <v>89</v>
      </c>
      <c r="AOS469" s="3"/>
      <c r="AOT469" s="3" t="s">
        <v>89</v>
      </c>
      <c r="AOU469" s="3"/>
      <c r="AOV469" s="3" t="s">
        <v>89</v>
      </c>
      <c r="AOW469" s="3"/>
      <c r="AOX469" s="3" t="s">
        <v>89</v>
      </c>
      <c r="AOY469" s="3"/>
      <c r="AOZ469" s="3" t="s">
        <v>89</v>
      </c>
      <c r="APA469" s="3"/>
      <c r="APB469" s="3" t="s">
        <v>89</v>
      </c>
      <c r="APC469" s="3"/>
      <c r="APD469" s="3" t="s">
        <v>89</v>
      </c>
      <c r="APE469" s="3"/>
      <c r="APF469" s="3" t="s">
        <v>89</v>
      </c>
      <c r="APG469" s="3"/>
      <c r="APH469" s="3" t="s">
        <v>89</v>
      </c>
      <c r="API469" s="3"/>
      <c r="APJ469" s="3" t="s">
        <v>89</v>
      </c>
      <c r="APK469" s="3"/>
      <c r="APL469" s="3" t="s">
        <v>89</v>
      </c>
      <c r="APM469" s="3"/>
      <c r="APN469" s="3" t="s">
        <v>89</v>
      </c>
      <c r="APO469" s="3"/>
      <c r="APP469" s="3" t="s">
        <v>89</v>
      </c>
      <c r="APQ469" s="3"/>
      <c r="APR469" s="3" t="s">
        <v>89</v>
      </c>
      <c r="APS469" s="3"/>
      <c r="APT469" s="3" t="s">
        <v>89</v>
      </c>
      <c r="APU469" s="3"/>
      <c r="APV469" s="3" t="s">
        <v>89</v>
      </c>
      <c r="APW469" s="3"/>
      <c r="APX469" s="3" t="s">
        <v>89</v>
      </c>
      <c r="APY469" s="3"/>
      <c r="APZ469" s="3" t="s">
        <v>89</v>
      </c>
      <c r="AQA469" s="3"/>
      <c r="AQB469" s="3" t="s">
        <v>89</v>
      </c>
      <c r="AQC469" s="3"/>
      <c r="AQD469" s="3" t="s">
        <v>89</v>
      </c>
      <c r="AQE469" s="3"/>
      <c r="AQF469" s="3" t="s">
        <v>89</v>
      </c>
      <c r="AQG469" s="3"/>
      <c r="AQH469" s="3" t="s">
        <v>89</v>
      </c>
      <c r="AQI469" s="3"/>
      <c r="AQJ469" s="3" t="s">
        <v>89</v>
      </c>
      <c r="AQK469" s="3"/>
      <c r="AQL469" s="3" t="s">
        <v>89</v>
      </c>
      <c r="AQM469" s="3"/>
      <c r="AQN469" s="3" t="s">
        <v>89</v>
      </c>
      <c r="AQO469" s="3"/>
      <c r="AQP469" s="3" t="s">
        <v>89</v>
      </c>
      <c r="AQQ469" s="3"/>
      <c r="AQR469" s="3" t="s">
        <v>89</v>
      </c>
      <c r="AQS469" s="3"/>
      <c r="AQT469" s="3" t="s">
        <v>89</v>
      </c>
      <c r="AQU469" s="3"/>
      <c r="AQV469" s="3" t="s">
        <v>89</v>
      </c>
      <c r="AQW469" s="3"/>
      <c r="AQX469" s="3" t="s">
        <v>89</v>
      </c>
      <c r="AQY469" s="3"/>
      <c r="AQZ469" s="3" t="s">
        <v>89</v>
      </c>
      <c r="ARA469" s="3"/>
      <c r="ARB469" s="3" t="s">
        <v>89</v>
      </c>
      <c r="ARC469" s="3"/>
      <c r="ARD469" s="3" t="s">
        <v>89</v>
      </c>
      <c r="ARE469" s="3"/>
      <c r="ARF469" s="3" t="s">
        <v>89</v>
      </c>
      <c r="ARG469" s="3"/>
      <c r="ARH469" s="3" t="s">
        <v>89</v>
      </c>
      <c r="ARI469" s="3"/>
      <c r="ARJ469" s="3" t="s">
        <v>89</v>
      </c>
      <c r="ARK469" s="3"/>
      <c r="ARL469" s="3" t="s">
        <v>89</v>
      </c>
      <c r="ARM469" s="3"/>
      <c r="ARN469" s="3" t="s">
        <v>89</v>
      </c>
      <c r="ARO469" s="3"/>
      <c r="ARP469" s="3" t="s">
        <v>89</v>
      </c>
      <c r="ARQ469" s="3"/>
      <c r="ARR469" s="3" t="s">
        <v>89</v>
      </c>
      <c r="ARS469" s="3"/>
      <c r="ART469" s="3" t="s">
        <v>89</v>
      </c>
      <c r="ARU469" s="3"/>
      <c r="ARV469" s="3" t="s">
        <v>89</v>
      </c>
      <c r="ARW469" s="3"/>
      <c r="ARX469" s="3" t="s">
        <v>89</v>
      </c>
      <c r="ARY469" s="3"/>
      <c r="ARZ469" s="3" t="s">
        <v>89</v>
      </c>
      <c r="ASA469" s="3"/>
      <c r="ASB469" s="3" t="s">
        <v>89</v>
      </c>
      <c r="ASC469" s="3"/>
      <c r="ASD469" s="3" t="s">
        <v>89</v>
      </c>
      <c r="ASE469" s="3"/>
      <c r="ASF469" s="3" t="s">
        <v>89</v>
      </c>
      <c r="ASG469" s="3"/>
      <c r="ASH469" s="3" t="s">
        <v>89</v>
      </c>
      <c r="ASI469" s="3"/>
      <c r="ASJ469" s="3" t="s">
        <v>89</v>
      </c>
      <c r="ASK469" s="3"/>
      <c r="ASL469" s="3" t="s">
        <v>89</v>
      </c>
      <c r="ASM469" s="3"/>
      <c r="ASN469" s="3" t="s">
        <v>89</v>
      </c>
      <c r="ASO469" s="3"/>
      <c r="ASP469" s="3" t="s">
        <v>89</v>
      </c>
      <c r="ASQ469" s="3"/>
      <c r="ASR469" s="3" t="s">
        <v>89</v>
      </c>
      <c r="ASS469" s="3"/>
      <c r="AST469" s="3" t="s">
        <v>89</v>
      </c>
      <c r="ASU469" s="3"/>
      <c r="ASV469" s="3" t="s">
        <v>89</v>
      </c>
      <c r="ASW469" s="3"/>
      <c r="ASX469" s="3" t="s">
        <v>89</v>
      </c>
      <c r="ASY469" s="3"/>
      <c r="ASZ469" s="3" t="s">
        <v>89</v>
      </c>
      <c r="ATA469" s="3"/>
      <c r="ATB469" s="3" t="s">
        <v>89</v>
      </c>
      <c r="ATC469" s="3"/>
      <c r="ATD469" s="3" t="s">
        <v>89</v>
      </c>
      <c r="ATE469" s="3"/>
      <c r="ATF469" s="3" t="s">
        <v>89</v>
      </c>
      <c r="ATG469" s="3"/>
      <c r="ATH469" s="3" t="s">
        <v>89</v>
      </c>
      <c r="ATI469" s="3"/>
      <c r="ATJ469" s="3" t="s">
        <v>89</v>
      </c>
      <c r="ATK469" s="3"/>
      <c r="ATL469" s="3" t="s">
        <v>89</v>
      </c>
      <c r="ATM469" s="3"/>
      <c r="ATN469" s="3" t="s">
        <v>89</v>
      </c>
      <c r="ATO469" s="3"/>
      <c r="ATP469" s="3" t="s">
        <v>89</v>
      </c>
      <c r="ATQ469" s="3"/>
      <c r="ATR469" s="3" t="s">
        <v>89</v>
      </c>
      <c r="ATS469" s="3"/>
      <c r="ATT469" s="3" t="s">
        <v>89</v>
      </c>
      <c r="ATU469" s="3"/>
      <c r="ATV469" s="3" t="s">
        <v>89</v>
      </c>
      <c r="ATW469" s="3"/>
      <c r="ATX469" s="3" t="s">
        <v>89</v>
      </c>
      <c r="ATY469" s="3"/>
      <c r="ATZ469" s="3" t="s">
        <v>89</v>
      </c>
      <c r="AUA469" s="3"/>
      <c r="AUB469" s="3" t="s">
        <v>89</v>
      </c>
      <c r="AUC469" s="3"/>
      <c r="AUD469" s="3" t="s">
        <v>89</v>
      </c>
      <c r="AUE469" s="3"/>
      <c r="AUF469" s="3" t="s">
        <v>89</v>
      </c>
      <c r="AUG469" s="3"/>
      <c r="AUH469" s="3" t="s">
        <v>89</v>
      </c>
      <c r="AUI469" s="3"/>
      <c r="AUJ469" s="3" t="s">
        <v>89</v>
      </c>
      <c r="AUK469" s="3"/>
      <c r="AUL469" s="3" t="s">
        <v>89</v>
      </c>
      <c r="AUM469" s="3"/>
      <c r="AUN469" s="3" t="s">
        <v>89</v>
      </c>
      <c r="AUO469" s="3"/>
      <c r="AUP469" s="3" t="s">
        <v>89</v>
      </c>
      <c r="AUQ469" s="3"/>
      <c r="AUR469" s="3" t="s">
        <v>89</v>
      </c>
      <c r="AUS469" s="3"/>
      <c r="AUT469" s="3" t="s">
        <v>89</v>
      </c>
      <c r="AUU469" s="3"/>
      <c r="AUV469" s="3" t="s">
        <v>89</v>
      </c>
      <c r="AUW469" s="3"/>
      <c r="AUX469" s="3" t="s">
        <v>89</v>
      </c>
      <c r="AUY469" s="3"/>
      <c r="AUZ469" s="3" t="s">
        <v>89</v>
      </c>
      <c r="AVA469" s="3"/>
      <c r="AVB469" s="3" t="s">
        <v>89</v>
      </c>
      <c r="AVC469" s="3"/>
      <c r="AVD469" s="3" t="s">
        <v>85</v>
      </c>
      <c r="AVE469" s="3"/>
      <c r="AVF469" s="3" t="s">
        <v>85</v>
      </c>
      <c r="AVG469" s="3"/>
      <c r="AVH469" s="3" t="s">
        <v>85</v>
      </c>
      <c r="AVI469" s="3"/>
      <c r="AVJ469" s="3" t="s">
        <v>85</v>
      </c>
      <c r="AVK469" s="3"/>
      <c r="AVL469" s="3" t="s">
        <v>85</v>
      </c>
      <c r="AVM469" s="3"/>
      <c r="AVN469" s="3" t="s">
        <v>85</v>
      </c>
      <c r="AVO469" s="3"/>
      <c r="AVP469" s="3" t="s">
        <v>85</v>
      </c>
      <c r="AVQ469" s="3"/>
      <c r="AVR469" s="3" t="s">
        <v>85</v>
      </c>
      <c r="AVS469" s="3"/>
      <c r="AVT469" s="3" t="s">
        <v>85</v>
      </c>
      <c r="AVU469" s="3"/>
      <c r="AVV469" s="3" t="s">
        <v>85</v>
      </c>
      <c r="AVW469" s="3"/>
      <c r="AVX469" s="3" t="s">
        <v>85</v>
      </c>
      <c r="AVY469" s="3"/>
      <c r="AVZ469" s="3" t="s">
        <v>85</v>
      </c>
      <c r="AWA469" s="3"/>
      <c r="AWB469" s="3" t="s">
        <v>85</v>
      </c>
      <c r="AWC469" s="3"/>
      <c r="AWD469" s="3" t="s">
        <v>85</v>
      </c>
      <c r="AWE469" s="3"/>
      <c r="AWF469" s="3" t="s">
        <v>85</v>
      </c>
      <c r="AWG469" s="3"/>
      <c r="AWH469" s="3" t="s">
        <v>85</v>
      </c>
      <c r="AWI469" s="3"/>
      <c r="AWJ469" s="3" t="s">
        <v>85</v>
      </c>
      <c r="AWK469" s="3"/>
      <c r="AWL469" s="3" t="s">
        <v>85</v>
      </c>
      <c r="AWM469" s="3"/>
      <c r="AWN469" s="3" t="s">
        <v>85</v>
      </c>
      <c r="AWO469" s="3"/>
      <c r="AWP469" s="3" t="s">
        <v>85</v>
      </c>
      <c r="AWQ469" s="3"/>
      <c r="AWR469" s="3" t="s">
        <v>85</v>
      </c>
      <c r="AWS469" s="3"/>
      <c r="AWT469" s="3" t="s">
        <v>85</v>
      </c>
      <c r="AWU469" s="3"/>
      <c r="AWV469" s="3" t="s">
        <v>85</v>
      </c>
      <c r="AWW469" s="3"/>
      <c r="AWX469" s="3" t="s">
        <v>85</v>
      </c>
      <c r="AWY469" s="3"/>
      <c r="AWZ469" s="3" t="s">
        <v>85</v>
      </c>
      <c r="AXA469" s="3"/>
      <c r="AXB469" s="3" t="s">
        <v>85</v>
      </c>
      <c r="AXC469" s="3"/>
      <c r="AXD469" s="3" t="s">
        <v>85</v>
      </c>
      <c r="AXE469" s="3"/>
      <c r="AXF469" s="3" t="s">
        <v>85</v>
      </c>
      <c r="AXG469" s="3"/>
      <c r="AXH469" s="3" t="s">
        <v>85</v>
      </c>
      <c r="AXI469" s="3"/>
      <c r="AXJ469" s="3" t="s">
        <v>85</v>
      </c>
      <c r="AXK469" s="3"/>
      <c r="AXL469" s="3" t="s">
        <v>85</v>
      </c>
      <c r="AXM469" s="3"/>
      <c r="AXN469" s="3" t="s">
        <v>85</v>
      </c>
      <c r="AXO469" s="3"/>
      <c r="AXP469" s="3" t="s">
        <v>85</v>
      </c>
      <c r="AXQ469" s="3"/>
      <c r="AXR469" s="3" t="s">
        <v>85</v>
      </c>
      <c r="AXS469" s="3"/>
      <c r="AXT469" s="3" t="s">
        <v>85</v>
      </c>
      <c r="AXU469" s="3"/>
      <c r="AXV469" s="3" t="s">
        <v>85</v>
      </c>
      <c r="AXW469" s="3"/>
      <c r="AXX469" s="3" t="s">
        <v>85</v>
      </c>
      <c r="AXY469" s="3"/>
      <c r="AXZ469" s="3" t="s">
        <v>85</v>
      </c>
      <c r="AYA469" s="3"/>
      <c r="AYB469" s="3" t="s">
        <v>85</v>
      </c>
      <c r="AYC469" s="3"/>
      <c r="AYD469" s="3" t="s">
        <v>85</v>
      </c>
      <c r="AYE469" s="3"/>
      <c r="AYF469" s="3" t="s">
        <v>85</v>
      </c>
      <c r="AYG469" s="3"/>
      <c r="AYH469" s="3" t="s">
        <v>85</v>
      </c>
      <c r="AYI469" s="3"/>
      <c r="AYJ469" s="3" t="s">
        <v>85</v>
      </c>
      <c r="AYK469" s="3"/>
      <c r="AYL469" s="3" t="s">
        <v>85</v>
      </c>
      <c r="AYM469" s="3"/>
      <c r="AYN469" s="3" t="s">
        <v>85</v>
      </c>
      <c r="AYO469" s="3"/>
      <c r="AYP469" s="3" t="s">
        <v>85</v>
      </c>
      <c r="AYQ469" s="3"/>
      <c r="AYR469" s="3" t="s">
        <v>85</v>
      </c>
      <c r="AYS469" s="3"/>
      <c r="AYT469" s="3" t="s">
        <v>85</v>
      </c>
      <c r="AYU469" s="3"/>
      <c r="AYV469" s="3" t="s">
        <v>85</v>
      </c>
      <c r="AYW469" s="3"/>
      <c r="AYX469" s="3" t="s">
        <v>85</v>
      </c>
      <c r="AYY469" s="3"/>
      <c r="AYZ469" s="3" t="s">
        <v>85</v>
      </c>
      <c r="AZA469" s="3"/>
      <c r="AZB469" s="3" t="s">
        <v>85</v>
      </c>
      <c r="AZC469" s="3"/>
      <c r="AZD469" s="3" t="s">
        <v>85</v>
      </c>
      <c r="AZE469" s="3"/>
      <c r="AZF469" s="3" t="s">
        <v>85</v>
      </c>
      <c r="AZG469" s="3"/>
      <c r="AZH469" s="3" t="s">
        <v>85</v>
      </c>
      <c r="AZI469" s="3"/>
      <c r="AZJ469" s="3" t="s">
        <v>85</v>
      </c>
      <c r="AZK469" s="3"/>
      <c r="AZL469" s="3" t="s">
        <v>85</v>
      </c>
      <c r="AZM469" s="3"/>
      <c r="AZN469" s="3" t="s">
        <v>85</v>
      </c>
      <c r="AZO469" s="3"/>
      <c r="AZP469" s="3" t="s">
        <v>85</v>
      </c>
      <c r="AZQ469" s="3"/>
      <c r="AZR469" s="3" t="s">
        <v>85</v>
      </c>
      <c r="AZS469" s="3"/>
      <c r="AZT469" s="3" t="s">
        <v>85</v>
      </c>
      <c r="AZU469" s="3"/>
      <c r="AZV469" s="3" t="s">
        <v>85</v>
      </c>
      <c r="AZW469" s="3"/>
      <c r="AZX469" s="3" t="s">
        <v>85</v>
      </c>
      <c r="AZY469" s="3"/>
      <c r="AZZ469" s="3" t="s">
        <v>85</v>
      </c>
      <c r="BAA469" s="3"/>
      <c r="BAB469" s="3" t="s">
        <v>85</v>
      </c>
      <c r="BAC469" s="3"/>
      <c r="BAD469" s="3" t="s">
        <v>85</v>
      </c>
      <c r="BAE469" s="3"/>
      <c r="BAF469" s="3" t="s">
        <v>85</v>
      </c>
      <c r="BAG469" s="3"/>
      <c r="BAH469" s="3" t="s">
        <v>85</v>
      </c>
      <c r="BAI469" s="3"/>
      <c r="BAJ469" s="3" t="s">
        <v>85</v>
      </c>
      <c r="BAK469" s="3"/>
      <c r="BAL469" s="3" t="s">
        <v>85</v>
      </c>
      <c r="BAM469" s="3"/>
      <c r="BAN469" s="3" t="s">
        <v>85</v>
      </c>
      <c r="BAO469" s="3"/>
      <c r="BAP469" s="3" t="s">
        <v>85</v>
      </c>
      <c r="BAQ469" s="3"/>
      <c r="BAR469" s="3" t="s">
        <v>85</v>
      </c>
      <c r="BAS469" s="3"/>
      <c r="BAT469" s="3" t="s">
        <v>85</v>
      </c>
      <c r="BAU469" s="3"/>
      <c r="BAV469" s="3" t="s">
        <v>85</v>
      </c>
      <c r="BAW469" s="3"/>
      <c r="BAX469" s="3" t="s">
        <v>85</v>
      </c>
      <c r="BAY469" s="3"/>
      <c r="BAZ469" s="3" t="s">
        <v>85</v>
      </c>
      <c r="BBA469" s="3"/>
      <c r="BBB469" s="3" t="s">
        <v>85</v>
      </c>
      <c r="BBC469" s="3"/>
      <c r="BBD469" s="3" t="s">
        <v>85</v>
      </c>
      <c r="BBE469" s="3"/>
      <c r="BBF469" s="3" t="s">
        <v>85</v>
      </c>
      <c r="BBG469" s="3"/>
      <c r="BBH469" s="3" t="s">
        <v>85</v>
      </c>
      <c r="BBI469" s="3"/>
      <c r="BBJ469" s="3" t="s">
        <v>85</v>
      </c>
      <c r="BBK469" s="3"/>
      <c r="BBL469" s="3" t="s">
        <v>85</v>
      </c>
      <c r="BBM469" s="3"/>
      <c r="BBN469" s="3" t="s">
        <v>85</v>
      </c>
      <c r="BBO469" s="3"/>
      <c r="BBP469" s="3" t="s">
        <v>85</v>
      </c>
      <c r="BBQ469" s="3"/>
      <c r="BBR469" s="3" t="s">
        <v>85</v>
      </c>
      <c r="BBS469" s="3"/>
      <c r="BBT469" s="3" t="s">
        <v>85</v>
      </c>
      <c r="BBU469" s="3"/>
      <c r="BBV469" s="3" t="s">
        <v>85</v>
      </c>
      <c r="BBW469" s="3"/>
      <c r="BBX469" s="3" t="s">
        <v>85</v>
      </c>
      <c r="BBY469" s="3"/>
      <c r="BBZ469" s="3" t="s">
        <v>85</v>
      </c>
      <c r="BCA469" s="3"/>
      <c r="BCB469" s="3" t="s">
        <v>85</v>
      </c>
      <c r="BCC469" s="3"/>
      <c r="BCD469" s="3" t="s">
        <v>85</v>
      </c>
      <c r="BCE469" s="3"/>
      <c r="BCF469" s="3" t="s">
        <v>85</v>
      </c>
      <c r="BCG469" s="3"/>
      <c r="BCH469" s="3" t="s">
        <v>85</v>
      </c>
      <c r="BCI469" s="3"/>
      <c r="BCJ469" s="3" t="s">
        <v>85</v>
      </c>
      <c r="BCK469" s="3"/>
      <c r="BCL469" s="3" t="s">
        <v>85</v>
      </c>
      <c r="BCM469" s="3"/>
      <c r="BCN469" s="3" t="s">
        <v>85</v>
      </c>
      <c r="BCO469" s="3"/>
      <c r="BCP469" s="3" t="s">
        <v>85</v>
      </c>
      <c r="BCQ469" s="3"/>
      <c r="BCR469" s="3" t="s">
        <v>85</v>
      </c>
      <c r="BCS469" s="3"/>
      <c r="BCT469" s="3" t="s">
        <v>85</v>
      </c>
      <c r="BCU469" s="3"/>
      <c r="BCV469" s="3" t="s">
        <v>85</v>
      </c>
      <c r="BCW469" s="3"/>
      <c r="BCX469" s="3" t="s">
        <v>85</v>
      </c>
      <c r="BCY469" s="3"/>
      <c r="BCZ469" s="3" t="s">
        <v>85</v>
      </c>
      <c r="BDA469" s="3"/>
      <c r="BDB469" s="3" t="s">
        <v>85</v>
      </c>
      <c r="BDC469" s="3"/>
      <c r="BDD469" s="3" t="s">
        <v>85</v>
      </c>
      <c r="BDE469" s="3"/>
      <c r="BDF469" s="3" t="s">
        <v>85</v>
      </c>
      <c r="BDG469" s="3"/>
      <c r="BDH469" s="3" t="s">
        <v>85</v>
      </c>
      <c r="BDI469" s="3"/>
      <c r="BDJ469" s="3" t="s">
        <v>85</v>
      </c>
      <c r="BDK469" s="3"/>
      <c r="BDL469" s="3" t="s">
        <v>85</v>
      </c>
      <c r="BDM469" s="3"/>
      <c r="BDN469" s="3" t="s">
        <v>85</v>
      </c>
      <c r="BDO469" s="3"/>
      <c r="BDP469" s="3" t="s">
        <v>85</v>
      </c>
      <c r="BDQ469" s="3"/>
      <c r="BDR469" s="3" t="s">
        <v>85</v>
      </c>
      <c r="BDS469" s="3"/>
      <c r="BDT469" s="3" t="s">
        <v>85</v>
      </c>
      <c r="BDU469" s="3"/>
      <c r="BDV469" s="3" t="s">
        <v>85</v>
      </c>
      <c r="BDW469" s="3"/>
      <c r="BDX469" s="3" t="s">
        <v>85</v>
      </c>
      <c r="BDY469" s="3"/>
      <c r="BDZ469" s="3" t="s">
        <v>85</v>
      </c>
      <c r="BEA469" s="3"/>
      <c r="BEB469" s="3" t="s">
        <v>85</v>
      </c>
      <c r="BEC469" s="3"/>
      <c r="BED469" s="3" t="s">
        <v>85</v>
      </c>
      <c r="BEE469" s="3"/>
      <c r="BEF469" s="3" t="s">
        <v>85</v>
      </c>
      <c r="BEG469" s="3"/>
      <c r="BEH469" s="3" t="s">
        <v>85</v>
      </c>
      <c r="BEI469" s="3"/>
      <c r="BEJ469" s="3" t="s">
        <v>85</v>
      </c>
      <c r="BEK469" s="3"/>
      <c r="BEL469" s="3" t="s">
        <v>85</v>
      </c>
      <c r="BEM469" s="3"/>
      <c r="BEN469" s="3" t="s">
        <v>85</v>
      </c>
      <c r="BEO469" s="3"/>
      <c r="BEP469" s="3" t="s">
        <v>85</v>
      </c>
      <c r="BEQ469" s="3"/>
      <c r="BER469" s="3" t="s">
        <v>85</v>
      </c>
      <c r="BES469" s="3"/>
      <c r="BET469" s="3" t="s">
        <v>86</v>
      </c>
      <c r="BEU469" s="3"/>
      <c r="BEV469" s="3" t="s">
        <v>86</v>
      </c>
      <c r="BEW469" s="3"/>
      <c r="BEX469" s="3" t="s">
        <v>86</v>
      </c>
      <c r="BEY469" s="3"/>
      <c r="BEZ469" s="3" t="s">
        <v>86</v>
      </c>
      <c r="BFA469" s="3"/>
      <c r="BFB469" s="3" t="s">
        <v>86</v>
      </c>
      <c r="BFC469" s="3"/>
      <c r="BFD469" s="3" t="s">
        <v>86</v>
      </c>
      <c r="BFE469" s="3"/>
      <c r="BFF469" s="3" t="s">
        <v>86</v>
      </c>
      <c r="BFG469" s="3"/>
      <c r="BFH469" s="3" t="s">
        <v>86</v>
      </c>
      <c r="BFI469" s="3"/>
      <c r="BFJ469" s="3" t="s">
        <v>86</v>
      </c>
      <c r="BFK469" s="3"/>
      <c r="BFL469" s="3" t="s">
        <v>86</v>
      </c>
      <c r="BFM469" s="3"/>
      <c r="BFN469" s="3" t="s">
        <v>86</v>
      </c>
      <c r="BFO469" s="3"/>
      <c r="BFP469" s="3" t="s">
        <v>86</v>
      </c>
      <c r="BFQ469" s="3"/>
      <c r="BFR469" s="3" t="s">
        <v>86</v>
      </c>
      <c r="BFS469" s="3"/>
      <c r="BFT469" s="3" t="s">
        <v>86</v>
      </c>
      <c r="BFU469" s="3"/>
      <c r="BFV469" s="3" t="s">
        <v>86</v>
      </c>
      <c r="BFW469" s="3"/>
      <c r="BFX469" s="3" t="s">
        <v>86</v>
      </c>
      <c r="BFY469" s="3"/>
      <c r="BFZ469" s="3" t="s">
        <v>86</v>
      </c>
      <c r="BGA469" s="3"/>
      <c r="BGB469" s="3" t="s">
        <v>86</v>
      </c>
      <c r="BGC469" s="3"/>
      <c r="BGD469" s="3" t="s">
        <v>86</v>
      </c>
      <c r="BGE469" s="3"/>
      <c r="BGF469" s="3" t="s">
        <v>86</v>
      </c>
      <c r="BGG469" s="3"/>
      <c r="BGH469" s="3" t="s">
        <v>86</v>
      </c>
      <c r="BGI469" s="3"/>
      <c r="BGJ469" s="3" t="s">
        <v>86</v>
      </c>
      <c r="BGK469" s="3"/>
      <c r="BGL469" s="3" t="s">
        <v>86</v>
      </c>
      <c r="BGM469" s="3"/>
      <c r="BGN469" s="3" t="s">
        <v>86</v>
      </c>
      <c r="BGO469" s="3"/>
      <c r="BGP469" s="3" t="s">
        <v>86</v>
      </c>
      <c r="BGQ469" s="3"/>
      <c r="BGR469" s="3" t="s">
        <v>86</v>
      </c>
      <c r="BGS469" s="3"/>
      <c r="BGT469" s="3" t="s">
        <v>86</v>
      </c>
      <c r="BGU469" s="3"/>
      <c r="BGV469" s="3" t="s">
        <v>86</v>
      </c>
      <c r="BGW469" s="3"/>
      <c r="BGX469" s="3" t="s">
        <v>86</v>
      </c>
      <c r="BGY469" s="3"/>
      <c r="BGZ469" s="3" t="s">
        <v>86</v>
      </c>
      <c r="BHA469" s="3"/>
      <c r="BHB469" s="3" t="s">
        <v>86</v>
      </c>
      <c r="BHC469" s="3"/>
      <c r="BHD469" s="3" t="s">
        <v>86</v>
      </c>
      <c r="BHE469" s="3"/>
      <c r="BHF469" s="3" t="s">
        <v>86</v>
      </c>
      <c r="BHG469" s="3"/>
      <c r="BHH469" s="3" t="s">
        <v>86</v>
      </c>
      <c r="BHI469" s="3"/>
      <c r="BHJ469" s="3" t="s">
        <v>86</v>
      </c>
      <c r="BHK469" s="3"/>
      <c r="BHL469" s="3" t="s">
        <v>86</v>
      </c>
      <c r="BHM469" s="3"/>
      <c r="BHN469" s="3" t="s">
        <v>86</v>
      </c>
      <c r="BHO469" s="3"/>
      <c r="BHP469" s="3" t="s">
        <v>86</v>
      </c>
      <c r="BHQ469" s="3"/>
      <c r="BHR469" s="3" t="s">
        <v>86</v>
      </c>
      <c r="BHS469" s="3"/>
      <c r="BHT469" s="3" t="s">
        <v>86</v>
      </c>
      <c r="BHU469" s="3"/>
      <c r="BHV469" s="3" t="s">
        <v>86</v>
      </c>
      <c r="BHW469" s="3"/>
      <c r="BHX469" s="3" t="s">
        <v>86</v>
      </c>
      <c r="BHY469" s="3"/>
      <c r="BHZ469" s="3" t="s">
        <v>86</v>
      </c>
      <c r="BIA469" s="3"/>
      <c r="BIB469" s="3" t="s">
        <v>86</v>
      </c>
      <c r="BIC469" s="3"/>
      <c r="BID469" s="3" t="s">
        <v>86</v>
      </c>
      <c r="BIE469" s="3"/>
      <c r="BIF469" s="3" t="s">
        <v>86</v>
      </c>
      <c r="BIG469" s="3"/>
      <c r="BIH469" s="3" t="s">
        <v>86</v>
      </c>
      <c r="BII469" s="3"/>
      <c r="BIJ469" s="3" t="s">
        <v>86</v>
      </c>
      <c r="BIK469" s="3"/>
      <c r="BIL469" s="3" t="s">
        <v>86</v>
      </c>
      <c r="BIM469" s="3"/>
      <c r="BIN469" s="3" t="s">
        <v>86</v>
      </c>
      <c r="BIO469" s="3"/>
      <c r="BIP469" s="3" t="s">
        <v>86</v>
      </c>
      <c r="BIQ469" s="3"/>
      <c r="BIR469" s="3" t="s">
        <v>86</v>
      </c>
      <c r="BIS469" s="3"/>
      <c r="BIT469" s="3" t="s">
        <v>86</v>
      </c>
      <c r="BIU469" s="3"/>
      <c r="BIV469" s="3" t="s">
        <v>86</v>
      </c>
      <c r="BIW469" s="3"/>
      <c r="BIX469" s="3" t="s">
        <v>86</v>
      </c>
      <c r="BIY469" s="3"/>
      <c r="BIZ469" s="3" t="s">
        <v>86</v>
      </c>
      <c r="BJA469" s="3"/>
      <c r="BJB469" s="3" t="s">
        <v>86</v>
      </c>
      <c r="BJC469" s="3"/>
      <c r="BJD469" s="3" t="s">
        <v>86</v>
      </c>
      <c r="BJE469" s="3"/>
      <c r="BJF469" s="3" t="s">
        <v>86</v>
      </c>
      <c r="BJG469" s="3"/>
      <c r="BJH469" s="3" t="s">
        <v>86</v>
      </c>
      <c r="BJI469" s="3"/>
      <c r="BJJ469" s="3" t="s">
        <v>86</v>
      </c>
      <c r="BJK469" s="3"/>
      <c r="BJL469" s="3" t="s">
        <v>86</v>
      </c>
      <c r="BJM469" s="3"/>
      <c r="BJN469" s="3" t="s">
        <v>86</v>
      </c>
      <c r="BJO469" s="3"/>
      <c r="BJP469" s="3" t="s">
        <v>86</v>
      </c>
      <c r="BJQ469" s="3"/>
      <c r="BJR469" s="3" t="s">
        <v>86</v>
      </c>
      <c r="BJS469" s="3"/>
      <c r="BJT469" s="3" t="s">
        <v>86</v>
      </c>
      <c r="BJU469" s="3"/>
      <c r="BJV469" s="3" t="s">
        <v>86</v>
      </c>
      <c r="BJW469" s="3"/>
      <c r="BJX469" s="3" t="s">
        <v>86</v>
      </c>
      <c r="BJY469" s="3"/>
      <c r="BJZ469" s="3" t="s">
        <v>86</v>
      </c>
      <c r="BKA469" s="3"/>
      <c r="BKB469" s="3" t="s">
        <v>86</v>
      </c>
      <c r="BKC469" s="3"/>
      <c r="BKD469" s="3" t="s">
        <v>86</v>
      </c>
      <c r="BKE469" s="3"/>
      <c r="BKF469" s="3" t="s">
        <v>86</v>
      </c>
      <c r="BKG469" s="3"/>
      <c r="BKH469" s="3" t="s">
        <v>86</v>
      </c>
      <c r="BKI469" s="3"/>
      <c r="BKJ469" s="3" t="s">
        <v>86</v>
      </c>
      <c r="BKK469" s="3"/>
      <c r="BKL469" s="3" t="s">
        <v>86</v>
      </c>
      <c r="BKM469" s="3"/>
      <c r="BKN469" s="3" t="s">
        <v>86</v>
      </c>
      <c r="BKO469" s="3"/>
      <c r="BKP469" s="3" t="s">
        <v>86</v>
      </c>
      <c r="BKQ469" s="3"/>
      <c r="BKR469" s="3" t="s">
        <v>86</v>
      </c>
      <c r="BKS469" s="3"/>
      <c r="BKT469" s="3" t="s">
        <v>86</v>
      </c>
      <c r="BKU469" s="3"/>
      <c r="BKV469" s="3" t="s">
        <v>86</v>
      </c>
      <c r="BKW469" s="3"/>
      <c r="BKX469" s="3" t="s">
        <v>86</v>
      </c>
      <c r="BKY469" s="3"/>
      <c r="BKZ469" s="3" t="s">
        <v>86</v>
      </c>
      <c r="BLA469" s="3"/>
      <c r="BLB469" s="3" t="s">
        <v>86</v>
      </c>
      <c r="BLC469" s="3"/>
      <c r="BLD469" s="3" t="s">
        <v>86</v>
      </c>
      <c r="BLE469" s="3"/>
      <c r="BLF469" s="3" t="s">
        <v>86</v>
      </c>
      <c r="BLG469" s="3"/>
      <c r="BLH469" s="3" t="s">
        <v>86</v>
      </c>
      <c r="BLI469" s="3"/>
      <c r="BLJ469" s="3" t="s">
        <v>86</v>
      </c>
      <c r="BLK469" s="3"/>
      <c r="BLL469" s="3" t="s">
        <v>86</v>
      </c>
      <c r="BLM469" s="3"/>
      <c r="BLN469" s="3" t="s">
        <v>86</v>
      </c>
      <c r="BLO469" s="3"/>
      <c r="BLP469" s="3" t="s">
        <v>86</v>
      </c>
      <c r="BLQ469" s="3"/>
      <c r="BLR469" s="3" t="s">
        <v>86</v>
      </c>
      <c r="BLS469" s="3"/>
      <c r="BLT469" s="3" t="s">
        <v>86</v>
      </c>
      <c r="BLU469" s="3"/>
      <c r="BLV469" s="3" t="s">
        <v>86</v>
      </c>
      <c r="BLW469" s="3"/>
      <c r="BLX469" s="3" t="s">
        <v>86</v>
      </c>
      <c r="BLY469" s="3"/>
      <c r="BLZ469" s="3" t="s">
        <v>86</v>
      </c>
      <c r="BMA469" s="3"/>
      <c r="BMB469" s="3" t="s">
        <v>86</v>
      </c>
      <c r="BMC469" s="3"/>
      <c r="BMD469" s="3" t="s">
        <v>86</v>
      </c>
      <c r="BME469" s="3"/>
      <c r="BMF469" s="3" t="s">
        <v>86</v>
      </c>
      <c r="BMG469" s="3"/>
      <c r="BMH469" s="3" t="s">
        <v>86</v>
      </c>
      <c r="BMI469" s="3"/>
      <c r="BMJ469" s="3" t="s">
        <v>86</v>
      </c>
      <c r="BMK469" s="3"/>
      <c r="BML469" s="3" t="s">
        <v>86</v>
      </c>
      <c r="BMM469" s="3"/>
      <c r="BMN469" s="3" t="s">
        <v>86</v>
      </c>
      <c r="BMO469" s="3"/>
      <c r="BMP469" s="3" t="s">
        <v>86</v>
      </c>
      <c r="BMQ469" s="3"/>
      <c r="BMR469" s="3" t="s">
        <v>86</v>
      </c>
      <c r="BMS469" s="3"/>
      <c r="BMT469" s="3" t="s">
        <v>86</v>
      </c>
      <c r="BMU469" s="3"/>
      <c r="BMV469" s="3" t="s">
        <v>86</v>
      </c>
      <c r="BMW469" s="3"/>
      <c r="BMX469" s="3" t="s">
        <v>86</v>
      </c>
      <c r="BMY469" s="3"/>
      <c r="BMZ469" s="3" t="s">
        <v>86</v>
      </c>
      <c r="BNA469" s="3"/>
      <c r="BNB469" s="3" t="s">
        <v>86</v>
      </c>
      <c r="BNC469" s="3"/>
      <c r="BND469" s="3" t="s">
        <v>86</v>
      </c>
      <c r="BNE469" s="3"/>
      <c r="BNF469" s="3" t="s">
        <v>86</v>
      </c>
      <c r="BNG469" s="3"/>
      <c r="BNH469" s="3" t="s">
        <v>86</v>
      </c>
      <c r="BNI469" s="3"/>
      <c r="BNJ469" s="3" t="s">
        <v>86</v>
      </c>
      <c r="BNK469" s="3"/>
      <c r="BNL469" s="3" t="s">
        <v>86</v>
      </c>
      <c r="BNM469" s="3"/>
      <c r="BNN469" s="3" t="s">
        <v>86</v>
      </c>
      <c r="BNO469" s="3"/>
      <c r="BNP469" s="3" t="s">
        <v>86</v>
      </c>
      <c r="BNQ469" s="3"/>
      <c r="BNR469" s="3" t="s">
        <v>86</v>
      </c>
      <c r="BNS469" s="3"/>
      <c r="BNT469" s="3" t="s">
        <v>86</v>
      </c>
      <c r="BNU469" s="3"/>
      <c r="BNV469" s="3" t="s">
        <v>86</v>
      </c>
      <c r="BNW469" s="3"/>
      <c r="BNX469" s="3" t="s">
        <v>86</v>
      </c>
      <c r="BNY469" s="3"/>
      <c r="BNZ469" s="3" t="s">
        <v>86</v>
      </c>
      <c r="BOA469" s="3"/>
      <c r="BOB469" s="3" t="s">
        <v>86</v>
      </c>
      <c r="BOC469" s="3"/>
      <c r="BOD469" s="3" t="s">
        <v>86</v>
      </c>
      <c r="BOE469" s="3"/>
      <c r="BOF469" s="3" t="s">
        <v>86</v>
      </c>
      <c r="BOG469" s="3"/>
      <c r="BOH469" s="3" t="s">
        <v>86</v>
      </c>
      <c r="BOI469" s="3"/>
      <c r="BOJ469" s="3" t="s">
        <v>87</v>
      </c>
      <c r="BOK469" s="3"/>
      <c r="BOL469" s="3" t="s">
        <v>87</v>
      </c>
      <c r="BOM469" s="3"/>
      <c r="BON469" s="3" t="s">
        <v>87</v>
      </c>
      <c r="BOO469" s="3"/>
      <c r="BOP469" s="3" t="s">
        <v>87</v>
      </c>
      <c r="BOQ469" s="3"/>
      <c r="BOR469" s="3" t="s">
        <v>87</v>
      </c>
      <c r="BOS469" s="3"/>
      <c r="BOT469" s="3" t="s">
        <v>87</v>
      </c>
      <c r="BOU469" s="3"/>
      <c r="BOV469" s="3" t="s">
        <v>87</v>
      </c>
      <c r="BOW469" s="3"/>
      <c r="BOX469" s="3" t="s">
        <v>87</v>
      </c>
      <c r="BOY469" s="3"/>
      <c r="BOZ469" s="3" t="s">
        <v>87</v>
      </c>
      <c r="BPA469" s="3"/>
      <c r="BPB469" s="3" t="s">
        <v>87</v>
      </c>
      <c r="BPC469" s="3"/>
      <c r="BPD469" s="3" t="s">
        <v>87</v>
      </c>
      <c r="BPE469" s="3"/>
      <c r="BPF469" s="3" t="s">
        <v>87</v>
      </c>
      <c r="BPG469" s="3"/>
      <c r="BPH469" s="3" t="s">
        <v>87</v>
      </c>
      <c r="BPI469" s="3"/>
      <c r="BPJ469" s="3" t="s">
        <v>87</v>
      </c>
      <c r="BPK469" s="3"/>
      <c r="BPL469" s="3" t="s">
        <v>87</v>
      </c>
      <c r="BPM469" s="3"/>
      <c r="BPN469" s="3" t="s">
        <v>87</v>
      </c>
      <c r="BPO469" s="3"/>
      <c r="BPP469" s="3" t="s">
        <v>87</v>
      </c>
      <c r="BPQ469" s="3"/>
      <c r="BPR469" s="3" t="s">
        <v>87</v>
      </c>
      <c r="BPS469" s="3"/>
      <c r="BPT469" s="3" t="s">
        <v>87</v>
      </c>
      <c r="BPU469" s="3"/>
      <c r="BPV469" s="3" t="s">
        <v>87</v>
      </c>
      <c r="BPW469" s="3"/>
      <c r="BPX469" s="3" t="s">
        <v>87</v>
      </c>
      <c r="BPY469" s="3"/>
      <c r="BPZ469" s="3" t="s">
        <v>87</v>
      </c>
      <c r="BQA469" s="3"/>
      <c r="BQB469" s="3" t="s">
        <v>87</v>
      </c>
      <c r="BQC469" s="3"/>
      <c r="BQD469" s="3" t="s">
        <v>87</v>
      </c>
      <c r="BQE469" s="3"/>
      <c r="BQF469" s="3" t="s">
        <v>87</v>
      </c>
      <c r="BQG469" s="3"/>
      <c r="BQH469" s="3" t="s">
        <v>87</v>
      </c>
      <c r="BQI469" s="3"/>
      <c r="BQJ469" s="3" t="s">
        <v>87</v>
      </c>
      <c r="BQK469" s="3"/>
      <c r="BQL469" s="3" t="s">
        <v>87</v>
      </c>
      <c r="BQM469" s="3"/>
      <c r="BQN469" s="3" t="s">
        <v>87</v>
      </c>
      <c r="BQO469" s="3"/>
      <c r="BQP469" s="3" t="s">
        <v>87</v>
      </c>
      <c r="BQQ469" s="3"/>
      <c r="BQR469" s="3" t="s">
        <v>87</v>
      </c>
      <c r="BQS469" s="3"/>
      <c r="BQT469" s="3" t="s">
        <v>87</v>
      </c>
      <c r="BQU469" s="3"/>
      <c r="BQV469" s="3" t="s">
        <v>87</v>
      </c>
      <c r="BQW469" s="3"/>
      <c r="BQX469" s="3" t="s">
        <v>87</v>
      </c>
      <c r="BQY469" s="3"/>
      <c r="BQZ469" s="3" t="s">
        <v>87</v>
      </c>
      <c r="BRA469" s="3"/>
      <c r="BRB469" s="3" t="s">
        <v>87</v>
      </c>
      <c r="BRC469" s="3"/>
      <c r="BRD469" s="3" t="s">
        <v>87</v>
      </c>
      <c r="BRE469" s="3"/>
      <c r="BRF469" s="3" t="s">
        <v>87</v>
      </c>
      <c r="BRG469" s="3"/>
      <c r="BRH469" s="3" t="s">
        <v>87</v>
      </c>
      <c r="BRI469" s="3"/>
      <c r="BRJ469" s="3" t="s">
        <v>87</v>
      </c>
      <c r="BRK469" s="3"/>
      <c r="BRL469" s="3" t="s">
        <v>87</v>
      </c>
      <c r="BRM469" s="3"/>
      <c r="BRN469" s="3" t="s">
        <v>87</v>
      </c>
      <c r="BRO469" s="3"/>
      <c r="BRP469" s="3" t="s">
        <v>87</v>
      </c>
      <c r="BRQ469" s="3"/>
      <c r="BRR469" s="3" t="s">
        <v>87</v>
      </c>
      <c r="BRS469" s="3"/>
      <c r="BRT469" s="3" t="s">
        <v>87</v>
      </c>
      <c r="BRU469" s="3"/>
      <c r="BRV469" s="3" t="s">
        <v>87</v>
      </c>
      <c r="BRW469" s="3"/>
      <c r="BRX469" s="3" t="s">
        <v>87</v>
      </c>
      <c r="BRY469" s="3"/>
      <c r="BRZ469" s="3" t="s">
        <v>87</v>
      </c>
      <c r="BSA469" s="3"/>
      <c r="BSB469" s="3" t="s">
        <v>87</v>
      </c>
      <c r="BSC469" s="3"/>
      <c r="BSD469" s="3" t="s">
        <v>87</v>
      </c>
      <c r="BSE469" s="3"/>
      <c r="BSF469" s="3" t="s">
        <v>87</v>
      </c>
      <c r="BSG469" s="3"/>
      <c r="BSH469" s="3" t="s">
        <v>87</v>
      </c>
      <c r="BSI469" s="3"/>
      <c r="BSJ469" s="3" t="s">
        <v>87</v>
      </c>
      <c r="BSK469" s="3"/>
      <c r="BSL469" s="3" t="s">
        <v>87</v>
      </c>
      <c r="BSM469" s="3"/>
      <c r="BSN469" s="3" t="s">
        <v>87</v>
      </c>
      <c r="BSO469" s="3"/>
      <c r="BSP469" s="3" t="s">
        <v>87</v>
      </c>
      <c r="BSQ469" s="3"/>
      <c r="BSR469" s="3" t="s">
        <v>87</v>
      </c>
      <c r="BSS469" s="3"/>
      <c r="BST469" s="3" t="s">
        <v>87</v>
      </c>
      <c r="BSU469" s="3"/>
      <c r="BSV469" s="3" t="s">
        <v>87</v>
      </c>
      <c r="BSW469" s="3"/>
      <c r="BSX469" s="3" t="s">
        <v>87</v>
      </c>
      <c r="BSY469" s="3"/>
      <c r="BSZ469" s="3" t="s">
        <v>87</v>
      </c>
      <c r="BTA469" s="3"/>
      <c r="BTB469" s="3" t="s">
        <v>87</v>
      </c>
      <c r="BTC469" s="3"/>
      <c r="BTD469" s="3" t="s">
        <v>87</v>
      </c>
      <c r="BTE469" s="3"/>
      <c r="BTF469" s="3" t="s">
        <v>87</v>
      </c>
      <c r="BTG469" s="3"/>
      <c r="BTH469" s="3" t="s">
        <v>87</v>
      </c>
      <c r="BTI469" s="3"/>
      <c r="BTJ469" s="3" t="s">
        <v>87</v>
      </c>
      <c r="BTK469" s="3"/>
      <c r="BTL469" s="3" t="s">
        <v>87</v>
      </c>
      <c r="BTM469" s="3"/>
      <c r="BTN469" s="3" t="s">
        <v>87</v>
      </c>
      <c r="BTO469" s="3"/>
      <c r="BTP469" s="3" t="s">
        <v>87</v>
      </c>
      <c r="BTQ469" s="3"/>
      <c r="BTR469" s="3" t="s">
        <v>87</v>
      </c>
      <c r="BTS469" s="3"/>
      <c r="BTT469" s="3" t="s">
        <v>87</v>
      </c>
      <c r="BTU469" s="3"/>
      <c r="BTV469" s="3" t="s">
        <v>87</v>
      </c>
      <c r="BTW469" s="3"/>
      <c r="BTX469" s="3" t="s">
        <v>87</v>
      </c>
      <c r="BTY469" s="3"/>
      <c r="BTZ469" s="3" t="s">
        <v>87</v>
      </c>
      <c r="BUA469" s="3"/>
      <c r="BUB469" s="3" t="s">
        <v>87</v>
      </c>
      <c r="BUC469" s="3"/>
      <c r="BUD469" s="3" t="s">
        <v>87</v>
      </c>
      <c r="BUE469" s="3"/>
      <c r="BUF469" s="3" t="s">
        <v>87</v>
      </c>
      <c r="BUG469" s="3"/>
      <c r="BUH469" s="3" t="s">
        <v>87</v>
      </c>
      <c r="BUI469" s="3"/>
      <c r="BUJ469" s="3" t="s">
        <v>87</v>
      </c>
      <c r="BUK469" s="3"/>
      <c r="BUL469" s="3" t="s">
        <v>87</v>
      </c>
      <c r="BUM469" s="3"/>
      <c r="BUN469" s="3" t="s">
        <v>87</v>
      </c>
      <c r="BUO469" s="3"/>
      <c r="BUP469" s="3" t="s">
        <v>87</v>
      </c>
      <c r="BUQ469" s="3"/>
      <c r="BUR469" s="3" t="s">
        <v>87</v>
      </c>
      <c r="BUS469" s="3"/>
      <c r="BUT469" s="3" t="s">
        <v>87</v>
      </c>
      <c r="BUU469" s="3"/>
      <c r="BUV469" s="3" t="s">
        <v>87</v>
      </c>
      <c r="BUW469" s="3"/>
      <c r="BUX469" s="3" t="s">
        <v>87</v>
      </c>
      <c r="BUY469" s="3"/>
      <c r="BUZ469" s="3" t="s">
        <v>87</v>
      </c>
      <c r="BVA469" s="3"/>
      <c r="BVB469" s="3" t="s">
        <v>87</v>
      </c>
      <c r="BVC469" s="3"/>
      <c r="BVD469" s="3" t="s">
        <v>87</v>
      </c>
      <c r="BVE469" s="3"/>
      <c r="BVF469" s="3" t="s">
        <v>87</v>
      </c>
      <c r="BVG469" s="3"/>
      <c r="BVH469" s="3" t="s">
        <v>87</v>
      </c>
      <c r="BVI469" s="3"/>
      <c r="BVJ469" s="3" t="s">
        <v>87</v>
      </c>
      <c r="BVK469" s="3"/>
      <c r="BVL469" s="3" t="s">
        <v>87</v>
      </c>
      <c r="BVM469" s="3"/>
      <c r="BVN469" s="3" t="s">
        <v>87</v>
      </c>
      <c r="BVO469" s="3"/>
      <c r="BVP469" s="3" t="s">
        <v>87</v>
      </c>
      <c r="BVQ469" s="3"/>
      <c r="BVR469" s="3" t="s">
        <v>87</v>
      </c>
      <c r="BVS469" s="3"/>
      <c r="BVT469" s="3" t="s">
        <v>87</v>
      </c>
      <c r="BVU469" s="3"/>
      <c r="BVV469" s="3" t="s">
        <v>87</v>
      </c>
      <c r="BVW469" s="3"/>
      <c r="BVX469" s="3" t="s">
        <v>87</v>
      </c>
      <c r="BVY469" s="3"/>
      <c r="BVZ469" s="3" t="s">
        <v>87</v>
      </c>
      <c r="BWA469" s="3"/>
      <c r="BWB469" s="3" t="s">
        <v>87</v>
      </c>
      <c r="BWC469" s="3"/>
      <c r="BWD469" s="3" t="s">
        <v>87</v>
      </c>
      <c r="BWE469" s="3"/>
      <c r="BWF469" s="3" t="s">
        <v>87</v>
      </c>
      <c r="BWG469" s="3"/>
      <c r="BWH469" s="3" t="s">
        <v>87</v>
      </c>
      <c r="BWI469" s="3"/>
      <c r="BWJ469" s="3" t="s">
        <v>87</v>
      </c>
      <c r="BWK469" s="3"/>
      <c r="BWL469" s="3" t="s">
        <v>87</v>
      </c>
      <c r="BWM469" s="3"/>
      <c r="BWN469" s="3" t="s">
        <v>87</v>
      </c>
      <c r="BWO469" s="3"/>
      <c r="BWP469" s="3" t="s">
        <v>87</v>
      </c>
      <c r="BWQ469" s="3"/>
      <c r="BWR469" s="3" t="s">
        <v>87</v>
      </c>
      <c r="BWS469" s="3"/>
      <c r="BWT469" s="3" t="s">
        <v>87</v>
      </c>
      <c r="BWU469" s="3"/>
      <c r="BWV469" s="3" t="s">
        <v>87</v>
      </c>
      <c r="BWW469" s="3"/>
      <c r="BWX469" s="3" t="s">
        <v>87</v>
      </c>
      <c r="BWY469" s="3"/>
      <c r="BWZ469" s="3" t="s">
        <v>87</v>
      </c>
      <c r="BXA469" s="3"/>
      <c r="BXB469" s="3" t="s">
        <v>87</v>
      </c>
      <c r="BXC469" s="3"/>
      <c r="BXD469" s="3" t="s">
        <v>87</v>
      </c>
      <c r="BXE469" s="3"/>
      <c r="BXF469" s="3" t="s">
        <v>87</v>
      </c>
      <c r="BXG469" s="3"/>
      <c r="BXH469" s="3" t="s">
        <v>87</v>
      </c>
      <c r="BXI469" s="3"/>
      <c r="BXJ469" s="3" t="s">
        <v>87</v>
      </c>
      <c r="BXK469" s="3"/>
      <c r="BXL469" s="3" t="s">
        <v>87</v>
      </c>
      <c r="BXM469" s="3"/>
      <c r="BXN469" s="3" t="s">
        <v>87</v>
      </c>
      <c r="BXO469" s="3"/>
      <c r="BXP469" s="3" t="s">
        <v>87</v>
      </c>
      <c r="BXQ469" s="3"/>
      <c r="BXR469" s="3" t="s">
        <v>87</v>
      </c>
      <c r="BXS469" s="3"/>
      <c r="BXT469" s="3" t="s">
        <v>87</v>
      </c>
      <c r="BXU469" s="3"/>
      <c r="BXV469" s="3" t="s">
        <v>87</v>
      </c>
      <c r="BXW469" s="3"/>
      <c r="BXX469" s="3" t="s">
        <v>87</v>
      </c>
      <c r="BXY469" s="3"/>
      <c r="BXZ469" s="3" t="s">
        <v>88</v>
      </c>
      <c r="BYA469" s="3"/>
      <c r="BYB469" s="3" t="s">
        <v>88</v>
      </c>
      <c r="BYC469" s="3"/>
      <c r="BYD469" s="3" t="s">
        <v>88</v>
      </c>
      <c r="BYE469" s="3"/>
      <c r="BYF469" s="3" t="s">
        <v>88</v>
      </c>
      <c r="BYG469" s="3"/>
      <c r="BYH469" s="3" t="s">
        <v>88</v>
      </c>
      <c r="BYI469" s="3"/>
      <c r="BYJ469" s="3" t="s">
        <v>88</v>
      </c>
      <c r="BYK469" s="3"/>
      <c r="BYL469" s="3" t="s">
        <v>88</v>
      </c>
      <c r="BYM469" s="3"/>
      <c r="BYN469" s="3" t="s">
        <v>88</v>
      </c>
      <c r="BYO469" s="3"/>
      <c r="BYP469" s="3" t="s">
        <v>88</v>
      </c>
      <c r="BYQ469" s="3"/>
      <c r="BYR469" s="3" t="s">
        <v>88</v>
      </c>
      <c r="BYS469" s="3"/>
      <c r="BYT469" s="3" t="s">
        <v>88</v>
      </c>
      <c r="BYU469" s="3"/>
      <c r="BYV469" s="3" t="s">
        <v>88</v>
      </c>
      <c r="BYW469" s="3"/>
      <c r="BYX469" s="3" t="s">
        <v>88</v>
      </c>
      <c r="BYY469" s="3"/>
      <c r="BYZ469" s="3" t="s">
        <v>88</v>
      </c>
      <c r="BZA469" s="3"/>
      <c r="BZB469" s="3" t="s">
        <v>88</v>
      </c>
      <c r="BZC469" s="3"/>
      <c r="BZD469" s="3" t="s">
        <v>88</v>
      </c>
      <c r="BZE469" s="3"/>
      <c r="BZF469" s="3" t="s">
        <v>88</v>
      </c>
      <c r="BZG469" s="3"/>
      <c r="BZH469" s="3" t="s">
        <v>88</v>
      </c>
      <c r="BZI469" s="3"/>
      <c r="BZJ469" s="3" t="s">
        <v>88</v>
      </c>
      <c r="BZK469" s="3"/>
      <c r="BZL469" s="3" t="s">
        <v>88</v>
      </c>
      <c r="BZM469" s="3"/>
      <c r="BZN469" s="3" t="s">
        <v>88</v>
      </c>
      <c r="BZO469" s="3"/>
      <c r="BZP469" s="3" t="s">
        <v>88</v>
      </c>
      <c r="BZQ469" s="3"/>
      <c r="BZR469" s="3" t="s">
        <v>88</v>
      </c>
      <c r="BZS469" s="3"/>
      <c r="BZT469" s="3" t="s">
        <v>88</v>
      </c>
      <c r="BZU469" s="3"/>
      <c r="BZV469" s="3" t="s">
        <v>88</v>
      </c>
      <c r="BZW469" s="3"/>
      <c r="BZX469" s="3" t="s">
        <v>88</v>
      </c>
      <c r="BZY469" s="3"/>
      <c r="BZZ469" s="3" t="s">
        <v>88</v>
      </c>
      <c r="CAA469" s="3"/>
      <c r="CAB469" s="3" t="s">
        <v>88</v>
      </c>
      <c r="CAC469" s="3"/>
      <c r="CAD469" s="3" t="s">
        <v>88</v>
      </c>
      <c r="CAE469" s="3"/>
      <c r="CAF469" s="3" t="s">
        <v>88</v>
      </c>
      <c r="CAG469" s="3"/>
      <c r="CAH469" s="3" t="s">
        <v>88</v>
      </c>
      <c r="CAI469" s="3"/>
      <c r="CAJ469" s="3" t="s">
        <v>88</v>
      </c>
      <c r="CAK469" s="3"/>
      <c r="CAL469" s="3" t="s">
        <v>88</v>
      </c>
      <c r="CAM469" s="3"/>
      <c r="CAN469" s="3" t="s">
        <v>88</v>
      </c>
      <c r="CAO469" s="3"/>
      <c r="CAP469" s="3" t="s">
        <v>88</v>
      </c>
      <c r="CAQ469" s="3"/>
      <c r="CAR469" s="3" t="s">
        <v>88</v>
      </c>
      <c r="CAS469" s="3"/>
      <c r="CAT469" s="3" t="s">
        <v>88</v>
      </c>
      <c r="CAU469" s="3"/>
      <c r="CAV469" s="3" t="s">
        <v>88</v>
      </c>
      <c r="CAW469" s="3"/>
      <c r="CAX469" s="3" t="s">
        <v>88</v>
      </c>
      <c r="CAY469" s="3"/>
      <c r="CAZ469" s="3" t="s">
        <v>88</v>
      </c>
      <c r="CBA469" s="3"/>
      <c r="CBB469" s="3" t="s">
        <v>88</v>
      </c>
      <c r="CBC469" s="3"/>
      <c r="CBD469" s="3" t="s">
        <v>88</v>
      </c>
      <c r="CBE469" s="3"/>
      <c r="CBF469" s="3" t="s">
        <v>88</v>
      </c>
      <c r="CBG469" s="3"/>
      <c r="CBH469" s="3" t="s">
        <v>88</v>
      </c>
      <c r="CBI469" s="3"/>
      <c r="CBJ469" s="3" t="s">
        <v>88</v>
      </c>
      <c r="CBK469" s="3"/>
      <c r="CBL469" s="3" t="s">
        <v>88</v>
      </c>
      <c r="CBM469" s="3"/>
      <c r="CBN469" s="3" t="s">
        <v>88</v>
      </c>
      <c r="CBO469" s="3"/>
      <c r="CBP469" s="3" t="s">
        <v>88</v>
      </c>
      <c r="CBQ469" s="3"/>
      <c r="CBR469" s="3" t="s">
        <v>88</v>
      </c>
      <c r="CBS469" s="3"/>
      <c r="CBT469" s="3" t="s">
        <v>88</v>
      </c>
      <c r="CBU469" s="3"/>
      <c r="CBV469" s="3" t="s">
        <v>88</v>
      </c>
      <c r="CBW469" s="3"/>
      <c r="CBX469" s="3" t="s">
        <v>88</v>
      </c>
      <c r="CBY469" s="3"/>
      <c r="CBZ469" s="3" t="s">
        <v>88</v>
      </c>
      <c r="CCA469" s="3"/>
      <c r="CCB469" s="3" t="s">
        <v>88</v>
      </c>
      <c r="CCC469" s="3"/>
      <c r="CCD469" s="3" t="s">
        <v>88</v>
      </c>
      <c r="CCE469" s="3"/>
      <c r="CCF469" s="3" t="s">
        <v>88</v>
      </c>
      <c r="CCG469" s="3"/>
      <c r="CCH469" s="3" t="s">
        <v>88</v>
      </c>
      <c r="CCI469" s="3"/>
      <c r="CCJ469" s="3" t="s">
        <v>88</v>
      </c>
      <c r="CCK469" s="3"/>
      <c r="CCL469" s="3" t="s">
        <v>88</v>
      </c>
      <c r="CCM469" s="3"/>
      <c r="CCN469" s="3" t="s">
        <v>88</v>
      </c>
      <c r="CCO469" s="3"/>
      <c r="CCP469" s="3" t="s">
        <v>88</v>
      </c>
      <c r="CCQ469" s="3"/>
      <c r="CCR469" s="3" t="s">
        <v>88</v>
      </c>
      <c r="CCS469" s="3"/>
      <c r="CCT469" s="3" t="s">
        <v>88</v>
      </c>
      <c r="CCU469" s="3"/>
      <c r="CCV469" s="3" t="s">
        <v>88</v>
      </c>
      <c r="CCW469" s="3"/>
      <c r="CCX469" s="3" t="s">
        <v>88</v>
      </c>
      <c r="CCY469" s="3"/>
      <c r="CCZ469" s="3" t="s">
        <v>88</v>
      </c>
      <c r="CDA469" s="3"/>
      <c r="CDB469" s="3" t="s">
        <v>88</v>
      </c>
      <c r="CDC469" s="3"/>
      <c r="CDD469" s="3" t="s">
        <v>88</v>
      </c>
      <c r="CDE469" s="3"/>
      <c r="CDF469" s="3" t="s">
        <v>88</v>
      </c>
      <c r="CDG469" s="3"/>
      <c r="CDH469" s="3" t="s">
        <v>88</v>
      </c>
      <c r="CDI469" s="3"/>
      <c r="CDJ469" s="3" t="s">
        <v>88</v>
      </c>
      <c r="CDK469" s="3"/>
      <c r="CDL469" s="3" t="s">
        <v>88</v>
      </c>
      <c r="CDM469" s="3"/>
      <c r="CDN469" s="3" t="s">
        <v>88</v>
      </c>
      <c r="CDO469" s="3"/>
      <c r="CDP469" s="3" t="s">
        <v>88</v>
      </c>
      <c r="CDQ469" s="3"/>
      <c r="CDR469" s="3" t="s">
        <v>88</v>
      </c>
      <c r="CDS469" s="3"/>
      <c r="CDT469" s="3" t="s">
        <v>88</v>
      </c>
      <c r="CDU469" s="3"/>
      <c r="CDV469" s="3" t="s">
        <v>88</v>
      </c>
      <c r="CDW469" s="3"/>
      <c r="CDX469" s="3" t="s">
        <v>88</v>
      </c>
      <c r="CDY469" s="3"/>
      <c r="CDZ469" s="3" t="s">
        <v>88</v>
      </c>
      <c r="CEA469" s="3"/>
      <c r="CEB469" s="3" t="s">
        <v>88</v>
      </c>
      <c r="CEC469" s="3"/>
      <c r="CED469" s="3" t="s">
        <v>88</v>
      </c>
      <c r="CEE469" s="3"/>
      <c r="CEF469" s="3" t="s">
        <v>88</v>
      </c>
      <c r="CEG469" s="3"/>
      <c r="CEH469" s="3" t="s">
        <v>88</v>
      </c>
      <c r="CEI469" s="3"/>
      <c r="CEJ469" s="3" t="s">
        <v>88</v>
      </c>
      <c r="CEK469" s="3"/>
      <c r="CEL469" s="3" t="s">
        <v>88</v>
      </c>
      <c r="CEM469" s="3"/>
      <c r="CEN469" s="3" t="s">
        <v>88</v>
      </c>
      <c r="CEO469" s="3"/>
      <c r="CEP469" s="3" t="s">
        <v>88</v>
      </c>
      <c r="CEQ469" s="3"/>
      <c r="CER469" s="3" t="s">
        <v>88</v>
      </c>
      <c r="CES469" s="3"/>
      <c r="CET469" s="3" t="s">
        <v>88</v>
      </c>
      <c r="CEU469" s="3"/>
      <c r="CEV469" s="3" t="s">
        <v>88</v>
      </c>
      <c r="CEW469" s="3"/>
      <c r="CEX469" s="3" t="s">
        <v>88</v>
      </c>
      <c r="CEY469" s="3"/>
      <c r="CEZ469" s="3" t="s">
        <v>88</v>
      </c>
      <c r="CFA469" s="3"/>
      <c r="CFB469" s="3" t="s">
        <v>88</v>
      </c>
      <c r="CFC469" s="3"/>
      <c r="CFD469" s="3" t="s">
        <v>88</v>
      </c>
      <c r="CFE469" s="3"/>
      <c r="CFF469" s="3" t="s">
        <v>88</v>
      </c>
      <c r="CFG469" s="3"/>
      <c r="CFH469" s="3" t="s">
        <v>88</v>
      </c>
      <c r="CFI469" s="3"/>
      <c r="CFJ469" s="3" t="s">
        <v>88</v>
      </c>
      <c r="CFK469" s="3"/>
      <c r="CFL469" s="3" t="s">
        <v>88</v>
      </c>
      <c r="CFM469" s="3"/>
      <c r="CFN469" s="3" t="s">
        <v>88</v>
      </c>
      <c r="CFO469" s="3"/>
      <c r="CFP469" s="3" t="s">
        <v>88</v>
      </c>
      <c r="CFQ469" s="3"/>
      <c r="CFR469" s="3" t="s">
        <v>88</v>
      </c>
      <c r="CFS469" s="3"/>
      <c r="CFT469" s="3" t="s">
        <v>88</v>
      </c>
      <c r="CFU469" s="3"/>
      <c r="CFV469" s="3" t="s">
        <v>88</v>
      </c>
      <c r="CFW469" s="3"/>
      <c r="CFX469" s="3" t="s">
        <v>88</v>
      </c>
      <c r="CFY469" s="3"/>
      <c r="CFZ469" s="3" t="s">
        <v>88</v>
      </c>
      <c r="CGA469" s="3"/>
      <c r="CGB469" s="3" t="s">
        <v>88</v>
      </c>
      <c r="CGC469" s="3"/>
      <c r="CGD469" s="3" t="s">
        <v>88</v>
      </c>
      <c r="CGE469" s="3"/>
      <c r="CGF469" s="3" t="s">
        <v>88</v>
      </c>
      <c r="CGG469" s="3"/>
      <c r="CGH469" s="3" t="s">
        <v>88</v>
      </c>
      <c r="CGI469" s="3"/>
      <c r="CGJ469" s="3" t="s">
        <v>88</v>
      </c>
      <c r="CGK469" s="3"/>
      <c r="CGL469" s="3" t="s">
        <v>88</v>
      </c>
      <c r="CGM469" s="3"/>
      <c r="CGN469" s="3" t="s">
        <v>88</v>
      </c>
      <c r="CGO469" s="3"/>
      <c r="CGP469" s="3" t="s">
        <v>88</v>
      </c>
      <c r="CGQ469" s="3"/>
      <c r="CGR469" s="3" t="s">
        <v>88</v>
      </c>
      <c r="CGS469" s="3"/>
      <c r="CGT469" s="3" t="s">
        <v>88</v>
      </c>
      <c r="CGU469" s="3"/>
      <c r="CGV469" s="3" t="s">
        <v>88</v>
      </c>
      <c r="CGW469" s="3"/>
      <c r="CGX469" s="3" t="s">
        <v>88</v>
      </c>
      <c r="CGY469" s="3"/>
      <c r="CGZ469" s="3" t="s">
        <v>88</v>
      </c>
      <c r="CHA469" s="3"/>
      <c r="CHB469" s="3" t="s">
        <v>88</v>
      </c>
      <c r="CHC469" s="3"/>
      <c r="CHD469" s="3" t="s">
        <v>88</v>
      </c>
      <c r="CHE469" s="3"/>
      <c r="CHF469" s="3" t="s">
        <v>88</v>
      </c>
      <c r="CHG469" s="3"/>
      <c r="CHH469" s="3" t="s">
        <v>88</v>
      </c>
      <c r="CHI469" s="3"/>
      <c r="CHJ469" s="3" t="s">
        <v>88</v>
      </c>
      <c r="CHK469" s="3"/>
      <c r="CHL469" s="3" t="s">
        <v>88</v>
      </c>
      <c r="CHM469" s="3"/>
      <c r="CHN469" s="3" t="s">
        <v>88</v>
      </c>
      <c r="CHO469" s="3"/>
      <c r="CHP469" s="3" t="s">
        <v>89</v>
      </c>
      <c r="CHQ469" s="3"/>
      <c r="CHR469" s="3" t="s">
        <v>89</v>
      </c>
      <c r="CHS469" s="3"/>
      <c r="CHT469" s="3" t="s">
        <v>89</v>
      </c>
      <c r="CHU469" s="3"/>
      <c r="CHV469" s="3" t="s">
        <v>89</v>
      </c>
      <c r="CHW469" s="3"/>
      <c r="CHX469" s="3" t="s">
        <v>89</v>
      </c>
      <c r="CHY469" s="3"/>
      <c r="CHZ469" s="3" t="s">
        <v>89</v>
      </c>
      <c r="CIA469" s="3"/>
      <c r="CIB469" s="3" t="s">
        <v>89</v>
      </c>
      <c r="CIC469" s="3"/>
      <c r="CID469" s="3" t="s">
        <v>89</v>
      </c>
      <c r="CIE469" s="3"/>
      <c r="CIF469" s="3" t="s">
        <v>89</v>
      </c>
      <c r="CIG469" s="3"/>
      <c r="CIH469" s="3" t="s">
        <v>89</v>
      </c>
      <c r="CII469" s="3"/>
      <c r="CIJ469" s="3" t="s">
        <v>89</v>
      </c>
      <c r="CIK469" s="3"/>
      <c r="CIL469" s="3" t="s">
        <v>89</v>
      </c>
      <c r="CIM469" s="3"/>
      <c r="CIN469" s="3" t="s">
        <v>89</v>
      </c>
      <c r="CIO469" s="3"/>
      <c r="CIP469" s="3" t="s">
        <v>89</v>
      </c>
      <c r="CIQ469" s="3"/>
      <c r="CIR469" s="3" t="s">
        <v>89</v>
      </c>
      <c r="CIS469" s="3"/>
      <c r="CIT469" s="3" t="s">
        <v>89</v>
      </c>
      <c r="CIU469" s="3"/>
      <c r="CIV469" s="3" t="s">
        <v>89</v>
      </c>
      <c r="CIW469" s="3"/>
      <c r="CIX469" s="3" t="s">
        <v>89</v>
      </c>
      <c r="CIY469" s="3"/>
      <c r="CIZ469" s="3" t="s">
        <v>89</v>
      </c>
      <c r="CJA469" s="3"/>
      <c r="CJB469" s="3" t="s">
        <v>89</v>
      </c>
      <c r="CJC469" s="3"/>
      <c r="CJD469" s="3" t="s">
        <v>89</v>
      </c>
      <c r="CJE469" s="3"/>
      <c r="CJF469" s="3" t="s">
        <v>89</v>
      </c>
      <c r="CJG469" s="3"/>
      <c r="CJH469" s="3" t="s">
        <v>89</v>
      </c>
      <c r="CJI469" s="3"/>
      <c r="CJJ469" s="3" t="s">
        <v>89</v>
      </c>
      <c r="CJK469" s="3"/>
      <c r="CJL469" s="3" t="s">
        <v>89</v>
      </c>
      <c r="CJM469" s="3"/>
      <c r="CJN469" s="3" t="s">
        <v>89</v>
      </c>
      <c r="CJO469" s="3"/>
      <c r="CJP469" s="3" t="s">
        <v>89</v>
      </c>
      <c r="CJQ469" s="3"/>
      <c r="CJR469" s="3" t="s">
        <v>89</v>
      </c>
      <c r="CJS469" s="3"/>
      <c r="CJT469" s="3" t="s">
        <v>89</v>
      </c>
      <c r="CJU469" s="3"/>
      <c r="CJV469" s="3" t="s">
        <v>89</v>
      </c>
      <c r="CJW469" s="3"/>
      <c r="CJX469" s="3" t="s">
        <v>89</v>
      </c>
      <c r="CJY469" s="3"/>
      <c r="CJZ469" s="3" t="s">
        <v>89</v>
      </c>
      <c r="CKA469" s="3"/>
      <c r="CKB469" s="3" t="s">
        <v>89</v>
      </c>
      <c r="CKC469" s="3"/>
      <c r="CKD469" s="3" t="s">
        <v>89</v>
      </c>
      <c r="CKE469" s="3"/>
      <c r="CKF469" s="3" t="s">
        <v>89</v>
      </c>
      <c r="CKG469" s="3"/>
      <c r="CKH469" s="3" t="s">
        <v>89</v>
      </c>
      <c r="CKI469" s="3"/>
      <c r="CKJ469" s="3" t="s">
        <v>89</v>
      </c>
      <c r="CKK469" s="3"/>
      <c r="CKL469" s="3" t="s">
        <v>89</v>
      </c>
      <c r="CKM469" s="3"/>
      <c r="CKN469" s="3" t="s">
        <v>89</v>
      </c>
      <c r="CKO469" s="3"/>
      <c r="CKP469" s="3" t="s">
        <v>89</v>
      </c>
      <c r="CKQ469" s="3"/>
      <c r="CKR469" s="3" t="s">
        <v>89</v>
      </c>
      <c r="CKS469" s="3"/>
      <c r="CKT469" s="3" t="s">
        <v>89</v>
      </c>
      <c r="CKU469" s="3"/>
      <c r="CKV469" s="3" t="s">
        <v>89</v>
      </c>
      <c r="CKW469" s="3"/>
      <c r="CKX469" s="3" t="s">
        <v>89</v>
      </c>
      <c r="CKY469" s="3"/>
      <c r="CKZ469" s="3" t="s">
        <v>89</v>
      </c>
      <c r="CLA469" s="3"/>
      <c r="CLB469" s="3" t="s">
        <v>89</v>
      </c>
      <c r="CLC469" s="3"/>
      <c r="CLD469" s="3" t="s">
        <v>89</v>
      </c>
      <c r="CLE469" s="3"/>
      <c r="CLF469" s="3" t="s">
        <v>89</v>
      </c>
      <c r="CLG469" s="3"/>
      <c r="CLH469" s="3" t="s">
        <v>89</v>
      </c>
      <c r="CLI469" s="3"/>
      <c r="CLJ469" s="3" t="s">
        <v>89</v>
      </c>
      <c r="CLK469" s="3"/>
      <c r="CLL469" s="3" t="s">
        <v>89</v>
      </c>
      <c r="CLM469" s="3"/>
      <c r="CLN469" s="3" t="s">
        <v>89</v>
      </c>
      <c r="CLO469" s="3"/>
      <c r="CLP469" s="3" t="s">
        <v>89</v>
      </c>
      <c r="CLQ469" s="3"/>
      <c r="CLR469" s="3" t="s">
        <v>89</v>
      </c>
      <c r="CLS469" s="3"/>
      <c r="CLT469" s="3" t="s">
        <v>89</v>
      </c>
      <c r="CLU469" s="3"/>
      <c r="CLV469" s="3" t="s">
        <v>89</v>
      </c>
      <c r="CLW469" s="3"/>
      <c r="CLX469" s="3" t="s">
        <v>89</v>
      </c>
      <c r="CLY469" s="3"/>
      <c r="CLZ469" s="3" t="s">
        <v>89</v>
      </c>
      <c r="CMA469" s="3"/>
      <c r="CMB469" s="3" t="s">
        <v>89</v>
      </c>
      <c r="CMC469" s="3"/>
      <c r="CMD469" s="3" t="s">
        <v>89</v>
      </c>
      <c r="CME469" s="3"/>
      <c r="CMF469" s="3" t="s">
        <v>89</v>
      </c>
      <c r="CMG469" s="3"/>
      <c r="CMH469" s="3" t="s">
        <v>89</v>
      </c>
      <c r="CMI469" s="3"/>
      <c r="CMJ469" s="3" t="s">
        <v>89</v>
      </c>
      <c r="CMK469" s="3"/>
      <c r="CML469" s="3" t="s">
        <v>89</v>
      </c>
      <c r="CMM469" s="3"/>
      <c r="CMN469" s="3" t="s">
        <v>89</v>
      </c>
      <c r="CMO469" s="3"/>
      <c r="CMP469" s="3" t="s">
        <v>89</v>
      </c>
      <c r="CMQ469" s="3"/>
      <c r="CMR469" s="3" t="s">
        <v>89</v>
      </c>
      <c r="CMS469" s="3"/>
      <c r="CMT469" s="3" t="s">
        <v>89</v>
      </c>
      <c r="CMU469" s="3"/>
      <c r="CMV469" s="3" t="s">
        <v>89</v>
      </c>
      <c r="CMW469" s="3"/>
      <c r="CMX469" s="3" t="s">
        <v>89</v>
      </c>
      <c r="CMY469" s="3"/>
      <c r="CMZ469" s="3" t="s">
        <v>89</v>
      </c>
      <c r="CNA469" s="3"/>
      <c r="CNB469" s="3" t="s">
        <v>89</v>
      </c>
      <c r="CNC469" s="3"/>
      <c r="CND469" s="3" t="s">
        <v>89</v>
      </c>
      <c r="CNE469" s="3"/>
      <c r="CNF469" s="3" t="s">
        <v>89</v>
      </c>
      <c r="CNG469" s="3"/>
      <c r="CNH469" s="3" t="s">
        <v>89</v>
      </c>
      <c r="CNI469" s="3"/>
      <c r="CNJ469" s="3" t="s">
        <v>89</v>
      </c>
      <c r="CNK469" s="3"/>
      <c r="CNL469" s="3" t="s">
        <v>89</v>
      </c>
      <c r="CNM469" s="3"/>
      <c r="CNN469" s="3" t="s">
        <v>89</v>
      </c>
      <c r="CNO469" s="3"/>
      <c r="CNP469" s="3" t="s">
        <v>89</v>
      </c>
      <c r="CNQ469" s="3"/>
      <c r="CNR469" s="3" t="s">
        <v>89</v>
      </c>
      <c r="CNS469" s="3"/>
      <c r="CNT469" s="3" t="s">
        <v>89</v>
      </c>
      <c r="CNU469" s="3"/>
      <c r="CNV469" s="3" t="s">
        <v>89</v>
      </c>
      <c r="CNW469" s="3"/>
      <c r="CNX469" s="3" t="s">
        <v>89</v>
      </c>
      <c r="CNY469" s="3"/>
      <c r="CNZ469" s="3" t="s">
        <v>89</v>
      </c>
      <c r="COA469" s="3"/>
      <c r="COB469" s="3" t="s">
        <v>89</v>
      </c>
      <c r="COC469" s="3"/>
      <c r="COD469" s="3" t="s">
        <v>89</v>
      </c>
      <c r="COE469" s="3"/>
      <c r="COF469" s="3" t="s">
        <v>89</v>
      </c>
      <c r="COG469" s="3"/>
      <c r="COH469" s="3" t="s">
        <v>89</v>
      </c>
      <c r="COI469" s="3"/>
      <c r="COJ469" s="3" t="s">
        <v>89</v>
      </c>
      <c r="COK469" s="3"/>
      <c r="COL469" s="3" t="s">
        <v>89</v>
      </c>
      <c r="COM469" s="3"/>
      <c r="CON469" s="3" t="s">
        <v>89</v>
      </c>
      <c r="COO469" s="3"/>
      <c r="COP469" s="3" t="s">
        <v>89</v>
      </c>
      <c r="COQ469" s="3"/>
      <c r="COR469" s="3" t="s">
        <v>89</v>
      </c>
      <c r="COS469" s="3"/>
      <c r="COT469" s="3" t="s">
        <v>89</v>
      </c>
      <c r="COU469" s="3"/>
      <c r="COV469" s="3" t="s">
        <v>89</v>
      </c>
      <c r="COW469" s="3"/>
      <c r="COX469" s="3" t="s">
        <v>89</v>
      </c>
      <c r="COY469" s="3"/>
      <c r="COZ469" s="3" t="s">
        <v>89</v>
      </c>
      <c r="CPA469" s="3"/>
      <c r="CPB469" s="3" t="s">
        <v>89</v>
      </c>
      <c r="CPC469" s="3"/>
      <c r="CPD469" s="3" t="s">
        <v>89</v>
      </c>
      <c r="CPE469" s="3"/>
      <c r="CPF469" s="3" t="s">
        <v>89</v>
      </c>
      <c r="CPG469" s="3"/>
      <c r="CPH469" s="3" t="s">
        <v>89</v>
      </c>
      <c r="CPI469" s="3"/>
      <c r="CPJ469" s="3" t="s">
        <v>89</v>
      </c>
      <c r="CPK469" s="3"/>
      <c r="CPL469" s="3" t="s">
        <v>89</v>
      </c>
      <c r="CPM469" s="3"/>
      <c r="CPN469" s="3" t="s">
        <v>89</v>
      </c>
      <c r="CPO469" s="3"/>
      <c r="CPP469" s="3" t="s">
        <v>89</v>
      </c>
      <c r="CPQ469" s="3"/>
      <c r="CPR469" s="3" t="s">
        <v>89</v>
      </c>
      <c r="CPS469" s="3"/>
      <c r="CPT469" s="3" t="s">
        <v>89</v>
      </c>
      <c r="CPU469" s="3"/>
      <c r="CPV469" s="3" t="s">
        <v>89</v>
      </c>
      <c r="CPW469" s="3"/>
      <c r="CPX469" s="3" t="s">
        <v>89</v>
      </c>
      <c r="CPY469" s="3"/>
      <c r="CPZ469" s="3" t="s">
        <v>89</v>
      </c>
      <c r="CQA469" s="3"/>
      <c r="CQB469" s="3" t="s">
        <v>89</v>
      </c>
      <c r="CQC469" s="3"/>
      <c r="CQD469" s="3" t="s">
        <v>89</v>
      </c>
      <c r="CQE469" s="3"/>
      <c r="CQF469" s="3" t="s">
        <v>89</v>
      </c>
      <c r="CQG469" s="3"/>
      <c r="CQH469" s="3" t="s">
        <v>89</v>
      </c>
      <c r="CQI469" s="3"/>
      <c r="CQJ469" s="3" t="s">
        <v>89</v>
      </c>
      <c r="CQK469" s="3"/>
      <c r="CQL469" s="3" t="s">
        <v>89</v>
      </c>
      <c r="CQM469" s="3"/>
      <c r="CQN469" s="3" t="s">
        <v>89</v>
      </c>
      <c r="CQO469" s="3"/>
      <c r="CQP469" s="3" t="s">
        <v>89</v>
      </c>
      <c r="CQQ469" s="3"/>
      <c r="CQR469" s="3" t="s">
        <v>89</v>
      </c>
      <c r="CQS469" s="3"/>
      <c r="CQT469" s="3" t="s">
        <v>89</v>
      </c>
      <c r="CQU469" s="3"/>
      <c r="CQV469" s="3" t="s">
        <v>89</v>
      </c>
      <c r="CQW469" s="3"/>
      <c r="CQX469" s="3" t="s">
        <v>89</v>
      </c>
      <c r="CQY469" s="3"/>
      <c r="CQZ469" s="3" t="s">
        <v>89</v>
      </c>
      <c r="CRA469" s="3"/>
      <c r="CRB469" s="3" t="s">
        <v>89</v>
      </c>
      <c r="CRC469" s="3"/>
      <c r="CRD469" s="3" t="s">
        <v>89</v>
      </c>
      <c r="CRE469" s="3"/>
      <c r="CRF469" s="3" t="s">
        <v>85</v>
      </c>
      <c r="CRG469" s="3"/>
      <c r="CRH469" s="3" t="s">
        <v>85</v>
      </c>
      <c r="CRI469" s="3"/>
      <c r="CRJ469" s="3" t="s">
        <v>85</v>
      </c>
      <c r="CRK469" s="3"/>
      <c r="CRL469" s="3" t="s">
        <v>85</v>
      </c>
      <c r="CRM469" s="3"/>
      <c r="CRN469" s="3" t="s">
        <v>85</v>
      </c>
      <c r="CRO469" s="3"/>
      <c r="CRP469" s="3" t="s">
        <v>85</v>
      </c>
      <c r="CRQ469" s="3"/>
      <c r="CRR469" s="3" t="s">
        <v>85</v>
      </c>
      <c r="CRS469" s="3"/>
      <c r="CRT469" s="3" t="s">
        <v>85</v>
      </c>
      <c r="CRU469" s="3"/>
      <c r="CRV469" s="3" t="s">
        <v>85</v>
      </c>
      <c r="CRW469" s="3"/>
      <c r="CRX469" s="3" t="s">
        <v>85</v>
      </c>
      <c r="CRY469" s="3"/>
      <c r="CRZ469" s="3" t="s">
        <v>85</v>
      </c>
      <c r="CSA469" s="3"/>
      <c r="CSB469" s="3" t="s">
        <v>85</v>
      </c>
      <c r="CSC469" s="3"/>
      <c r="CSD469" s="3" t="s">
        <v>85</v>
      </c>
      <c r="CSE469" s="3"/>
      <c r="CSF469" s="3" t="s">
        <v>85</v>
      </c>
      <c r="CSG469" s="3"/>
      <c r="CSH469" s="3" t="s">
        <v>85</v>
      </c>
      <c r="CSI469" s="3"/>
      <c r="CSJ469" s="3" t="s">
        <v>85</v>
      </c>
      <c r="CSK469" s="3"/>
      <c r="CSL469" s="3" t="s">
        <v>85</v>
      </c>
      <c r="CSM469" s="3"/>
      <c r="CSN469" s="3" t="s">
        <v>85</v>
      </c>
      <c r="CSO469" s="3"/>
      <c r="CSP469" s="3" t="s">
        <v>85</v>
      </c>
      <c r="CSQ469" s="3"/>
      <c r="CSR469" s="3" t="s">
        <v>85</v>
      </c>
      <c r="CSS469" s="3"/>
      <c r="CST469" s="3" t="s">
        <v>85</v>
      </c>
      <c r="CSU469" s="3"/>
      <c r="CSV469" s="3" t="s">
        <v>85</v>
      </c>
      <c r="CSW469" s="3"/>
      <c r="CSX469" s="3" t="s">
        <v>85</v>
      </c>
      <c r="CSY469" s="3"/>
      <c r="CSZ469" s="3" t="s">
        <v>85</v>
      </c>
      <c r="CTA469" s="3"/>
      <c r="CTB469" s="3" t="s">
        <v>85</v>
      </c>
      <c r="CTC469" s="3"/>
      <c r="CTD469" s="3" t="s">
        <v>85</v>
      </c>
      <c r="CTE469" s="3"/>
      <c r="CTF469" s="3" t="s">
        <v>85</v>
      </c>
      <c r="CTG469" s="3"/>
      <c r="CTH469" s="3" t="s">
        <v>85</v>
      </c>
      <c r="CTI469" s="3"/>
      <c r="CTJ469" s="3" t="s">
        <v>85</v>
      </c>
      <c r="CTK469" s="3"/>
      <c r="CTL469" s="3" t="s">
        <v>85</v>
      </c>
      <c r="CTM469" s="3"/>
      <c r="CTN469" s="3" t="s">
        <v>85</v>
      </c>
      <c r="CTO469" s="3"/>
      <c r="CTP469" s="3" t="s">
        <v>85</v>
      </c>
      <c r="CTQ469" s="3"/>
      <c r="CTR469" s="3" t="s">
        <v>85</v>
      </c>
      <c r="CTS469" s="3"/>
      <c r="CTT469" s="3" t="s">
        <v>85</v>
      </c>
      <c r="CTU469" s="3"/>
      <c r="CTV469" s="3" t="s">
        <v>85</v>
      </c>
      <c r="CTW469" s="3"/>
      <c r="CTX469" s="3" t="s">
        <v>85</v>
      </c>
      <c r="CTY469" s="3"/>
      <c r="CTZ469" s="3" t="s">
        <v>85</v>
      </c>
      <c r="CUA469" s="3"/>
      <c r="CUB469" s="3" t="s">
        <v>85</v>
      </c>
      <c r="CUC469" s="3"/>
      <c r="CUD469" s="3" t="s">
        <v>85</v>
      </c>
      <c r="CUE469" s="3"/>
      <c r="CUF469" s="3" t="s">
        <v>85</v>
      </c>
      <c r="CUG469" s="3"/>
      <c r="CUH469" s="3" t="s">
        <v>85</v>
      </c>
      <c r="CUI469" s="3"/>
      <c r="CUJ469" s="3" t="s">
        <v>85</v>
      </c>
      <c r="CUK469" s="3"/>
      <c r="CUL469" s="3" t="s">
        <v>85</v>
      </c>
      <c r="CUM469" s="3"/>
      <c r="CUN469" s="3" t="s">
        <v>85</v>
      </c>
      <c r="CUO469" s="3"/>
      <c r="CUP469" s="3" t="s">
        <v>85</v>
      </c>
      <c r="CUQ469" s="3"/>
      <c r="CUR469" s="3" t="s">
        <v>85</v>
      </c>
      <c r="CUS469" s="3"/>
      <c r="CUT469" s="3" t="s">
        <v>85</v>
      </c>
      <c r="CUU469" s="3"/>
      <c r="CUV469" s="3" t="s">
        <v>85</v>
      </c>
      <c r="CUW469" s="3"/>
      <c r="CUX469" s="3" t="s">
        <v>85</v>
      </c>
      <c r="CUY469" s="3"/>
      <c r="CUZ469" s="3" t="s">
        <v>85</v>
      </c>
      <c r="CVA469" s="3"/>
      <c r="CVB469" s="3" t="s">
        <v>85</v>
      </c>
      <c r="CVC469" s="3"/>
      <c r="CVD469" s="3" t="s">
        <v>85</v>
      </c>
      <c r="CVE469" s="3"/>
      <c r="CVF469" s="3" t="s">
        <v>85</v>
      </c>
      <c r="CVG469" s="3"/>
      <c r="CVH469" s="3" t="s">
        <v>85</v>
      </c>
      <c r="CVI469" s="3"/>
      <c r="CVJ469" s="3" t="s">
        <v>85</v>
      </c>
      <c r="CVK469" s="3"/>
      <c r="CVL469" s="3" t="s">
        <v>85</v>
      </c>
      <c r="CVM469" s="3"/>
      <c r="CVN469" s="3" t="s">
        <v>85</v>
      </c>
      <c r="CVO469" s="3"/>
      <c r="CVP469" s="3" t="s">
        <v>85</v>
      </c>
      <c r="CVQ469" s="3"/>
      <c r="CVR469" s="3" t="s">
        <v>85</v>
      </c>
      <c r="CVS469" s="3"/>
      <c r="CVT469" s="3" t="s">
        <v>85</v>
      </c>
      <c r="CVU469" s="3"/>
      <c r="CVV469" s="3" t="s">
        <v>85</v>
      </c>
      <c r="CVW469" s="3"/>
      <c r="CVX469" s="3" t="s">
        <v>85</v>
      </c>
      <c r="CVY469" s="3"/>
      <c r="CVZ469" s="3" t="s">
        <v>85</v>
      </c>
      <c r="CWA469" s="3"/>
      <c r="CWB469" s="3" t="s">
        <v>85</v>
      </c>
      <c r="CWC469" s="3"/>
      <c r="CWD469" s="3" t="s">
        <v>85</v>
      </c>
      <c r="CWE469" s="3"/>
      <c r="CWF469" s="3" t="s">
        <v>85</v>
      </c>
      <c r="CWG469" s="3"/>
      <c r="CWH469" s="3" t="s">
        <v>85</v>
      </c>
      <c r="CWI469" s="3"/>
      <c r="CWJ469" s="3" t="s">
        <v>85</v>
      </c>
      <c r="CWK469" s="3"/>
      <c r="CWL469" s="3" t="s">
        <v>85</v>
      </c>
      <c r="CWM469" s="3"/>
      <c r="CWN469" s="3" t="s">
        <v>85</v>
      </c>
      <c r="CWO469" s="3"/>
      <c r="CWP469" s="3" t="s">
        <v>85</v>
      </c>
      <c r="CWQ469" s="3"/>
      <c r="CWR469" s="3" t="s">
        <v>85</v>
      </c>
      <c r="CWS469" s="3"/>
      <c r="CWT469" s="3" t="s">
        <v>85</v>
      </c>
      <c r="CWU469" s="3"/>
      <c r="CWV469" s="3" t="s">
        <v>85</v>
      </c>
      <c r="CWW469" s="3"/>
      <c r="CWX469" s="3" t="s">
        <v>85</v>
      </c>
      <c r="CWY469" s="3"/>
      <c r="CWZ469" s="3" t="s">
        <v>85</v>
      </c>
      <c r="CXA469" s="3"/>
      <c r="CXB469" s="3" t="s">
        <v>85</v>
      </c>
      <c r="CXC469" s="3"/>
      <c r="CXD469" s="3" t="s">
        <v>85</v>
      </c>
      <c r="CXE469" s="3"/>
      <c r="CXF469" s="3" t="s">
        <v>85</v>
      </c>
      <c r="CXG469" s="3"/>
      <c r="CXH469" s="3" t="s">
        <v>85</v>
      </c>
      <c r="CXI469" s="3"/>
      <c r="CXJ469" s="3" t="s">
        <v>85</v>
      </c>
      <c r="CXK469" s="3"/>
      <c r="CXL469" s="3" t="s">
        <v>85</v>
      </c>
      <c r="CXM469" s="3"/>
      <c r="CXN469" s="3" t="s">
        <v>85</v>
      </c>
      <c r="CXO469" s="3"/>
      <c r="CXP469" s="3" t="s">
        <v>85</v>
      </c>
      <c r="CXQ469" s="3"/>
      <c r="CXR469" s="3" t="s">
        <v>85</v>
      </c>
      <c r="CXS469" s="3"/>
      <c r="CXT469" s="3" t="s">
        <v>85</v>
      </c>
      <c r="CXU469" s="3"/>
      <c r="CXV469" s="3" t="s">
        <v>85</v>
      </c>
      <c r="CXW469" s="3"/>
      <c r="CXX469" s="3" t="s">
        <v>85</v>
      </c>
      <c r="CXY469" s="3"/>
      <c r="CXZ469" s="3" t="s">
        <v>85</v>
      </c>
      <c r="CYA469" s="3"/>
      <c r="CYB469" s="3" t="s">
        <v>85</v>
      </c>
      <c r="CYC469" s="3"/>
      <c r="CYD469" s="3" t="s">
        <v>85</v>
      </c>
      <c r="CYE469" s="3"/>
      <c r="CYF469" s="3" t="s">
        <v>85</v>
      </c>
      <c r="CYG469" s="3"/>
      <c r="CYH469" s="3" t="s">
        <v>85</v>
      </c>
      <c r="CYI469" s="3"/>
      <c r="CYJ469" s="3" t="s">
        <v>85</v>
      </c>
      <c r="CYK469" s="3"/>
      <c r="CYL469" s="3" t="s">
        <v>85</v>
      </c>
      <c r="CYM469" s="3"/>
      <c r="CYN469" s="3" t="s">
        <v>85</v>
      </c>
      <c r="CYO469" s="3"/>
      <c r="CYP469" s="3" t="s">
        <v>85</v>
      </c>
      <c r="CYQ469" s="3"/>
      <c r="CYR469" s="3" t="s">
        <v>85</v>
      </c>
      <c r="CYS469" s="3"/>
      <c r="CYT469" s="3" t="s">
        <v>85</v>
      </c>
      <c r="CYU469" s="3"/>
      <c r="CYV469" s="3" t="s">
        <v>85</v>
      </c>
      <c r="CYW469" s="3"/>
      <c r="CYX469" s="3" t="s">
        <v>85</v>
      </c>
      <c r="CYY469" s="3"/>
      <c r="CYZ469" s="3" t="s">
        <v>85</v>
      </c>
      <c r="CZA469" s="3"/>
      <c r="CZB469" s="3" t="s">
        <v>85</v>
      </c>
      <c r="CZC469" s="3"/>
      <c r="CZD469" s="3" t="s">
        <v>85</v>
      </c>
      <c r="CZE469" s="3"/>
      <c r="CZF469" s="3" t="s">
        <v>85</v>
      </c>
      <c r="CZG469" s="3"/>
      <c r="CZH469" s="3" t="s">
        <v>85</v>
      </c>
      <c r="CZI469" s="3"/>
      <c r="CZJ469" s="3" t="s">
        <v>85</v>
      </c>
      <c r="CZK469" s="3"/>
      <c r="CZL469" s="3" t="s">
        <v>85</v>
      </c>
      <c r="CZM469" s="3"/>
      <c r="CZN469" s="3" t="s">
        <v>85</v>
      </c>
      <c r="CZO469" s="3"/>
      <c r="CZP469" s="3" t="s">
        <v>85</v>
      </c>
      <c r="CZQ469" s="3"/>
      <c r="CZR469" s="3" t="s">
        <v>85</v>
      </c>
      <c r="CZS469" s="3"/>
      <c r="CZT469" s="3" t="s">
        <v>85</v>
      </c>
      <c r="CZU469" s="3"/>
      <c r="CZV469" s="3" t="s">
        <v>85</v>
      </c>
      <c r="CZW469" s="3"/>
      <c r="CZX469" s="3" t="s">
        <v>85</v>
      </c>
      <c r="CZY469" s="3"/>
      <c r="CZZ469" s="3" t="s">
        <v>85</v>
      </c>
      <c r="DAA469" s="3"/>
      <c r="DAB469" s="3" t="s">
        <v>85</v>
      </c>
      <c r="DAC469" s="3"/>
      <c r="DAD469" s="3" t="s">
        <v>85</v>
      </c>
      <c r="DAE469" s="3"/>
      <c r="DAF469" s="3" t="s">
        <v>85</v>
      </c>
      <c r="DAG469" s="3"/>
      <c r="DAH469" s="3" t="s">
        <v>85</v>
      </c>
      <c r="DAI469" s="3"/>
      <c r="DAJ469" s="3" t="s">
        <v>85</v>
      </c>
      <c r="DAK469" s="3"/>
      <c r="DAL469" s="3" t="s">
        <v>85</v>
      </c>
      <c r="DAM469" s="3"/>
      <c r="DAN469" s="3" t="s">
        <v>85</v>
      </c>
      <c r="DAO469" s="3"/>
      <c r="DAP469" s="3" t="s">
        <v>85</v>
      </c>
      <c r="DAQ469" s="3"/>
      <c r="DAR469" s="3" t="s">
        <v>85</v>
      </c>
      <c r="DAS469" s="3"/>
      <c r="DAT469" s="3" t="s">
        <v>85</v>
      </c>
      <c r="DAU469" s="3"/>
      <c r="DAV469" s="3" t="s">
        <v>86</v>
      </c>
      <c r="DAW469" s="3"/>
      <c r="DAX469" s="3" t="s">
        <v>86</v>
      </c>
      <c r="DAY469" s="3"/>
      <c r="DAZ469" s="3" t="s">
        <v>86</v>
      </c>
      <c r="DBA469" s="3"/>
      <c r="DBB469" s="3" t="s">
        <v>86</v>
      </c>
      <c r="DBC469" s="3"/>
      <c r="DBD469" s="3" t="s">
        <v>86</v>
      </c>
      <c r="DBE469" s="3"/>
      <c r="DBF469" s="3" t="s">
        <v>86</v>
      </c>
      <c r="DBG469" s="3"/>
      <c r="DBH469" s="3" t="s">
        <v>86</v>
      </c>
      <c r="DBI469" s="3"/>
      <c r="DBJ469" s="3" t="s">
        <v>86</v>
      </c>
      <c r="DBK469" s="3"/>
      <c r="DBL469" s="3" t="s">
        <v>86</v>
      </c>
      <c r="DBM469" s="3"/>
      <c r="DBN469" s="3" t="s">
        <v>86</v>
      </c>
      <c r="DBO469" s="3"/>
      <c r="DBP469" s="3" t="s">
        <v>86</v>
      </c>
      <c r="DBQ469" s="3"/>
      <c r="DBR469" s="3" t="s">
        <v>86</v>
      </c>
      <c r="DBS469" s="3"/>
      <c r="DBT469" s="3" t="s">
        <v>86</v>
      </c>
      <c r="DBU469" s="3"/>
      <c r="DBV469" s="3" t="s">
        <v>86</v>
      </c>
      <c r="DBW469" s="3"/>
      <c r="DBX469" s="3" t="s">
        <v>86</v>
      </c>
      <c r="DBY469" s="3"/>
      <c r="DBZ469" s="3" t="s">
        <v>86</v>
      </c>
      <c r="DCA469" s="3"/>
      <c r="DCB469" s="3" t="s">
        <v>86</v>
      </c>
      <c r="DCC469" s="3"/>
      <c r="DCD469" s="3" t="s">
        <v>86</v>
      </c>
      <c r="DCE469" s="3"/>
      <c r="DCF469" s="3" t="s">
        <v>86</v>
      </c>
      <c r="DCG469" s="3"/>
      <c r="DCH469" s="3" t="s">
        <v>86</v>
      </c>
      <c r="DCI469" s="3"/>
      <c r="DCJ469" s="3" t="s">
        <v>86</v>
      </c>
      <c r="DCK469" s="3"/>
      <c r="DCL469" s="3" t="s">
        <v>86</v>
      </c>
      <c r="DCM469" s="3"/>
      <c r="DCN469" s="3" t="s">
        <v>86</v>
      </c>
      <c r="DCO469" s="3"/>
      <c r="DCP469" s="3" t="s">
        <v>86</v>
      </c>
      <c r="DCQ469" s="3"/>
      <c r="DCR469" s="3" t="s">
        <v>86</v>
      </c>
      <c r="DCS469" s="3"/>
      <c r="DCT469" s="3" t="s">
        <v>86</v>
      </c>
      <c r="DCU469" s="3"/>
      <c r="DCV469" s="3" t="s">
        <v>86</v>
      </c>
      <c r="DCW469" s="3"/>
      <c r="DCX469" s="3" t="s">
        <v>86</v>
      </c>
      <c r="DCY469" s="3"/>
      <c r="DCZ469" s="3" t="s">
        <v>86</v>
      </c>
      <c r="DDA469" s="3"/>
      <c r="DDB469" s="3" t="s">
        <v>86</v>
      </c>
      <c r="DDC469" s="3"/>
      <c r="DDD469" s="3" t="s">
        <v>86</v>
      </c>
      <c r="DDE469" s="3"/>
      <c r="DDF469" s="3" t="s">
        <v>86</v>
      </c>
      <c r="DDG469" s="3"/>
      <c r="DDH469" s="3" t="s">
        <v>86</v>
      </c>
      <c r="DDI469" s="3"/>
      <c r="DDJ469" s="3" t="s">
        <v>86</v>
      </c>
      <c r="DDK469" s="3"/>
      <c r="DDL469" s="3" t="s">
        <v>86</v>
      </c>
      <c r="DDM469" s="3"/>
      <c r="DDN469" s="3" t="s">
        <v>86</v>
      </c>
      <c r="DDO469" s="3"/>
      <c r="DDP469" s="3" t="s">
        <v>86</v>
      </c>
      <c r="DDQ469" s="3"/>
      <c r="DDR469" s="3" t="s">
        <v>86</v>
      </c>
      <c r="DDS469" s="3"/>
      <c r="DDT469" s="3" t="s">
        <v>86</v>
      </c>
      <c r="DDU469" s="3"/>
      <c r="DDV469" s="3" t="s">
        <v>86</v>
      </c>
      <c r="DDW469" s="3"/>
      <c r="DDX469" s="3" t="s">
        <v>86</v>
      </c>
      <c r="DDY469" s="3"/>
      <c r="DDZ469" s="3" t="s">
        <v>86</v>
      </c>
      <c r="DEA469" s="3"/>
      <c r="DEB469" s="3" t="s">
        <v>86</v>
      </c>
      <c r="DEC469" s="3"/>
      <c r="DED469" s="3" t="s">
        <v>86</v>
      </c>
      <c r="DEE469" s="3"/>
      <c r="DEF469" s="3" t="s">
        <v>86</v>
      </c>
      <c r="DEG469" s="3"/>
      <c r="DEH469" s="3" t="s">
        <v>86</v>
      </c>
      <c r="DEI469" s="3"/>
      <c r="DEJ469" s="3" t="s">
        <v>86</v>
      </c>
      <c r="DEK469" s="3"/>
      <c r="DEL469" s="3" t="s">
        <v>86</v>
      </c>
      <c r="DEM469" s="3"/>
      <c r="DEN469" s="3" t="s">
        <v>86</v>
      </c>
      <c r="DEO469" s="3"/>
      <c r="DEP469" s="3" t="s">
        <v>86</v>
      </c>
      <c r="DEQ469" s="3"/>
      <c r="DER469" s="3" t="s">
        <v>86</v>
      </c>
      <c r="DES469" s="3"/>
      <c r="DET469" s="3" t="s">
        <v>86</v>
      </c>
      <c r="DEU469" s="3"/>
      <c r="DEV469" s="3" t="s">
        <v>86</v>
      </c>
      <c r="DEW469" s="3"/>
      <c r="DEX469" s="3" t="s">
        <v>86</v>
      </c>
      <c r="DEY469" s="3"/>
      <c r="DEZ469" s="3" t="s">
        <v>86</v>
      </c>
      <c r="DFA469" s="3"/>
      <c r="DFB469" s="3" t="s">
        <v>86</v>
      </c>
      <c r="DFC469" s="3"/>
      <c r="DFD469" s="3" t="s">
        <v>86</v>
      </c>
      <c r="DFE469" s="3"/>
      <c r="DFF469" s="3" t="s">
        <v>86</v>
      </c>
      <c r="DFG469" s="3"/>
      <c r="DFH469" s="3" t="s">
        <v>86</v>
      </c>
      <c r="DFI469" s="3"/>
      <c r="DFJ469" s="3" t="s">
        <v>86</v>
      </c>
      <c r="DFK469" s="3"/>
      <c r="DFL469" s="3" t="s">
        <v>86</v>
      </c>
      <c r="DFM469" s="3"/>
      <c r="DFN469" s="3" t="s">
        <v>86</v>
      </c>
      <c r="DFO469" s="3"/>
      <c r="DFP469" s="3" t="s">
        <v>86</v>
      </c>
      <c r="DFQ469" s="3"/>
      <c r="DFR469" s="3" t="s">
        <v>86</v>
      </c>
      <c r="DFS469" s="3"/>
      <c r="DFT469" s="3" t="s">
        <v>86</v>
      </c>
      <c r="DFU469" s="3"/>
      <c r="DFV469" s="3" t="s">
        <v>86</v>
      </c>
      <c r="DFW469" s="3"/>
      <c r="DFX469" s="3" t="s">
        <v>86</v>
      </c>
      <c r="DFY469" s="3"/>
      <c r="DFZ469" s="3" t="s">
        <v>86</v>
      </c>
      <c r="DGA469" s="3"/>
      <c r="DGB469" s="3" t="s">
        <v>86</v>
      </c>
      <c r="DGC469" s="3"/>
      <c r="DGD469" s="3" t="s">
        <v>86</v>
      </c>
      <c r="DGE469" s="3"/>
      <c r="DGF469" s="3" t="s">
        <v>86</v>
      </c>
      <c r="DGG469" s="3"/>
      <c r="DGH469" s="3" t="s">
        <v>86</v>
      </c>
      <c r="DGI469" s="3"/>
      <c r="DGJ469" s="3" t="s">
        <v>86</v>
      </c>
      <c r="DGK469" s="3"/>
      <c r="DGL469" s="3" t="s">
        <v>86</v>
      </c>
      <c r="DGM469" s="3"/>
      <c r="DGN469" s="3" t="s">
        <v>86</v>
      </c>
      <c r="DGO469" s="3"/>
      <c r="DGP469" s="3" t="s">
        <v>86</v>
      </c>
      <c r="DGQ469" s="3"/>
      <c r="DGR469" s="3" t="s">
        <v>86</v>
      </c>
      <c r="DGS469" s="3"/>
      <c r="DGT469" s="3" t="s">
        <v>86</v>
      </c>
      <c r="DGU469" s="3"/>
      <c r="DGV469" s="3" t="s">
        <v>86</v>
      </c>
      <c r="DGW469" s="3"/>
      <c r="DGX469" s="3" t="s">
        <v>86</v>
      </c>
      <c r="DGY469" s="3"/>
      <c r="DGZ469" s="3" t="s">
        <v>86</v>
      </c>
      <c r="DHA469" s="3"/>
      <c r="DHB469" s="3" t="s">
        <v>86</v>
      </c>
      <c r="DHC469" s="3"/>
      <c r="DHD469" s="3" t="s">
        <v>86</v>
      </c>
      <c r="DHE469" s="3"/>
      <c r="DHF469" s="3" t="s">
        <v>86</v>
      </c>
      <c r="DHG469" s="3"/>
      <c r="DHH469" s="3" t="s">
        <v>86</v>
      </c>
      <c r="DHI469" s="3"/>
      <c r="DHJ469" s="3" t="s">
        <v>86</v>
      </c>
      <c r="DHK469" s="3"/>
      <c r="DHL469" s="3" t="s">
        <v>86</v>
      </c>
      <c r="DHM469" s="3"/>
      <c r="DHN469" s="3" t="s">
        <v>86</v>
      </c>
      <c r="DHO469" s="3"/>
      <c r="DHP469" s="3" t="s">
        <v>86</v>
      </c>
      <c r="DHQ469" s="3"/>
      <c r="DHR469" s="3" t="s">
        <v>86</v>
      </c>
      <c r="DHS469" s="3"/>
      <c r="DHT469" s="3" t="s">
        <v>86</v>
      </c>
      <c r="DHU469" s="3"/>
      <c r="DHV469" s="3" t="s">
        <v>86</v>
      </c>
      <c r="DHW469" s="3"/>
      <c r="DHX469" s="3" t="s">
        <v>86</v>
      </c>
      <c r="DHY469" s="3"/>
      <c r="DHZ469" s="3" t="s">
        <v>86</v>
      </c>
      <c r="DIA469" s="3"/>
      <c r="DIB469" s="3" t="s">
        <v>86</v>
      </c>
      <c r="DIC469" s="3"/>
      <c r="DID469" s="3" t="s">
        <v>86</v>
      </c>
      <c r="DIE469" s="3"/>
      <c r="DIF469" s="3" t="s">
        <v>86</v>
      </c>
      <c r="DIG469" s="3"/>
      <c r="DIH469" s="3" t="s">
        <v>86</v>
      </c>
      <c r="DII469" s="3"/>
      <c r="DIJ469" s="3" t="s">
        <v>86</v>
      </c>
      <c r="DIK469" s="3"/>
      <c r="DIL469" s="3" t="s">
        <v>86</v>
      </c>
      <c r="DIM469" s="3"/>
      <c r="DIN469" s="3" t="s">
        <v>86</v>
      </c>
      <c r="DIO469" s="3"/>
      <c r="DIP469" s="3" t="s">
        <v>86</v>
      </c>
      <c r="DIQ469" s="3"/>
      <c r="DIR469" s="3" t="s">
        <v>86</v>
      </c>
      <c r="DIS469" s="3"/>
      <c r="DIT469" s="3" t="s">
        <v>86</v>
      </c>
      <c r="DIU469" s="3"/>
      <c r="DIV469" s="3" t="s">
        <v>86</v>
      </c>
      <c r="DIW469" s="3"/>
      <c r="DIX469" s="3" t="s">
        <v>86</v>
      </c>
      <c r="DIY469" s="3"/>
      <c r="DIZ469" s="3" t="s">
        <v>86</v>
      </c>
      <c r="DJA469" s="3"/>
      <c r="DJB469" s="3" t="s">
        <v>86</v>
      </c>
      <c r="DJC469" s="3"/>
      <c r="DJD469" s="3" t="s">
        <v>86</v>
      </c>
      <c r="DJE469" s="3"/>
      <c r="DJF469" s="3" t="s">
        <v>86</v>
      </c>
      <c r="DJG469" s="3"/>
      <c r="DJH469" s="3" t="s">
        <v>86</v>
      </c>
      <c r="DJI469" s="3"/>
      <c r="DJJ469" s="3" t="s">
        <v>86</v>
      </c>
      <c r="DJK469" s="3"/>
      <c r="DJL469" s="3" t="s">
        <v>86</v>
      </c>
      <c r="DJM469" s="3"/>
      <c r="DJN469" s="3" t="s">
        <v>86</v>
      </c>
      <c r="DJO469" s="3"/>
      <c r="DJP469" s="3" t="s">
        <v>86</v>
      </c>
      <c r="DJQ469" s="3"/>
      <c r="DJR469" s="3" t="s">
        <v>86</v>
      </c>
      <c r="DJS469" s="3"/>
      <c r="DJT469" s="3" t="s">
        <v>86</v>
      </c>
      <c r="DJU469" s="3"/>
      <c r="DJV469" s="3" t="s">
        <v>86</v>
      </c>
      <c r="DJW469" s="3"/>
      <c r="DJX469" s="3" t="s">
        <v>86</v>
      </c>
      <c r="DJY469" s="3"/>
      <c r="DJZ469" s="3" t="s">
        <v>86</v>
      </c>
      <c r="DKA469" s="3"/>
      <c r="DKB469" s="3" t="s">
        <v>86</v>
      </c>
      <c r="DKC469" s="3"/>
      <c r="DKD469" s="3" t="s">
        <v>86</v>
      </c>
      <c r="DKE469" s="3"/>
      <c r="DKF469" s="3" t="s">
        <v>86</v>
      </c>
      <c r="DKG469" s="3"/>
      <c r="DKH469" s="3" t="s">
        <v>86</v>
      </c>
      <c r="DKI469" s="3"/>
      <c r="DKJ469" s="3" t="s">
        <v>86</v>
      </c>
      <c r="DKK469" s="3"/>
      <c r="DKL469" s="3" t="s">
        <v>87</v>
      </c>
      <c r="DKM469" s="3"/>
      <c r="DKN469" s="3" t="s">
        <v>87</v>
      </c>
      <c r="DKO469" s="3"/>
      <c r="DKP469" s="3" t="s">
        <v>87</v>
      </c>
      <c r="DKQ469" s="3"/>
      <c r="DKR469" s="3" t="s">
        <v>87</v>
      </c>
      <c r="DKS469" s="3"/>
      <c r="DKT469" s="3" t="s">
        <v>87</v>
      </c>
      <c r="DKU469" s="3"/>
      <c r="DKV469" s="3" t="s">
        <v>87</v>
      </c>
      <c r="DKW469" s="3"/>
      <c r="DKX469" s="3" t="s">
        <v>87</v>
      </c>
      <c r="DKY469" s="3"/>
      <c r="DKZ469" s="3" t="s">
        <v>87</v>
      </c>
      <c r="DLA469" s="3"/>
      <c r="DLB469" s="3" t="s">
        <v>87</v>
      </c>
      <c r="DLC469" s="3"/>
      <c r="DLD469" s="3" t="s">
        <v>87</v>
      </c>
      <c r="DLE469" s="3"/>
      <c r="DLF469" s="3" t="s">
        <v>87</v>
      </c>
      <c r="DLG469" s="3"/>
      <c r="DLH469" s="3" t="s">
        <v>87</v>
      </c>
      <c r="DLI469" s="3"/>
      <c r="DLJ469" s="3" t="s">
        <v>87</v>
      </c>
      <c r="DLK469" s="3"/>
      <c r="DLL469" s="3" t="s">
        <v>87</v>
      </c>
      <c r="DLM469" s="3"/>
      <c r="DLN469" s="3" t="s">
        <v>87</v>
      </c>
      <c r="DLO469" s="3"/>
      <c r="DLP469" s="3" t="s">
        <v>87</v>
      </c>
      <c r="DLQ469" s="3"/>
      <c r="DLR469" s="3" t="s">
        <v>87</v>
      </c>
      <c r="DLS469" s="3"/>
      <c r="DLT469" s="3" t="s">
        <v>87</v>
      </c>
      <c r="DLU469" s="3"/>
      <c r="DLV469" s="3" t="s">
        <v>87</v>
      </c>
      <c r="DLW469" s="3"/>
      <c r="DLX469" s="3" t="s">
        <v>87</v>
      </c>
      <c r="DLY469" s="3"/>
      <c r="DLZ469" s="3" t="s">
        <v>87</v>
      </c>
      <c r="DMA469" s="3"/>
      <c r="DMB469" s="3" t="s">
        <v>87</v>
      </c>
      <c r="DMC469" s="3"/>
      <c r="DMD469" s="3" t="s">
        <v>87</v>
      </c>
      <c r="DME469" s="3"/>
      <c r="DMF469" s="3" t="s">
        <v>87</v>
      </c>
      <c r="DMG469" s="3"/>
      <c r="DMH469" s="3" t="s">
        <v>87</v>
      </c>
      <c r="DMI469" s="3"/>
      <c r="DMJ469" s="3" t="s">
        <v>87</v>
      </c>
      <c r="DMK469" s="3"/>
      <c r="DML469" s="3" t="s">
        <v>87</v>
      </c>
      <c r="DMM469" s="3"/>
      <c r="DMN469" s="3" t="s">
        <v>87</v>
      </c>
      <c r="DMO469" s="3"/>
      <c r="DMP469" s="3" t="s">
        <v>87</v>
      </c>
      <c r="DMQ469" s="3"/>
      <c r="DMR469" s="3" t="s">
        <v>87</v>
      </c>
      <c r="DMS469" s="3"/>
      <c r="DMT469" s="3" t="s">
        <v>87</v>
      </c>
      <c r="DMU469" s="3"/>
      <c r="DMV469" s="3" t="s">
        <v>87</v>
      </c>
      <c r="DMW469" s="3"/>
      <c r="DMX469" s="3" t="s">
        <v>87</v>
      </c>
      <c r="DMY469" s="3"/>
      <c r="DMZ469" s="3" t="s">
        <v>87</v>
      </c>
      <c r="DNA469" s="3"/>
      <c r="DNB469" s="3" t="s">
        <v>87</v>
      </c>
      <c r="DNC469" s="3"/>
      <c r="DND469" s="3" t="s">
        <v>87</v>
      </c>
      <c r="DNE469" s="3"/>
      <c r="DNF469" s="3" t="s">
        <v>87</v>
      </c>
      <c r="DNG469" s="3"/>
      <c r="DNH469" s="3" t="s">
        <v>87</v>
      </c>
      <c r="DNI469" s="3"/>
      <c r="DNJ469" s="3" t="s">
        <v>87</v>
      </c>
      <c r="DNK469" s="3"/>
      <c r="DNL469" s="3" t="s">
        <v>87</v>
      </c>
      <c r="DNM469" s="3"/>
      <c r="DNN469" s="3" t="s">
        <v>87</v>
      </c>
      <c r="DNO469" s="3"/>
      <c r="DNP469" s="3" t="s">
        <v>87</v>
      </c>
      <c r="DNQ469" s="3"/>
      <c r="DNR469" s="3" t="s">
        <v>87</v>
      </c>
      <c r="DNS469" s="3"/>
      <c r="DNT469" s="3" t="s">
        <v>87</v>
      </c>
      <c r="DNU469" s="3"/>
      <c r="DNV469" s="3" t="s">
        <v>87</v>
      </c>
      <c r="DNW469" s="3"/>
      <c r="DNX469" s="3" t="s">
        <v>87</v>
      </c>
      <c r="DNY469" s="3"/>
      <c r="DNZ469" s="3" t="s">
        <v>87</v>
      </c>
      <c r="DOA469" s="3"/>
      <c r="DOB469" s="3" t="s">
        <v>87</v>
      </c>
      <c r="DOC469" s="3"/>
      <c r="DOD469" s="3" t="s">
        <v>87</v>
      </c>
      <c r="DOE469" s="3"/>
      <c r="DOF469" s="3" t="s">
        <v>87</v>
      </c>
      <c r="DOG469" s="3"/>
      <c r="DOH469" s="3" t="s">
        <v>87</v>
      </c>
      <c r="DOI469" s="3"/>
      <c r="DOJ469" s="3" t="s">
        <v>87</v>
      </c>
      <c r="DOK469" s="3"/>
      <c r="DOL469" s="3" t="s">
        <v>87</v>
      </c>
      <c r="DOM469" s="3"/>
      <c r="DON469" s="3" t="s">
        <v>87</v>
      </c>
      <c r="DOO469" s="3"/>
      <c r="DOP469" s="3" t="s">
        <v>87</v>
      </c>
      <c r="DOQ469" s="3"/>
      <c r="DOR469" s="3" t="s">
        <v>87</v>
      </c>
      <c r="DOS469" s="3"/>
      <c r="DOT469" s="3" t="s">
        <v>87</v>
      </c>
      <c r="DOU469" s="3"/>
      <c r="DOV469" s="3" t="s">
        <v>87</v>
      </c>
      <c r="DOW469" s="3"/>
      <c r="DOX469" s="3" t="s">
        <v>87</v>
      </c>
      <c r="DOY469" s="3"/>
      <c r="DOZ469" s="3" t="s">
        <v>87</v>
      </c>
      <c r="DPA469" s="3"/>
      <c r="DPB469" s="3" t="s">
        <v>87</v>
      </c>
      <c r="DPC469" s="3"/>
      <c r="DPD469" s="3" t="s">
        <v>87</v>
      </c>
      <c r="DPE469" s="3"/>
      <c r="DPF469" s="3" t="s">
        <v>87</v>
      </c>
      <c r="DPG469" s="3"/>
      <c r="DPH469" s="3" t="s">
        <v>87</v>
      </c>
      <c r="DPI469" s="3"/>
      <c r="DPJ469" s="3" t="s">
        <v>87</v>
      </c>
      <c r="DPK469" s="3"/>
      <c r="DPL469" s="3" t="s">
        <v>87</v>
      </c>
      <c r="DPM469" s="3"/>
      <c r="DPN469" s="3" t="s">
        <v>87</v>
      </c>
      <c r="DPO469" s="3"/>
      <c r="DPP469" s="3" t="s">
        <v>87</v>
      </c>
      <c r="DPQ469" s="3"/>
      <c r="DPR469" s="3" t="s">
        <v>87</v>
      </c>
      <c r="DPS469" s="3"/>
      <c r="DPT469" s="3" t="s">
        <v>87</v>
      </c>
      <c r="DPU469" s="3"/>
      <c r="DPV469" s="3" t="s">
        <v>87</v>
      </c>
      <c r="DPW469" s="3"/>
      <c r="DPX469" s="3" t="s">
        <v>87</v>
      </c>
      <c r="DPY469" s="3"/>
      <c r="DPZ469" s="3" t="s">
        <v>87</v>
      </c>
      <c r="DQA469" s="3"/>
      <c r="DQB469" s="3" t="s">
        <v>87</v>
      </c>
      <c r="DQC469" s="3"/>
      <c r="DQD469" s="3" t="s">
        <v>87</v>
      </c>
      <c r="DQE469" s="3"/>
      <c r="DQF469" s="3" t="s">
        <v>87</v>
      </c>
      <c r="DQG469" s="3"/>
      <c r="DQH469" s="3" t="s">
        <v>87</v>
      </c>
      <c r="DQI469" s="3"/>
      <c r="DQJ469" s="3" t="s">
        <v>87</v>
      </c>
      <c r="DQK469" s="3"/>
      <c r="DQL469" s="3" t="s">
        <v>87</v>
      </c>
      <c r="DQM469" s="3"/>
      <c r="DQN469" s="3" t="s">
        <v>87</v>
      </c>
      <c r="DQO469" s="3"/>
      <c r="DQP469" s="3" t="s">
        <v>87</v>
      </c>
      <c r="DQQ469" s="3"/>
      <c r="DQR469" s="3" t="s">
        <v>87</v>
      </c>
      <c r="DQS469" s="3"/>
      <c r="DQT469" s="3" t="s">
        <v>87</v>
      </c>
      <c r="DQU469" s="3"/>
      <c r="DQV469" s="3" t="s">
        <v>87</v>
      </c>
      <c r="DQW469" s="3"/>
      <c r="DQX469" s="3" t="s">
        <v>87</v>
      </c>
      <c r="DQY469" s="3"/>
      <c r="DQZ469" s="3" t="s">
        <v>87</v>
      </c>
      <c r="DRA469" s="3"/>
      <c r="DRB469" s="3" t="s">
        <v>87</v>
      </c>
      <c r="DRC469" s="3"/>
      <c r="DRD469" s="3" t="s">
        <v>87</v>
      </c>
      <c r="DRE469" s="3"/>
      <c r="DRF469" s="3" t="s">
        <v>87</v>
      </c>
      <c r="DRG469" s="3"/>
      <c r="DRH469" s="3" t="s">
        <v>87</v>
      </c>
      <c r="DRI469" s="3"/>
      <c r="DRJ469" s="3" t="s">
        <v>87</v>
      </c>
      <c r="DRK469" s="3"/>
      <c r="DRL469" s="3" t="s">
        <v>87</v>
      </c>
      <c r="DRM469" s="3"/>
      <c r="DRN469" s="3" t="s">
        <v>87</v>
      </c>
      <c r="DRO469" s="3"/>
      <c r="DRP469" s="3" t="s">
        <v>87</v>
      </c>
      <c r="DRQ469" s="3"/>
      <c r="DRR469" s="3" t="s">
        <v>87</v>
      </c>
      <c r="DRS469" s="3"/>
      <c r="DRT469" s="3" t="s">
        <v>87</v>
      </c>
      <c r="DRU469" s="3"/>
      <c r="DRV469" s="3" t="s">
        <v>87</v>
      </c>
      <c r="DRW469" s="3"/>
      <c r="DRX469" s="3" t="s">
        <v>87</v>
      </c>
      <c r="DRY469" s="3"/>
      <c r="DRZ469" s="3" t="s">
        <v>87</v>
      </c>
      <c r="DSA469" s="3"/>
      <c r="DSB469" s="3" t="s">
        <v>87</v>
      </c>
      <c r="DSC469" s="3"/>
      <c r="DSD469" s="3" t="s">
        <v>87</v>
      </c>
      <c r="DSE469" s="3"/>
      <c r="DSF469" s="3" t="s">
        <v>87</v>
      </c>
      <c r="DSG469" s="3"/>
      <c r="DSH469" s="3" t="s">
        <v>87</v>
      </c>
      <c r="DSI469" s="3"/>
      <c r="DSJ469" s="3" t="s">
        <v>87</v>
      </c>
      <c r="DSK469" s="3"/>
      <c r="DSL469" s="3" t="s">
        <v>87</v>
      </c>
      <c r="DSM469" s="3"/>
      <c r="DSN469" s="3" t="s">
        <v>87</v>
      </c>
      <c r="DSO469" s="3"/>
      <c r="DSP469" s="3" t="s">
        <v>87</v>
      </c>
      <c r="DSQ469" s="3"/>
      <c r="DSR469" s="3" t="s">
        <v>87</v>
      </c>
      <c r="DSS469" s="3"/>
      <c r="DST469" s="3" t="s">
        <v>87</v>
      </c>
      <c r="DSU469" s="3"/>
      <c r="DSV469" s="3" t="s">
        <v>87</v>
      </c>
      <c r="DSW469" s="3"/>
      <c r="DSX469" s="3" t="s">
        <v>87</v>
      </c>
      <c r="DSY469" s="3"/>
      <c r="DSZ469" s="3" t="s">
        <v>87</v>
      </c>
      <c r="DTA469" s="3"/>
      <c r="DTB469" s="3" t="s">
        <v>87</v>
      </c>
      <c r="DTC469" s="3"/>
      <c r="DTD469" s="3" t="s">
        <v>87</v>
      </c>
      <c r="DTE469" s="3"/>
      <c r="DTF469" s="3" t="s">
        <v>87</v>
      </c>
      <c r="DTG469" s="3"/>
      <c r="DTH469" s="3" t="s">
        <v>87</v>
      </c>
      <c r="DTI469" s="3"/>
      <c r="DTJ469" s="3" t="s">
        <v>87</v>
      </c>
      <c r="DTK469" s="3"/>
      <c r="DTL469" s="3" t="s">
        <v>87</v>
      </c>
      <c r="DTM469" s="3"/>
      <c r="DTN469" s="3" t="s">
        <v>87</v>
      </c>
      <c r="DTO469" s="3"/>
      <c r="DTP469" s="3" t="s">
        <v>87</v>
      </c>
      <c r="DTQ469" s="3"/>
      <c r="DTR469" s="3" t="s">
        <v>87</v>
      </c>
      <c r="DTS469" s="3"/>
      <c r="DTT469" s="3" t="s">
        <v>87</v>
      </c>
      <c r="DTU469" s="3"/>
      <c r="DTV469" s="3" t="s">
        <v>87</v>
      </c>
      <c r="DTW469" s="3"/>
      <c r="DTX469" s="3" t="s">
        <v>87</v>
      </c>
      <c r="DTY469" s="3"/>
      <c r="DTZ469" s="3" t="s">
        <v>87</v>
      </c>
      <c r="DUA469" s="3"/>
      <c r="DUB469" s="3" t="s">
        <v>88</v>
      </c>
      <c r="DUC469" s="3"/>
      <c r="DUD469" s="3" t="s">
        <v>88</v>
      </c>
      <c r="DUE469" s="3"/>
      <c r="DUF469" s="3" t="s">
        <v>88</v>
      </c>
      <c r="DUG469" s="3"/>
      <c r="DUH469" s="3" t="s">
        <v>88</v>
      </c>
      <c r="DUI469" s="3"/>
      <c r="DUJ469" s="3" t="s">
        <v>88</v>
      </c>
      <c r="DUK469" s="3"/>
      <c r="DUL469" s="3" t="s">
        <v>88</v>
      </c>
      <c r="DUM469" s="3"/>
      <c r="DUN469" s="3" t="s">
        <v>88</v>
      </c>
      <c r="DUO469" s="3"/>
      <c r="DUP469" s="3" t="s">
        <v>88</v>
      </c>
      <c r="DUQ469" s="3"/>
      <c r="DUR469" s="3" t="s">
        <v>88</v>
      </c>
      <c r="DUS469" s="3"/>
      <c r="DUT469" s="3" t="s">
        <v>88</v>
      </c>
      <c r="DUU469" s="3"/>
      <c r="DUV469" s="3" t="s">
        <v>88</v>
      </c>
      <c r="DUW469" s="3"/>
      <c r="DUX469" s="3" t="s">
        <v>88</v>
      </c>
      <c r="DUY469" s="3"/>
      <c r="DUZ469" s="3" t="s">
        <v>88</v>
      </c>
      <c r="DVA469" s="3"/>
      <c r="DVB469" s="3" t="s">
        <v>88</v>
      </c>
      <c r="DVC469" s="3"/>
      <c r="DVD469" s="3" t="s">
        <v>88</v>
      </c>
      <c r="DVE469" s="3"/>
      <c r="DVF469" s="3" t="s">
        <v>88</v>
      </c>
      <c r="DVG469" s="3"/>
      <c r="DVH469" s="3" t="s">
        <v>88</v>
      </c>
      <c r="DVI469" s="3"/>
      <c r="DVJ469" s="3" t="s">
        <v>88</v>
      </c>
      <c r="DVK469" s="3"/>
      <c r="DVL469" s="3" t="s">
        <v>88</v>
      </c>
      <c r="DVM469" s="3"/>
      <c r="DVN469" s="3" t="s">
        <v>88</v>
      </c>
      <c r="DVO469" s="3"/>
      <c r="DVP469" s="3" t="s">
        <v>88</v>
      </c>
      <c r="DVQ469" s="3"/>
      <c r="DVR469" s="3" t="s">
        <v>88</v>
      </c>
      <c r="DVS469" s="3"/>
      <c r="DVT469" s="3" t="s">
        <v>88</v>
      </c>
      <c r="DVU469" s="3"/>
      <c r="DVV469" s="3" t="s">
        <v>88</v>
      </c>
      <c r="DVW469" s="3"/>
      <c r="DVX469" s="3" t="s">
        <v>88</v>
      </c>
      <c r="DVY469" s="3"/>
      <c r="DVZ469" s="3" t="s">
        <v>88</v>
      </c>
      <c r="DWA469" s="3"/>
      <c r="DWB469" s="3" t="s">
        <v>88</v>
      </c>
      <c r="DWC469" s="3"/>
      <c r="DWD469" s="3" t="s">
        <v>88</v>
      </c>
      <c r="DWE469" s="3"/>
      <c r="DWF469" s="3" t="s">
        <v>88</v>
      </c>
      <c r="DWG469" s="3"/>
      <c r="DWH469" s="3" t="s">
        <v>88</v>
      </c>
      <c r="DWI469" s="3"/>
      <c r="DWJ469" s="3" t="s">
        <v>88</v>
      </c>
      <c r="DWK469" s="3"/>
      <c r="DWL469" s="3" t="s">
        <v>88</v>
      </c>
      <c r="DWM469" s="3"/>
      <c r="DWN469" s="3" t="s">
        <v>88</v>
      </c>
      <c r="DWO469" s="3"/>
      <c r="DWP469" s="3" t="s">
        <v>88</v>
      </c>
      <c r="DWQ469" s="3"/>
      <c r="DWR469" s="3" t="s">
        <v>88</v>
      </c>
      <c r="DWS469" s="3"/>
      <c r="DWT469" s="3" t="s">
        <v>88</v>
      </c>
      <c r="DWU469" s="3"/>
      <c r="DWV469" s="3" t="s">
        <v>88</v>
      </c>
      <c r="DWW469" s="3"/>
      <c r="DWX469" s="3" t="s">
        <v>88</v>
      </c>
      <c r="DWY469" s="3"/>
      <c r="DWZ469" s="3" t="s">
        <v>88</v>
      </c>
      <c r="DXA469" s="3"/>
      <c r="DXB469" s="3" t="s">
        <v>88</v>
      </c>
      <c r="DXC469" s="3"/>
      <c r="DXD469" s="3" t="s">
        <v>88</v>
      </c>
      <c r="DXE469" s="3"/>
      <c r="DXF469" s="3" t="s">
        <v>88</v>
      </c>
      <c r="DXG469" s="3"/>
      <c r="DXH469" s="3" t="s">
        <v>88</v>
      </c>
      <c r="DXI469" s="3"/>
      <c r="DXJ469" s="3" t="s">
        <v>88</v>
      </c>
      <c r="DXK469" s="3"/>
      <c r="DXL469" s="3" t="s">
        <v>88</v>
      </c>
      <c r="DXM469" s="3"/>
      <c r="DXN469" s="3" t="s">
        <v>88</v>
      </c>
      <c r="DXO469" s="3"/>
      <c r="DXP469" s="3" t="s">
        <v>88</v>
      </c>
      <c r="DXQ469" s="3"/>
      <c r="DXR469" s="3" t="s">
        <v>88</v>
      </c>
      <c r="DXS469" s="3"/>
      <c r="DXT469" s="3" t="s">
        <v>88</v>
      </c>
      <c r="DXU469" s="3"/>
      <c r="DXV469" s="3" t="s">
        <v>88</v>
      </c>
      <c r="DXW469" s="3"/>
      <c r="DXX469" s="3" t="s">
        <v>88</v>
      </c>
      <c r="DXY469" s="3"/>
      <c r="DXZ469" s="3" t="s">
        <v>88</v>
      </c>
      <c r="DYA469" s="3"/>
      <c r="DYB469" s="3" t="s">
        <v>88</v>
      </c>
      <c r="DYC469" s="3"/>
      <c r="DYD469" s="3" t="s">
        <v>88</v>
      </c>
      <c r="DYE469" s="3"/>
      <c r="DYF469" s="3" t="s">
        <v>88</v>
      </c>
      <c r="DYG469" s="3"/>
      <c r="DYH469" s="3" t="s">
        <v>88</v>
      </c>
      <c r="DYI469" s="3"/>
      <c r="DYJ469" s="3" t="s">
        <v>88</v>
      </c>
      <c r="DYK469" s="3"/>
      <c r="DYL469" s="3" t="s">
        <v>88</v>
      </c>
      <c r="DYM469" s="3"/>
      <c r="DYN469" s="3" t="s">
        <v>88</v>
      </c>
      <c r="DYO469" s="3"/>
      <c r="DYP469" s="3" t="s">
        <v>88</v>
      </c>
      <c r="DYQ469" s="3"/>
      <c r="DYR469" s="3" t="s">
        <v>88</v>
      </c>
      <c r="DYS469" s="3"/>
      <c r="DYT469" s="3" t="s">
        <v>88</v>
      </c>
      <c r="DYU469" s="3"/>
      <c r="DYV469" s="3" t="s">
        <v>88</v>
      </c>
      <c r="DYW469" s="3"/>
      <c r="DYX469" s="3" t="s">
        <v>88</v>
      </c>
      <c r="DYY469" s="3"/>
      <c r="DYZ469" s="3" t="s">
        <v>88</v>
      </c>
      <c r="DZA469" s="3"/>
      <c r="DZB469" s="3" t="s">
        <v>88</v>
      </c>
      <c r="DZC469" s="3"/>
      <c r="DZD469" s="3" t="s">
        <v>88</v>
      </c>
      <c r="DZE469" s="3"/>
      <c r="DZF469" s="3" t="s">
        <v>88</v>
      </c>
      <c r="DZG469" s="3"/>
      <c r="DZH469" s="3" t="s">
        <v>88</v>
      </c>
      <c r="DZI469" s="3"/>
      <c r="DZJ469" s="3" t="s">
        <v>88</v>
      </c>
      <c r="DZK469" s="3"/>
      <c r="DZL469" s="3" t="s">
        <v>88</v>
      </c>
      <c r="DZM469" s="3"/>
      <c r="DZN469" s="3" t="s">
        <v>88</v>
      </c>
      <c r="DZO469" s="3"/>
      <c r="DZP469" s="3" t="s">
        <v>88</v>
      </c>
      <c r="DZQ469" s="3"/>
      <c r="DZR469" s="3" t="s">
        <v>88</v>
      </c>
      <c r="DZS469" s="3"/>
      <c r="DZT469" s="3" t="s">
        <v>88</v>
      </c>
      <c r="DZU469" s="3"/>
      <c r="DZV469" s="3" t="s">
        <v>88</v>
      </c>
      <c r="DZW469" s="3"/>
      <c r="DZX469" s="3" t="s">
        <v>88</v>
      </c>
      <c r="DZY469" s="3"/>
      <c r="DZZ469" s="3" t="s">
        <v>88</v>
      </c>
      <c r="EAA469" s="3"/>
      <c r="EAB469" s="3" t="s">
        <v>88</v>
      </c>
      <c r="EAC469" s="3"/>
      <c r="EAD469" s="3" t="s">
        <v>88</v>
      </c>
      <c r="EAE469" s="3"/>
      <c r="EAF469" s="3" t="s">
        <v>88</v>
      </c>
      <c r="EAG469" s="3"/>
      <c r="EAH469" s="3" t="s">
        <v>88</v>
      </c>
      <c r="EAI469" s="3"/>
      <c r="EAJ469" s="3" t="s">
        <v>88</v>
      </c>
      <c r="EAK469" s="3"/>
      <c r="EAL469" s="3" t="s">
        <v>88</v>
      </c>
      <c r="EAM469" s="3"/>
      <c r="EAN469" s="3" t="s">
        <v>88</v>
      </c>
      <c r="EAO469" s="3"/>
      <c r="EAP469" s="3" t="s">
        <v>88</v>
      </c>
      <c r="EAQ469" s="3"/>
      <c r="EAR469" s="3" t="s">
        <v>88</v>
      </c>
      <c r="EAS469" s="3"/>
      <c r="EAT469" s="3" t="s">
        <v>88</v>
      </c>
      <c r="EAU469" s="3"/>
      <c r="EAV469" s="3" t="s">
        <v>88</v>
      </c>
      <c r="EAW469" s="3"/>
      <c r="EAX469" s="3" t="s">
        <v>88</v>
      </c>
      <c r="EAY469" s="3"/>
      <c r="EAZ469" s="3" t="s">
        <v>88</v>
      </c>
      <c r="EBA469" s="3"/>
      <c r="EBB469" s="3" t="s">
        <v>88</v>
      </c>
      <c r="EBC469" s="3"/>
      <c r="EBD469" s="3" t="s">
        <v>88</v>
      </c>
      <c r="EBE469" s="3"/>
      <c r="EBF469" s="3" t="s">
        <v>88</v>
      </c>
      <c r="EBG469" s="3"/>
      <c r="EBH469" s="3" t="s">
        <v>88</v>
      </c>
      <c r="EBI469" s="3"/>
      <c r="EBJ469" s="3" t="s">
        <v>88</v>
      </c>
      <c r="EBK469" s="3"/>
      <c r="EBL469" s="3" t="s">
        <v>88</v>
      </c>
      <c r="EBM469" s="3"/>
      <c r="EBN469" s="3" t="s">
        <v>88</v>
      </c>
      <c r="EBO469" s="3"/>
      <c r="EBP469" s="3" t="s">
        <v>88</v>
      </c>
      <c r="EBQ469" s="3"/>
      <c r="EBR469" s="3" t="s">
        <v>88</v>
      </c>
      <c r="EBS469" s="3"/>
      <c r="EBT469" s="3" t="s">
        <v>88</v>
      </c>
      <c r="EBU469" s="3"/>
      <c r="EBV469" s="3" t="s">
        <v>88</v>
      </c>
      <c r="EBW469" s="3"/>
      <c r="EBX469" s="3" t="s">
        <v>88</v>
      </c>
      <c r="EBY469" s="3"/>
      <c r="EBZ469" s="3" t="s">
        <v>88</v>
      </c>
      <c r="ECA469" s="3"/>
      <c r="ECB469" s="3" t="s">
        <v>88</v>
      </c>
      <c r="ECC469" s="3"/>
      <c r="ECD469" s="3" t="s">
        <v>88</v>
      </c>
      <c r="ECE469" s="3"/>
      <c r="ECF469" s="3" t="s">
        <v>88</v>
      </c>
      <c r="ECG469" s="3"/>
      <c r="ECH469" s="3" t="s">
        <v>88</v>
      </c>
      <c r="ECI469" s="3"/>
      <c r="ECJ469" s="3" t="s">
        <v>88</v>
      </c>
      <c r="ECK469" s="3"/>
      <c r="ECL469" s="3" t="s">
        <v>88</v>
      </c>
      <c r="ECM469" s="3"/>
      <c r="ECN469" s="3" t="s">
        <v>88</v>
      </c>
      <c r="ECO469" s="3"/>
      <c r="ECP469" s="3" t="s">
        <v>88</v>
      </c>
      <c r="ECQ469" s="3"/>
      <c r="ECR469" s="3" t="s">
        <v>88</v>
      </c>
      <c r="ECS469" s="3"/>
      <c r="ECT469" s="3" t="s">
        <v>88</v>
      </c>
      <c r="ECU469" s="3"/>
      <c r="ECV469" s="3" t="s">
        <v>88</v>
      </c>
      <c r="ECW469" s="3"/>
      <c r="ECX469" s="3" t="s">
        <v>88</v>
      </c>
      <c r="ECY469" s="3"/>
      <c r="ECZ469" s="3" t="s">
        <v>88</v>
      </c>
      <c r="EDA469" s="3"/>
      <c r="EDB469" s="3" t="s">
        <v>88</v>
      </c>
      <c r="EDC469" s="3"/>
      <c r="EDD469" s="3" t="s">
        <v>88</v>
      </c>
      <c r="EDE469" s="3"/>
      <c r="EDF469" s="3" t="s">
        <v>88</v>
      </c>
      <c r="EDG469" s="3"/>
      <c r="EDH469" s="3" t="s">
        <v>88</v>
      </c>
      <c r="EDI469" s="3"/>
      <c r="EDJ469" s="3" t="s">
        <v>88</v>
      </c>
      <c r="EDK469" s="3"/>
      <c r="EDL469" s="3" t="s">
        <v>88</v>
      </c>
      <c r="EDM469" s="3"/>
      <c r="EDN469" s="3" t="s">
        <v>88</v>
      </c>
      <c r="EDO469" s="3"/>
      <c r="EDP469" s="3" t="s">
        <v>88</v>
      </c>
      <c r="EDQ469" s="3"/>
      <c r="EDR469" s="3" t="s">
        <v>89</v>
      </c>
      <c r="EDS469" s="3"/>
      <c r="EDT469" s="3" t="s">
        <v>89</v>
      </c>
      <c r="EDU469" s="3"/>
      <c r="EDV469" s="3" t="s">
        <v>89</v>
      </c>
      <c r="EDW469" s="3"/>
      <c r="EDX469" s="3" t="s">
        <v>89</v>
      </c>
      <c r="EDY469" s="3"/>
      <c r="EDZ469" s="3" t="s">
        <v>89</v>
      </c>
      <c r="EEA469" s="3"/>
      <c r="EEB469" s="3" t="s">
        <v>89</v>
      </c>
      <c r="EEC469" s="3"/>
      <c r="EED469" s="3" t="s">
        <v>89</v>
      </c>
      <c r="EEE469" s="3"/>
      <c r="EEF469" s="3" t="s">
        <v>89</v>
      </c>
      <c r="EEG469" s="3"/>
      <c r="EEH469" s="3" t="s">
        <v>89</v>
      </c>
      <c r="EEI469" s="3"/>
      <c r="EEJ469" s="3" t="s">
        <v>89</v>
      </c>
      <c r="EEK469" s="3"/>
      <c r="EEL469" s="3" t="s">
        <v>89</v>
      </c>
      <c r="EEM469" s="3"/>
      <c r="EEN469" s="3" t="s">
        <v>89</v>
      </c>
      <c r="EEO469" s="3"/>
      <c r="EEP469" s="3" t="s">
        <v>89</v>
      </c>
      <c r="EEQ469" s="3"/>
      <c r="EER469" s="3" t="s">
        <v>89</v>
      </c>
      <c r="EES469" s="3"/>
      <c r="EET469" s="3" t="s">
        <v>89</v>
      </c>
      <c r="EEU469" s="3"/>
      <c r="EEV469" s="3" t="s">
        <v>89</v>
      </c>
      <c r="EEW469" s="3"/>
      <c r="EEX469" s="3" t="s">
        <v>89</v>
      </c>
      <c r="EEY469" s="3"/>
      <c r="EEZ469" s="3" t="s">
        <v>89</v>
      </c>
      <c r="EFA469" s="3"/>
      <c r="EFB469" s="3" t="s">
        <v>89</v>
      </c>
      <c r="EFC469" s="3"/>
      <c r="EFD469" s="3" t="s">
        <v>89</v>
      </c>
      <c r="EFE469" s="3"/>
      <c r="EFF469" s="3" t="s">
        <v>89</v>
      </c>
      <c r="EFG469" s="3"/>
      <c r="EFH469" s="3" t="s">
        <v>89</v>
      </c>
      <c r="EFI469" s="3"/>
      <c r="EFJ469" s="3" t="s">
        <v>89</v>
      </c>
      <c r="EFK469" s="3"/>
      <c r="EFL469" s="3" t="s">
        <v>89</v>
      </c>
      <c r="EFM469" s="3"/>
      <c r="EFN469" s="3" t="s">
        <v>89</v>
      </c>
      <c r="EFO469" s="3"/>
      <c r="EFP469" s="3" t="s">
        <v>89</v>
      </c>
      <c r="EFQ469" s="3"/>
      <c r="EFR469" s="3" t="s">
        <v>89</v>
      </c>
      <c r="EFS469" s="3"/>
      <c r="EFT469" s="3" t="s">
        <v>89</v>
      </c>
      <c r="EFU469" s="3"/>
      <c r="EFV469" s="3" t="s">
        <v>89</v>
      </c>
      <c r="EFW469" s="3"/>
      <c r="EFX469" s="3" t="s">
        <v>89</v>
      </c>
      <c r="EFY469" s="3"/>
      <c r="EFZ469" s="3" t="s">
        <v>89</v>
      </c>
      <c r="EGA469" s="3"/>
      <c r="EGB469" s="3" t="s">
        <v>89</v>
      </c>
      <c r="EGC469" s="3"/>
      <c r="EGD469" s="3" t="s">
        <v>89</v>
      </c>
      <c r="EGE469" s="3"/>
      <c r="EGF469" s="3" t="s">
        <v>89</v>
      </c>
      <c r="EGG469" s="3"/>
      <c r="EGH469" s="3" t="s">
        <v>89</v>
      </c>
      <c r="EGI469" s="3"/>
      <c r="EGJ469" s="3" t="s">
        <v>89</v>
      </c>
      <c r="EGK469" s="3"/>
      <c r="EGL469" s="3" t="s">
        <v>89</v>
      </c>
      <c r="EGM469" s="3"/>
      <c r="EGN469" s="3" t="s">
        <v>89</v>
      </c>
      <c r="EGO469" s="3"/>
      <c r="EGP469" s="3" t="s">
        <v>89</v>
      </c>
      <c r="EGQ469" s="3"/>
      <c r="EGR469" s="3" t="s">
        <v>89</v>
      </c>
      <c r="EGS469" s="3"/>
      <c r="EGT469" s="3" t="s">
        <v>89</v>
      </c>
      <c r="EGU469" s="3"/>
      <c r="EGV469" s="3" t="s">
        <v>89</v>
      </c>
      <c r="EGW469" s="3"/>
      <c r="EGX469" s="3" t="s">
        <v>89</v>
      </c>
      <c r="EGY469" s="3"/>
      <c r="EGZ469" s="3" t="s">
        <v>89</v>
      </c>
      <c r="EHA469" s="3"/>
      <c r="EHB469" s="3" t="s">
        <v>89</v>
      </c>
      <c r="EHC469" s="3"/>
      <c r="EHD469" s="3" t="s">
        <v>89</v>
      </c>
      <c r="EHE469" s="3"/>
      <c r="EHF469" s="3" t="s">
        <v>89</v>
      </c>
      <c r="EHG469" s="3"/>
      <c r="EHH469" s="3" t="s">
        <v>89</v>
      </c>
      <c r="EHI469" s="3"/>
      <c r="EHJ469" s="3" t="s">
        <v>89</v>
      </c>
      <c r="EHK469" s="3"/>
      <c r="EHL469" s="3" t="s">
        <v>89</v>
      </c>
      <c r="EHM469" s="3"/>
      <c r="EHN469" s="3" t="s">
        <v>89</v>
      </c>
      <c r="EHO469" s="3"/>
      <c r="EHP469" s="3" t="s">
        <v>89</v>
      </c>
      <c r="EHQ469" s="3"/>
      <c r="EHR469" s="3" t="s">
        <v>89</v>
      </c>
      <c r="EHS469" s="3"/>
      <c r="EHT469" s="3" t="s">
        <v>89</v>
      </c>
      <c r="EHU469" s="3"/>
      <c r="EHV469" s="3" t="s">
        <v>89</v>
      </c>
      <c r="EHW469" s="3"/>
      <c r="EHX469" s="3" t="s">
        <v>89</v>
      </c>
      <c r="EHY469" s="3"/>
      <c r="EHZ469" s="3" t="s">
        <v>89</v>
      </c>
      <c r="EIA469" s="3"/>
      <c r="EIB469" s="3" t="s">
        <v>89</v>
      </c>
      <c r="EIC469" s="3"/>
      <c r="EID469" s="3" t="s">
        <v>89</v>
      </c>
      <c r="EIE469" s="3"/>
      <c r="EIF469" s="3" t="s">
        <v>89</v>
      </c>
      <c r="EIG469" s="3"/>
      <c r="EIH469" s="3" t="s">
        <v>89</v>
      </c>
      <c r="EII469" s="3"/>
      <c r="EIJ469" s="3" t="s">
        <v>89</v>
      </c>
      <c r="EIK469" s="3"/>
      <c r="EIL469" s="3" t="s">
        <v>89</v>
      </c>
      <c r="EIM469" s="3"/>
      <c r="EIN469" s="3" t="s">
        <v>89</v>
      </c>
      <c r="EIO469" s="3"/>
      <c r="EIP469" s="3" t="s">
        <v>89</v>
      </c>
      <c r="EIQ469" s="3"/>
      <c r="EIR469" s="3" t="s">
        <v>89</v>
      </c>
      <c r="EIS469" s="3"/>
      <c r="EIT469" s="3" t="s">
        <v>89</v>
      </c>
      <c r="EIU469" s="3"/>
      <c r="EIV469" s="3" t="s">
        <v>89</v>
      </c>
      <c r="EIW469" s="3"/>
      <c r="EIX469" s="3" t="s">
        <v>89</v>
      </c>
      <c r="EIY469" s="3"/>
      <c r="EIZ469" s="3" t="s">
        <v>89</v>
      </c>
      <c r="EJA469" s="3"/>
      <c r="EJB469" s="3" t="s">
        <v>89</v>
      </c>
      <c r="EJC469" s="3"/>
      <c r="EJD469" s="3" t="s">
        <v>89</v>
      </c>
      <c r="EJE469" s="3"/>
      <c r="EJF469" s="3" t="s">
        <v>89</v>
      </c>
      <c r="EJG469" s="3"/>
      <c r="EJH469" s="3" t="s">
        <v>89</v>
      </c>
      <c r="EJI469" s="3"/>
      <c r="EJJ469" s="3" t="s">
        <v>89</v>
      </c>
      <c r="EJK469" s="3"/>
      <c r="EJL469" s="3" t="s">
        <v>89</v>
      </c>
      <c r="EJM469" s="3"/>
      <c r="EJN469" s="3" t="s">
        <v>89</v>
      </c>
      <c r="EJO469" s="3"/>
      <c r="EJP469" s="3" t="s">
        <v>89</v>
      </c>
      <c r="EJQ469" s="3"/>
      <c r="EJR469" s="3" t="s">
        <v>89</v>
      </c>
      <c r="EJS469" s="3"/>
      <c r="EJT469" s="3" t="s">
        <v>89</v>
      </c>
      <c r="EJU469" s="3"/>
      <c r="EJV469" s="3" t="s">
        <v>89</v>
      </c>
      <c r="EJW469" s="3"/>
      <c r="EJX469" s="3" t="s">
        <v>89</v>
      </c>
      <c r="EJY469" s="3"/>
      <c r="EJZ469" s="3" t="s">
        <v>89</v>
      </c>
      <c r="EKA469" s="3"/>
      <c r="EKB469" s="3" t="s">
        <v>89</v>
      </c>
      <c r="EKC469" s="3"/>
      <c r="EKD469" s="3" t="s">
        <v>89</v>
      </c>
      <c r="EKE469" s="3"/>
      <c r="EKF469" s="3" t="s">
        <v>89</v>
      </c>
      <c r="EKG469" s="3"/>
      <c r="EKH469" s="3" t="s">
        <v>89</v>
      </c>
      <c r="EKI469" s="3"/>
      <c r="EKJ469" s="3" t="s">
        <v>89</v>
      </c>
      <c r="EKK469" s="3"/>
      <c r="EKL469" s="3" t="s">
        <v>89</v>
      </c>
      <c r="EKM469" s="3"/>
      <c r="EKN469" s="3" t="s">
        <v>89</v>
      </c>
      <c r="EKO469" s="3"/>
      <c r="EKP469" s="3" t="s">
        <v>89</v>
      </c>
      <c r="EKQ469" s="3"/>
      <c r="EKR469" s="3" t="s">
        <v>89</v>
      </c>
      <c r="EKS469" s="3"/>
      <c r="EKT469" s="3" t="s">
        <v>89</v>
      </c>
      <c r="EKU469" s="3"/>
      <c r="EKV469" s="3" t="s">
        <v>89</v>
      </c>
      <c r="EKW469" s="3"/>
      <c r="EKX469" s="3" t="s">
        <v>89</v>
      </c>
      <c r="EKY469" s="3"/>
      <c r="EKZ469" s="3" t="s">
        <v>89</v>
      </c>
      <c r="ELA469" s="3"/>
      <c r="ELB469" s="3" t="s">
        <v>89</v>
      </c>
      <c r="ELC469" s="3"/>
      <c r="ELD469" s="3" t="s">
        <v>89</v>
      </c>
      <c r="ELE469" s="3"/>
      <c r="ELF469" s="3" t="s">
        <v>89</v>
      </c>
      <c r="ELG469" s="3"/>
      <c r="ELH469" s="3" t="s">
        <v>89</v>
      </c>
      <c r="ELI469" s="3"/>
      <c r="ELJ469" s="3" t="s">
        <v>89</v>
      </c>
      <c r="ELK469" s="3"/>
      <c r="ELL469" s="3" t="s">
        <v>89</v>
      </c>
      <c r="ELM469" s="3"/>
      <c r="ELN469" s="3" t="s">
        <v>89</v>
      </c>
      <c r="ELO469" s="3"/>
      <c r="ELP469" s="3" t="s">
        <v>89</v>
      </c>
      <c r="ELQ469" s="3"/>
      <c r="ELR469" s="3" t="s">
        <v>89</v>
      </c>
      <c r="ELS469" s="3"/>
      <c r="ELT469" s="3" t="s">
        <v>89</v>
      </c>
      <c r="ELU469" s="3"/>
      <c r="ELV469" s="3" t="s">
        <v>89</v>
      </c>
      <c r="ELW469" s="3"/>
      <c r="ELX469" s="3" t="s">
        <v>89</v>
      </c>
      <c r="ELY469" s="3"/>
      <c r="ELZ469" s="3" t="s">
        <v>89</v>
      </c>
      <c r="EMA469" s="3"/>
      <c r="EMB469" s="3" t="s">
        <v>89</v>
      </c>
      <c r="EMC469" s="3"/>
      <c r="EMD469" s="3" t="s">
        <v>89</v>
      </c>
      <c r="EME469" s="3"/>
      <c r="EMF469" s="3" t="s">
        <v>89</v>
      </c>
      <c r="EMG469" s="3"/>
      <c r="EMH469" s="3" t="s">
        <v>89</v>
      </c>
      <c r="EMI469" s="3"/>
      <c r="EMJ469" s="3" t="s">
        <v>89</v>
      </c>
      <c r="EMK469" s="3"/>
      <c r="EML469" s="3" t="s">
        <v>89</v>
      </c>
      <c r="EMM469" s="3"/>
      <c r="EMN469" s="3" t="s">
        <v>89</v>
      </c>
      <c r="EMO469" s="3"/>
      <c r="EMP469" s="3" t="s">
        <v>89</v>
      </c>
      <c r="EMQ469" s="3"/>
      <c r="EMR469" s="3" t="s">
        <v>89</v>
      </c>
      <c r="EMS469" s="3"/>
      <c r="EMT469" s="3" t="s">
        <v>89</v>
      </c>
      <c r="EMU469" s="3"/>
      <c r="EMV469" s="3" t="s">
        <v>89</v>
      </c>
      <c r="EMW469" s="3"/>
      <c r="EMX469" s="3" t="s">
        <v>89</v>
      </c>
      <c r="EMY469" s="3"/>
      <c r="EMZ469" s="3" t="s">
        <v>89</v>
      </c>
      <c r="ENA469" s="3"/>
      <c r="ENB469" s="3" t="s">
        <v>89</v>
      </c>
      <c r="ENC469" s="3"/>
      <c r="END469" s="3" t="s">
        <v>89</v>
      </c>
      <c r="ENE469" s="3"/>
      <c r="ENF469" s="3" t="s">
        <v>89</v>
      </c>
      <c r="ENG469" s="3"/>
      <c r="ENH469" s="3" t="s">
        <v>85</v>
      </c>
      <c r="ENI469" s="3"/>
      <c r="ENJ469" s="3" t="s">
        <v>85</v>
      </c>
      <c r="ENK469" s="3"/>
      <c r="ENL469" s="3" t="s">
        <v>85</v>
      </c>
      <c r="ENM469" s="3"/>
      <c r="ENN469" s="3" t="s">
        <v>85</v>
      </c>
      <c r="ENO469" s="3"/>
      <c r="ENP469" s="3" t="s">
        <v>85</v>
      </c>
      <c r="ENQ469" s="3"/>
      <c r="ENR469" s="3" t="s">
        <v>85</v>
      </c>
      <c r="ENS469" s="3"/>
      <c r="ENT469" s="3" t="s">
        <v>85</v>
      </c>
      <c r="ENU469" s="3"/>
      <c r="ENV469" s="3" t="s">
        <v>85</v>
      </c>
      <c r="ENW469" s="3"/>
      <c r="ENX469" s="3" t="s">
        <v>85</v>
      </c>
      <c r="ENY469" s="3"/>
      <c r="ENZ469" s="3" t="s">
        <v>85</v>
      </c>
      <c r="EOA469" s="3"/>
      <c r="EOB469" s="3" t="s">
        <v>85</v>
      </c>
      <c r="EOC469" s="3"/>
      <c r="EOD469" s="3" t="s">
        <v>85</v>
      </c>
      <c r="EOE469" s="3"/>
      <c r="EOF469" s="3" t="s">
        <v>85</v>
      </c>
      <c r="EOG469" s="3"/>
      <c r="EOH469" s="3" t="s">
        <v>85</v>
      </c>
      <c r="EOI469" s="3"/>
      <c r="EOJ469" s="3" t="s">
        <v>85</v>
      </c>
      <c r="EOK469" s="3"/>
      <c r="EOL469" s="3" t="s">
        <v>85</v>
      </c>
      <c r="EOM469" s="3"/>
      <c r="EON469" s="3" t="s">
        <v>85</v>
      </c>
      <c r="EOO469" s="3"/>
      <c r="EOP469" s="3" t="s">
        <v>85</v>
      </c>
      <c r="EOQ469" s="3"/>
      <c r="EOR469" s="3" t="s">
        <v>85</v>
      </c>
      <c r="EOS469" s="3"/>
      <c r="EOT469" s="3" t="s">
        <v>85</v>
      </c>
      <c r="EOU469" s="3"/>
      <c r="EOV469" s="3" t="s">
        <v>85</v>
      </c>
      <c r="EOW469" s="3"/>
      <c r="EOX469" s="3" t="s">
        <v>85</v>
      </c>
      <c r="EOY469" s="3"/>
      <c r="EOZ469" s="3" t="s">
        <v>85</v>
      </c>
      <c r="EPA469" s="3"/>
      <c r="EPB469" s="3" t="s">
        <v>85</v>
      </c>
      <c r="EPC469" s="3"/>
      <c r="EPD469" s="3" t="s">
        <v>85</v>
      </c>
      <c r="EPE469" s="3"/>
      <c r="EPF469" s="3" t="s">
        <v>85</v>
      </c>
      <c r="EPG469" s="3"/>
      <c r="EPH469" s="3" t="s">
        <v>85</v>
      </c>
      <c r="EPI469" s="3"/>
      <c r="EPJ469" s="3" t="s">
        <v>85</v>
      </c>
      <c r="EPK469" s="3"/>
      <c r="EPL469" s="3" t="s">
        <v>85</v>
      </c>
      <c r="EPM469" s="3"/>
      <c r="EPN469" s="3" t="s">
        <v>85</v>
      </c>
      <c r="EPO469" s="3"/>
      <c r="EPP469" s="3" t="s">
        <v>85</v>
      </c>
      <c r="EPQ469" s="3"/>
      <c r="EPR469" s="3" t="s">
        <v>85</v>
      </c>
      <c r="EPS469" s="3"/>
      <c r="EPT469" s="3" t="s">
        <v>85</v>
      </c>
      <c r="EPU469" s="3"/>
      <c r="EPV469" s="3" t="s">
        <v>85</v>
      </c>
      <c r="EPW469" s="3"/>
      <c r="EPX469" s="3" t="s">
        <v>85</v>
      </c>
      <c r="EPY469" s="3"/>
      <c r="EPZ469" s="3" t="s">
        <v>85</v>
      </c>
      <c r="EQA469" s="3"/>
      <c r="EQB469" s="3" t="s">
        <v>85</v>
      </c>
      <c r="EQC469" s="3"/>
      <c r="EQD469" s="3" t="s">
        <v>85</v>
      </c>
      <c r="EQE469" s="3"/>
      <c r="EQF469" s="3" t="s">
        <v>85</v>
      </c>
      <c r="EQG469" s="3"/>
      <c r="EQH469" s="3" t="s">
        <v>85</v>
      </c>
      <c r="EQI469" s="3"/>
      <c r="EQJ469" s="3" t="s">
        <v>85</v>
      </c>
      <c r="EQK469" s="3"/>
      <c r="EQL469" s="3" t="s">
        <v>85</v>
      </c>
      <c r="EQM469" s="3"/>
      <c r="EQN469" s="3" t="s">
        <v>85</v>
      </c>
      <c r="EQO469" s="3"/>
      <c r="EQP469" s="3" t="s">
        <v>85</v>
      </c>
      <c r="EQQ469" s="3"/>
      <c r="EQR469" s="3" t="s">
        <v>85</v>
      </c>
      <c r="EQS469" s="3"/>
      <c r="EQT469" s="3" t="s">
        <v>85</v>
      </c>
      <c r="EQU469" s="3"/>
      <c r="EQV469" s="3" t="s">
        <v>85</v>
      </c>
      <c r="EQW469" s="3"/>
      <c r="EQX469" s="3" t="s">
        <v>85</v>
      </c>
      <c r="EQY469" s="3"/>
      <c r="EQZ469" s="3" t="s">
        <v>85</v>
      </c>
      <c r="ERA469" s="3"/>
      <c r="ERB469" s="3" t="s">
        <v>85</v>
      </c>
      <c r="ERC469" s="3"/>
      <c r="ERD469" s="3" t="s">
        <v>85</v>
      </c>
      <c r="ERE469" s="3"/>
      <c r="ERF469" s="3" t="s">
        <v>85</v>
      </c>
      <c r="ERG469" s="3"/>
      <c r="ERH469" s="3" t="s">
        <v>85</v>
      </c>
      <c r="ERI469" s="3"/>
      <c r="ERJ469" s="3" t="s">
        <v>85</v>
      </c>
      <c r="ERK469" s="3"/>
      <c r="ERL469" s="3" t="s">
        <v>85</v>
      </c>
      <c r="ERM469" s="3"/>
      <c r="ERN469" s="3" t="s">
        <v>85</v>
      </c>
      <c r="ERO469" s="3"/>
      <c r="ERP469" s="3" t="s">
        <v>85</v>
      </c>
      <c r="ERQ469" s="3"/>
      <c r="ERR469" s="3" t="s">
        <v>85</v>
      </c>
      <c r="ERS469" s="3"/>
      <c r="ERT469" s="3" t="s">
        <v>85</v>
      </c>
      <c r="ERU469" s="3"/>
      <c r="ERV469" s="3" t="s">
        <v>85</v>
      </c>
      <c r="ERW469" s="3"/>
      <c r="ERX469" s="3" t="s">
        <v>85</v>
      </c>
      <c r="ERY469" s="3"/>
      <c r="ERZ469" s="3" t="s">
        <v>85</v>
      </c>
      <c r="ESA469" s="3"/>
      <c r="ESB469" s="3" t="s">
        <v>85</v>
      </c>
      <c r="ESC469" s="3"/>
      <c r="ESD469" s="3" t="s">
        <v>85</v>
      </c>
      <c r="ESE469" s="3"/>
      <c r="ESF469" s="3" t="s">
        <v>85</v>
      </c>
      <c r="ESG469" s="3"/>
      <c r="ESH469" s="3" t="s">
        <v>85</v>
      </c>
      <c r="ESI469" s="3"/>
      <c r="ESJ469" s="3" t="s">
        <v>85</v>
      </c>
      <c r="ESK469" s="3"/>
      <c r="ESL469" s="3" t="s">
        <v>85</v>
      </c>
      <c r="ESM469" s="3"/>
      <c r="ESN469" s="3" t="s">
        <v>85</v>
      </c>
      <c r="ESO469" s="3"/>
      <c r="ESP469" s="3" t="s">
        <v>85</v>
      </c>
      <c r="ESQ469" s="3"/>
      <c r="ESR469" s="3" t="s">
        <v>85</v>
      </c>
      <c r="ESS469" s="3"/>
      <c r="EST469" s="3" t="s">
        <v>85</v>
      </c>
      <c r="ESU469" s="3"/>
      <c r="ESV469" s="3" t="s">
        <v>85</v>
      </c>
      <c r="ESW469" s="3"/>
      <c r="ESX469" s="3" t="s">
        <v>85</v>
      </c>
      <c r="ESY469" s="3"/>
      <c r="ESZ469" s="3" t="s">
        <v>85</v>
      </c>
      <c r="ETA469" s="3"/>
      <c r="ETB469" s="3" t="s">
        <v>85</v>
      </c>
      <c r="ETC469" s="3"/>
      <c r="ETD469" s="3" t="s">
        <v>85</v>
      </c>
      <c r="ETE469" s="3"/>
      <c r="ETF469" s="3" t="s">
        <v>85</v>
      </c>
      <c r="ETG469" s="3"/>
      <c r="ETH469" s="3" t="s">
        <v>85</v>
      </c>
      <c r="ETI469" s="3"/>
      <c r="ETJ469" s="3" t="s">
        <v>85</v>
      </c>
      <c r="ETK469" s="3"/>
      <c r="ETL469" s="3" t="s">
        <v>85</v>
      </c>
      <c r="ETM469" s="3"/>
      <c r="ETN469" s="3" t="s">
        <v>85</v>
      </c>
      <c r="ETO469" s="3"/>
      <c r="ETP469" s="3" t="s">
        <v>85</v>
      </c>
      <c r="ETQ469" s="3"/>
      <c r="ETR469" s="3" t="s">
        <v>85</v>
      </c>
      <c r="ETS469" s="3"/>
      <c r="ETT469" s="3" t="s">
        <v>85</v>
      </c>
      <c r="ETU469" s="3"/>
      <c r="ETV469" s="3" t="s">
        <v>85</v>
      </c>
      <c r="ETW469" s="3"/>
      <c r="ETX469" s="3" t="s">
        <v>85</v>
      </c>
      <c r="ETY469" s="3"/>
      <c r="ETZ469" s="3" t="s">
        <v>85</v>
      </c>
      <c r="EUA469" s="3"/>
      <c r="EUB469" s="3" t="s">
        <v>85</v>
      </c>
      <c r="EUC469" s="3"/>
      <c r="EUD469" s="3" t="s">
        <v>85</v>
      </c>
      <c r="EUE469" s="3"/>
      <c r="EUF469" s="3" t="s">
        <v>85</v>
      </c>
      <c r="EUG469" s="3"/>
      <c r="EUH469" s="3" t="s">
        <v>85</v>
      </c>
      <c r="EUI469" s="3"/>
      <c r="EUJ469" s="3" t="s">
        <v>85</v>
      </c>
      <c r="EUK469" s="3"/>
      <c r="EUL469" s="3" t="s">
        <v>85</v>
      </c>
      <c r="EUM469" s="3"/>
      <c r="EUN469" s="3" t="s">
        <v>85</v>
      </c>
      <c r="EUO469" s="3"/>
      <c r="EUP469" s="3" t="s">
        <v>85</v>
      </c>
      <c r="EUQ469" s="3"/>
      <c r="EUR469" s="3" t="s">
        <v>85</v>
      </c>
      <c r="EUS469" s="3"/>
      <c r="EUT469" s="3" t="s">
        <v>85</v>
      </c>
      <c r="EUU469" s="3"/>
      <c r="EUV469" s="3" t="s">
        <v>85</v>
      </c>
      <c r="EUW469" s="3"/>
      <c r="EUX469" s="3" t="s">
        <v>85</v>
      </c>
      <c r="EUY469" s="3"/>
      <c r="EUZ469" s="3" t="s">
        <v>85</v>
      </c>
      <c r="EVA469" s="3"/>
      <c r="EVB469" s="3" t="s">
        <v>85</v>
      </c>
      <c r="EVC469" s="3"/>
      <c r="EVD469" s="3" t="s">
        <v>85</v>
      </c>
      <c r="EVE469" s="3"/>
      <c r="EVF469" s="3" t="s">
        <v>85</v>
      </c>
      <c r="EVG469" s="3"/>
      <c r="EVH469" s="3" t="s">
        <v>85</v>
      </c>
      <c r="EVI469" s="3"/>
      <c r="EVJ469" s="3" t="s">
        <v>85</v>
      </c>
      <c r="EVK469" s="3"/>
      <c r="EVL469" s="3" t="s">
        <v>85</v>
      </c>
      <c r="EVM469" s="3"/>
      <c r="EVN469" s="3" t="s">
        <v>85</v>
      </c>
      <c r="EVO469" s="3"/>
      <c r="EVP469" s="3" t="s">
        <v>85</v>
      </c>
      <c r="EVQ469" s="3"/>
      <c r="EVR469" s="3" t="s">
        <v>85</v>
      </c>
      <c r="EVS469" s="3"/>
      <c r="EVT469" s="3" t="s">
        <v>85</v>
      </c>
      <c r="EVU469" s="3"/>
      <c r="EVV469" s="3" t="s">
        <v>85</v>
      </c>
      <c r="EVW469" s="3"/>
      <c r="EVX469" s="3" t="s">
        <v>85</v>
      </c>
      <c r="EVY469" s="3"/>
      <c r="EVZ469" s="3" t="s">
        <v>85</v>
      </c>
      <c r="EWA469" s="3"/>
      <c r="EWB469" s="3" t="s">
        <v>85</v>
      </c>
      <c r="EWC469" s="3"/>
      <c r="EWD469" s="3" t="s">
        <v>85</v>
      </c>
      <c r="EWE469" s="3"/>
      <c r="EWF469" s="3" t="s">
        <v>85</v>
      </c>
      <c r="EWG469" s="3"/>
      <c r="EWH469" s="3" t="s">
        <v>85</v>
      </c>
      <c r="EWI469" s="3"/>
      <c r="EWJ469" s="3" t="s">
        <v>85</v>
      </c>
      <c r="EWK469" s="3"/>
      <c r="EWL469" s="3" t="s">
        <v>85</v>
      </c>
      <c r="EWM469" s="3"/>
      <c r="EWN469" s="3" t="s">
        <v>85</v>
      </c>
      <c r="EWO469" s="3"/>
      <c r="EWP469" s="3" t="s">
        <v>85</v>
      </c>
      <c r="EWQ469" s="3"/>
      <c r="EWR469" s="3" t="s">
        <v>85</v>
      </c>
      <c r="EWS469" s="3"/>
      <c r="EWT469" s="3" t="s">
        <v>85</v>
      </c>
      <c r="EWU469" s="3"/>
      <c r="EWV469" s="3" t="s">
        <v>85</v>
      </c>
      <c r="EWW469" s="3"/>
      <c r="EWX469" s="3" t="s">
        <v>86</v>
      </c>
      <c r="EWY469" s="3"/>
      <c r="EWZ469" s="3" t="s">
        <v>86</v>
      </c>
      <c r="EXA469" s="3"/>
      <c r="EXB469" s="3" t="s">
        <v>86</v>
      </c>
      <c r="EXC469" s="3"/>
      <c r="EXD469" s="3" t="s">
        <v>86</v>
      </c>
      <c r="EXE469" s="3"/>
      <c r="EXF469" s="3" t="s">
        <v>86</v>
      </c>
      <c r="EXG469" s="3"/>
      <c r="EXH469" s="3" t="s">
        <v>86</v>
      </c>
      <c r="EXI469" s="3"/>
      <c r="EXJ469" s="3" t="s">
        <v>86</v>
      </c>
      <c r="EXK469" s="3"/>
      <c r="EXL469" s="3" t="s">
        <v>86</v>
      </c>
      <c r="EXM469" s="3"/>
      <c r="EXN469" s="3" t="s">
        <v>86</v>
      </c>
      <c r="EXO469" s="3"/>
      <c r="EXP469" s="3" t="s">
        <v>86</v>
      </c>
      <c r="EXQ469" s="3"/>
      <c r="EXR469" s="3" t="s">
        <v>86</v>
      </c>
      <c r="EXS469" s="3"/>
      <c r="EXT469" s="3" t="s">
        <v>86</v>
      </c>
      <c r="EXU469" s="3"/>
      <c r="EXV469" s="3" t="s">
        <v>86</v>
      </c>
      <c r="EXW469" s="3"/>
      <c r="EXX469" s="3" t="s">
        <v>86</v>
      </c>
      <c r="EXY469" s="3"/>
      <c r="EXZ469" s="3" t="s">
        <v>86</v>
      </c>
      <c r="EYA469" s="3"/>
      <c r="EYB469" s="3" t="s">
        <v>86</v>
      </c>
      <c r="EYC469" s="3"/>
      <c r="EYD469" s="3" t="s">
        <v>86</v>
      </c>
      <c r="EYE469" s="3"/>
      <c r="EYF469" s="3" t="s">
        <v>86</v>
      </c>
      <c r="EYG469" s="3"/>
      <c r="EYH469" s="3" t="s">
        <v>86</v>
      </c>
      <c r="EYI469" s="3"/>
      <c r="EYJ469" s="3" t="s">
        <v>86</v>
      </c>
      <c r="EYK469" s="3"/>
      <c r="EYL469" s="3" t="s">
        <v>86</v>
      </c>
      <c r="EYM469" s="3"/>
      <c r="EYN469" s="3" t="s">
        <v>86</v>
      </c>
      <c r="EYO469" s="3"/>
      <c r="EYP469" s="3" t="s">
        <v>86</v>
      </c>
      <c r="EYQ469" s="3"/>
      <c r="EYR469" s="3" t="s">
        <v>86</v>
      </c>
      <c r="EYS469" s="3"/>
      <c r="EYT469" s="3" t="s">
        <v>86</v>
      </c>
      <c r="EYU469" s="3"/>
      <c r="EYV469" s="3" t="s">
        <v>86</v>
      </c>
      <c r="EYW469" s="3"/>
      <c r="EYX469" s="3" t="s">
        <v>86</v>
      </c>
      <c r="EYY469" s="3"/>
      <c r="EYZ469" s="3" t="s">
        <v>86</v>
      </c>
      <c r="EZA469" s="3"/>
      <c r="EZB469" s="3" t="s">
        <v>86</v>
      </c>
      <c r="EZC469" s="3"/>
      <c r="EZD469" s="3" t="s">
        <v>86</v>
      </c>
      <c r="EZE469" s="3"/>
      <c r="EZF469" s="3" t="s">
        <v>86</v>
      </c>
      <c r="EZG469" s="3"/>
      <c r="EZH469" s="3" t="s">
        <v>86</v>
      </c>
      <c r="EZI469" s="3"/>
      <c r="EZJ469" s="3" t="s">
        <v>86</v>
      </c>
      <c r="EZK469" s="3"/>
      <c r="EZL469" s="3" t="s">
        <v>86</v>
      </c>
      <c r="EZM469" s="3"/>
      <c r="EZN469" s="3" t="s">
        <v>86</v>
      </c>
      <c r="EZO469" s="3"/>
      <c r="EZP469" s="3" t="s">
        <v>86</v>
      </c>
      <c r="EZQ469" s="3"/>
      <c r="EZR469" s="3" t="s">
        <v>86</v>
      </c>
      <c r="EZS469" s="3"/>
      <c r="EZT469" s="3" t="s">
        <v>86</v>
      </c>
      <c r="EZU469" s="3"/>
      <c r="EZV469" s="3" t="s">
        <v>86</v>
      </c>
      <c r="EZW469" s="3"/>
      <c r="EZX469" s="3" t="s">
        <v>86</v>
      </c>
      <c r="EZY469" s="3"/>
      <c r="EZZ469" s="3" t="s">
        <v>86</v>
      </c>
      <c r="FAA469" s="3"/>
      <c r="FAB469" s="3" t="s">
        <v>86</v>
      </c>
      <c r="FAC469" s="3"/>
      <c r="FAD469" s="3" t="s">
        <v>86</v>
      </c>
      <c r="FAE469" s="3"/>
      <c r="FAF469" s="3" t="s">
        <v>86</v>
      </c>
      <c r="FAG469" s="3"/>
      <c r="FAH469" s="3" t="s">
        <v>86</v>
      </c>
      <c r="FAI469" s="3"/>
      <c r="FAJ469" s="3" t="s">
        <v>86</v>
      </c>
      <c r="FAK469" s="3"/>
      <c r="FAL469" s="3" t="s">
        <v>86</v>
      </c>
      <c r="FAM469" s="3"/>
      <c r="FAN469" s="3" t="s">
        <v>86</v>
      </c>
      <c r="FAO469" s="3"/>
      <c r="FAP469" s="3" t="s">
        <v>86</v>
      </c>
      <c r="FAQ469" s="3"/>
      <c r="FAR469" s="3" t="s">
        <v>86</v>
      </c>
      <c r="FAS469" s="3"/>
      <c r="FAT469" s="3" t="s">
        <v>86</v>
      </c>
      <c r="FAU469" s="3"/>
      <c r="FAV469" s="3" t="s">
        <v>86</v>
      </c>
      <c r="FAW469" s="3"/>
      <c r="FAX469" s="3" t="s">
        <v>86</v>
      </c>
      <c r="FAY469" s="3"/>
      <c r="FAZ469" s="3" t="s">
        <v>86</v>
      </c>
      <c r="FBA469" s="3"/>
      <c r="FBB469" s="3" t="s">
        <v>86</v>
      </c>
      <c r="FBC469" s="3"/>
      <c r="FBD469" s="3" t="s">
        <v>86</v>
      </c>
      <c r="FBE469" s="3"/>
      <c r="FBF469" s="3" t="s">
        <v>86</v>
      </c>
      <c r="FBG469" s="3"/>
      <c r="FBH469" s="3" t="s">
        <v>86</v>
      </c>
      <c r="FBI469" s="3"/>
      <c r="FBJ469" s="3" t="s">
        <v>86</v>
      </c>
      <c r="FBK469" s="3"/>
      <c r="FBL469" s="3" t="s">
        <v>86</v>
      </c>
      <c r="FBM469" s="3"/>
      <c r="FBN469" s="3" t="s">
        <v>86</v>
      </c>
      <c r="FBO469" s="3"/>
      <c r="FBP469" s="3" t="s">
        <v>86</v>
      </c>
      <c r="FBQ469" s="3"/>
      <c r="FBR469" s="3" t="s">
        <v>86</v>
      </c>
      <c r="FBS469" s="3"/>
      <c r="FBT469" s="3" t="s">
        <v>86</v>
      </c>
      <c r="FBU469" s="3"/>
      <c r="FBV469" s="3" t="s">
        <v>86</v>
      </c>
      <c r="FBW469" s="3"/>
      <c r="FBX469" s="3" t="s">
        <v>86</v>
      </c>
      <c r="FBY469" s="3"/>
      <c r="FBZ469" s="3" t="s">
        <v>86</v>
      </c>
      <c r="FCA469" s="3"/>
      <c r="FCB469" s="3" t="s">
        <v>86</v>
      </c>
      <c r="FCC469" s="3"/>
      <c r="FCD469" s="3" t="s">
        <v>86</v>
      </c>
      <c r="FCE469" s="3"/>
      <c r="FCF469" s="3" t="s">
        <v>86</v>
      </c>
      <c r="FCG469" s="3"/>
      <c r="FCH469" s="3" t="s">
        <v>86</v>
      </c>
      <c r="FCI469" s="3"/>
      <c r="FCJ469" s="3" t="s">
        <v>86</v>
      </c>
      <c r="FCK469" s="3"/>
      <c r="FCL469" s="3" t="s">
        <v>86</v>
      </c>
      <c r="FCM469" s="3"/>
      <c r="FCN469" s="3" t="s">
        <v>86</v>
      </c>
      <c r="FCO469" s="3"/>
      <c r="FCP469" s="3" t="s">
        <v>86</v>
      </c>
      <c r="FCQ469" s="3"/>
      <c r="FCR469" s="3" t="s">
        <v>86</v>
      </c>
      <c r="FCS469" s="3"/>
      <c r="FCT469" s="3" t="s">
        <v>86</v>
      </c>
      <c r="FCU469" s="3"/>
      <c r="FCV469" s="3" t="s">
        <v>86</v>
      </c>
      <c r="FCW469" s="3"/>
      <c r="FCX469" s="3" t="s">
        <v>86</v>
      </c>
      <c r="FCY469" s="3"/>
      <c r="FCZ469" s="3" t="s">
        <v>86</v>
      </c>
      <c r="FDA469" s="3"/>
      <c r="FDB469" s="3" t="s">
        <v>86</v>
      </c>
      <c r="FDC469" s="3"/>
      <c r="FDD469" s="3" t="s">
        <v>86</v>
      </c>
      <c r="FDE469" s="3"/>
      <c r="FDF469" s="3" t="s">
        <v>86</v>
      </c>
      <c r="FDG469" s="3"/>
      <c r="FDH469" s="3" t="s">
        <v>86</v>
      </c>
      <c r="FDI469" s="3"/>
      <c r="FDJ469" s="3" t="s">
        <v>86</v>
      </c>
      <c r="FDK469" s="3"/>
      <c r="FDL469" s="3" t="s">
        <v>86</v>
      </c>
      <c r="FDM469" s="3"/>
      <c r="FDN469" s="3" t="s">
        <v>86</v>
      </c>
      <c r="FDO469" s="3"/>
      <c r="FDP469" s="3" t="s">
        <v>86</v>
      </c>
      <c r="FDQ469" s="3"/>
      <c r="FDR469" s="3" t="s">
        <v>86</v>
      </c>
      <c r="FDS469" s="3"/>
      <c r="FDT469" s="3" t="s">
        <v>86</v>
      </c>
      <c r="FDU469" s="3"/>
      <c r="FDV469" s="3" t="s">
        <v>86</v>
      </c>
      <c r="FDW469" s="3"/>
      <c r="FDX469" s="3" t="s">
        <v>86</v>
      </c>
      <c r="FDY469" s="3"/>
      <c r="FDZ469" s="3" t="s">
        <v>86</v>
      </c>
      <c r="FEA469" s="3"/>
      <c r="FEB469" s="3" t="s">
        <v>86</v>
      </c>
      <c r="FEC469" s="3"/>
      <c r="FED469" s="3" t="s">
        <v>86</v>
      </c>
      <c r="FEE469" s="3"/>
      <c r="FEF469" s="3" t="s">
        <v>86</v>
      </c>
      <c r="FEG469" s="3"/>
      <c r="FEH469" s="3" t="s">
        <v>86</v>
      </c>
      <c r="FEI469" s="3"/>
      <c r="FEJ469" s="3" t="s">
        <v>86</v>
      </c>
      <c r="FEK469" s="3"/>
      <c r="FEL469" s="3" t="s">
        <v>86</v>
      </c>
      <c r="FEM469" s="3"/>
      <c r="FEN469" s="3" t="s">
        <v>86</v>
      </c>
      <c r="FEO469" s="3"/>
      <c r="FEP469" s="3" t="s">
        <v>86</v>
      </c>
      <c r="FEQ469" s="3"/>
      <c r="FER469" s="3" t="s">
        <v>86</v>
      </c>
      <c r="FES469" s="3"/>
      <c r="FET469" s="3" t="s">
        <v>86</v>
      </c>
      <c r="FEU469" s="3"/>
      <c r="FEV469" s="3" t="s">
        <v>86</v>
      </c>
      <c r="FEW469" s="3"/>
      <c r="FEX469" s="3" t="s">
        <v>86</v>
      </c>
      <c r="FEY469" s="3"/>
      <c r="FEZ469" s="3" t="s">
        <v>86</v>
      </c>
      <c r="FFA469" s="3"/>
      <c r="FFB469" s="3" t="s">
        <v>86</v>
      </c>
      <c r="FFC469" s="3"/>
      <c r="FFD469" s="3" t="s">
        <v>86</v>
      </c>
      <c r="FFE469" s="3"/>
      <c r="FFF469" s="3" t="s">
        <v>86</v>
      </c>
      <c r="FFG469" s="3"/>
      <c r="FFH469" s="3" t="s">
        <v>86</v>
      </c>
      <c r="FFI469" s="3"/>
      <c r="FFJ469" s="3" t="s">
        <v>86</v>
      </c>
      <c r="FFK469" s="3"/>
      <c r="FFL469" s="3" t="s">
        <v>86</v>
      </c>
      <c r="FFM469" s="3"/>
      <c r="FFN469" s="3" t="s">
        <v>86</v>
      </c>
      <c r="FFO469" s="3"/>
      <c r="FFP469" s="3" t="s">
        <v>86</v>
      </c>
      <c r="FFQ469" s="3"/>
      <c r="FFR469" s="3" t="s">
        <v>86</v>
      </c>
      <c r="FFS469" s="3"/>
      <c r="FFT469" s="3" t="s">
        <v>86</v>
      </c>
      <c r="FFU469" s="3"/>
      <c r="FFV469" s="3" t="s">
        <v>86</v>
      </c>
      <c r="FFW469" s="3"/>
      <c r="FFX469" s="3" t="s">
        <v>86</v>
      </c>
      <c r="FFY469" s="3"/>
      <c r="FFZ469" s="3" t="s">
        <v>86</v>
      </c>
      <c r="FGA469" s="3"/>
      <c r="FGB469" s="3" t="s">
        <v>86</v>
      </c>
      <c r="FGC469" s="3"/>
      <c r="FGD469" s="3" t="s">
        <v>86</v>
      </c>
      <c r="FGE469" s="3"/>
      <c r="FGF469" s="3" t="s">
        <v>86</v>
      </c>
      <c r="FGG469" s="3"/>
      <c r="FGH469" s="3" t="s">
        <v>86</v>
      </c>
      <c r="FGI469" s="3"/>
      <c r="FGJ469" s="3" t="s">
        <v>86</v>
      </c>
      <c r="FGK469" s="3"/>
      <c r="FGL469" s="3" t="s">
        <v>86</v>
      </c>
      <c r="FGM469" s="3"/>
      <c r="FGN469" s="3" t="s">
        <v>87</v>
      </c>
      <c r="FGO469" s="3"/>
      <c r="FGP469" s="3" t="s">
        <v>87</v>
      </c>
      <c r="FGQ469" s="3"/>
      <c r="FGR469" s="3" t="s">
        <v>87</v>
      </c>
      <c r="FGS469" s="3"/>
      <c r="FGT469" s="3" t="s">
        <v>87</v>
      </c>
      <c r="FGU469" s="3"/>
      <c r="FGV469" s="3" t="s">
        <v>87</v>
      </c>
      <c r="FGW469" s="3"/>
      <c r="FGX469" s="3" t="s">
        <v>87</v>
      </c>
      <c r="FGY469" s="3"/>
      <c r="FGZ469" s="3" t="s">
        <v>87</v>
      </c>
      <c r="FHA469" s="3"/>
      <c r="FHB469" s="3" t="s">
        <v>87</v>
      </c>
      <c r="FHC469" s="3"/>
      <c r="FHD469" s="3" t="s">
        <v>87</v>
      </c>
      <c r="FHE469" s="3"/>
      <c r="FHF469" s="3" t="s">
        <v>87</v>
      </c>
      <c r="FHG469" s="3"/>
      <c r="FHH469" s="3" t="s">
        <v>87</v>
      </c>
      <c r="FHI469" s="3"/>
      <c r="FHJ469" s="3" t="s">
        <v>87</v>
      </c>
      <c r="FHK469" s="3"/>
      <c r="FHL469" s="3" t="s">
        <v>87</v>
      </c>
      <c r="FHM469" s="3"/>
      <c r="FHN469" s="3" t="s">
        <v>87</v>
      </c>
      <c r="FHO469" s="3"/>
      <c r="FHP469" s="3" t="s">
        <v>87</v>
      </c>
      <c r="FHQ469" s="3"/>
      <c r="FHR469" s="3" t="s">
        <v>87</v>
      </c>
      <c r="FHS469" s="3"/>
      <c r="FHT469" s="3" t="s">
        <v>87</v>
      </c>
      <c r="FHU469" s="3"/>
      <c r="FHV469" s="3" t="s">
        <v>87</v>
      </c>
      <c r="FHW469" s="3"/>
      <c r="FHX469" s="3" t="s">
        <v>87</v>
      </c>
      <c r="FHY469" s="3"/>
      <c r="FHZ469" s="3" t="s">
        <v>87</v>
      </c>
      <c r="FIA469" s="3"/>
      <c r="FIB469" s="3" t="s">
        <v>87</v>
      </c>
      <c r="FIC469" s="3"/>
      <c r="FID469" s="3" t="s">
        <v>87</v>
      </c>
      <c r="FIE469" s="3"/>
      <c r="FIF469" s="3" t="s">
        <v>87</v>
      </c>
      <c r="FIG469" s="3"/>
      <c r="FIH469" s="3" t="s">
        <v>87</v>
      </c>
      <c r="FII469" s="3"/>
      <c r="FIJ469" s="3" t="s">
        <v>87</v>
      </c>
      <c r="FIK469" s="3"/>
      <c r="FIL469" s="3" t="s">
        <v>87</v>
      </c>
      <c r="FIM469" s="3"/>
      <c r="FIN469" s="3" t="s">
        <v>87</v>
      </c>
      <c r="FIO469" s="3"/>
      <c r="FIP469" s="3" t="s">
        <v>87</v>
      </c>
      <c r="FIQ469" s="3"/>
      <c r="FIR469" s="3" t="s">
        <v>87</v>
      </c>
      <c r="FIS469" s="3"/>
      <c r="FIT469" s="3" t="s">
        <v>87</v>
      </c>
      <c r="FIU469" s="3"/>
      <c r="FIV469" s="3" t="s">
        <v>87</v>
      </c>
      <c r="FIW469" s="3"/>
      <c r="FIX469" s="3" t="s">
        <v>87</v>
      </c>
      <c r="FIY469" s="3"/>
      <c r="FIZ469" s="3" t="s">
        <v>87</v>
      </c>
      <c r="FJA469" s="3"/>
      <c r="FJB469" s="3" t="s">
        <v>87</v>
      </c>
      <c r="FJC469" s="3"/>
      <c r="FJD469" s="3" t="s">
        <v>87</v>
      </c>
      <c r="FJE469" s="3"/>
      <c r="FJF469" s="3" t="s">
        <v>87</v>
      </c>
      <c r="FJG469" s="3"/>
      <c r="FJH469" s="3" t="s">
        <v>87</v>
      </c>
      <c r="FJI469" s="3"/>
      <c r="FJJ469" s="3" t="s">
        <v>87</v>
      </c>
      <c r="FJK469" s="3"/>
      <c r="FJL469" s="3" t="s">
        <v>87</v>
      </c>
      <c r="FJM469" s="3"/>
      <c r="FJN469" s="3" t="s">
        <v>87</v>
      </c>
      <c r="FJO469" s="3"/>
      <c r="FJP469" s="3" t="s">
        <v>87</v>
      </c>
      <c r="FJQ469" s="3"/>
      <c r="FJR469" s="3" t="s">
        <v>87</v>
      </c>
      <c r="FJS469" s="3"/>
      <c r="FJT469" s="3" t="s">
        <v>87</v>
      </c>
      <c r="FJU469" s="3"/>
      <c r="FJV469" s="3" t="s">
        <v>87</v>
      </c>
      <c r="FJW469" s="3"/>
      <c r="FJX469" s="3" t="s">
        <v>87</v>
      </c>
      <c r="FJY469" s="3"/>
      <c r="FJZ469" s="3" t="s">
        <v>87</v>
      </c>
      <c r="FKA469" s="3"/>
      <c r="FKB469" s="3" t="s">
        <v>87</v>
      </c>
      <c r="FKC469" s="3"/>
      <c r="FKD469" s="3" t="s">
        <v>87</v>
      </c>
      <c r="FKE469" s="3"/>
      <c r="FKF469" s="3" t="s">
        <v>87</v>
      </c>
      <c r="FKG469" s="3"/>
      <c r="FKH469" s="3" t="s">
        <v>87</v>
      </c>
      <c r="FKI469" s="3"/>
      <c r="FKJ469" s="3" t="s">
        <v>87</v>
      </c>
      <c r="FKK469" s="3"/>
      <c r="FKL469" s="3" t="s">
        <v>87</v>
      </c>
      <c r="FKM469" s="3"/>
      <c r="FKN469" s="3" t="s">
        <v>87</v>
      </c>
      <c r="FKO469" s="3"/>
      <c r="FKP469" s="3" t="s">
        <v>87</v>
      </c>
      <c r="FKQ469" s="3"/>
      <c r="FKR469" s="3" t="s">
        <v>87</v>
      </c>
      <c r="FKS469" s="3"/>
      <c r="FKT469" s="3" t="s">
        <v>87</v>
      </c>
      <c r="FKU469" s="3"/>
      <c r="FKV469" s="3" t="s">
        <v>87</v>
      </c>
      <c r="FKW469" s="3"/>
      <c r="FKX469" s="3" t="s">
        <v>87</v>
      </c>
      <c r="FKY469" s="3"/>
      <c r="FKZ469" s="3" t="s">
        <v>87</v>
      </c>
      <c r="FLA469" s="3"/>
      <c r="FLB469" s="3" t="s">
        <v>87</v>
      </c>
      <c r="FLC469" s="3"/>
      <c r="FLD469" s="3" t="s">
        <v>87</v>
      </c>
      <c r="FLE469" s="3"/>
      <c r="FLF469" s="3" t="s">
        <v>87</v>
      </c>
      <c r="FLG469" s="3"/>
      <c r="FLH469" s="3" t="s">
        <v>87</v>
      </c>
      <c r="FLI469" s="3"/>
      <c r="FLJ469" s="3" t="s">
        <v>87</v>
      </c>
      <c r="FLK469" s="3"/>
      <c r="FLL469" s="3" t="s">
        <v>87</v>
      </c>
      <c r="FLM469" s="3"/>
      <c r="FLN469" s="3" t="s">
        <v>87</v>
      </c>
      <c r="FLO469" s="3"/>
      <c r="FLP469" s="3" t="s">
        <v>87</v>
      </c>
      <c r="FLQ469" s="3"/>
      <c r="FLR469" s="3" t="s">
        <v>87</v>
      </c>
      <c r="FLS469" s="3"/>
      <c r="FLT469" s="3" t="s">
        <v>87</v>
      </c>
      <c r="FLU469" s="3"/>
      <c r="FLV469" s="3" t="s">
        <v>87</v>
      </c>
      <c r="FLW469" s="3"/>
      <c r="FLX469" s="3" t="s">
        <v>87</v>
      </c>
      <c r="FLY469" s="3"/>
      <c r="FLZ469" s="3" t="s">
        <v>87</v>
      </c>
      <c r="FMA469" s="3"/>
      <c r="FMB469" s="3" t="s">
        <v>87</v>
      </c>
      <c r="FMC469" s="3"/>
      <c r="FMD469" s="3" t="s">
        <v>87</v>
      </c>
      <c r="FME469" s="3"/>
      <c r="FMF469" s="3" t="s">
        <v>87</v>
      </c>
      <c r="FMG469" s="3"/>
      <c r="FMH469" s="3" t="s">
        <v>87</v>
      </c>
      <c r="FMI469" s="3"/>
      <c r="FMJ469" s="3" t="s">
        <v>87</v>
      </c>
      <c r="FMK469" s="3"/>
      <c r="FML469" s="3" t="s">
        <v>87</v>
      </c>
      <c r="FMM469" s="3"/>
      <c r="FMN469" s="3" t="s">
        <v>87</v>
      </c>
      <c r="FMO469" s="3"/>
      <c r="FMP469" s="3" t="s">
        <v>87</v>
      </c>
      <c r="FMQ469" s="3"/>
      <c r="FMR469" s="3" t="s">
        <v>87</v>
      </c>
      <c r="FMS469" s="3"/>
      <c r="FMT469" s="3" t="s">
        <v>87</v>
      </c>
      <c r="FMU469" s="3"/>
      <c r="FMV469" s="3" t="s">
        <v>87</v>
      </c>
      <c r="FMW469" s="3"/>
      <c r="FMX469" s="3" t="s">
        <v>87</v>
      </c>
      <c r="FMY469" s="3"/>
      <c r="FMZ469" s="3" t="s">
        <v>87</v>
      </c>
      <c r="FNA469" s="3"/>
      <c r="FNB469" s="3" t="s">
        <v>87</v>
      </c>
      <c r="FNC469" s="3"/>
      <c r="FND469" s="3" t="s">
        <v>87</v>
      </c>
      <c r="FNE469" s="3"/>
      <c r="FNF469" s="3" t="s">
        <v>87</v>
      </c>
      <c r="FNG469" s="3"/>
      <c r="FNH469" s="3" t="s">
        <v>87</v>
      </c>
      <c r="FNI469" s="3"/>
      <c r="FNJ469" s="3" t="s">
        <v>87</v>
      </c>
      <c r="FNK469" s="3"/>
      <c r="FNL469" s="3" t="s">
        <v>87</v>
      </c>
      <c r="FNM469" s="3"/>
      <c r="FNN469" s="3" t="s">
        <v>87</v>
      </c>
      <c r="FNO469" s="3"/>
      <c r="FNP469" s="3" t="s">
        <v>87</v>
      </c>
      <c r="FNQ469" s="3"/>
      <c r="FNR469" s="3" t="s">
        <v>87</v>
      </c>
      <c r="FNS469" s="3"/>
      <c r="FNT469" s="3" t="s">
        <v>87</v>
      </c>
      <c r="FNU469" s="3"/>
      <c r="FNV469" s="3" t="s">
        <v>87</v>
      </c>
      <c r="FNW469" s="3"/>
      <c r="FNX469" s="3" t="s">
        <v>87</v>
      </c>
      <c r="FNY469" s="3"/>
      <c r="FNZ469" s="3" t="s">
        <v>87</v>
      </c>
      <c r="FOA469" s="3"/>
      <c r="FOB469" s="3" t="s">
        <v>87</v>
      </c>
      <c r="FOC469" s="3"/>
      <c r="FOD469" s="3" t="s">
        <v>87</v>
      </c>
      <c r="FOE469" s="3"/>
      <c r="FOF469" s="3" t="s">
        <v>87</v>
      </c>
      <c r="FOG469" s="3"/>
      <c r="FOH469" s="3" t="s">
        <v>87</v>
      </c>
      <c r="FOI469" s="3"/>
      <c r="FOJ469" s="3" t="s">
        <v>87</v>
      </c>
      <c r="FOK469" s="3"/>
      <c r="FOL469" s="3" t="s">
        <v>87</v>
      </c>
      <c r="FOM469" s="3"/>
      <c r="FON469" s="3" t="s">
        <v>87</v>
      </c>
      <c r="FOO469" s="3"/>
      <c r="FOP469" s="3" t="s">
        <v>87</v>
      </c>
      <c r="FOQ469" s="3"/>
      <c r="FOR469" s="3" t="s">
        <v>87</v>
      </c>
      <c r="FOS469" s="3"/>
      <c r="FOT469" s="3" t="s">
        <v>87</v>
      </c>
      <c r="FOU469" s="3"/>
      <c r="FOV469" s="3" t="s">
        <v>87</v>
      </c>
      <c r="FOW469" s="3"/>
      <c r="FOX469" s="3" t="s">
        <v>87</v>
      </c>
      <c r="FOY469" s="3"/>
      <c r="FOZ469" s="3" t="s">
        <v>87</v>
      </c>
      <c r="FPA469" s="3"/>
      <c r="FPB469" s="3" t="s">
        <v>87</v>
      </c>
      <c r="FPC469" s="3"/>
      <c r="FPD469" s="3" t="s">
        <v>87</v>
      </c>
      <c r="FPE469" s="3"/>
      <c r="FPF469" s="3" t="s">
        <v>87</v>
      </c>
      <c r="FPG469" s="3"/>
      <c r="FPH469" s="3" t="s">
        <v>87</v>
      </c>
      <c r="FPI469" s="3"/>
      <c r="FPJ469" s="3" t="s">
        <v>87</v>
      </c>
      <c r="FPK469" s="3"/>
      <c r="FPL469" s="3" t="s">
        <v>87</v>
      </c>
      <c r="FPM469" s="3"/>
      <c r="FPN469" s="3" t="s">
        <v>87</v>
      </c>
      <c r="FPO469" s="3"/>
      <c r="FPP469" s="3" t="s">
        <v>87</v>
      </c>
      <c r="FPQ469" s="3"/>
      <c r="FPR469" s="3" t="s">
        <v>87</v>
      </c>
      <c r="FPS469" s="3"/>
      <c r="FPT469" s="3" t="s">
        <v>87</v>
      </c>
      <c r="FPU469" s="3"/>
      <c r="FPV469" s="3" t="s">
        <v>87</v>
      </c>
      <c r="FPW469" s="3"/>
      <c r="FPX469" s="3" t="s">
        <v>87</v>
      </c>
      <c r="FPY469" s="3"/>
      <c r="FPZ469" s="3" t="s">
        <v>87</v>
      </c>
      <c r="FQA469" s="3"/>
      <c r="FQB469" s="3" t="s">
        <v>87</v>
      </c>
      <c r="FQC469" s="3"/>
      <c r="FQD469" s="3" t="s">
        <v>88</v>
      </c>
      <c r="FQE469" s="3"/>
      <c r="FQF469" s="3" t="s">
        <v>88</v>
      </c>
      <c r="FQG469" s="3"/>
      <c r="FQH469" s="3" t="s">
        <v>88</v>
      </c>
      <c r="FQI469" s="3"/>
      <c r="FQJ469" s="3" t="s">
        <v>88</v>
      </c>
      <c r="FQK469" s="3"/>
      <c r="FQL469" s="3" t="s">
        <v>88</v>
      </c>
      <c r="FQM469" s="3"/>
      <c r="FQN469" s="3" t="s">
        <v>88</v>
      </c>
      <c r="FQO469" s="3"/>
      <c r="FQP469" s="3" t="s">
        <v>88</v>
      </c>
      <c r="FQQ469" s="3"/>
      <c r="FQR469" s="3" t="s">
        <v>88</v>
      </c>
      <c r="FQS469" s="3"/>
      <c r="FQT469" s="3" t="s">
        <v>88</v>
      </c>
      <c r="FQU469" s="3"/>
      <c r="FQV469" s="3" t="s">
        <v>88</v>
      </c>
      <c r="FQW469" s="3"/>
      <c r="FQX469" s="3" t="s">
        <v>88</v>
      </c>
      <c r="FQY469" s="3"/>
      <c r="FQZ469" s="3" t="s">
        <v>88</v>
      </c>
      <c r="FRA469" s="3"/>
      <c r="FRB469" s="3" t="s">
        <v>88</v>
      </c>
      <c r="FRC469" s="3"/>
      <c r="FRD469" s="3" t="s">
        <v>88</v>
      </c>
      <c r="FRE469" s="3"/>
      <c r="FRF469" s="3" t="s">
        <v>88</v>
      </c>
      <c r="FRG469" s="3"/>
      <c r="FRH469" s="3" t="s">
        <v>88</v>
      </c>
      <c r="FRI469" s="3"/>
      <c r="FRJ469" s="3" t="s">
        <v>88</v>
      </c>
      <c r="FRK469" s="3"/>
      <c r="FRL469" s="3" t="s">
        <v>88</v>
      </c>
      <c r="FRM469" s="3"/>
      <c r="FRN469" s="3" t="s">
        <v>88</v>
      </c>
      <c r="FRO469" s="3"/>
      <c r="FRP469" s="3" t="s">
        <v>88</v>
      </c>
      <c r="FRQ469" s="3"/>
      <c r="FRR469" s="3" t="s">
        <v>88</v>
      </c>
      <c r="FRS469" s="3"/>
      <c r="FRT469" s="3" t="s">
        <v>88</v>
      </c>
      <c r="FRU469" s="3"/>
      <c r="FRV469" s="3" t="s">
        <v>88</v>
      </c>
      <c r="FRW469" s="3"/>
      <c r="FRX469" s="3" t="s">
        <v>88</v>
      </c>
      <c r="FRY469" s="3"/>
      <c r="FRZ469" s="3" t="s">
        <v>88</v>
      </c>
      <c r="FSA469" s="3"/>
      <c r="FSB469" s="3" t="s">
        <v>88</v>
      </c>
      <c r="FSC469" s="3"/>
      <c r="FSD469" s="3" t="s">
        <v>88</v>
      </c>
      <c r="FSE469" s="3"/>
      <c r="FSF469" s="3" t="s">
        <v>88</v>
      </c>
      <c r="FSG469" s="3"/>
      <c r="FSH469" s="3" t="s">
        <v>88</v>
      </c>
      <c r="FSI469" s="3"/>
      <c r="FSJ469" s="3" t="s">
        <v>88</v>
      </c>
      <c r="FSK469" s="3"/>
      <c r="FSL469" s="3" t="s">
        <v>88</v>
      </c>
      <c r="FSM469" s="3"/>
      <c r="FSN469" s="3" t="s">
        <v>88</v>
      </c>
      <c r="FSO469" s="3"/>
      <c r="FSP469" s="3" t="s">
        <v>88</v>
      </c>
      <c r="FSQ469" s="3"/>
      <c r="FSR469" s="3" t="s">
        <v>88</v>
      </c>
      <c r="FSS469" s="3"/>
      <c r="FST469" s="3" t="s">
        <v>88</v>
      </c>
      <c r="FSU469" s="3"/>
      <c r="FSV469" s="3" t="s">
        <v>88</v>
      </c>
      <c r="FSW469" s="3"/>
      <c r="FSX469" s="3" t="s">
        <v>88</v>
      </c>
      <c r="FSY469" s="3"/>
      <c r="FSZ469" s="3" t="s">
        <v>88</v>
      </c>
      <c r="FTA469" s="3"/>
      <c r="FTB469" s="3" t="s">
        <v>88</v>
      </c>
      <c r="FTC469" s="3"/>
      <c r="FTD469" s="3" t="s">
        <v>88</v>
      </c>
      <c r="FTE469" s="3"/>
      <c r="FTF469" s="3" t="s">
        <v>88</v>
      </c>
      <c r="FTG469" s="3"/>
      <c r="FTH469" s="3" t="s">
        <v>88</v>
      </c>
      <c r="FTI469" s="3"/>
      <c r="FTJ469" s="3" t="s">
        <v>88</v>
      </c>
      <c r="FTK469" s="3"/>
      <c r="FTL469" s="3" t="s">
        <v>88</v>
      </c>
      <c r="FTM469" s="3"/>
      <c r="FTN469" s="3" t="s">
        <v>88</v>
      </c>
      <c r="FTO469" s="3"/>
      <c r="FTP469" s="3" t="s">
        <v>88</v>
      </c>
      <c r="FTQ469" s="3"/>
      <c r="FTR469" s="3" t="s">
        <v>88</v>
      </c>
      <c r="FTS469" s="3"/>
      <c r="FTT469" s="3" t="s">
        <v>88</v>
      </c>
      <c r="FTU469" s="3"/>
      <c r="FTV469" s="3" t="s">
        <v>88</v>
      </c>
      <c r="FTW469" s="3"/>
      <c r="FTX469" s="3" t="s">
        <v>88</v>
      </c>
      <c r="FTY469" s="3"/>
      <c r="FTZ469" s="3" t="s">
        <v>88</v>
      </c>
      <c r="FUA469" s="3"/>
      <c r="FUB469" s="3" t="s">
        <v>88</v>
      </c>
      <c r="FUC469" s="3"/>
      <c r="FUD469" s="3" t="s">
        <v>88</v>
      </c>
      <c r="FUE469" s="3"/>
      <c r="FUF469" s="3" t="s">
        <v>88</v>
      </c>
      <c r="FUG469" s="3"/>
      <c r="FUH469" s="3" t="s">
        <v>88</v>
      </c>
      <c r="FUI469" s="3"/>
      <c r="FUJ469" s="3" t="s">
        <v>88</v>
      </c>
      <c r="FUK469" s="3"/>
      <c r="FUL469" s="3" t="s">
        <v>88</v>
      </c>
      <c r="FUM469" s="3"/>
      <c r="FUN469" s="3" t="s">
        <v>88</v>
      </c>
      <c r="FUO469" s="3"/>
      <c r="FUP469" s="3" t="s">
        <v>88</v>
      </c>
      <c r="FUQ469" s="3"/>
      <c r="FUR469" s="3" t="s">
        <v>88</v>
      </c>
      <c r="FUS469" s="3"/>
      <c r="FUT469" s="3" t="s">
        <v>88</v>
      </c>
      <c r="FUU469" s="3"/>
      <c r="FUV469" s="3" t="s">
        <v>88</v>
      </c>
      <c r="FUW469" s="3"/>
      <c r="FUX469" s="3" t="s">
        <v>88</v>
      </c>
      <c r="FUY469" s="3"/>
      <c r="FUZ469" s="3" t="s">
        <v>88</v>
      </c>
      <c r="FVA469" s="3"/>
      <c r="FVB469" s="3" t="s">
        <v>88</v>
      </c>
      <c r="FVC469" s="3"/>
      <c r="FVD469" s="3" t="s">
        <v>88</v>
      </c>
      <c r="FVE469" s="3"/>
      <c r="FVF469" s="3" t="s">
        <v>88</v>
      </c>
      <c r="FVG469" s="3"/>
      <c r="FVH469" s="3" t="s">
        <v>88</v>
      </c>
      <c r="FVI469" s="3"/>
      <c r="FVJ469" s="3" t="s">
        <v>88</v>
      </c>
      <c r="FVK469" s="3"/>
      <c r="FVL469" s="3" t="s">
        <v>88</v>
      </c>
      <c r="FVM469" s="3"/>
      <c r="FVN469" s="3" t="s">
        <v>88</v>
      </c>
      <c r="FVO469" s="3"/>
      <c r="FVP469" s="3" t="s">
        <v>88</v>
      </c>
      <c r="FVQ469" s="3"/>
      <c r="FVR469" s="3" t="s">
        <v>88</v>
      </c>
      <c r="FVS469" s="3"/>
      <c r="FVT469" s="3" t="s">
        <v>88</v>
      </c>
      <c r="FVU469" s="3"/>
      <c r="FVV469" s="3" t="s">
        <v>88</v>
      </c>
      <c r="FVW469" s="3"/>
      <c r="FVX469" s="3" t="s">
        <v>88</v>
      </c>
      <c r="FVY469" s="3"/>
      <c r="FVZ469" s="3" t="s">
        <v>88</v>
      </c>
      <c r="FWA469" s="3"/>
      <c r="FWB469" s="3" t="s">
        <v>88</v>
      </c>
      <c r="FWC469" s="3"/>
      <c r="FWD469" s="3" t="s">
        <v>88</v>
      </c>
      <c r="FWE469" s="3"/>
      <c r="FWF469" s="3" t="s">
        <v>88</v>
      </c>
      <c r="FWG469" s="3"/>
      <c r="FWH469" s="3" t="s">
        <v>88</v>
      </c>
      <c r="FWI469" s="3"/>
      <c r="FWJ469" s="3" t="s">
        <v>88</v>
      </c>
      <c r="FWK469" s="3"/>
      <c r="FWL469" s="3" t="s">
        <v>88</v>
      </c>
      <c r="FWM469" s="3"/>
      <c r="FWN469" s="3" t="s">
        <v>88</v>
      </c>
      <c r="FWO469" s="3"/>
      <c r="FWP469" s="3" t="s">
        <v>88</v>
      </c>
      <c r="FWQ469" s="3"/>
      <c r="FWR469" s="3" t="s">
        <v>88</v>
      </c>
      <c r="FWS469" s="3"/>
      <c r="FWT469" s="3" t="s">
        <v>88</v>
      </c>
      <c r="FWU469" s="3"/>
      <c r="FWV469" s="3" t="s">
        <v>88</v>
      </c>
      <c r="FWW469" s="3"/>
      <c r="FWX469" s="3" t="s">
        <v>88</v>
      </c>
      <c r="FWY469" s="3"/>
      <c r="FWZ469" s="3" t="s">
        <v>88</v>
      </c>
      <c r="FXA469" s="3"/>
      <c r="FXB469" s="3" t="s">
        <v>88</v>
      </c>
      <c r="FXC469" s="3"/>
      <c r="FXD469" s="3" t="s">
        <v>88</v>
      </c>
      <c r="FXE469" s="3"/>
      <c r="FXF469" s="3" t="s">
        <v>88</v>
      </c>
      <c r="FXG469" s="3"/>
      <c r="FXH469" s="3" t="s">
        <v>88</v>
      </c>
      <c r="FXI469" s="3"/>
      <c r="FXJ469" s="3" t="s">
        <v>88</v>
      </c>
      <c r="FXK469" s="3"/>
      <c r="FXL469" s="3" t="s">
        <v>88</v>
      </c>
      <c r="FXM469" s="3"/>
      <c r="FXN469" s="3" t="s">
        <v>88</v>
      </c>
      <c r="FXO469" s="3"/>
      <c r="FXP469" s="3" t="s">
        <v>88</v>
      </c>
      <c r="FXQ469" s="3"/>
      <c r="FXR469" s="3" t="s">
        <v>88</v>
      </c>
      <c r="FXS469" s="3"/>
      <c r="FXT469" s="3" t="s">
        <v>88</v>
      </c>
      <c r="FXU469" s="3"/>
      <c r="FXV469" s="3" t="s">
        <v>88</v>
      </c>
      <c r="FXW469" s="3"/>
      <c r="FXX469" s="3" t="s">
        <v>88</v>
      </c>
      <c r="FXY469" s="3"/>
      <c r="FXZ469" s="3" t="s">
        <v>88</v>
      </c>
      <c r="FYA469" s="3"/>
      <c r="FYB469" s="3" t="s">
        <v>88</v>
      </c>
      <c r="FYC469" s="3"/>
      <c r="FYD469" s="3" t="s">
        <v>88</v>
      </c>
      <c r="FYE469" s="3"/>
      <c r="FYF469" s="3" t="s">
        <v>88</v>
      </c>
      <c r="FYG469" s="3"/>
      <c r="FYH469" s="3" t="s">
        <v>88</v>
      </c>
      <c r="FYI469" s="3"/>
      <c r="FYJ469" s="3" t="s">
        <v>88</v>
      </c>
      <c r="FYK469" s="3"/>
      <c r="FYL469" s="3" t="s">
        <v>88</v>
      </c>
      <c r="FYM469" s="3"/>
      <c r="FYN469" s="3" t="s">
        <v>88</v>
      </c>
      <c r="FYO469" s="3"/>
      <c r="FYP469" s="3" t="s">
        <v>88</v>
      </c>
      <c r="FYQ469" s="3"/>
      <c r="FYR469" s="3" t="s">
        <v>88</v>
      </c>
      <c r="FYS469" s="3"/>
      <c r="FYT469" s="3" t="s">
        <v>88</v>
      </c>
      <c r="FYU469" s="3"/>
      <c r="FYV469" s="3" t="s">
        <v>88</v>
      </c>
      <c r="FYW469" s="3"/>
      <c r="FYX469" s="3" t="s">
        <v>88</v>
      </c>
      <c r="FYY469" s="3"/>
      <c r="FYZ469" s="3" t="s">
        <v>88</v>
      </c>
      <c r="FZA469" s="3"/>
      <c r="FZB469" s="3" t="s">
        <v>88</v>
      </c>
      <c r="FZC469" s="3"/>
      <c r="FZD469" s="3" t="s">
        <v>88</v>
      </c>
      <c r="FZE469" s="3"/>
      <c r="FZF469" s="3" t="s">
        <v>88</v>
      </c>
      <c r="FZG469" s="3"/>
      <c r="FZH469" s="3" t="s">
        <v>88</v>
      </c>
      <c r="FZI469" s="3"/>
      <c r="FZJ469" s="3" t="s">
        <v>88</v>
      </c>
      <c r="FZK469" s="3"/>
      <c r="FZL469" s="3" t="s">
        <v>88</v>
      </c>
      <c r="FZM469" s="3"/>
      <c r="FZN469" s="3" t="s">
        <v>88</v>
      </c>
      <c r="FZO469" s="3"/>
      <c r="FZP469" s="3" t="s">
        <v>88</v>
      </c>
      <c r="FZQ469" s="3"/>
      <c r="FZR469" s="3" t="s">
        <v>88</v>
      </c>
      <c r="FZS469" s="3"/>
      <c r="FZT469" s="3" t="s">
        <v>89</v>
      </c>
      <c r="FZU469" s="3"/>
      <c r="FZV469" s="3" t="s">
        <v>89</v>
      </c>
      <c r="FZW469" s="3"/>
      <c r="FZX469" s="3" t="s">
        <v>89</v>
      </c>
      <c r="FZY469" s="3"/>
      <c r="FZZ469" s="3" t="s">
        <v>89</v>
      </c>
      <c r="GAA469" s="3"/>
      <c r="GAB469" s="3" t="s">
        <v>89</v>
      </c>
      <c r="GAC469" s="3"/>
      <c r="GAD469" s="3" t="s">
        <v>89</v>
      </c>
      <c r="GAE469" s="3"/>
      <c r="GAF469" s="3" t="s">
        <v>89</v>
      </c>
      <c r="GAG469" s="3"/>
      <c r="GAH469" s="3" t="s">
        <v>89</v>
      </c>
      <c r="GAI469" s="3"/>
      <c r="GAJ469" s="3" t="s">
        <v>89</v>
      </c>
      <c r="GAK469" s="3"/>
      <c r="GAL469" s="3" t="s">
        <v>89</v>
      </c>
      <c r="GAM469" s="3"/>
      <c r="GAN469" s="3" t="s">
        <v>89</v>
      </c>
      <c r="GAO469" s="3"/>
      <c r="GAP469" s="3" t="s">
        <v>89</v>
      </c>
      <c r="GAQ469" s="3"/>
      <c r="GAR469" s="3" t="s">
        <v>89</v>
      </c>
      <c r="GAS469" s="3"/>
      <c r="GAT469" s="3" t="s">
        <v>89</v>
      </c>
      <c r="GAU469" s="3"/>
      <c r="GAV469" s="3" t="s">
        <v>89</v>
      </c>
      <c r="GAW469" s="3"/>
      <c r="GAX469" s="3" t="s">
        <v>89</v>
      </c>
      <c r="GAY469" s="3"/>
      <c r="GAZ469" s="3" t="s">
        <v>89</v>
      </c>
      <c r="GBA469" s="3"/>
      <c r="GBB469" s="3" t="s">
        <v>89</v>
      </c>
      <c r="GBC469" s="3"/>
      <c r="GBD469" s="3" t="s">
        <v>89</v>
      </c>
      <c r="GBE469" s="3"/>
      <c r="GBF469" s="3" t="s">
        <v>89</v>
      </c>
      <c r="GBG469" s="3"/>
      <c r="GBH469" s="3" t="s">
        <v>89</v>
      </c>
      <c r="GBI469" s="3"/>
      <c r="GBJ469" s="3" t="s">
        <v>89</v>
      </c>
      <c r="GBK469" s="3"/>
      <c r="GBL469" s="3" t="s">
        <v>89</v>
      </c>
      <c r="GBM469" s="3"/>
      <c r="GBN469" s="3" t="s">
        <v>89</v>
      </c>
      <c r="GBO469" s="3"/>
      <c r="GBP469" s="3" t="s">
        <v>89</v>
      </c>
      <c r="GBQ469" s="3"/>
      <c r="GBR469" s="3" t="s">
        <v>89</v>
      </c>
      <c r="GBS469" s="3"/>
      <c r="GBT469" s="3" t="s">
        <v>89</v>
      </c>
      <c r="GBU469" s="3"/>
      <c r="GBV469" s="3" t="s">
        <v>89</v>
      </c>
      <c r="GBW469" s="3"/>
      <c r="GBX469" s="3" t="s">
        <v>89</v>
      </c>
      <c r="GBY469" s="3"/>
      <c r="GBZ469" s="3" t="s">
        <v>89</v>
      </c>
      <c r="GCA469" s="3"/>
      <c r="GCB469" s="3" t="s">
        <v>89</v>
      </c>
      <c r="GCC469" s="3"/>
      <c r="GCD469" s="3" t="s">
        <v>89</v>
      </c>
      <c r="GCE469" s="3"/>
      <c r="GCF469" s="3" t="s">
        <v>89</v>
      </c>
      <c r="GCG469" s="3"/>
      <c r="GCH469" s="3" t="s">
        <v>89</v>
      </c>
      <c r="GCI469" s="3"/>
      <c r="GCJ469" s="3" t="s">
        <v>89</v>
      </c>
      <c r="GCK469" s="3"/>
      <c r="GCL469" s="3" t="s">
        <v>89</v>
      </c>
      <c r="GCM469" s="3"/>
      <c r="GCN469" s="3" t="s">
        <v>89</v>
      </c>
      <c r="GCO469" s="3"/>
      <c r="GCP469" s="3" t="s">
        <v>89</v>
      </c>
      <c r="GCQ469" s="3"/>
      <c r="GCR469" s="3" t="s">
        <v>89</v>
      </c>
      <c r="GCS469" s="3"/>
      <c r="GCT469" s="3" t="s">
        <v>89</v>
      </c>
      <c r="GCU469" s="3"/>
      <c r="GCV469" s="3" t="s">
        <v>89</v>
      </c>
      <c r="GCW469" s="3"/>
      <c r="GCX469" s="3" t="s">
        <v>89</v>
      </c>
      <c r="GCY469" s="3"/>
      <c r="GCZ469" s="3" t="s">
        <v>89</v>
      </c>
      <c r="GDA469" s="3"/>
      <c r="GDB469" s="3" t="s">
        <v>89</v>
      </c>
      <c r="GDC469" s="3"/>
      <c r="GDD469" s="3" t="s">
        <v>89</v>
      </c>
      <c r="GDE469" s="3"/>
      <c r="GDF469" s="3" t="s">
        <v>89</v>
      </c>
      <c r="GDG469" s="3"/>
      <c r="GDH469" s="3" t="s">
        <v>89</v>
      </c>
      <c r="GDI469" s="3"/>
      <c r="GDJ469" s="3" t="s">
        <v>89</v>
      </c>
      <c r="GDK469" s="3"/>
      <c r="GDL469" s="3" t="s">
        <v>89</v>
      </c>
      <c r="GDM469" s="3"/>
      <c r="GDN469" s="3" t="s">
        <v>89</v>
      </c>
      <c r="GDO469" s="3"/>
      <c r="GDP469" s="3" t="s">
        <v>89</v>
      </c>
      <c r="GDQ469" s="3"/>
      <c r="GDR469" s="3" t="s">
        <v>89</v>
      </c>
      <c r="GDS469" s="3"/>
      <c r="GDT469" s="3" t="s">
        <v>89</v>
      </c>
      <c r="GDU469" s="3"/>
      <c r="GDV469" s="3" t="s">
        <v>89</v>
      </c>
      <c r="GDW469" s="3"/>
      <c r="GDX469" s="3" t="s">
        <v>89</v>
      </c>
      <c r="GDY469" s="3"/>
      <c r="GDZ469" s="3" t="s">
        <v>89</v>
      </c>
      <c r="GEA469" s="3"/>
      <c r="GEB469" s="3" t="s">
        <v>89</v>
      </c>
      <c r="GEC469" s="3"/>
      <c r="GED469" s="3" t="s">
        <v>89</v>
      </c>
      <c r="GEE469" s="3"/>
      <c r="GEF469" s="3" t="s">
        <v>89</v>
      </c>
      <c r="GEG469" s="3"/>
      <c r="GEH469" s="3" t="s">
        <v>89</v>
      </c>
      <c r="GEI469" s="3"/>
      <c r="GEJ469" s="3" t="s">
        <v>89</v>
      </c>
      <c r="GEK469" s="3"/>
      <c r="GEL469" s="3" t="s">
        <v>89</v>
      </c>
      <c r="GEM469" s="3"/>
      <c r="GEN469" s="3" t="s">
        <v>89</v>
      </c>
      <c r="GEO469" s="3"/>
      <c r="GEP469" s="3" t="s">
        <v>89</v>
      </c>
      <c r="GEQ469" s="3"/>
      <c r="GER469" s="3" t="s">
        <v>89</v>
      </c>
      <c r="GES469" s="3"/>
      <c r="GET469" s="3" t="s">
        <v>89</v>
      </c>
      <c r="GEU469" s="3"/>
      <c r="GEV469" s="3" t="s">
        <v>89</v>
      </c>
      <c r="GEW469" s="3"/>
      <c r="GEX469" s="3" t="s">
        <v>89</v>
      </c>
      <c r="GEY469" s="3"/>
      <c r="GEZ469" s="3" t="s">
        <v>89</v>
      </c>
      <c r="GFA469" s="3"/>
      <c r="GFB469" s="3" t="s">
        <v>89</v>
      </c>
      <c r="GFC469" s="3"/>
      <c r="GFD469" s="3" t="s">
        <v>89</v>
      </c>
      <c r="GFE469" s="3"/>
      <c r="GFF469" s="3" t="s">
        <v>89</v>
      </c>
      <c r="GFG469" s="3"/>
      <c r="GFH469" s="3" t="s">
        <v>89</v>
      </c>
      <c r="GFI469" s="3"/>
      <c r="GFJ469" s="3" t="s">
        <v>89</v>
      </c>
      <c r="GFK469" s="3"/>
      <c r="GFL469" s="3" t="s">
        <v>89</v>
      </c>
      <c r="GFM469" s="3"/>
      <c r="GFN469" s="3" t="s">
        <v>89</v>
      </c>
      <c r="GFO469" s="3"/>
      <c r="GFP469" s="3" t="s">
        <v>89</v>
      </c>
      <c r="GFQ469" s="3"/>
      <c r="GFR469" s="3" t="s">
        <v>89</v>
      </c>
      <c r="GFS469" s="3"/>
      <c r="GFT469" s="3" t="s">
        <v>89</v>
      </c>
      <c r="GFU469" s="3"/>
      <c r="GFV469" s="3" t="s">
        <v>89</v>
      </c>
      <c r="GFW469" s="3"/>
      <c r="GFX469" s="3" t="s">
        <v>89</v>
      </c>
      <c r="GFY469" s="3"/>
      <c r="GFZ469" s="3" t="s">
        <v>89</v>
      </c>
      <c r="GGA469" s="3"/>
      <c r="GGB469" s="3" t="s">
        <v>89</v>
      </c>
      <c r="GGC469" s="3"/>
      <c r="GGD469" s="3" t="s">
        <v>89</v>
      </c>
      <c r="GGE469" s="3"/>
      <c r="GGF469" s="3" t="s">
        <v>89</v>
      </c>
      <c r="GGG469" s="3"/>
      <c r="GGH469" s="3" t="s">
        <v>89</v>
      </c>
      <c r="GGI469" s="3"/>
      <c r="GGJ469" s="3" t="s">
        <v>89</v>
      </c>
      <c r="GGK469" s="3"/>
      <c r="GGL469" s="3" t="s">
        <v>89</v>
      </c>
      <c r="GGM469" s="3"/>
      <c r="GGN469" s="3" t="s">
        <v>89</v>
      </c>
      <c r="GGO469" s="3"/>
      <c r="GGP469" s="3" t="s">
        <v>89</v>
      </c>
      <c r="GGQ469" s="3"/>
      <c r="GGR469" s="3" t="s">
        <v>89</v>
      </c>
      <c r="GGS469" s="3"/>
      <c r="GGT469" s="3" t="s">
        <v>89</v>
      </c>
      <c r="GGU469" s="3"/>
      <c r="GGV469" s="3" t="s">
        <v>89</v>
      </c>
      <c r="GGW469" s="3"/>
      <c r="GGX469" s="3" t="s">
        <v>89</v>
      </c>
      <c r="GGY469" s="3"/>
      <c r="GGZ469" s="3" t="s">
        <v>89</v>
      </c>
      <c r="GHA469" s="3"/>
      <c r="GHB469" s="3" t="s">
        <v>89</v>
      </c>
      <c r="GHC469" s="3"/>
      <c r="GHD469" s="3" t="s">
        <v>89</v>
      </c>
      <c r="GHE469" s="3"/>
      <c r="GHF469" s="3" t="s">
        <v>89</v>
      </c>
      <c r="GHG469" s="3"/>
      <c r="GHH469" s="3" t="s">
        <v>89</v>
      </c>
      <c r="GHI469" s="3"/>
      <c r="GHJ469" s="3" t="s">
        <v>89</v>
      </c>
      <c r="GHK469" s="3"/>
      <c r="GHL469" s="3" t="s">
        <v>89</v>
      </c>
      <c r="GHM469" s="3"/>
      <c r="GHN469" s="3" t="s">
        <v>89</v>
      </c>
      <c r="GHO469" s="3"/>
      <c r="GHP469" s="3" t="s">
        <v>89</v>
      </c>
      <c r="GHQ469" s="3"/>
      <c r="GHR469" s="3" t="s">
        <v>89</v>
      </c>
      <c r="GHS469" s="3"/>
      <c r="GHT469" s="3" t="s">
        <v>89</v>
      </c>
      <c r="GHU469" s="3"/>
      <c r="GHV469" s="3" t="s">
        <v>89</v>
      </c>
      <c r="GHW469" s="3"/>
      <c r="GHX469" s="3" t="s">
        <v>89</v>
      </c>
      <c r="GHY469" s="3"/>
      <c r="GHZ469" s="3" t="s">
        <v>89</v>
      </c>
      <c r="GIA469" s="3"/>
      <c r="GIB469" s="3" t="s">
        <v>89</v>
      </c>
      <c r="GIC469" s="3"/>
      <c r="GID469" s="3" t="s">
        <v>89</v>
      </c>
      <c r="GIE469" s="3"/>
      <c r="GIF469" s="3" t="s">
        <v>89</v>
      </c>
      <c r="GIG469" s="3"/>
      <c r="GIH469" s="3" t="s">
        <v>89</v>
      </c>
      <c r="GII469" s="3"/>
      <c r="GIJ469" s="3" t="s">
        <v>89</v>
      </c>
      <c r="GIK469" s="3"/>
      <c r="GIL469" s="3" t="s">
        <v>89</v>
      </c>
      <c r="GIM469" s="3"/>
      <c r="GIN469" s="3" t="s">
        <v>89</v>
      </c>
      <c r="GIO469" s="3"/>
      <c r="GIP469" s="3" t="s">
        <v>89</v>
      </c>
      <c r="GIQ469" s="3"/>
      <c r="GIR469" s="3" t="s">
        <v>89</v>
      </c>
      <c r="GIS469" s="3"/>
      <c r="GIT469" s="3" t="s">
        <v>89</v>
      </c>
      <c r="GIU469" s="3"/>
      <c r="GIV469" s="3" t="s">
        <v>89</v>
      </c>
      <c r="GIW469" s="3"/>
      <c r="GIX469" s="3" t="s">
        <v>89</v>
      </c>
      <c r="GIY469" s="3"/>
      <c r="GIZ469" s="3" t="s">
        <v>89</v>
      </c>
      <c r="GJA469" s="3"/>
      <c r="GJB469" s="3" t="s">
        <v>89</v>
      </c>
      <c r="GJC469" s="3"/>
      <c r="GJD469" s="3" t="s">
        <v>89</v>
      </c>
      <c r="GJE469" s="3"/>
      <c r="GJF469" s="3" t="s">
        <v>89</v>
      </c>
      <c r="GJG469" s="3"/>
      <c r="GJH469" s="3" t="s">
        <v>89</v>
      </c>
      <c r="GJI469" s="3"/>
      <c r="GJJ469" s="3" t="s">
        <v>85</v>
      </c>
      <c r="GJK469" s="3"/>
      <c r="GJL469" s="3" t="s">
        <v>85</v>
      </c>
      <c r="GJM469" s="3"/>
      <c r="GJN469" s="3" t="s">
        <v>85</v>
      </c>
      <c r="GJO469" s="3"/>
      <c r="GJP469" s="3" t="s">
        <v>85</v>
      </c>
      <c r="GJQ469" s="3"/>
      <c r="GJR469" s="3" t="s">
        <v>85</v>
      </c>
      <c r="GJS469" s="3"/>
      <c r="GJT469" s="3" t="s">
        <v>85</v>
      </c>
      <c r="GJU469" s="3"/>
      <c r="GJV469" s="3" t="s">
        <v>85</v>
      </c>
      <c r="GJW469" s="3"/>
      <c r="GJX469" s="3" t="s">
        <v>85</v>
      </c>
      <c r="GJY469" s="3"/>
      <c r="GJZ469" s="3" t="s">
        <v>85</v>
      </c>
      <c r="GKA469" s="3"/>
      <c r="GKB469" s="3" t="s">
        <v>85</v>
      </c>
      <c r="GKC469" s="3"/>
      <c r="GKD469" s="3" t="s">
        <v>85</v>
      </c>
      <c r="GKE469" s="3"/>
      <c r="GKF469" s="3" t="s">
        <v>85</v>
      </c>
      <c r="GKG469" s="3"/>
      <c r="GKH469" s="3" t="s">
        <v>85</v>
      </c>
      <c r="GKI469" s="3"/>
      <c r="GKJ469" s="3" t="s">
        <v>85</v>
      </c>
      <c r="GKK469" s="3"/>
      <c r="GKL469" s="3" t="s">
        <v>85</v>
      </c>
      <c r="GKM469" s="3"/>
      <c r="GKN469" s="3" t="s">
        <v>85</v>
      </c>
      <c r="GKO469" s="3"/>
      <c r="GKP469" s="3" t="s">
        <v>85</v>
      </c>
      <c r="GKQ469" s="3"/>
      <c r="GKR469" s="3" t="s">
        <v>85</v>
      </c>
      <c r="GKS469" s="3"/>
      <c r="GKT469" s="3" t="s">
        <v>85</v>
      </c>
      <c r="GKU469" s="3"/>
      <c r="GKV469" s="3" t="s">
        <v>85</v>
      </c>
      <c r="GKW469" s="3"/>
      <c r="GKX469" s="3" t="s">
        <v>85</v>
      </c>
      <c r="GKY469" s="3"/>
      <c r="GKZ469" s="3" t="s">
        <v>85</v>
      </c>
      <c r="GLA469" s="3"/>
      <c r="GLB469" s="3" t="s">
        <v>85</v>
      </c>
      <c r="GLC469" s="3"/>
      <c r="GLD469" s="3" t="s">
        <v>85</v>
      </c>
      <c r="GLE469" s="3"/>
      <c r="GLF469" s="3" t="s">
        <v>85</v>
      </c>
      <c r="GLG469" s="3"/>
      <c r="GLH469" s="3" t="s">
        <v>85</v>
      </c>
      <c r="GLI469" s="3"/>
      <c r="GLJ469" s="3" t="s">
        <v>85</v>
      </c>
      <c r="GLK469" s="3"/>
      <c r="GLL469" s="3" t="s">
        <v>85</v>
      </c>
      <c r="GLM469" s="3"/>
      <c r="GLN469" s="3" t="s">
        <v>85</v>
      </c>
      <c r="GLO469" s="3"/>
      <c r="GLP469" s="3" t="s">
        <v>85</v>
      </c>
      <c r="GLQ469" s="3"/>
      <c r="GLR469" s="3" t="s">
        <v>85</v>
      </c>
      <c r="GLS469" s="3"/>
      <c r="GLT469" s="3" t="s">
        <v>85</v>
      </c>
      <c r="GLU469" s="3"/>
      <c r="GLV469" s="3" t="s">
        <v>85</v>
      </c>
      <c r="GLW469" s="3"/>
      <c r="GLX469" s="3" t="s">
        <v>85</v>
      </c>
      <c r="GLY469" s="3"/>
      <c r="GLZ469" s="3" t="s">
        <v>85</v>
      </c>
      <c r="GMA469" s="3"/>
      <c r="GMB469" s="3" t="s">
        <v>85</v>
      </c>
      <c r="GMC469" s="3"/>
      <c r="GMD469" s="3" t="s">
        <v>85</v>
      </c>
      <c r="GME469" s="3"/>
      <c r="GMF469" s="3" t="s">
        <v>85</v>
      </c>
      <c r="GMG469" s="3"/>
      <c r="GMH469" s="3" t="s">
        <v>85</v>
      </c>
      <c r="GMI469" s="3"/>
      <c r="GMJ469" s="3" t="s">
        <v>85</v>
      </c>
      <c r="GMK469" s="3"/>
      <c r="GML469" s="3" t="s">
        <v>85</v>
      </c>
      <c r="GMM469" s="3"/>
      <c r="GMN469" s="3" t="s">
        <v>85</v>
      </c>
      <c r="GMO469" s="3"/>
      <c r="GMP469" s="3" t="s">
        <v>85</v>
      </c>
      <c r="GMQ469" s="3"/>
      <c r="GMR469" s="3" t="s">
        <v>85</v>
      </c>
      <c r="GMS469" s="3"/>
      <c r="GMT469" s="3" t="s">
        <v>85</v>
      </c>
      <c r="GMU469" s="3"/>
      <c r="GMV469" s="3" t="s">
        <v>85</v>
      </c>
      <c r="GMW469" s="3"/>
      <c r="GMX469" s="3" t="s">
        <v>85</v>
      </c>
      <c r="GMY469" s="3"/>
      <c r="GMZ469" s="3" t="s">
        <v>85</v>
      </c>
      <c r="GNA469" s="3"/>
      <c r="GNB469" s="3" t="s">
        <v>85</v>
      </c>
      <c r="GNC469" s="3"/>
      <c r="GND469" s="3" t="s">
        <v>85</v>
      </c>
      <c r="GNE469" s="3"/>
      <c r="GNF469" s="3" t="s">
        <v>85</v>
      </c>
      <c r="GNG469" s="3"/>
      <c r="GNH469" s="3" t="s">
        <v>85</v>
      </c>
      <c r="GNI469" s="3"/>
      <c r="GNJ469" s="3" t="s">
        <v>85</v>
      </c>
      <c r="GNK469" s="3"/>
      <c r="GNL469" s="3" t="s">
        <v>85</v>
      </c>
      <c r="GNM469" s="3"/>
      <c r="GNN469" s="3" t="s">
        <v>85</v>
      </c>
      <c r="GNO469" s="3"/>
      <c r="GNP469" s="3" t="s">
        <v>85</v>
      </c>
      <c r="GNQ469" s="3"/>
      <c r="GNR469" s="3" t="s">
        <v>85</v>
      </c>
      <c r="GNS469" s="3"/>
      <c r="GNT469" s="3" t="s">
        <v>85</v>
      </c>
      <c r="GNU469" s="3"/>
      <c r="GNV469" s="3" t="s">
        <v>85</v>
      </c>
      <c r="GNW469" s="3"/>
      <c r="GNX469" s="3" t="s">
        <v>85</v>
      </c>
      <c r="GNY469" s="3"/>
      <c r="GNZ469" s="3" t="s">
        <v>85</v>
      </c>
      <c r="GOA469" s="3"/>
      <c r="GOB469" s="3" t="s">
        <v>85</v>
      </c>
      <c r="GOC469" s="3"/>
      <c r="GOD469" s="3" t="s">
        <v>85</v>
      </c>
      <c r="GOE469" s="3"/>
      <c r="GOF469" s="3" t="s">
        <v>85</v>
      </c>
      <c r="GOG469" s="3"/>
      <c r="GOH469" s="3" t="s">
        <v>85</v>
      </c>
      <c r="GOI469" s="3"/>
      <c r="GOJ469" s="3" t="s">
        <v>85</v>
      </c>
      <c r="GOK469" s="3"/>
      <c r="GOL469" s="3" t="s">
        <v>85</v>
      </c>
      <c r="GOM469" s="3"/>
      <c r="GON469" s="3" t="s">
        <v>85</v>
      </c>
      <c r="GOO469" s="3"/>
      <c r="GOP469" s="3" t="s">
        <v>85</v>
      </c>
      <c r="GOQ469" s="3"/>
      <c r="GOR469" s="3" t="s">
        <v>85</v>
      </c>
      <c r="GOS469" s="3"/>
      <c r="GOT469" s="3" t="s">
        <v>85</v>
      </c>
      <c r="GOU469" s="3"/>
      <c r="GOV469" s="3" t="s">
        <v>85</v>
      </c>
      <c r="GOW469" s="3"/>
      <c r="GOX469" s="3" t="s">
        <v>85</v>
      </c>
      <c r="GOY469" s="3"/>
      <c r="GOZ469" s="3" t="s">
        <v>85</v>
      </c>
      <c r="GPA469" s="3"/>
      <c r="GPB469" s="3" t="s">
        <v>85</v>
      </c>
      <c r="GPC469" s="3"/>
      <c r="GPD469" s="3" t="s">
        <v>85</v>
      </c>
      <c r="GPE469" s="3"/>
      <c r="GPF469" s="3" t="s">
        <v>85</v>
      </c>
      <c r="GPG469" s="3"/>
      <c r="GPH469" s="3" t="s">
        <v>85</v>
      </c>
      <c r="GPI469" s="3"/>
      <c r="GPJ469" s="3" t="s">
        <v>85</v>
      </c>
      <c r="GPK469" s="3"/>
      <c r="GPL469" s="3" t="s">
        <v>85</v>
      </c>
      <c r="GPM469" s="3"/>
      <c r="GPN469" s="3" t="s">
        <v>85</v>
      </c>
      <c r="GPO469" s="3"/>
      <c r="GPP469" s="3" t="s">
        <v>85</v>
      </c>
      <c r="GPQ469" s="3"/>
      <c r="GPR469" s="3" t="s">
        <v>85</v>
      </c>
      <c r="GPS469" s="3"/>
      <c r="GPT469" s="3" t="s">
        <v>85</v>
      </c>
      <c r="GPU469" s="3"/>
      <c r="GPV469" s="3" t="s">
        <v>85</v>
      </c>
      <c r="GPW469" s="3"/>
      <c r="GPX469" s="3" t="s">
        <v>85</v>
      </c>
      <c r="GPY469" s="3"/>
      <c r="GPZ469" s="3" t="s">
        <v>85</v>
      </c>
      <c r="GQA469" s="3"/>
      <c r="GQB469" s="3" t="s">
        <v>85</v>
      </c>
      <c r="GQC469" s="3"/>
      <c r="GQD469" s="3" t="s">
        <v>85</v>
      </c>
      <c r="GQE469" s="3"/>
      <c r="GQF469" s="3" t="s">
        <v>85</v>
      </c>
      <c r="GQG469" s="3"/>
      <c r="GQH469" s="3" t="s">
        <v>85</v>
      </c>
      <c r="GQI469" s="3"/>
      <c r="GQJ469" s="3" t="s">
        <v>85</v>
      </c>
      <c r="GQK469" s="3"/>
      <c r="GQL469" s="3" t="s">
        <v>85</v>
      </c>
      <c r="GQM469" s="3"/>
      <c r="GQN469" s="3" t="s">
        <v>85</v>
      </c>
      <c r="GQO469" s="3"/>
      <c r="GQP469" s="3" t="s">
        <v>85</v>
      </c>
      <c r="GQQ469" s="3"/>
      <c r="GQR469" s="3" t="s">
        <v>85</v>
      </c>
      <c r="GQS469" s="3"/>
      <c r="GQT469" s="3" t="s">
        <v>85</v>
      </c>
      <c r="GQU469" s="3"/>
      <c r="GQV469" s="3" t="s">
        <v>85</v>
      </c>
      <c r="GQW469" s="3"/>
      <c r="GQX469" s="3" t="s">
        <v>85</v>
      </c>
      <c r="GQY469" s="3"/>
      <c r="GQZ469" s="3" t="s">
        <v>85</v>
      </c>
      <c r="GRA469" s="3"/>
      <c r="GRB469" s="3" t="s">
        <v>85</v>
      </c>
      <c r="GRC469" s="3"/>
      <c r="GRD469" s="3" t="s">
        <v>85</v>
      </c>
      <c r="GRE469" s="3"/>
      <c r="GRF469" s="3" t="s">
        <v>85</v>
      </c>
      <c r="GRG469" s="3"/>
      <c r="GRH469" s="3" t="s">
        <v>85</v>
      </c>
      <c r="GRI469" s="3"/>
      <c r="GRJ469" s="3" t="s">
        <v>85</v>
      </c>
      <c r="GRK469" s="3"/>
      <c r="GRL469" s="3" t="s">
        <v>85</v>
      </c>
      <c r="GRM469" s="3"/>
      <c r="GRN469" s="3" t="s">
        <v>85</v>
      </c>
      <c r="GRO469" s="3"/>
      <c r="GRP469" s="3" t="s">
        <v>85</v>
      </c>
      <c r="GRQ469" s="3"/>
      <c r="GRR469" s="3" t="s">
        <v>85</v>
      </c>
      <c r="GRS469" s="3"/>
      <c r="GRT469" s="3" t="s">
        <v>85</v>
      </c>
      <c r="GRU469" s="3"/>
      <c r="GRV469" s="3" t="s">
        <v>85</v>
      </c>
      <c r="GRW469" s="3"/>
      <c r="GRX469" s="3" t="s">
        <v>85</v>
      </c>
      <c r="GRY469" s="3"/>
      <c r="GRZ469" s="3" t="s">
        <v>85</v>
      </c>
      <c r="GSA469" s="3"/>
      <c r="GSB469" s="3" t="s">
        <v>85</v>
      </c>
      <c r="GSC469" s="3"/>
      <c r="GSD469" s="3" t="s">
        <v>85</v>
      </c>
      <c r="GSE469" s="3"/>
      <c r="GSF469" s="3" t="s">
        <v>85</v>
      </c>
      <c r="GSG469" s="3"/>
      <c r="GSH469" s="3" t="s">
        <v>85</v>
      </c>
      <c r="GSI469" s="3"/>
      <c r="GSJ469" s="3" t="s">
        <v>85</v>
      </c>
      <c r="GSK469" s="3"/>
      <c r="GSL469" s="3" t="s">
        <v>85</v>
      </c>
      <c r="GSM469" s="3"/>
      <c r="GSN469" s="3" t="s">
        <v>85</v>
      </c>
      <c r="GSO469" s="3"/>
      <c r="GSP469" s="3" t="s">
        <v>85</v>
      </c>
      <c r="GSQ469" s="3"/>
      <c r="GSR469" s="3" t="s">
        <v>85</v>
      </c>
      <c r="GSS469" s="3"/>
      <c r="GST469" s="3" t="s">
        <v>85</v>
      </c>
      <c r="GSU469" s="3"/>
      <c r="GSV469" s="3" t="s">
        <v>85</v>
      </c>
      <c r="GSW469" s="3"/>
      <c r="GSX469" s="3" t="s">
        <v>85</v>
      </c>
      <c r="GSY469" s="3"/>
      <c r="GSZ469" s="3" t="s">
        <v>86</v>
      </c>
      <c r="GTA469" s="3"/>
      <c r="GTB469" s="3" t="s">
        <v>86</v>
      </c>
      <c r="GTC469" s="3"/>
      <c r="GTD469" s="3" t="s">
        <v>86</v>
      </c>
      <c r="GTE469" s="3"/>
      <c r="GTF469" s="3" t="s">
        <v>86</v>
      </c>
      <c r="GTG469" s="3"/>
      <c r="GTH469" s="3" t="s">
        <v>86</v>
      </c>
      <c r="GTI469" s="3"/>
      <c r="GTJ469" s="3" t="s">
        <v>86</v>
      </c>
      <c r="GTK469" s="3"/>
      <c r="GTL469" s="3" t="s">
        <v>86</v>
      </c>
      <c r="GTM469" s="3"/>
      <c r="GTN469" s="3" t="s">
        <v>86</v>
      </c>
      <c r="GTO469" s="3"/>
      <c r="GTP469" s="3" t="s">
        <v>86</v>
      </c>
      <c r="GTQ469" s="3"/>
      <c r="GTR469" s="3" t="s">
        <v>86</v>
      </c>
      <c r="GTS469" s="3"/>
      <c r="GTT469" s="3" t="s">
        <v>86</v>
      </c>
      <c r="GTU469" s="3"/>
      <c r="GTV469" s="3" t="s">
        <v>86</v>
      </c>
      <c r="GTW469" s="3"/>
      <c r="GTX469" s="3" t="s">
        <v>86</v>
      </c>
      <c r="GTY469" s="3"/>
      <c r="GTZ469" s="3" t="s">
        <v>86</v>
      </c>
      <c r="GUA469" s="3"/>
      <c r="GUB469" s="3" t="s">
        <v>86</v>
      </c>
      <c r="GUC469" s="3"/>
      <c r="GUD469" s="3" t="s">
        <v>86</v>
      </c>
      <c r="GUE469" s="3"/>
      <c r="GUF469" s="3" t="s">
        <v>86</v>
      </c>
      <c r="GUG469" s="3"/>
      <c r="GUH469" s="3" t="s">
        <v>86</v>
      </c>
      <c r="GUI469" s="3"/>
      <c r="GUJ469" s="3" t="s">
        <v>86</v>
      </c>
      <c r="GUK469" s="3"/>
      <c r="GUL469" s="3" t="s">
        <v>86</v>
      </c>
      <c r="GUM469" s="3"/>
      <c r="GUN469" s="3" t="s">
        <v>86</v>
      </c>
      <c r="GUO469" s="3"/>
      <c r="GUP469" s="3" t="s">
        <v>86</v>
      </c>
      <c r="GUQ469" s="3"/>
      <c r="GUR469" s="3" t="s">
        <v>86</v>
      </c>
      <c r="GUS469" s="3"/>
      <c r="GUT469" s="3" t="s">
        <v>86</v>
      </c>
      <c r="GUU469" s="3"/>
      <c r="GUV469" s="3" t="s">
        <v>86</v>
      </c>
      <c r="GUW469" s="3"/>
      <c r="GUX469" s="3" t="s">
        <v>86</v>
      </c>
      <c r="GUY469" s="3"/>
      <c r="GUZ469" s="3" t="s">
        <v>86</v>
      </c>
      <c r="GVA469" s="3"/>
      <c r="GVB469" s="3" t="s">
        <v>86</v>
      </c>
      <c r="GVC469" s="3"/>
      <c r="GVD469" s="3" t="s">
        <v>86</v>
      </c>
      <c r="GVE469" s="3"/>
      <c r="GVF469" s="3" t="s">
        <v>86</v>
      </c>
      <c r="GVG469" s="3"/>
      <c r="GVH469" s="3" t="s">
        <v>86</v>
      </c>
      <c r="GVI469" s="3"/>
      <c r="GVJ469" s="3" t="s">
        <v>86</v>
      </c>
      <c r="GVK469" s="3"/>
      <c r="GVL469" s="3" t="s">
        <v>86</v>
      </c>
      <c r="GVM469" s="3"/>
      <c r="GVN469" s="3" t="s">
        <v>86</v>
      </c>
      <c r="GVO469" s="3"/>
      <c r="GVP469" s="3" t="s">
        <v>86</v>
      </c>
      <c r="GVQ469" s="3"/>
      <c r="GVR469" s="3" t="s">
        <v>86</v>
      </c>
      <c r="GVS469" s="3"/>
      <c r="GVT469" s="3" t="s">
        <v>86</v>
      </c>
      <c r="GVU469" s="3"/>
      <c r="GVV469" s="3" t="s">
        <v>86</v>
      </c>
      <c r="GVW469" s="3"/>
      <c r="GVX469" s="3" t="s">
        <v>86</v>
      </c>
      <c r="GVY469" s="3"/>
      <c r="GVZ469" s="3" t="s">
        <v>86</v>
      </c>
      <c r="GWA469" s="3"/>
      <c r="GWB469" s="3" t="s">
        <v>86</v>
      </c>
      <c r="GWC469" s="3"/>
      <c r="GWD469" s="3" t="s">
        <v>86</v>
      </c>
      <c r="GWE469" s="3"/>
      <c r="GWF469" s="3" t="s">
        <v>86</v>
      </c>
      <c r="GWG469" s="3"/>
      <c r="GWH469" s="3" t="s">
        <v>86</v>
      </c>
      <c r="GWI469" s="3"/>
      <c r="GWJ469" s="3" t="s">
        <v>86</v>
      </c>
      <c r="GWK469" s="3"/>
      <c r="GWL469" s="3" t="s">
        <v>86</v>
      </c>
      <c r="GWM469" s="3"/>
      <c r="GWN469" s="3" t="s">
        <v>86</v>
      </c>
      <c r="GWO469" s="3"/>
      <c r="GWP469" s="3" t="s">
        <v>86</v>
      </c>
      <c r="GWQ469" s="3"/>
      <c r="GWR469" s="3" t="s">
        <v>86</v>
      </c>
      <c r="GWS469" s="3"/>
      <c r="GWT469" s="3" t="s">
        <v>86</v>
      </c>
      <c r="GWU469" s="3"/>
      <c r="GWV469" s="3" t="s">
        <v>86</v>
      </c>
      <c r="GWW469" s="3"/>
      <c r="GWX469" s="3" t="s">
        <v>86</v>
      </c>
      <c r="GWY469" s="3"/>
      <c r="GWZ469" s="3" t="s">
        <v>86</v>
      </c>
      <c r="GXA469" s="3"/>
      <c r="GXB469" s="3" t="s">
        <v>86</v>
      </c>
      <c r="GXC469" s="3"/>
      <c r="GXD469" s="3" t="s">
        <v>86</v>
      </c>
      <c r="GXE469" s="3"/>
      <c r="GXF469" s="3" t="s">
        <v>86</v>
      </c>
      <c r="GXG469" s="3"/>
      <c r="GXH469" s="3" t="s">
        <v>86</v>
      </c>
      <c r="GXI469" s="3"/>
      <c r="GXJ469" s="3" t="s">
        <v>86</v>
      </c>
      <c r="GXK469" s="3"/>
      <c r="GXL469" s="3" t="s">
        <v>86</v>
      </c>
      <c r="GXM469" s="3"/>
      <c r="GXN469" s="3" t="s">
        <v>86</v>
      </c>
      <c r="GXO469" s="3"/>
      <c r="GXP469" s="3" t="s">
        <v>86</v>
      </c>
      <c r="GXQ469" s="3"/>
      <c r="GXR469" s="3" t="s">
        <v>86</v>
      </c>
      <c r="GXS469" s="3"/>
      <c r="GXT469" s="3" t="s">
        <v>86</v>
      </c>
      <c r="GXU469" s="3"/>
      <c r="GXV469" s="3" t="s">
        <v>86</v>
      </c>
      <c r="GXW469" s="3"/>
      <c r="GXX469" s="3" t="s">
        <v>86</v>
      </c>
      <c r="GXY469" s="3"/>
      <c r="GXZ469" s="3" t="s">
        <v>86</v>
      </c>
      <c r="GYA469" s="3"/>
      <c r="GYB469" s="3" t="s">
        <v>86</v>
      </c>
      <c r="GYC469" s="3"/>
      <c r="GYD469" s="3" t="s">
        <v>86</v>
      </c>
      <c r="GYE469" s="3"/>
      <c r="GYF469" s="3" t="s">
        <v>86</v>
      </c>
      <c r="GYG469" s="3"/>
      <c r="GYH469" s="3" t="s">
        <v>86</v>
      </c>
      <c r="GYI469" s="3"/>
      <c r="GYJ469" s="3" t="s">
        <v>86</v>
      </c>
      <c r="GYK469" s="3"/>
      <c r="GYL469" s="3" t="s">
        <v>86</v>
      </c>
      <c r="GYM469" s="3"/>
      <c r="GYN469" s="3" t="s">
        <v>86</v>
      </c>
      <c r="GYO469" s="3"/>
      <c r="GYP469" s="3" t="s">
        <v>86</v>
      </c>
      <c r="GYQ469" s="3"/>
      <c r="GYR469" s="3" t="s">
        <v>86</v>
      </c>
      <c r="GYS469" s="3"/>
      <c r="GYT469" s="3" t="s">
        <v>86</v>
      </c>
      <c r="GYU469" s="3"/>
      <c r="GYV469" s="3" t="s">
        <v>86</v>
      </c>
      <c r="GYW469" s="3"/>
      <c r="GYX469" s="3" t="s">
        <v>86</v>
      </c>
      <c r="GYY469" s="3"/>
      <c r="GYZ469" s="3" t="s">
        <v>86</v>
      </c>
      <c r="GZA469" s="3"/>
      <c r="GZB469" s="3" t="s">
        <v>86</v>
      </c>
      <c r="GZC469" s="3"/>
      <c r="GZD469" s="3" t="s">
        <v>86</v>
      </c>
      <c r="GZE469" s="3"/>
      <c r="GZF469" s="3" t="s">
        <v>86</v>
      </c>
      <c r="GZG469" s="3"/>
      <c r="GZH469" s="3" t="s">
        <v>86</v>
      </c>
      <c r="GZI469" s="3"/>
      <c r="GZJ469" s="3" t="s">
        <v>86</v>
      </c>
      <c r="GZK469" s="3"/>
      <c r="GZL469" s="3" t="s">
        <v>86</v>
      </c>
      <c r="GZM469" s="3"/>
      <c r="GZN469" s="3" t="s">
        <v>86</v>
      </c>
      <c r="GZO469" s="3"/>
      <c r="GZP469" s="3" t="s">
        <v>86</v>
      </c>
      <c r="GZQ469" s="3"/>
      <c r="GZR469" s="3" t="s">
        <v>86</v>
      </c>
      <c r="GZS469" s="3"/>
      <c r="GZT469" s="3" t="s">
        <v>86</v>
      </c>
      <c r="GZU469" s="3"/>
      <c r="GZV469" s="3" t="s">
        <v>86</v>
      </c>
      <c r="GZW469" s="3"/>
      <c r="GZX469" s="3" t="s">
        <v>86</v>
      </c>
      <c r="GZY469" s="3"/>
      <c r="GZZ469" s="3" t="s">
        <v>86</v>
      </c>
      <c r="HAA469" s="3"/>
      <c r="HAB469" s="3" t="s">
        <v>86</v>
      </c>
      <c r="HAC469" s="3"/>
      <c r="HAD469" s="3" t="s">
        <v>86</v>
      </c>
      <c r="HAE469" s="3"/>
      <c r="HAF469" s="3" t="s">
        <v>86</v>
      </c>
      <c r="HAG469" s="3"/>
      <c r="HAH469" s="3" t="s">
        <v>86</v>
      </c>
      <c r="HAI469" s="3"/>
      <c r="HAJ469" s="3" t="s">
        <v>86</v>
      </c>
      <c r="HAK469" s="3"/>
      <c r="HAL469" s="3" t="s">
        <v>86</v>
      </c>
      <c r="HAM469" s="3"/>
      <c r="HAN469" s="3" t="s">
        <v>86</v>
      </c>
      <c r="HAO469" s="3"/>
      <c r="HAP469" s="3" t="s">
        <v>86</v>
      </c>
      <c r="HAQ469" s="3"/>
      <c r="HAR469" s="3" t="s">
        <v>86</v>
      </c>
      <c r="HAS469" s="3"/>
      <c r="HAT469" s="3" t="s">
        <v>86</v>
      </c>
      <c r="HAU469" s="3"/>
      <c r="HAV469" s="3" t="s">
        <v>86</v>
      </c>
      <c r="HAW469" s="3"/>
      <c r="HAX469" s="3" t="s">
        <v>86</v>
      </c>
      <c r="HAY469" s="3"/>
      <c r="HAZ469" s="3" t="s">
        <v>86</v>
      </c>
      <c r="HBA469" s="3"/>
      <c r="HBB469" s="3" t="s">
        <v>86</v>
      </c>
      <c r="HBC469" s="3"/>
      <c r="HBD469" s="3" t="s">
        <v>86</v>
      </c>
      <c r="HBE469" s="3"/>
      <c r="HBF469" s="3" t="s">
        <v>86</v>
      </c>
      <c r="HBG469" s="3"/>
      <c r="HBH469" s="3" t="s">
        <v>86</v>
      </c>
      <c r="HBI469" s="3"/>
      <c r="HBJ469" s="3" t="s">
        <v>86</v>
      </c>
      <c r="HBK469" s="3"/>
      <c r="HBL469" s="3" t="s">
        <v>86</v>
      </c>
      <c r="HBM469" s="3"/>
      <c r="HBN469" s="3" t="s">
        <v>86</v>
      </c>
      <c r="HBO469" s="3"/>
      <c r="HBP469" s="3" t="s">
        <v>86</v>
      </c>
      <c r="HBQ469" s="3"/>
      <c r="HBR469" s="3" t="s">
        <v>86</v>
      </c>
      <c r="HBS469" s="3"/>
      <c r="HBT469" s="3" t="s">
        <v>86</v>
      </c>
      <c r="HBU469" s="3"/>
      <c r="HBV469" s="3" t="s">
        <v>86</v>
      </c>
      <c r="HBW469" s="3"/>
      <c r="HBX469" s="3" t="s">
        <v>86</v>
      </c>
      <c r="HBY469" s="3"/>
      <c r="HBZ469" s="3" t="s">
        <v>86</v>
      </c>
      <c r="HCA469" s="3"/>
      <c r="HCB469" s="3" t="s">
        <v>86</v>
      </c>
      <c r="HCC469" s="3"/>
      <c r="HCD469" s="3" t="s">
        <v>86</v>
      </c>
      <c r="HCE469" s="3"/>
      <c r="HCF469" s="3" t="s">
        <v>86</v>
      </c>
      <c r="HCG469" s="3"/>
      <c r="HCH469" s="3" t="s">
        <v>86</v>
      </c>
      <c r="HCI469" s="3"/>
      <c r="HCJ469" s="3" t="s">
        <v>86</v>
      </c>
      <c r="HCK469" s="3"/>
      <c r="HCL469" s="3" t="s">
        <v>86</v>
      </c>
      <c r="HCM469" s="3"/>
      <c r="HCN469" s="3" t="s">
        <v>86</v>
      </c>
      <c r="HCO469" s="3"/>
      <c r="HCP469" s="3" t="s">
        <v>87</v>
      </c>
      <c r="HCQ469" s="3"/>
      <c r="HCR469" s="3" t="s">
        <v>87</v>
      </c>
      <c r="HCS469" s="3"/>
      <c r="HCT469" s="3" t="s">
        <v>87</v>
      </c>
      <c r="HCU469" s="3"/>
      <c r="HCV469" s="3" t="s">
        <v>87</v>
      </c>
      <c r="HCW469" s="3"/>
      <c r="HCX469" s="3" t="s">
        <v>87</v>
      </c>
      <c r="HCY469" s="3"/>
      <c r="HCZ469" s="3" t="s">
        <v>87</v>
      </c>
      <c r="HDA469" s="3"/>
      <c r="HDB469" s="3" t="s">
        <v>87</v>
      </c>
      <c r="HDC469" s="3"/>
      <c r="HDD469" s="3" t="s">
        <v>87</v>
      </c>
      <c r="HDE469" s="3"/>
      <c r="HDF469" s="3" t="s">
        <v>87</v>
      </c>
      <c r="HDG469" s="3"/>
      <c r="HDH469" s="3" t="s">
        <v>87</v>
      </c>
      <c r="HDI469" s="3"/>
      <c r="HDJ469" s="3" t="s">
        <v>87</v>
      </c>
      <c r="HDK469" s="3"/>
      <c r="HDL469" s="3" t="s">
        <v>87</v>
      </c>
      <c r="HDM469" s="3"/>
      <c r="HDN469" s="3" t="s">
        <v>87</v>
      </c>
      <c r="HDO469" s="3"/>
      <c r="HDP469" s="3" t="s">
        <v>87</v>
      </c>
      <c r="HDQ469" s="3"/>
      <c r="HDR469" s="3" t="s">
        <v>87</v>
      </c>
      <c r="HDS469" s="3"/>
      <c r="HDT469" s="3" t="s">
        <v>87</v>
      </c>
      <c r="HDU469" s="3"/>
      <c r="HDV469" s="3" t="s">
        <v>87</v>
      </c>
      <c r="HDW469" s="3"/>
      <c r="HDX469" s="3" t="s">
        <v>87</v>
      </c>
      <c r="HDY469" s="3"/>
      <c r="HDZ469" s="3" t="s">
        <v>87</v>
      </c>
      <c r="HEA469" s="3"/>
      <c r="HEB469" s="3" t="s">
        <v>87</v>
      </c>
      <c r="HEC469" s="3"/>
      <c r="HED469" s="3" t="s">
        <v>87</v>
      </c>
      <c r="HEE469" s="3"/>
      <c r="HEF469" s="3" t="s">
        <v>87</v>
      </c>
      <c r="HEG469" s="3"/>
      <c r="HEH469" s="3" t="s">
        <v>87</v>
      </c>
      <c r="HEI469" s="3"/>
      <c r="HEJ469" s="3" t="s">
        <v>87</v>
      </c>
      <c r="HEK469" s="3"/>
      <c r="HEL469" s="3" t="s">
        <v>87</v>
      </c>
      <c r="HEM469" s="3"/>
      <c r="HEN469" s="3" t="s">
        <v>87</v>
      </c>
      <c r="HEO469" s="3"/>
      <c r="HEP469" s="3" t="s">
        <v>87</v>
      </c>
      <c r="HEQ469" s="3"/>
      <c r="HER469" s="3" t="s">
        <v>87</v>
      </c>
      <c r="HES469" s="3"/>
      <c r="HET469" s="3" t="s">
        <v>87</v>
      </c>
      <c r="HEU469" s="3"/>
      <c r="HEV469" s="3" t="s">
        <v>87</v>
      </c>
      <c r="HEW469" s="3"/>
      <c r="HEX469" s="3" t="s">
        <v>87</v>
      </c>
      <c r="HEY469" s="3"/>
      <c r="HEZ469" s="3" t="s">
        <v>87</v>
      </c>
      <c r="HFA469" s="3"/>
      <c r="HFB469" s="3" t="s">
        <v>87</v>
      </c>
      <c r="HFC469" s="3"/>
      <c r="HFD469" s="3" t="s">
        <v>87</v>
      </c>
      <c r="HFE469" s="3"/>
      <c r="HFF469" s="3" t="s">
        <v>87</v>
      </c>
      <c r="HFG469" s="3"/>
      <c r="HFH469" s="3" t="s">
        <v>87</v>
      </c>
      <c r="HFI469" s="3"/>
      <c r="HFJ469" s="3" t="s">
        <v>87</v>
      </c>
      <c r="HFK469" s="3"/>
      <c r="HFL469" s="3" t="s">
        <v>87</v>
      </c>
      <c r="HFM469" s="3"/>
      <c r="HFN469" s="3" t="s">
        <v>87</v>
      </c>
      <c r="HFO469" s="3"/>
      <c r="HFP469" s="3" t="s">
        <v>87</v>
      </c>
      <c r="HFQ469" s="3"/>
      <c r="HFR469" s="3" t="s">
        <v>87</v>
      </c>
      <c r="HFS469" s="3"/>
      <c r="HFT469" s="3" t="s">
        <v>87</v>
      </c>
      <c r="HFU469" s="3"/>
      <c r="HFV469" s="3" t="s">
        <v>87</v>
      </c>
      <c r="HFW469" s="3"/>
      <c r="HFX469" s="3" t="s">
        <v>87</v>
      </c>
      <c r="HFY469" s="3"/>
      <c r="HFZ469" s="3" t="s">
        <v>87</v>
      </c>
      <c r="HGA469" s="3"/>
      <c r="HGB469" s="3" t="s">
        <v>87</v>
      </c>
      <c r="HGC469" s="3"/>
      <c r="HGD469" s="3" t="s">
        <v>87</v>
      </c>
      <c r="HGE469" s="3"/>
      <c r="HGF469" s="3" t="s">
        <v>87</v>
      </c>
      <c r="HGG469" s="3"/>
      <c r="HGH469" s="3" t="s">
        <v>87</v>
      </c>
      <c r="HGI469" s="3"/>
      <c r="HGJ469" s="3" t="s">
        <v>87</v>
      </c>
      <c r="HGK469" s="3"/>
      <c r="HGL469" s="3" t="s">
        <v>87</v>
      </c>
      <c r="HGM469" s="3"/>
      <c r="HGN469" s="3" t="s">
        <v>87</v>
      </c>
      <c r="HGO469" s="3"/>
      <c r="HGP469" s="3" t="s">
        <v>87</v>
      </c>
      <c r="HGQ469" s="3"/>
      <c r="HGR469" s="3" t="s">
        <v>87</v>
      </c>
      <c r="HGS469" s="3"/>
      <c r="HGT469" s="3" t="s">
        <v>87</v>
      </c>
      <c r="HGU469" s="3"/>
      <c r="HGV469" s="3" t="s">
        <v>87</v>
      </c>
      <c r="HGW469" s="3"/>
      <c r="HGX469" s="3" t="s">
        <v>87</v>
      </c>
      <c r="HGY469" s="3"/>
      <c r="HGZ469" s="3" t="s">
        <v>87</v>
      </c>
      <c r="HHA469" s="3"/>
      <c r="HHB469" s="3" t="s">
        <v>87</v>
      </c>
      <c r="HHC469" s="3"/>
      <c r="HHD469" s="3" t="s">
        <v>87</v>
      </c>
      <c r="HHE469" s="3"/>
      <c r="HHF469" s="3" t="s">
        <v>87</v>
      </c>
      <c r="HHG469" s="3"/>
      <c r="HHH469" s="3" t="s">
        <v>87</v>
      </c>
      <c r="HHI469" s="3"/>
      <c r="HHJ469" s="3" t="s">
        <v>87</v>
      </c>
      <c r="HHK469" s="3"/>
      <c r="HHL469" s="3" t="s">
        <v>87</v>
      </c>
      <c r="HHM469" s="3"/>
      <c r="HHN469" s="3" t="s">
        <v>87</v>
      </c>
      <c r="HHO469" s="3"/>
      <c r="HHP469" s="3" t="s">
        <v>87</v>
      </c>
      <c r="HHQ469" s="3"/>
      <c r="HHR469" s="3" t="s">
        <v>87</v>
      </c>
      <c r="HHS469" s="3"/>
      <c r="HHT469" s="3" t="s">
        <v>87</v>
      </c>
      <c r="HHU469" s="3"/>
      <c r="HHV469" s="3" t="s">
        <v>87</v>
      </c>
      <c r="HHW469" s="3"/>
      <c r="HHX469" s="3" t="s">
        <v>87</v>
      </c>
      <c r="HHY469" s="3"/>
      <c r="HHZ469" s="3" t="s">
        <v>87</v>
      </c>
      <c r="HIA469" s="3"/>
      <c r="HIB469" s="3" t="s">
        <v>87</v>
      </c>
      <c r="HIC469" s="3"/>
      <c r="HID469" s="3" t="s">
        <v>87</v>
      </c>
      <c r="HIE469" s="3"/>
      <c r="HIF469" s="3" t="s">
        <v>87</v>
      </c>
      <c r="HIG469" s="3"/>
      <c r="HIH469" s="3" t="s">
        <v>87</v>
      </c>
      <c r="HII469" s="3"/>
      <c r="HIJ469" s="3" t="s">
        <v>87</v>
      </c>
      <c r="HIK469" s="3"/>
      <c r="HIL469" s="3" t="s">
        <v>87</v>
      </c>
      <c r="HIM469" s="3"/>
      <c r="HIN469" s="3" t="s">
        <v>87</v>
      </c>
      <c r="HIO469" s="3"/>
      <c r="HIP469" s="3" t="s">
        <v>87</v>
      </c>
      <c r="HIQ469" s="3"/>
      <c r="HIR469" s="3" t="s">
        <v>87</v>
      </c>
      <c r="HIS469" s="3"/>
      <c r="HIT469" s="3" t="s">
        <v>87</v>
      </c>
      <c r="HIU469" s="3"/>
      <c r="HIV469" s="3" t="s">
        <v>87</v>
      </c>
      <c r="HIW469" s="3"/>
      <c r="HIX469" s="3" t="s">
        <v>87</v>
      </c>
      <c r="HIY469" s="3"/>
      <c r="HIZ469" s="3" t="s">
        <v>87</v>
      </c>
      <c r="HJA469" s="3"/>
      <c r="HJB469" s="3" t="s">
        <v>87</v>
      </c>
      <c r="HJC469" s="3"/>
      <c r="HJD469" s="3" t="s">
        <v>87</v>
      </c>
      <c r="HJE469" s="3"/>
      <c r="HJF469" s="3" t="s">
        <v>87</v>
      </c>
      <c r="HJG469" s="3"/>
      <c r="HJH469" s="3" t="s">
        <v>87</v>
      </c>
      <c r="HJI469" s="3"/>
      <c r="HJJ469" s="3" t="s">
        <v>87</v>
      </c>
      <c r="HJK469" s="3"/>
      <c r="HJL469" s="3" t="s">
        <v>87</v>
      </c>
      <c r="HJM469" s="3"/>
      <c r="HJN469" s="3" t="s">
        <v>87</v>
      </c>
      <c r="HJO469" s="3"/>
      <c r="HJP469" s="3" t="s">
        <v>87</v>
      </c>
      <c r="HJQ469" s="3"/>
      <c r="HJR469" s="3" t="s">
        <v>87</v>
      </c>
      <c r="HJS469" s="3"/>
      <c r="HJT469" s="3" t="s">
        <v>87</v>
      </c>
      <c r="HJU469" s="3"/>
      <c r="HJV469" s="3" t="s">
        <v>87</v>
      </c>
      <c r="HJW469" s="3"/>
      <c r="HJX469" s="3" t="s">
        <v>87</v>
      </c>
      <c r="HJY469" s="3"/>
      <c r="HJZ469" s="3" t="s">
        <v>87</v>
      </c>
      <c r="HKA469" s="3"/>
      <c r="HKB469" s="3" t="s">
        <v>87</v>
      </c>
      <c r="HKC469" s="3"/>
      <c r="HKD469" s="3" t="s">
        <v>87</v>
      </c>
      <c r="HKE469" s="3"/>
      <c r="HKF469" s="3" t="s">
        <v>87</v>
      </c>
      <c r="HKG469" s="3"/>
      <c r="HKH469" s="3" t="s">
        <v>87</v>
      </c>
      <c r="HKI469" s="3"/>
      <c r="HKJ469" s="3" t="s">
        <v>87</v>
      </c>
      <c r="HKK469" s="3"/>
      <c r="HKL469" s="3" t="s">
        <v>87</v>
      </c>
      <c r="HKM469" s="3"/>
      <c r="HKN469" s="3" t="s">
        <v>87</v>
      </c>
      <c r="HKO469" s="3"/>
      <c r="HKP469" s="3" t="s">
        <v>87</v>
      </c>
      <c r="HKQ469" s="3"/>
      <c r="HKR469" s="3" t="s">
        <v>87</v>
      </c>
      <c r="HKS469" s="3"/>
      <c r="HKT469" s="3" t="s">
        <v>87</v>
      </c>
      <c r="HKU469" s="3"/>
      <c r="HKV469" s="3" t="s">
        <v>87</v>
      </c>
      <c r="HKW469" s="3"/>
      <c r="HKX469" s="3" t="s">
        <v>87</v>
      </c>
      <c r="HKY469" s="3"/>
      <c r="HKZ469" s="3" t="s">
        <v>87</v>
      </c>
      <c r="HLA469" s="3"/>
      <c r="HLB469" s="3" t="s">
        <v>87</v>
      </c>
      <c r="HLC469" s="3"/>
      <c r="HLD469" s="3" t="s">
        <v>87</v>
      </c>
      <c r="HLE469" s="3"/>
      <c r="HLF469" s="3" t="s">
        <v>87</v>
      </c>
      <c r="HLG469" s="3"/>
      <c r="HLH469" s="3" t="s">
        <v>87</v>
      </c>
      <c r="HLI469" s="3"/>
      <c r="HLJ469" s="3" t="s">
        <v>87</v>
      </c>
      <c r="HLK469" s="3"/>
      <c r="HLL469" s="3" t="s">
        <v>87</v>
      </c>
      <c r="HLM469" s="3"/>
      <c r="HLN469" s="3" t="s">
        <v>87</v>
      </c>
      <c r="HLO469" s="3"/>
      <c r="HLP469" s="3" t="s">
        <v>87</v>
      </c>
      <c r="HLQ469" s="3"/>
      <c r="HLR469" s="3" t="s">
        <v>87</v>
      </c>
      <c r="HLS469" s="3"/>
      <c r="HLT469" s="3" t="s">
        <v>87</v>
      </c>
      <c r="HLU469" s="3"/>
      <c r="HLV469" s="3" t="s">
        <v>87</v>
      </c>
      <c r="HLW469" s="3"/>
      <c r="HLX469" s="3" t="s">
        <v>87</v>
      </c>
      <c r="HLY469" s="3"/>
      <c r="HLZ469" s="3" t="s">
        <v>87</v>
      </c>
      <c r="HMA469" s="3"/>
      <c r="HMB469" s="3" t="s">
        <v>87</v>
      </c>
      <c r="HMC469" s="3"/>
      <c r="HMD469" s="3" t="s">
        <v>87</v>
      </c>
      <c r="HME469" s="3"/>
      <c r="HMF469" s="3" t="s">
        <v>88</v>
      </c>
      <c r="HMG469" s="3"/>
      <c r="HMH469" s="3" t="s">
        <v>88</v>
      </c>
      <c r="HMI469" s="3"/>
      <c r="HMJ469" s="3" t="s">
        <v>88</v>
      </c>
      <c r="HMK469" s="3"/>
      <c r="HML469" s="3" t="s">
        <v>88</v>
      </c>
      <c r="HMM469" s="3"/>
      <c r="HMN469" s="3" t="s">
        <v>88</v>
      </c>
      <c r="HMO469" s="3"/>
      <c r="HMP469" s="3" t="s">
        <v>88</v>
      </c>
      <c r="HMQ469" s="3"/>
      <c r="HMR469" s="3" t="s">
        <v>88</v>
      </c>
      <c r="HMS469" s="3"/>
      <c r="HMT469" s="3" t="s">
        <v>88</v>
      </c>
      <c r="HMU469" s="3"/>
      <c r="HMV469" s="3" t="s">
        <v>88</v>
      </c>
      <c r="HMW469" s="3"/>
      <c r="HMX469" s="3" t="s">
        <v>88</v>
      </c>
      <c r="HMY469" s="3"/>
      <c r="HMZ469" s="3" t="s">
        <v>88</v>
      </c>
      <c r="HNA469" s="3"/>
      <c r="HNB469" s="3" t="s">
        <v>88</v>
      </c>
      <c r="HNC469" s="3"/>
      <c r="HND469" s="3" t="s">
        <v>88</v>
      </c>
      <c r="HNE469" s="3"/>
      <c r="HNF469" s="3" t="s">
        <v>88</v>
      </c>
      <c r="HNG469" s="3"/>
      <c r="HNH469" s="3" t="s">
        <v>88</v>
      </c>
      <c r="HNI469" s="3"/>
      <c r="HNJ469" s="3" t="s">
        <v>88</v>
      </c>
      <c r="HNK469" s="3"/>
      <c r="HNL469" s="3" t="s">
        <v>88</v>
      </c>
      <c r="HNM469" s="3"/>
      <c r="HNN469" s="3" t="s">
        <v>88</v>
      </c>
      <c r="HNO469" s="3"/>
      <c r="HNP469" s="3" t="s">
        <v>88</v>
      </c>
      <c r="HNQ469" s="3"/>
      <c r="HNR469" s="3" t="s">
        <v>88</v>
      </c>
      <c r="HNS469" s="3"/>
      <c r="HNT469" s="3" t="s">
        <v>88</v>
      </c>
      <c r="HNU469" s="3"/>
      <c r="HNV469" s="3" t="s">
        <v>88</v>
      </c>
      <c r="HNW469" s="3"/>
      <c r="HNX469" s="3" t="s">
        <v>88</v>
      </c>
      <c r="HNY469" s="3"/>
      <c r="HNZ469" s="3" t="s">
        <v>88</v>
      </c>
      <c r="HOA469" s="3"/>
      <c r="HOB469" s="3" t="s">
        <v>88</v>
      </c>
      <c r="HOC469" s="3"/>
      <c r="HOD469" s="3" t="s">
        <v>88</v>
      </c>
      <c r="HOE469" s="3"/>
      <c r="HOF469" s="3" t="s">
        <v>88</v>
      </c>
      <c r="HOG469" s="3"/>
      <c r="HOH469" s="3" t="s">
        <v>88</v>
      </c>
      <c r="HOI469" s="3"/>
      <c r="HOJ469" s="3" t="s">
        <v>88</v>
      </c>
      <c r="HOK469" s="3"/>
      <c r="HOL469" s="3" t="s">
        <v>88</v>
      </c>
      <c r="HOM469" s="3"/>
      <c r="HON469" s="3" t="s">
        <v>88</v>
      </c>
      <c r="HOO469" s="3"/>
      <c r="HOP469" s="3" t="s">
        <v>88</v>
      </c>
      <c r="HOQ469" s="3"/>
      <c r="HOR469" s="3" t="s">
        <v>88</v>
      </c>
      <c r="HOS469" s="3"/>
      <c r="HOT469" s="3" t="s">
        <v>88</v>
      </c>
      <c r="HOU469" s="3"/>
      <c r="HOV469" s="3" t="s">
        <v>88</v>
      </c>
      <c r="HOW469" s="3"/>
      <c r="HOX469" s="3" t="s">
        <v>88</v>
      </c>
      <c r="HOY469" s="3"/>
      <c r="HOZ469" s="3" t="s">
        <v>88</v>
      </c>
      <c r="HPA469" s="3"/>
      <c r="HPB469" s="3" t="s">
        <v>88</v>
      </c>
      <c r="HPC469" s="3"/>
      <c r="HPD469" s="3" t="s">
        <v>88</v>
      </c>
      <c r="HPE469" s="3"/>
      <c r="HPF469" s="3" t="s">
        <v>88</v>
      </c>
      <c r="HPG469" s="3"/>
      <c r="HPH469" s="3" t="s">
        <v>88</v>
      </c>
      <c r="HPI469" s="3"/>
      <c r="HPJ469" s="3" t="s">
        <v>88</v>
      </c>
      <c r="HPK469" s="3"/>
      <c r="HPL469" s="3" t="s">
        <v>88</v>
      </c>
      <c r="HPM469" s="3"/>
      <c r="HPN469" s="3" t="s">
        <v>88</v>
      </c>
      <c r="HPO469" s="3"/>
      <c r="HPP469" s="3" t="s">
        <v>88</v>
      </c>
      <c r="HPQ469" s="3"/>
      <c r="HPR469" s="3" t="s">
        <v>88</v>
      </c>
      <c r="HPS469" s="3"/>
      <c r="HPT469" s="3" t="s">
        <v>88</v>
      </c>
      <c r="HPU469" s="3"/>
      <c r="HPV469" s="3" t="s">
        <v>88</v>
      </c>
      <c r="HPW469" s="3"/>
      <c r="HPX469" s="3" t="s">
        <v>88</v>
      </c>
      <c r="HPY469" s="3"/>
      <c r="HPZ469" s="3" t="s">
        <v>88</v>
      </c>
      <c r="HQA469" s="3"/>
      <c r="HQB469" s="3" t="s">
        <v>88</v>
      </c>
      <c r="HQC469" s="3"/>
      <c r="HQD469" s="3" t="s">
        <v>88</v>
      </c>
      <c r="HQE469" s="3"/>
      <c r="HQF469" s="3" t="s">
        <v>88</v>
      </c>
      <c r="HQG469" s="3"/>
      <c r="HQH469" s="3" t="s">
        <v>88</v>
      </c>
      <c r="HQI469" s="3"/>
      <c r="HQJ469" s="3" t="s">
        <v>88</v>
      </c>
      <c r="HQK469" s="3"/>
      <c r="HQL469" s="3" t="s">
        <v>88</v>
      </c>
      <c r="HQM469" s="3"/>
      <c r="HQN469" s="3" t="s">
        <v>88</v>
      </c>
      <c r="HQO469" s="3"/>
      <c r="HQP469" s="3" t="s">
        <v>88</v>
      </c>
      <c r="HQQ469" s="3"/>
      <c r="HQR469" s="3" t="s">
        <v>88</v>
      </c>
      <c r="HQS469" s="3"/>
      <c r="HQT469" s="3" t="s">
        <v>88</v>
      </c>
      <c r="HQU469" s="3"/>
      <c r="HQV469" s="3" t="s">
        <v>88</v>
      </c>
      <c r="HQW469" s="3"/>
      <c r="HQX469" s="3" t="s">
        <v>88</v>
      </c>
      <c r="HQY469" s="3"/>
      <c r="HQZ469" s="3" t="s">
        <v>88</v>
      </c>
      <c r="HRA469" s="3"/>
      <c r="HRB469" s="3" t="s">
        <v>88</v>
      </c>
      <c r="HRC469" s="3"/>
      <c r="HRD469" s="3" t="s">
        <v>88</v>
      </c>
      <c r="HRE469" s="3"/>
      <c r="HRF469" s="3" t="s">
        <v>88</v>
      </c>
      <c r="HRG469" s="3"/>
      <c r="HRH469" s="3" t="s">
        <v>88</v>
      </c>
      <c r="HRI469" s="3"/>
      <c r="HRJ469" s="3" t="s">
        <v>88</v>
      </c>
      <c r="HRK469" s="3"/>
      <c r="HRL469" s="3" t="s">
        <v>88</v>
      </c>
      <c r="HRM469" s="3"/>
      <c r="HRN469" s="3" t="s">
        <v>88</v>
      </c>
      <c r="HRO469" s="3"/>
      <c r="HRP469" s="3" t="s">
        <v>88</v>
      </c>
      <c r="HRQ469" s="3"/>
      <c r="HRR469" s="3" t="s">
        <v>88</v>
      </c>
      <c r="HRS469" s="3"/>
      <c r="HRT469" s="3" t="s">
        <v>88</v>
      </c>
      <c r="HRU469" s="3"/>
      <c r="HRV469" s="3" t="s">
        <v>88</v>
      </c>
      <c r="HRW469" s="3"/>
      <c r="HRX469" s="3" t="s">
        <v>88</v>
      </c>
      <c r="HRY469" s="3"/>
      <c r="HRZ469" s="3" t="s">
        <v>88</v>
      </c>
      <c r="HSA469" s="3"/>
      <c r="HSB469" s="3" t="s">
        <v>88</v>
      </c>
      <c r="HSC469" s="3"/>
      <c r="HSD469" s="3" t="s">
        <v>88</v>
      </c>
      <c r="HSE469" s="3"/>
      <c r="HSF469" s="3" t="s">
        <v>88</v>
      </c>
      <c r="HSG469" s="3"/>
      <c r="HSH469" s="3" t="s">
        <v>88</v>
      </c>
      <c r="HSI469" s="3"/>
      <c r="HSJ469" s="3" t="s">
        <v>88</v>
      </c>
      <c r="HSK469" s="3"/>
      <c r="HSL469" s="3" t="s">
        <v>88</v>
      </c>
      <c r="HSM469" s="3"/>
      <c r="HSN469" s="3" t="s">
        <v>88</v>
      </c>
      <c r="HSO469" s="3"/>
      <c r="HSP469" s="3" t="s">
        <v>88</v>
      </c>
      <c r="HSQ469" s="3"/>
      <c r="HSR469" s="3" t="s">
        <v>88</v>
      </c>
      <c r="HSS469" s="3"/>
      <c r="HST469" s="3" t="s">
        <v>88</v>
      </c>
      <c r="HSU469" s="3"/>
      <c r="HSV469" s="3" t="s">
        <v>88</v>
      </c>
      <c r="HSW469" s="3"/>
      <c r="HSX469" s="3" t="s">
        <v>88</v>
      </c>
      <c r="HSY469" s="3"/>
      <c r="HSZ469" s="3" t="s">
        <v>88</v>
      </c>
      <c r="HTA469" s="3"/>
      <c r="HTB469" s="3" t="s">
        <v>88</v>
      </c>
      <c r="HTC469" s="3"/>
      <c r="HTD469" s="3" t="s">
        <v>88</v>
      </c>
      <c r="HTE469" s="3"/>
      <c r="HTF469" s="3" t="s">
        <v>88</v>
      </c>
      <c r="HTG469" s="3"/>
      <c r="HTH469" s="3" t="s">
        <v>88</v>
      </c>
      <c r="HTI469" s="3"/>
      <c r="HTJ469" s="3" t="s">
        <v>88</v>
      </c>
      <c r="HTK469" s="3"/>
      <c r="HTL469" s="3" t="s">
        <v>88</v>
      </c>
      <c r="HTM469" s="3"/>
      <c r="HTN469" s="3" t="s">
        <v>88</v>
      </c>
      <c r="HTO469" s="3"/>
      <c r="HTP469" s="3" t="s">
        <v>88</v>
      </c>
      <c r="HTQ469" s="3"/>
      <c r="HTR469" s="3" t="s">
        <v>88</v>
      </c>
      <c r="HTS469" s="3"/>
      <c r="HTT469" s="3" t="s">
        <v>88</v>
      </c>
      <c r="HTU469" s="3"/>
      <c r="HTV469" s="3" t="s">
        <v>88</v>
      </c>
      <c r="HTW469" s="3"/>
      <c r="HTX469" s="3" t="s">
        <v>88</v>
      </c>
      <c r="HTY469" s="3"/>
      <c r="HTZ469" s="3" t="s">
        <v>88</v>
      </c>
      <c r="HUA469" s="3"/>
      <c r="HUB469" s="3" t="s">
        <v>88</v>
      </c>
      <c r="HUC469" s="3"/>
      <c r="HUD469" s="3" t="s">
        <v>88</v>
      </c>
      <c r="HUE469" s="3"/>
      <c r="HUF469" s="3" t="s">
        <v>88</v>
      </c>
      <c r="HUG469" s="3"/>
      <c r="HUH469" s="3" t="s">
        <v>88</v>
      </c>
      <c r="HUI469" s="3"/>
      <c r="HUJ469" s="3" t="s">
        <v>88</v>
      </c>
      <c r="HUK469" s="3"/>
      <c r="HUL469" s="3" t="s">
        <v>88</v>
      </c>
      <c r="HUM469" s="3"/>
      <c r="HUN469" s="3" t="s">
        <v>88</v>
      </c>
      <c r="HUO469" s="3"/>
      <c r="HUP469" s="3" t="s">
        <v>88</v>
      </c>
      <c r="HUQ469" s="3"/>
      <c r="HUR469" s="3" t="s">
        <v>88</v>
      </c>
      <c r="HUS469" s="3"/>
      <c r="HUT469" s="3" t="s">
        <v>88</v>
      </c>
      <c r="HUU469" s="3"/>
      <c r="HUV469" s="3" t="s">
        <v>88</v>
      </c>
      <c r="HUW469" s="3"/>
      <c r="HUX469" s="3" t="s">
        <v>88</v>
      </c>
      <c r="HUY469" s="3"/>
      <c r="HUZ469" s="3" t="s">
        <v>88</v>
      </c>
      <c r="HVA469" s="3"/>
      <c r="HVB469" s="3" t="s">
        <v>88</v>
      </c>
      <c r="HVC469" s="3"/>
      <c r="HVD469" s="3" t="s">
        <v>88</v>
      </c>
      <c r="HVE469" s="3"/>
      <c r="HVF469" s="3" t="s">
        <v>88</v>
      </c>
      <c r="HVG469" s="3"/>
      <c r="HVH469" s="3" t="s">
        <v>88</v>
      </c>
      <c r="HVI469" s="3"/>
      <c r="HVJ469" s="3" t="s">
        <v>88</v>
      </c>
      <c r="HVK469" s="3"/>
      <c r="HVL469" s="3" t="s">
        <v>88</v>
      </c>
      <c r="HVM469" s="3"/>
      <c r="HVN469" s="3" t="s">
        <v>88</v>
      </c>
      <c r="HVO469" s="3"/>
      <c r="HVP469" s="3" t="s">
        <v>88</v>
      </c>
      <c r="HVQ469" s="3"/>
      <c r="HVR469" s="3" t="s">
        <v>88</v>
      </c>
      <c r="HVS469" s="3"/>
      <c r="HVT469" s="3" t="s">
        <v>88</v>
      </c>
      <c r="HVU469" s="3"/>
      <c r="HVV469" s="3" t="s">
        <v>89</v>
      </c>
      <c r="HVW469" s="3"/>
      <c r="HVX469" s="3" t="s">
        <v>89</v>
      </c>
      <c r="HVY469" s="3"/>
      <c r="HVZ469" s="3" t="s">
        <v>89</v>
      </c>
      <c r="HWA469" s="3"/>
      <c r="HWB469" s="3" t="s">
        <v>89</v>
      </c>
      <c r="HWC469" s="3"/>
      <c r="HWD469" s="3" t="s">
        <v>89</v>
      </c>
      <c r="HWE469" s="3"/>
      <c r="HWF469" s="3" t="s">
        <v>89</v>
      </c>
      <c r="HWG469" s="3"/>
      <c r="HWH469" s="3" t="s">
        <v>89</v>
      </c>
      <c r="HWI469" s="3"/>
      <c r="HWJ469" s="3" t="s">
        <v>89</v>
      </c>
      <c r="HWK469" s="3"/>
      <c r="HWL469" s="3" t="s">
        <v>89</v>
      </c>
      <c r="HWM469" s="3"/>
      <c r="HWN469" s="3" t="s">
        <v>89</v>
      </c>
      <c r="HWO469" s="3"/>
      <c r="HWP469" s="3" t="s">
        <v>89</v>
      </c>
      <c r="HWQ469" s="3"/>
      <c r="HWR469" s="3" t="s">
        <v>89</v>
      </c>
      <c r="HWS469" s="3"/>
      <c r="HWT469" s="3" t="s">
        <v>89</v>
      </c>
      <c r="HWU469" s="3"/>
      <c r="HWV469" s="3" t="s">
        <v>89</v>
      </c>
      <c r="HWW469" s="3"/>
      <c r="HWX469" s="3" t="s">
        <v>89</v>
      </c>
      <c r="HWY469" s="3"/>
      <c r="HWZ469" s="3" t="s">
        <v>89</v>
      </c>
      <c r="HXA469" s="3"/>
      <c r="HXB469" s="3" t="s">
        <v>89</v>
      </c>
      <c r="HXC469" s="3"/>
      <c r="HXD469" s="3" t="s">
        <v>89</v>
      </c>
      <c r="HXE469" s="3"/>
      <c r="HXF469" s="3" t="s">
        <v>89</v>
      </c>
      <c r="HXG469" s="3"/>
      <c r="HXH469" s="3" t="s">
        <v>89</v>
      </c>
      <c r="HXI469" s="3"/>
      <c r="HXJ469" s="3" t="s">
        <v>89</v>
      </c>
      <c r="HXK469" s="3"/>
      <c r="HXL469" s="3" t="s">
        <v>89</v>
      </c>
      <c r="HXM469" s="3"/>
      <c r="HXN469" s="3" t="s">
        <v>89</v>
      </c>
      <c r="HXO469" s="3"/>
      <c r="HXP469" s="3" t="s">
        <v>89</v>
      </c>
      <c r="HXQ469" s="3"/>
      <c r="HXR469" s="3" t="s">
        <v>89</v>
      </c>
      <c r="HXS469" s="3"/>
      <c r="HXT469" s="3" t="s">
        <v>89</v>
      </c>
      <c r="HXU469" s="3"/>
      <c r="HXV469" s="3" t="s">
        <v>89</v>
      </c>
      <c r="HXW469" s="3"/>
      <c r="HXX469" s="3" t="s">
        <v>89</v>
      </c>
      <c r="HXY469" s="3"/>
      <c r="HXZ469" s="3" t="s">
        <v>89</v>
      </c>
      <c r="HYA469" s="3"/>
      <c r="HYB469" s="3" t="s">
        <v>89</v>
      </c>
      <c r="HYC469" s="3"/>
      <c r="HYD469" s="3" t="s">
        <v>89</v>
      </c>
      <c r="HYE469" s="3"/>
      <c r="HYF469" s="3" t="s">
        <v>89</v>
      </c>
      <c r="HYG469" s="3"/>
      <c r="HYH469" s="3" t="s">
        <v>89</v>
      </c>
      <c r="HYI469" s="3"/>
      <c r="HYJ469" s="3" t="s">
        <v>89</v>
      </c>
      <c r="HYK469" s="3"/>
      <c r="HYL469" s="3" t="s">
        <v>89</v>
      </c>
      <c r="HYM469" s="3"/>
      <c r="HYN469" s="3" t="s">
        <v>89</v>
      </c>
      <c r="HYO469" s="3"/>
      <c r="HYP469" s="3" t="s">
        <v>89</v>
      </c>
      <c r="HYQ469" s="3"/>
      <c r="HYR469" s="3" t="s">
        <v>89</v>
      </c>
      <c r="HYS469" s="3"/>
      <c r="HYT469" s="3" t="s">
        <v>89</v>
      </c>
      <c r="HYU469" s="3"/>
      <c r="HYV469" s="3" t="s">
        <v>89</v>
      </c>
      <c r="HYW469" s="3"/>
      <c r="HYX469" s="3" t="s">
        <v>89</v>
      </c>
      <c r="HYY469" s="3"/>
      <c r="HYZ469" s="3" t="s">
        <v>89</v>
      </c>
      <c r="HZA469" s="3"/>
      <c r="HZB469" s="3" t="s">
        <v>89</v>
      </c>
      <c r="HZC469" s="3"/>
      <c r="HZD469" s="3" t="s">
        <v>89</v>
      </c>
      <c r="HZE469" s="3"/>
      <c r="HZF469" s="3" t="s">
        <v>89</v>
      </c>
      <c r="HZG469" s="3"/>
      <c r="HZH469" s="3" t="s">
        <v>89</v>
      </c>
      <c r="HZI469" s="3"/>
      <c r="HZJ469" s="3" t="s">
        <v>89</v>
      </c>
      <c r="HZK469" s="3"/>
      <c r="HZL469" s="3" t="s">
        <v>89</v>
      </c>
      <c r="HZM469" s="3"/>
      <c r="HZN469" s="3" t="s">
        <v>89</v>
      </c>
      <c r="HZO469" s="3"/>
      <c r="HZP469" s="3" t="s">
        <v>89</v>
      </c>
      <c r="HZQ469" s="3"/>
      <c r="HZR469" s="3" t="s">
        <v>89</v>
      </c>
      <c r="HZS469" s="3"/>
      <c r="HZT469" s="3" t="s">
        <v>89</v>
      </c>
      <c r="HZU469" s="3"/>
      <c r="HZV469" s="3" t="s">
        <v>89</v>
      </c>
      <c r="HZW469" s="3"/>
      <c r="HZX469" s="3" t="s">
        <v>89</v>
      </c>
      <c r="HZY469" s="3"/>
      <c r="HZZ469" s="3" t="s">
        <v>89</v>
      </c>
      <c r="IAA469" s="3"/>
      <c r="IAB469" s="3" t="s">
        <v>89</v>
      </c>
      <c r="IAC469" s="3"/>
      <c r="IAD469" s="3" t="s">
        <v>89</v>
      </c>
      <c r="IAE469" s="3"/>
      <c r="IAF469" s="3" t="s">
        <v>89</v>
      </c>
      <c r="IAG469" s="3"/>
      <c r="IAH469" s="3" t="s">
        <v>89</v>
      </c>
      <c r="IAI469" s="3"/>
      <c r="IAJ469" s="3" t="s">
        <v>89</v>
      </c>
      <c r="IAK469" s="3"/>
      <c r="IAL469" s="3" t="s">
        <v>89</v>
      </c>
      <c r="IAM469" s="3"/>
      <c r="IAN469" s="3" t="s">
        <v>89</v>
      </c>
      <c r="IAO469" s="3"/>
      <c r="IAP469" s="3" t="s">
        <v>89</v>
      </c>
      <c r="IAQ469" s="3"/>
      <c r="IAR469" s="3" t="s">
        <v>89</v>
      </c>
      <c r="IAS469" s="3"/>
      <c r="IAT469" s="3" t="s">
        <v>89</v>
      </c>
      <c r="IAU469" s="3"/>
      <c r="IAV469" s="3" t="s">
        <v>89</v>
      </c>
      <c r="IAW469" s="3"/>
      <c r="IAX469" s="3" t="s">
        <v>89</v>
      </c>
      <c r="IAY469" s="3"/>
      <c r="IAZ469" s="3" t="s">
        <v>89</v>
      </c>
      <c r="IBA469" s="3"/>
      <c r="IBB469" s="3" t="s">
        <v>89</v>
      </c>
      <c r="IBC469" s="3"/>
      <c r="IBD469" s="3" t="s">
        <v>89</v>
      </c>
      <c r="IBE469" s="3"/>
      <c r="IBF469" s="3" t="s">
        <v>89</v>
      </c>
      <c r="IBG469" s="3"/>
      <c r="IBH469" s="3" t="s">
        <v>89</v>
      </c>
      <c r="IBI469" s="3"/>
      <c r="IBJ469" s="3" t="s">
        <v>89</v>
      </c>
      <c r="IBK469" s="3"/>
      <c r="IBL469" s="3" t="s">
        <v>89</v>
      </c>
      <c r="IBM469" s="3"/>
      <c r="IBN469" s="3" t="s">
        <v>89</v>
      </c>
      <c r="IBO469" s="3"/>
      <c r="IBP469" s="3" t="s">
        <v>89</v>
      </c>
      <c r="IBQ469" s="3"/>
      <c r="IBR469" s="3" t="s">
        <v>89</v>
      </c>
      <c r="IBS469" s="3"/>
      <c r="IBT469" s="3" t="s">
        <v>89</v>
      </c>
      <c r="IBU469" s="3"/>
      <c r="IBV469" s="3" t="s">
        <v>89</v>
      </c>
      <c r="IBW469" s="3"/>
      <c r="IBX469" s="3" t="s">
        <v>89</v>
      </c>
      <c r="IBY469" s="3"/>
      <c r="IBZ469" s="3" t="s">
        <v>89</v>
      </c>
      <c r="ICA469" s="3"/>
      <c r="ICB469" s="3" t="s">
        <v>89</v>
      </c>
      <c r="ICC469" s="3"/>
      <c r="ICD469" s="3" t="s">
        <v>89</v>
      </c>
      <c r="ICE469" s="3"/>
      <c r="ICF469" s="3" t="s">
        <v>89</v>
      </c>
      <c r="ICG469" s="3"/>
      <c r="ICH469" s="3" t="s">
        <v>89</v>
      </c>
      <c r="ICI469" s="3"/>
      <c r="ICJ469" s="3" t="s">
        <v>89</v>
      </c>
      <c r="ICK469" s="3"/>
      <c r="ICL469" s="3" t="s">
        <v>89</v>
      </c>
      <c r="ICM469" s="3"/>
      <c r="ICN469" s="3" t="s">
        <v>89</v>
      </c>
      <c r="ICO469" s="3"/>
      <c r="ICP469" s="3" t="s">
        <v>89</v>
      </c>
      <c r="ICQ469" s="3"/>
      <c r="ICR469" s="3" t="s">
        <v>89</v>
      </c>
      <c r="ICS469" s="3"/>
      <c r="ICT469" s="3" t="s">
        <v>89</v>
      </c>
      <c r="ICU469" s="3"/>
      <c r="ICV469" s="3" t="s">
        <v>89</v>
      </c>
      <c r="ICW469" s="3"/>
      <c r="ICX469" s="3" t="s">
        <v>89</v>
      </c>
      <c r="ICY469" s="3"/>
      <c r="ICZ469" s="3" t="s">
        <v>89</v>
      </c>
      <c r="IDA469" s="3"/>
      <c r="IDB469" s="3" t="s">
        <v>89</v>
      </c>
      <c r="IDC469" s="3"/>
      <c r="IDD469" s="3" t="s">
        <v>89</v>
      </c>
      <c r="IDE469" s="3"/>
      <c r="IDF469" s="3" t="s">
        <v>89</v>
      </c>
      <c r="IDG469" s="3"/>
      <c r="IDH469" s="3" t="s">
        <v>89</v>
      </c>
      <c r="IDI469" s="3"/>
      <c r="IDJ469" s="3" t="s">
        <v>89</v>
      </c>
      <c r="IDK469" s="3"/>
      <c r="IDL469" s="3" t="s">
        <v>89</v>
      </c>
      <c r="IDM469" s="3"/>
      <c r="IDN469" s="3" t="s">
        <v>89</v>
      </c>
      <c r="IDO469" s="3"/>
      <c r="IDP469" s="3" t="s">
        <v>89</v>
      </c>
      <c r="IDQ469" s="3"/>
      <c r="IDR469" s="3" t="s">
        <v>89</v>
      </c>
      <c r="IDS469" s="3"/>
      <c r="IDT469" s="3" t="s">
        <v>89</v>
      </c>
      <c r="IDU469" s="3"/>
      <c r="IDV469" s="3" t="s">
        <v>89</v>
      </c>
      <c r="IDW469" s="3"/>
      <c r="IDX469" s="3" t="s">
        <v>89</v>
      </c>
      <c r="IDY469" s="3"/>
      <c r="IDZ469" s="3" t="s">
        <v>89</v>
      </c>
      <c r="IEA469" s="3"/>
      <c r="IEB469" s="3" t="s">
        <v>89</v>
      </c>
      <c r="IEC469" s="3"/>
      <c r="IED469" s="3" t="s">
        <v>89</v>
      </c>
      <c r="IEE469" s="3"/>
      <c r="IEF469" s="3" t="s">
        <v>89</v>
      </c>
      <c r="IEG469" s="3"/>
      <c r="IEH469" s="3" t="s">
        <v>89</v>
      </c>
      <c r="IEI469" s="3"/>
      <c r="IEJ469" s="3" t="s">
        <v>89</v>
      </c>
      <c r="IEK469" s="3"/>
      <c r="IEL469" s="3" t="s">
        <v>89</v>
      </c>
      <c r="IEM469" s="3"/>
      <c r="IEN469" s="3" t="s">
        <v>89</v>
      </c>
      <c r="IEO469" s="3"/>
      <c r="IEP469" s="3" t="s">
        <v>89</v>
      </c>
      <c r="IEQ469" s="3"/>
      <c r="IER469" s="3" t="s">
        <v>89</v>
      </c>
      <c r="IES469" s="3"/>
      <c r="IET469" s="3" t="s">
        <v>89</v>
      </c>
      <c r="IEU469" s="3"/>
      <c r="IEV469" s="3" t="s">
        <v>89</v>
      </c>
      <c r="IEW469" s="3"/>
      <c r="IEX469" s="3" t="s">
        <v>89</v>
      </c>
      <c r="IEY469" s="3"/>
      <c r="IEZ469" s="3" t="s">
        <v>89</v>
      </c>
      <c r="IFA469" s="3"/>
      <c r="IFB469" s="3" t="s">
        <v>89</v>
      </c>
      <c r="IFC469" s="3"/>
      <c r="IFD469" s="3" t="s">
        <v>89</v>
      </c>
      <c r="IFE469" s="3"/>
      <c r="IFF469" s="3" t="s">
        <v>89</v>
      </c>
      <c r="IFG469" s="3"/>
      <c r="IFH469" s="3" t="s">
        <v>89</v>
      </c>
      <c r="IFI469" s="3"/>
      <c r="IFJ469" s="3" t="s">
        <v>89</v>
      </c>
      <c r="IFK469" s="3"/>
    </row>
    <row r="470" spans="1:6251">
      <c r="A470" s="2"/>
      <c r="B470" s="47" t="s">
        <v>91</v>
      </c>
      <c r="C470" s="48"/>
      <c r="D470" s="48"/>
      <c r="E470" s="48"/>
      <c r="F470" s="48"/>
      <c r="G470" s="48"/>
      <c r="H470" s="48"/>
      <c r="I470" s="48"/>
      <c r="J470" s="48"/>
      <c r="K470" s="48"/>
      <c r="L470" s="48"/>
      <c r="M470" s="48"/>
      <c r="N470" s="48"/>
      <c r="O470" s="48"/>
      <c r="P470" s="48"/>
      <c r="Q470" s="48"/>
      <c r="R470" s="48"/>
      <c r="S470" s="48"/>
      <c r="T470" s="48"/>
      <c r="U470" s="48"/>
      <c r="V470" s="48"/>
      <c r="W470" s="48"/>
      <c r="X470" s="48"/>
      <c r="Y470" s="48"/>
      <c r="Z470" s="48"/>
      <c r="AA470" s="48"/>
      <c r="AB470" s="48"/>
      <c r="AC470" s="48"/>
      <c r="AD470" s="48"/>
      <c r="AE470" s="48"/>
      <c r="AF470" s="48"/>
      <c r="AG470" s="48"/>
      <c r="AH470" s="48"/>
      <c r="AI470" s="48"/>
      <c r="AJ470" s="48"/>
      <c r="AK470" s="48"/>
      <c r="AL470" s="48"/>
      <c r="AM470" s="48"/>
      <c r="AN470" s="48"/>
      <c r="AO470" s="48"/>
      <c r="AP470" s="48"/>
      <c r="AQ470" s="48"/>
      <c r="AR470" s="48"/>
      <c r="AS470" s="48"/>
      <c r="AT470" s="48"/>
      <c r="AU470" s="48"/>
      <c r="AV470" s="48"/>
      <c r="AW470" s="48"/>
      <c r="AX470" s="48"/>
      <c r="AY470" s="48"/>
      <c r="AZ470" s="48"/>
      <c r="BA470" s="48"/>
      <c r="BB470" s="48"/>
      <c r="BC470" s="48"/>
      <c r="BD470" s="48"/>
      <c r="BE470" s="48"/>
      <c r="BF470" s="48"/>
      <c r="BG470" s="48"/>
      <c r="BH470" s="48"/>
      <c r="BI470" s="48"/>
      <c r="BJ470" s="48"/>
      <c r="BK470" s="48"/>
      <c r="BL470" s="48"/>
      <c r="BM470" s="48"/>
      <c r="BN470" s="48"/>
      <c r="BO470" s="48"/>
      <c r="BP470" s="48"/>
      <c r="BQ470" s="48"/>
      <c r="BR470" s="48"/>
      <c r="BS470" s="48"/>
      <c r="BT470" s="48"/>
      <c r="BU470" s="48"/>
      <c r="BV470" s="48"/>
      <c r="BW470" s="48"/>
      <c r="BX470" s="48"/>
      <c r="BY470" s="48"/>
      <c r="BZ470" s="48"/>
      <c r="CA470" s="48"/>
      <c r="CB470" s="48"/>
      <c r="CC470" s="48"/>
      <c r="CD470" s="48"/>
      <c r="CE470" s="48"/>
      <c r="CF470" s="48"/>
      <c r="CG470" s="48"/>
      <c r="CH470" s="48"/>
      <c r="CI470" s="48"/>
      <c r="CJ470" s="48"/>
      <c r="CK470" s="48"/>
      <c r="CL470" s="48"/>
      <c r="CM470" s="48"/>
      <c r="CN470" s="48"/>
      <c r="CO470" s="48"/>
      <c r="CP470" s="48"/>
      <c r="CQ470" s="48"/>
      <c r="CR470" s="48"/>
      <c r="CS470" s="48"/>
      <c r="CT470" s="48"/>
      <c r="CU470" s="48"/>
      <c r="CV470" s="48"/>
      <c r="CW470" s="48"/>
      <c r="CX470" s="48"/>
      <c r="CY470" s="48"/>
      <c r="CZ470" s="48"/>
      <c r="DA470" s="48"/>
      <c r="DB470" s="48"/>
      <c r="DC470" s="48"/>
      <c r="DD470" s="48"/>
      <c r="DE470" s="48"/>
      <c r="DF470" s="48"/>
      <c r="DG470" s="48"/>
      <c r="DH470" s="48"/>
      <c r="DI470" s="48"/>
      <c r="DJ470" s="48"/>
      <c r="DK470" s="48"/>
      <c r="DL470" s="48"/>
      <c r="DM470" s="48"/>
      <c r="DN470" s="48"/>
      <c r="DO470" s="48"/>
      <c r="DP470" s="48"/>
      <c r="DQ470" s="48"/>
      <c r="DR470" s="48"/>
      <c r="DS470" s="48"/>
      <c r="DT470" s="48"/>
      <c r="DU470" s="48"/>
      <c r="DV470" s="48"/>
      <c r="DW470" s="48"/>
      <c r="DX470" s="48"/>
      <c r="DY470" s="48"/>
      <c r="DZ470" s="48"/>
      <c r="EA470" s="48"/>
      <c r="EB470" s="48"/>
      <c r="EC470" s="48"/>
      <c r="ED470" s="48"/>
      <c r="EE470" s="48"/>
      <c r="EF470" s="48"/>
      <c r="EG470" s="48"/>
      <c r="EH470" s="48"/>
      <c r="EI470" s="48"/>
      <c r="EJ470" s="48"/>
      <c r="EK470" s="48"/>
      <c r="EL470" s="48"/>
      <c r="EM470" s="48"/>
      <c r="EN470" s="48"/>
      <c r="EO470" s="48"/>
      <c r="EP470" s="48"/>
      <c r="EQ470" s="48"/>
      <c r="ER470" s="48"/>
      <c r="ES470" s="48"/>
      <c r="ET470" s="48"/>
      <c r="EU470" s="48"/>
      <c r="EV470" s="48"/>
      <c r="EW470" s="48"/>
      <c r="EX470" s="48"/>
      <c r="EY470" s="48"/>
      <c r="EZ470" s="48"/>
      <c r="FA470" s="48"/>
      <c r="FB470" s="48"/>
      <c r="FC470" s="48"/>
      <c r="FD470" s="48"/>
      <c r="FE470" s="48"/>
      <c r="FF470" s="48"/>
      <c r="FG470" s="48"/>
      <c r="FH470" s="48"/>
      <c r="FI470" s="48"/>
      <c r="FJ470" s="48"/>
      <c r="FK470" s="48"/>
      <c r="FL470" s="48"/>
      <c r="FM470" s="48"/>
      <c r="FN470" s="48"/>
      <c r="FO470" s="48"/>
      <c r="FP470" s="48"/>
      <c r="FQ470" s="48"/>
      <c r="FR470" s="48"/>
      <c r="FS470" s="48"/>
      <c r="FT470" s="48"/>
      <c r="FU470" s="48"/>
      <c r="FV470" s="48"/>
      <c r="FW470" s="48"/>
      <c r="FX470" s="48"/>
      <c r="FY470" s="48"/>
      <c r="FZ470" s="48"/>
      <c r="GA470" s="48"/>
      <c r="GB470" s="48"/>
      <c r="GC470" s="48"/>
      <c r="GD470" s="48"/>
      <c r="GE470" s="48"/>
      <c r="GF470" s="48"/>
      <c r="GG470" s="48"/>
      <c r="GH470" s="48"/>
      <c r="GI470" s="48"/>
      <c r="GJ470" s="48"/>
      <c r="GK470" s="48"/>
      <c r="GL470" s="48"/>
      <c r="GM470" s="48"/>
      <c r="GN470" s="48"/>
      <c r="GO470" s="48"/>
      <c r="GP470" s="48"/>
      <c r="GQ470" s="48"/>
      <c r="GR470" s="48"/>
      <c r="GS470" s="48"/>
      <c r="GT470" s="48"/>
      <c r="GU470" s="48"/>
      <c r="GV470" s="48"/>
      <c r="GW470" s="48"/>
      <c r="GX470" s="48"/>
      <c r="GY470" s="48"/>
      <c r="GZ470" s="48"/>
      <c r="HA470" s="48"/>
      <c r="HB470" s="48"/>
      <c r="HC470" s="48"/>
      <c r="HD470" s="48"/>
      <c r="HE470" s="48"/>
      <c r="HF470" s="48"/>
      <c r="HG470" s="48"/>
      <c r="HH470" s="48"/>
      <c r="HI470" s="48"/>
      <c r="HJ470" s="48"/>
      <c r="HK470" s="48"/>
      <c r="HL470" s="48"/>
      <c r="HM470" s="48"/>
      <c r="HN470" s="48"/>
      <c r="HO470" s="48"/>
      <c r="HP470" s="48"/>
      <c r="HQ470" s="48"/>
      <c r="HR470" s="48"/>
      <c r="HS470" s="48"/>
      <c r="HT470" s="48"/>
      <c r="HU470" s="48"/>
      <c r="HV470" s="48"/>
      <c r="HW470" s="48"/>
      <c r="HX470" s="48"/>
      <c r="HY470" s="48"/>
      <c r="HZ470" s="48"/>
      <c r="IA470" s="48"/>
      <c r="IB470" s="48"/>
      <c r="IC470" s="48"/>
      <c r="ID470" s="48"/>
      <c r="IE470" s="48"/>
      <c r="IF470" s="48"/>
      <c r="IG470" s="48"/>
      <c r="IH470" s="48"/>
      <c r="II470" s="48"/>
      <c r="IJ470" s="48"/>
      <c r="IK470" s="48"/>
      <c r="IL470" s="48"/>
      <c r="IM470" s="48"/>
      <c r="IN470" s="48"/>
      <c r="IO470" s="48"/>
      <c r="IP470" s="48"/>
      <c r="IQ470" s="48"/>
      <c r="IR470" s="48"/>
      <c r="IS470" s="48"/>
      <c r="IT470" s="48"/>
      <c r="IU470" s="48"/>
      <c r="IV470" s="48"/>
      <c r="IW470" s="48"/>
      <c r="IX470" s="48"/>
      <c r="IY470" s="48"/>
      <c r="IZ470" s="48"/>
      <c r="JA470" s="48"/>
      <c r="JB470" s="48"/>
      <c r="JC470" s="48"/>
      <c r="JD470" s="48"/>
      <c r="JE470" s="48"/>
      <c r="JF470" s="48"/>
      <c r="JG470" s="48"/>
      <c r="JH470" s="48"/>
      <c r="JI470" s="48"/>
      <c r="JJ470" s="48"/>
      <c r="JK470" s="48"/>
      <c r="JL470" s="48"/>
      <c r="JM470" s="48"/>
      <c r="JN470" s="48"/>
      <c r="JO470" s="48"/>
      <c r="JP470" s="48"/>
      <c r="JQ470" s="48"/>
      <c r="JR470" s="48"/>
      <c r="JS470" s="48"/>
      <c r="JT470" s="48"/>
      <c r="JU470" s="48"/>
      <c r="JV470" s="48"/>
      <c r="JW470" s="48"/>
      <c r="JX470" s="48"/>
      <c r="JY470" s="48"/>
      <c r="JZ470" s="48"/>
      <c r="KA470" s="48"/>
      <c r="KB470" s="48"/>
      <c r="KC470" s="48"/>
      <c r="KD470" s="48"/>
      <c r="KE470" s="48"/>
      <c r="KF470" s="48"/>
      <c r="KG470" s="48"/>
      <c r="KH470" s="48"/>
      <c r="KI470" s="48"/>
      <c r="KJ470" s="48"/>
      <c r="KK470" s="48"/>
      <c r="KL470" s="48"/>
      <c r="KM470" s="48"/>
      <c r="KN470" s="48"/>
      <c r="KO470" s="48"/>
      <c r="KP470" s="48"/>
      <c r="KQ470" s="48"/>
      <c r="KR470" s="48"/>
      <c r="KS470" s="48"/>
      <c r="KT470" s="48"/>
      <c r="KU470" s="48"/>
      <c r="KV470" s="48"/>
      <c r="KW470" s="48"/>
      <c r="KX470" s="48"/>
      <c r="KY470" s="48"/>
      <c r="KZ470" s="48"/>
      <c r="LA470" s="48"/>
      <c r="LB470" s="48"/>
      <c r="LC470" s="48"/>
      <c r="LD470" s="48"/>
      <c r="LE470" s="48"/>
      <c r="LF470" s="48"/>
      <c r="LG470" s="48"/>
      <c r="LH470" s="48"/>
      <c r="LI470" s="48"/>
      <c r="LJ470" s="48"/>
      <c r="LK470" s="48"/>
      <c r="LL470" s="48"/>
      <c r="LM470" s="48"/>
      <c r="LN470" s="48"/>
      <c r="LO470" s="48"/>
      <c r="LP470" s="48"/>
      <c r="LQ470" s="48"/>
      <c r="LR470" s="48"/>
      <c r="LS470" s="48"/>
      <c r="LT470" s="48"/>
      <c r="LU470" s="48"/>
      <c r="LV470" s="48"/>
      <c r="LW470" s="48"/>
      <c r="LX470" s="48"/>
      <c r="LY470" s="48"/>
      <c r="LZ470" s="48"/>
      <c r="MA470" s="48"/>
      <c r="MB470" s="48"/>
      <c r="MC470" s="48"/>
      <c r="MD470" s="48"/>
      <c r="ME470" s="48"/>
      <c r="MF470" s="48"/>
      <c r="MG470" s="48"/>
      <c r="MH470" s="48"/>
      <c r="MI470" s="48"/>
      <c r="MJ470" s="48"/>
      <c r="MK470" s="48"/>
      <c r="ML470" s="48"/>
      <c r="MM470" s="48"/>
      <c r="MN470" s="48"/>
      <c r="MO470" s="48"/>
      <c r="MP470" s="48"/>
      <c r="MQ470" s="48"/>
      <c r="MR470" s="48"/>
      <c r="MS470" s="48"/>
      <c r="MT470" s="48"/>
      <c r="MU470" s="48"/>
      <c r="MV470" s="48"/>
      <c r="MW470" s="48"/>
      <c r="MX470" s="48"/>
      <c r="MY470" s="48"/>
      <c r="MZ470" s="48"/>
      <c r="NA470" s="48"/>
      <c r="NB470" s="48"/>
      <c r="NC470" s="48"/>
      <c r="ND470" s="48"/>
      <c r="NE470" s="48"/>
      <c r="NF470" s="48"/>
      <c r="NG470" s="48"/>
      <c r="NH470" s="48"/>
      <c r="NI470" s="48"/>
      <c r="NJ470" s="48"/>
      <c r="NK470" s="48"/>
      <c r="NL470" s="48"/>
      <c r="NM470" s="48"/>
      <c r="NN470" s="48"/>
      <c r="NO470" s="48"/>
      <c r="NP470" s="48"/>
      <c r="NQ470" s="48"/>
      <c r="NR470" s="48"/>
      <c r="NS470" s="48"/>
      <c r="NT470" s="48"/>
      <c r="NU470" s="48"/>
      <c r="NV470" s="48"/>
      <c r="NW470" s="48"/>
      <c r="NX470" s="48"/>
      <c r="NY470" s="48"/>
      <c r="NZ470" s="48"/>
      <c r="OA470" s="48"/>
      <c r="OB470" s="48"/>
      <c r="OC470" s="48"/>
      <c r="OD470" s="48"/>
      <c r="OE470" s="48"/>
      <c r="OF470" s="48"/>
      <c r="OG470" s="48"/>
      <c r="OH470" s="48"/>
      <c r="OI470" s="48"/>
      <c r="OJ470" s="48"/>
      <c r="OK470" s="48"/>
      <c r="OL470" s="48"/>
      <c r="OM470" s="48"/>
      <c r="ON470" s="48"/>
      <c r="OO470" s="48"/>
      <c r="OP470" s="48"/>
      <c r="OQ470" s="48"/>
      <c r="OR470" s="48"/>
      <c r="OS470" s="48"/>
      <c r="OT470" s="48"/>
      <c r="OU470" s="48"/>
      <c r="OV470" s="48"/>
      <c r="OW470" s="48"/>
      <c r="OX470" s="48"/>
      <c r="OY470" s="48"/>
      <c r="OZ470" s="48"/>
      <c r="PA470" s="48"/>
      <c r="PB470" s="48"/>
      <c r="PC470" s="48"/>
      <c r="PD470" s="48"/>
      <c r="PE470" s="48"/>
      <c r="PF470" s="48"/>
      <c r="PG470" s="48"/>
      <c r="PH470" s="48"/>
      <c r="PI470" s="48"/>
      <c r="PJ470" s="48"/>
      <c r="PK470" s="48"/>
      <c r="PL470" s="48"/>
      <c r="PM470" s="48"/>
      <c r="PN470" s="48"/>
      <c r="PO470" s="48"/>
      <c r="PP470" s="48"/>
      <c r="PQ470" s="48"/>
      <c r="PR470" s="48"/>
      <c r="PS470" s="48"/>
      <c r="PT470" s="48"/>
      <c r="PU470" s="48"/>
      <c r="PV470" s="48"/>
      <c r="PW470" s="48"/>
      <c r="PX470" s="48"/>
      <c r="PY470" s="48"/>
      <c r="PZ470" s="48"/>
      <c r="QA470" s="48"/>
      <c r="QB470" s="48"/>
      <c r="QC470" s="48"/>
      <c r="QD470" s="48"/>
      <c r="QE470" s="48"/>
      <c r="QF470" s="48"/>
      <c r="QG470" s="48"/>
      <c r="QH470" s="48"/>
      <c r="QI470" s="48"/>
      <c r="QJ470" s="48"/>
      <c r="QK470" s="48"/>
      <c r="QL470" s="48"/>
      <c r="QM470" s="48"/>
      <c r="QN470" s="48"/>
      <c r="QO470" s="48"/>
      <c r="QP470" s="48"/>
      <c r="QQ470" s="48"/>
      <c r="QR470" s="48"/>
      <c r="QS470" s="48"/>
      <c r="QT470" s="48"/>
      <c r="QU470" s="48"/>
      <c r="QV470" s="48"/>
      <c r="QW470" s="48"/>
      <c r="QX470" s="48"/>
      <c r="QY470" s="48"/>
      <c r="QZ470" s="48"/>
      <c r="RA470" s="48"/>
      <c r="RB470" s="48"/>
      <c r="RC470" s="48"/>
      <c r="RD470" s="48"/>
      <c r="RE470" s="48"/>
      <c r="RF470" s="48"/>
      <c r="RG470" s="48"/>
      <c r="RH470" s="48"/>
      <c r="RI470" s="48"/>
      <c r="RJ470" s="48"/>
      <c r="RK470" s="48"/>
      <c r="RL470" s="48"/>
      <c r="RM470" s="48"/>
      <c r="RN470" s="48"/>
      <c r="RO470" s="48"/>
      <c r="RP470" s="48"/>
      <c r="RQ470" s="48"/>
      <c r="RR470" s="48"/>
      <c r="RS470" s="48"/>
      <c r="RT470" s="48"/>
      <c r="RU470" s="48"/>
      <c r="RV470" s="48"/>
      <c r="RW470" s="48"/>
      <c r="RX470" s="48"/>
      <c r="RY470" s="48"/>
      <c r="RZ470" s="48"/>
      <c r="SA470" s="48"/>
      <c r="SB470" s="48"/>
      <c r="SC470" s="48"/>
      <c r="SD470" s="48"/>
      <c r="SE470" s="48"/>
      <c r="SF470" s="48"/>
      <c r="SG470" s="48"/>
      <c r="SH470" s="48"/>
      <c r="SI470" s="48"/>
      <c r="SJ470" s="48"/>
      <c r="SK470" s="48"/>
      <c r="SL470" s="48"/>
      <c r="SM470" s="48"/>
      <c r="SN470" s="48"/>
      <c r="SO470" s="48"/>
      <c r="SP470" s="48"/>
      <c r="SQ470" s="48"/>
      <c r="SR470" s="48"/>
      <c r="SS470" s="48"/>
      <c r="ST470" s="48"/>
      <c r="SU470" s="48"/>
      <c r="SV470" s="48"/>
      <c r="SW470" s="48"/>
      <c r="SX470" s="48"/>
      <c r="SY470" s="48"/>
      <c r="SZ470" s="48"/>
      <c r="TA470" s="48"/>
      <c r="TB470" s="48"/>
      <c r="TC470" s="48"/>
      <c r="TD470" s="48"/>
      <c r="TE470" s="48"/>
      <c r="TF470" s="48"/>
      <c r="TG470" s="48"/>
      <c r="TH470" s="48"/>
      <c r="TI470" s="48"/>
      <c r="TJ470" s="48"/>
      <c r="TK470" s="48"/>
      <c r="TL470" s="48"/>
      <c r="TM470" s="48"/>
      <c r="TN470" s="48"/>
      <c r="TO470" s="48"/>
      <c r="TP470" s="48"/>
      <c r="TQ470" s="48"/>
      <c r="TR470" s="48"/>
      <c r="TS470" s="48"/>
      <c r="TT470" s="48"/>
      <c r="TU470" s="48"/>
      <c r="TV470" s="48"/>
      <c r="TW470" s="48"/>
      <c r="TX470" s="48"/>
      <c r="TY470" s="48"/>
      <c r="TZ470" s="48"/>
      <c r="UA470" s="48"/>
      <c r="UB470" s="48"/>
      <c r="UC470" s="48"/>
      <c r="UD470" s="48"/>
      <c r="UE470" s="48"/>
      <c r="UF470" s="48"/>
      <c r="UG470" s="48"/>
      <c r="UH470" s="48"/>
      <c r="UI470" s="48"/>
      <c r="UJ470" s="48"/>
      <c r="UK470" s="48"/>
      <c r="UL470" s="48"/>
      <c r="UM470" s="48"/>
      <c r="UN470" s="48"/>
      <c r="UO470" s="48"/>
      <c r="UP470" s="48"/>
      <c r="UQ470" s="48"/>
      <c r="UR470" s="48"/>
      <c r="US470" s="48"/>
      <c r="UT470" s="48"/>
      <c r="UU470" s="48"/>
      <c r="UV470" s="48"/>
      <c r="UW470" s="48"/>
      <c r="UX470" s="48"/>
      <c r="UY470" s="48"/>
      <c r="UZ470" s="48"/>
      <c r="VA470" s="48"/>
      <c r="VB470" s="48"/>
      <c r="VC470" s="48"/>
      <c r="VD470" s="48"/>
      <c r="VE470" s="48"/>
      <c r="VF470" s="48"/>
      <c r="VG470" s="48"/>
      <c r="VH470" s="48"/>
      <c r="VI470" s="48"/>
      <c r="VJ470" s="48"/>
      <c r="VK470" s="48"/>
      <c r="VL470" s="48"/>
      <c r="VM470" s="48"/>
      <c r="VN470" s="48"/>
      <c r="VO470" s="48"/>
      <c r="VP470" s="48"/>
      <c r="VQ470" s="48"/>
      <c r="VR470" s="48"/>
      <c r="VS470" s="48"/>
      <c r="VT470" s="48"/>
      <c r="VU470" s="48"/>
      <c r="VV470" s="48"/>
      <c r="VW470" s="48"/>
      <c r="VX470" s="48"/>
      <c r="VY470" s="48"/>
      <c r="VZ470" s="48"/>
      <c r="WA470" s="48"/>
      <c r="WB470" s="48"/>
      <c r="WC470" s="48"/>
      <c r="WD470" s="48"/>
      <c r="WE470" s="48"/>
      <c r="WF470" s="48"/>
      <c r="WG470" s="48"/>
      <c r="WH470" s="48"/>
      <c r="WI470" s="48"/>
      <c r="WJ470" s="48"/>
      <c r="WK470" s="48"/>
      <c r="WL470" s="48"/>
      <c r="WM470" s="48"/>
      <c r="WN470" s="48"/>
      <c r="WO470" s="48"/>
      <c r="WP470" s="48"/>
      <c r="WQ470" s="48"/>
      <c r="WR470" s="48"/>
      <c r="WS470" s="48"/>
      <c r="WT470" s="48"/>
      <c r="WU470" s="48"/>
      <c r="WV470" s="48"/>
      <c r="WW470" s="48"/>
      <c r="WX470" s="48"/>
      <c r="WY470" s="48"/>
      <c r="WZ470" s="48"/>
      <c r="XA470" s="48"/>
      <c r="XB470" s="48"/>
      <c r="XC470" s="48"/>
      <c r="XD470" s="48"/>
      <c r="XE470" s="48"/>
      <c r="XF470" s="48"/>
      <c r="XG470" s="48"/>
      <c r="XH470" s="48"/>
      <c r="XI470" s="48"/>
      <c r="XJ470" s="48"/>
      <c r="XK470" s="48"/>
      <c r="XL470" s="48"/>
      <c r="XM470" s="48"/>
      <c r="XN470" s="48"/>
      <c r="XO470" s="48"/>
      <c r="XP470" s="48"/>
      <c r="XQ470" s="48"/>
      <c r="XR470" s="48"/>
      <c r="XS470" s="48"/>
      <c r="XT470" s="48"/>
      <c r="XU470" s="48"/>
      <c r="XV470" s="48"/>
      <c r="XW470" s="48"/>
      <c r="XX470" s="48"/>
      <c r="XY470" s="48"/>
      <c r="XZ470" s="48"/>
      <c r="YA470" s="48"/>
      <c r="YB470" s="48"/>
      <c r="YC470" s="48"/>
      <c r="YD470" s="48"/>
      <c r="YE470" s="48"/>
      <c r="YF470" s="48"/>
      <c r="YG470" s="48"/>
      <c r="YH470" s="48"/>
      <c r="YI470" s="48"/>
      <c r="YJ470" s="48"/>
      <c r="YK470" s="48"/>
      <c r="YL470" s="48"/>
      <c r="YM470" s="48"/>
      <c r="YN470" s="48"/>
      <c r="YO470" s="48"/>
      <c r="YP470" s="48"/>
      <c r="YQ470" s="48"/>
      <c r="YR470" s="48"/>
      <c r="YS470" s="48"/>
      <c r="YT470" s="48"/>
      <c r="YU470" s="48"/>
      <c r="YV470" s="48"/>
      <c r="YW470" s="48"/>
      <c r="YX470" s="48"/>
      <c r="YY470" s="48"/>
      <c r="YZ470" s="48"/>
      <c r="ZA470" s="48"/>
      <c r="ZB470" s="48"/>
      <c r="ZC470" s="48"/>
      <c r="ZD470" s="48"/>
      <c r="ZE470" s="48"/>
      <c r="ZF470" s="48"/>
      <c r="ZG470" s="48"/>
      <c r="ZH470" s="48"/>
      <c r="ZI470" s="48"/>
      <c r="ZJ470" s="48"/>
      <c r="ZK470" s="48"/>
      <c r="ZL470" s="48"/>
      <c r="ZM470" s="48"/>
      <c r="ZN470" s="48"/>
      <c r="ZO470" s="48"/>
      <c r="ZP470" s="48"/>
      <c r="ZQ470" s="48"/>
      <c r="ZR470" s="48"/>
      <c r="ZS470" s="48"/>
      <c r="ZT470" s="48"/>
      <c r="ZU470" s="48"/>
      <c r="ZV470" s="48"/>
      <c r="ZW470" s="48"/>
      <c r="ZX470" s="48"/>
      <c r="ZY470" s="48"/>
      <c r="ZZ470" s="48"/>
      <c r="AAA470" s="48"/>
      <c r="AAB470" s="48"/>
      <c r="AAC470" s="48"/>
      <c r="AAD470" s="48"/>
      <c r="AAE470" s="48"/>
      <c r="AAF470" s="48"/>
      <c r="AAG470" s="48"/>
      <c r="AAH470" s="48"/>
      <c r="AAI470" s="48"/>
      <c r="AAJ470" s="48"/>
      <c r="AAK470" s="48"/>
      <c r="AAL470" s="48"/>
      <c r="AAM470" s="48"/>
      <c r="AAN470" s="48"/>
      <c r="AAO470" s="48"/>
      <c r="AAP470" s="48"/>
      <c r="AAQ470" s="48"/>
      <c r="AAR470" s="48"/>
      <c r="AAS470" s="48"/>
      <c r="AAT470" s="48"/>
      <c r="AAU470" s="48"/>
      <c r="AAV470" s="48"/>
      <c r="AAW470" s="48"/>
      <c r="AAX470" s="48"/>
      <c r="AAY470" s="48"/>
      <c r="AAZ470" s="48"/>
      <c r="ABA470" s="48"/>
      <c r="ABB470" s="48"/>
      <c r="ABC470" s="48"/>
      <c r="ABD470" s="48"/>
      <c r="ABE470" s="48"/>
      <c r="ABF470" s="48"/>
      <c r="ABG470" s="48"/>
      <c r="ABH470" s="48"/>
      <c r="ABI470" s="48"/>
      <c r="ABJ470" s="48"/>
      <c r="ABK470" s="48"/>
      <c r="ABL470" s="48"/>
      <c r="ABM470" s="48"/>
      <c r="ABN470" s="48"/>
      <c r="ABO470" s="48"/>
      <c r="ABP470" s="48"/>
      <c r="ABQ470" s="48"/>
      <c r="ABR470" s="48"/>
      <c r="ABS470" s="48"/>
      <c r="ABT470" s="48"/>
      <c r="ABU470" s="48"/>
      <c r="ABV470" s="48"/>
      <c r="ABW470" s="48"/>
      <c r="ABX470" s="48"/>
      <c r="ABY470" s="48"/>
      <c r="ABZ470" s="48"/>
      <c r="ACA470" s="48"/>
      <c r="ACB470" s="48"/>
      <c r="ACC470" s="48"/>
      <c r="ACD470" s="48"/>
      <c r="ACE470" s="48"/>
      <c r="ACF470" s="48"/>
      <c r="ACG470" s="48"/>
      <c r="ACH470" s="48"/>
      <c r="ACI470" s="48"/>
      <c r="ACJ470" s="48"/>
      <c r="ACK470" s="48"/>
      <c r="ACL470" s="48"/>
      <c r="ACM470" s="48"/>
      <c r="ACN470" s="48"/>
      <c r="ACO470" s="48"/>
      <c r="ACP470" s="48"/>
      <c r="ACQ470" s="48"/>
      <c r="ACR470" s="48"/>
      <c r="ACS470" s="48"/>
      <c r="ACT470" s="48"/>
      <c r="ACU470" s="48"/>
      <c r="ACV470" s="48"/>
      <c r="ACW470" s="48"/>
      <c r="ACX470" s="48"/>
      <c r="ACY470" s="48"/>
      <c r="ACZ470" s="48"/>
      <c r="ADA470" s="48"/>
      <c r="ADB470" s="48"/>
      <c r="ADC470" s="48"/>
      <c r="ADD470" s="48"/>
      <c r="ADE470" s="48"/>
      <c r="ADF470" s="48"/>
      <c r="ADG470" s="48"/>
      <c r="ADH470" s="48"/>
      <c r="ADI470" s="48"/>
      <c r="ADJ470" s="48"/>
      <c r="ADK470" s="48"/>
      <c r="ADL470" s="48"/>
      <c r="ADM470" s="48"/>
      <c r="ADN470" s="48"/>
      <c r="ADO470" s="48"/>
      <c r="ADP470" s="48"/>
      <c r="ADQ470" s="48"/>
      <c r="ADR470" s="48"/>
      <c r="ADS470" s="48"/>
      <c r="ADT470" s="48"/>
      <c r="ADU470" s="48"/>
      <c r="ADV470" s="48"/>
      <c r="ADW470" s="48"/>
      <c r="ADX470" s="48"/>
      <c r="ADY470" s="48"/>
      <c r="ADZ470" s="48"/>
      <c r="AEA470" s="48"/>
      <c r="AEB470" s="48"/>
      <c r="AEC470" s="48"/>
      <c r="AED470" s="48"/>
      <c r="AEE470" s="48"/>
      <c r="AEF470" s="48"/>
      <c r="AEG470" s="48"/>
      <c r="AEH470" s="48"/>
      <c r="AEI470" s="48"/>
      <c r="AEJ470" s="48"/>
      <c r="AEK470" s="48"/>
      <c r="AEL470" s="48"/>
      <c r="AEM470" s="48"/>
      <c r="AEN470" s="48"/>
      <c r="AEO470" s="48"/>
      <c r="AEP470" s="48"/>
      <c r="AEQ470" s="48"/>
      <c r="AER470" s="48"/>
      <c r="AES470" s="48"/>
      <c r="AET470" s="48"/>
      <c r="AEU470" s="48"/>
      <c r="AEV470" s="48"/>
      <c r="AEW470" s="48"/>
      <c r="AEX470" s="48"/>
      <c r="AEY470" s="48"/>
      <c r="AEZ470" s="48"/>
      <c r="AFA470" s="48"/>
      <c r="AFB470" s="48"/>
      <c r="AFC470" s="48"/>
      <c r="AFD470" s="48"/>
      <c r="AFE470" s="48"/>
      <c r="AFF470" s="48"/>
      <c r="AFG470" s="48"/>
      <c r="AFH470" s="48"/>
      <c r="AFI470" s="48"/>
      <c r="AFJ470" s="48"/>
      <c r="AFK470" s="48"/>
      <c r="AFL470" s="48"/>
      <c r="AFM470" s="48"/>
      <c r="AFN470" s="48"/>
      <c r="AFO470" s="48"/>
      <c r="AFP470" s="48"/>
      <c r="AFQ470" s="48"/>
      <c r="AFR470" s="48"/>
      <c r="AFS470" s="48"/>
      <c r="AFT470" s="48"/>
      <c r="AFU470" s="48"/>
      <c r="AFV470" s="48"/>
      <c r="AFW470" s="48"/>
      <c r="AFX470" s="48"/>
      <c r="AFY470" s="48"/>
      <c r="AFZ470" s="48"/>
      <c r="AGA470" s="48"/>
      <c r="AGB470" s="48"/>
      <c r="AGC470" s="48"/>
      <c r="AGD470" s="48"/>
      <c r="AGE470" s="48"/>
      <c r="AGF470" s="48"/>
      <c r="AGG470" s="48"/>
      <c r="AGH470" s="48"/>
      <c r="AGI470" s="48"/>
      <c r="AGJ470" s="48"/>
      <c r="AGK470" s="48"/>
      <c r="AGL470" s="48"/>
      <c r="AGM470" s="48"/>
      <c r="AGN470" s="48"/>
      <c r="AGO470" s="48"/>
      <c r="AGP470" s="48"/>
      <c r="AGQ470" s="48"/>
      <c r="AGR470" s="48"/>
      <c r="AGS470" s="48"/>
      <c r="AGT470" s="48"/>
      <c r="AGU470" s="48"/>
      <c r="AGV470" s="48"/>
      <c r="AGW470" s="48"/>
      <c r="AGX470" s="48"/>
      <c r="AGY470" s="48"/>
      <c r="AGZ470" s="48"/>
      <c r="AHA470" s="48"/>
      <c r="AHB470" s="48"/>
      <c r="AHC470" s="48"/>
      <c r="AHD470" s="48"/>
      <c r="AHE470" s="48"/>
      <c r="AHF470" s="48"/>
      <c r="AHG470" s="48"/>
      <c r="AHH470" s="48"/>
      <c r="AHI470" s="48"/>
      <c r="AHJ470" s="48"/>
      <c r="AHK470" s="48"/>
      <c r="AHL470" s="48"/>
      <c r="AHM470" s="48"/>
      <c r="AHN470" s="48"/>
      <c r="AHO470" s="48"/>
      <c r="AHP470" s="48"/>
      <c r="AHQ470" s="48"/>
      <c r="AHR470" s="48"/>
      <c r="AHS470" s="48"/>
      <c r="AHT470" s="48"/>
      <c r="AHU470" s="48"/>
      <c r="AHV470" s="48"/>
      <c r="AHW470" s="48"/>
      <c r="AHX470" s="48"/>
      <c r="AHY470" s="48"/>
      <c r="AHZ470" s="48"/>
      <c r="AIA470" s="48"/>
      <c r="AIB470" s="48"/>
      <c r="AIC470" s="48"/>
      <c r="AID470" s="48"/>
      <c r="AIE470" s="48"/>
      <c r="AIF470" s="48"/>
      <c r="AIG470" s="48"/>
      <c r="AIH470" s="48"/>
      <c r="AII470" s="48"/>
      <c r="AIJ470" s="48"/>
      <c r="AIK470" s="48"/>
      <c r="AIL470" s="48"/>
      <c r="AIM470" s="48"/>
      <c r="AIN470" s="48"/>
      <c r="AIO470" s="48"/>
      <c r="AIP470" s="48"/>
      <c r="AIQ470" s="48"/>
      <c r="AIR470" s="48"/>
      <c r="AIS470" s="48"/>
      <c r="AIT470" s="48"/>
      <c r="AIU470" s="48"/>
      <c r="AIV470" s="48"/>
      <c r="AIW470" s="48"/>
      <c r="AIX470" s="48"/>
      <c r="AIY470" s="48"/>
      <c r="AIZ470" s="48"/>
      <c r="AJA470" s="48"/>
      <c r="AJB470" s="48"/>
      <c r="AJC470" s="48"/>
      <c r="AJD470" s="48"/>
      <c r="AJE470" s="48"/>
      <c r="AJF470" s="48"/>
      <c r="AJG470" s="48"/>
      <c r="AJH470" s="48"/>
      <c r="AJI470" s="48"/>
      <c r="AJJ470" s="48"/>
      <c r="AJK470" s="48"/>
      <c r="AJL470" s="48"/>
      <c r="AJM470" s="48"/>
      <c r="AJN470" s="48"/>
      <c r="AJO470" s="48"/>
      <c r="AJP470" s="48"/>
      <c r="AJQ470" s="48"/>
      <c r="AJR470" s="48"/>
      <c r="AJS470" s="48"/>
      <c r="AJT470" s="48"/>
      <c r="AJU470" s="48"/>
      <c r="AJV470" s="48"/>
      <c r="AJW470" s="48"/>
      <c r="AJX470" s="48"/>
      <c r="AJY470" s="48"/>
      <c r="AJZ470" s="48"/>
      <c r="AKA470" s="48"/>
      <c r="AKB470" s="48"/>
      <c r="AKC470" s="48"/>
      <c r="AKD470" s="48"/>
      <c r="AKE470" s="48"/>
      <c r="AKF470" s="48"/>
      <c r="AKG470" s="48"/>
      <c r="AKH470" s="48"/>
      <c r="AKI470" s="48"/>
      <c r="AKJ470" s="48"/>
      <c r="AKK470" s="48"/>
      <c r="AKL470" s="48"/>
      <c r="AKM470" s="48"/>
      <c r="AKN470" s="48"/>
      <c r="AKO470" s="48"/>
      <c r="AKP470" s="48"/>
      <c r="AKQ470" s="48"/>
      <c r="AKR470" s="48"/>
      <c r="AKS470" s="48"/>
      <c r="AKT470" s="48"/>
      <c r="AKU470" s="48"/>
      <c r="AKV470" s="48"/>
      <c r="AKW470" s="48"/>
      <c r="AKX470" s="48"/>
      <c r="AKY470" s="48"/>
      <c r="AKZ470" s="48"/>
      <c r="ALA470" s="48"/>
      <c r="ALB470" s="48"/>
      <c r="ALC470" s="48"/>
      <c r="ALD470" s="48"/>
      <c r="ALE470" s="48"/>
      <c r="ALF470" s="48"/>
      <c r="ALG470" s="48"/>
      <c r="ALH470" s="48"/>
      <c r="ALI470" s="48"/>
      <c r="ALJ470" s="48"/>
      <c r="ALK470" s="48"/>
      <c r="ALL470" s="48"/>
      <c r="ALM470" s="48"/>
      <c r="ALN470" s="48"/>
      <c r="ALO470" s="48"/>
      <c r="ALP470" s="48"/>
      <c r="ALQ470" s="48"/>
      <c r="ALR470" s="48"/>
      <c r="ALS470" s="48"/>
      <c r="ALT470" s="48"/>
      <c r="ALU470" s="48"/>
      <c r="ALV470" s="48"/>
      <c r="ALW470" s="48"/>
      <c r="ALX470" s="48"/>
      <c r="ALY470" s="48"/>
      <c r="ALZ470" s="48"/>
      <c r="AMA470" s="48"/>
      <c r="AMB470" s="48"/>
      <c r="AMC470" s="48"/>
      <c r="AMD470" s="48"/>
      <c r="AME470" s="48"/>
      <c r="AMF470" s="48"/>
      <c r="AMG470" s="48"/>
      <c r="AMH470" s="48"/>
      <c r="AMI470" s="48"/>
      <c r="AMJ470" s="48"/>
      <c r="AMK470" s="48"/>
      <c r="AML470" s="48"/>
      <c r="AMM470" s="48"/>
      <c r="AMN470" s="48"/>
      <c r="AMO470" s="48"/>
      <c r="AMP470" s="48"/>
      <c r="AMQ470" s="48"/>
      <c r="AMR470" s="48"/>
      <c r="AMS470" s="48"/>
      <c r="AMT470" s="48"/>
      <c r="AMU470" s="48"/>
      <c r="AMV470" s="48"/>
      <c r="AMW470" s="48"/>
      <c r="AMX470" s="48"/>
      <c r="AMY470" s="48"/>
      <c r="AMZ470" s="48"/>
      <c r="ANA470" s="48"/>
      <c r="ANB470" s="48"/>
      <c r="ANC470" s="48"/>
      <c r="AND470" s="48"/>
      <c r="ANE470" s="48"/>
      <c r="ANF470" s="48"/>
      <c r="ANG470" s="48"/>
      <c r="ANH470" s="48"/>
      <c r="ANI470" s="48"/>
      <c r="ANJ470" s="48"/>
      <c r="ANK470" s="48"/>
      <c r="ANL470" s="48"/>
      <c r="ANM470" s="48"/>
      <c r="ANN470" s="48"/>
      <c r="ANO470" s="48"/>
      <c r="ANP470" s="48"/>
      <c r="ANQ470" s="48"/>
      <c r="ANR470" s="48"/>
      <c r="ANS470" s="48"/>
      <c r="ANT470" s="48"/>
      <c r="ANU470" s="48"/>
      <c r="ANV470" s="48"/>
      <c r="ANW470" s="48"/>
      <c r="ANX470" s="48"/>
      <c r="ANY470" s="48"/>
      <c r="ANZ470" s="48"/>
      <c r="AOA470" s="48"/>
      <c r="AOB470" s="48"/>
      <c r="AOC470" s="48"/>
      <c r="AOD470" s="48"/>
      <c r="AOE470" s="48"/>
      <c r="AOF470" s="48"/>
      <c r="AOG470" s="48"/>
      <c r="AOH470" s="48"/>
      <c r="AOI470" s="48"/>
      <c r="AOJ470" s="48"/>
      <c r="AOK470" s="48"/>
      <c r="AOL470" s="48"/>
      <c r="AOM470" s="48"/>
      <c r="AON470" s="48"/>
      <c r="AOO470" s="48"/>
      <c r="AOP470" s="48"/>
      <c r="AOQ470" s="48"/>
      <c r="AOR470" s="48"/>
      <c r="AOS470" s="48"/>
      <c r="AOT470" s="48"/>
      <c r="AOU470" s="48"/>
      <c r="AOV470" s="48"/>
      <c r="AOW470" s="48"/>
      <c r="AOX470" s="48"/>
      <c r="AOY470" s="48"/>
      <c r="AOZ470" s="48"/>
      <c r="APA470" s="48"/>
      <c r="APB470" s="48"/>
      <c r="APC470" s="48"/>
      <c r="APD470" s="48"/>
      <c r="APE470" s="48"/>
      <c r="APF470" s="48"/>
      <c r="APG470" s="48"/>
      <c r="APH470" s="48"/>
      <c r="API470" s="48"/>
      <c r="APJ470" s="48"/>
      <c r="APK470" s="48"/>
      <c r="APL470" s="48"/>
      <c r="APM470" s="48"/>
      <c r="APN470" s="48"/>
      <c r="APO470" s="48"/>
      <c r="APP470" s="48"/>
      <c r="APQ470" s="48"/>
      <c r="APR470" s="48"/>
      <c r="APS470" s="48"/>
      <c r="APT470" s="48"/>
      <c r="APU470" s="48"/>
      <c r="APV470" s="48"/>
      <c r="APW470" s="48"/>
      <c r="APX470" s="48"/>
      <c r="APY470" s="48"/>
      <c r="APZ470" s="48"/>
      <c r="AQA470" s="48"/>
      <c r="AQB470" s="48"/>
      <c r="AQC470" s="48"/>
      <c r="AQD470" s="48"/>
      <c r="AQE470" s="48"/>
      <c r="AQF470" s="48"/>
      <c r="AQG470" s="48"/>
      <c r="AQH470" s="48"/>
      <c r="AQI470" s="48"/>
      <c r="AQJ470" s="48"/>
      <c r="AQK470" s="48"/>
      <c r="AQL470" s="48"/>
      <c r="AQM470" s="48"/>
      <c r="AQN470" s="48"/>
      <c r="AQO470" s="48"/>
      <c r="AQP470" s="48"/>
      <c r="AQQ470" s="48"/>
      <c r="AQR470" s="48"/>
      <c r="AQS470" s="48"/>
      <c r="AQT470" s="48"/>
      <c r="AQU470" s="48"/>
      <c r="AQV470" s="48"/>
      <c r="AQW470" s="48"/>
      <c r="AQX470" s="48"/>
      <c r="AQY470" s="48"/>
      <c r="AQZ470" s="48"/>
      <c r="ARA470" s="48"/>
      <c r="ARB470" s="48"/>
      <c r="ARC470" s="48"/>
      <c r="ARD470" s="48"/>
      <c r="ARE470" s="48"/>
      <c r="ARF470" s="48"/>
      <c r="ARG470" s="48"/>
      <c r="ARH470" s="48"/>
      <c r="ARI470" s="48"/>
      <c r="ARJ470" s="48"/>
      <c r="ARK470" s="48"/>
      <c r="ARL470" s="48"/>
      <c r="ARM470" s="48"/>
      <c r="ARN470" s="48"/>
      <c r="ARO470" s="48"/>
      <c r="ARP470" s="48"/>
      <c r="ARQ470" s="48"/>
      <c r="ARR470" s="48"/>
      <c r="ARS470" s="48"/>
      <c r="ART470" s="48"/>
      <c r="ARU470" s="48"/>
      <c r="ARV470" s="48"/>
      <c r="ARW470" s="48"/>
      <c r="ARX470" s="48"/>
      <c r="ARY470" s="48"/>
      <c r="ARZ470" s="48"/>
      <c r="ASA470" s="48"/>
      <c r="ASB470" s="48"/>
      <c r="ASC470" s="48"/>
      <c r="ASD470" s="48"/>
      <c r="ASE470" s="48"/>
      <c r="ASF470" s="48"/>
      <c r="ASG470" s="48"/>
      <c r="ASH470" s="48"/>
      <c r="ASI470" s="48"/>
      <c r="ASJ470" s="48"/>
      <c r="ASK470" s="48"/>
      <c r="ASL470" s="48"/>
      <c r="ASM470" s="48"/>
      <c r="ASN470" s="48"/>
      <c r="ASO470" s="48"/>
      <c r="ASP470" s="48"/>
      <c r="ASQ470" s="48"/>
      <c r="ASR470" s="48"/>
      <c r="ASS470" s="48"/>
      <c r="AST470" s="48"/>
      <c r="ASU470" s="48"/>
      <c r="ASV470" s="48"/>
      <c r="ASW470" s="48"/>
      <c r="ASX470" s="48"/>
      <c r="ASY470" s="48"/>
      <c r="ASZ470" s="48"/>
      <c r="ATA470" s="48"/>
      <c r="ATB470" s="48"/>
      <c r="ATC470" s="48"/>
      <c r="ATD470" s="48"/>
      <c r="ATE470" s="48"/>
      <c r="ATF470" s="48"/>
      <c r="ATG470" s="48"/>
      <c r="ATH470" s="48"/>
      <c r="ATI470" s="48"/>
      <c r="ATJ470" s="48"/>
      <c r="ATK470" s="48"/>
      <c r="ATL470" s="48"/>
      <c r="ATM470" s="48"/>
      <c r="ATN470" s="48"/>
      <c r="ATO470" s="48"/>
      <c r="ATP470" s="48"/>
      <c r="ATQ470" s="48"/>
      <c r="ATR470" s="48"/>
      <c r="ATS470" s="48"/>
      <c r="ATT470" s="48"/>
      <c r="ATU470" s="48"/>
      <c r="ATV470" s="48"/>
      <c r="ATW470" s="48"/>
      <c r="ATX470" s="48"/>
      <c r="ATY470" s="48"/>
      <c r="ATZ470" s="48"/>
      <c r="AUA470" s="48"/>
      <c r="AUB470" s="48"/>
      <c r="AUC470" s="48"/>
      <c r="AUD470" s="48"/>
      <c r="AUE470" s="48"/>
      <c r="AUF470" s="48"/>
      <c r="AUG470" s="48"/>
      <c r="AUH470" s="48"/>
      <c r="AUI470" s="48"/>
      <c r="AUJ470" s="48"/>
      <c r="AUK470" s="48"/>
      <c r="AUL470" s="48"/>
      <c r="AUM470" s="48"/>
      <c r="AUN470" s="48"/>
      <c r="AUO470" s="48"/>
      <c r="AUP470" s="48"/>
      <c r="AUQ470" s="48"/>
      <c r="AUR470" s="48"/>
      <c r="AUS470" s="48"/>
      <c r="AUT470" s="48"/>
      <c r="AUU470" s="48"/>
      <c r="AUV470" s="48"/>
      <c r="AUW470" s="48"/>
      <c r="AUX470" s="48"/>
      <c r="AUY470" s="48"/>
      <c r="AUZ470" s="48"/>
      <c r="AVA470" s="48"/>
      <c r="AVB470" s="48"/>
      <c r="AVC470" s="48"/>
      <c r="AVD470" s="48"/>
      <c r="AVE470" s="48"/>
      <c r="AVF470" s="48"/>
      <c r="AVG470" s="48"/>
      <c r="AVH470" s="48"/>
      <c r="AVI470" s="48"/>
      <c r="AVJ470" s="48"/>
      <c r="AVK470" s="48"/>
      <c r="AVL470" s="48"/>
      <c r="AVM470" s="48"/>
      <c r="AVN470" s="48"/>
      <c r="AVO470" s="48"/>
      <c r="AVP470" s="48"/>
      <c r="AVQ470" s="48"/>
      <c r="AVR470" s="48"/>
      <c r="AVS470" s="48"/>
      <c r="AVT470" s="48"/>
      <c r="AVU470" s="48"/>
      <c r="AVV470" s="48"/>
      <c r="AVW470" s="48"/>
      <c r="AVX470" s="48"/>
      <c r="AVY470" s="48"/>
      <c r="AVZ470" s="48"/>
      <c r="AWA470" s="48"/>
      <c r="AWB470" s="48"/>
      <c r="AWC470" s="48"/>
      <c r="AWD470" s="48"/>
      <c r="AWE470" s="48"/>
      <c r="AWF470" s="48"/>
      <c r="AWG470" s="48"/>
      <c r="AWH470" s="48"/>
      <c r="AWI470" s="48"/>
      <c r="AWJ470" s="48"/>
      <c r="AWK470" s="48"/>
      <c r="AWL470" s="48"/>
      <c r="AWM470" s="48"/>
      <c r="AWN470" s="48"/>
      <c r="AWO470" s="48"/>
      <c r="AWP470" s="48"/>
      <c r="AWQ470" s="48"/>
      <c r="AWR470" s="48"/>
      <c r="AWS470" s="48"/>
      <c r="AWT470" s="48"/>
      <c r="AWU470" s="48"/>
      <c r="AWV470" s="48"/>
      <c r="AWW470" s="48"/>
      <c r="AWX470" s="48"/>
      <c r="AWY470" s="48"/>
      <c r="AWZ470" s="48"/>
      <c r="AXA470" s="48"/>
      <c r="AXB470" s="48"/>
      <c r="AXC470" s="48"/>
      <c r="AXD470" s="48"/>
      <c r="AXE470" s="48"/>
      <c r="AXF470" s="48"/>
      <c r="AXG470" s="48"/>
      <c r="AXH470" s="48"/>
      <c r="AXI470" s="48"/>
      <c r="AXJ470" s="48"/>
      <c r="AXK470" s="48"/>
      <c r="AXL470" s="48"/>
      <c r="AXM470" s="48"/>
      <c r="AXN470" s="48"/>
      <c r="AXO470" s="48"/>
      <c r="AXP470" s="48"/>
      <c r="AXQ470" s="48"/>
      <c r="AXR470" s="48"/>
      <c r="AXS470" s="48"/>
      <c r="AXT470" s="48"/>
      <c r="AXU470" s="48"/>
      <c r="AXV470" s="48"/>
      <c r="AXW470" s="48"/>
      <c r="AXX470" s="48"/>
      <c r="AXY470" s="48"/>
      <c r="AXZ470" s="48"/>
      <c r="AYA470" s="48"/>
      <c r="AYB470" s="48"/>
      <c r="AYC470" s="48"/>
      <c r="AYD470" s="48"/>
      <c r="AYE470" s="48"/>
      <c r="AYF470" s="48"/>
      <c r="AYG470" s="48"/>
      <c r="AYH470" s="48"/>
      <c r="AYI470" s="48"/>
      <c r="AYJ470" s="48"/>
      <c r="AYK470" s="48"/>
      <c r="AYL470" s="48"/>
      <c r="AYM470" s="48"/>
      <c r="AYN470" s="48"/>
      <c r="AYO470" s="48"/>
      <c r="AYP470" s="48"/>
      <c r="AYQ470" s="48"/>
      <c r="AYR470" s="48"/>
      <c r="AYS470" s="48"/>
      <c r="AYT470" s="48"/>
      <c r="AYU470" s="48"/>
      <c r="AYV470" s="48"/>
      <c r="AYW470" s="48"/>
      <c r="AYX470" s="48"/>
      <c r="AYY470" s="48"/>
      <c r="AYZ470" s="48"/>
      <c r="AZA470" s="48"/>
      <c r="AZB470" s="48"/>
      <c r="AZC470" s="48"/>
      <c r="AZD470" s="48"/>
      <c r="AZE470" s="48"/>
      <c r="AZF470" s="48"/>
      <c r="AZG470" s="48"/>
      <c r="AZH470" s="48"/>
      <c r="AZI470" s="48"/>
      <c r="AZJ470" s="48"/>
      <c r="AZK470" s="48"/>
      <c r="AZL470" s="48"/>
      <c r="AZM470" s="48"/>
      <c r="AZN470" s="48"/>
      <c r="AZO470" s="48"/>
      <c r="AZP470" s="48"/>
      <c r="AZQ470" s="48"/>
      <c r="AZR470" s="48"/>
      <c r="AZS470" s="48"/>
      <c r="AZT470" s="48"/>
      <c r="AZU470" s="48"/>
      <c r="AZV470" s="48"/>
      <c r="AZW470" s="48"/>
      <c r="AZX470" s="48"/>
      <c r="AZY470" s="48"/>
      <c r="AZZ470" s="48"/>
      <c r="BAA470" s="48"/>
      <c r="BAB470" s="48"/>
      <c r="BAC470" s="48"/>
      <c r="BAD470" s="48"/>
      <c r="BAE470" s="48"/>
      <c r="BAF470" s="48"/>
      <c r="BAG470" s="48"/>
      <c r="BAH470" s="48"/>
      <c r="BAI470" s="48"/>
      <c r="BAJ470" s="48"/>
      <c r="BAK470" s="48"/>
      <c r="BAL470" s="48"/>
      <c r="BAM470" s="48"/>
      <c r="BAN470" s="48"/>
      <c r="BAO470" s="48"/>
      <c r="BAP470" s="48"/>
      <c r="BAQ470" s="48"/>
      <c r="BAR470" s="48"/>
      <c r="BAS470" s="48"/>
      <c r="BAT470" s="48"/>
      <c r="BAU470" s="48"/>
      <c r="BAV470" s="48"/>
      <c r="BAW470" s="48"/>
      <c r="BAX470" s="48"/>
      <c r="BAY470" s="48"/>
      <c r="BAZ470" s="48"/>
      <c r="BBA470" s="48"/>
      <c r="BBB470" s="48"/>
      <c r="BBC470" s="48"/>
      <c r="BBD470" s="48"/>
      <c r="BBE470" s="48"/>
      <c r="BBF470" s="48"/>
      <c r="BBG470" s="48"/>
      <c r="BBH470" s="48"/>
      <c r="BBI470" s="48"/>
      <c r="BBJ470" s="48"/>
      <c r="BBK470" s="48"/>
      <c r="BBL470" s="48"/>
      <c r="BBM470" s="48"/>
      <c r="BBN470" s="48"/>
      <c r="BBO470" s="48"/>
      <c r="BBP470" s="48"/>
      <c r="BBQ470" s="48"/>
      <c r="BBR470" s="48"/>
      <c r="BBS470" s="48"/>
      <c r="BBT470" s="48"/>
      <c r="BBU470" s="48"/>
      <c r="BBV470" s="48"/>
      <c r="BBW470" s="48"/>
      <c r="BBX470" s="48"/>
      <c r="BBY470" s="48"/>
      <c r="BBZ470" s="48"/>
      <c r="BCA470" s="48"/>
      <c r="BCB470" s="48"/>
      <c r="BCC470" s="48"/>
      <c r="BCD470" s="48"/>
      <c r="BCE470" s="48"/>
      <c r="BCF470" s="48"/>
      <c r="BCG470" s="48"/>
      <c r="BCH470" s="48"/>
      <c r="BCI470" s="48"/>
      <c r="BCJ470" s="48"/>
      <c r="BCK470" s="48"/>
      <c r="BCL470" s="48"/>
      <c r="BCM470" s="48"/>
      <c r="BCN470" s="48"/>
      <c r="BCO470" s="48"/>
      <c r="BCP470" s="48"/>
      <c r="BCQ470" s="48"/>
      <c r="BCR470" s="48"/>
      <c r="BCS470" s="48"/>
      <c r="BCT470" s="48"/>
      <c r="BCU470" s="48"/>
      <c r="BCV470" s="48"/>
      <c r="BCW470" s="48"/>
      <c r="BCX470" s="48"/>
      <c r="BCY470" s="48"/>
      <c r="BCZ470" s="48"/>
      <c r="BDA470" s="48"/>
      <c r="BDB470" s="48"/>
      <c r="BDC470" s="48"/>
      <c r="BDD470" s="48"/>
      <c r="BDE470" s="48"/>
      <c r="BDF470" s="48"/>
      <c r="BDG470" s="48"/>
      <c r="BDH470" s="48"/>
      <c r="BDI470" s="48"/>
      <c r="BDJ470" s="48"/>
      <c r="BDK470" s="48"/>
      <c r="BDL470" s="48"/>
      <c r="BDM470" s="48"/>
      <c r="BDN470" s="48"/>
      <c r="BDO470" s="48"/>
      <c r="BDP470" s="48"/>
      <c r="BDQ470" s="48"/>
      <c r="BDR470" s="48"/>
      <c r="BDS470" s="48"/>
      <c r="BDT470" s="48"/>
      <c r="BDU470" s="48"/>
      <c r="BDV470" s="48"/>
      <c r="BDW470" s="48"/>
      <c r="BDX470" s="48"/>
      <c r="BDY470" s="48"/>
      <c r="BDZ470" s="48"/>
      <c r="BEA470" s="48"/>
      <c r="BEB470" s="48"/>
      <c r="BEC470" s="48"/>
      <c r="BED470" s="48"/>
      <c r="BEE470" s="48"/>
      <c r="BEF470" s="48"/>
      <c r="BEG470" s="48"/>
      <c r="BEH470" s="48"/>
      <c r="BEI470" s="48"/>
      <c r="BEJ470" s="48"/>
      <c r="BEK470" s="48"/>
      <c r="BEL470" s="48"/>
      <c r="BEM470" s="48"/>
      <c r="BEN470" s="48"/>
      <c r="BEO470" s="48"/>
      <c r="BEP470" s="48"/>
      <c r="BEQ470" s="48"/>
      <c r="BER470" s="48"/>
      <c r="BES470" s="48"/>
      <c r="BET470" s="48"/>
      <c r="BEU470" s="48"/>
      <c r="BEV470" s="48"/>
      <c r="BEW470" s="48"/>
      <c r="BEX470" s="48"/>
      <c r="BEY470" s="48"/>
      <c r="BEZ470" s="48"/>
      <c r="BFA470" s="48"/>
      <c r="BFB470" s="48"/>
      <c r="BFC470" s="48"/>
      <c r="BFD470" s="48"/>
      <c r="BFE470" s="48"/>
      <c r="BFF470" s="48"/>
      <c r="BFG470" s="48"/>
      <c r="BFH470" s="48"/>
      <c r="BFI470" s="48"/>
      <c r="BFJ470" s="48"/>
      <c r="BFK470" s="48"/>
      <c r="BFL470" s="48"/>
      <c r="BFM470" s="48"/>
      <c r="BFN470" s="48"/>
      <c r="BFO470" s="48"/>
      <c r="BFP470" s="48"/>
      <c r="BFQ470" s="48"/>
      <c r="BFR470" s="48"/>
      <c r="BFS470" s="48"/>
      <c r="BFT470" s="48"/>
      <c r="BFU470" s="48"/>
      <c r="BFV470" s="48"/>
      <c r="BFW470" s="48"/>
      <c r="BFX470" s="48"/>
      <c r="BFY470" s="48"/>
      <c r="BFZ470" s="48"/>
      <c r="BGA470" s="48"/>
      <c r="BGB470" s="48"/>
      <c r="BGC470" s="48"/>
      <c r="BGD470" s="48"/>
      <c r="BGE470" s="48"/>
      <c r="BGF470" s="48"/>
      <c r="BGG470" s="48"/>
      <c r="BGH470" s="48"/>
      <c r="BGI470" s="48"/>
      <c r="BGJ470" s="48"/>
      <c r="BGK470" s="48"/>
      <c r="BGL470" s="48"/>
      <c r="BGM470" s="48"/>
      <c r="BGN470" s="48"/>
      <c r="BGO470" s="48"/>
      <c r="BGP470" s="48"/>
      <c r="BGQ470" s="48"/>
      <c r="BGR470" s="48"/>
      <c r="BGS470" s="48"/>
      <c r="BGT470" s="48"/>
      <c r="BGU470" s="48"/>
      <c r="BGV470" s="48"/>
      <c r="BGW470" s="48"/>
      <c r="BGX470" s="48"/>
      <c r="BGY470" s="48"/>
      <c r="BGZ470" s="48"/>
      <c r="BHA470" s="48"/>
      <c r="BHB470" s="48"/>
      <c r="BHC470" s="48"/>
      <c r="BHD470" s="48"/>
      <c r="BHE470" s="48"/>
      <c r="BHF470" s="48"/>
      <c r="BHG470" s="48"/>
      <c r="BHH470" s="48"/>
      <c r="BHI470" s="48"/>
      <c r="BHJ470" s="48"/>
      <c r="BHK470" s="48"/>
      <c r="BHL470" s="48"/>
      <c r="BHM470" s="48"/>
      <c r="BHN470" s="48"/>
      <c r="BHO470" s="48"/>
      <c r="BHP470" s="48"/>
      <c r="BHQ470" s="48"/>
      <c r="BHR470" s="48"/>
      <c r="BHS470" s="48"/>
      <c r="BHT470" s="48"/>
      <c r="BHU470" s="48"/>
      <c r="BHV470" s="48"/>
      <c r="BHW470" s="48"/>
      <c r="BHX470" s="48"/>
      <c r="BHY470" s="48"/>
      <c r="BHZ470" s="48"/>
      <c r="BIA470" s="48"/>
      <c r="BIB470" s="48"/>
      <c r="BIC470" s="48"/>
      <c r="BID470" s="48"/>
      <c r="BIE470" s="48"/>
      <c r="BIF470" s="48"/>
      <c r="BIG470" s="48"/>
      <c r="BIH470" s="48"/>
      <c r="BII470" s="48"/>
      <c r="BIJ470" s="48"/>
      <c r="BIK470" s="48"/>
      <c r="BIL470" s="48"/>
      <c r="BIM470" s="48"/>
      <c r="BIN470" s="48"/>
      <c r="BIO470" s="48"/>
      <c r="BIP470" s="48"/>
      <c r="BIQ470" s="48"/>
      <c r="BIR470" s="48"/>
      <c r="BIS470" s="48"/>
      <c r="BIT470" s="48"/>
      <c r="BIU470" s="48"/>
      <c r="BIV470" s="48"/>
      <c r="BIW470" s="48"/>
      <c r="BIX470" s="48"/>
      <c r="BIY470" s="48"/>
      <c r="BIZ470" s="48"/>
      <c r="BJA470" s="48"/>
      <c r="BJB470" s="48"/>
      <c r="BJC470" s="48"/>
      <c r="BJD470" s="48"/>
      <c r="BJE470" s="48"/>
      <c r="BJF470" s="48"/>
      <c r="BJG470" s="48"/>
      <c r="BJH470" s="48"/>
      <c r="BJI470" s="48"/>
      <c r="BJJ470" s="48"/>
      <c r="BJK470" s="48"/>
      <c r="BJL470" s="48"/>
      <c r="BJM470" s="48"/>
      <c r="BJN470" s="48"/>
      <c r="BJO470" s="48"/>
      <c r="BJP470" s="48"/>
      <c r="BJQ470" s="48"/>
      <c r="BJR470" s="48"/>
      <c r="BJS470" s="48"/>
      <c r="BJT470" s="48"/>
      <c r="BJU470" s="48"/>
      <c r="BJV470" s="48"/>
      <c r="BJW470" s="48"/>
      <c r="BJX470" s="48"/>
      <c r="BJY470" s="48"/>
      <c r="BJZ470" s="48"/>
      <c r="BKA470" s="48"/>
      <c r="BKB470" s="48"/>
      <c r="BKC470" s="48"/>
      <c r="BKD470" s="48"/>
      <c r="BKE470" s="48"/>
      <c r="BKF470" s="48"/>
      <c r="BKG470" s="48"/>
      <c r="BKH470" s="48"/>
      <c r="BKI470" s="48"/>
      <c r="BKJ470" s="48"/>
      <c r="BKK470" s="48"/>
      <c r="BKL470" s="48"/>
      <c r="BKM470" s="48"/>
      <c r="BKN470" s="48"/>
      <c r="BKO470" s="48"/>
      <c r="BKP470" s="48"/>
      <c r="BKQ470" s="48"/>
      <c r="BKR470" s="48"/>
      <c r="BKS470" s="48"/>
      <c r="BKT470" s="48"/>
      <c r="BKU470" s="48"/>
      <c r="BKV470" s="48"/>
      <c r="BKW470" s="48"/>
      <c r="BKX470" s="48"/>
      <c r="BKY470" s="48"/>
      <c r="BKZ470" s="48"/>
      <c r="BLA470" s="48"/>
      <c r="BLB470" s="48"/>
      <c r="BLC470" s="48"/>
      <c r="BLD470" s="48"/>
      <c r="BLE470" s="48"/>
      <c r="BLF470" s="48"/>
      <c r="BLG470" s="48"/>
      <c r="BLH470" s="48"/>
      <c r="BLI470" s="48"/>
      <c r="BLJ470" s="48"/>
      <c r="BLK470" s="48"/>
      <c r="BLL470" s="48"/>
      <c r="BLM470" s="48"/>
      <c r="BLN470" s="48"/>
      <c r="BLO470" s="48"/>
      <c r="BLP470" s="48"/>
      <c r="BLQ470" s="48"/>
      <c r="BLR470" s="48"/>
      <c r="BLS470" s="48"/>
      <c r="BLT470" s="48"/>
      <c r="BLU470" s="48"/>
      <c r="BLV470" s="48"/>
      <c r="BLW470" s="48"/>
      <c r="BLX470" s="48"/>
      <c r="BLY470" s="48"/>
      <c r="BLZ470" s="48"/>
      <c r="BMA470" s="48"/>
      <c r="BMB470" s="48"/>
      <c r="BMC470" s="48"/>
      <c r="BMD470" s="48"/>
      <c r="BME470" s="48"/>
      <c r="BMF470" s="48"/>
      <c r="BMG470" s="48"/>
      <c r="BMH470" s="48"/>
      <c r="BMI470" s="48"/>
      <c r="BMJ470" s="48"/>
      <c r="BMK470" s="48"/>
      <c r="BML470" s="48"/>
      <c r="BMM470" s="48"/>
      <c r="BMN470" s="48"/>
      <c r="BMO470" s="48"/>
      <c r="BMP470" s="48"/>
      <c r="BMQ470" s="48"/>
      <c r="BMR470" s="48"/>
      <c r="BMS470" s="48"/>
      <c r="BMT470" s="48"/>
      <c r="BMU470" s="48"/>
      <c r="BMV470" s="48"/>
      <c r="BMW470" s="48"/>
      <c r="BMX470" s="48"/>
      <c r="BMY470" s="48"/>
      <c r="BMZ470" s="48"/>
      <c r="BNA470" s="48"/>
      <c r="BNB470" s="48"/>
      <c r="BNC470" s="48"/>
      <c r="BND470" s="48"/>
      <c r="BNE470" s="48"/>
      <c r="BNF470" s="48"/>
      <c r="BNG470" s="48"/>
      <c r="BNH470" s="48"/>
      <c r="BNI470" s="48"/>
      <c r="BNJ470" s="48"/>
      <c r="BNK470" s="48"/>
      <c r="BNL470" s="48"/>
      <c r="BNM470" s="48"/>
      <c r="BNN470" s="48"/>
      <c r="BNO470" s="48"/>
      <c r="BNP470" s="48"/>
      <c r="BNQ470" s="48"/>
      <c r="BNR470" s="48"/>
      <c r="BNS470" s="48"/>
      <c r="BNT470" s="48"/>
      <c r="BNU470" s="48"/>
      <c r="BNV470" s="48"/>
      <c r="BNW470" s="48"/>
      <c r="BNX470" s="48"/>
      <c r="BNY470" s="48"/>
      <c r="BNZ470" s="48"/>
      <c r="BOA470" s="48"/>
      <c r="BOB470" s="48"/>
      <c r="BOC470" s="48"/>
      <c r="BOD470" s="48"/>
      <c r="BOE470" s="48"/>
      <c r="BOF470" s="48"/>
      <c r="BOG470" s="48"/>
      <c r="BOH470" s="48"/>
      <c r="BOI470" s="48"/>
      <c r="BOJ470" s="48"/>
      <c r="BOK470" s="48"/>
      <c r="BOL470" s="48"/>
      <c r="BOM470" s="48"/>
      <c r="BON470" s="48"/>
      <c r="BOO470" s="48"/>
      <c r="BOP470" s="48"/>
      <c r="BOQ470" s="48"/>
      <c r="BOR470" s="48"/>
      <c r="BOS470" s="48"/>
      <c r="BOT470" s="48"/>
      <c r="BOU470" s="48"/>
      <c r="BOV470" s="48"/>
      <c r="BOW470" s="48"/>
      <c r="BOX470" s="48"/>
      <c r="BOY470" s="48"/>
      <c r="BOZ470" s="48"/>
      <c r="BPA470" s="48"/>
      <c r="BPB470" s="48"/>
      <c r="BPC470" s="48"/>
      <c r="BPD470" s="48"/>
      <c r="BPE470" s="48"/>
      <c r="BPF470" s="48"/>
      <c r="BPG470" s="48"/>
      <c r="BPH470" s="48"/>
      <c r="BPI470" s="48"/>
      <c r="BPJ470" s="48"/>
      <c r="BPK470" s="48"/>
      <c r="BPL470" s="48"/>
      <c r="BPM470" s="48"/>
      <c r="BPN470" s="48"/>
      <c r="BPO470" s="48"/>
      <c r="BPP470" s="48"/>
      <c r="BPQ470" s="48"/>
      <c r="BPR470" s="48"/>
      <c r="BPS470" s="48"/>
      <c r="BPT470" s="48"/>
      <c r="BPU470" s="48"/>
      <c r="BPV470" s="48"/>
      <c r="BPW470" s="48"/>
      <c r="BPX470" s="48"/>
      <c r="BPY470" s="48"/>
      <c r="BPZ470" s="48"/>
      <c r="BQA470" s="48"/>
      <c r="BQB470" s="48"/>
      <c r="BQC470" s="48"/>
      <c r="BQD470" s="48"/>
      <c r="BQE470" s="48"/>
      <c r="BQF470" s="48"/>
      <c r="BQG470" s="48"/>
      <c r="BQH470" s="48"/>
      <c r="BQI470" s="48"/>
      <c r="BQJ470" s="48"/>
      <c r="BQK470" s="48"/>
      <c r="BQL470" s="48"/>
      <c r="BQM470" s="48"/>
      <c r="BQN470" s="48"/>
      <c r="BQO470" s="48"/>
      <c r="BQP470" s="48"/>
      <c r="BQQ470" s="48"/>
      <c r="BQR470" s="48"/>
      <c r="BQS470" s="48"/>
      <c r="BQT470" s="48"/>
      <c r="BQU470" s="48"/>
      <c r="BQV470" s="48"/>
      <c r="BQW470" s="48"/>
      <c r="BQX470" s="48"/>
      <c r="BQY470" s="48"/>
      <c r="BQZ470" s="48"/>
      <c r="BRA470" s="48"/>
      <c r="BRB470" s="48"/>
      <c r="BRC470" s="48"/>
      <c r="BRD470" s="48"/>
      <c r="BRE470" s="48"/>
      <c r="BRF470" s="48"/>
      <c r="BRG470" s="48"/>
      <c r="BRH470" s="48"/>
      <c r="BRI470" s="48"/>
      <c r="BRJ470" s="48"/>
      <c r="BRK470" s="48"/>
      <c r="BRL470" s="48"/>
      <c r="BRM470" s="48"/>
      <c r="BRN470" s="48"/>
      <c r="BRO470" s="48"/>
      <c r="BRP470" s="48"/>
      <c r="BRQ470" s="48"/>
      <c r="BRR470" s="48"/>
      <c r="BRS470" s="48"/>
      <c r="BRT470" s="48"/>
      <c r="BRU470" s="48"/>
      <c r="BRV470" s="48"/>
      <c r="BRW470" s="48"/>
      <c r="BRX470" s="48"/>
      <c r="BRY470" s="48"/>
      <c r="BRZ470" s="48"/>
      <c r="BSA470" s="48"/>
      <c r="BSB470" s="48"/>
      <c r="BSC470" s="48"/>
      <c r="BSD470" s="48"/>
      <c r="BSE470" s="48"/>
      <c r="BSF470" s="48"/>
      <c r="BSG470" s="48"/>
      <c r="BSH470" s="48"/>
      <c r="BSI470" s="48"/>
      <c r="BSJ470" s="48"/>
      <c r="BSK470" s="48"/>
      <c r="BSL470" s="48"/>
      <c r="BSM470" s="48"/>
      <c r="BSN470" s="48"/>
      <c r="BSO470" s="48"/>
      <c r="BSP470" s="48"/>
      <c r="BSQ470" s="48"/>
      <c r="BSR470" s="48"/>
      <c r="BSS470" s="48"/>
      <c r="BST470" s="48"/>
      <c r="BSU470" s="48"/>
      <c r="BSV470" s="48"/>
      <c r="BSW470" s="48"/>
      <c r="BSX470" s="48"/>
      <c r="BSY470" s="48"/>
      <c r="BSZ470" s="48"/>
      <c r="BTA470" s="48"/>
      <c r="BTB470" s="48"/>
      <c r="BTC470" s="48"/>
      <c r="BTD470" s="48"/>
      <c r="BTE470" s="48"/>
      <c r="BTF470" s="48"/>
      <c r="BTG470" s="48"/>
      <c r="BTH470" s="48"/>
      <c r="BTI470" s="48"/>
      <c r="BTJ470" s="48"/>
      <c r="BTK470" s="48"/>
      <c r="BTL470" s="48"/>
      <c r="BTM470" s="48"/>
      <c r="BTN470" s="48"/>
      <c r="BTO470" s="48"/>
      <c r="BTP470" s="48"/>
      <c r="BTQ470" s="48"/>
      <c r="BTR470" s="48"/>
      <c r="BTS470" s="48"/>
      <c r="BTT470" s="48"/>
      <c r="BTU470" s="48"/>
      <c r="BTV470" s="48"/>
      <c r="BTW470" s="48"/>
      <c r="BTX470" s="48"/>
      <c r="BTY470" s="48"/>
      <c r="BTZ470" s="48"/>
      <c r="BUA470" s="48"/>
      <c r="BUB470" s="48"/>
      <c r="BUC470" s="48"/>
      <c r="BUD470" s="48"/>
      <c r="BUE470" s="48"/>
      <c r="BUF470" s="48"/>
      <c r="BUG470" s="48"/>
      <c r="BUH470" s="48"/>
      <c r="BUI470" s="48"/>
      <c r="BUJ470" s="48"/>
      <c r="BUK470" s="48"/>
      <c r="BUL470" s="48"/>
      <c r="BUM470" s="48"/>
      <c r="BUN470" s="48"/>
      <c r="BUO470" s="48"/>
      <c r="BUP470" s="48"/>
      <c r="BUQ470" s="48"/>
      <c r="BUR470" s="48"/>
      <c r="BUS470" s="48"/>
      <c r="BUT470" s="48"/>
      <c r="BUU470" s="48"/>
      <c r="BUV470" s="48"/>
      <c r="BUW470" s="48"/>
      <c r="BUX470" s="48"/>
      <c r="BUY470" s="48"/>
      <c r="BUZ470" s="48"/>
      <c r="BVA470" s="48"/>
      <c r="BVB470" s="48"/>
      <c r="BVC470" s="48"/>
      <c r="BVD470" s="48"/>
      <c r="BVE470" s="48"/>
      <c r="BVF470" s="48"/>
      <c r="BVG470" s="48"/>
      <c r="BVH470" s="48"/>
      <c r="BVI470" s="48"/>
      <c r="BVJ470" s="48"/>
      <c r="BVK470" s="48"/>
      <c r="BVL470" s="48"/>
      <c r="BVM470" s="48"/>
      <c r="BVN470" s="48"/>
      <c r="BVO470" s="48"/>
      <c r="BVP470" s="48"/>
      <c r="BVQ470" s="48"/>
      <c r="BVR470" s="48"/>
      <c r="BVS470" s="48"/>
      <c r="BVT470" s="48"/>
      <c r="BVU470" s="48"/>
      <c r="BVV470" s="48"/>
      <c r="BVW470" s="48"/>
      <c r="BVX470" s="48"/>
      <c r="BVY470" s="48"/>
      <c r="BVZ470" s="48"/>
      <c r="BWA470" s="48"/>
      <c r="BWB470" s="48"/>
      <c r="BWC470" s="48"/>
      <c r="BWD470" s="48"/>
      <c r="BWE470" s="48"/>
      <c r="BWF470" s="48"/>
      <c r="BWG470" s="48"/>
      <c r="BWH470" s="48"/>
      <c r="BWI470" s="48"/>
      <c r="BWJ470" s="48"/>
      <c r="BWK470" s="48"/>
      <c r="BWL470" s="48"/>
      <c r="BWM470" s="48"/>
      <c r="BWN470" s="48"/>
      <c r="BWO470" s="48"/>
      <c r="BWP470" s="48"/>
      <c r="BWQ470" s="48"/>
      <c r="BWR470" s="48"/>
      <c r="BWS470" s="48"/>
      <c r="BWT470" s="48"/>
      <c r="BWU470" s="48"/>
      <c r="BWV470" s="48"/>
      <c r="BWW470" s="48"/>
      <c r="BWX470" s="48"/>
      <c r="BWY470" s="48"/>
      <c r="BWZ470" s="48"/>
      <c r="BXA470" s="48"/>
      <c r="BXB470" s="48"/>
      <c r="BXC470" s="48"/>
      <c r="BXD470" s="48"/>
      <c r="BXE470" s="48"/>
      <c r="BXF470" s="48"/>
      <c r="BXG470" s="48"/>
      <c r="BXH470" s="48"/>
      <c r="BXI470" s="48"/>
      <c r="BXJ470" s="48"/>
      <c r="BXK470" s="48"/>
      <c r="BXL470" s="48"/>
      <c r="BXM470" s="48"/>
      <c r="BXN470" s="48"/>
      <c r="BXO470" s="48"/>
      <c r="BXP470" s="48"/>
      <c r="BXQ470" s="48"/>
      <c r="BXR470" s="48"/>
      <c r="BXS470" s="48"/>
      <c r="BXT470" s="48"/>
      <c r="BXU470" s="48"/>
      <c r="BXV470" s="48"/>
      <c r="BXW470" s="48"/>
      <c r="BXX470" s="48"/>
      <c r="BXY470" s="48"/>
      <c r="BXZ470" s="48"/>
      <c r="BYA470" s="48"/>
      <c r="BYB470" s="48"/>
      <c r="BYC470" s="48"/>
      <c r="BYD470" s="48"/>
      <c r="BYE470" s="48"/>
      <c r="BYF470" s="48"/>
      <c r="BYG470" s="48"/>
      <c r="BYH470" s="48"/>
      <c r="BYI470" s="48"/>
      <c r="BYJ470" s="48"/>
      <c r="BYK470" s="48"/>
      <c r="BYL470" s="48"/>
      <c r="BYM470" s="48"/>
      <c r="BYN470" s="48"/>
      <c r="BYO470" s="48"/>
      <c r="BYP470" s="48"/>
      <c r="BYQ470" s="48"/>
      <c r="BYR470" s="48"/>
      <c r="BYS470" s="48"/>
      <c r="BYT470" s="48"/>
      <c r="BYU470" s="48"/>
      <c r="BYV470" s="48"/>
      <c r="BYW470" s="48"/>
      <c r="BYX470" s="48"/>
      <c r="BYY470" s="48"/>
      <c r="BYZ470" s="48"/>
      <c r="BZA470" s="48"/>
      <c r="BZB470" s="48"/>
      <c r="BZC470" s="48"/>
      <c r="BZD470" s="48"/>
      <c r="BZE470" s="48"/>
      <c r="BZF470" s="48"/>
      <c r="BZG470" s="48"/>
      <c r="BZH470" s="48"/>
      <c r="BZI470" s="48"/>
      <c r="BZJ470" s="48"/>
      <c r="BZK470" s="48"/>
      <c r="BZL470" s="48"/>
      <c r="BZM470" s="48"/>
      <c r="BZN470" s="48"/>
      <c r="BZO470" s="48"/>
      <c r="BZP470" s="48"/>
      <c r="BZQ470" s="48"/>
      <c r="BZR470" s="48"/>
      <c r="BZS470" s="48"/>
      <c r="BZT470" s="48"/>
      <c r="BZU470" s="48"/>
      <c r="BZV470" s="48"/>
      <c r="BZW470" s="48"/>
      <c r="BZX470" s="48"/>
      <c r="BZY470" s="48"/>
      <c r="BZZ470" s="48"/>
      <c r="CAA470" s="48"/>
      <c r="CAB470" s="48"/>
      <c r="CAC470" s="48"/>
      <c r="CAD470" s="48"/>
      <c r="CAE470" s="48"/>
      <c r="CAF470" s="48"/>
      <c r="CAG470" s="48"/>
      <c r="CAH470" s="48"/>
      <c r="CAI470" s="48"/>
      <c r="CAJ470" s="48"/>
      <c r="CAK470" s="48"/>
      <c r="CAL470" s="48"/>
      <c r="CAM470" s="48"/>
      <c r="CAN470" s="48"/>
      <c r="CAO470" s="48"/>
      <c r="CAP470" s="48"/>
      <c r="CAQ470" s="48"/>
      <c r="CAR470" s="48"/>
      <c r="CAS470" s="48"/>
      <c r="CAT470" s="48"/>
      <c r="CAU470" s="48"/>
      <c r="CAV470" s="48"/>
      <c r="CAW470" s="48"/>
      <c r="CAX470" s="48"/>
      <c r="CAY470" s="48"/>
      <c r="CAZ470" s="48"/>
      <c r="CBA470" s="48"/>
      <c r="CBB470" s="48"/>
      <c r="CBC470" s="48"/>
      <c r="CBD470" s="48"/>
      <c r="CBE470" s="48"/>
      <c r="CBF470" s="48"/>
      <c r="CBG470" s="48"/>
      <c r="CBH470" s="48"/>
      <c r="CBI470" s="48"/>
      <c r="CBJ470" s="48"/>
      <c r="CBK470" s="48"/>
      <c r="CBL470" s="48"/>
      <c r="CBM470" s="48"/>
      <c r="CBN470" s="48"/>
      <c r="CBO470" s="48"/>
      <c r="CBP470" s="48"/>
      <c r="CBQ470" s="48"/>
      <c r="CBR470" s="48"/>
      <c r="CBS470" s="48"/>
      <c r="CBT470" s="48"/>
      <c r="CBU470" s="48"/>
      <c r="CBV470" s="48"/>
      <c r="CBW470" s="48"/>
      <c r="CBX470" s="48"/>
      <c r="CBY470" s="48"/>
      <c r="CBZ470" s="48"/>
      <c r="CCA470" s="48"/>
      <c r="CCB470" s="48"/>
      <c r="CCC470" s="48"/>
      <c r="CCD470" s="48"/>
      <c r="CCE470" s="48"/>
      <c r="CCF470" s="48"/>
      <c r="CCG470" s="48"/>
      <c r="CCH470" s="48"/>
      <c r="CCI470" s="48"/>
      <c r="CCJ470" s="48"/>
      <c r="CCK470" s="48"/>
      <c r="CCL470" s="48"/>
      <c r="CCM470" s="48"/>
      <c r="CCN470" s="48"/>
      <c r="CCO470" s="48"/>
      <c r="CCP470" s="48"/>
      <c r="CCQ470" s="48"/>
      <c r="CCR470" s="48"/>
      <c r="CCS470" s="48"/>
      <c r="CCT470" s="48"/>
      <c r="CCU470" s="48"/>
      <c r="CCV470" s="48"/>
      <c r="CCW470" s="48"/>
      <c r="CCX470" s="48"/>
      <c r="CCY470" s="48"/>
      <c r="CCZ470" s="48"/>
      <c r="CDA470" s="48"/>
      <c r="CDB470" s="48"/>
      <c r="CDC470" s="48"/>
      <c r="CDD470" s="48"/>
      <c r="CDE470" s="48"/>
      <c r="CDF470" s="48"/>
      <c r="CDG470" s="48"/>
      <c r="CDH470" s="48"/>
      <c r="CDI470" s="48"/>
      <c r="CDJ470" s="48"/>
      <c r="CDK470" s="48"/>
      <c r="CDL470" s="48"/>
      <c r="CDM470" s="48"/>
      <c r="CDN470" s="48"/>
      <c r="CDO470" s="48"/>
      <c r="CDP470" s="48"/>
      <c r="CDQ470" s="48"/>
      <c r="CDR470" s="48"/>
      <c r="CDS470" s="48"/>
      <c r="CDT470" s="48"/>
      <c r="CDU470" s="48"/>
      <c r="CDV470" s="48"/>
      <c r="CDW470" s="48"/>
      <c r="CDX470" s="48"/>
      <c r="CDY470" s="48"/>
      <c r="CDZ470" s="48"/>
      <c r="CEA470" s="48"/>
      <c r="CEB470" s="48"/>
      <c r="CEC470" s="48"/>
      <c r="CED470" s="48"/>
      <c r="CEE470" s="48"/>
      <c r="CEF470" s="48"/>
      <c r="CEG470" s="48"/>
      <c r="CEH470" s="48"/>
      <c r="CEI470" s="48"/>
      <c r="CEJ470" s="48"/>
      <c r="CEK470" s="48"/>
      <c r="CEL470" s="48"/>
      <c r="CEM470" s="48"/>
      <c r="CEN470" s="48"/>
      <c r="CEO470" s="48"/>
      <c r="CEP470" s="48"/>
      <c r="CEQ470" s="48"/>
      <c r="CER470" s="48"/>
      <c r="CES470" s="48"/>
      <c r="CET470" s="48"/>
      <c r="CEU470" s="48"/>
      <c r="CEV470" s="48"/>
      <c r="CEW470" s="48"/>
      <c r="CEX470" s="48"/>
      <c r="CEY470" s="48"/>
      <c r="CEZ470" s="48"/>
      <c r="CFA470" s="48"/>
      <c r="CFB470" s="48"/>
      <c r="CFC470" s="48"/>
      <c r="CFD470" s="48"/>
      <c r="CFE470" s="48"/>
      <c r="CFF470" s="48"/>
      <c r="CFG470" s="48"/>
      <c r="CFH470" s="48"/>
      <c r="CFI470" s="48"/>
      <c r="CFJ470" s="48"/>
      <c r="CFK470" s="48"/>
      <c r="CFL470" s="48"/>
      <c r="CFM470" s="48"/>
      <c r="CFN470" s="48"/>
      <c r="CFO470" s="48"/>
      <c r="CFP470" s="48"/>
      <c r="CFQ470" s="48"/>
      <c r="CFR470" s="48"/>
      <c r="CFS470" s="48"/>
      <c r="CFT470" s="48"/>
      <c r="CFU470" s="48"/>
      <c r="CFV470" s="48"/>
      <c r="CFW470" s="48"/>
      <c r="CFX470" s="48"/>
      <c r="CFY470" s="48"/>
      <c r="CFZ470" s="48"/>
      <c r="CGA470" s="48"/>
      <c r="CGB470" s="48"/>
      <c r="CGC470" s="48"/>
      <c r="CGD470" s="48"/>
      <c r="CGE470" s="48"/>
      <c r="CGF470" s="48"/>
      <c r="CGG470" s="48"/>
      <c r="CGH470" s="48"/>
      <c r="CGI470" s="48"/>
      <c r="CGJ470" s="48"/>
      <c r="CGK470" s="48"/>
      <c r="CGL470" s="48"/>
      <c r="CGM470" s="48"/>
      <c r="CGN470" s="48"/>
      <c r="CGO470" s="48"/>
      <c r="CGP470" s="48"/>
      <c r="CGQ470" s="48"/>
      <c r="CGR470" s="48"/>
      <c r="CGS470" s="48"/>
      <c r="CGT470" s="48"/>
      <c r="CGU470" s="48"/>
      <c r="CGV470" s="48"/>
      <c r="CGW470" s="48"/>
      <c r="CGX470" s="48"/>
      <c r="CGY470" s="48"/>
      <c r="CGZ470" s="48"/>
      <c r="CHA470" s="48"/>
      <c r="CHB470" s="48"/>
      <c r="CHC470" s="48"/>
      <c r="CHD470" s="48"/>
      <c r="CHE470" s="48"/>
      <c r="CHF470" s="48"/>
      <c r="CHG470" s="48"/>
      <c r="CHH470" s="48"/>
      <c r="CHI470" s="48"/>
      <c r="CHJ470" s="48"/>
      <c r="CHK470" s="48"/>
      <c r="CHL470" s="48"/>
      <c r="CHM470" s="48"/>
      <c r="CHN470" s="48"/>
      <c r="CHO470" s="48"/>
      <c r="CHP470" s="48"/>
      <c r="CHQ470" s="48"/>
      <c r="CHR470" s="48"/>
      <c r="CHS470" s="48"/>
      <c r="CHT470" s="48"/>
      <c r="CHU470" s="48"/>
      <c r="CHV470" s="48"/>
      <c r="CHW470" s="48"/>
      <c r="CHX470" s="48"/>
      <c r="CHY470" s="48"/>
      <c r="CHZ470" s="48"/>
      <c r="CIA470" s="48"/>
      <c r="CIB470" s="48"/>
      <c r="CIC470" s="48"/>
      <c r="CID470" s="48"/>
      <c r="CIE470" s="48"/>
      <c r="CIF470" s="48"/>
      <c r="CIG470" s="48"/>
      <c r="CIH470" s="48"/>
      <c r="CII470" s="48"/>
      <c r="CIJ470" s="48"/>
      <c r="CIK470" s="48"/>
      <c r="CIL470" s="48"/>
      <c r="CIM470" s="48"/>
      <c r="CIN470" s="48"/>
      <c r="CIO470" s="48"/>
      <c r="CIP470" s="48"/>
      <c r="CIQ470" s="48"/>
      <c r="CIR470" s="48"/>
      <c r="CIS470" s="48"/>
      <c r="CIT470" s="48"/>
      <c r="CIU470" s="48"/>
      <c r="CIV470" s="48"/>
      <c r="CIW470" s="48"/>
      <c r="CIX470" s="48"/>
      <c r="CIY470" s="48"/>
      <c r="CIZ470" s="48"/>
      <c r="CJA470" s="48"/>
      <c r="CJB470" s="48"/>
      <c r="CJC470" s="48"/>
      <c r="CJD470" s="48"/>
      <c r="CJE470" s="48"/>
      <c r="CJF470" s="48"/>
      <c r="CJG470" s="48"/>
      <c r="CJH470" s="48"/>
      <c r="CJI470" s="48"/>
      <c r="CJJ470" s="48"/>
      <c r="CJK470" s="48"/>
      <c r="CJL470" s="48"/>
      <c r="CJM470" s="48"/>
      <c r="CJN470" s="48"/>
      <c r="CJO470" s="48"/>
      <c r="CJP470" s="48"/>
      <c r="CJQ470" s="48"/>
      <c r="CJR470" s="48"/>
      <c r="CJS470" s="48"/>
      <c r="CJT470" s="48"/>
      <c r="CJU470" s="48"/>
      <c r="CJV470" s="48"/>
      <c r="CJW470" s="48"/>
      <c r="CJX470" s="48"/>
      <c r="CJY470" s="48"/>
      <c r="CJZ470" s="48"/>
      <c r="CKA470" s="48"/>
      <c r="CKB470" s="48"/>
      <c r="CKC470" s="48"/>
      <c r="CKD470" s="48"/>
      <c r="CKE470" s="48"/>
      <c r="CKF470" s="48"/>
      <c r="CKG470" s="48"/>
      <c r="CKH470" s="48"/>
      <c r="CKI470" s="48"/>
      <c r="CKJ470" s="48"/>
      <c r="CKK470" s="48"/>
      <c r="CKL470" s="48"/>
      <c r="CKM470" s="48"/>
      <c r="CKN470" s="48"/>
      <c r="CKO470" s="48"/>
      <c r="CKP470" s="48"/>
      <c r="CKQ470" s="48"/>
      <c r="CKR470" s="48"/>
      <c r="CKS470" s="48"/>
      <c r="CKT470" s="48"/>
      <c r="CKU470" s="48"/>
      <c r="CKV470" s="48"/>
      <c r="CKW470" s="48"/>
      <c r="CKX470" s="48"/>
      <c r="CKY470" s="48"/>
      <c r="CKZ470" s="48"/>
      <c r="CLA470" s="48"/>
      <c r="CLB470" s="48"/>
      <c r="CLC470" s="48"/>
      <c r="CLD470" s="48"/>
      <c r="CLE470" s="48"/>
      <c r="CLF470" s="48"/>
      <c r="CLG470" s="48"/>
      <c r="CLH470" s="48"/>
      <c r="CLI470" s="48"/>
      <c r="CLJ470" s="48"/>
      <c r="CLK470" s="48"/>
      <c r="CLL470" s="48"/>
      <c r="CLM470" s="48"/>
      <c r="CLN470" s="48"/>
      <c r="CLO470" s="48"/>
      <c r="CLP470" s="48"/>
      <c r="CLQ470" s="48"/>
      <c r="CLR470" s="48"/>
      <c r="CLS470" s="48"/>
      <c r="CLT470" s="48"/>
      <c r="CLU470" s="48"/>
      <c r="CLV470" s="48"/>
      <c r="CLW470" s="48"/>
      <c r="CLX470" s="48"/>
      <c r="CLY470" s="48"/>
      <c r="CLZ470" s="48"/>
      <c r="CMA470" s="48"/>
      <c r="CMB470" s="48"/>
      <c r="CMC470" s="48"/>
      <c r="CMD470" s="48"/>
      <c r="CME470" s="48"/>
      <c r="CMF470" s="48"/>
      <c r="CMG470" s="48"/>
      <c r="CMH470" s="48"/>
      <c r="CMI470" s="48"/>
      <c r="CMJ470" s="48"/>
      <c r="CMK470" s="48"/>
      <c r="CML470" s="48"/>
      <c r="CMM470" s="48"/>
      <c r="CMN470" s="48"/>
      <c r="CMO470" s="48"/>
      <c r="CMP470" s="48"/>
      <c r="CMQ470" s="48"/>
      <c r="CMR470" s="48"/>
      <c r="CMS470" s="48"/>
      <c r="CMT470" s="48"/>
      <c r="CMU470" s="48"/>
      <c r="CMV470" s="48"/>
      <c r="CMW470" s="48"/>
      <c r="CMX470" s="48"/>
      <c r="CMY470" s="48"/>
      <c r="CMZ470" s="48"/>
      <c r="CNA470" s="48"/>
      <c r="CNB470" s="48"/>
      <c r="CNC470" s="48"/>
      <c r="CND470" s="48"/>
      <c r="CNE470" s="48"/>
      <c r="CNF470" s="48"/>
      <c r="CNG470" s="48"/>
      <c r="CNH470" s="48"/>
      <c r="CNI470" s="48"/>
      <c r="CNJ470" s="48"/>
      <c r="CNK470" s="48"/>
      <c r="CNL470" s="48"/>
      <c r="CNM470" s="48"/>
      <c r="CNN470" s="48"/>
      <c r="CNO470" s="48"/>
      <c r="CNP470" s="48"/>
      <c r="CNQ470" s="48"/>
      <c r="CNR470" s="48"/>
      <c r="CNS470" s="48"/>
      <c r="CNT470" s="48"/>
      <c r="CNU470" s="48"/>
      <c r="CNV470" s="48"/>
      <c r="CNW470" s="48"/>
      <c r="CNX470" s="48"/>
      <c r="CNY470" s="48"/>
      <c r="CNZ470" s="48"/>
      <c r="COA470" s="48"/>
      <c r="COB470" s="48"/>
      <c r="COC470" s="48"/>
      <c r="COD470" s="48"/>
      <c r="COE470" s="48"/>
      <c r="COF470" s="48"/>
      <c r="COG470" s="48"/>
      <c r="COH470" s="48"/>
      <c r="COI470" s="48"/>
      <c r="COJ470" s="48"/>
      <c r="COK470" s="48"/>
      <c r="COL470" s="48"/>
      <c r="COM470" s="48"/>
      <c r="CON470" s="48"/>
      <c r="COO470" s="48"/>
      <c r="COP470" s="48"/>
      <c r="COQ470" s="48"/>
      <c r="COR470" s="48"/>
      <c r="COS470" s="48"/>
      <c r="COT470" s="48"/>
      <c r="COU470" s="48"/>
      <c r="COV470" s="48"/>
      <c r="COW470" s="48"/>
      <c r="COX470" s="48"/>
      <c r="COY470" s="48"/>
      <c r="COZ470" s="48"/>
      <c r="CPA470" s="48"/>
      <c r="CPB470" s="48"/>
      <c r="CPC470" s="48"/>
      <c r="CPD470" s="48"/>
      <c r="CPE470" s="48"/>
      <c r="CPF470" s="48"/>
      <c r="CPG470" s="48"/>
      <c r="CPH470" s="48"/>
      <c r="CPI470" s="48"/>
      <c r="CPJ470" s="48"/>
      <c r="CPK470" s="48"/>
      <c r="CPL470" s="48"/>
      <c r="CPM470" s="48"/>
      <c r="CPN470" s="48"/>
      <c r="CPO470" s="48"/>
      <c r="CPP470" s="48"/>
      <c r="CPQ470" s="48"/>
      <c r="CPR470" s="48"/>
      <c r="CPS470" s="48"/>
      <c r="CPT470" s="48"/>
      <c r="CPU470" s="48"/>
      <c r="CPV470" s="48"/>
      <c r="CPW470" s="48"/>
      <c r="CPX470" s="48"/>
      <c r="CPY470" s="48"/>
      <c r="CPZ470" s="48"/>
      <c r="CQA470" s="48"/>
      <c r="CQB470" s="48"/>
      <c r="CQC470" s="48"/>
      <c r="CQD470" s="48"/>
      <c r="CQE470" s="48"/>
      <c r="CQF470" s="48"/>
      <c r="CQG470" s="48"/>
      <c r="CQH470" s="48"/>
      <c r="CQI470" s="48"/>
      <c r="CQJ470" s="48"/>
      <c r="CQK470" s="48"/>
      <c r="CQL470" s="48"/>
      <c r="CQM470" s="48"/>
      <c r="CQN470" s="48"/>
      <c r="CQO470" s="48"/>
      <c r="CQP470" s="48"/>
      <c r="CQQ470" s="48"/>
      <c r="CQR470" s="48"/>
      <c r="CQS470" s="48"/>
      <c r="CQT470" s="48"/>
      <c r="CQU470" s="48"/>
      <c r="CQV470" s="48"/>
      <c r="CQW470" s="48"/>
      <c r="CQX470" s="48"/>
      <c r="CQY470" s="48"/>
      <c r="CQZ470" s="48"/>
      <c r="CRA470" s="48"/>
      <c r="CRB470" s="48"/>
      <c r="CRC470" s="48"/>
      <c r="CRD470" s="48"/>
      <c r="CRE470" s="48"/>
      <c r="CRF470" s="48"/>
      <c r="CRG470" s="48"/>
      <c r="CRH470" s="48"/>
      <c r="CRI470" s="48"/>
      <c r="CRJ470" s="48"/>
      <c r="CRK470" s="48"/>
      <c r="CRL470" s="48"/>
      <c r="CRM470" s="48"/>
      <c r="CRN470" s="48"/>
      <c r="CRO470" s="48"/>
      <c r="CRP470" s="48"/>
      <c r="CRQ470" s="48"/>
      <c r="CRR470" s="48"/>
      <c r="CRS470" s="48"/>
      <c r="CRT470" s="48"/>
      <c r="CRU470" s="48"/>
      <c r="CRV470" s="48"/>
      <c r="CRW470" s="48"/>
      <c r="CRX470" s="48"/>
      <c r="CRY470" s="48"/>
      <c r="CRZ470" s="48"/>
      <c r="CSA470" s="48"/>
      <c r="CSB470" s="48"/>
      <c r="CSC470" s="48"/>
      <c r="CSD470" s="48"/>
      <c r="CSE470" s="48"/>
      <c r="CSF470" s="48"/>
      <c r="CSG470" s="48"/>
      <c r="CSH470" s="48"/>
      <c r="CSI470" s="48"/>
      <c r="CSJ470" s="48"/>
      <c r="CSK470" s="48"/>
      <c r="CSL470" s="48"/>
      <c r="CSM470" s="48"/>
      <c r="CSN470" s="48"/>
      <c r="CSO470" s="48"/>
      <c r="CSP470" s="48"/>
      <c r="CSQ470" s="48"/>
      <c r="CSR470" s="48"/>
      <c r="CSS470" s="48"/>
      <c r="CST470" s="48"/>
      <c r="CSU470" s="48"/>
      <c r="CSV470" s="48"/>
      <c r="CSW470" s="48"/>
      <c r="CSX470" s="48"/>
      <c r="CSY470" s="48"/>
      <c r="CSZ470" s="48"/>
      <c r="CTA470" s="48"/>
      <c r="CTB470" s="48"/>
      <c r="CTC470" s="48"/>
      <c r="CTD470" s="48"/>
      <c r="CTE470" s="48"/>
      <c r="CTF470" s="48"/>
      <c r="CTG470" s="48"/>
      <c r="CTH470" s="48"/>
      <c r="CTI470" s="48"/>
      <c r="CTJ470" s="48"/>
      <c r="CTK470" s="48"/>
      <c r="CTL470" s="48"/>
      <c r="CTM470" s="48"/>
      <c r="CTN470" s="48"/>
      <c r="CTO470" s="48"/>
      <c r="CTP470" s="48"/>
      <c r="CTQ470" s="48"/>
      <c r="CTR470" s="48"/>
      <c r="CTS470" s="48"/>
      <c r="CTT470" s="48"/>
      <c r="CTU470" s="48"/>
      <c r="CTV470" s="48"/>
      <c r="CTW470" s="48"/>
      <c r="CTX470" s="48"/>
      <c r="CTY470" s="48"/>
      <c r="CTZ470" s="48"/>
      <c r="CUA470" s="48"/>
      <c r="CUB470" s="48"/>
      <c r="CUC470" s="48"/>
      <c r="CUD470" s="48"/>
      <c r="CUE470" s="48"/>
      <c r="CUF470" s="48"/>
      <c r="CUG470" s="48"/>
      <c r="CUH470" s="48"/>
      <c r="CUI470" s="48"/>
      <c r="CUJ470" s="48"/>
      <c r="CUK470" s="48"/>
      <c r="CUL470" s="48"/>
      <c r="CUM470" s="48"/>
      <c r="CUN470" s="48"/>
      <c r="CUO470" s="48"/>
      <c r="CUP470" s="48"/>
      <c r="CUQ470" s="48"/>
      <c r="CUR470" s="48"/>
      <c r="CUS470" s="48"/>
      <c r="CUT470" s="48"/>
      <c r="CUU470" s="48"/>
      <c r="CUV470" s="48"/>
      <c r="CUW470" s="48"/>
      <c r="CUX470" s="48"/>
      <c r="CUY470" s="48"/>
      <c r="CUZ470" s="48"/>
      <c r="CVA470" s="48"/>
      <c r="CVB470" s="48"/>
      <c r="CVC470" s="48"/>
      <c r="CVD470" s="48"/>
      <c r="CVE470" s="48"/>
      <c r="CVF470" s="48"/>
      <c r="CVG470" s="48"/>
      <c r="CVH470" s="48"/>
      <c r="CVI470" s="48"/>
      <c r="CVJ470" s="48"/>
      <c r="CVK470" s="48"/>
      <c r="CVL470" s="48"/>
      <c r="CVM470" s="48"/>
      <c r="CVN470" s="48"/>
      <c r="CVO470" s="48"/>
      <c r="CVP470" s="48"/>
      <c r="CVQ470" s="48"/>
      <c r="CVR470" s="48"/>
      <c r="CVS470" s="48"/>
      <c r="CVT470" s="48"/>
      <c r="CVU470" s="48"/>
      <c r="CVV470" s="48"/>
      <c r="CVW470" s="48"/>
      <c r="CVX470" s="48"/>
      <c r="CVY470" s="48"/>
      <c r="CVZ470" s="48"/>
      <c r="CWA470" s="48"/>
      <c r="CWB470" s="48"/>
      <c r="CWC470" s="48"/>
      <c r="CWD470" s="48"/>
      <c r="CWE470" s="48"/>
      <c r="CWF470" s="48"/>
      <c r="CWG470" s="48"/>
      <c r="CWH470" s="48"/>
      <c r="CWI470" s="48"/>
      <c r="CWJ470" s="48"/>
      <c r="CWK470" s="48"/>
      <c r="CWL470" s="48"/>
      <c r="CWM470" s="48"/>
      <c r="CWN470" s="48"/>
      <c r="CWO470" s="48"/>
      <c r="CWP470" s="48"/>
      <c r="CWQ470" s="48"/>
      <c r="CWR470" s="48"/>
      <c r="CWS470" s="48"/>
      <c r="CWT470" s="48"/>
      <c r="CWU470" s="48"/>
      <c r="CWV470" s="48"/>
      <c r="CWW470" s="48"/>
      <c r="CWX470" s="48"/>
      <c r="CWY470" s="48"/>
      <c r="CWZ470" s="48"/>
      <c r="CXA470" s="48"/>
      <c r="CXB470" s="48"/>
      <c r="CXC470" s="48"/>
      <c r="CXD470" s="48"/>
      <c r="CXE470" s="48"/>
      <c r="CXF470" s="48"/>
      <c r="CXG470" s="48"/>
      <c r="CXH470" s="48"/>
      <c r="CXI470" s="48"/>
      <c r="CXJ470" s="48"/>
      <c r="CXK470" s="48"/>
      <c r="CXL470" s="48"/>
      <c r="CXM470" s="48"/>
      <c r="CXN470" s="48"/>
      <c r="CXO470" s="48"/>
      <c r="CXP470" s="48"/>
      <c r="CXQ470" s="48"/>
      <c r="CXR470" s="48"/>
      <c r="CXS470" s="48"/>
      <c r="CXT470" s="48"/>
      <c r="CXU470" s="48"/>
      <c r="CXV470" s="48"/>
      <c r="CXW470" s="48"/>
      <c r="CXX470" s="48"/>
      <c r="CXY470" s="48"/>
      <c r="CXZ470" s="48"/>
      <c r="CYA470" s="48"/>
      <c r="CYB470" s="48"/>
      <c r="CYC470" s="48"/>
      <c r="CYD470" s="48"/>
      <c r="CYE470" s="48"/>
      <c r="CYF470" s="48"/>
      <c r="CYG470" s="48"/>
      <c r="CYH470" s="48"/>
      <c r="CYI470" s="48"/>
      <c r="CYJ470" s="48"/>
      <c r="CYK470" s="48"/>
      <c r="CYL470" s="48"/>
      <c r="CYM470" s="48"/>
      <c r="CYN470" s="48"/>
      <c r="CYO470" s="48"/>
      <c r="CYP470" s="48"/>
      <c r="CYQ470" s="48"/>
      <c r="CYR470" s="48"/>
      <c r="CYS470" s="48"/>
      <c r="CYT470" s="48"/>
      <c r="CYU470" s="48"/>
      <c r="CYV470" s="48"/>
      <c r="CYW470" s="48"/>
      <c r="CYX470" s="48"/>
      <c r="CYY470" s="48"/>
      <c r="CYZ470" s="48"/>
      <c r="CZA470" s="48"/>
      <c r="CZB470" s="48"/>
      <c r="CZC470" s="48"/>
      <c r="CZD470" s="48"/>
      <c r="CZE470" s="48"/>
      <c r="CZF470" s="48"/>
      <c r="CZG470" s="48"/>
      <c r="CZH470" s="48"/>
      <c r="CZI470" s="48"/>
      <c r="CZJ470" s="48"/>
      <c r="CZK470" s="48"/>
      <c r="CZL470" s="48"/>
      <c r="CZM470" s="48"/>
      <c r="CZN470" s="48"/>
      <c r="CZO470" s="48"/>
      <c r="CZP470" s="48"/>
      <c r="CZQ470" s="48"/>
      <c r="CZR470" s="48"/>
      <c r="CZS470" s="48"/>
      <c r="CZT470" s="48"/>
      <c r="CZU470" s="48"/>
      <c r="CZV470" s="48"/>
      <c r="CZW470" s="48"/>
      <c r="CZX470" s="48"/>
      <c r="CZY470" s="48"/>
      <c r="CZZ470" s="48"/>
      <c r="DAA470" s="48"/>
      <c r="DAB470" s="48"/>
      <c r="DAC470" s="48"/>
      <c r="DAD470" s="48"/>
      <c r="DAE470" s="48"/>
      <c r="DAF470" s="48"/>
      <c r="DAG470" s="48"/>
      <c r="DAH470" s="48"/>
      <c r="DAI470" s="48"/>
      <c r="DAJ470" s="48"/>
      <c r="DAK470" s="48"/>
      <c r="DAL470" s="48"/>
      <c r="DAM470" s="48"/>
      <c r="DAN470" s="48"/>
      <c r="DAO470" s="48"/>
      <c r="DAP470" s="48"/>
      <c r="DAQ470" s="48"/>
      <c r="DAR470" s="48"/>
      <c r="DAS470" s="48"/>
      <c r="DAT470" s="48"/>
      <c r="DAU470" s="48"/>
      <c r="DAV470" s="48"/>
      <c r="DAW470" s="48"/>
      <c r="DAX470" s="48"/>
      <c r="DAY470" s="48"/>
      <c r="DAZ470" s="48"/>
      <c r="DBA470" s="48"/>
      <c r="DBB470" s="48"/>
      <c r="DBC470" s="48"/>
      <c r="DBD470" s="48"/>
      <c r="DBE470" s="48"/>
      <c r="DBF470" s="48"/>
      <c r="DBG470" s="48"/>
      <c r="DBH470" s="48"/>
      <c r="DBI470" s="48"/>
      <c r="DBJ470" s="48"/>
      <c r="DBK470" s="48"/>
      <c r="DBL470" s="48"/>
      <c r="DBM470" s="48"/>
      <c r="DBN470" s="48"/>
      <c r="DBO470" s="48"/>
      <c r="DBP470" s="48"/>
      <c r="DBQ470" s="48"/>
      <c r="DBR470" s="48"/>
      <c r="DBS470" s="48"/>
      <c r="DBT470" s="48"/>
      <c r="DBU470" s="48"/>
      <c r="DBV470" s="48"/>
      <c r="DBW470" s="48"/>
      <c r="DBX470" s="48"/>
      <c r="DBY470" s="48"/>
      <c r="DBZ470" s="48"/>
      <c r="DCA470" s="48"/>
      <c r="DCB470" s="48"/>
      <c r="DCC470" s="48"/>
      <c r="DCD470" s="48"/>
      <c r="DCE470" s="48"/>
      <c r="DCF470" s="48"/>
      <c r="DCG470" s="48"/>
      <c r="DCH470" s="48"/>
      <c r="DCI470" s="48"/>
      <c r="DCJ470" s="48"/>
      <c r="DCK470" s="48"/>
      <c r="DCL470" s="48"/>
      <c r="DCM470" s="48"/>
      <c r="DCN470" s="48"/>
      <c r="DCO470" s="48"/>
      <c r="DCP470" s="48"/>
      <c r="DCQ470" s="48"/>
      <c r="DCR470" s="48"/>
      <c r="DCS470" s="48"/>
      <c r="DCT470" s="48"/>
      <c r="DCU470" s="48"/>
      <c r="DCV470" s="48"/>
      <c r="DCW470" s="48"/>
      <c r="DCX470" s="48"/>
      <c r="DCY470" s="48"/>
      <c r="DCZ470" s="48"/>
      <c r="DDA470" s="48"/>
      <c r="DDB470" s="48"/>
      <c r="DDC470" s="48"/>
      <c r="DDD470" s="48"/>
      <c r="DDE470" s="48"/>
      <c r="DDF470" s="48"/>
      <c r="DDG470" s="48"/>
      <c r="DDH470" s="48"/>
      <c r="DDI470" s="48"/>
      <c r="DDJ470" s="48"/>
      <c r="DDK470" s="48"/>
      <c r="DDL470" s="48"/>
      <c r="DDM470" s="48"/>
      <c r="DDN470" s="48"/>
      <c r="DDO470" s="48"/>
      <c r="DDP470" s="48"/>
      <c r="DDQ470" s="48"/>
      <c r="DDR470" s="48"/>
      <c r="DDS470" s="48"/>
      <c r="DDT470" s="48"/>
      <c r="DDU470" s="48"/>
      <c r="DDV470" s="48"/>
      <c r="DDW470" s="48"/>
      <c r="DDX470" s="48"/>
      <c r="DDY470" s="48"/>
      <c r="DDZ470" s="48"/>
      <c r="DEA470" s="48"/>
      <c r="DEB470" s="48"/>
      <c r="DEC470" s="48"/>
      <c r="DED470" s="48"/>
      <c r="DEE470" s="48"/>
      <c r="DEF470" s="48"/>
      <c r="DEG470" s="48"/>
      <c r="DEH470" s="48"/>
      <c r="DEI470" s="48"/>
      <c r="DEJ470" s="48"/>
      <c r="DEK470" s="48"/>
      <c r="DEL470" s="48"/>
      <c r="DEM470" s="48"/>
      <c r="DEN470" s="48"/>
      <c r="DEO470" s="48"/>
      <c r="DEP470" s="48"/>
      <c r="DEQ470" s="48"/>
      <c r="DER470" s="48"/>
      <c r="DES470" s="48"/>
      <c r="DET470" s="48"/>
      <c r="DEU470" s="48"/>
      <c r="DEV470" s="48"/>
      <c r="DEW470" s="48"/>
      <c r="DEX470" s="48"/>
      <c r="DEY470" s="48"/>
      <c r="DEZ470" s="48"/>
      <c r="DFA470" s="48"/>
      <c r="DFB470" s="48"/>
      <c r="DFC470" s="48"/>
      <c r="DFD470" s="48"/>
      <c r="DFE470" s="48"/>
      <c r="DFF470" s="48"/>
      <c r="DFG470" s="48"/>
      <c r="DFH470" s="48"/>
      <c r="DFI470" s="48"/>
      <c r="DFJ470" s="48"/>
      <c r="DFK470" s="48"/>
      <c r="DFL470" s="48"/>
      <c r="DFM470" s="48"/>
      <c r="DFN470" s="48"/>
      <c r="DFO470" s="48"/>
      <c r="DFP470" s="48"/>
      <c r="DFQ470" s="48"/>
      <c r="DFR470" s="48"/>
      <c r="DFS470" s="48"/>
      <c r="DFT470" s="48"/>
      <c r="DFU470" s="48"/>
      <c r="DFV470" s="48"/>
      <c r="DFW470" s="48"/>
      <c r="DFX470" s="48"/>
      <c r="DFY470" s="48"/>
      <c r="DFZ470" s="48"/>
      <c r="DGA470" s="48"/>
      <c r="DGB470" s="48"/>
      <c r="DGC470" s="48"/>
      <c r="DGD470" s="48"/>
      <c r="DGE470" s="48"/>
      <c r="DGF470" s="48"/>
      <c r="DGG470" s="48"/>
      <c r="DGH470" s="48"/>
      <c r="DGI470" s="48"/>
      <c r="DGJ470" s="48"/>
      <c r="DGK470" s="48"/>
      <c r="DGL470" s="48"/>
      <c r="DGM470" s="48"/>
      <c r="DGN470" s="48"/>
      <c r="DGO470" s="48"/>
      <c r="DGP470" s="48"/>
      <c r="DGQ470" s="48"/>
      <c r="DGR470" s="48"/>
      <c r="DGS470" s="48"/>
      <c r="DGT470" s="48"/>
      <c r="DGU470" s="48"/>
      <c r="DGV470" s="48"/>
      <c r="DGW470" s="48"/>
      <c r="DGX470" s="48"/>
      <c r="DGY470" s="48"/>
      <c r="DGZ470" s="48"/>
      <c r="DHA470" s="48"/>
      <c r="DHB470" s="48"/>
      <c r="DHC470" s="48"/>
      <c r="DHD470" s="48"/>
      <c r="DHE470" s="48"/>
      <c r="DHF470" s="48"/>
      <c r="DHG470" s="48"/>
      <c r="DHH470" s="48"/>
      <c r="DHI470" s="48"/>
      <c r="DHJ470" s="48"/>
      <c r="DHK470" s="48"/>
      <c r="DHL470" s="48"/>
      <c r="DHM470" s="48"/>
      <c r="DHN470" s="48"/>
      <c r="DHO470" s="48"/>
      <c r="DHP470" s="48"/>
      <c r="DHQ470" s="48"/>
      <c r="DHR470" s="48"/>
      <c r="DHS470" s="48"/>
      <c r="DHT470" s="48"/>
      <c r="DHU470" s="48"/>
      <c r="DHV470" s="48"/>
      <c r="DHW470" s="48"/>
      <c r="DHX470" s="48"/>
      <c r="DHY470" s="48"/>
      <c r="DHZ470" s="48"/>
      <c r="DIA470" s="48"/>
      <c r="DIB470" s="48"/>
      <c r="DIC470" s="48"/>
      <c r="DID470" s="48"/>
      <c r="DIE470" s="48"/>
      <c r="DIF470" s="48"/>
      <c r="DIG470" s="48"/>
      <c r="DIH470" s="48"/>
      <c r="DII470" s="48"/>
      <c r="DIJ470" s="48"/>
      <c r="DIK470" s="48"/>
      <c r="DIL470" s="48"/>
      <c r="DIM470" s="48"/>
      <c r="DIN470" s="48"/>
      <c r="DIO470" s="48"/>
      <c r="DIP470" s="48"/>
      <c r="DIQ470" s="48"/>
      <c r="DIR470" s="48"/>
      <c r="DIS470" s="48"/>
      <c r="DIT470" s="48"/>
      <c r="DIU470" s="48"/>
      <c r="DIV470" s="48"/>
      <c r="DIW470" s="48"/>
      <c r="DIX470" s="48"/>
      <c r="DIY470" s="48"/>
      <c r="DIZ470" s="48"/>
      <c r="DJA470" s="48"/>
      <c r="DJB470" s="48"/>
      <c r="DJC470" s="48"/>
      <c r="DJD470" s="48"/>
      <c r="DJE470" s="48"/>
      <c r="DJF470" s="48"/>
      <c r="DJG470" s="48"/>
      <c r="DJH470" s="48"/>
      <c r="DJI470" s="48"/>
      <c r="DJJ470" s="48"/>
      <c r="DJK470" s="48"/>
      <c r="DJL470" s="48"/>
      <c r="DJM470" s="48"/>
      <c r="DJN470" s="48"/>
      <c r="DJO470" s="48"/>
      <c r="DJP470" s="48"/>
      <c r="DJQ470" s="48"/>
      <c r="DJR470" s="48"/>
      <c r="DJS470" s="48"/>
      <c r="DJT470" s="48"/>
      <c r="DJU470" s="48"/>
      <c r="DJV470" s="48"/>
      <c r="DJW470" s="48"/>
      <c r="DJX470" s="48"/>
      <c r="DJY470" s="48"/>
      <c r="DJZ470" s="48"/>
      <c r="DKA470" s="48"/>
      <c r="DKB470" s="48"/>
      <c r="DKC470" s="48"/>
      <c r="DKD470" s="48"/>
      <c r="DKE470" s="48"/>
      <c r="DKF470" s="48"/>
      <c r="DKG470" s="48"/>
      <c r="DKH470" s="48"/>
      <c r="DKI470" s="48"/>
      <c r="DKJ470" s="48"/>
      <c r="DKK470" s="48"/>
      <c r="DKL470" s="48"/>
      <c r="DKM470" s="48"/>
      <c r="DKN470" s="48"/>
      <c r="DKO470" s="48"/>
      <c r="DKP470" s="48"/>
      <c r="DKQ470" s="48"/>
      <c r="DKR470" s="48"/>
      <c r="DKS470" s="48"/>
      <c r="DKT470" s="48"/>
      <c r="DKU470" s="48"/>
      <c r="DKV470" s="48"/>
      <c r="DKW470" s="48"/>
      <c r="DKX470" s="48"/>
      <c r="DKY470" s="48"/>
      <c r="DKZ470" s="48"/>
      <c r="DLA470" s="48"/>
      <c r="DLB470" s="48"/>
      <c r="DLC470" s="48"/>
      <c r="DLD470" s="48"/>
      <c r="DLE470" s="48"/>
      <c r="DLF470" s="48"/>
      <c r="DLG470" s="48"/>
      <c r="DLH470" s="48"/>
      <c r="DLI470" s="48"/>
      <c r="DLJ470" s="48"/>
      <c r="DLK470" s="48"/>
      <c r="DLL470" s="48"/>
      <c r="DLM470" s="48"/>
      <c r="DLN470" s="48"/>
      <c r="DLO470" s="48"/>
      <c r="DLP470" s="48"/>
      <c r="DLQ470" s="48"/>
      <c r="DLR470" s="48"/>
      <c r="DLS470" s="48"/>
      <c r="DLT470" s="48"/>
      <c r="DLU470" s="48"/>
      <c r="DLV470" s="48"/>
      <c r="DLW470" s="48"/>
      <c r="DLX470" s="48"/>
      <c r="DLY470" s="48"/>
      <c r="DLZ470" s="48"/>
      <c r="DMA470" s="48"/>
      <c r="DMB470" s="48"/>
      <c r="DMC470" s="48"/>
      <c r="DMD470" s="48"/>
      <c r="DME470" s="48"/>
      <c r="DMF470" s="48"/>
      <c r="DMG470" s="48"/>
      <c r="DMH470" s="48"/>
      <c r="DMI470" s="48"/>
      <c r="DMJ470" s="48"/>
      <c r="DMK470" s="48"/>
      <c r="DML470" s="48"/>
      <c r="DMM470" s="48"/>
      <c r="DMN470" s="48"/>
      <c r="DMO470" s="48"/>
      <c r="DMP470" s="48"/>
      <c r="DMQ470" s="48"/>
      <c r="DMR470" s="48"/>
      <c r="DMS470" s="48"/>
      <c r="DMT470" s="48"/>
      <c r="DMU470" s="48"/>
      <c r="DMV470" s="48"/>
      <c r="DMW470" s="48"/>
      <c r="DMX470" s="48"/>
      <c r="DMY470" s="48"/>
      <c r="DMZ470" s="48"/>
      <c r="DNA470" s="48"/>
      <c r="DNB470" s="48"/>
      <c r="DNC470" s="48"/>
      <c r="DND470" s="48"/>
      <c r="DNE470" s="48"/>
      <c r="DNF470" s="48"/>
      <c r="DNG470" s="48"/>
      <c r="DNH470" s="48"/>
      <c r="DNI470" s="48"/>
      <c r="DNJ470" s="48"/>
      <c r="DNK470" s="48"/>
      <c r="DNL470" s="48"/>
      <c r="DNM470" s="48"/>
      <c r="DNN470" s="48"/>
      <c r="DNO470" s="48"/>
      <c r="DNP470" s="48"/>
      <c r="DNQ470" s="48"/>
      <c r="DNR470" s="48"/>
      <c r="DNS470" s="48"/>
      <c r="DNT470" s="48"/>
      <c r="DNU470" s="48"/>
      <c r="DNV470" s="48"/>
      <c r="DNW470" s="48"/>
      <c r="DNX470" s="48"/>
      <c r="DNY470" s="48"/>
      <c r="DNZ470" s="48"/>
      <c r="DOA470" s="48"/>
      <c r="DOB470" s="48"/>
      <c r="DOC470" s="48"/>
      <c r="DOD470" s="48"/>
      <c r="DOE470" s="48"/>
      <c r="DOF470" s="48"/>
      <c r="DOG470" s="48"/>
      <c r="DOH470" s="48"/>
      <c r="DOI470" s="48"/>
      <c r="DOJ470" s="48"/>
      <c r="DOK470" s="48"/>
      <c r="DOL470" s="48"/>
      <c r="DOM470" s="48"/>
      <c r="DON470" s="48"/>
      <c r="DOO470" s="48"/>
      <c r="DOP470" s="48"/>
      <c r="DOQ470" s="48"/>
      <c r="DOR470" s="48"/>
      <c r="DOS470" s="48"/>
      <c r="DOT470" s="48"/>
      <c r="DOU470" s="48"/>
      <c r="DOV470" s="48"/>
      <c r="DOW470" s="48"/>
      <c r="DOX470" s="48"/>
      <c r="DOY470" s="48"/>
      <c r="DOZ470" s="48"/>
      <c r="DPA470" s="48"/>
      <c r="DPB470" s="48"/>
      <c r="DPC470" s="48"/>
      <c r="DPD470" s="48"/>
      <c r="DPE470" s="48"/>
      <c r="DPF470" s="48"/>
      <c r="DPG470" s="48"/>
      <c r="DPH470" s="48"/>
      <c r="DPI470" s="48"/>
      <c r="DPJ470" s="48"/>
      <c r="DPK470" s="48"/>
      <c r="DPL470" s="48"/>
      <c r="DPM470" s="48"/>
      <c r="DPN470" s="48"/>
      <c r="DPO470" s="48"/>
      <c r="DPP470" s="48"/>
      <c r="DPQ470" s="48"/>
      <c r="DPR470" s="48"/>
      <c r="DPS470" s="48"/>
      <c r="DPT470" s="48"/>
      <c r="DPU470" s="48"/>
      <c r="DPV470" s="48"/>
      <c r="DPW470" s="48"/>
      <c r="DPX470" s="48"/>
      <c r="DPY470" s="48"/>
      <c r="DPZ470" s="48"/>
      <c r="DQA470" s="48"/>
      <c r="DQB470" s="48"/>
      <c r="DQC470" s="48"/>
      <c r="DQD470" s="48"/>
      <c r="DQE470" s="48"/>
      <c r="DQF470" s="48"/>
      <c r="DQG470" s="48"/>
      <c r="DQH470" s="48"/>
      <c r="DQI470" s="48"/>
      <c r="DQJ470" s="48"/>
      <c r="DQK470" s="48"/>
      <c r="DQL470" s="48"/>
      <c r="DQM470" s="48"/>
      <c r="DQN470" s="48"/>
      <c r="DQO470" s="48"/>
      <c r="DQP470" s="48"/>
      <c r="DQQ470" s="48"/>
      <c r="DQR470" s="48"/>
      <c r="DQS470" s="48"/>
      <c r="DQT470" s="48"/>
      <c r="DQU470" s="48"/>
      <c r="DQV470" s="48"/>
      <c r="DQW470" s="48"/>
      <c r="DQX470" s="48"/>
      <c r="DQY470" s="48"/>
      <c r="DQZ470" s="48"/>
      <c r="DRA470" s="48"/>
      <c r="DRB470" s="48"/>
      <c r="DRC470" s="48"/>
      <c r="DRD470" s="48"/>
      <c r="DRE470" s="48"/>
      <c r="DRF470" s="48"/>
      <c r="DRG470" s="48"/>
      <c r="DRH470" s="48"/>
      <c r="DRI470" s="48"/>
      <c r="DRJ470" s="48"/>
      <c r="DRK470" s="48"/>
      <c r="DRL470" s="48"/>
      <c r="DRM470" s="48"/>
      <c r="DRN470" s="48"/>
      <c r="DRO470" s="48"/>
      <c r="DRP470" s="48"/>
      <c r="DRQ470" s="48"/>
      <c r="DRR470" s="48"/>
      <c r="DRS470" s="48"/>
      <c r="DRT470" s="48"/>
      <c r="DRU470" s="48"/>
      <c r="DRV470" s="48"/>
      <c r="DRW470" s="48"/>
      <c r="DRX470" s="48"/>
      <c r="DRY470" s="48"/>
      <c r="DRZ470" s="48"/>
      <c r="DSA470" s="48"/>
      <c r="DSB470" s="48"/>
      <c r="DSC470" s="48"/>
      <c r="DSD470" s="48"/>
      <c r="DSE470" s="48"/>
      <c r="DSF470" s="48"/>
      <c r="DSG470" s="48"/>
      <c r="DSH470" s="48"/>
      <c r="DSI470" s="48"/>
      <c r="DSJ470" s="48"/>
      <c r="DSK470" s="48"/>
      <c r="DSL470" s="48"/>
      <c r="DSM470" s="48"/>
      <c r="DSN470" s="48"/>
      <c r="DSO470" s="48"/>
      <c r="DSP470" s="48"/>
      <c r="DSQ470" s="48"/>
      <c r="DSR470" s="48"/>
      <c r="DSS470" s="48"/>
      <c r="DST470" s="48"/>
      <c r="DSU470" s="48"/>
      <c r="DSV470" s="48"/>
      <c r="DSW470" s="48"/>
      <c r="DSX470" s="48"/>
      <c r="DSY470" s="48"/>
      <c r="DSZ470" s="48"/>
      <c r="DTA470" s="48"/>
      <c r="DTB470" s="48"/>
      <c r="DTC470" s="48"/>
      <c r="DTD470" s="48"/>
      <c r="DTE470" s="48"/>
      <c r="DTF470" s="48"/>
      <c r="DTG470" s="48"/>
      <c r="DTH470" s="48"/>
      <c r="DTI470" s="48"/>
      <c r="DTJ470" s="48"/>
      <c r="DTK470" s="48"/>
      <c r="DTL470" s="48"/>
      <c r="DTM470" s="48"/>
      <c r="DTN470" s="48"/>
      <c r="DTO470" s="48"/>
      <c r="DTP470" s="48"/>
      <c r="DTQ470" s="48"/>
      <c r="DTR470" s="48"/>
      <c r="DTS470" s="48"/>
      <c r="DTT470" s="48"/>
      <c r="DTU470" s="48"/>
      <c r="DTV470" s="48"/>
      <c r="DTW470" s="48"/>
      <c r="DTX470" s="48"/>
      <c r="DTY470" s="48"/>
      <c r="DTZ470" s="48"/>
      <c r="DUA470" s="48"/>
      <c r="DUB470" s="48"/>
      <c r="DUC470" s="48"/>
      <c r="DUD470" s="48"/>
      <c r="DUE470" s="48"/>
      <c r="DUF470" s="48"/>
      <c r="DUG470" s="48"/>
      <c r="DUH470" s="48"/>
      <c r="DUI470" s="48"/>
      <c r="DUJ470" s="48"/>
      <c r="DUK470" s="48"/>
      <c r="DUL470" s="48"/>
      <c r="DUM470" s="48"/>
      <c r="DUN470" s="48"/>
      <c r="DUO470" s="48"/>
      <c r="DUP470" s="48"/>
      <c r="DUQ470" s="48"/>
      <c r="DUR470" s="48"/>
      <c r="DUS470" s="48"/>
      <c r="DUT470" s="48"/>
      <c r="DUU470" s="48"/>
      <c r="DUV470" s="48"/>
      <c r="DUW470" s="48"/>
      <c r="DUX470" s="48"/>
      <c r="DUY470" s="48"/>
      <c r="DUZ470" s="48"/>
      <c r="DVA470" s="48"/>
      <c r="DVB470" s="48"/>
      <c r="DVC470" s="48"/>
      <c r="DVD470" s="48"/>
      <c r="DVE470" s="48"/>
      <c r="DVF470" s="48"/>
      <c r="DVG470" s="48"/>
      <c r="DVH470" s="48"/>
      <c r="DVI470" s="48"/>
      <c r="DVJ470" s="48"/>
      <c r="DVK470" s="48"/>
      <c r="DVL470" s="48"/>
      <c r="DVM470" s="48"/>
      <c r="DVN470" s="48"/>
      <c r="DVO470" s="48"/>
      <c r="DVP470" s="48"/>
      <c r="DVQ470" s="48"/>
      <c r="DVR470" s="48"/>
      <c r="DVS470" s="48"/>
      <c r="DVT470" s="48"/>
      <c r="DVU470" s="48"/>
      <c r="DVV470" s="48"/>
      <c r="DVW470" s="48"/>
      <c r="DVX470" s="48"/>
      <c r="DVY470" s="48"/>
      <c r="DVZ470" s="48"/>
      <c r="DWA470" s="48"/>
      <c r="DWB470" s="48"/>
      <c r="DWC470" s="48"/>
      <c r="DWD470" s="48"/>
      <c r="DWE470" s="48"/>
      <c r="DWF470" s="48"/>
      <c r="DWG470" s="48"/>
      <c r="DWH470" s="48"/>
      <c r="DWI470" s="48"/>
      <c r="DWJ470" s="48"/>
      <c r="DWK470" s="48"/>
      <c r="DWL470" s="48"/>
      <c r="DWM470" s="48"/>
      <c r="DWN470" s="48"/>
      <c r="DWO470" s="48"/>
      <c r="DWP470" s="48"/>
      <c r="DWQ470" s="48"/>
      <c r="DWR470" s="48"/>
      <c r="DWS470" s="48"/>
      <c r="DWT470" s="48"/>
      <c r="DWU470" s="48"/>
      <c r="DWV470" s="48"/>
      <c r="DWW470" s="48"/>
      <c r="DWX470" s="48"/>
      <c r="DWY470" s="48"/>
      <c r="DWZ470" s="48"/>
      <c r="DXA470" s="48"/>
      <c r="DXB470" s="48"/>
      <c r="DXC470" s="48"/>
      <c r="DXD470" s="48"/>
      <c r="DXE470" s="48"/>
      <c r="DXF470" s="48"/>
      <c r="DXG470" s="48"/>
      <c r="DXH470" s="48"/>
      <c r="DXI470" s="48"/>
      <c r="DXJ470" s="48"/>
      <c r="DXK470" s="48"/>
      <c r="DXL470" s="48"/>
      <c r="DXM470" s="48"/>
      <c r="DXN470" s="48"/>
      <c r="DXO470" s="48"/>
      <c r="DXP470" s="48"/>
      <c r="DXQ470" s="48"/>
      <c r="DXR470" s="48"/>
      <c r="DXS470" s="48"/>
      <c r="DXT470" s="48"/>
      <c r="DXU470" s="48"/>
      <c r="DXV470" s="48"/>
      <c r="DXW470" s="48"/>
      <c r="DXX470" s="48"/>
      <c r="DXY470" s="48"/>
      <c r="DXZ470" s="48"/>
      <c r="DYA470" s="48"/>
      <c r="DYB470" s="48"/>
      <c r="DYC470" s="48"/>
      <c r="DYD470" s="48"/>
      <c r="DYE470" s="48"/>
      <c r="DYF470" s="48"/>
      <c r="DYG470" s="48"/>
      <c r="DYH470" s="48"/>
      <c r="DYI470" s="48"/>
      <c r="DYJ470" s="48"/>
      <c r="DYK470" s="48"/>
      <c r="DYL470" s="48"/>
      <c r="DYM470" s="48"/>
      <c r="DYN470" s="48"/>
      <c r="DYO470" s="48"/>
      <c r="DYP470" s="48"/>
      <c r="DYQ470" s="48"/>
      <c r="DYR470" s="48"/>
      <c r="DYS470" s="48"/>
      <c r="DYT470" s="48"/>
      <c r="DYU470" s="48"/>
      <c r="DYV470" s="48"/>
      <c r="DYW470" s="48"/>
      <c r="DYX470" s="48"/>
      <c r="DYY470" s="48"/>
      <c r="DYZ470" s="48"/>
      <c r="DZA470" s="48"/>
      <c r="DZB470" s="48"/>
      <c r="DZC470" s="48"/>
      <c r="DZD470" s="48"/>
      <c r="DZE470" s="48"/>
      <c r="DZF470" s="48"/>
      <c r="DZG470" s="48"/>
      <c r="DZH470" s="48"/>
      <c r="DZI470" s="48"/>
      <c r="DZJ470" s="48"/>
      <c r="DZK470" s="48"/>
      <c r="DZL470" s="48"/>
      <c r="DZM470" s="48"/>
      <c r="DZN470" s="48"/>
      <c r="DZO470" s="48"/>
      <c r="DZP470" s="48"/>
      <c r="DZQ470" s="48"/>
      <c r="DZR470" s="48"/>
      <c r="DZS470" s="48"/>
      <c r="DZT470" s="48"/>
      <c r="DZU470" s="48"/>
      <c r="DZV470" s="48"/>
      <c r="DZW470" s="48"/>
      <c r="DZX470" s="48"/>
      <c r="DZY470" s="48"/>
      <c r="DZZ470" s="48"/>
      <c r="EAA470" s="48"/>
      <c r="EAB470" s="48"/>
      <c r="EAC470" s="48"/>
      <c r="EAD470" s="48"/>
      <c r="EAE470" s="48"/>
      <c r="EAF470" s="48"/>
      <c r="EAG470" s="48"/>
      <c r="EAH470" s="48"/>
      <c r="EAI470" s="48"/>
      <c r="EAJ470" s="48"/>
      <c r="EAK470" s="48"/>
      <c r="EAL470" s="48"/>
      <c r="EAM470" s="48"/>
      <c r="EAN470" s="48"/>
      <c r="EAO470" s="48"/>
      <c r="EAP470" s="48"/>
      <c r="EAQ470" s="48"/>
      <c r="EAR470" s="48"/>
      <c r="EAS470" s="48"/>
      <c r="EAT470" s="48"/>
      <c r="EAU470" s="48"/>
      <c r="EAV470" s="48"/>
      <c r="EAW470" s="48"/>
      <c r="EAX470" s="48"/>
      <c r="EAY470" s="48"/>
      <c r="EAZ470" s="48"/>
      <c r="EBA470" s="48"/>
      <c r="EBB470" s="48"/>
      <c r="EBC470" s="48"/>
      <c r="EBD470" s="48"/>
      <c r="EBE470" s="48"/>
      <c r="EBF470" s="48"/>
      <c r="EBG470" s="48"/>
      <c r="EBH470" s="48"/>
      <c r="EBI470" s="48"/>
      <c r="EBJ470" s="48"/>
      <c r="EBK470" s="48"/>
      <c r="EBL470" s="48"/>
      <c r="EBM470" s="48"/>
      <c r="EBN470" s="48"/>
      <c r="EBO470" s="48"/>
      <c r="EBP470" s="48"/>
      <c r="EBQ470" s="48"/>
      <c r="EBR470" s="48"/>
      <c r="EBS470" s="48"/>
      <c r="EBT470" s="48"/>
      <c r="EBU470" s="48"/>
      <c r="EBV470" s="48"/>
      <c r="EBW470" s="48"/>
      <c r="EBX470" s="48"/>
      <c r="EBY470" s="48"/>
      <c r="EBZ470" s="48"/>
      <c r="ECA470" s="48"/>
      <c r="ECB470" s="48"/>
      <c r="ECC470" s="48"/>
      <c r="ECD470" s="48"/>
      <c r="ECE470" s="48"/>
      <c r="ECF470" s="48"/>
      <c r="ECG470" s="48"/>
      <c r="ECH470" s="48"/>
      <c r="ECI470" s="48"/>
      <c r="ECJ470" s="48"/>
      <c r="ECK470" s="48"/>
      <c r="ECL470" s="48"/>
      <c r="ECM470" s="48"/>
      <c r="ECN470" s="48"/>
      <c r="ECO470" s="48"/>
      <c r="ECP470" s="48"/>
      <c r="ECQ470" s="48"/>
      <c r="ECR470" s="48"/>
      <c r="ECS470" s="48"/>
      <c r="ECT470" s="48"/>
      <c r="ECU470" s="48"/>
      <c r="ECV470" s="48"/>
      <c r="ECW470" s="48"/>
      <c r="ECX470" s="48"/>
      <c r="ECY470" s="48"/>
      <c r="ECZ470" s="48"/>
      <c r="EDA470" s="48"/>
      <c r="EDB470" s="48"/>
      <c r="EDC470" s="48"/>
      <c r="EDD470" s="48"/>
      <c r="EDE470" s="48"/>
      <c r="EDF470" s="48"/>
      <c r="EDG470" s="48"/>
      <c r="EDH470" s="48"/>
      <c r="EDI470" s="48"/>
      <c r="EDJ470" s="48"/>
      <c r="EDK470" s="48"/>
      <c r="EDL470" s="48"/>
      <c r="EDM470" s="48"/>
      <c r="EDN470" s="48"/>
      <c r="EDO470" s="48"/>
      <c r="EDP470" s="48"/>
      <c r="EDQ470" s="48"/>
      <c r="EDR470" s="48"/>
      <c r="EDS470" s="48"/>
      <c r="EDT470" s="48"/>
      <c r="EDU470" s="48"/>
      <c r="EDV470" s="48"/>
      <c r="EDW470" s="48"/>
      <c r="EDX470" s="48"/>
      <c r="EDY470" s="48"/>
      <c r="EDZ470" s="48"/>
      <c r="EEA470" s="48"/>
      <c r="EEB470" s="48"/>
      <c r="EEC470" s="48"/>
      <c r="EED470" s="48"/>
      <c r="EEE470" s="48"/>
      <c r="EEF470" s="48"/>
      <c r="EEG470" s="48"/>
      <c r="EEH470" s="48"/>
      <c r="EEI470" s="48"/>
      <c r="EEJ470" s="48"/>
      <c r="EEK470" s="48"/>
      <c r="EEL470" s="48"/>
      <c r="EEM470" s="48"/>
      <c r="EEN470" s="48"/>
      <c r="EEO470" s="48"/>
      <c r="EEP470" s="48"/>
      <c r="EEQ470" s="48"/>
      <c r="EER470" s="48"/>
      <c r="EES470" s="48"/>
      <c r="EET470" s="48"/>
      <c r="EEU470" s="48"/>
      <c r="EEV470" s="48"/>
      <c r="EEW470" s="48"/>
      <c r="EEX470" s="48"/>
      <c r="EEY470" s="48"/>
      <c r="EEZ470" s="48"/>
      <c r="EFA470" s="48"/>
      <c r="EFB470" s="48"/>
      <c r="EFC470" s="48"/>
      <c r="EFD470" s="48"/>
      <c r="EFE470" s="48"/>
      <c r="EFF470" s="48"/>
      <c r="EFG470" s="48"/>
      <c r="EFH470" s="48"/>
      <c r="EFI470" s="48"/>
      <c r="EFJ470" s="48"/>
      <c r="EFK470" s="48"/>
      <c r="EFL470" s="48"/>
      <c r="EFM470" s="48"/>
      <c r="EFN470" s="48"/>
      <c r="EFO470" s="48"/>
      <c r="EFP470" s="48"/>
      <c r="EFQ470" s="48"/>
      <c r="EFR470" s="48"/>
      <c r="EFS470" s="48"/>
      <c r="EFT470" s="48"/>
      <c r="EFU470" s="48"/>
      <c r="EFV470" s="48"/>
      <c r="EFW470" s="48"/>
      <c r="EFX470" s="48"/>
      <c r="EFY470" s="48"/>
      <c r="EFZ470" s="48"/>
      <c r="EGA470" s="48"/>
      <c r="EGB470" s="48"/>
      <c r="EGC470" s="48"/>
      <c r="EGD470" s="48"/>
      <c r="EGE470" s="48"/>
      <c r="EGF470" s="48"/>
      <c r="EGG470" s="48"/>
      <c r="EGH470" s="48"/>
      <c r="EGI470" s="48"/>
      <c r="EGJ470" s="48"/>
      <c r="EGK470" s="48"/>
      <c r="EGL470" s="48"/>
      <c r="EGM470" s="48"/>
      <c r="EGN470" s="48"/>
      <c r="EGO470" s="48"/>
      <c r="EGP470" s="48"/>
      <c r="EGQ470" s="48"/>
      <c r="EGR470" s="48"/>
      <c r="EGS470" s="48"/>
      <c r="EGT470" s="48"/>
      <c r="EGU470" s="48"/>
      <c r="EGV470" s="48"/>
      <c r="EGW470" s="48"/>
      <c r="EGX470" s="48"/>
      <c r="EGY470" s="48"/>
      <c r="EGZ470" s="48"/>
      <c r="EHA470" s="48"/>
      <c r="EHB470" s="48"/>
      <c r="EHC470" s="48"/>
      <c r="EHD470" s="48"/>
      <c r="EHE470" s="48"/>
      <c r="EHF470" s="48"/>
      <c r="EHG470" s="48"/>
      <c r="EHH470" s="48"/>
      <c r="EHI470" s="48"/>
      <c r="EHJ470" s="48"/>
      <c r="EHK470" s="48"/>
      <c r="EHL470" s="48"/>
      <c r="EHM470" s="48"/>
      <c r="EHN470" s="48"/>
      <c r="EHO470" s="48"/>
      <c r="EHP470" s="48"/>
      <c r="EHQ470" s="48"/>
      <c r="EHR470" s="48"/>
      <c r="EHS470" s="48"/>
      <c r="EHT470" s="48"/>
      <c r="EHU470" s="48"/>
      <c r="EHV470" s="48"/>
      <c r="EHW470" s="48"/>
      <c r="EHX470" s="48"/>
      <c r="EHY470" s="48"/>
      <c r="EHZ470" s="48"/>
      <c r="EIA470" s="48"/>
      <c r="EIB470" s="48"/>
      <c r="EIC470" s="48"/>
      <c r="EID470" s="48"/>
      <c r="EIE470" s="48"/>
      <c r="EIF470" s="48"/>
      <c r="EIG470" s="48"/>
      <c r="EIH470" s="48"/>
      <c r="EII470" s="48"/>
      <c r="EIJ470" s="48"/>
      <c r="EIK470" s="48"/>
      <c r="EIL470" s="48"/>
      <c r="EIM470" s="48"/>
      <c r="EIN470" s="48"/>
      <c r="EIO470" s="48"/>
      <c r="EIP470" s="48"/>
      <c r="EIQ470" s="48"/>
      <c r="EIR470" s="48"/>
      <c r="EIS470" s="48"/>
      <c r="EIT470" s="48"/>
      <c r="EIU470" s="48"/>
      <c r="EIV470" s="48"/>
      <c r="EIW470" s="48"/>
      <c r="EIX470" s="48"/>
      <c r="EIY470" s="48"/>
      <c r="EIZ470" s="48"/>
      <c r="EJA470" s="48"/>
      <c r="EJB470" s="48"/>
      <c r="EJC470" s="48"/>
      <c r="EJD470" s="48"/>
      <c r="EJE470" s="48"/>
      <c r="EJF470" s="48"/>
      <c r="EJG470" s="48"/>
      <c r="EJH470" s="48"/>
      <c r="EJI470" s="48"/>
      <c r="EJJ470" s="48"/>
      <c r="EJK470" s="48"/>
      <c r="EJL470" s="48"/>
      <c r="EJM470" s="48"/>
      <c r="EJN470" s="48"/>
      <c r="EJO470" s="48"/>
      <c r="EJP470" s="48"/>
      <c r="EJQ470" s="48"/>
      <c r="EJR470" s="48"/>
      <c r="EJS470" s="48"/>
      <c r="EJT470" s="48"/>
      <c r="EJU470" s="48"/>
      <c r="EJV470" s="48"/>
      <c r="EJW470" s="48"/>
      <c r="EJX470" s="48"/>
      <c r="EJY470" s="48"/>
      <c r="EJZ470" s="48"/>
      <c r="EKA470" s="48"/>
      <c r="EKB470" s="48"/>
      <c r="EKC470" s="48"/>
      <c r="EKD470" s="48"/>
      <c r="EKE470" s="48"/>
      <c r="EKF470" s="48"/>
      <c r="EKG470" s="48"/>
      <c r="EKH470" s="48"/>
      <c r="EKI470" s="48"/>
      <c r="EKJ470" s="48"/>
      <c r="EKK470" s="48"/>
      <c r="EKL470" s="48"/>
      <c r="EKM470" s="48"/>
      <c r="EKN470" s="48"/>
      <c r="EKO470" s="48"/>
      <c r="EKP470" s="48"/>
      <c r="EKQ470" s="48"/>
      <c r="EKR470" s="48"/>
      <c r="EKS470" s="48"/>
      <c r="EKT470" s="48"/>
      <c r="EKU470" s="48"/>
      <c r="EKV470" s="48"/>
      <c r="EKW470" s="48"/>
      <c r="EKX470" s="48"/>
      <c r="EKY470" s="48"/>
      <c r="EKZ470" s="48"/>
      <c r="ELA470" s="48"/>
      <c r="ELB470" s="48"/>
      <c r="ELC470" s="48"/>
      <c r="ELD470" s="48"/>
      <c r="ELE470" s="48"/>
      <c r="ELF470" s="48"/>
      <c r="ELG470" s="48"/>
      <c r="ELH470" s="48"/>
      <c r="ELI470" s="48"/>
      <c r="ELJ470" s="48"/>
      <c r="ELK470" s="48"/>
      <c r="ELL470" s="48"/>
      <c r="ELM470" s="48"/>
      <c r="ELN470" s="48"/>
      <c r="ELO470" s="48"/>
      <c r="ELP470" s="48"/>
      <c r="ELQ470" s="48"/>
      <c r="ELR470" s="48"/>
      <c r="ELS470" s="48"/>
      <c r="ELT470" s="48"/>
      <c r="ELU470" s="48"/>
      <c r="ELV470" s="48"/>
      <c r="ELW470" s="48"/>
      <c r="ELX470" s="48"/>
      <c r="ELY470" s="48"/>
      <c r="ELZ470" s="48"/>
      <c r="EMA470" s="48"/>
      <c r="EMB470" s="48"/>
      <c r="EMC470" s="48"/>
      <c r="EMD470" s="48"/>
      <c r="EME470" s="48"/>
      <c r="EMF470" s="48"/>
      <c r="EMG470" s="48"/>
      <c r="EMH470" s="48"/>
      <c r="EMI470" s="48"/>
      <c r="EMJ470" s="48"/>
      <c r="EMK470" s="48"/>
      <c r="EML470" s="48"/>
      <c r="EMM470" s="48"/>
      <c r="EMN470" s="48"/>
      <c r="EMO470" s="48"/>
      <c r="EMP470" s="48"/>
      <c r="EMQ470" s="48"/>
      <c r="EMR470" s="48"/>
      <c r="EMS470" s="48"/>
      <c r="EMT470" s="48"/>
      <c r="EMU470" s="48"/>
      <c r="EMV470" s="48"/>
      <c r="EMW470" s="48"/>
      <c r="EMX470" s="48"/>
      <c r="EMY470" s="48"/>
      <c r="EMZ470" s="48"/>
      <c r="ENA470" s="48"/>
      <c r="ENB470" s="48"/>
      <c r="ENC470" s="48"/>
      <c r="END470" s="48"/>
      <c r="ENE470" s="48"/>
      <c r="ENF470" s="48"/>
      <c r="ENG470" s="48"/>
      <c r="ENH470" s="48"/>
      <c r="ENI470" s="48"/>
      <c r="ENJ470" s="48"/>
      <c r="ENK470" s="48"/>
      <c r="ENL470" s="48"/>
      <c r="ENM470" s="48"/>
      <c r="ENN470" s="48"/>
      <c r="ENO470" s="48"/>
      <c r="ENP470" s="48"/>
      <c r="ENQ470" s="48"/>
      <c r="ENR470" s="48"/>
      <c r="ENS470" s="48"/>
      <c r="ENT470" s="48"/>
      <c r="ENU470" s="48"/>
      <c r="ENV470" s="48"/>
      <c r="ENW470" s="48"/>
      <c r="ENX470" s="48"/>
      <c r="ENY470" s="48"/>
      <c r="ENZ470" s="48"/>
      <c r="EOA470" s="48"/>
      <c r="EOB470" s="48"/>
      <c r="EOC470" s="48"/>
      <c r="EOD470" s="48"/>
      <c r="EOE470" s="48"/>
      <c r="EOF470" s="48"/>
      <c r="EOG470" s="48"/>
      <c r="EOH470" s="48"/>
      <c r="EOI470" s="48"/>
      <c r="EOJ470" s="48"/>
      <c r="EOK470" s="48"/>
      <c r="EOL470" s="48"/>
      <c r="EOM470" s="48"/>
      <c r="EON470" s="48"/>
      <c r="EOO470" s="48"/>
      <c r="EOP470" s="48"/>
      <c r="EOQ470" s="48"/>
      <c r="EOR470" s="48"/>
      <c r="EOS470" s="48"/>
      <c r="EOT470" s="48"/>
      <c r="EOU470" s="48"/>
      <c r="EOV470" s="48"/>
      <c r="EOW470" s="48"/>
      <c r="EOX470" s="48"/>
      <c r="EOY470" s="48"/>
      <c r="EOZ470" s="48"/>
      <c r="EPA470" s="48"/>
      <c r="EPB470" s="48"/>
      <c r="EPC470" s="48"/>
      <c r="EPD470" s="48"/>
      <c r="EPE470" s="48"/>
      <c r="EPF470" s="48"/>
      <c r="EPG470" s="48"/>
      <c r="EPH470" s="48"/>
      <c r="EPI470" s="48"/>
      <c r="EPJ470" s="48"/>
      <c r="EPK470" s="48"/>
      <c r="EPL470" s="48"/>
      <c r="EPM470" s="48"/>
      <c r="EPN470" s="48"/>
      <c r="EPO470" s="48"/>
      <c r="EPP470" s="48"/>
      <c r="EPQ470" s="48"/>
      <c r="EPR470" s="48"/>
      <c r="EPS470" s="48"/>
      <c r="EPT470" s="48"/>
      <c r="EPU470" s="48"/>
      <c r="EPV470" s="48"/>
      <c r="EPW470" s="48"/>
      <c r="EPX470" s="48"/>
      <c r="EPY470" s="48"/>
      <c r="EPZ470" s="48"/>
      <c r="EQA470" s="48"/>
      <c r="EQB470" s="48"/>
      <c r="EQC470" s="48"/>
      <c r="EQD470" s="48"/>
      <c r="EQE470" s="48"/>
      <c r="EQF470" s="48"/>
      <c r="EQG470" s="48"/>
      <c r="EQH470" s="48"/>
      <c r="EQI470" s="48"/>
      <c r="EQJ470" s="48"/>
      <c r="EQK470" s="48"/>
      <c r="EQL470" s="48"/>
      <c r="EQM470" s="48"/>
      <c r="EQN470" s="48"/>
      <c r="EQO470" s="48"/>
      <c r="EQP470" s="48"/>
      <c r="EQQ470" s="48"/>
      <c r="EQR470" s="48"/>
      <c r="EQS470" s="48"/>
      <c r="EQT470" s="48"/>
      <c r="EQU470" s="48"/>
      <c r="EQV470" s="48"/>
      <c r="EQW470" s="48"/>
      <c r="EQX470" s="48"/>
      <c r="EQY470" s="48"/>
      <c r="EQZ470" s="48"/>
      <c r="ERA470" s="48"/>
      <c r="ERB470" s="48"/>
      <c r="ERC470" s="48"/>
      <c r="ERD470" s="48"/>
      <c r="ERE470" s="48"/>
      <c r="ERF470" s="48"/>
      <c r="ERG470" s="48"/>
      <c r="ERH470" s="48"/>
      <c r="ERI470" s="48"/>
      <c r="ERJ470" s="48"/>
      <c r="ERK470" s="48"/>
      <c r="ERL470" s="48"/>
      <c r="ERM470" s="48"/>
      <c r="ERN470" s="48"/>
      <c r="ERO470" s="48"/>
      <c r="ERP470" s="48"/>
      <c r="ERQ470" s="48"/>
      <c r="ERR470" s="48"/>
      <c r="ERS470" s="48"/>
      <c r="ERT470" s="48"/>
      <c r="ERU470" s="48"/>
      <c r="ERV470" s="48"/>
      <c r="ERW470" s="48"/>
      <c r="ERX470" s="48"/>
      <c r="ERY470" s="48"/>
      <c r="ERZ470" s="48"/>
      <c r="ESA470" s="48"/>
      <c r="ESB470" s="48"/>
      <c r="ESC470" s="48"/>
      <c r="ESD470" s="48"/>
      <c r="ESE470" s="48"/>
      <c r="ESF470" s="48"/>
      <c r="ESG470" s="48"/>
      <c r="ESH470" s="48"/>
      <c r="ESI470" s="48"/>
      <c r="ESJ470" s="48"/>
      <c r="ESK470" s="48"/>
      <c r="ESL470" s="48"/>
      <c r="ESM470" s="48"/>
      <c r="ESN470" s="48"/>
      <c r="ESO470" s="48"/>
      <c r="ESP470" s="48"/>
      <c r="ESQ470" s="48"/>
      <c r="ESR470" s="48"/>
      <c r="ESS470" s="48"/>
      <c r="EST470" s="48"/>
      <c r="ESU470" s="48"/>
      <c r="ESV470" s="48"/>
      <c r="ESW470" s="48"/>
      <c r="ESX470" s="48"/>
      <c r="ESY470" s="48"/>
      <c r="ESZ470" s="48"/>
      <c r="ETA470" s="48"/>
      <c r="ETB470" s="48"/>
      <c r="ETC470" s="48"/>
      <c r="ETD470" s="48"/>
      <c r="ETE470" s="48"/>
      <c r="ETF470" s="48"/>
      <c r="ETG470" s="48"/>
      <c r="ETH470" s="48"/>
      <c r="ETI470" s="48"/>
      <c r="ETJ470" s="48"/>
      <c r="ETK470" s="48"/>
      <c r="ETL470" s="48"/>
      <c r="ETM470" s="48"/>
      <c r="ETN470" s="48"/>
      <c r="ETO470" s="48"/>
      <c r="ETP470" s="48"/>
      <c r="ETQ470" s="48"/>
      <c r="ETR470" s="48"/>
      <c r="ETS470" s="48"/>
      <c r="ETT470" s="48"/>
      <c r="ETU470" s="48"/>
      <c r="ETV470" s="48"/>
      <c r="ETW470" s="48"/>
      <c r="ETX470" s="48"/>
      <c r="ETY470" s="48"/>
      <c r="ETZ470" s="48"/>
      <c r="EUA470" s="48"/>
      <c r="EUB470" s="48"/>
      <c r="EUC470" s="48"/>
      <c r="EUD470" s="48"/>
      <c r="EUE470" s="48"/>
      <c r="EUF470" s="48"/>
      <c r="EUG470" s="48"/>
      <c r="EUH470" s="48"/>
      <c r="EUI470" s="48"/>
      <c r="EUJ470" s="48"/>
      <c r="EUK470" s="48"/>
      <c r="EUL470" s="48"/>
      <c r="EUM470" s="48"/>
      <c r="EUN470" s="48"/>
      <c r="EUO470" s="48"/>
      <c r="EUP470" s="48"/>
      <c r="EUQ470" s="48"/>
      <c r="EUR470" s="48"/>
      <c r="EUS470" s="48"/>
      <c r="EUT470" s="48"/>
      <c r="EUU470" s="48"/>
      <c r="EUV470" s="48"/>
      <c r="EUW470" s="48"/>
      <c r="EUX470" s="48"/>
      <c r="EUY470" s="48"/>
      <c r="EUZ470" s="48"/>
      <c r="EVA470" s="48"/>
      <c r="EVB470" s="48"/>
      <c r="EVC470" s="48"/>
      <c r="EVD470" s="48"/>
      <c r="EVE470" s="48"/>
      <c r="EVF470" s="48"/>
      <c r="EVG470" s="48"/>
      <c r="EVH470" s="48"/>
      <c r="EVI470" s="48"/>
      <c r="EVJ470" s="48"/>
      <c r="EVK470" s="48"/>
      <c r="EVL470" s="48"/>
      <c r="EVM470" s="48"/>
      <c r="EVN470" s="48"/>
      <c r="EVO470" s="48"/>
      <c r="EVP470" s="48"/>
      <c r="EVQ470" s="48"/>
      <c r="EVR470" s="48"/>
      <c r="EVS470" s="48"/>
      <c r="EVT470" s="48"/>
      <c r="EVU470" s="48"/>
      <c r="EVV470" s="48"/>
      <c r="EVW470" s="48"/>
      <c r="EVX470" s="48"/>
      <c r="EVY470" s="48"/>
      <c r="EVZ470" s="48"/>
      <c r="EWA470" s="48"/>
      <c r="EWB470" s="48"/>
      <c r="EWC470" s="48"/>
      <c r="EWD470" s="48"/>
      <c r="EWE470" s="48"/>
      <c r="EWF470" s="48"/>
      <c r="EWG470" s="48"/>
      <c r="EWH470" s="48"/>
      <c r="EWI470" s="48"/>
      <c r="EWJ470" s="48"/>
      <c r="EWK470" s="48"/>
      <c r="EWL470" s="48"/>
      <c r="EWM470" s="48"/>
      <c r="EWN470" s="48"/>
      <c r="EWO470" s="48"/>
      <c r="EWP470" s="48"/>
      <c r="EWQ470" s="48"/>
      <c r="EWR470" s="48"/>
      <c r="EWS470" s="48"/>
      <c r="EWT470" s="48"/>
      <c r="EWU470" s="48"/>
      <c r="EWV470" s="48"/>
      <c r="EWW470" s="48"/>
      <c r="EWX470" s="48"/>
      <c r="EWY470" s="48"/>
      <c r="EWZ470" s="48"/>
      <c r="EXA470" s="48"/>
      <c r="EXB470" s="48"/>
      <c r="EXC470" s="48"/>
      <c r="EXD470" s="48"/>
      <c r="EXE470" s="48"/>
      <c r="EXF470" s="48"/>
      <c r="EXG470" s="48"/>
      <c r="EXH470" s="48"/>
      <c r="EXI470" s="48"/>
      <c r="EXJ470" s="48"/>
      <c r="EXK470" s="48"/>
      <c r="EXL470" s="48"/>
      <c r="EXM470" s="48"/>
      <c r="EXN470" s="48"/>
      <c r="EXO470" s="48"/>
      <c r="EXP470" s="48"/>
      <c r="EXQ470" s="48"/>
      <c r="EXR470" s="48"/>
      <c r="EXS470" s="48"/>
      <c r="EXT470" s="48"/>
      <c r="EXU470" s="48"/>
      <c r="EXV470" s="48"/>
      <c r="EXW470" s="48"/>
      <c r="EXX470" s="48"/>
      <c r="EXY470" s="48"/>
      <c r="EXZ470" s="48"/>
      <c r="EYA470" s="48"/>
      <c r="EYB470" s="48"/>
      <c r="EYC470" s="48"/>
      <c r="EYD470" s="48"/>
      <c r="EYE470" s="48"/>
      <c r="EYF470" s="48"/>
      <c r="EYG470" s="48"/>
      <c r="EYH470" s="48"/>
      <c r="EYI470" s="48"/>
      <c r="EYJ470" s="48"/>
      <c r="EYK470" s="48"/>
      <c r="EYL470" s="48"/>
      <c r="EYM470" s="48"/>
      <c r="EYN470" s="48"/>
      <c r="EYO470" s="48"/>
      <c r="EYP470" s="48"/>
      <c r="EYQ470" s="48"/>
      <c r="EYR470" s="48"/>
      <c r="EYS470" s="48"/>
      <c r="EYT470" s="48"/>
      <c r="EYU470" s="48"/>
      <c r="EYV470" s="48"/>
      <c r="EYW470" s="48"/>
      <c r="EYX470" s="48"/>
      <c r="EYY470" s="48"/>
      <c r="EYZ470" s="48"/>
      <c r="EZA470" s="48"/>
      <c r="EZB470" s="48"/>
      <c r="EZC470" s="48"/>
      <c r="EZD470" s="48"/>
      <c r="EZE470" s="48"/>
      <c r="EZF470" s="48"/>
      <c r="EZG470" s="48"/>
      <c r="EZH470" s="48"/>
      <c r="EZI470" s="48"/>
      <c r="EZJ470" s="48"/>
      <c r="EZK470" s="48"/>
      <c r="EZL470" s="48"/>
      <c r="EZM470" s="48"/>
      <c r="EZN470" s="48"/>
      <c r="EZO470" s="48"/>
      <c r="EZP470" s="48"/>
      <c r="EZQ470" s="48"/>
      <c r="EZR470" s="48"/>
      <c r="EZS470" s="48"/>
      <c r="EZT470" s="48"/>
      <c r="EZU470" s="48"/>
      <c r="EZV470" s="48"/>
      <c r="EZW470" s="48"/>
      <c r="EZX470" s="48"/>
      <c r="EZY470" s="48"/>
      <c r="EZZ470" s="48"/>
      <c r="FAA470" s="48"/>
      <c r="FAB470" s="48"/>
      <c r="FAC470" s="48"/>
      <c r="FAD470" s="48"/>
      <c r="FAE470" s="48"/>
      <c r="FAF470" s="48"/>
      <c r="FAG470" s="48"/>
      <c r="FAH470" s="48"/>
      <c r="FAI470" s="48"/>
      <c r="FAJ470" s="48"/>
      <c r="FAK470" s="48"/>
      <c r="FAL470" s="48"/>
      <c r="FAM470" s="48"/>
      <c r="FAN470" s="48"/>
      <c r="FAO470" s="48"/>
      <c r="FAP470" s="48"/>
      <c r="FAQ470" s="48"/>
      <c r="FAR470" s="48"/>
      <c r="FAS470" s="48"/>
      <c r="FAT470" s="48"/>
      <c r="FAU470" s="48"/>
      <c r="FAV470" s="48"/>
      <c r="FAW470" s="48"/>
      <c r="FAX470" s="48"/>
      <c r="FAY470" s="48"/>
      <c r="FAZ470" s="48"/>
      <c r="FBA470" s="48"/>
      <c r="FBB470" s="48"/>
      <c r="FBC470" s="48"/>
      <c r="FBD470" s="48"/>
      <c r="FBE470" s="48"/>
      <c r="FBF470" s="48"/>
      <c r="FBG470" s="48"/>
      <c r="FBH470" s="48"/>
      <c r="FBI470" s="48"/>
      <c r="FBJ470" s="48"/>
      <c r="FBK470" s="48"/>
      <c r="FBL470" s="48"/>
      <c r="FBM470" s="48"/>
      <c r="FBN470" s="48"/>
      <c r="FBO470" s="48"/>
      <c r="FBP470" s="48"/>
      <c r="FBQ470" s="48"/>
      <c r="FBR470" s="48"/>
      <c r="FBS470" s="48"/>
      <c r="FBT470" s="48"/>
      <c r="FBU470" s="48"/>
      <c r="FBV470" s="48"/>
      <c r="FBW470" s="48"/>
      <c r="FBX470" s="48"/>
      <c r="FBY470" s="48"/>
      <c r="FBZ470" s="48"/>
      <c r="FCA470" s="48"/>
      <c r="FCB470" s="48"/>
      <c r="FCC470" s="48"/>
      <c r="FCD470" s="48"/>
      <c r="FCE470" s="48"/>
      <c r="FCF470" s="48"/>
      <c r="FCG470" s="48"/>
      <c r="FCH470" s="48"/>
      <c r="FCI470" s="48"/>
      <c r="FCJ470" s="48"/>
      <c r="FCK470" s="48"/>
      <c r="FCL470" s="48"/>
      <c r="FCM470" s="48"/>
      <c r="FCN470" s="48"/>
      <c r="FCO470" s="48"/>
      <c r="FCP470" s="48"/>
      <c r="FCQ470" s="48"/>
      <c r="FCR470" s="48"/>
      <c r="FCS470" s="48"/>
      <c r="FCT470" s="48"/>
      <c r="FCU470" s="48"/>
      <c r="FCV470" s="48"/>
      <c r="FCW470" s="48"/>
      <c r="FCX470" s="48"/>
      <c r="FCY470" s="48"/>
      <c r="FCZ470" s="48"/>
      <c r="FDA470" s="48"/>
      <c r="FDB470" s="48"/>
      <c r="FDC470" s="48"/>
      <c r="FDD470" s="48"/>
      <c r="FDE470" s="48"/>
      <c r="FDF470" s="48"/>
      <c r="FDG470" s="48"/>
      <c r="FDH470" s="48"/>
      <c r="FDI470" s="48"/>
      <c r="FDJ470" s="48"/>
      <c r="FDK470" s="48"/>
      <c r="FDL470" s="48"/>
      <c r="FDM470" s="48"/>
      <c r="FDN470" s="48"/>
      <c r="FDO470" s="48"/>
      <c r="FDP470" s="48"/>
      <c r="FDQ470" s="48"/>
      <c r="FDR470" s="48"/>
      <c r="FDS470" s="48"/>
      <c r="FDT470" s="48"/>
      <c r="FDU470" s="48"/>
      <c r="FDV470" s="48"/>
      <c r="FDW470" s="48"/>
      <c r="FDX470" s="48"/>
      <c r="FDY470" s="48"/>
      <c r="FDZ470" s="48"/>
      <c r="FEA470" s="48"/>
      <c r="FEB470" s="48"/>
      <c r="FEC470" s="48"/>
      <c r="FED470" s="48"/>
      <c r="FEE470" s="48"/>
      <c r="FEF470" s="48"/>
      <c r="FEG470" s="48"/>
      <c r="FEH470" s="48"/>
      <c r="FEI470" s="48"/>
      <c r="FEJ470" s="48"/>
      <c r="FEK470" s="48"/>
      <c r="FEL470" s="48"/>
      <c r="FEM470" s="48"/>
      <c r="FEN470" s="48"/>
      <c r="FEO470" s="48"/>
      <c r="FEP470" s="48"/>
      <c r="FEQ470" s="48"/>
      <c r="FER470" s="48"/>
      <c r="FES470" s="48"/>
      <c r="FET470" s="48"/>
      <c r="FEU470" s="48"/>
      <c r="FEV470" s="48"/>
      <c r="FEW470" s="48"/>
      <c r="FEX470" s="48"/>
      <c r="FEY470" s="48"/>
      <c r="FEZ470" s="48"/>
      <c r="FFA470" s="48"/>
      <c r="FFB470" s="48"/>
      <c r="FFC470" s="48"/>
      <c r="FFD470" s="48"/>
      <c r="FFE470" s="48"/>
      <c r="FFF470" s="48"/>
      <c r="FFG470" s="48"/>
      <c r="FFH470" s="48"/>
      <c r="FFI470" s="48"/>
      <c r="FFJ470" s="48"/>
      <c r="FFK470" s="48"/>
      <c r="FFL470" s="48"/>
      <c r="FFM470" s="48"/>
      <c r="FFN470" s="48"/>
      <c r="FFO470" s="48"/>
      <c r="FFP470" s="48"/>
      <c r="FFQ470" s="48"/>
      <c r="FFR470" s="48"/>
      <c r="FFS470" s="48"/>
      <c r="FFT470" s="48"/>
      <c r="FFU470" s="48"/>
      <c r="FFV470" s="48"/>
      <c r="FFW470" s="48"/>
      <c r="FFX470" s="48"/>
      <c r="FFY470" s="48"/>
      <c r="FFZ470" s="48"/>
      <c r="FGA470" s="48"/>
      <c r="FGB470" s="48"/>
      <c r="FGC470" s="48"/>
      <c r="FGD470" s="48"/>
      <c r="FGE470" s="48"/>
      <c r="FGF470" s="48"/>
      <c r="FGG470" s="48"/>
      <c r="FGH470" s="48"/>
      <c r="FGI470" s="48"/>
      <c r="FGJ470" s="48"/>
      <c r="FGK470" s="48"/>
      <c r="FGL470" s="48"/>
      <c r="FGM470" s="48"/>
      <c r="FGN470" s="48"/>
      <c r="FGO470" s="48"/>
      <c r="FGP470" s="48"/>
      <c r="FGQ470" s="48"/>
      <c r="FGR470" s="48"/>
      <c r="FGS470" s="48"/>
      <c r="FGT470" s="48"/>
      <c r="FGU470" s="48"/>
      <c r="FGV470" s="48"/>
      <c r="FGW470" s="48"/>
      <c r="FGX470" s="48"/>
      <c r="FGY470" s="48"/>
      <c r="FGZ470" s="48"/>
      <c r="FHA470" s="48"/>
      <c r="FHB470" s="48"/>
      <c r="FHC470" s="48"/>
      <c r="FHD470" s="48"/>
      <c r="FHE470" s="48"/>
      <c r="FHF470" s="48"/>
      <c r="FHG470" s="48"/>
      <c r="FHH470" s="48"/>
      <c r="FHI470" s="48"/>
      <c r="FHJ470" s="48"/>
      <c r="FHK470" s="48"/>
      <c r="FHL470" s="48"/>
      <c r="FHM470" s="48"/>
      <c r="FHN470" s="48"/>
      <c r="FHO470" s="48"/>
      <c r="FHP470" s="48"/>
      <c r="FHQ470" s="48"/>
      <c r="FHR470" s="48"/>
      <c r="FHS470" s="48"/>
      <c r="FHT470" s="48"/>
      <c r="FHU470" s="48"/>
      <c r="FHV470" s="48"/>
      <c r="FHW470" s="48"/>
      <c r="FHX470" s="48"/>
      <c r="FHY470" s="48"/>
      <c r="FHZ470" s="48"/>
      <c r="FIA470" s="48"/>
      <c r="FIB470" s="48"/>
      <c r="FIC470" s="48"/>
      <c r="FID470" s="48"/>
      <c r="FIE470" s="48"/>
      <c r="FIF470" s="48"/>
      <c r="FIG470" s="48"/>
      <c r="FIH470" s="48"/>
      <c r="FII470" s="48"/>
      <c r="FIJ470" s="48"/>
      <c r="FIK470" s="48"/>
      <c r="FIL470" s="48"/>
      <c r="FIM470" s="48"/>
      <c r="FIN470" s="48"/>
      <c r="FIO470" s="48"/>
      <c r="FIP470" s="48"/>
      <c r="FIQ470" s="48"/>
      <c r="FIR470" s="48"/>
      <c r="FIS470" s="48"/>
      <c r="FIT470" s="48"/>
      <c r="FIU470" s="48"/>
      <c r="FIV470" s="48"/>
      <c r="FIW470" s="48"/>
      <c r="FIX470" s="48"/>
      <c r="FIY470" s="48"/>
      <c r="FIZ470" s="48"/>
      <c r="FJA470" s="48"/>
      <c r="FJB470" s="48"/>
      <c r="FJC470" s="48"/>
      <c r="FJD470" s="48"/>
      <c r="FJE470" s="48"/>
      <c r="FJF470" s="48"/>
      <c r="FJG470" s="48"/>
      <c r="FJH470" s="48"/>
      <c r="FJI470" s="48"/>
      <c r="FJJ470" s="48"/>
      <c r="FJK470" s="48"/>
      <c r="FJL470" s="48"/>
      <c r="FJM470" s="48"/>
      <c r="FJN470" s="48"/>
      <c r="FJO470" s="48"/>
      <c r="FJP470" s="48"/>
      <c r="FJQ470" s="48"/>
      <c r="FJR470" s="48"/>
      <c r="FJS470" s="48"/>
      <c r="FJT470" s="48"/>
      <c r="FJU470" s="48"/>
      <c r="FJV470" s="48"/>
      <c r="FJW470" s="48"/>
      <c r="FJX470" s="48"/>
      <c r="FJY470" s="48"/>
      <c r="FJZ470" s="48"/>
      <c r="FKA470" s="48"/>
      <c r="FKB470" s="48"/>
      <c r="FKC470" s="48"/>
      <c r="FKD470" s="48"/>
      <c r="FKE470" s="48"/>
      <c r="FKF470" s="48"/>
      <c r="FKG470" s="48"/>
      <c r="FKH470" s="48"/>
      <c r="FKI470" s="48"/>
      <c r="FKJ470" s="48"/>
      <c r="FKK470" s="48"/>
      <c r="FKL470" s="48"/>
      <c r="FKM470" s="48"/>
      <c r="FKN470" s="48"/>
      <c r="FKO470" s="48"/>
      <c r="FKP470" s="48"/>
      <c r="FKQ470" s="48"/>
      <c r="FKR470" s="48"/>
      <c r="FKS470" s="48"/>
      <c r="FKT470" s="48"/>
      <c r="FKU470" s="48"/>
      <c r="FKV470" s="48"/>
      <c r="FKW470" s="48"/>
      <c r="FKX470" s="48"/>
      <c r="FKY470" s="48"/>
      <c r="FKZ470" s="48"/>
      <c r="FLA470" s="48"/>
      <c r="FLB470" s="48"/>
      <c r="FLC470" s="48"/>
      <c r="FLD470" s="48"/>
      <c r="FLE470" s="48"/>
      <c r="FLF470" s="48"/>
      <c r="FLG470" s="48"/>
      <c r="FLH470" s="48"/>
      <c r="FLI470" s="48"/>
      <c r="FLJ470" s="48"/>
      <c r="FLK470" s="48"/>
      <c r="FLL470" s="48"/>
      <c r="FLM470" s="48"/>
      <c r="FLN470" s="48"/>
      <c r="FLO470" s="48"/>
      <c r="FLP470" s="48"/>
      <c r="FLQ470" s="48"/>
      <c r="FLR470" s="48"/>
      <c r="FLS470" s="48"/>
      <c r="FLT470" s="48"/>
      <c r="FLU470" s="48"/>
      <c r="FLV470" s="48"/>
      <c r="FLW470" s="48"/>
      <c r="FLX470" s="48"/>
      <c r="FLY470" s="48"/>
      <c r="FLZ470" s="48"/>
      <c r="FMA470" s="48"/>
      <c r="FMB470" s="48"/>
      <c r="FMC470" s="48"/>
      <c r="FMD470" s="48"/>
      <c r="FME470" s="48"/>
      <c r="FMF470" s="48"/>
      <c r="FMG470" s="48"/>
      <c r="FMH470" s="48"/>
      <c r="FMI470" s="48"/>
      <c r="FMJ470" s="48"/>
      <c r="FMK470" s="48"/>
      <c r="FML470" s="48"/>
      <c r="FMM470" s="48"/>
      <c r="FMN470" s="48"/>
      <c r="FMO470" s="48"/>
      <c r="FMP470" s="48"/>
      <c r="FMQ470" s="48"/>
      <c r="FMR470" s="48"/>
      <c r="FMS470" s="48"/>
      <c r="FMT470" s="48"/>
      <c r="FMU470" s="48"/>
      <c r="FMV470" s="48"/>
      <c r="FMW470" s="48"/>
      <c r="FMX470" s="48"/>
      <c r="FMY470" s="48"/>
      <c r="FMZ470" s="48"/>
      <c r="FNA470" s="48"/>
      <c r="FNB470" s="48"/>
      <c r="FNC470" s="48"/>
      <c r="FND470" s="48"/>
      <c r="FNE470" s="48"/>
      <c r="FNF470" s="48"/>
      <c r="FNG470" s="48"/>
      <c r="FNH470" s="48"/>
      <c r="FNI470" s="48"/>
      <c r="FNJ470" s="48"/>
      <c r="FNK470" s="48"/>
      <c r="FNL470" s="48"/>
      <c r="FNM470" s="48"/>
      <c r="FNN470" s="48"/>
      <c r="FNO470" s="48"/>
      <c r="FNP470" s="48"/>
      <c r="FNQ470" s="48"/>
      <c r="FNR470" s="48"/>
      <c r="FNS470" s="48"/>
      <c r="FNT470" s="48"/>
      <c r="FNU470" s="48"/>
      <c r="FNV470" s="48"/>
      <c r="FNW470" s="48"/>
      <c r="FNX470" s="48"/>
      <c r="FNY470" s="48"/>
      <c r="FNZ470" s="48"/>
      <c r="FOA470" s="48"/>
      <c r="FOB470" s="48"/>
      <c r="FOC470" s="48"/>
      <c r="FOD470" s="48"/>
      <c r="FOE470" s="48"/>
      <c r="FOF470" s="48"/>
      <c r="FOG470" s="48"/>
      <c r="FOH470" s="48"/>
      <c r="FOI470" s="48"/>
      <c r="FOJ470" s="48"/>
      <c r="FOK470" s="48"/>
      <c r="FOL470" s="48"/>
      <c r="FOM470" s="48"/>
      <c r="FON470" s="48"/>
      <c r="FOO470" s="48"/>
      <c r="FOP470" s="48"/>
      <c r="FOQ470" s="48"/>
      <c r="FOR470" s="48"/>
      <c r="FOS470" s="48"/>
      <c r="FOT470" s="48"/>
      <c r="FOU470" s="48"/>
      <c r="FOV470" s="48"/>
      <c r="FOW470" s="48"/>
      <c r="FOX470" s="48"/>
      <c r="FOY470" s="48"/>
      <c r="FOZ470" s="48"/>
      <c r="FPA470" s="48"/>
      <c r="FPB470" s="48"/>
      <c r="FPC470" s="48"/>
      <c r="FPD470" s="48"/>
      <c r="FPE470" s="48"/>
      <c r="FPF470" s="48"/>
      <c r="FPG470" s="48"/>
      <c r="FPH470" s="48"/>
      <c r="FPI470" s="48"/>
      <c r="FPJ470" s="48"/>
      <c r="FPK470" s="48"/>
      <c r="FPL470" s="48"/>
      <c r="FPM470" s="48"/>
      <c r="FPN470" s="48"/>
      <c r="FPO470" s="48"/>
      <c r="FPP470" s="48"/>
      <c r="FPQ470" s="48"/>
      <c r="FPR470" s="48"/>
      <c r="FPS470" s="48"/>
      <c r="FPT470" s="48"/>
      <c r="FPU470" s="48"/>
      <c r="FPV470" s="48"/>
      <c r="FPW470" s="48"/>
      <c r="FPX470" s="48"/>
      <c r="FPY470" s="48"/>
      <c r="FPZ470" s="48"/>
      <c r="FQA470" s="48"/>
      <c r="FQB470" s="48"/>
      <c r="FQC470" s="48"/>
      <c r="FQD470" s="48"/>
      <c r="FQE470" s="48"/>
      <c r="FQF470" s="48"/>
      <c r="FQG470" s="48"/>
      <c r="FQH470" s="48"/>
      <c r="FQI470" s="48"/>
      <c r="FQJ470" s="48"/>
      <c r="FQK470" s="48"/>
      <c r="FQL470" s="48"/>
      <c r="FQM470" s="48"/>
      <c r="FQN470" s="48"/>
      <c r="FQO470" s="48"/>
      <c r="FQP470" s="48"/>
      <c r="FQQ470" s="48"/>
      <c r="FQR470" s="48"/>
      <c r="FQS470" s="48"/>
      <c r="FQT470" s="48"/>
      <c r="FQU470" s="48"/>
      <c r="FQV470" s="48"/>
      <c r="FQW470" s="48"/>
      <c r="FQX470" s="48"/>
      <c r="FQY470" s="48"/>
      <c r="FQZ470" s="48"/>
      <c r="FRA470" s="48"/>
      <c r="FRB470" s="48"/>
      <c r="FRC470" s="48"/>
      <c r="FRD470" s="48"/>
      <c r="FRE470" s="48"/>
      <c r="FRF470" s="48"/>
      <c r="FRG470" s="48"/>
      <c r="FRH470" s="48"/>
      <c r="FRI470" s="48"/>
      <c r="FRJ470" s="48"/>
      <c r="FRK470" s="48"/>
      <c r="FRL470" s="48"/>
      <c r="FRM470" s="48"/>
      <c r="FRN470" s="48"/>
      <c r="FRO470" s="48"/>
      <c r="FRP470" s="48"/>
      <c r="FRQ470" s="48"/>
      <c r="FRR470" s="48"/>
      <c r="FRS470" s="48"/>
      <c r="FRT470" s="48"/>
      <c r="FRU470" s="48"/>
      <c r="FRV470" s="48"/>
      <c r="FRW470" s="48"/>
      <c r="FRX470" s="48"/>
      <c r="FRY470" s="48"/>
      <c r="FRZ470" s="48"/>
      <c r="FSA470" s="48"/>
      <c r="FSB470" s="48"/>
      <c r="FSC470" s="48"/>
      <c r="FSD470" s="48"/>
      <c r="FSE470" s="48"/>
      <c r="FSF470" s="48"/>
      <c r="FSG470" s="48"/>
      <c r="FSH470" s="48"/>
      <c r="FSI470" s="48"/>
      <c r="FSJ470" s="48"/>
      <c r="FSK470" s="48"/>
      <c r="FSL470" s="48"/>
      <c r="FSM470" s="48"/>
      <c r="FSN470" s="48"/>
      <c r="FSO470" s="48"/>
      <c r="FSP470" s="48"/>
      <c r="FSQ470" s="48"/>
      <c r="FSR470" s="48"/>
      <c r="FSS470" s="48"/>
      <c r="FST470" s="48"/>
      <c r="FSU470" s="48"/>
      <c r="FSV470" s="48"/>
      <c r="FSW470" s="48"/>
      <c r="FSX470" s="48"/>
      <c r="FSY470" s="48"/>
      <c r="FSZ470" s="48"/>
      <c r="FTA470" s="48"/>
      <c r="FTB470" s="48"/>
      <c r="FTC470" s="48"/>
      <c r="FTD470" s="48"/>
      <c r="FTE470" s="48"/>
      <c r="FTF470" s="48"/>
      <c r="FTG470" s="48"/>
      <c r="FTH470" s="48"/>
      <c r="FTI470" s="48"/>
      <c r="FTJ470" s="48"/>
      <c r="FTK470" s="48"/>
      <c r="FTL470" s="48"/>
      <c r="FTM470" s="48"/>
      <c r="FTN470" s="48"/>
      <c r="FTO470" s="48"/>
      <c r="FTP470" s="48"/>
      <c r="FTQ470" s="48"/>
      <c r="FTR470" s="48"/>
      <c r="FTS470" s="48"/>
      <c r="FTT470" s="48"/>
      <c r="FTU470" s="48"/>
      <c r="FTV470" s="48"/>
      <c r="FTW470" s="48"/>
      <c r="FTX470" s="48"/>
      <c r="FTY470" s="48"/>
      <c r="FTZ470" s="48"/>
      <c r="FUA470" s="48"/>
      <c r="FUB470" s="48"/>
      <c r="FUC470" s="48"/>
      <c r="FUD470" s="48"/>
      <c r="FUE470" s="48"/>
      <c r="FUF470" s="48"/>
      <c r="FUG470" s="48"/>
      <c r="FUH470" s="48"/>
      <c r="FUI470" s="48"/>
      <c r="FUJ470" s="48"/>
      <c r="FUK470" s="48"/>
      <c r="FUL470" s="48"/>
      <c r="FUM470" s="48"/>
      <c r="FUN470" s="48"/>
      <c r="FUO470" s="48"/>
      <c r="FUP470" s="48"/>
      <c r="FUQ470" s="48"/>
      <c r="FUR470" s="48"/>
      <c r="FUS470" s="48"/>
      <c r="FUT470" s="48"/>
      <c r="FUU470" s="48"/>
      <c r="FUV470" s="48"/>
      <c r="FUW470" s="48"/>
      <c r="FUX470" s="48"/>
      <c r="FUY470" s="48"/>
      <c r="FUZ470" s="48"/>
      <c r="FVA470" s="48"/>
      <c r="FVB470" s="48"/>
      <c r="FVC470" s="48"/>
      <c r="FVD470" s="48"/>
      <c r="FVE470" s="48"/>
      <c r="FVF470" s="48"/>
      <c r="FVG470" s="48"/>
      <c r="FVH470" s="48"/>
      <c r="FVI470" s="48"/>
      <c r="FVJ470" s="48"/>
      <c r="FVK470" s="48"/>
      <c r="FVL470" s="48"/>
      <c r="FVM470" s="48"/>
      <c r="FVN470" s="48"/>
      <c r="FVO470" s="48"/>
      <c r="FVP470" s="48"/>
      <c r="FVQ470" s="48"/>
      <c r="FVR470" s="48"/>
      <c r="FVS470" s="48"/>
      <c r="FVT470" s="48"/>
      <c r="FVU470" s="48"/>
      <c r="FVV470" s="48"/>
      <c r="FVW470" s="48"/>
      <c r="FVX470" s="48"/>
      <c r="FVY470" s="48"/>
      <c r="FVZ470" s="48"/>
      <c r="FWA470" s="48"/>
      <c r="FWB470" s="48"/>
      <c r="FWC470" s="48"/>
      <c r="FWD470" s="48"/>
      <c r="FWE470" s="48"/>
      <c r="FWF470" s="48"/>
      <c r="FWG470" s="48"/>
      <c r="FWH470" s="48"/>
      <c r="FWI470" s="48"/>
      <c r="FWJ470" s="48"/>
      <c r="FWK470" s="48"/>
      <c r="FWL470" s="48"/>
      <c r="FWM470" s="48"/>
      <c r="FWN470" s="48"/>
      <c r="FWO470" s="48"/>
      <c r="FWP470" s="48"/>
      <c r="FWQ470" s="48"/>
      <c r="FWR470" s="48"/>
      <c r="FWS470" s="48"/>
      <c r="FWT470" s="48"/>
      <c r="FWU470" s="48"/>
      <c r="FWV470" s="48"/>
      <c r="FWW470" s="48"/>
      <c r="FWX470" s="48"/>
      <c r="FWY470" s="48"/>
      <c r="FWZ470" s="48"/>
      <c r="FXA470" s="48"/>
      <c r="FXB470" s="48"/>
      <c r="FXC470" s="48"/>
      <c r="FXD470" s="48"/>
      <c r="FXE470" s="48"/>
      <c r="FXF470" s="48"/>
      <c r="FXG470" s="48"/>
      <c r="FXH470" s="48"/>
      <c r="FXI470" s="48"/>
      <c r="FXJ470" s="48"/>
      <c r="FXK470" s="48"/>
      <c r="FXL470" s="48"/>
      <c r="FXM470" s="48"/>
      <c r="FXN470" s="48"/>
      <c r="FXO470" s="48"/>
      <c r="FXP470" s="48"/>
      <c r="FXQ470" s="48"/>
      <c r="FXR470" s="48"/>
      <c r="FXS470" s="48"/>
      <c r="FXT470" s="48"/>
      <c r="FXU470" s="48"/>
      <c r="FXV470" s="48"/>
      <c r="FXW470" s="48"/>
      <c r="FXX470" s="48"/>
      <c r="FXY470" s="48"/>
      <c r="FXZ470" s="48"/>
      <c r="FYA470" s="48"/>
      <c r="FYB470" s="48"/>
      <c r="FYC470" s="48"/>
      <c r="FYD470" s="48"/>
      <c r="FYE470" s="48"/>
      <c r="FYF470" s="48"/>
      <c r="FYG470" s="48"/>
      <c r="FYH470" s="48"/>
      <c r="FYI470" s="48"/>
      <c r="FYJ470" s="48"/>
      <c r="FYK470" s="48"/>
      <c r="FYL470" s="48"/>
      <c r="FYM470" s="48"/>
      <c r="FYN470" s="48"/>
      <c r="FYO470" s="48"/>
      <c r="FYP470" s="48"/>
      <c r="FYQ470" s="48"/>
      <c r="FYR470" s="48"/>
      <c r="FYS470" s="48"/>
      <c r="FYT470" s="48"/>
      <c r="FYU470" s="48"/>
      <c r="FYV470" s="48"/>
      <c r="FYW470" s="48"/>
      <c r="FYX470" s="48"/>
      <c r="FYY470" s="48"/>
      <c r="FYZ470" s="48"/>
      <c r="FZA470" s="48"/>
      <c r="FZB470" s="48"/>
      <c r="FZC470" s="48"/>
      <c r="FZD470" s="48"/>
      <c r="FZE470" s="48"/>
      <c r="FZF470" s="48"/>
      <c r="FZG470" s="48"/>
      <c r="FZH470" s="48"/>
      <c r="FZI470" s="48"/>
      <c r="FZJ470" s="48"/>
      <c r="FZK470" s="48"/>
      <c r="FZL470" s="48"/>
      <c r="FZM470" s="48"/>
      <c r="FZN470" s="48"/>
      <c r="FZO470" s="48"/>
      <c r="FZP470" s="48"/>
      <c r="FZQ470" s="48"/>
      <c r="FZR470" s="48"/>
      <c r="FZS470" s="48"/>
      <c r="FZT470" s="48"/>
      <c r="FZU470" s="48"/>
      <c r="FZV470" s="48"/>
      <c r="FZW470" s="48"/>
      <c r="FZX470" s="48"/>
      <c r="FZY470" s="48"/>
      <c r="FZZ470" s="48"/>
      <c r="GAA470" s="48"/>
      <c r="GAB470" s="48"/>
      <c r="GAC470" s="48"/>
      <c r="GAD470" s="48"/>
      <c r="GAE470" s="48"/>
      <c r="GAF470" s="48"/>
      <c r="GAG470" s="48"/>
      <c r="GAH470" s="48"/>
      <c r="GAI470" s="48"/>
      <c r="GAJ470" s="48"/>
      <c r="GAK470" s="48"/>
      <c r="GAL470" s="48"/>
      <c r="GAM470" s="48"/>
      <c r="GAN470" s="48"/>
      <c r="GAO470" s="48"/>
      <c r="GAP470" s="48"/>
      <c r="GAQ470" s="48"/>
      <c r="GAR470" s="48"/>
      <c r="GAS470" s="48"/>
      <c r="GAT470" s="48"/>
      <c r="GAU470" s="48"/>
      <c r="GAV470" s="48"/>
      <c r="GAW470" s="48"/>
      <c r="GAX470" s="48"/>
      <c r="GAY470" s="48"/>
      <c r="GAZ470" s="48"/>
      <c r="GBA470" s="48"/>
      <c r="GBB470" s="48"/>
      <c r="GBC470" s="48"/>
      <c r="GBD470" s="48"/>
      <c r="GBE470" s="48"/>
      <c r="GBF470" s="48"/>
      <c r="GBG470" s="48"/>
      <c r="GBH470" s="48"/>
      <c r="GBI470" s="48"/>
      <c r="GBJ470" s="48"/>
      <c r="GBK470" s="48"/>
      <c r="GBL470" s="48"/>
      <c r="GBM470" s="48"/>
      <c r="GBN470" s="48"/>
      <c r="GBO470" s="48"/>
      <c r="GBP470" s="48"/>
      <c r="GBQ470" s="48"/>
      <c r="GBR470" s="48"/>
      <c r="GBS470" s="48"/>
      <c r="GBT470" s="48"/>
      <c r="GBU470" s="48"/>
      <c r="GBV470" s="48"/>
      <c r="GBW470" s="48"/>
      <c r="GBX470" s="48"/>
      <c r="GBY470" s="48"/>
      <c r="GBZ470" s="48"/>
      <c r="GCA470" s="48"/>
      <c r="GCB470" s="48"/>
      <c r="GCC470" s="48"/>
      <c r="GCD470" s="48"/>
      <c r="GCE470" s="48"/>
      <c r="GCF470" s="48"/>
      <c r="GCG470" s="48"/>
      <c r="GCH470" s="48"/>
      <c r="GCI470" s="48"/>
      <c r="GCJ470" s="48"/>
      <c r="GCK470" s="48"/>
      <c r="GCL470" s="48"/>
      <c r="GCM470" s="48"/>
      <c r="GCN470" s="48"/>
      <c r="GCO470" s="48"/>
      <c r="GCP470" s="48"/>
      <c r="GCQ470" s="48"/>
      <c r="GCR470" s="48"/>
      <c r="GCS470" s="48"/>
      <c r="GCT470" s="48"/>
      <c r="GCU470" s="48"/>
      <c r="GCV470" s="48"/>
      <c r="GCW470" s="48"/>
      <c r="GCX470" s="48"/>
      <c r="GCY470" s="48"/>
      <c r="GCZ470" s="48"/>
      <c r="GDA470" s="48"/>
      <c r="GDB470" s="48"/>
      <c r="GDC470" s="48"/>
      <c r="GDD470" s="48"/>
      <c r="GDE470" s="48"/>
      <c r="GDF470" s="48"/>
      <c r="GDG470" s="48"/>
      <c r="GDH470" s="48"/>
      <c r="GDI470" s="48"/>
      <c r="GDJ470" s="48"/>
      <c r="GDK470" s="48"/>
      <c r="GDL470" s="48"/>
      <c r="GDM470" s="48"/>
      <c r="GDN470" s="48"/>
      <c r="GDO470" s="48"/>
      <c r="GDP470" s="48"/>
      <c r="GDQ470" s="48"/>
      <c r="GDR470" s="48"/>
      <c r="GDS470" s="48"/>
      <c r="GDT470" s="48"/>
      <c r="GDU470" s="48"/>
      <c r="GDV470" s="48"/>
      <c r="GDW470" s="48"/>
      <c r="GDX470" s="48"/>
      <c r="GDY470" s="48"/>
      <c r="GDZ470" s="48"/>
      <c r="GEA470" s="48"/>
      <c r="GEB470" s="48"/>
      <c r="GEC470" s="48"/>
      <c r="GED470" s="48"/>
      <c r="GEE470" s="48"/>
      <c r="GEF470" s="48"/>
      <c r="GEG470" s="48"/>
      <c r="GEH470" s="48"/>
      <c r="GEI470" s="48"/>
      <c r="GEJ470" s="48"/>
      <c r="GEK470" s="48"/>
      <c r="GEL470" s="48"/>
      <c r="GEM470" s="48"/>
      <c r="GEN470" s="48"/>
      <c r="GEO470" s="48"/>
      <c r="GEP470" s="48"/>
      <c r="GEQ470" s="48"/>
      <c r="GER470" s="48"/>
      <c r="GES470" s="48"/>
      <c r="GET470" s="48"/>
      <c r="GEU470" s="48"/>
      <c r="GEV470" s="48"/>
      <c r="GEW470" s="48"/>
      <c r="GEX470" s="48"/>
      <c r="GEY470" s="48"/>
      <c r="GEZ470" s="48"/>
      <c r="GFA470" s="48"/>
      <c r="GFB470" s="48"/>
      <c r="GFC470" s="48"/>
      <c r="GFD470" s="48"/>
      <c r="GFE470" s="48"/>
      <c r="GFF470" s="48"/>
      <c r="GFG470" s="48"/>
      <c r="GFH470" s="48"/>
      <c r="GFI470" s="48"/>
      <c r="GFJ470" s="48"/>
      <c r="GFK470" s="48"/>
      <c r="GFL470" s="48"/>
      <c r="GFM470" s="48"/>
      <c r="GFN470" s="48"/>
      <c r="GFO470" s="48"/>
      <c r="GFP470" s="48"/>
      <c r="GFQ470" s="48"/>
      <c r="GFR470" s="48"/>
      <c r="GFS470" s="48"/>
      <c r="GFT470" s="48"/>
      <c r="GFU470" s="48"/>
      <c r="GFV470" s="48"/>
      <c r="GFW470" s="48"/>
      <c r="GFX470" s="48"/>
      <c r="GFY470" s="48"/>
      <c r="GFZ470" s="48"/>
      <c r="GGA470" s="48"/>
      <c r="GGB470" s="48"/>
      <c r="GGC470" s="48"/>
      <c r="GGD470" s="48"/>
      <c r="GGE470" s="48"/>
      <c r="GGF470" s="48"/>
      <c r="GGG470" s="48"/>
      <c r="GGH470" s="48"/>
      <c r="GGI470" s="48"/>
      <c r="GGJ470" s="48"/>
      <c r="GGK470" s="48"/>
      <c r="GGL470" s="48"/>
      <c r="GGM470" s="48"/>
      <c r="GGN470" s="48"/>
      <c r="GGO470" s="48"/>
      <c r="GGP470" s="48"/>
      <c r="GGQ470" s="48"/>
      <c r="GGR470" s="48"/>
      <c r="GGS470" s="48"/>
      <c r="GGT470" s="48"/>
      <c r="GGU470" s="48"/>
      <c r="GGV470" s="48"/>
      <c r="GGW470" s="48"/>
      <c r="GGX470" s="48"/>
      <c r="GGY470" s="48"/>
      <c r="GGZ470" s="48"/>
      <c r="GHA470" s="48"/>
      <c r="GHB470" s="48"/>
      <c r="GHC470" s="48"/>
      <c r="GHD470" s="48"/>
      <c r="GHE470" s="48"/>
      <c r="GHF470" s="48"/>
      <c r="GHG470" s="48"/>
      <c r="GHH470" s="48"/>
      <c r="GHI470" s="48"/>
      <c r="GHJ470" s="48"/>
      <c r="GHK470" s="48"/>
      <c r="GHL470" s="48"/>
      <c r="GHM470" s="48"/>
      <c r="GHN470" s="48"/>
      <c r="GHO470" s="48"/>
      <c r="GHP470" s="48"/>
      <c r="GHQ470" s="48"/>
      <c r="GHR470" s="48"/>
      <c r="GHS470" s="48"/>
      <c r="GHT470" s="48"/>
      <c r="GHU470" s="48"/>
      <c r="GHV470" s="48"/>
      <c r="GHW470" s="48"/>
      <c r="GHX470" s="48"/>
      <c r="GHY470" s="48"/>
      <c r="GHZ470" s="48"/>
      <c r="GIA470" s="48"/>
      <c r="GIB470" s="48"/>
      <c r="GIC470" s="48"/>
      <c r="GID470" s="48"/>
      <c r="GIE470" s="48"/>
      <c r="GIF470" s="48"/>
      <c r="GIG470" s="48"/>
      <c r="GIH470" s="48"/>
      <c r="GII470" s="48"/>
      <c r="GIJ470" s="48"/>
      <c r="GIK470" s="48"/>
      <c r="GIL470" s="48"/>
      <c r="GIM470" s="48"/>
      <c r="GIN470" s="48"/>
      <c r="GIO470" s="48"/>
      <c r="GIP470" s="48"/>
      <c r="GIQ470" s="48"/>
      <c r="GIR470" s="48"/>
      <c r="GIS470" s="48"/>
      <c r="GIT470" s="48"/>
      <c r="GIU470" s="48"/>
      <c r="GIV470" s="48"/>
      <c r="GIW470" s="48"/>
      <c r="GIX470" s="48"/>
      <c r="GIY470" s="48"/>
      <c r="GIZ470" s="48"/>
      <c r="GJA470" s="48"/>
      <c r="GJB470" s="48"/>
      <c r="GJC470" s="48"/>
      <c r="GJD470" s="48"/>
      <c r="GJE470" s="48"/>
      <c r="GJF470" s="48"/>
      <c r="GJG470" s="48"/>
      <c r="GJH470" s="48"/>
      <c r="GJI470" s="48"/>
      <c r="GJJ470" s="48"/>
      <c r="GJK470" s="48"/>
      <c r="GJL470" s="48"/>
      <c r="GJM470" s="48"/>
      <c r="GJN470" s="48"/>
      <c r="GJO470" s="48"/>
      <c r="GJP470" s="48"/>
      <c r="GJQ470" s="48"/>
      <c r="GJR470" s="48"/>
      <c r="GJS470" s="48"/>
      <c r="GJT470" s="48"/>
      <c r="GJU470" s="48"/>
      <c r="GJV470" s="48"/>
      <c r="GJW470" s="48"/>
      <c r="GJX470" s="48"/>
      <c r="GJY470" s="48"/>
      <c r="GJZ470" s="48"/>
      <c r="GKA470" s="48"/>
      <c r="GKB470" s="48"/>
      <c r="GKC470" s="48"/>
      <c r="GKD470" s="48"/>
      <c r="GKE470" s="48"/>
      <c r="GKF470" s="48"/>
      <c r="GKG470" s="48"/>
      <c r="GKH470" s="48"/>
      <c r="GKI470" s="48"/>
      <c r="GKJ470" s="48"/>
      <c r="GKK470" s="48"/>
      <c r="GKL470" s="48"/>
      <c r="GKM470" s="48"/>
      <c r="GKN470" s="48"/>
      <c r="GKO470" s="48"/>
      <c r="GKP470" s="48"/>
      <c r="GKQ470" s="48"/>
      <c r="GKR470" s="48"/>
      <c r="GKS470" s="48"/>
      <c r="GKT470" s="48"/>
      <c r="GKU470" s="48"/>
      <c r="GKV470" s="48"/>
      <c r="GKW470" s="48"/>
      <c r="GKX470" s="48"/>
      <c r="GKY470" s="48"/>
      <c r="GKZ470" s="48"/>
      <c r="GLA470" s="48"/>
      <c r="GLB470" s="48"/>
      <c r="GLC470" s="48"/>
      <c r="GLD470" s="48"/>
      <c r="GLE470" s="48"/>
      <c r="GLF470" s="48"/>
      <c r="GLG470" s="48"/>
      <c r="GLH470" s="48"/>
      <c r="GLI470" s="48"/>
      <c r="GLJ470" s="48"/>
      <c r="GLK470" s="48"/>
      <c r="GLL470" s="48"/>
      <c r="GLM470" s="48"/>
      <c r="GLN470" s="48"/>
      <c r="GLO470" s="48"/>
      <c r="GLP470" s="48"/>
      <c r="GLQ470" s="48"/>
      <c r="GLR470" s="48"/>
      <c r="GLS470" s="48"/>
      <c r="GLT470" s="48"/>
      <c r="GLU470" s="48"/>
      <c r="GLV470" s="48"/>
      <c r="GLW470" s="48"/>
      <c r="GLX470" s="48"/>
      <c r="GLY470" s="48"/>
      <c r="GLZ470" s="48"/>
      <c r="GMA470" s="48"/>
      <c r="GMB470" s="48"/>
      <c r="GMC470" s="48"/>
      <c r="GMD470" s="48"/>
      <c r="GME470" s="48"/>
      <c r="GMF470" s="48"/>
      <c r="GMG470" s="48"/>
      <c r="GMH470" s="48"/>
      <c r="GMI470" s="48"/>
      <c r="GMJ470" s="48"/>
      <c r="GMK470" s="48"/>
      <c r="GML470" s="48"/>
      <c r="GMM470" s="48"/>
      <c r="GMN470" s="48"/>
      <c r="GMO470" s="48"/>
      <c r="GMP470" s="48"/>
      <c r="GMQ470" s="48"/>
      <c r="GMR470" s="48"/>
      <c r="GMS470" s="48"/>
      <c r="GMT470" s="48"/>
      <c r="GMU470" s="48"/>
      <c r="GMV470" s="48"/>
      <c r="GMW470" s="48"/>
      <c r="GMX470" s="48"/>
      <c r="GMY470" s="48"/>
      <c r="GMZ470" s="48"/>
      <c r="GNA470" s="48"/>
      <c r="GNB470" s="48"/>
      <c r="GNC470" s="48"/>
      <c r="GND470" s="48"/>
      <c r="GNE470" s="48"/>
      <c r="GNF470" s="48"/>
      <c r="GNG470" s="48"/>
      <c r="GNH470" s="48"/>
      <c r="GNI470" s="48"/>
      <c r="GNJ470" s="48"/>
      <c r="GNK470" s="48"/>
      <c r="GNL470" s="48"/>
      <c r="GNM470" s="48"/>
      <c r="GNN470" s="48"/>
      <c r="GNO470" s="48"/>
      <c r="GNP470" s="48"/>
      <c r="GNQ470" s="48"/>
      <c r="GNR470" s="48"/>
      <c r="GNS470" s="48"/>
      <c r="GNT470" s="48"/>
      <c r="GNU470" s="48"/>
      <c r="GNV470" s="48"/>
      <c r="GNW470" s="48"/>
      <c r="GNX470" s="48"/>
      <c r="GNY470" s="48"/>
      <c r="GNZ470" s="48"/>
      <c r="GOA470" s="48"/>
      <c r="GOB470" s="48"/>
      <c r="GOC470" s="48"/>
      <c r="GOD470" s="48"/>
      <c r="GOE470" s="48"/>
      <c r="GOF470" s="48"/>
      <c r="GOG470" s="48"/>
      <c r="GOH470" s="48"/>
      <c r="GOI470" s="48"/>
      <c r="GOJ470" s="48"/>
      <c r="GOK470" s="48"/>
      <c r="GOL470" s="48"/>
      <c r="GOM470" s="48"/>
      <c r="GON470" s="48"/>
      <c r="GOO470" s="48"/>
      <c r="GOP470" s="48"/>
      <c r="GOQ470" s="48"/>
      <c r="GOR470" s="48"/>
      <c r="GOS470" s="48"/>
      <c r="GOT470" s="48"/>
      <c r="GOU470" s="48"/>
      <c r="GOV470" s="48"/>
      <c r="GOW470" s="48"/>
      <c r="GOX470" s="48"/>
      <c r="GOY470" s="48"/>
      <c r="GOZ470" s="48"/>
      <c r="GPA470" s="48"/>
      <c r="GPB470" s="48"/>
      <c r="GPC470" s="48"/>
      <c r="GPD470" s="48"/>
      <c r="GPE470" s="48"/>
      <c r="GPF470" s="48"/>
      <c r="GPG470" s="48"/>
      <c r="GPH470" s="48"/>
      <c r="GPI470" s="48"/>
      <c r="GPJ470" s="48"/>
      <c r="GPK470" s="48"/>
      <c r="GPL470" s="48"/>
      <c r="GPM470" s="48"/>
      <c r="GPN470" s="48"/>
      <c r="GPO470" s="48"/>
      <c r="GPP470" s="48"/>
      <c r="GPQ470" s="48"/>
      <c r="GPR470" s="48"/>
      <c r="GPS470" s="48"/>
      <c r="GPT470" s="48"/>
      <c r="GPU470" s="48"/>
      <c r="GPV470" s="48"/>
      <c r="GPW470" s="48"/>
      <c r="GPX470" s="48"/>
      <c r="GPY470" s="48"/>
      <c r="GPZ470" s="48"/>
      <c r="GQA470" s="48"/>
      <c r="GQB470" s="48"/>
      <c r="GQC470" s="48"/>
      <c r="GQD470" s="48"/>
      <c r="GQE470" s="48"/>
      <c r="GQF470" s="48"/>
      <c r="GQG470" s="48"/>
      <c r="GQH470" s="48"/>
      <c r="GQI470" s="48"/>
      <c r="GQJ470" s="48"/>
      <c r="GQK470" s="48"/>
      <c r="GQL470" s="48"/>
      <c r="GQM470" s="48"/>
      <c r="GQN470" s="48"/>
      <c r="GQO470" s="48"/>
      <c r="GQP470" s="48"/>
      <c r="GQQ470" s="48"/>
      <c r="GQR470" s="48"/>
      <c r="GQS470" s="48"/>
      <c r="GQT470" s="48"/>
      <c r="GQU470" s="48"/>
      <c r="GQV470" s="48"/>
      <c r="GQW470" s="48"/>
      <c r="GQX470" s="48"/>
      <c r="GQY470" s="48"/>
      <c r="GQZ470" s="48"/>
      <c r="GRA470" s="48"/>
      <c r="GRB470" s="48"/>
      <c r="GRC470" s="48"/>
      <c r="GRD470" s="48"/>
      <c r="GRE470" s="48"/>
      <c r="GRF470" s="48"/>
      <c r="GRG470" s="48"/>
      <c r="GRH470" s="48"/>
      <c r="GRI470" s="48"/>
      <c r="GRJ470" s="48"/>
      <c r="GRK470" s="48"/>
      <c r="GRL470" s="48"/>
      <c r="GRM470" s="48"/>
      <c r="GRN470" s="48"/>
      <c r="GRO470" s="48"/>
      <c r="GRP470" s="48"/>
      <c r="GRQ470" s="48"/>
      <c r="GRR470" s="48"/>
      <c r="GRS470" s="48"/>
      <c r="GRT470" s="48"/>
      <c r="GRU470" s="48"/>
      <c r="GRV470" s="48"/>
      <c r="GRW470" s="48"/>
      <c r="GRX470" s="48"/>
      <c r="GRY470" s="48"/>
      <c r="GRZ470" s="48"/>
      <c r="GSA470" s="48"/>
      <c r="GSB470" s="48"/>
      <c r="GSC470" s="48"/>
      <c r="GSD470" s="48"/>
      <c r="GSE470" s="48"/>
      <c r="GSF470" s="48"/>
      <c r="GSG470" s="48"/>
      <c r="GSH470" s="48"/>
      <c r="GSI470" s="48"/>
      <c r="GSJ470" s="48"/>
      <c r="GSK470" s="48"/>
      <c r="GSL470" s="48"/>
      <c r="GSM470" s="48"/>
      <c r="GSN470" s="48"/>
      <c r="GSO470" s="48"/>
      <c r="GSP470" s="48"/>
      <c r="GSQ470" s="48"/>
      <c r="GSR470" s="48"/>
      <c r="GSS470" s="48"/>
      <c r="GST470" s="48"/>
      <c r="GSU470" s="48"/>
      <c r="GSV470" s="48"/>
      <c r="GSW470" s="48"/>
      <c r="GSX470" s="48"/>
      <c r="GSY470" s="48"/>
      <c r="GSZ470" s="48"/>
      <c r="GTA470" s="48"/>
      <c r="GTB470" s="48"/>
      <c r="GTC470" s="48"/>
      <c r="GTD470" s="48"/>
      <c r="GTE470" s="48"/>
      <c r="GTF470" s="48"/>
      <c r="GTG470" s="48"/>
      <c r="GTH470" s="48"/>
      <c r="GTI470" s="48"/>
      <c r="GTJ470" s="48"/>
      <c r="GTK470" s="48"/>
      <c r="GTL470" s="48"/>
      <c r="GTM470" s="48"/>
      <c r="GTN470" s="48"/>
      <c r="GTO470" s="48"/>
      <c r="GTP470" s="48"/>
      <c r="GTQ470" s="48"/>
      <c r="GTR470" s="48"/>
      <c r="GTS470" s="48"/>
      <c r="GTT470" s="48"/>
      <c r="GTU470" s="48"/>
      <c r="GTV470" s="48"/>
      <c r="GTW470" s="48"/>
      <c r="GTX470" s="48"/>
      <c r="GTY470" s="48"/>
      <c r="GTZ470" s="48"/>
      <c r="GUA470" s="48"/>
      <c r="GUB470" s="48"/>
      <c r="GUC470" s="48"/>
      <c r="GUD470" s="48"/>
      <c r="GUE470" s="48"/>
      <c r="GUF470" s="48"/>
      <c r="GUG470" s="48"/>
      <c r="GUH470" s="48"/>
      <c r="GUI470" s="48"/>
      <c r="GUJ470" s="48"/>
      <c r="GUK470" s="48"/>
      <c r="GUL470" s="48"/>
      <c r="GUM470" s="48"/>
      <c r="GUN470" s="48"/>
      <c r="GUO470" s="48"/>
      <c r="GUP470" s="48"/>
      <c r="GUQ470" s="48"/>
      <c r="GUR470" s="48"/>
      <c r="GUS470" s="48"/>
      <c r="GUT470" s="48"/>
      <c r="GUU470" s="48"/>
      <c r="GUV470" s="48"/>
      <c r="GUW470" s="48"/>
      <c r="GUX470" s="48"/>
      <c r="GUY470" s="48"/>
      <c r="GUZ470" s="48"/>
      <c r="GVA470" s="48"/>
      <c r="GVB470" s="48"/>
      <c r="GVC470" s="48"/>
      <c r="GVD470" s="48"/>
      <c r="GVE470" s="48"/>
      <c r="GVF470" s="48"/>
      <c r="GVG470" s="48"/>
      <c r="GVH470" s="48"/>
      <c r="GVI470" s="48"/>
      <c r="GVJ470" s="48"/>
      <c r="GVK470" s="48"/>
      <c r="GVL470" s="48"/>
      <c r="GVM470" s="48"/>
      <c r="GVN470" s="48"/>
      <c r="GVO470" s="48"/>
      <c r="GVP470" s="48"/>
      <c r="GVQ470" s="48"/>
      <c r="GVR470" s="48"/>
      <c r="GVS470" s="48"/>
      <c r="GVT470" s="48"/>
      <c r="GVU470" s="48"/>
      <c r="GVV470" s="48"/>
      <c r="GVW470" s="48"/>
      <c r="GVX470" s="48"/>
      <c r="GVY470" s="48"/>
      <c r="GVZ470" s="48"/>
      <c r="GWA470" s="48"/>
      <c r="GWB470" s="48"/>
      <c r="GWC470" s="48"/>
      <c r="GWD470" s="48"/>
      <c r="GWE470" s="48"/>
      <c r="GWF470" s="48"/>
      <c r="GWG470" s="48"/>
      <c r="GWH470" s="48"/>
      <c r="GWI470" s="48"/>
      <c r="GWJ470" s="48"/>
      <c r="GWK470" s="48"/>
      <c r="GWL470" s="48"/>
      <c r="GWM470" s="48"/>
      <c r="GWN470" s="48"/>
      <c r="GWO470" s="48"/>
      <c r="GWP470" s="48"/>
      <c r="GWQ470" s="48"/>
      <c r="GWR470" s="48"/>
      <c r="GWS470" s="48"/>
      <c r="GWT470" s="48"/>
      <c r="GWU470" s="48"/>
      <c r="GWV470" s="48"/>
      <c r="GWW470" s="48"/>
      <c r="GWX470" s="48"/>
      <c r="GWY470" s="48"/>
      <c r="GWZ470" s="48"/>
      <c r="GXA470" s="48"/>
      <c r="GXB470" s="48"/>
      <c r="GXC470" s="48"/>
      <c r="GXD470" s="48"/>
      <c r="GXE470" s="48"/>
      <c r="GXF470" s="48"/>
      <c r="GXG470" s="48"/>
      <c r="GXH470" s="48"/>
      <c r="GXI470" s="48"/>
      <c r="GXJ470" s="48"/>
      <c r="GXK470" s="48"/>
      <c r="GXL470" s="48"/>
      <c r="GXM470" s="48"/>
      <c r="GXN470" s="48"/>
      <c r="GXO470" s="48"/>
      <c r="GXP470" s="48"/>
      <c r="GXQ470" s="48"/>
      <c r="GXR470" s="48"/>
      <c r="GXS470" s="48"/>
      <c r="GXT470" s="48"/>
      <c r="GXU470" s="48"/>
      <c r="GXV470" s="48"/>
      <c r="GXW470" s="48"/>
      <c r="GXX470" s="48"/>
      <c r="GXY470" s="48"/>
      <c r="GXZ470" s="48"/>
      <c r="GYA470" s="48"/>
      <c r="GYB470" s="48"/>
      <c r="GYC470" s="48"/>
      <c r="GYD470" s="48"/>
      <c r="GYE470" s="48"/>
      <c r="GYF470" s="48"/>
      <c r="GYG470" s="48"/>
      <c r="GYH470" s="48"/>
      <c r="GYI470" s="48"/>
      <c r="GYJ470" s="48"/>
      <c r="GYK470" s="48"/>
      <c r="GYL470" s="48"/>
      <c r="GYM470" s="48"/>
      <c r="GYN470" s="48"/>
      <c r="GYO470" s="48"/>
      <c r="GYP470" s="48"/>
      <c r="GYQ470" s="48"/>
      <c r="GYR470" s="48"/>
      <c r="GYS470" s="48"/>
      <c r="GYT470" s="48"/>
      <c r="GYU470" s="48"/>
      <c r="GYV470" s="48"/>
      <c r="GYW470" s="48"/>
      <c r="GYX470" s="48"/>
      <c r="GYY470" s="48"/>
      <c r="GYZ470" s="48"/>
      <c r="GZA470" s="48"/>
      <c r="GZB470" s="48"/>
      <c r="GZC470" s="48"/>
      <c r="GZD470" s="48"/>
      <c r="GZE470" s="48"/>
      <c r="GZF470" s="48"/>
      <c r="GZG470" s="48"/>
      <c r="GZH470" s="48"/>
      <c r="GZI470" s="48"/>
      <c r="GZJ470" s="48"/>
      <c r="GZK470" s="48"/>
      <c r="GZL470" s="48"/>
      <c r="GZM470" s="48"/>
      <c r="GZN470" s="48"/>
      <c r="GZO470" s="48"/>
      <c r="GZP470" s="48"/>
      <c r="GZQ470" s="48"/>
      <c r="GZR470" s="48"/>
      <c r="GZS470" s="48"/>
      <c r="GZT470" s="48"/>
      <c r="GZU470" s="48"/>
      <c r="GZV470" s="48"/>
      <c r="GZW470" s="48"/>
      <c r="GZX470" s="48"/>
      <c r="GZY470" s="48"/>
      <c r="GZZ470" s="48"/>
      <c r="HAA470" s="48"/>
      <c r="HAB470" s="48"/>
      <c r="HAC470" s="48"/>
      <c r="HAD470" s="48"/>
      <c r="HAE470" s="48"/>
      <c r="HAF470" s="48"/>
      <c r="HAG470" s="48"/>
      <c r="HAH470" s="48"/>
      <c r="HAI470" s="48"/>
      <c r="HAJ470" s="48"/>
      <c r="HAK470" s="48"/>
      <c r="HAL470" s="48"/>
      <c r="HAM470" s="48"/>
      <c r="HAN470" s="48"/>
      <c r="HAO470" s="48"/>
      <c r="HAP470" s="48"/>
      <c r="HAQ470" s="48"/>
      <c r="HAR470" s="48"/>
      <c r="HAS470" s="48"/>
      <c r="HAT470" s="48"/>
      <c r="HAU470" s="48"/>
      <c r="HAV470" s="48"/>
      <c r="HAW470" s="48"/>
      <c r="HAX470" s="48"/>
      <c r="HAY470" s="48"/>
      <c r="HAZ470" s="48"/>
      <c r="HBA470" s="48"/>
      <c r="HBB470" s="48"/>
      <c r="HBC470" s="48"/>
      <c r="HBD470" s="48"/>
      <c r="HBE470" s="48"/>
      <c r="HBF470" s="48"/>
      <c r="HBG470" s="48"/>
      <c r="HBH470" s="48"/>
      <c r="HBI470" s="48"/>
      <c r="HBJ470" s="48"/>
      <c r="HBK470" s="48"/>
      <c r="HBL470" s="48"/>
      <c r="HBM470" s="48"/>
      <c r="HBN470" s="48"/>
      <c r="HBO470" s="48"/>
      <c r="HBP470" s="48"/>
      <c r="HBQ470" s="48"/>
      <c r="HBR470" s="48"/>
      <c r="HBS470" s="48"/>
      <c r="HBT470" s="48"/>
      <c r="HBU470" s="48"/>
      <c r="HBV470" s="48"/>
      <c r="HBW470" s="48"/>
      <c r="HBX470" s="48"/>
      <c r="HBY470" s="48"/>
      <c r="HBZ470" s="48"/>
      <c r="HCA470" s="48"/>
      <c r="HCB470" s="48"/>
      <c r="HCC470" s="48"/>
      <c r="HCD470" s="48"/>
      <c r="HCE470" s="48"/>
      <c r="HCF470" s="48"/>
      <c r="HCG470" s="48"/>
      <c r="HCH470" s="48"/>
      <c r="HCI470" s="48"/>
      <c r="HCJ470" s="48"/>
      <c r="HCK470" s="48"/>
      <c r="HCL470" s="48"/>
      <c r="HCM470" s="48"/>
      <c r="HCN470" s="48"/>
      <c r="HCO470" s="48"/>
      <c r="HCP470" s="48"/>
      <c r="HCQ470" s="48"/>
      <c r="HCR470" s="48"/>
      <c r="HCS470" s="48"/>
      <c r="HCT470" s="48"/>
      <c r="HCU470" s="48"/>
      <c r="HCV470" s="48"/>
      <c r="HCW470" s="48"/>
      <c r="HCX470" s="48"/>
      <c r="HCY470" s="48"/>
      <c r="HCZ470" s="48"/>
      <c r="HDA470" s="48"/>
      <c r="HDB470" s="48"/>
      <c r="HDC470" s="48"/>
      <c r="HDD470" s="48"/>
      <c r="HDE470" s="48"/>
      <c r="HDF470" s="48"/>
      <c r="HDG470" s="48"/>
      <c r="HDH470" s="48"/>
      <c r="HDI470" s="48"/>
      <c r="HDJ470" s="48"/>
      <c r="HDK470" s="48"/>
      <c r="HDL470" s="48"/>
      <c r="HDM470" s="48"/>
      <c r="HDN470" s="48"/>
      <c r="HDO470" s="48"/>
      <c r="HDP470" s="48"/>
      <c r="HDQ470" s="48"/>
      <c r="HDR470" s="48"/>
      <c r="HDS470" s="48"/>
      <c r="HDT470" s="48"/>
      <c r="HDU470" s="48"/>
      <c r="HDV470" s="48"/>
      <c r="HDW470" s="48"/>
      <c r="HDX470" s="48"/>
      <c r="HDY470" s="48"/>
      <c r="HDZ470" s="48"/>
      <c r="HEA470" s="48"/>
      <c r="HEB470" s="48"/>
      <c r="HEC470" s="48"/>
      <c r="HED470" s="48"/>
      <c r="HEE470" s="48"/>
      <c r="HEF470" s="48"/>
      <c r="HEG470" s="48"/>
      <c r="HEH470" s="48"/>
      <c r="HEI470" s="48"/>
      <c r="HEJ470" s="48"/>
      <c r="HEK470" s="48"/>
      <c r="HEL470" s="48"/>
      <c r="HEM470" s="48"/>
      <c r="HEN470" s="48"/>
      <c r="HEO470" s="48"/>
      <c r="HEP470" s="48"/>
      <c r="HEQ470" s="48"/>
      <c r="HER470" s="48"/>
      <c r="HES470" s="48"/>
      <c r="HET470" s="48"/>
      <c r="HEU470" s="48"/>
      <c r="HEV470" s="48"/>
      <c r="HEW470" s="48"/>
      <c r="HEX470" s="48"/>
      <c r="HEY470" s="48"/>
      <c r="HEZ470" s="48"/>
      <c r="HFA470" s="48"/>
      <c r="HFB470" s="48"/>
      <c r="HFC470" s="48"/>
      <c r="HFD470" s="48"/>
      <c r="HFE470" s="48"/>
      <c r="HFF470" s="48"/>
      <c r="HFG470" s="48"/>
      <c r="HFH470" s="48"/>
      <c r="HFI470" s="48"/>
      <c r="HFJ470" s="48"/>
      <c r="HFK470" s="48"/>
      <c r="HFL470" s="48"/>
      <c r="HFM470" s="48"/>
      <c r="HFN470" s="48"/>
      <c r="HFO470" s="48"/>
      <c r="HFP470" s="48"/>
      <c r="HFQ470" s="48"/>
      <c r="HFR470" s="48"/>
      <c r="HFS470" s="48"/>
      <c r="HFT470" s="48"/>
      <c r="HFU470" s="48"/>
      <c r="HFV470" s="48"/>
      <c r="HFW470" s="48"/>
      <c r="HFX470" s="48"/>
      <c r="HFY470" s="48"/>
      <c r="HFZ470" s="48"/>
      <c r="HGA470" s="48"/>
      <c r="HGB470" s="48"/>
      <c r="HGC470" s="48"/>
      <c r="HGD470" s="48"/>
      <c r="HGE470" s="48"/>
      <c r="HGF470" s="48"/>
      <c r="HGG470" s="48"/>
      <c r="HGH470" s="48"/>
      <c r="HGI470" s="48"/>
      <c r="HGJ470" s="48"/>
      <c r="HGK470" s="48"/>
      <c r="HGL470" s="48"/>
      <c r="HGM470" s="48"/>
      <c r="HGN470" s="48"/>
      <c r="HGO470" s="48"/>
      <c r="HGP470" s="48"/>
      <c r="HGQ470" s="48"/>
      <c r="HGR470" s="48"/>
      <c r="HGS470" s="48"/>
      <c r="HGT470" s="48"/>
      <c r="HGU470" s="48"/>
      <c r="HGV470" s="48"/>
      <c r="HGW470" s="48"/>
      <c r="HGX470" s="48"/>
      <c r="HGY470" s="48"/>
      <c r="HGZ470" s="48"/>
      <c r="HHA470" s="48"/>
      <c r="HHB470" s="48"/>
      <c r="HHC470" s="48"/>
      <c r="HHD470" s="48"/>
      <c r="HHE470" s="48"/>
      <c r="HHF470" s="48"/>
      <c r="HHG470" s="48"/>
      <c r="HHH470" s="48"/>
      <c r="HHI470" s="48"/>
      <c r="HHJ470" s="48"/>
      <c r="HHK470" s="48"/>
      <c r="HHL470" s="48"/>
      <c r="HHM470" s="48"/>
      <c r="HHN470" s="48"/>
      <c r="HHO470" s="48"/>
      <c r="HHP470" s="48"/>
      <c r="HHQ470" s="48"/>
      <c r="HHR470" s="48"/>
      <c r="HHS470" s="48"/>
      <c r="HHT470" s="48"/>
      <c r="HHU470" s="48"/>
      <c r="HHV470" s="48"/>
      <c r="HHW470" s="48"/>
      <c r="HHX470" s="48"/>
      <c r="HHY470" s="48"/>
      <c r="HHZ470" s="48"/>
      <c r="HIA470" s="48"/>
      <c r="HIB470" s="48"/>
      <c r="HIC470" s="48"/>
      <c r="HID470" s="48"/>
      <c r="HIE470" s="48"/>
      <c r="HIF470" s="48"/>
      <c r="HIG470" s="48"/>
      <c r="HIH470" s="48"/>
      <c r="HII470" s="48"/>
      <c r="HIJ470" s="48"/>
      <c r="HIK470" s="48"/>
      <c r="HIL470" s="48"/>
      <c r="HIM470" s="48"/>
      <c r="HIN470" s="48"/>
      <c r="HIO470" s="48"/>
      <c r="HIP470" s="48"/>
      <c r="HIQ470" s="48"/>
      <c r="HIR470" s="48"/>
      <c r="HIS470" s="48"/>
      <c r="HIT470" s="48"/>
      <c r="HIU470" s="48"/>
      <c r="HIV470" s="48"/>
      <c r="HIW470" s="48"/>
      <c r="HIX470" s="48"/>
      <c r="HIY470" s="48"/>
      <c r="HIZ470" s="48"/>
      <c r="HJA470" s="48"/>
      <c r="HJB470" s="48"/>
      <c r="HJC470" s="48"/>
      <c r="HJD470" s="48"/>
      <c r="HJE470" s="48"/>
      <c r="HJF470" s="48"/>
      <c r="HJG470" s="48"/>
      <c r="HJH470" s="48"/>
      <c r="HJI470" s="48"/>
      <c r="HJJ470" s="48"/>
      <c r="HJK470" s="48"/>
      <c r="HJL470" s="48"/>
      <c r="HJM470" s="48"/>
      <c r="HJN470" s="48"/>
      <c r="HJO470" s="48"/>
      <c r="HJP470" s="48"/>
      <c r="HJQ470" s="48"/>
      <c r="HJR470" s="48"/>
      <c r="HJS470" s="48"/>
      <c r="HJT470" s="48"/>
      <c r="HJU470" s="48"/>
      <c r="HJV470" s="48"/>
      <c r="HJW470" s="48"/>
      <c r="HJX470" s="48"/>
      <c r="HJY470" s="48"/>
      <c r="HJZ470" s="48"/>
      <c r="HKA470" s="48"/>
      <c r="HKB470" s="48"/>
      <c r="HKC470" s="48"/>
      <c r="HKD470" s="48"/>
      <c r="HKE470" s="48"/>
      <c r="HKF470" s="48"/>
      <c r="HKG470" s="48"/>
      <c r="HKH470" s="48"/>
      <c r="HKI470" s="48"/>
      <c r="HKJ470" s="48"/>
      <c r="HKK470" s="48"/>
      <c r="HKL470" s="48"/>
      <c r="HKM470" s="48"/>
      <c r="HKN470" s="48"/>
      <c r="HKO470" s="48"/>
      <c r="HKP470" s="48"/>
      <c r="HKQ470" s="48"/>
      <c r="HKR470" s="48"/>
      <c r="HKS470" s="48"/>
      <c r="HKT470" s="48"/>
      <c r="HKU470" s="48"/>
      <c r="HKV470" s="48"/>
      <c r="HKW470" s="48"/>
      <c r="HKX470" s="48"/>
      <c r="HKY470" s="48"/>
      <c r="HKZ470" s="48"/>
      <c r="HLA470" s="48"/>
      <c r="HLB470" s="48"/>
      <c r="HLC470" s="48"/>
      <c r="HLD470" s="48"/>
      <c r="HLE470" s="48"/>
      <c r="HLF470" s="48"/>
      <c r="HLG470" s="48"/>
      <c r="HLH470" s="48"/>
      <c r="HLI470" s="48"/>
      <c r="HLJ470" s="48"/>
      <c r="HLK470" s="48"/>
      <c r="HLL470" s="48"/>
      <c r="HLM470" s="48"/>
      <c r="HLN470" s="48"/>
      <c r="HLO470" s="48"/>
      <c r="HLP470" s="48"/>
      <c r="HLQ470" s="48"/>
      <c r="HLR470" s="48"/>
      <c r="HLS470" s="48"/>
      <c r="HLT470" s="48"/>
      <c r="HLU470" s="48"/>
      <c r="HLV470" s="48"/>
      <c r="HLW470" s="48"/>
      <c r="HLX470" s="48"/>
      <c r="HLY470" s="48"/>
      <c r="HLZ470" s="48"/>
      <c r="HMA470" s="48"/>
      <c r="HMB470" s="48"/>
      <c r="HMC470" s="48"/>
      <c r="HMD470" s="48"/>
      <c r="HME470" s="48"/>
      <c r="HMF470" s="48"/>
      <c r="HMG470" s="48"/>
      <c r="HMH470" s="48"/>
      <c r="HMI470" s="48"/>
      <c r="HMJ470" s="48"/>
      <c r="HMK470" s="48"/>
      <c r="HML470" s="48"/>
      <c r="HMM470" s="48"/>
      <c r="HMN470" s="48"/>
      <c r="HMO470" s="48"/>
      <c r="HMP470" s="48"/>
      <c r="HMQ470" s="48"/>
      <c r="HMR470" s="48"/>
      <c r="HMS470" s="48"/>
      <c r="HMT470" s="48"/>
      <c r="HMU470" s="48"/>
      <c r="HMV470" s="48"/>
      <c r="HMW470" s="48"/>
      <c r="HMX470" s="48"/>
      <c r="HMY470" s="48"/>
      <c r="HMZ470" s="48"/>
      <c r="HNA470" s="48"/>
      <c r="HNB470" s="48"/>
      <c r="HNC470" s="48"/>
      <c r="HND470" s="48"/>
      <c r="HNE470" s="48"/>
      <c r="HNF470" s="48"/>
      <c r="HNG470" s="48"/>
      <c r="HNH470" s="48"/>
      <c r="HNI470" s="48"/>
      <c r="HNJ470" s="48"/>
      <c r="HNK470" s="48"/>
      <c r="HNL470" s="48"/>
      <c r="HNM470" s="48"/>
      <c r="HNN470" s="48"/>
      <c r="HNO470" s="48"/>
      <c r="HNP470" s="48"/>
      <c r="HNQ470" s="48"/>
      <c r="HNR470" s="48"/>
      <c r="HNS470" s="48"/>
      <c r="HNT470" s="48"/>
      <c r="HNU470" s="48"/>
      <c r="HNV470" s="48"/>
      <c r="HNW470" s="48"/>
      <c r="HNX470" s="48"/>
      <c r="HNY470" s="48"/>
      <c r="HNZ470" s="48"/>
      <c r="HOA470" s="48"/>
      <c r="HOB470" s="48"/>
      <c r="HOC470" s="48"/>
      <c r="HOD470" s="48"/>
      <c r="HOE470" s="48"/>
      <c r="HOF470" s="48"/>
      <c r="HOG470" s="48"/>
      <c r="HOH470" s="48"/>
      <c r="HOI470" s="48"/>
      <c r="HOJ470" s="48"/>
      <c r="HOK470" s="48"/>
      <c r="HOL470" s="48"/>
      <c r="HOM470" s="48"/>
      <c r="HON470" s="48"/>
      <c r="HOO470" s="48"/>
      <c r="HOP470" s="48"/>
      <c r="HOQ470" s="48"/>
      <c r="HOR470" s="48"/>
      <c r="HOS470" s="48"/>
      <c r="HOT470" s="48"/>
      <c r="HOU470" s="48"/>
      <c r="HOV470" s="48"/>
      <c r="HOW470" s="48"/>
      <c r="HOX470" s="48"/>
      <c r="HOY470" s="48"/>
      <c r="HOZ470" s="48"/>
      <c r="HPA470" s="48"/>
      <c r="HPB470" s="48"/>
      <c r="HPC470" s="48"/>
      <c r="HPD470" s="48"/>
      <c r="HPE470" s="48"/>
      <c r="HPF470" s="48"/>
      <c r="HPG470" s="48"/>
      <c r="HPH470" s="48"/>
      <c r="HPI470" s="48"/>
      <c r="HPJ470" s="48"/>
      <c r="HPK470" s="48"/>
      <c r="HPL470" s="48"/>
      <c r="HPM470" s="48"/>
      <c r="HPN470" s="48"/>
      <c r="HPO470" s="48"/>
      <c r="HPP470" s="48"/>
      <c r="HPQ470" s="48"/>
      <c r="HPR470" s="48"/>
      <c r="HPS470" s="48"/>
      <c r="HPT470" s="48"/>
      <c r="HPU470" s="48"/>
      <c r="HPV470" s="48"/>
      <c r="HPW470" s="48"/>
      <c r="HPX470" s="48"/>
      <c r="HPY470" s="48"/>
      <c r="HPZ470" s="48"/>
      <c r="HQA470" s="48"/>
      <c r="HQB470" s="48"/>
      <c r="HQC470" s="48"/>
      <c r="HQD470" s="48"/>
      <c r="HQE470" s="48"/>
      <c r="HQF470" s="48"/>
      <c r="HQG470" s="48"/>
      <c r="HQH470" s="48"/>
      <c r="HQI470" s="48"/>
      <c r="HQJ470" s="48"/>
      <c r="HQK470" s="48"/>
      <c r="HQL470" s="48"/>
      <c r="HQM470" s="48"/>
      <c r="HQN470" s="48"/>
      <c r="HQO470" s="48"/>
      <c r="HQP470" s="48"/>
      <c r="HQQ470" s="48"/>
      <c r="HQR470" s="48"/>
      <c r="HQS470" s="48"/>
      <c r="HQT470" s="48"/>
      <c r="HQU470" s="48"/>
      <c r="HQV470" s="48"/>
      <c r="HQW470" s="48"/>
      <c r="HQX470" s="48"/>
      <c r="HQY470" s="48"/>
      <c r="HQZ470" s="48"/>
      <c r="HRA470" s="48"/>
      <c r="HRB470" s="48"/>
      <c r="HRC470" s="48"/>
      <c r="HRD470" s="48"/>
      <c r="HRE470" s="48"/>
      <c r="HRF470" s="48"/>
      <c r="HRG470" s="48"/>
      <c r="HRH470" s="48"/>
      <c r="HRI470" s="48"/>
      <c r="HRJ470" s="48"/>
      <c r="HRK470" s="48"/>
      <c r="HRL470" s="48"/>
      <c r="HRM470" s="48"/>
      <c r="HRN470" s="48"/>
      <c r="HRO470" s="48"/>
      <c r="HRP470" s="48"/>
      <c r="HRQ470" s="48"/>
      <c r="HRR470" s="48"/>
      <c r="HRS470" s="48"/>
      <c r="HRT470" s="48"/>
      <c r="HRU470" s="48"/>
      <c r="HRV470" s="48"/>
      <c r="HRW470" s="48"/>
      <c r="HRX470" s="48"/>
      <c r="HRY470" s="48"/>
      <c r="HRZ470" s="48"/>
      <c r="HSA470" s="48"/>
      <c r="HSB470" s="48"/>
      <c r="HSC470" s="48"/>
      <c r="HSD470" s="48"/>
      <c r="HSE470" s="48"/>
      <c r="HSF470" s="48"/>
      <c r="HSG470" s="48"/>
      <c r="HSH470" s="48"/>
      <c r="HSI470" s="48"/>
      <c r="HSJ470" s="48"/>
      <c r="HSK470" s="48"/>
      <c r="HSL470" s="48"/>
      <c r="HSM470" s="48"/>
      <c r="HSN470" s="48"/>
      <c r="HSO470" s="48"/>
      <c r="HSP470" s="48"/>
      <c r="HSQ470" s="48"/>
      <c r="HSR470" s="48"/>
      <c r="HSS470" s="48"/>
      <c r="HST470" s="48"/>
      <c r="HSU470" s="48"/>
      <c r="HSV470" s="48"/>
      <c r="HSW470" s="48"/>
      <c r="HSX470" s="48"/>
      <c r="HSY470" s="48"/>
      <c r="HSZ470" s="48"/>
      <c r="HTA470" s="48"/>
      <c r="HTB470" s="48"/>
      <c r="HTC470" s="48"/>
      <c r="HTD470" s="48"/>
      <c r="HTE470" s="48"/>
      <c r="HTF470" s="48"/>
      <c r="HTG470" s="48"/>
      <c r="HTH470" s="48"/>
      <c r="HTI470" s="48"/>
      <c r="HTJ470" s="48"/>
      <c r="HTK470" s="48"/>
      <c r="HTL470" s="48"/>
      <c r="HTM470" s="48"/>
      <c r="HTN470" s="48"/>
      <c r="HTO470" s="48"/>
      <c r="HTP470" s="48"/>
      <c r="HTQ470" s="48"/>
      <c r="HTR470" s="48"/>
      <c r="HTS470" s="48"/>
      <c r="HTT470" s="48"/>
      <c r="HTU470" s="48"/>
      <c r="HTV470" s="48"/>
      <c r="HTW470" s="48"/>
      <c r="HTX470" s="48"/>
      <c r="HTY470" s="48"/>
      <c r="HTZ470" s="48"/>
      <c r="HUA470" s="48"/>
      <c r="HUB470" s="48"/>
      <c r="HUC470" s="48"/>
      <c r="HUD470" s="48"/>
      <c r="HUE470" s="48"/>
      <c r="HUF470" s="48"/>
      <c r="HUG470" s="48"/>
      <c r="HUH470" s="48"/>
      <c r="HUI470" s="48"/>
      <c r="HUJ470" s="48"/>
      <c r="HUK470" s="48"/>
      <c r="HUL470" s="48"/>
      <c r="HUM470" s="48"/>
      <c r="HUN470" s="48"/>
      <c r="HUO470" s="48"/>
      <c r="HUP470" s="48"/>
      <c r="HUQ470" s="48"/>
      <c r="HUR470" s="48"/>
      <c r="HUS470" s="48"/>
      <c r="HUT470" s="48"/>
      <c r="HUU470" s="48"/>
      <c r="HUV470" s="48"/>
      <c r="HUW470" s="48"/>
      <c r="HUX470" s="48"/>
      <c r="HUY470" s="48"/>
      <c r="HUZ470" s="48"/>
      <c r="HVA470" s="48"/>
      <c r="HVB470" s="48"/>
      <c r="HVC470" s="48"/>
      <c r="HVD470" s="48"/>
      <c r="HVE470" s="48"/>
      <c r="HVF470" s="48"/>
      <c r="HVG470" s="48"/>
      <c r="HVH470" s="48"/>
      <c r="HVI470" s="48"/>
      <c r="HVJ470" s="48"/>
      <c r="HVK470" s="48"/>
      <c r="HVL470" s="48"/>
      <c r="HVM470" s="48"/>
      <c r="HVN470" s="48"/>
      <c r="HVO470" s="48"/>
      <c r="HVP470" s="48"/>
      <c r="HVQ470" s="48"/>
      <c r="HVR470" s="48"/>
      <c r="HVS470" s="48"/>
      <c r="HVT470" s="48"/>
      <c r="HVU470" s="48"/>
      <c r="HVV470" s="48"/>
      <c r="HVW470" s="48"/>
      <c r="HVX470" s="48"/>
      <c r="HVY470" s="48"/>
      <c r="HVZ470" s="48"/>
      <c r="HWA470" s="48"/>
      <c r="HWB470" s="48"/>
      <c r="HWC470" s="48"/>
      <c r="HWD470" s="48"/>
      <c r="HWE470" s="48"/>
      <c r="HWF470" s="48"/>
      <c r="HWG470" s="48"/>
      <c r="HWH470" s="48"/>
      <c r="HWI470" s="48"/>
      <c r="HWJ470" s="48"/>
      <c r="HWK470" s="48"/>
      <c r="HWL470" s="48"/>
      <c r="HWM470" s="48"/>
      <c r="HWN470" s="48"/>
      <c r="HWO470" s="48"/>
      <c r="HWP470" s="48"/>
      <c r="HWQ470" s="48"/>
      <c r="HWR470" s="48"/>
      <c r="HWS470" s="48"/>
      <c r="HWT470" s="48"/>
      <c r="HWU470" s="48"/>
      <c r="HWV470" s="48"/>
      <c r="HWW470" s="48"/>
      <c r="HWX470" s="48"/>
      <c r="HWY470" s="48"/>
      <c r="HWZ470" s="48"/>
      <c r="HXA470" s="48"/>
      <c r="HXB470" s="48"/>
      <c r="HXC470" s="48"/>
      <c r="HXD470" s="48"/>
      <c r="HXE470" s="48"/>
      <c r="HXF470" s="48"/>
      <c r="HXG470" s="48"/>
      <c r="HXH470" s="48"/>
      <c r="HXI470" s="48"/>
      <c r="HXJ470" s="48"/>
      <c r="HXK470" s="48"/>
      <c r="HXL470" s="48"/>
      <c r="HXM470" s="48"/>
      <c r="HXN470" s="48"/>
      <c r="HXO470" s="48"/>
      <c r="HXP470" s="48"/>
      <c r="HXQ470" s="48"/>
      <c r="HXR470" s="48"/>
      <c r="HXS470" s="48"/>
      <c r="HXT470" s="48"/>
      <c r="HXU470" s="48"/>
      <c r="HXV470" s="48"/>
      <c r="HXW470" s="48"/>
      <c r="HXX470" s="48"/>
      <c r="HXY470" s="48"/>
      <c r="HXZ470" s="48"/>
      <c r="HYA470" s="48"/>
      <c r="HYB470" s="48"/>
      <c r="HYC470" s="48"/>
      <c r="HYD470" s="48"/>
      <c r="HYE470" s="48"/>
      <c r="HYF470" s="48"/>
      <c r="HYG470" s="48"/>
      <c r="HYH470" s="48"/>
      <c r="HYI470" s="48"/>
      <c r="HYJ470" s="48"/>
      <c r="HYK470" s="48"/>
      <c r="HYL470" s="48"/>
      <c r="HYM470" s="48"/>
      <c r="HYN470" s="48"/>
      <c r="HYO470" s="48"/>
      <c r="HYP470" s="48"/>
      <c r="HYQ470" s="48"/>
      <c r="HYR470" s="48"/>
      <c r="HYS470" s="48"/>
      <c r="HYT470" s="48"/>
      <c r="HYU470" s="48"/>
      <c r="HYV470" s="48"/>
      <c r="HYW470" s="48"/>
      <c r="HYX470" s="48"/>
      <c r="HYY470" s="48"/>
      <c r="HYZ470" s="48"/>
      <c r="HZA470" s="48"/>
      <c r="HZB470" s="48"/>
      <c r="HZC470" s="48"/>
      <c r="HZD470" s="48"/>
      <c r="HZE470" s="48"/>
      <c r="HZF470" s="48"/>
      <c r="HZG470" s="48"/>
      <c r="HZH470" s="48"/>
      <c r="HZI470" s="48"/>
      <c r="HZJ470" s="48"/>
      <c r="HZK470" s="48"/>
      <c r="HZL470" s="48"/>
      <c r="HZM470" s="48"/>
      <c r="HZN470" s="48"/>
      <c r="HZO470" s="48"/>
      <c r="HZP470" s="48"/>
      <c r="HZQ470" s="48"/>
      <c r="HZR470" s="48"/>
      <c r="HZS470" s="48"/>
      <c r="HZT470" s="48"/>
      <c r="HZU470" s="48"/>
      <c r="HZV470" s="48"/>
      <c r="HZW470" s="48"/>
      <c r="HZX470" s="48"/>
      <c r="HZY470" s="48"/>
      <c r="HZZ470" s="48"/>
      <c r="IAA470" s="48"/>
      <c r="IAB470" s="48"/>
      <c r="IAC470" s="48"/>
      <c r="IAD470" s="48"/>
      <c r="IAE470" s="48"/>
      <c r="IAF470" s="48"/>
      <c r="IAG470" s="48"/>
      <c r="IAH470" s="48"/>
      <c r="IAI470" s="48"/>
      <c r="IAJ470" s="48"/>
      <c r="IAK470" s="48"/>
      <c r="IAL470" s="48"/>
      <c r="IAM470" s="48"/>
      <c r="IAN470" s="48"/>
      <c r="IAO470" s="48"/>
      <c r="IAP470" s="48"/>
      <c r="IAQ470" s="48"/>
      <c r="IAR470" s="48"/>
      <c r="IAS470" s="48"/>
      <c r="IAT470" s="48"/>
      <c r="IAU470" s="48"/>
      <c r="IAV470" s="48"/>
      <c r="IAW470" s="48"/>
      <c r="IAX470" s="48"/>
      <c r="IAY470" s="48"/>
      <c r="IAZ470" s="48"/>
      <c r="IBA470" s="48"/>
      <c r="IBB470" s="48"/>
      <c r="IBC470" s="48"/>
      <c r="IBD470" s="48"/>
      <c r="IBE470" s="48"/>
      <c r="IBF470" s="48"/>
      <c r="IBG470" s="48"/>
      <c r="IBH470" s="48"/>
      <c r="IBI470" s="48"/>
      <c r="IBJ470" s="48"/>
      <c r="IBK470" s="48"/>
      <c r="IBL470" s="48"/>
      <c r="IBM470" s="48"/>
      <c r="IBN470" s="48"/>
      <c r="IBO470" s="48"/>
      <c r="IBP470" s="48"/>
      <c r="IBQ470" s="48"/>
      <c r="IBR470" s="48"/>
      <c r="IBS470" s="48"/>
      <c r="IBT470" s="48"/>
      <c r="IBU470" s="48"/>
      <c r="IBV470" s="48"/>
      <c r="IBW470" s="48"/>
      <c r="IBX470" s="48"/>
      <c r="IBY470" s="48"/>
      <c r="IBZ470" s="48"/>
      <c r="ICA470" s="48"/>
      <c r="ICB470" s="48"/>
      <c r="ICC470" s="48"/>
      <c r="ICD470" s="48"/>
      <c r="ICE470" s="48"/>
      <c r="ICF470" s="48"/>
      <c r="ICG470" s="48"/>
      <c r="ICH470" s="48"/>
      <c r="ICI470" s="48"/>
      <c r="ICJ470" s="48"/>
      <c r="ICK470" s="48"/>
      <c r="ICL470" s="48"/>
      <c r="ICM470" s="48"/>
      <c r="ICN470" s="48"/>
      <c r="ICO470" s="48"/>
      <c r="ICP470" s="48"/>
      <c r="ICQ470" s="48"/>
      <c r="ICR470" s="48"/>
      <c r="ICS470" s="48"/>
      <c r="ICT470" s="48"/>
      <c r="ICU470" s="48"/>
      <c r="ICV470" s="48"/>
      <c r="ICW470" s="48"/>
      <c r="ICX470" s="48"/>
      <c r="ICY470" s="48"/>
      <c r="ICZ470" s="48"/>
      <c r="IDA470" s="48"/>
      <c r="IDB470" s="48"/>
      <c r="IDC470" s="48"/>
      <c r="IDD470" s="48"/>
      <c r="IDE470" s="48"/>
      <c r="IDF470" s="48"/>
      <c r="IDG470" s="48"/>
      <c r="IDH470" s="48"/>
      <c r="IDI470" s="48"/>
      <c r="IDJ470" s="48"/>
      <c r="IDK470" s="48"/>
      <c r="IDL470" s="48"/>
      <c r="IDM470" s="48"/>
      <c r="IDN470" s="48"/>
      <c r="IDO470" s="48"/>
      <c r="IDP470" s="48"/>
      <c r="IDQ470" s="48"/>
      <c r="IDR470" s="48"/>
      <c r="IDS470" s="48"/>
      <c r="IDT470" s="48"/>
      <c r="IDU470" s="48"/>
      <c r="IDV470" s="48"/>
      <c r="IDW470" s="48"/>
      <c r="IDX470" s="48"/>
      <c r="IDY470" s="48"/>
      <c r="IDZ470" s="48"/>
      <c r="IEA470" s="48"/>
      <c r="IEB470" s="48"/>
      <c r="IEC470" s="48"/>
      <c r="IED470" s="48"/>
      <c r="IEE470" s="48"/>
      <c r="IEF470" s="48"/>
      <c r="IEG470" s="48"/>
      <c r="IEH470" s="48"/>
      <c r="IEI470" s="48"/>
      <c r="IEJ470" s="48"/>
      <c r="IEK470" s="48"/>
      <c r="IEL470" s="48"/>
      <c r="IEM470" s="48"/>
      <c r="IEN470" s="48"/>
      <c r="IEO470" s="48"/>
      <c r="IEP470" s="48"/>
      <c r="IEQ470" s="48"/>
      <c r="IER470" s="48"/>
      <c r="IES470" s="48"/>
      <c r="IET470" s="48"/>
      <c r="IEU470" s="48"/>
      <c r="IEV470" s="48"/>
      <c r="IEW470" s="48"/>
      <c r="IEX470" s="48"/>
      <c r="IEY470" s="48"/>
      <c r="IEZ470" s="48"/>
      <c r="IFA470" s="48"/>
      <c r="IFB470" s="48"/>
      <c r="IFC470" s="48"/>
      <c r="IFD470" s="48"/>
      <c r="IFE470" s="48"/>
      <c r="IFF470" s="48"/>
      <c r="IFG470" s="48"/>
      <c r="IFH470" s="48"/>
      <c r="IFI470" s="48"/>
      <c r="IFJ470" s="48"/>
      <c r="IFK470" s="49"/>
    </row>
    <row r="471" spans="1:6251" ht="28.5">
      <c r="A471" s="2"/>
      <c r="B471" s="3" t="s">
        <v>85</v>
      </c>
      <c r="C471" s="3"/>
      <c r="D471" s="3" t="s">
        <v>85</v>
      </c>
      <c r="E471" s="3"/>
      <c r="F471" s="3" t="s">
        <v>85</v>
      </c>
      <c r="G471" s="3"/>
      <c r="H471" s="3" t="s">
        <v>85</v>
      </c>
      <c r="I471" s="3"/>
      <c r="J471" s="3" t="s">
        <v>85</v>
      </c>
      <c r="K471" s="3"/>
      <c r="L471" s="3" t="s">
        <v>85</v>
      </c>
      <c r="M471" s="3"/>
      <c r="N471" s="3" t="s">
        <v>85</v>
      </c>
      <c r="O471" s="3"/>
      <c r="P471" s="3" t="s">
        <v>85</v>
      </c>
      <c r="Q471" s="3"/>
      <c r="R471" s="3" t="s">
        <v>85</v>
      </c>
      <c r="S471" s="3"/>
      <c r="T471" s="3" t="s">
        <v>85</v>
      </c>
      <c r="U471" s="3"/>
      <c r="V471" s="3" t="s">
        <v>85</v>
      </c>
      <c r="W471" s="3"/>
      <c r="X471" s="3" t="s">
        <v>85</v>
      </c>
      <c r="Y471" s="3"/>
      <c r="Z471" s="3" t="s">
        <v>85</v>
      </c>
      <c r="AA471" s="3"/>
      <c r="AB471" s="3" t="s">
        <v>85</v>
      </c>
      <c r="AC471" s="3"/>
      <c r="AD471" s="3" t="s">
        <v>85</v>
      </c>
      <c r="AE471" s="3"/>
      <c r="AF471" s="3" t="s">
        <v>85</v>
      </c>
      <c r="AG471" s="3"/>
      <c r="AH471" s="3" t="s">
        <v>85</v>
      </c>
      <c r="AI471" s="3"/>
      <c r="AJ471" s="3" t="s">
        <v>85</v>
      </c>
      <c r="AK471" s="3"/>
      <c r="AL471" s="3" t="s">
        <v>85</v>
      </c>
      <c r="AM471" s="3"/>
      <c r="AN471" s="3" t="s">
        <v>85</v>
      </c>
      <c r="AO471" s="3"/>
      <c r="AP471" s="3" t="s">
        <v>85</v>
      </c>
      <c r="AQ471" s="3"/>
      <c r="AR471" s="3" t="s">
        <v>85</v>
      </c>
      <c r="AS471" s="3"/>
      <c r="AT471" s="3" t="s">
        <v>85</v>
      </c>
      <c r="AU471" s="3"/>
      <c r="AV471" s="3" t="s">
        <v>85</v>
      </c>
      <c r="AW471" s="3"/>
      <c r="AX471" s="3" t="s">
        <v>85</v>
      </c>
      <c r="AY471" s="3"/>
      <c r="AZ471" s="3" t="s">
        <v>86</v>
      </c>
      <c r="BA471" s="3"/>
      <c r="BB471" s="3" t="s">
        <v>86</v>
      </c>
      <c r="BC471" s="3"/>
      <c r="BD471" s="3" t="s">
        <v>86</v>
      </c>
      <c r="BE471" s="3"/>
      <c r="BF471" s="3" t="s">
        <v>86</v>
      </c>
      <c r="BG471" s="3"/>
      <c r="BH471" s="3" t="s">
        <v>86</v>
      </c>
      <c r="BI471" s="3"/>
      <c r="BJ471" s="3" t="s">
        <v>86</v>
      </c>
      <c r="BK471" s="3"/>
      <c r="BL471" s="3" t="s">
        <v>86</v>
      </c>
      <c r="BM471" s="3"/>
      <c r="BN471" s="3" t="s">
        <v>86</v>
      </c>
      <c r="BO471" s="3"/>
      <c r="BP471" s="3" t="s">
        <v>86</v>
      </c>
      <c r="BQ471" s="3"/>
      <c r="BR471" s="3" t="s">
        <v>86</v>
      </c>
      <c r="BS471" s="3"/>
      <c r="BT471" s="3" t="s">
        <v>86</v>
      </c>
      <c r="BU471" s="3"/>
      <c r="BV471" s="3" t="s">
        <v>86</v>
      </c>
      <c r="BW471" s="3"/>
      <c r="BX471" s="3" t="s">
        <v>86</v>
      </c>
      <c r="BY471" s="3"/>
      <c r="BZ471" s="3" t="s">
        <v>86</v>
      </c>
      <c r="CA471" s="3"/>
      <c r="CB471" s="3" t="s">
        <v>86</v>
      </c>
      <c r="CC471" s="3"/>
      <c r="CD471" s="3" t="s">
        <v>86</v>
      </c>
      <c r="CE471" s="3"/>
      <c r="CF471" s="3" t="s">
        <v>86</v>
      </c>
      <c r="CG471" s="3"/>
      <c r="CH471" s="3" t="s">
        <v>86</v>
      </c>
      <c r="CI471" s="3"/>
      <c r="CJ471" s="3" t="s">
        <v>86</v>
      </c>
      <c r="CK471" s="3"/>
      <c r="CL471" s="3" t="s">
        <v>86</v>
      </c>
      <c r="CM471" s="3"/>
      <c r="CN471" s="3" t="s">
        <v>86</v>
      </c>
      <c r="CO471" s="3"/>
      <c r="CP471" s="3" t="s">
        <v>86</v>
      </c>
      <c r="CQ471" s="3"/>
      <c r="CR471" s="3" t="s">
        <v>86</v>
      </c>
      <c r="CS471" s="3"/>
      <c r="CT471" s="3" t="s">
        <v>86</v>
      </c>
      <c r="CU471" s="3"/>
      <c r="CV471" s="3" t="s">
        <v>86</v>
      </c>
      <c r="CW471" s="3"/>
      <c r="CX471" s="3" t="s">
        <v>87</v>
      </c>
      <c r="CY471" s="3"/>
      <c r="CZ471" s="3" t="s">
        <v>87</v>
      </c>
      <c r="DA471" s="3"/>
      <c r="DB471" s="3" t="s">
        <v>87</v>
      </c>
      <c r="DC471" s="3"/>
      <c r="DD471" s="3" t="s">
        <v>87</v>
      </c>
      <c r="DE471" s="3"/>
      <c r="DF471" s="3" t="s">
        <v>87</v>
      </c>
      <c r="DG471" s="3"/>
      <c r="DH471" s="3" t="s">
        <v>87</v>
      </c>
      <c r="DI471" s="3"/>
      <c r="DJ471" s="3" t="s">
        <v>87</v>
      </c>
      <c r="DK471" s="3"/>
      <c r="DL471" s="3" t="s">
        <v>87</v>
      </c>
      <c r="DM471" s="3"/>
      <c r="DN471" s="3" t="s">
        <v>87</v>
      </c>
      <c r="DO471" s="3"/>
      <c r="DP471" s="3" t="s">
        <v>87</v>
      </c>
      <c r="DQ471" s="3"/>
      <c r="DR471" s="3" t="s">
        <v>87</v>
      </c>
      <c r="DS471" s="3"/>
      <c r="DT471" s="3" t="s">
        <v>87</v>
      </c>
      <c r="DU471" s="3"/>
      <c r="DV471" s="3" t="s">
        <v>87</v>
      </c>
      <c r="DW471" s="3"/>
      <c r="DX471" s="3" t="s">
        <v>87</v>
      </c>
      <c r="DY471" s="3"/>
      <c r="DZ471" s="3" t="s">
        <v>87</v>
      </c>
      <c r="EA471" s="3"/>
      <c r="EB471" s="3" t="s">
        <v>87</v>
      </c>
      <c r="EC471" s="3"/>
      <c r="ED471" s="3" t="s">
        <v>87</v>
      </c>
      <c r="EE471" s="3"/>
      <c r="EF471" s="3" t="s">
        <v>87</v>
      </c>
      <c r="EG471" s="3"/>
      <c r="EH471" s="3" t="s">
        <v>87</v>
      </c>
      <c r="EI471" s="3"/>
      <c r="EJ471" s="3" t="s">
        <v>87</v>
      </c>
      <c r="EK471" s="3"/>
      <c r="EL471" s="3" t="s">
        <v>87</v>
      </c>
      <c r="EM471" s="3"/>
      <c r="EN471" s="3" t="s">
        <v>87</v>
      </c>
      <c r="EO471" s="3"/>
      <c r="EP471" s="3" t="s">
        <v>87</v>
      </c>
      <c r="EQ471" s="3"/>
      <c r="ER471" s="3" t="s">
        <v>87</v>
      </c>
      <c r="ES471" s="3"/>
      <c r="ET471" s="3" t="s">
        <v>87</v>
      </c>
      <c r="EU471" s="3"/>
      <c r="EV471" s="3" t="s">
        <v>88</v>
      </c>
      <c r="EW471" s="3"/>
      <c r="EX471" s="3" t="s">
        <v>88</v>
      </c>
      <c r="EY471" s="3"/>
      <c r="EZ471" s="3" t="s">
        <v>88</v>
      </c>
      <c r="FA471" s="3"/>
      <c r="FB471" s="3" t="s">
        <v>88</v>
      </c>
      <c r="FC471" s="3"/>
      <c r="FD471" s="3" t="s">
        <v>88</v>
      </c>
      <c r="FE471" s="3"/>
      <c r="FF471" s="3" t="s">
        <v>88</v>
      </c>
      <c r="FG471" s="3"/>
      <c r="FH471" s="3" t="s">
        <v>88</v>
      </c>
      <c r="FI471" s="3"/>
      <c r="FJ471" s="3" t="s">
        <v>88</v>
      </c>
      <c r="FK471" s="3"/>
      <c r="FL471" s="3" t="s">
        <v>88</v>
      </c>
      <c r="FM471" s="3"/>
      <c r="FN471" s="3" t="s">
        <v>88</v>
      </c>
      <c r="FO471" s="3"/>
      <c r="FP471" s="3" t="s">
        <v>88</v>
      </c>
      <c r="FQ471" s="3"/>
      <c r="FR471" s="3" t="s">
        <v>88</v>
      </c>
      <c r="FS471" s="3"/>
      <c r="FT471" s="3" t="s">
        <v>88</v>
      </c>
      <c r="FU471" s="3"/>
      <c r="FV471" s="3" t="s">
        <v>88</v>
      </c>
      <c r="FW471" s="3"/>
      <c r="FX471" s="3" t="s">
        <v>88</v>
      </c>
      <c r="FY471" s="3"/>
      <c r="FZ471" s="3" t="s">
        <v>88</v>
      </c>
      <c r="GA471" s="3"/>
      <c r="GB471" s="3" t="s">
        <v>88</v>
      </c>
      <c r="GC471" s="3"/>
      <c r="GD471" s="3" t="s">
        <v>88</v>
      </c>
      <c r="GE471" s="3"/>
      <c r="GF471" s="3" t="s">
        <v>88</v>
      </c>
      <c r="GG471" s="3"/>
      <c r="GH471" s="3" t="s">
        <v>88</v>
      </c>
      <c r="GI471" s="3"/>
      <c r="GJ471" s="3" t="s">
        <v>88</v>
      </c>
      <c r="GK471" s="3"/>
      <c r="GL471" s="3" t="s">
        <v>88</v>
      </c>
      <c r="GM471" s="3"/>
      <c r="GN471" s="3" t="s">
        <v>88</v>
      </c>
      <c r="GO471" s="3"/>
      <c r="GP471" s="3" t="s">
        <v>88</v>
      </c>
      <c r="GQ471" s="3"/>
      <c r="GR471" s="3" t="s">
        <v>88</v>
      </c>
      <c r="GS471" s="3"/>
      <c r="GT471" s="3" t="s">
        <v>89</v>
      </c>
      <c r="GU471" s="3"/>
      <c r="GV471" s="3" t="s">
        <v>89</v>
      </c>
      <c r="GW471" s="3"/>
      <c r="GX471" s="3" t="s">
        <v>89</v>
      </c>
      <c r="GY471" s="3"/>
      <c r="GZ471" s="3" t="s">
        <v>89</v>
      </c>
      <c r="HA471" s="3"/>
      <c r="HB471" s="3" t="s">
        <v>89</v>
      </c>
      <c r="HC471" s="3"/>
      <c r="HD471" s="3" t="s">
        <v>89</v>
      </c>
      <c r="HE471" s="3"/>
      <c r="HF471" s="3" t="s">
        <v>89</v>
      </c>
      <c r="HG471" s="3"/>
      <c r="HH471" s="3" t="s">
        <v>89</v>
      </c>
      <c r="HI471" s="3"/>
      <c r="HJ471" s="3" t="s">
        <v>89</v>
      </c>
      <c r="HK471" s="3"/>
      <c r="HL471" s="3" t="s">
        <v>89</v>
      </c>
      <c r="HM471" s="3"/>
      <c r="HN471" s="3" t="s">
        <v>89</v>
      </c>
      <c r="HO471" s="3"/>
      <c r="HP471" s="3" t="s">
        <v>89</v>
      </c>
      <c r="HQ471" s="3"/>
      <c r="HR471" s="3" t="s">
        <v>89</v>
      </c>
      <c r="HS471" s="3"/>
      <c r="HT471" s="3" t="s">
        <v>89</v>
      </c>
      <c r="HU471" s="3"/>
      <c r="HV471" s="3" t="s">
        <v>89</v>
      </c>
      <c r="HW471" s="3"/>
      <c r="HX471" s="3" t="s">
        <v>89</v>
      </c>
      <c r="HY471" s="3"/>
      <c r="HZ471" s="3" t="s">
        <v>89</v>
      </c>
      <c r="IA471" s="3"/>
      <c r="IB471" s="3" t="s">
        <v>89</v>
      </c>
      <c r="IC471" s="3"/>
      <c r="ID471" s="3" t="s">
        <v>89</v>
      </c>
      <c r="IE471" s="3"/>
      <c r="IF471" s="3" t="s">
        <v>89</v>
      </c>
      <c r="IG471" s="3"/>
      <c r="IH471" s="3" t="s">
        <v>89</v>
      </c>
      <c r="II471" s="3"/>
      <c r="IJ471" s="3" t="s">
        <v>89</v>
      </c>
      <c r="IK471" s="3"/>
      <c r="IL471" s="3" t="s">
        <v>89</v>
      </c>
      <c r="IM471" s="3"/>
      <c r="IN471" s="3" t="s">
        <v>89</v>
      </c>
      <c r="IO471" s="3"/>
      <c r="IP471" s="3" t="s">
        <v>89</v>
      </c>
      <c r="IQ471" s="3"/>
      <c r="IR471" s="3" t="s">
        <v>85</v>
      </c>
      <c r="IS471" s="3"/>
      <c r="IT471" s="3" t="s">
        <v>85</v>
      </c>
      <c r="IU471" s="3"/>
      <c r="IV471" s="3" t="s">
        <v>85</v>
      </c>
      <c r="IW471" s="3"/>
      <c r="IX471" s="3" t="s">
        <v>85</v>
      </c>
      <c r="IY471" s="3"/>
      <c r="IZ471" s="3" t="s">
        <v>85</v>
      </c>
      <c r="JA471" s="3"/>
      <c r="JB471" s="3" t="s">
        <v>85</v>
      </c>
      <c r="JC471" s="3"/>
      <c r="JD471" s="3" t="s">
        <v>85</v>
      </c>
      <c r="JE471" s="3"/>
      <c r="JF471" s="3" t="s">
        <v>85</v>
      </c>
      <c r="JG471" s="3"/>
      <c r="JH471" s="3" t="s">
        <v>85</v>
      </c>
      <c r="JI471" s="3"/>
      <c r="JJ471" s="3" t="s">
        <v>85</v>
      </c>
      <c r="JK471" s="3"/>
      <c r="JL471" s="3" t="s">
        <v>85</v>
      </c>
      <c r="JM471" s="3"/>
      <c r="JN471" s="3" t="s">
        <v>85</v>
      </c>
      <c r="JO471" s="3"/>
      <c r="JP471" s="3" t="s">
        <v>85</v>
      </c>
      <c r="JQ471" s="3"/>
      <c r="JR471" s="3" t="s">
        <v>85</v>
      </c>
      <c r="JS471" s="3"/>
      <c r="JT471" s="3" t="s">
        <v>85</v>
      </c>
      <c r="JU471" s="3"/>
      <c r="JV471" s="3" t="s">
        <v>85</v>
      </c>
      <c r="JW471" s="3"/>
      <c r="JX471" s="3" t="s">
        <v>85</v>
      </c>
      <c r="JY471" s="3"/>
      <c r="JZ471" s="3" t="s">
        <v>85</v>
      </c>
      <c r="KA471" s="3"/>
      <c r="KB471" s="3" t="s">
        <v>85</v>
      </c>
      <c r="KC471" s="3"/>
      <c r="KD471" s="3" t="s">
        <v>85</v>
      </c>
      <c r="KE471" s="3"/>
      <c r="KF471" s="3" t="s">
        <v>85</v>
      </c>
      <c r="KG471" s="3"/>
      <c r="KH471" s="3" t="s">
        <v>85</v>
      </c>
      <c r="KI471" s="3"/>
      <c r="KJ471" s="3" t="s">
        <v>85</v>
      </c>
      <c r="KK471" s="3"/>
      <c r="KL471" s="3" t="s">
        <v>85</v>
      </c>
      <c r="KM471" s="3"/>
      <c r="KN471" s="3" t="s">
        <v>85</v>
      </c>
      <c r="KO471" s="3"/>
      <c r="KP471" s="3" t="s">
        <v>86</v>
      </c>
      <c r="KQ471" s="3"/>
      <c r="KR471" s="3" t="s">
        <v>86</v>
      </c>
      <c r="KS471" s="3"/>
      <c r="KT471" s="3" t="s">
        <v>86</v>
      </c>
      <c r="KU471" s="3"/>
      <c r="KV471" s="3" t="s">
        <v>86</v>
      </c>
      <c r="KW471" s="3"/>
      <c r="KX471" s="3" t="s">
        <v>86</v>
      </c>
      <c r="KY471" s="3"/>
      <c r="KZ471" s="3" t="s">
        <v>86</v>
      </c>
      <c r="LA471" s="3"/>
      <c r="LB471" s="3" t="s">
        <v>86</v>
      </c>
      <c r="LC471" s="3"/>
      <c r="LD471" s="3" t="s">
        <v>86</v>
      </c>
      <c r="LE471" s="3"/>
      <c r="LF471" s="3" t="s">
        <v>86</v>
      </c>
      <c r="LG471" s="3"/>
      <c r="LH471" s="3" t="s">
        <v>86</v>
      </c>
      <c r="LI471" s="3"/>
      <c r="LJ471" s="3" t="s">
        <v>86</v>
      </c>
      <c r="LK471" s="3"/>
      <c r="LL471" s="3" t="s">
        <v>86</v>
      </c>
      <c r="LM471" s="3"/>
      <c r="LN471" s="3" t="s">
        <v>86</v>
      </c>
      <c r="LO471" s="3"/>
      <c r="LP471" s="3" t="s">
        <v>86</v>
      </c>
      <c r="LQ471" s="3"/>
      <c r="LR471" s="3" t="s">
        <v>86</v>
      </c>
      <c r="LS471" s="3"/>
      <c r="LT471" s="3" t="s">
        <v>86</v>
      </c>
      <c r="LU471" s="3"/>
      <c r="LV471" s="3" t="s">
        <v>86</v>
      </c>
      <c r="LW471" s="3"/>
      <c r="LX471" s="3" t="s">
        <v>86</v>
      </c>
      <c r="LY471" s="3"/>
      <c r="LZ471" s="3" t="s">
        <v>86</v>
      </c>
      <c r="MA471" s="3"/>
      <c r="MB471" s="3" t="s">
        <v>86</v>
      </c>
      <c r="MC471" s="3"/>
      <c r="MD471" s="3" t="s">
        <v>86</v>
      </c>
      <c r="ME471" s="3"/>
      <c r="MF471" s="3" t="s">
        <v>86</v>
      </c>
      <c r="MG471" s="3"/>
      <c r="MH471" s="3" t="s">
        <v>86</v>
      </c>
      <c r="MI471" s="3"/>
      <c r="MJ471" s="3" t="s">
        <v>86</v>
      </c>
      <c r="MK471" s="3"/>
      <c r="ML471" s="3" t="s">
        <v>86</v>
      </c>
      <c r="MM471" s="3"/>
      <c r="MN471" s="3" t="s">
        <v>87</v>
      </c>
      <c r="MO471" s="3"/>
      <c r="MP471" s="3" t="s">
        <v>87</v>
      </c>
      <c r="MQ471" s="3"/>
      <c r="MR471" s="3" t="s">
        <v>87</v>
      </c>
      <c r="MS471" s="3"/>
      <c r="MT471" s="3" t="s">
        <v>87</v>
      </c>
      <c r="MU471" s="3"/>
      <c r="MV471" s="3" t="s">
        <v>87</v>
      </c>
      <c r="MW471" s="3"/>
      <c r="MX471" s="3" t="s">
        <v>87</v>
      </c>
      <c r="MY471" s="3"/>
      <c r="MZ471" s="3" t="s">
        <v>87</v>
      </c>
      <c r="NA471" s="3"/>
      <c r="NB471" s="3" t="s">
        <v>87</v>
      </c>
      <c r="NC471" s="3"/>
      <c r="ND471" s="3" t="s">
        <v>87</v>
      </c>
      <c r="NE471" s="3"/>
      <c r="NF471" s="3" t="s">
        <v>87</v>
      </c>
      <c r="NG471" s="3"/>
      <c r="NH471" s="3" t="s">
        <v>87</v>
      </c>
      <c r="NI471" s="3"/>
      <c r="NJ471" s="3" t="s">
        <v>87</v>
      </c>
      <c r="NK471" s="3"/>
      <c r="NL471" s="3" t="s">
        <v>87</v>
      </c>
      <c r="NM471" s="3"/>
      <c r="NN471" s="3" t="s">
        <v>87</v>
      </c>
      <c r="NO471" s="3"/>
      <c r="NP471" s="3" t="s">
        <v>87</v>
      </c>
      <c r="NQ471" s="3"/>
      <c r="NR471" s="3" t="s">
        <v>87</v>
      </c>
      <c r="NS471" s="3"/>
      <c r="NT471" s="3" t="s">
        <v>87</v>
      </c>
      <c r="NU471" s="3"/>
      <c r="NV471" s="3" t="s">
        <v>87</v>
      </c>
      <c r="NW471" s="3"/>
      <c r="NX471" s="3" t="s">
        <v>87</v>
      </c>
      <c r="NY471" s="3"/>
      <c r="NZ471" s="3" t="s">
        <v>87</v>
      </c>
      <c r="OA471" s="3"/>
      <c r="OB471" s="3" t="s">
        <v>87</v>
      </c>
      <c r="OC471" s="3"/>
      <c r="OD471" s="3" t="s">
        <v>87</v>
      </c>
      <c r="OE471" s="3"/>
      <c r="OF471" s="3" t="s">
        <v>87</v>
      </c>
      <c r="OG471" s="3"/>
      <c r="OH471" s="3" t="s">
        <v>87</v>
      </c>
      <c r="OI471" s="3"/>
      <c r="OJ471" s="3" t="s">
        <v>87</v>
      </c>
      <c r="OK471" s="3"/>
      <c r="OL471" s="3" t="s">
        <v>88</v>
      </c>
      <c r="OM471" s="3"/>
      <c r="ON471" s="3" t="s">
        <v>88</v>
      </c>
      <c r="OO471" s="3"/>
      <c r="OP471" s="3" t="s">
        <v>88</v>
      </c>
      <c r="OQ471" s="3"/>
      <c r="OR471" s="3" t="s">
        <v>88</v>
      </c>
      <c r="OS471" s="3"/>
      <c r="OT471" s="3" t="s">
        <v>88</v>
      </c>
      <c r="OU471" s="3"/>
      <c r="OV471" s="3" t="s">
        <v>88</v>
      </c>
      <c r="OW471" s="3"/>
      <c r="OX471" s="3" t="s">
        <v>88</v>
      </c>
      <c r="OY471" s="3"/>
      <c r="OZ471" s="3" t="s">
        <v>88</v>
      </c>
      <c r="PA471" s="3"/>
      <c r="PB471" s="3" t="s">
        <v>88</v>
      </c>
      <c r="PC471" s="3"/>
      <c r="PD471" s="3" t="s">
        <v>88</v>
      </c>
      <c r="PE471" s="3"/>
      <c r="PF471" s="3" t="s">
        <v>88</v>
      </c>
      <c r="PG471" s="3"/>
      <c r="PH471" s="3" t="s">
        <v>88</v>
      </c>
      <c r="PI471" s="3"/>
      <c r="PJ471" s="3" t="s">
        <v>88</v>
      </c>
      <c r="PK471" s="3"/>
      <c r="PL471" s="3" t="s">
        <v>88</v>
      </c>
      <c r="PM471" s="3"/>
      <c r="PN471" s="3" t="s">
        <v>88</v>
      </c>
      <c r="PO471" s="3"/>
      <c r="PP471" s="3" t="s">
        <v>88</v>
      </c>
      <c r="PQ471" s="3"/>
      <c r="PR471" s="3" t="s">
        <v>88</v>
      </c>
      <c r="PS471" s="3"/>
      <c r="PT471" s="3" t="s">
        <v>88</v>
      </c>
      <c r="PU471" s="3"/>
      <c r="PV471" s="3" t="s">
        <v>88</v>
      </c>
      <c r="PW471" s="3"/>
      <c r="PX471" s="3" t="s">
        <v>88</v>
      </c>
      <c r="PY471" s="3"/>
      <c r="PZ471" s="3" t="s">
        <v>88</v>
      </c>
      <c r="QA471" s="3"/>
      <c r="QB471" s="3" t="s">
        <v>88</v>
      </c>
      <c r="QC471" s="3"/>
      <c r="QD471" s="3" t="s">
        <v>88</v>
      </c>
      <c r="QE471" s="3"/>
      <c r="QF471" s="3" t="s">
        <v>88</v>
      </c>
      <c r="QG471" s="3"/>
      <c r="QH471" s="3" t="s">
        <v>88</v>
      </c>
      <c r="QI471" s="3"/>
      <c r="QJ471" s="3" t="s">
        <v>89</v>
      </c>
      <c r="QK471" s="3"/>
      <c r="QL471" s="3" t="s">
        <v>89</v>
      </c>
      <c r="QM471" s="3"/>
      <c r="QN471" s="3" t="s">
        <v>89</v>
      </c>
      <c r="QO471" s="3"/>
      <c r="QP471" s="3" t="s">
        <v>89</v>
      </c>
      <c r="QQ471" s="3"/>
      <c r="QR471" s="3" t="s">
        <v>89</v>
      </c>
      <c r="QS471" s="3"/>
      <c r="QT471" s="3" t="s">
        <v>89</v>
      </c>
      <c r="QU471" s="3"/>
      <c r="QV471" s="3" t="s">
        <v>89</v>
      </c>
      <c r="QW471" s="3"/>
      <c r="QX471" s="3" t="s">
        <v>89</v>
      </c>
      <c r="QY471" s="3"/>
      <c r="QZ471" s="3" t="s">
        <v>89</v>
      </c>
      <c r="RA471" s="3"/>
      <c r="RB471" s="3" t="s">
        <v>89</v>
      </c>
      <c r="RC471" s="3"/>
      <c r="RD471" s="3" t="s">
        <v>89</v>
      </c>
      <c r="RE471" s="3"/>
      <c r="RF471" s="3" t="s">
        <v>89</v>
      </c>
      <c r="RG471" s="3"/>
      <c r="RH471" s="3" t="s">
        <v>89</v>
      </c>
      <c r="RI471" s="3"/>
      <c r="RJ471" s="3" t="s">
        <v>89</v>
      </c>
      <c r="RK471" s="3"/>
      <c r="RL471" s="3" t="s">
        <v>89</v>
      </c>
      <c r="RM471" s="3"/>
      <c r="RN471" s="3" t="s">
        <v>89</v>
      </c>
      <c r="RO471" s="3"/>
      <c r="RP471" s="3" t="s">
        <v>89</v>
      </c>
      <c r="RQ471" s="3"/>
      <c r="RR471" s="3" t="s">
        <v>89</v>
      </c>
      <c r="RS471" s="3"/>
      <c r="RT471" s="3" t="s">
        <v>89</v>
      </c>
      <c r="RU471" s="3"/>
      <c r="RV471" s="3" t="s">
        <v>89</v>
      </c>
      <c r="RW471" s="3"/>
      <c r="RX471" s="3" t="s">
        <v>89</v>
      </c>
      <c r="RY471" s="3"/>
      <c r="RZ471" s="3" t="s">
        <v>89</v>
      </c>
      <c r="SA471" s="3"/>
      <c r="SB471" s="3" t="s">
        <v>89</v>
      </c>
      <c r="SC471" s="3"/>
      <c r="SD471" s="3" t="s">
        <v>89</v>
      </c>
      <c r="SE471" s="3"/>
      <c r="SF471" s="3" t="s">
        <v>89</v>
      </c>
      <c r="SG471" s="3"/>
      <c r="SH471" s="3" t="s">
        <v>85</v>
      </c>
      <c r="SI471" s="3"/>
      <c r="SJ471" s="3" t="s">
        <v>85</v>
      </c>
      <c r="SK471" s="3"/>
      <c r="SL471" s="3" t="s">
        <v>85</v>
      </c>
      <c r="SM471" s="3"/>
      <c r="SN471" s="3" t="s">
        <v>85</v>
      </c>
      <c r="SO471" s="3"/>
      <c r="SP471" s="3" t="s">
        <v>85</v>
      </c>
      <c r="SQ471" s="3"/>
      <c r="SR471" s="3" t="s">
        <v>85</v>
      </c>
      <c r="SS471" s="3"/>
      <c r="ST471" s="3" t="s">
        <v>85</v>
      </c>
      <c r="SU471" s="3"/>
      <c r="SV471" s="3" t="s">
        <v>85</v>
      </c>
      <c r="SW471" s="3"/>
      <c r="SX471" s="3" t="s">
        <v>85</v>
      </c>
      <c r="SY471" s="3"/>
      <c r="SZ471" s="3" t="s">
        <v>85</v>
      </c>
      <c r="TA471" s="3"/>
      <c r="TB471" s="3" t="s">
        <v>85</v>
      </c>
      <c r="TC471" s="3"/>
      <c r="TD471" s="3" t="s">
        <v>85</v>
      </c>
      <c r="TE471" s="3"/>
      <c r="TF471" s="3" t="s">
        <v>85</v>
      </c>
      <c r="TG471" s="3"/>
      <c r="TH471" s="3" t="s">
        <v>85</v>
      </c>
      <c r="TI471" s="3"/>
      <c r="TJ471" s="3" t="s">
        <v>85</v>
      </c>
      <c r="TK471" s="3"/>
      <c r="TL471" s="3" t="s">
        <v>85</v>
      </c>
      <c r="TM471" s="3"/>
      <c r="TN471" s="3" t="s">
        <v>85</v>
      </c>
      <c r="TO471" s="3"/>
      <c r="TP471" s="3" t="s">
        <v>85</v>
      </c>
      <c r="TQ471" s="3"/>
      <c r="TR471" s="3" t="s">
        <v>85</v>
      </c>
      <c r="TS471" s="3"/>
      <c r="TT471" s="3" t="s">
        <v>85</v>
      </c>
      <c r="TU471" s="3"/>
      <c r="TV471" s="3" t="s">
        <v>85</v>
      </c>
      <c r="TW471" s="3"/>
      <c r="TX471" s="3" t="s">
        <v>85</v>
      </c>
      <c r="TY471" s="3"/>
      <c r="TZ471" s="3" t="s">
        <v>85</v>
      </c>
      <c r="UA471" s="3"/>
      <c r="UB471" s="3" t="s">
        <v>85</v>
      </c>
      <c r="UC471" s="3"/>
      <c r="UD471" s="3" t="s">
        <v>85</v>
      </c>
      <c r="UE471" s="3"/>
      <c r="UF471" s="3" t="s">
        <v>86</v>
      </c>
      <c r="UG471" s="3"/>
      <c r="UH471" s="3" t="s">
        <v>86</v>
      </c>
      <c r="UI471" s="3"/>
      <c r="UJ471" s="3" t="s">
        <v>86</v>
      </c>
      <c r="UK471" s="3"/>
      <c r="UL471" s="3" t="s">
        <v>86</v>
      </c>
      <c r="UM471" s="3"/>
      <c r="UN471" s="3" t="s">
        <v>86</v>
      </c>
      <c r="UO471" s="3"/>
      <c r="UP471" s="3" t="s">
        <v>86</v>
      </c>
      <c r="UQ471" s="3"/>
      <c r="UR471" s="3" t="s">
        <v>86</v>
      </c>
      <c r="US471" s="3"/>
      <c r="UT471" s="3" t="s">
        <v>86</v>
      </c>
      <c r="UU471" s="3"/>
      <c r="UV471" s="3" t="s">
        <v>86</v>
      </c>
      <c r="UW471" s="3"/>
      <c r="UX471" s="3" t="s">
        <v>86</v>
      </c>
      <c r="UY471" s="3"/>
      <c r="UZ471" s="3" t="s">
        <v>86</v>
      </c>
      <c r="VA471" s="3"/>
      <c r="VB471" s="3" t="s">
        <v>86</v>
      </c>
      <c r="VC471" s="3"/>
      <c r="VD471" s="3" t="s">
        <v>86</v>
      </c>
      <c r="VE471" s="3"/>
      <c r="VF471" s="3" t="s">
        <v>86</v>
      </c>
      <c r="VG471" s="3"/>
      <c r="VH471" s="3" t="s">
        <v>86</v>
      </c>
      <c r="VI471" s="3"/>
      <c r="VJ471" s="3" t="s">
        <v>86</v>
      </c>
      <c r="VK471" s="3"/>
      <c r="VL471" s="3" t="s">
        <v>86</v>
      </c>
      <c r="VM471" s="3"/>
      <c r="VN471" s="3" t="s">
        <v>86</v>
      </c>
      <c r="VO471" s="3"/>
      <c r="VP471" s="3" t="s">
        <v>86</v>
      </c>
      <c r="VQ471" s="3"/>
      <c r="VR471" s="3" t="s">
        <v>86</v>
      </c>
      <c r="VS471" s="3"/>
      <c r="VT471" s="3" t="s">
        <v>86</v>
      </c>
      <c r="VU471" s="3"/>
      <c r="VV471" s="3" t="s">
        <v>86</v>
      </c>
      <c r="VW471" s="3"/>
      <c r="VX471" s="3" t="s">
        <v>86</v>
      </c>
      <c r="VY471" s="3"/>
      <c r="VZ471" s="3" t="s">
        <v>86</v>
      </c>
      <c r="WA471" s="3"/>
      <c r="WB471" s="3" t="s">
        <v>86</v>
      </c>
      <c r="WC471" s="3"/>
      <c r="WD471" s="3" t="s">
        <v>87</v>
      </c>
      <c r="WE471" s="3"/>
      <c r="WF471" s="3" t="s">
        <v>87</v>
      </c>
      <c r="WG471" s="3"/>
      <c r="WH471" s="3" t="s">
        <v>87</v>
      </c>
      <c r="WI471" s="3"/>
      <c r="WJ471" s="3" t="s">
        <v>87</v>
      </c>
      <c r="WK471" s="3"/>
      <c r="WL471" s="3" t="s">
        <v>87</v>
      </c>
      <c r="WM471" s="3"/>
      <c r="WN471" s="3" t="s">
        <v>87</v>
      </c>
      <c r="WO471" s="3"/>
      <c r="WP471" s="3" t="s">
        <v>87</v>
      </c>
      <c r="WQ471" s="3"/>
      <c r="WR471" s="3" t="s">
        <v>87</v>
      </c>
      <c r="WS471" s="3"/>
      <c r="WT471" s="3" t="s">
        <v>87</v>
      </c>
      <c r="WU471" s="3"/>
      <c r="WV471" s="3" t="s">
        <v>87</v>
      </c>
      <c r="WW471" s="3"/>
      <c r="WX471" s="3" t="s">
        <v>87</v>
      </c>
      <c r="WY471" s="3"/>
      <c r="WZ471" s="3" t="s">
        <v>87</v>
      </c>
      <c r="XA471" s="3"/>
      <c r="XB471" s="3" t="s">
        <v>87</v>
      </c>
      <c r="XC471" s="3"/>
      <c r="XD471" s="3" t="s">
        <v>87</v>
      </c>
      <c r="XE471" s="3"/>
      <c r="XF471" s="3" t="s">
        <v>87</v>
      </c>
      <c r="XG471" s="3"/>
      <c r="XH471" s="3" t="s">
        <v>87</v>
      </c>
      <c r="XI471" s="3"/>
      <c r="XJ471" s="3" t="s">
        <v>87</v>
      </c>
      <c r="XK471" s="3"/>
      <c r="XL471" s="3" t="s">
        <v>87</v>
      </c>
      <c r="XM471" s="3"/>
      <c r="XN471" s="3" t="s">
        <v>87</v>
      </c>
      <c r="XO471" s="3"/>
      <c r="XP471" s="3" t="s">
        <v>87</v>
      </c>
      <c r="XQ471" s="3"/>
      <c r="XR471" s="3" t="s">
        <v>87</v>
      </c>
      <c r="XS471" s="3"/>
      <c r="XT471" s="3" t="s">
        <v>87</v>
      </c>
      <c r="XU471" s="3"/>
      <c r="XV471" s="3" t="s">
        <v>87</v>
      </c>
      <c r="XW471" s="3"/>
      <c r="XX471" s="3" t="s">
        <v>87</v>
      </c>
      <c r="XY471" s="3"/>
      <c r="XZ471" s="3" t="s">
        <v>87</v>
      </c>
      <c r="YA471" s="3"/>
      <c r="YB471" s="3" t="s">
        <v>88</v>
      </c>
      <c r="YC471" s="3"/>
      <c r="YD471" s="3" t="s">
        <v>88</v>
      </c>
      <c r="YE471" s="3"/>
      <c r="YF471" s="3" t="s">
        <v>88</v>
      </c>
      <c r="YG471" s="3"/>
      <c r="YH471" s="3" t="s">
        <v>88</v>
      </c>
      <c r="YI471" s="3"/>
      <c r="YJ471" s="3" t="s">
        <v>88</v>
      </c>
      <c r="YK471" s="3"/>
      <c r="YL471" s="3" t="s">
        <v>88</v>
      </c>
      <c r="YM471" s="3"/>
      <c r="YN471" s="3" t="s">
        <v>88</v>
      </c>
      <c r="YO471" s="3"/>
      <c r="YP471" s="3" t="s">
        <v>88</v>
      </c>
      <c r="YQ471" s="3"/>
      <c r="YR471" s="3" t="s">
        <v>88</v>
      </c>
      <c r="YS471" s="3"/>
      <c r="YT471" s="3" t="s">
        <v>88</v>
      </c>
      <c r="YU471" s="3"/>
      <c r="YV471" s="3" t="s">
        <v>88</v>
      </c>
      <c r="YW471" s="3"/>
      <c r="YX471" s="3" t="s">
        <v>88</v>
      </c>
      <c r="YY471" s="3"/>
      <c r="YZ471" s="3" t="s">
        <v>88</v>
      </c>
      <c r="ZA471" s="3"/>
      <c r="ZB471" s="3" t="s">
        <v>88</v>
      </c>
      <c r="ZC471" s="3"/>
      <c r="ZD471" s="3" t="s">
        <v>88</v>
      </c>
      <c r="ZE471" s="3"/>
      <c r="ZF471" s="3" t="s">
        <v>88</v>
      </c>
      <c r="ZG471" s="3"/>
      <c r="ZH471" s="3" t="s">
        <v>88</v>
      </c>
      <c r="ZI471" s="3"/>
      <c r="ZJ471" s="3" t="s">
        <v>88</v>
      </c>
      <c r="ZK471" s="3"/>
      <c r="ZL471" s="3" t="s">
        <v>88</v>
      </c>
      <c r="ZM471" s="3"/>
      <c r="ZN471" s="3" t="s">
        <v>88</v>
      </c>
      <c r="ZO471" s="3"/>
      <c r="ZP471" s="3" t="s">
        <v>88</v>
      </c>
      <c r="ZQ471" s="3"/>
      <c r="ZR471" s="3" t="s">
        <v>88</v>
      </c>
      <c r="ZS471" s="3"/>
      <c r="ZT471" s="3" t="s">
        <v>88</v>
      </c>
      <c r="ZU471" s="3"/>
      <c r="ZV471" s="3" t="s">
        <v>88</v>
      </c>
      <c r="ZW471" s="3"/>
      <c r="ZX471" s="3" t="s">
        <v>88</v>
      </c>
      <c r="ZY471" s="3"/>
      <c r="ZZ471" s="3" t="s">
        <v>89</v>
      </c>
      <c r="AAA471" s="3"/>
      <c r="AAB471" s="3" t="s">
        <v>89</v>
      </c>
      <c r="AAC471" s="3"/>
      <c r="AAD471" s="3" t="s">
        <v>89</v>
      </c>
      <c r="AAE471" s="3"/>
      <c r="AAF471" s="3" t="s">
        <v>89</v>
      </c>
      <c r="AAG471" s="3"/>
      <c r="AAH471" s="3" t="s">
        <v>89</v>
      </c>
      <c r="AAI471" s="3"/>
      <c r="AAJ471" s="3" t="s">
        <v>89</v>
      </c>
      <c r="AAK471" s="3"/>
      <c r="AAL471" s="3" t="s">
        <v>89</v>
      </c>
      <c r="AAM471" s="3"/>
      <c r="AAN471" s="3" t="s">
        <v>89</v>
      </c>
      <c r="AAO471" s="3"/>
      <c r="AAP471" s="3" t="s">
        <v>89</v>
      </c>
      <c r="AAQ471" s="3"/>
      <c r="AAR471" s="3" t="s">
        <v>89</v>
      </c>
      <c r="AAS471" s="3"/>
      <c r="AAT471" s="3" t="s">
        <v>89</v>
      </c>
      <c r="AAU471" s="3"/>
      <c r="AAV471" s="3" t="s">
        <v>89</v>
      </c>
      <c r="AAW471" s="3"/>
      <c r="AAX471" s="3" t="s">
        <v>89</v>
      </c>
      <c r="AAY471" s="3"/>
      <c r="AAZ471" s="3" t="s">
        <v>89</v>
      </c>
      <c r="ABA471" s="3"/>
      <c r="ABB471" s="3" t="s">
        <v>89</v>
      </c>
      <c r="ABC471" s="3"/>
      <c r="ABD471" s="3" t="s">
        <v>89</v>
      </c>
      <c r="ABE471" s="3"/>
      <c r="ABF471" s="3" t="s">
        <v>89</v>
      </c>
      <c r="ABG471" s="3"/>
      <c r="ABH471" s="3" t="s">
        <v>89</v>
      </c>
      <c r="ABI471" s="3"/>
      <c r="ABJ471" s="3" t="s">
        <v>89</v>
      </c>
      <c r="ABK471" s="3"/>
      <c r="ABL471" s="3" t="s">
        <v>89</v>
      </c>
      <c r="ABM471" s="3"/>
      <c r="ABN471" s="3" t="s">
        <v>89</v>
      </c>
      <c r="ABO471" s="3"/>
      <c r="ABP471" s="3" t="s">
        <v>89</v>
      </c>
      <c r="ABQ471" s="3"/>
      <c r="ABR471" s="3" t="s">
        <v>89</v>
      </c>
      <c r="ABS471" s="3"/>
      <c r="ABT471" s="3" t="s">
        <v>89</v>
      </c>
      <c r="ABU471" s="3"/>
      <c r="ABV471" s="3" t="s">
        <v>89</v>
      </c>
      <c r="ABW471" s="3"/>
      <c r="ABX471" s="3" t="s">
        <v>85</v>
      </c>
      <c r="ABY471" s="3"/>
      <c r="ABZ471" s="3" t="s">
        <v>85</v>
      </c>
      <c r="ACA471" s="3"/>
      <c r="ACB471" s="3" t="s">
        <v>85</v>
      </c>
      <c r="ACC471" s="3"/>
      <c r="ACD471" s="3" t="s">
        <v>85</v>
      </c>
      <c r="ACE471" s="3"/>
      <c r="ACF471" s="3" t="s">
        <v>85</v>
      </c>
      <c r="ACG471" s="3"/>
      <c r="ACH471" s="3" t="s">
        <v>85</v>
      </c>
      <c r="ACI471" s="3"/>
      <c r="ACJ471" s="3" t="s">
        <v>85</v>
      </c>
      <c r="ACK471" s="3"/>
      <c r="ACL471" s="3" t="s">
        <v>85</v>
      </c>
      <c r="ACM471" s="3"/>
      <c r="ACN471" s="3" t="s">
        <v>85</v>
      </c>
      <c r="ACO471" s="3"/>
      <c r="ACP471" s="3" t="s">
        <v>85</v>
      </c>
      <c r="ACQ471" s="3"/>
      <c r="ACR471" s="3" t="s">
        <v>85</v>
      </c>
      <c r="ACS471" s="3"/>
      <c r="ACT471" s="3" t="s">
        <v>85</v>
      </c>
      <c r="ACU471" s="3"/>
      <c r="ACV471" s="3" t="s">
        <v>85</v>
      </c>
      <c r="ACW471" s="3"/>
      <c r="ACX471" s="3" t="s">
        <v>85</v>
      </c>
      <c r="ACY471" s="3"/>
      <c r="ACZ471" s="3" t="s">
        <v>85</v>
      </c>
      <c r="ADA471" s="3"/>
      <c r="ADB471" s="3" t="s">
        <v>85</v>
      </c>
      <c r="ADC471" s="3"/>
      <c r="ADD471" s="3" t="s">
        <v>85</v>
      </c>
      <c r="ADE471" s="3"/>
      <c r="ADF471" s="3" t="s">
        <v>85</v>
      </c>
      <c r="ADG471" s="3"/>
      <c r="ADH471" s="3" t="s">
        <v>85</v>
      </c>
      <c r="ADI471" s="3"/>
      <c r="ADJ471" s="3" t="s">
        <v>85</v>
      </c>
      <c r="ADK471" s="3"/>
      <c r="ADL471" s="3" t="s">
        <v>85</v>
      </c>
      <c r="ADM471" s="3"/>
      <c r="ADN471" s="3" t="s">
        <v>85</v>
      </c>
      <c r="ADO471" s="3"/>
      <c r="ADP471" s="3" t="s">
        <v>85</v>
      </c>
      <c r="ADQ471" s="3"/>
      <c r="ADR471" s="3" t="s">
        <v>85</v>
      </c>
      <c r="ADS471" s="3"/>
      <c r="ADT471" s="3" t="s">
        <v>85</v>
      </c>
      <c r="ADU471" s="3"/>
      <c r="ADV471" s="3" t="s">
        <v>86</v>
      </c>
      <c r="ADW471" s="3"/>
      <c r="ADX471" s="3" t="s">
        <v>86</v>
      </c>
      <c r="ADY471" s="3"/>
      <c r="ADZ471" s="3" t="s">
        <v>86</v>
      </c>
      <c r="AEA471" s="3"/>
      <c r="AEB471" s="3" t="s">
        <v>86</v>
      </c>
      <c r="AEC471" s="3"/>
      <c r="AED471" s="3" t="s">
        <v>86</v>
      </c>
      <c r="AEE471" s="3"/>
      <c r="AEF471" s="3" t="s">
        <v>86</v>
      </c>
      <c r="AEG471" s="3"/>
      <c r="AEH471" s="3" t="s">
        <v>86</v>
      </c>
      <c r="AEI471" s="3"/>
      <c r="AEJ471" s="3" t="s">
        <v>86</v>
      </c>
      <c r="AEK471" s="3"/>
      <c r="AEL471" s="3" t="s">
        <v>86</v>
      </c>
      <c r="AEM471" s="3"/>
      <c r="AEN471" s="3" t="s">
        <v>86</v>
      </c>
      <c r="AEO471" s="3"/>
      <c r="AEP471" s="3" t="s">
        <v>86</v>
      </c>
      <c r="AEQ471" s="3"/>
      <c r="AER471" s="3" t="s">
        <v>86</v>
      </c>
      <c r="AES471" s="3"/>
      <c r="AET471" s="3" t="s">
        <v>86</v>
      </c>
      <c r="AEU471" s="3"/>
      <c r="AEV471" s="3" t="s">
        <v>86</v>
      </c>
      <c r="AEW471" s="3"/>
      <c r="AEX471" s="3" t="s">
        <v>86</v>
      </c>
      <c r="AEY471" s="3"/>
      <c r="AEZ471" s="3" t="s">
        <v>86</v>
      </c>
      <c r="AFA471" s="3"/>
      <c r="AFB471" s="3" t="s">
        <v>86</v>
      </c>
      <c r="AFC471" s="3"/>
      <c r="AFD471" s="3" t="s">
        <v>86</v>
      </c>
      <c r="AFE471" s="3"/>
      <c r="AFF471" s="3" t="s">
        <v>86</v>
      </c>
      <c r="AFG471" s="3"/>
      <c r="AFH471" s="3" t="s">
        <v>86</v>
      </c>
      <c r="AFI471" s="3"/>
      <c r="AFJ471" s="3" t="s">
        <v>86</v>
      </c>
      <c r="AFK471" s="3"/>
      <c r="AFL471" s="3" t="s">
        <v>86</v>
      </c>
      <c r="AFM471" s="3"/>
      <c r="AFN471" s="3" t="s">
        <v>86</v>
      </c>
      <c r="AFO471" s="3"/>
      <c r="AFP471" s="3" t="s">
        <v>86</v>
      </c>
      <c r="AFQ471" s="3"/>
      <c r="AFR471" s="3" t="s">
        <v>86</v>
      </c>
      <c r="AFS471" s="3"/>
      <c r="AFT471" s="3" t="s">
        <v>87</v>
      </c>
      <c r="AFU471" s="3"/>
      <c r="AFV471" s="3" t="s">
        <v>87</v>
      </c>
      <c r="AFW471" s="3"/>
      <c r="AFX471" s="3" t="s">
        <v>87</v>
      </c>
      <c r="AFY471" s="3"/>
      <c r="AFZ471" s="3" t="s">
        <v>87</v>
      </c>
      <c r="AGA471" s="3"/>
      <c r="AGB471" s="3" t="s">
        <v>87</v>
      </c>
      <c r="AGC471" s="3"/>
      <c r="AGD471" s="3" t="s">
        <v>87</v>
      </c>
      <c r="AGE471" s="3"/>
      <c r="AGF471" s="3" t="s">
        <v>87</v>
      </c>
      <c r="AGG471" s="3"/>
      <c r="AGH471" s="3" t="s">
        <v>87</v>
      </c>
      <c r="AGI471" s="3"/>
      <c r="AGJ471" s="3" t="s">
        <v>87</v>
      </c>
      <c r="AGK471" s="3"/>
      <c r="AGL471" s="3" t="s">
        <v>87</v>
      </c>
      <c r="AGM471" s="3"/>
      <c r="AGN471" s="3" t="s">
        <v>87</v>
      </c>
      <c r="AGO471" s="3"/>
      <c r="AGP471" s="3" t="s">
        <v>87</v>
      </c>
      <c r="AGQ471" s="3"/>
      <c r="AGR471" s="3" t="s">
        <v>87</v>
      </c>
      <c r="AGS471" s="3"/>
      <c r="AGT471" s="3" t="s">
        <v>87</v>
      </c>
      <c r="AGU471" s="3"/>
      <c r="AGV471" s="3" t="s">
        <v>87</v>
      </c>
      <c r="AGW471" s="3"/>
      <c r="AGX471" s="3" t="s">
        <v>87</v>
      </c>
      <c r="AGY471" s="3"/>
      <c r="AGZ471" s="3" t="s">
        <v>87</v>
      </c>
      <c r="AHA471" s="3"/>
      <c r="AHB471" s="3" t="s">
        <v>87</v>
      </c>
      <c r="AHC471" s="3"/>
      <c r="AHD471" s="3" t="s">
        <v>87</v>
      </c>
      <c r="AHE471" s="3"/>
      <c r="AHF471" s="3" t="s">
        <v>87</v>
      </c>
      <c r="AHG471" s="3"/>
      <c r="AHH471" s="3" t="s">
        <v>87</v>
      </c>
      <c r="AHI471" s="3"/>
      <c r="AHJ471" s="3" t="s">
        <v>87</v>
      </c>
      <c r="AHK471" s="3"/>
      <c r="AHL471" s="3" t="s">
        <v>87</v>
      </c>
      <c r="AHM471" s="3"/>
      <c r="AHN471" s="3" t="s">
        <v>87</v>
      </c>
      <c r="AHO471" s="3"/>
      <c r="AHP471" s="3" t="s">
        <v>87</v>
      </c>
      <c r="AHQ471" s="3"/>
      <c r="AHR471" s="3" t="s">
        <v>88</v>
      </c>
      <c r="AHS471" s="3"/>
      <c r="AHT471" s="3" t="s">
        <v>88</v>
      </c>
      <c r="AHU471" s="3"/>
      <c r="AHV471" s="3" t="s">
        <v>88</v>
      </c>
      <c r="AHW471" s="3"/>
      <c r="AHX471" s="3" t="s">
        <v>88</v>
      </c>
      <c r="AHY471" s="3"/>
      <c r="AHZ471" s="3" t="s">
        <v>88</v>
      </c>
      <c r="AIA471" s="3"/>
      <c r="AIB471" s="3" t="s">
        <v>88</v>
      </c>
      <c r="AIC471" s="3"/>
      <c r="AID471" s="3" t="s">
        <v>88</v>
      </c>
      <c r="AIE471" s="3"/>
      <c r="AIF471" s="3" t="s">
        <v>88</v>
      </c>
      <c r="AIG471" s="3"/>
      <c r="AIH471" s="3" t="s">
        <v>88</v>
      </c>
      <c r="AII471" s="3"/>
      <c r="AIJ471" s="3" t="s">
        <v>88</v>
      </c>
      <c r="AIK471" s="3"/>
      <c r="AIL471" s="3" t="s">
        <v>88</v>
      </c>
      <c r="AIM471" s="3"/>
      <c r="AIN471" s="3" t="s">
        <v>88</v>
      </c>
      <c r="AIO471" s="3"/>
      <c r="AIP471" s="3" t="s">
        <v>88</v>
      </c>
      <c r="AIQ471" s="3"/>
      <c r="AIR471" s="3" t="s">
        <v>88</v>
      </c>
      <c r="AIS471" s="3"/>
      <c r="AIT471" s="3" t="s">
        <v>88</v>
      </c>
      <c r="AIU471" s="3"/>
      <c r="AIV471" s="3" t="s">
        <v>88</v>
      </c>
      <c r="AIW471" s="3"/>
      <c r="AIX471" s="3" t="s">
        <v>88</v>
      </c>
      <c r="AIY471" s="3"/>
      <c r="AIZ471" s="3" t="s">
        <v>88</v>
      </c>
      <c r="AJA471" s="3"/>
      <c r="AJB471" s="3" t="s">
        <v>88</v>
      </c>
      <c r="AJC471" s="3"/>
      <c r="AJD471" s="3" t="s">
        <v>88</v>
      </c>
      <c r="AJE471" s="3"/>
      <c r="AJF471" s="3" t="s">
        <v>88</v>
      </c>
      <c r="AJG471" s="3"/>
      <c r="AJH471" s="3" t="s">
        <v>88</v>
      </c>
      <c r="AJI471" s="3"/>
      <c r="AJJ471" s="3" t="s">
        <v>88</v>
      </c>
      <c r="AJK471" s="3"/>
      <c r="AJL471" s="3" t="s">
        <v>88</v>
      </c>
      <c r="AJM471" s="3"/>
      <c r="AJN471" s="3" t="s">
        <v>88</v>
      </c>
      <c r="AJO471" s="3"/>
      <c r="AJP471" s="3" t="s">
        <v>89</v>
      </c>
      <c r="AJQ471" s="3"/>
      <c r="AJR471" s="3" t="s">
        <v>89</v>
      </c>
      <c r="AJS471" s="3"/>
      <c r="AJT471" s="3" t="s">
        <v>89</v>
      </c>
      <c r="AJU471" s="3"/>
      <c r="AJV471" s="3" t="s">
        <v>89</v>
      </c>
      <c r="AJW471" s="3"/>
      <c r="AJX471" s="3" t="s">
        <v>89</v>
      </c>
      <c r="AJY471" s="3"/>
      <c r="AJZ471" s="3" t="s">
        <v>89</v>
      </c>
      <c r="AKA471" s="3"/>
      <c r="AKB471" s="3" t="s">
        <v>89</v>
      </c>
      <c r="AKC471" s="3"/>
      <c r="AKD471" s="3" t="s">
        <v>89</v>
      </c>
      <c r="AKE471" s="3"/>
      <c r="AKF471" s="3" t="s">
        <v>89</v>
      </c>
      <c r="AKG471" s="3"/>
      <c r="AKH471" s="3" t="s">
        <v>89</v>
      </c>
      <c r="AKI471" s="3"/>
      <c r="AKJ471" s="3" t="s">
        <v>89</v>
      </c>
      <c r="AKK471" s="3"/>
      <c r="AKL471" s="3" t="s">
        <v>89</v>
      </c>
      <c r="AKM471" s="3"/>
      <c r="AKN471" s="3" t="s">
        <v>89</v>
      </c>
      <c r="AKO471" s="3"/>
      <c r="AKP471" s="3" t="s">
        <v>89</v>
      </c>
      <c r="AKQ471" s="3"/>
      <c r="AKR471" s="3" t="s">
        <v>89</v>
      </c>
      <c r="AKS471" s="3"/>
      <c r="AKT471" s="3" t="s">
        <v>89</v>
      </c>
      <c r="AKU471" s="3"/>
      <c r="AKV471" s="3" t="s">
        <v>89</v>
      </c>
      <c r="AKW471" s="3"/>
      <c r="AKX471" s="3" t="s">
        <v>89</v>
      </c>
      <c r="AKY471" s="3"/>
      <c r="AKZ471" s="3" t="s">
        <v>89</v>
      </c>
      <c r="ALA471" s="3"/>
      <c r="ALB471" s="3" t="s">
        <v>89</v>
      </c>
      <c r="ALC471" s="3"/>
      <c r="ALD471" s="3" t="s">
        <v>89</v>
      </c>
      <c r="ALE471" s="3"/>
      <c r="ALF471" s="3" t="s">
        <v>89</v>
      </c>
      <c r="ALG471" s="3"/>
      <c r="ALH471" s="3" t="s">
        <v>89</v>
      </c>
      <c r="ALI471" s="3"/>
      <c r="ALJ471" s="3" t="s">
        <v>89</v>
      </c>
      <c r="ALK471" s="3"/>
      <c r="ALL471" s="3" t="s">
        <v>89</v>
      </c>
      <c r="ALM471" s="3"/>
      <c r="ALN471" s="3" t="s">
        <v>85</v>
      </c>
      <c r="ALO471" s="3"/>
      <c r="ALP471" s="3" t="s">
        <v>85</v>
      </c>
      <c r="ALQ471" s="3"/>
      <c r="ALR471" s="3" t="s">
        <v>85</v>
      </c>
      <c r="ALS471" s="3"/>
      <c r="ALT471" s="3" t="s">
        <v>85</v>
      </c>
      <c r="ALU471" s="3"/>
      <c r="ALV471" s="3" t="s">
        <v>85</v>
      </c>
      <c r="ALW471" s="3"/>
      <c r="ALX471" s="3" t="s">
        <v>85</v>
      </c>
      <c r="ALY471" s="3"/>
      <c r="ALZ471" s="3" t="s">
        <v>85</v>
      </c>
      <c r="AMA471" s="3"/>
      <c r="AMB471" s="3" t="s">
        <v>85</v>
      </c>
      <c r="AMC471" s="3"/>
      <c r="AMD471" s="3" t="s">
        <v>85</v>
      </c>
      <c r="AME471" s="3"/>
      <c r="AMF471" s="3" t="s">
        <v>85</v>
      </c>
      <c r="AMG471" s="3"/>
      <c r="AMH471" s="3" t="s">
        <v>85</v>
      </c>
      <c r="AMI471" s="3"/>
      <c r="AMJ471" s="3" t="s">
        <v>85</v>
      </c>
      <c r="AMK471" s="3"/>
      <c r="AML471" s="3" t="s">
        <v>85</v>
      </c>
      <c r="AMM471" s="3"/>
      <c r="AMN471" s="3" t="s">
        <v>85</v>
      </c>
      <c r="AMO471" s="3"/>
      <c r="AMP471" s="3" t="s">
        <v>85</v>
      </c>
      <c r="AMQ471" s="3"/>
      <c r="AMR471" s="3" t="s">
        <v>85</v>
      </c>
      <c r="AMS471" s="3"/>
      <c r="AMT471" s="3" t="s">
        <v>85</v>
      </c>
      <c r="AMU471" s="3"/>
      <c r="AMV471" s="3" t="s">
        <v>85</v>
      </c>
      <c r="AMW471" s="3"/>
      <c r="AMX471" s="3" t="s">
        <v>85</v>
      </c>
      <c r="AMY471" s="3"/>
      <c r="AMZ471" s="3" t="s">
        <v>85</v>
      </c>
      <c r="ANA471" s="3"/>
      <c r="ANB471" s="3" t="s">
        <v>85</v>
      </c>
      <c r="ANC471" s="3"/>
      <c r="AND471" s="3" t="s">
        <v>85</v>
      </c>
      <c r="ANE471" s="3"/>
      <c r="ANF471" s="3" t="s">
        <v>85</v>
      </c>
      <c r="ANG471" s="3"/>
      <c r="ANH471" s="3" t="s">
        <v>85</v>
      </c>
      <c r="ANI471" s="3"/>
      <c r="ANJ471" s="3" t="s">
        <v>85</v>
      </c>
      <c r="ANK471" s="3"/>
      <c r="ANL471" s="3" t="s">
        <v>86</v>
      </c>
      <c r="ANM471" s="3"/>
      <c r="ANN471" s="3" t="s">
        <v>86</v>
      </c>
      <c r="ANO471" s="3"/>
      <c r="ANP471" s="3" t="s">
        <v>86</v>
      </c>
      <c r="ANQ471" s="3"/>
      <c r="ANR471" s="3" t="s">
        <v>86</v>
      </c>
      <c r="ANS471" s="3"/>
      <c r="ANT471" s="3" t="s">
        <v>86</v>
      </c>
      <c r="ANU471" s="3"/>
      <c r="ANV471" s="3" t="s">
        <v>86</v>
      </c>
      <c r="ANW471" s="3"/>
      <c r="ANX471" s="3" t="s">
        <v>86</v>
      </c>
      <c r="ANY471" s="3"/>
      <c r="ANZ471" s="3" t="s">
        <v>86</v>
      </c>
      <c r="AOA471" s="3"/>
      <c r="AOB471" s="3" t="s">
        <v>86</v>
      </c>
      <c r="AOC471" s="3"/>
      <c r="AOD471" s="3" t="s">
        <v>86</v>
      </c>
      <c r="AOE471" s="3"/>
      <c r="AOF471" s="3" t="s">
        <v>86</v>
      </c>
      <c r="AOG471" s="3"/>
      <c r="AOH471" s="3" t="s">
        <v>86</v>
      </c>
      <c r="AOI471" s="3"/>
      <c r="AOJ471" s="3" t="s">
        <v>86</v>
      </c>
      <c r="AOK471" s="3"/>
      <c r="AOL471" s="3" t="s">
        <v>86</v>
      </c>
      <c r="AOM471" s="3"/>
      <c r="AON471" s="3" t="s">
        <v>86</v>
      </c>
      <c r="AOO471" s="3"/>
      <c r="AOP471" s="3" t="s">
        <v>86</v>
      </c>
      <c r="AOQ471" s="3"/>
      <c r="AOR471" s="3" t="s">
        <v>86</v>
      </c>
      <c r="AOS471" s="3"/>
      <c r="AOT471" s="3" t="s">
        <v>86</v>
      </c>
      <c r="AOU471" s="3"/>
      <c r="AOV471" s="3" t="s">
        <v>86</v>
      </c>
      <c r="AOW471" s="3"/>
      <c r="AOX471" s="3" t="s">
        <v>86</v>
      </c>
      <c r="AOY471" s="3"/>
      <c r="AOZ471" s="3" t="s">
        <v>86</v>
      </c>
      <c r="APA471" s="3"/>
      <c r="APB471" s="3" t="s">
        <v>86</v>
      </c>
      <c r="APC471" s="3"/>
      <c r="APD471" s="3" t="s">
        <v>86</v>
      </c>
      <c r="APE471" s="3"/>
      <c r="APF471" s="3" t="s">
        <v>86</v>
      </c>
      <c r="APG471" s="3"/>
      <c r="APH471" s="3" t="s">
        <v>86</v>
      </c>
      <c r="API471" s="3"/>
      <c r="APJ471" s="3" t="s">
        <v>87</v>
      </c>
      <c r="APK471" s="3"/>
      <c r="APL471" s="3" t="s">
        <v>87</v>
      </c>
      <c r="APM471" s="3"/>
      <c r="APN471" s="3" t="s">
        <v>87</v>
      </c>
      <c r="APO471" s="3"/>
      <c r="APP471" s="3" t="s">
        <v>87</v>
      </c>
      <c r="APQ471" s="3"/>
      <c r="APR471" s="3" t="s">
        <v>87</v>
      </c>
      <c r="APS471" s="3"/>
      <c r="APT471" s="3" t="s">
        <v>87</v>
      </c>
      <c r="APU471" s="3"/>
      <c r="APV471" s="3" t="s">
        <v>87</v>
      </c>
      <c r="APW471" s="3"/>
      <c r="APX471" s="3" t="s">
        <v>87</v>
      </c>
      <c r="APY471" s="3"/>
      <c r="APZ471" s="3" t="s">
        <v>87</v>
      </c>
      <c r="AQA471" s="3"/>
      <c r="AQB471" s="3" t="s">
        <v>87</v>
      </c>
      <c r="AQC471" s="3"/>
      <c r="AQD471" s="3" t="s">
        <v>87</v>
      </c>
      <c r="AQE471" s="3"/>
      <c r="AQF471" s="3" t="s">
        <v>87</v>
      </c>
      <c r="AQG471" s="3"/>
      <c r="AQH471" s="3" t="s">
        <v>87</v>
      </c>
      <c r="AQI471" s="3"/>
      <c r="AQJ471" s="3" t="s">
        <v>87</v>
      </c>
      <c r="AQK471" s="3"/>
      <c r="AQL471" s="3" t="s">
        <v>87</v>
      </c>
      <c r="AQM471" s="3"/>
      <c r="AQN471" s="3" t="s">
        <v>87</v>
      </c>
      <c r="AQO471" s="3"/>
      <c r="AQP471" s="3" t="s">
        <v>87</v>
      </c>
      <c r="AQQ471" s="3"/>
      <c r="AQR471" s="3" t="s">
        <v>87</v>
      </c>
      <c r="AQS471" s="3"/>
      <c r="AQT471" s="3" t="s">
        <v>87</v>
      </c>
      <c r="AQU471" s="3"/>
      <c r="AQV471" s="3" t="s">
        <v>87</v>
      </c>
      <c r="AQW471" s="3"/>
      <c r="AQX471" s="3" t="s">
        <v>87</v>
      </c>
      <c r="AQY471" s="3"/>
      <c r="AQZ471" s="3" t="s">
        <v>87</v>
      </c>
      <c r="ARA471" s="3"/>
      <c r="ARB471" s="3" t="s">
        <v>87</v>
      </c>
      <c r="ARC471" s="3"/>
      <c r="ARD471" s="3" t="s">
        <v>87</v>
      </c>
      <c r="ARE471" s="3"/>
      <c r="ARF471" s="3" t="s">
        <v>87</v>
      </c>
      <c r="ARG471" s="3"/>
      <c r="ARH471" s="3" t="s">
        <v>88</v>
      </c>
      <c r="ARI471" s="3"/>
      <c r="ARJ471" s="3" t="s">
        <v>88</v>
      </c>
      <c r="ARK471" s="3"/>
      <c r="ARL471" s="3" t="s">
        <v>88</v>
      </c>
      <c r="ARM471" s="3"/>
      <c r="ARN471" s="3" t="s">
        <v>88</v>
      </c>
      <c r="ARO471" s="3"/>
      <c r="ARP471" s="3" t="s">
        <v>88</v>
      </c>
      <c r="ARQ471" s="3"/>
      <c r="ARR471" s="3" t="s">
        <v>88</v>
      </c>
      <c r="ARS471" s="3"/>
      <c r="ART471" s="3" t="s">
        <v>88</v>
      </c>
      <c r="ARU471" s="3"/>
      <c r="ARV471" s="3" t="s">
        <v>88</v>
      </c>
      <c r="ARW471" s="3"/>
      <c r="ARX471" s="3" t="s">
        <v>88</v>
      </c>
      <c r="ARY471" s="3"/>
      <c r="ARZ471" s="3" t="s">
        <v>88</v>
      </c>
      <c r="ASA471" s="3"/>
      <c r="ASB471" s="3" t="s">
        <v>88</v>
      </c>
      <c r="ASC471" s="3"/>
      <c r="ASD471" s="3" t="s">
        <v>88</v>
      </c>
      <c r="ASE471" s="3"/>
      <c r="ASF471" s="3" t="s">
        <v>88</v>
      </c>
      <c r="ASG471" s="3"/>
      <c r="ASH471" s="3" t="s">
        <v>88</v>
      </c>
      <c r="ASI471" s="3"/>
      <c r="ASJ471" s="3" t="s">
        <v>88</v>
      </c>
      <c r="ASK471" s="3"/>
      <c r="ASL471" s="3" t="s">
        <v>88</v>
      </c>
      <c r="ASM471" s="3"/>
      <c r="ASN471" s="3" t="s">
        <v>88</v>
      </c>
      <c r="ASO471" s="3"/>
      <c r="ASP471" s="3" t="s">
        <v>88</v>
      </c>
      <c r="ASQ471" s="3"/>
      <c r="ASR471" s="3" t="s">
        <v>88</v>
      </c>
      <c r="ASS471" s="3"/>
      <c r="AST471" s="3" t="s">
        <v>88</v>
      </c>
      <c r="ASU471" s="3"/>
      <c r="ASV471" s="3" t="s">
        <v>88</v>
      </c>
      <c r="ASW471" s="3"/>
      <c r="ASX471" s="3" t="s">
        <v>88</v>
      </c>
      <c r="ASY471" s="3"/>
      <c r="ASZ471" s="3" t="s">
        <v>88</v>
      </c>
      <c r="ATA471" s="3"/>
      <c r="ATB471" s="3" t="s">
        <v>88</v>
      </c>
      <c r="ATC471" s="3"/>
      <c r="ATD471" s="3" t="s">
        <v>88</v>
      </c>
      <c r="ATE471" s="3"/>
      <c r="ATF471" s="3" t="s">
        <v>89</v>
      </c>
      <c r="ATG471" s="3"/>
      <c r="ATH471" s="3" t="s">
        <v>89</v>
      </c>
      <c r="ATI471" s="3"/>
      <c r="ATJ471" s="3" t="s">
        <v>89</v>
      </c>
      <c r="ATK471" s="3"/>
      <c r="ATL471" s="3" t="s">
        <v>89</v>
      </c>
      <c r="ATM471" s="3"/>
      <c r="ATN471" s="3" t="s">
        <v>89</v>
      </c>
      <c r="ATO471" s="3"/>
      <c r="ATP471" s="3" t="s">
        <v>89</v>
      </c>
      <c r="ATQ471" s="3"/>
      <c r="ATR471" s="3" t="s">
        <v>89</v>
      </c>
      <c r="ATS471" s="3"/>
      <c r="ATT471" s="3" t="s">
        <v>89</v>
      </c>
      <c r="ATU471" s="3"/>
      <c r="ATV471" s="3" t="s">
        <v>89</v>
      </c>
      <c r="ATW471" s="3"/>
      <c r="ATX471" s="3" t="s">
        <v>89</v>
      </c>
      <c r="ATY471" s="3"/>
      <c r="ATZ471" s="3" t="s">
        <v>89</v>
      </c>
      <c r="AUA471" s="3"/>
      <c r="AUB471" s="3" t="s">
        <v>89</v>
      </c>
      <c r="AUC471" s="3"/>
      <c r="AUD471" s="3" t="s">
        <v>89</v>
      </c>
      <c r="AUE471" s="3"/>
      <c r="AUF471" s="3" t="s">
        <v>89</v>
      </c>
      <c r="AUG471" s="3"/>
      <c r="AUH471" s="3" t="s">
        <v>89</v>
      </c>
      <c r="AUI471" s="3"/>
      <c r="AUJ471" s="3" t="s">
        <v>89</v>
      </c>
      <c r="AUK471" s="3"/>
      <c r="AUL471" s="3" t="s">
        <v>89</v>
      </c>
      <c r="AUM471" s="3"/>
      <c r="AUN471" s="3" t="s">
        <v>89</v>
      </c>
      <c r="AUO471" s="3"/>
      <c r="AUP471" s="3" t="s">
        <v>89</v>
      </c>
      <c r="AUQ471" s="3"/>
      <c r="AUR471" s="3" t="s">
        <v>89</v>
      </c>
      <c r="AUS471" s="3"/>
      <c r="AUT471" s="3" t="s">
        <v>89</v>
      </c>
      <c r="AUU471" s="3"/>
      <c r="AUV471" s="3" t="s">
        <v>89</v>
      </c>
      <c r="AUW471" s="3"/>
      <c r="AUX471" s="3" t="s">
        <v>89</v>
      </c>
      <c r="AUY471" s="3"/>
      <c r="AUZ471" s="3" t="s">
        <v>89</v>
      </c>
      <c r="AVA471" s="3"/>
      <c r="AVB471" s="3" t="s">
        <v>89</v>
      </c>
      <c r="AVC471" s="3"/>
      <c r="AVD471" s="3" t="s">
        <v>85</v>
      </c>
      <c r="AVE471" s="3"/>
      <c r="AVF471" s="3" t="s">
        <v>85</v>
      </c>
      <c r="AVG471" s="3"/>
      <c r="AVH471" s="3" t="s">
        <v>85</v>
      </c>
      <c r="AVI471" s="3"/>
      <c r="AVJ471" s="3" t="s">
        <v>85</v>
      </c>
      <c r="AVK471" s="3"/>
      <c r="AVL471" s="3" t="s">
        <v>85</v>
      </c>
      <c r="AVM471" s="3"/>
      <c r="AVN471" s="3" t="s">
        <v>85</v>
      </c>
      <c r="AVO471" s="3"/>
      <c r="AVP471" s="3" t="s">
        <v>85</v>
      </c>
      <c r="AVQ471" s="3"/>
      <c r="AVR471" s="3" t="s">
        <v>85</v>
      </c>
      <c r="AVS471" s="3"/>
      <c r="AVT471" s="3" t="s">
        <v>85</v>
      </c>
      <c r="AVU471" s="3"/>
      <c r="AVV471" s="3" t="s">
        <v>85</v>
      </c>
      <c r="AVW471" s="3"/>
      <c r="AVX471" s="3" t="s">
        <v>85</v>
      </c>
      <c r="AVY471" s="3"/>
      <c r="AVZ471" s="3" t="s">
        <v>85</v>
      </c>
      <c r="AWA471" s="3"/>
      <c r="AWB471" s="3" t="s">
        <v>85</v>
      </c>
      <c r="AWC471" s="3"/>
      <c r="AWD471" s="3" t="s">
        <v>85</v>
      </c>
      <c r="AWE471" s="3"/>
      <c r="AWF471" s="3" t="s">
        <v>85</v>
      </c>
      <c r="AWG471" s="3"/>
      <c r="AWH471" s="3" t="s">
        <v>85</v>
      </c>
      <c r="AWI471" s="3"/>
      <c r="AWJ471" s="3" t="s">
        <v>85</v>
      </c>
      <c r="AWK471" s="3"/>
      <c r="AWL471" s="3" t="s">
        <v>85</v>
      </c>
      <c r="AWM471" s="3"/>
      <c r="AWN471" s="3" t="s">
        <v>85</v>
      </c>
      <c r="AWO471" s="3"/>
      <c r="AWP471" s="3" t="s">
        <v>85</v>
      </c>
      <c r="AWQ471" s="3"/>
      <c r="AWR471" s="3" t="s">
        <v>85</v>
      </c>
      <c r="AWS471" s="3"/>
      <c r="AWT471" s="3" t="s">
        <v>85</v>
      </c>
      <c r="AWU471" s="3"/>
      <c r="AWV471" s="3" t="s">
        <v>85</v>
      </c>
      <c r="AWW471" s="3"/>
      <c r="AWX471" s="3" t="s">
        <v>85</v>
      </c>
      <c r="AWY471" s="3"/>
      <c r="AWZ471" s="3" t="s">
        <v>85</v>
      </c>
      <c r="AXA471" s="3"/>
      <c r="AXB471" s="3" t="s">
        <v>86</v>
      </c>
      <c r="AXC471" s="3"/>
      <c r="AXD471" s="3" t="s">
        <v>86</v>
      </c>
      <c r="AXE471" s="3"/>
      <c r="AXF471" s="3" t="s">
        <v>86</v>
      </c>
      <c r="AXG471" s="3"/>
      <c r="AXH471" s="3" t="s">
        <v>86</v>
      </c>
      <c r="AXI471" s="3"/>
      <c r="AXJ471" s="3" t="s">
        <v>86</v>
      </c>
      <c r="AXK471" s="3"/>
      <c r="AXL471" s="3" t="s">
        <v>86</v>
      </c>
      <c r="AXM471" s="3"/>
      <c r="AXN471" s="3" t="s">
        <v>86</v>
      </c>
      <c r="AXO471" s="3"/>
      <c r="AXP471" s="3" t="s">
        <v>86</v>
      </c>
      <c r="AXQ471" s="3"/>
      <c r="AXR471" s="3" t="s">
        <v>86</v>
      </c>
      <c r="AXS471" s="3"/>
      <c r="AXT471" s="3" t="s">
        <v>86</v>
      </c>
      <c r="AXU471" s="3"/>
      <c r="AXV471" s="3" t="s">
        <v>86</v>
      </c>
      <c r="AXW471" s="3"/>
      <c r="AXX471" s="3" t="s">
        <v>86</v>
      </c>
      <c r="AXY471" s="3"/>
      <c r="AXZ471" s="3" t="s">
        <v>86</v>
      </c>
      <c r="AYA471" s="3"/>
      <c r="AYB471" s="3" t="s">
        <v>86</v>
      </c>
      <c r="AYC471" s="3"/>
      <c r="AYD471" s="3" t="s">
        <v>86</v>
      </c>
      <c r="AYE471" s="3"/>
      <c r="AYF471" s="3" t="s">
        <v>86</v>
      </c>
      <c r="AYG471" s="3"/>
      <c r="AYH471" s="3" t="s">
        <v>86</v>
      </c>
      <c r="AYI471" s="3"/>
      <c r="AYJ471" s="3" t="s">
        <v>86</v>
      </c>
      <c r="AYK471" s="3"/>
      <c r="AYL471" s="3" t="s">
        <v>86</v>
      </c>
      <c r="AYM471" s="3"/>
      <c r="AYN471" s="3" t="s">
        <v>86</v>
      </c>
      <c r="AYO471" s="3"/>
      <c r="AYP471" s="3" t="s">
        <v>86</v>
      </c>
      <c r="AYQ471" s="3"/>
      <c r="AYR471" s="3" t="s">
        <v>86</v>
      </c>
      <c r="AYS471" s="3"/>
      <c r="AYT471" s="3" t="s">
        <v>86</v>
      </c>
      <c r="AYU471" s="3"/>
      <c r="AYV471" s="3" t="s">
        <v>86</v>
      </c>
      <c r="AYW471" s="3"/>
      <c r="AYX471" s="3" t="s">
        <v>86</v>
      </c>
      <c r="AYY471" s="3"/>
      <c r="AYZ471" s="3" t="s">
        <v>87</v>
      </c>
      <c r="AZA471" s="3"/>
      <c r="AZB471" s="3" t="s">
        <v>87</v>
      </c>
      <c r="AZC471" s="3"/>
      <c r="AZD471" s="3" t="s">
        <v>87</v>
      </c>
      <c r="AZE471" s="3"/>
      <c r="AZF471" s="3" t="s">
        <v>87</v>
      </c>
      <c r="AZG471" s="3"/>
      <c r="AZH471" s="3" t="s">
        <v>87</v>
      </c>
      <c r="AZI471" s="3"/>
      <c r="AZJ471" s="3" t="s">
        <v>87</v>
      </c>
      <c r="AZK471" s="3"/>
      <c r="AZL471" s="3" t="s">
        <v>87</v>
      </c>
      <c r="AZM471" s="3"/>
      <c r="AZN471" s="3" t="s">
        <v>87</v>
      </c>
      <c r="AZO471" s="3"/>
      <c r="AZP471" s="3" t="s">
        <v>87</v>
      </c>
      <c r="AZQ471" s="3"/>
      <c r="AZR471" s="3" t="s">
        <v>87</v>
      </c>
      <c r="AZS471" s="3"/>
      <c r="AZT471" s="3" t="s">
        <v>87</v>
      </c>
      <c r="AZU471" s="3"/>
      <c r="AZV471" s="3" t="s">
        <v>87</v>
      </c>
      <c r="AZW471" s="3"/>
      <c r="AZX471" s="3" t="s">
        <v>87</v>
      </c>
      <c r="AZY471" s="3"/>
      <c r="AZZ471" s="3" t="s">
        <v>87</v>
      </c>
      <c r="BAA471" s="3"/>
      <c r="BAB471" s="3" t="s">
        <v>87</v>
      </c>
      <c r="BAC471" s="3"/>
      <c r="BAD471" s="3" t="s">
        <v>87</v>
      </c>
      <c r="BAE471" s="3"/>
      <c r="BAF471" s="3" t="s">
        <v>87</v>
      </c>
      <c r="BAG471" s="3"/>
      <c r="BAH471" s="3" t="s">
        <v>87</v>
      </c>
      <c r="BAI471" s="3"/>
      <c r="BAJ471" s="3" t="s">
        <v>87</v>
      </c>
      <c r="BAK471" s="3"/>
      <c r="BAL471" s="3" t="s">
        <v>87</v>
      </c>
      <c r="BAM471" s="3"/>
      <c r="BAN471" s="3" t="s">
        <v>87</v>
      </c>
      <c r="BAO471" s="3"/>
      <c r="BAP471" s="3" t="s">
        <v>87</v>
      </c>
      <c r="BAQ471" s="3"/>
      <c r="BAR471" s="3" t="s">
        <v>87</v>
      </c>
      <c r="BAS471" s="3"/>
      <c r="BAT471" s="3" t="s">
        <v>87</v>
      </c>
      <c r="BAU471" s="3"/>
      <c r="BAV471" s="3" t="s">
        <v>87</v>
      </c>
      <c r="BAW471" s="3"/>
      <c r="BAX471" s="3" t="s">
        <v>88</v>
      </c>
      <c r="BAY471" s="3"/>
      <c r="BAZ471" s="3" t="s">
        <v>88</v>
      </c>
      <c r="BBA471" s="3"/>
      <c r="BBB471" s="3" t="s">
        <v>88</v>
      </c>
      <c r="BBC471" s="3"/>
      <c r="BBD471" s="3" t="s">
        <v>88</v>
      </c>
      <c r="BBE471" s="3"/>
      <c r="BBF471" s="3" t="s">
        <v>88</v>
      </c>
      <c r="BBG471" s="3"/>
      <c r="BBH471" s="3" t="s">
        <v>88</v>
      </c>
      <c r="BBI471" s="3"/>
      <c r="BBJ471" s="3" t="s">
        <v>88</v>
      </c>
      <c r="BBK471" s="3"/>
      <c r="BBL471" s="3" t="s">
        <v>88</v>
      </c>
      <c r="BBM471" s="3"/>
      <c r="BBN471" s="3" t="s">
        <v>88</v>
      </c>
      <c r="BBO471" s="3"/>
      <c r="BBP471" s="3" t="s">
        <v>88</v>
      </c>
      <c r="BBQ471" s="3"/>
      <c r="BBR471" s="3" t="s">
        <v>88</v>
      </c>
      <c r="BBS471" s="3"/>
      <c r="BBT471" s="3" t="s">
        <v>88</v>
      </c>
      <c r="BBU471" s="3"/>
      <c r="BBV471" s="3" t="s">
        <v>88</v>
      </c>
      <c r="BBW471" s="3"/>
      <c r="BBX471" s="3" t="s">
        <v>88</v>
      </c>
      <c r="BBY471" s="3"/>
      <c r="BBZ471" s="3" t="s">
        <v>88</v>
      </c>
      <c r="BCA471" s="3"/>
      <c r="BCB471" s="3" t="s">
        <v>88</v>
      </c>
      <c r="BCC471" s="3"/>
      <c r="BCD471" s="3" t="s">
        <v>88</v>
      </c>
      <c r="BCE471" s="3"/>
      <c r="BCF471" s="3" t="s">
        <v>88</v>
      </c>
      <c r="BCG471" s="3"/>
      <c r="BCH471" s="3" t="s">
        <v>88</v>
      </c>
      <c r="BCI471" s="3"/>
      <c r="BCJ471" s="3" t="s">
        <v>88</v>
      </c>
      <c r="BCK471" s="3"/>
      <c r="BCL471" s="3" t="s">
        <v>88</v>
      </c>
      <c r="BCM471" s="3"/>
      <c r="BCN471" s="3" t="s">
        <v>88</v>
      </c>
      <c r="BCO471" s="3"/>
      <c r="BCP471" s="3" t="s">
        <v>88</v>
      </c>
      <c r="BCQ471" s="3"/>
      <c r="BCR471" s="3" t="s">
        <v>88</v>
      </c>
      <c r="BCS471" s="3"/>
      <c r="BCT471" s="3" t="s">
        <v>88</v>
      </c>
      <c r="BCU471" s="3"/>
      <c r="BCV471" s="3" t="s">
        <v>89</v>
      </c>
      <c r="BCW471" s="3"/>
      <c r="BCX471" s="3" t="s">
        <v>89</v>
      </c>
      <c r="BCY471" s="3"/>
      <c r="BCZ471" s="3" t="s">
        <v>89</v>
      </c>
      <c r="BDA471" s="3"/>
      <c r="BDB471" s="3" t="s">
        <v>89</v>
      </c>
      <c r="BDC471" s="3"/>
      <c r="BDD471" s="3" t="s">
        <v>89</v>
      </c>
      <c r="BDE471" s="3"/>
      <c r="BDF471" s="3" t="s">
        <v>89</v>
      </c>
      <c r="BDG471" s="3"/>
      <c r="BDH471" s="3" t="s">
        <v>89</v>
      </c>
      <c r="BDI471" s="3"/>
      <c r="BDJ471" s="3" t="s">
        <v>89</v>
      </c>
      <c r="BDK471" s="3"/>
      <c r="BDL471" s="3" t="s">
        <v>89</v>
      </c>
      <c r="BDM471" s="3"/>
      <c r="BDN471" s="3" t="s">
        <v>89</v>
      </c>
      <c r="BDO471" s="3"/>
      <c r="BDP471" s="3" t="s">
        <v>89</v>
      </c>
      <c r="BDQ471" s="3"/>
      <c r="BDR471" s="3" t="s">
        <v>89</v>
      </c>
      <c r="BDS471" s="3"/>
      <c r="BDT471" s="3" t="s">
        <v>89</v>
      </c>
      <c r="BDU471" s="3"/>
      <c r="BDV471" s="3" t="s">
        <v>89</v>
      </c>
      <c r="BDW471" s="3"/>
      <c r="BDX471" s="3" t="s">
        <v>89</v>
      </c>
      <c r="BDY471" s="3"/>
      <c r="BDZ471" s="3" t="s">
        <v>89</v>
      </c>
      <c r="BEA471" s="3"/>
      <c r="BEB471" s="3" t="s">
        <v>89</v>
      </c>
      <c r="BEC471" s="3"/>
      <c r="BED471" s="3" t="s">
        <v>89</v>
      </c>
      <c r="BEE471" s="3"/>
      <c r="BEF471" s="3" t="s">
        <v>89</v>
      </c>
      <c r="BEG471" s="3"/>
      <c r="BEH471" s="3" t="s">
        <v>89</v>
      </c>
      <c r="BEI471" s="3"/>
      <c r="BEJ471" s="3" t="s">
        <v>89</v>
      </c>
      <c r="BEK471" s="3"/>
      <c r="BEL471" s="3" t="s">
        <v>89</v>
      </c>
      <c r="BEM471" s="3"/>
      <c r="BEN471" s="3" t="s">
        <v>89</v>
      </c>
      <c r="BEO471" s="3"/>
      <c r="BEP471" s="3" t="s">
        <v>89</v>
      </c>
      <c r="BEQ471" s="3"/>
      <c r="BER471" s="3" t="s">
        <v>89</v>
      </c>
      <c r="BES471" s="3"/>
      <c r="BET471" s="3" t="s">
        <v>85</v>
      </c>
      <c r="BEU471" s="3"/>
      <c r="BEV471" s="3" t="s">
        <v>85</v>
      </c>
      <c r="BEW471" s="3"/>
      <c r="BEX471" s="3" t="s">
        <v>85</v>
      </c>
      <c r="BEY471" s="3"/>
      <c r="BEZ471" s="3" t="s">
        <v>85</v>
      </c>
      <c r="BFA471" s="3"/>
      <c r="BFB471" s="3" t="s">
        <v>85</v>
      </c>
      <c r="BFC471" s="3"/>
      <c r="BFD471" s="3" t="s">
        <v>85</v>
      </c>
      <c r="BFE471" s="3"/>
      <c r="BFF471" s="3" t="s">
        <v>85</v>
      </c>
      <c r="BFG471" s="3"/>
      <c r="BFH471" s="3" t="s">
        <v>85</v>
      </c>
      <c r="BFI471" s="3"/>
      <c r="BFJ471" s="3" t="s">
        <v>85</v>
      </c>
      <c r="BFK471" s="3"/>
      <c r="BFL471" s="3" t="s">
        <v>85</v>
      </c>
      <c r="BFM471" s="3"/>
      <c r="BFN471" s="3" t="s">
        <v>85</v>
      </c>
      <c r="BFO471" s="3"/>
      <c r="BFP471" s="3" t="s">
        <v>85</v>
      </c>
      <c r="BFQ471" s="3"/>
      <c r="BFR471" s="3" t="s">
        <v>85</v>
      </c>
      <c r="BFS471" s="3"/>
      <c r="BFT471" s="3" t="s">
        <v>85</v>
      </c>
      <c r="BFU471" s="3"/>
      <c r="BFV471" s="3" t="s">
        <v>85</v>
      </c>
      <c r="BFW471" s="3"/>
      <c r="BFX471" s="3" t="s">
        <v>85</v>
      </c>
      <c r="BFY471" s="3"/>
      <c r="BFZ471" s="3" t="s">
        <v>85</v>
      </c>
      <c r="BGA471" s="3"/>
      <c r="BGB471" s="3" t="s">
        <v>85</v>
      </c>
      <c r="BGC471" s="3"/>
      <c r="BGD471" s="3" t="s">
        <v>85</v>
      </c>
      <c r="BGE471" s="3"/>
      <c r="BGF471" s="3" t="s">
        <v>85</v>
      </c>
      <c r="BGG471" s="3"/>
      <c r="BGH471" s="3" t="s">
        <v>85</v>
      </c>
      <c r="BGI471" s="3"/>
      <c r="BGJ471" s="3" t="s">
        <v>85</v>
      </c>
      <c r="BGK471" s="3"/>
      <c r="BGL471" s="3" t="s">
        <v>85</v>
      </c>
      <c r="BGM471" s="3"/>
      <c r="BGN471" s="3" t="s">
        <v>85</v>
      </c>
      <c r="BGO471" s="3"/>
      <c r="BGP471" s="3" t="s">
        <v>85</v>
      </c>
      <c r="BGQ471" s="3"/>
      <c r="BGR471" s="3" t="s">
        <v>86</v>
      </c>
      <c r="BGS471" s="3"/>
      <c r="BGT471" s="3" t="s">
        <v>86</v>
      </c>
      <c r="BGU471" s="3"/>
      <c r="BGV471" s="3" t="s">
        <v>86</v>
      </c>
      <c r="BGW471" s="3"/>
      <c r="BGX471" s="3" t="s">
        <v>86</v>
      </c>
      <c r="BGY471" s="3"/>
      <c r="BGZ471" s="3" t="s">
        <v>86</v>
      </c>
      <c r="BHA471" s="3"/>
      <c r="BHB471" s="3" t="s">
        <v>86</v>
      </c>
      <c r="BHC471" s="3"/>
      <c r="BHD471" s="3" t="s">
        <v>86</v>
      </c>
      <c r="BHE471" s="3"/>
      <c r="BHF471" s="3" t="s">
        <v>86</v>
      </c>
      <c r="BHG471" s="3"/>
      <c r="BHH471" s="3" t="s">
        <v>86</v>
      </c>
      <c r="BHI471" s="3"/>
      <c r="BHJ471" s="3" t="s">
        <v>86</v>
      </c>
      <c r="BHK471" s="3"/>
      <c r="BHL471" s="3" t="s">
        <v>86</v>
      </c>
      <c r="BHM471" s="3"/>
      <c r="BHN471" s="3" t="s">
        <v>86</v>
      </c>
      <c r="BHO471" s="3"/>
      <c r="BHP471" s="3" t="s">
        <v>86</v>
      </c>
      <c r="BHQ471" s="3"/>
      <c r="BHR471" s="3" t="s">
        <v>86</v>
      </c>
      <c r="BHS471" s="3"/>
      <c r="BHT471" s="3" t="s">
        <v>86</v>
      </c>
      <c r="BHU471" s="3"/>
      <c r="BHV471" s="3" t="s">
        <v>86</v>
      </c>
      <c r="BHW471" s="3"/>
      <c r="BHX471" s="3" t="s">
        <v>86</v>
      </c>
      <c r="BHY471" s="3"/>
      <c r="BHZ471" s="3" t="s">
        <v>86</v>
      </c>
      <c r="BIA471" s="3"/>
      <c r="BIB471" s="3" t="s">
        <v>86</v>
      </c>
      <c r="BIC471" s="3"/>
      <c r="BID471" s="3" t="s">
        <v>86</v>
      </c>
      <c r="BIE471" s="3"/>
      <c r="BIF471" s="3" t="s">
        <v>86</v>
      </c>
      <c r="BIG471" s="3"/>
      <c r="BIH471" s="3" t="s">
        <v>86</v>
      </c>
      <c r="BII471" s="3"/>
      <c r="BIJ471" s="3" t="s">
        <v>86</v>
      </c>
      <c r="BIK471" s="3"/>
      <c r="BIL471" s="3" t="s">
        <v>86</v>
      </c>
      <c r="BIM471" s="3"/>
      <c r="BIN471" s="3" t="s">
        <v>86</v>
      </c>
      <c r="BIO471" s="3"/>
      <c r="BIP471" s="3" t="s">
        <v>87</v>
      </c>
      <c r="BIQ471" s="3"/>
      <c r="BIR471" s="3" t="s">
        <v>87</v>
      </c>
      <c r="BIS471" s="3"/>
      <c r="BIT471" s="3" t="s">
        <v>87</v>
      </c>
      <c r="BIU471" s="3"/>
      <c r="BIV471" s="3" t="s">
        <v>87</v>
      </c>
      <c r="BIW471" s="3"/>
      <c r="BIX471" s="3" t="s">
        <v>87</v>
      </c>
      <c r="BIY471" s="3"/>
      <c r="BIZ471" s="3" t="s">
        <v>87</v>
      </c>
      <c r="BJA471" s="3"/>
      <c r="BJB471" s="3" t="s">
        <v>87</v>
      </c>
      <c r="BJC471" s="3"/>
      <c r="BJD471" s="3" t="s">
        <v>87</v>
      </c>
      <c r="BJE471" s="3"/>
      <c r="BJF471" s="3" t="s">
        <v>87</v>
      </c>
      <c r="BJG471" s="3"/>
      <c r="BJH471" s="3" t="s">
        <v>87</v>
      </c>
      <c r="BJI471" s="3"/>
      <c r="BJJ471" s="3" t="s">
        <v>87</v>
      </c>
      <c r="BJK471" s="3"/>
      <c r="BJL471" s="3" t="s">
        <v>87</v>
      </c>
      <c r="BJM471" s="3"/>
      <c r="BJN471" s="3" t="s">
        <v>87</v>
      </c>
      <c r="BJO471" s="3"/>
      <c r="BJP471" s="3" t="s">
        <v>87</v>
      </c>
      <c r="BJQ471" s="3"/>
      <c r="BJR471" s="3" t="s">
        <v>87</v>
      </c>
      <c r="BJS471" s="3"/>
      <c r="BJT471" s="3" t="s">
        <v>87</v>
      </c>
      <c r="BJU471" s="3"/>
      <c r="BJV471" s="3" t="s">
        <v>87</v>
      </c>
      <c r="BJW471" s="3"/>
      <c r="BJX471" s="3" t="s">
        <v>87</v>
      </c>
      <c r="BJY471" s="3"/>
      <c r="BJZ471" s="3" t="s">
        <v>87</v>
      </c>
      <c r="BKA471" s="3"/>
      <c r="BKB471" s="3" t="s">
        <v>87</v>
      </c>
      <c r="BKC471" s="3"/>
      <c r="BKD471" s="3" t="s">
        <v>87</v>
      </c>
      <c r="BKE471" s="3"/>
      <c r="BKF471" s="3" t="s">
        <v>87</v>
      </c>
      <c r="BKG471" s="3"/>
      <c r="BKH471" s="3" t="s">
        <v>87</v>
      </c>
      <c r="BKI471" s="3"/>
      <c r="BKJ471" s="3" t="s">
        <v>87</v>
      </c>
      <c r="BKK471" s="3"/>
      <c r="BKL471" s="3" t="s">
        <v>87</v>
      </c>
      <c r="BKM471" s="3"/>
      <c r="BKN471" s="3" t="s">
        <v>88</v>
      </c>
      <c r="BKO471" s="3"/>
      <c r="BKP471" s="3" t="s">
        <v>88</v>
      </c>
      <c r="BKQ471" s="3"/>
      <c r="BKR471" s="3" t="s">
        <v>88</v>
      </c>
      <c r="BKS471" s="3"/>
      <c r="BKT471" s="3" t="s">
        <v>88</v>
      </c>
      <c r="BKU471" s="3"/>
      <c r="BKV471" s="3" t="s">
        <v>88</v>
      </c>
      <c r="BKW471" s="3"/>
      <c r="BKX471" s="3" t="s">
        <v>88</v>
      </c>
      <c r="BKY471" s="3"/>
      <c r="BKZ471" s="3" t="s">
        <v>88</v>
      </c>
      <c r="BLA471" s="3"/>
      <c r="BLB471" s="3" t="s">
        <v>88</v>
      </c>
      <c r="BLC471" s="3"/>
      <c r="BLD471" s="3" t="s">
        <v>88</v>
      </c>
      <c r="BLE471" s="3"/>
      <c r="BLF471" s="3" t="s">
        <v>88</v>
      </c>
      <c r="BLG471" s="3"/>
      <c r="BLH471" s="3" t="s">
        <v>88</v>
      </c>
      <c r="BLI471" s="3"/>
      <c r="BLJ471" s="3" t="s">
        <v>88</v>
      </c>
      <c r="BLK471" s="3"/>
      <c r="BLL471" s="3" t="s">
        <v>88</v>
      </c>
      <c r="BLM471" s="3"/>
      <c r="BLN471" s="3" t="s">
        <v>88</v>
      </c>
      <c r="BLO471" s="3"/>
      <c r="BLP471" s="3" t="s">
        <v>88</v>
      </c>
      <c r="BLQ471" s="3"/>
      <c r="BLR471" s="3" t="s">
        <v>88</v>
      </c>
      <c r="BLS471" s="3"/>
      <c r="BLT471" s="3" t="s">
        <v>88</v>
      </c>
      <c r="BLU471" s="3"/>
      <c r="BLV471" s="3" t="s">
        <v>88</v>
      </c>
      <c r="BLW471" s="3"/>
      <c r="BLX471" s="3" t="s">
        <v>88</v>
      </c>
      <c r="BLY471" s="3"/>
      <c r="BLZ471" s="3" t="s">
        <v>88</v>
      </c>
      <c r="BMA471" s="3"/>
      <c r="BMB471" s="3" t="s">
        <v>88</v>
      </c>
      <c r="BMC471" s="3"/>
      <c r="BMD471" s="3" t="s">
        <v>88</v>
      </c>
      <c r="BME471" s="3"/>
      <c r="BMF471" s="3" t="s">
        <v>88</v>
      </c>
      <c r="BMG471" s="3"/>
      <c r="BMH471" s="3" t="s">
        <v>88</v>
      </c>
      <c r="BMI471" s="3"/>
      <c r="BMJ471" s="3" t="s">
        <v>88</v>
      </c>
      <c r="BMK471" s="3"/>
      <c r="BML471" s="3" t="s">
        <v>89</v>
      </c>
      <c r="BMM471" s="3"/>
      <c r="BMN471" s="3" t="s">
        <v>89</v>
      </c>
      <c r="BMO471" s="3"/>
      <c r="BMP471" s="3" t="s">
        <v>89</v>
      </c>
      <c r="BMQ471" s="3"/>
      <c r="BMR471" s="3" t="s">
        <v>89</v>
      </c>
      <c r="BMS471" s="3"/>
      <c r="BMT471" s="3" t="s">
        <v>89</v>
      </c>
      <c r="BMU471" s="3"/>
      <c r="BMV471" s="3" t="s">
        <v>89</v>
      </c>
      <c r="BMW471" s="3"/>
      <c r="BMX471" s="3" t="s">
        <v>89</v>
      </c>
      <c r="BMY471" s="3"/>
      <c r="BMZ471" s="3" t="s">
        <v>89</v>
      </c>
      <c r="BNA471" s="3"/>
      <c r="BNB471" s="3" t="s">
        <v>89</v>
      </c>
      <c r="BNC471" s="3"/>
      <c r="BND471" s="3" t="s">
        <v>89</v>
      </c>
      <c r="BNE471" s="3"/>
      <c r="BNF471" s="3" t="s">
        <v>89</v>
      </c>
      <c r="BNG471" s="3"/>
      <c r="BNH471" s="3" t="s">
        <v>89</v>
      </c>
      <c r="BNI471" s="3"/>
      <c r="BNJ471" s="3" t="s">
        <v>89</v>
      </c>
      <c r="BNK471" s="3"/>
      <c r="BNL471" s="3" t="s">
        <v>89</v>
      </c>
      <c r="BNM471" s="3"/>
      <c r="BNN471" s="3" t="s">
        <v>89</v>
      </c>
      <c r="BNO471" s="3"/>
      <c r="BNP471" s="3" t="s">
        <v>89</v>
      </c>
      <c r="BNQ471" s="3"/>
      <c r="BNR471" s="3" t="s">
        <v>89</v>
      </c>
      <c r="BNS471" s="3"/>
      <c r="BNT471" s="3" t="s">
        <v>89</v>
      </c>
      <c r="BNU471" s="3"/>
      <c r="BNV471" s="3" t="s">
        <v>89</v>
      </c>
      <c r="BNW471" s="3"/>
      <c r="BNX471" s="3" t="s">
        <v>89</v>
      </c>
      <c r="BNY471" s="3"/>
      <c r="BNZ471" s="3" t="s">
        <v>89</v>
      </c>
      <c r="BOA471" s="3"/>
      <c r="BOB471" s="3" t="s">
        <v>89</v>
      </c>
      <c r="BOC471" s="3"/>
      <c r="BOD471" s="3" t="s">
        <v>89</v>
      </c>
      <c r="BOE471" s="3"/>
      <c r="BOF471" s="3" t="s">
        <v>89</v>
      </c>
      <c r="BOG471" s="3"/>
      <c r="BOH471" s="3" t="s">
        <v>89</v>
      </c>
      <c r="BOI471" s="3"/>
      <c r="BOJ471" s="3" t="s">
        <v>85</v>
      </c>
      <c r="BOK471" s="3"/>
      <c r="BOL471" s="3" t="s">
        <v>85</v>
      </c>
      <c r="BOM471" s="3"/>
      <c r="BON471" s="3" t="s">
        <v>85</v>
      </c>
      <c r="BOO471" s="3"/>
      <c r="BOP471" s="3" t="s">
        <v>85</v>
      </c>
      <c r="BOQ471" s="3"/>
      <c r="BOR471" s="3" t="s">
        <v>85</v>
      </c>
      <c r="BOS471" s="3"/>
      <c r="BOT471" s="3" t="s">
        <v>85</v>
      </c>
      <c r="BOU471" s="3"/>
      <c r="BOV471" s="3" t="s">
        <v>85</v>
      </c>
      <c r="BOW471" s="3"/>
      <c r="BOX471" s="3" t="s">
        <v>85</v>
      </c>
      <c r="BOY471" s="3"/>
      <c r="BOZ471" s="3" t="s">
        <v>85</v>
      </c>
      <c r="BPA471" s="3"/>
      <c r="BPB471" s="3" t="s">
        <v>85</v>
      </c>
      <c r="BPC471" s="3"/>
      <c r="BPD471" s="3" t="s">
        <v>85</v>
      </c>
      <c r="BPE471" s="3"/>
      <c r="BPF471" s="3" t="s">
        <v>85</v>
      </c>
      <c r="BPG471" s="3"/>
      <c r="BPH471" s="3" t="s">
        <v>85</v>
      </c>
      <c r="BPI471" s="3"/>
      <c r="BPJ471" s="3" t="s">
        <v>85</v>
      </c>
      <c r="BPK471" s="3"/>
      <c r="BPL471" s="3" t="s">
        <v>85</v>
      </c>
      <c r="BPM471" s="3"/>
      <c r="BPN471" s="3" t="s">
        <v>85</v>
      </c>
      <c r="BPO471" s="3"/>
      <c r="BPP471" s="3" t="s">
        <v>85</v>
      </c>
      <c r="BPQ471" s="3"/>
      <c r="BPR471" s="3" t="s">
        <v>85</v>
      </c>
      <c r="BPS471" s="3"/>
      <c r="BPT471" s="3" t="s">
        <v>85</v>
      </c>
      <c r="BPU471" s="3"/>
      <c r="BPV471" s="3" t="s">
        <v>85</v>
      </c>
      <c r="BPW471" s="3"/>
      <c r="BPX471" s="3" t="s">
        <v>85</v>
      </c>
      <c r="BPY471" s="3"/>
      <c r="BPZ471" s="3" t="s">
        <v>85</v>
      </c>
      <c r="BQA471" s="3"/>
      <c r="BQB471" s="3" t="s">
        <v>85</v>
      </c>
      <c r="BQC471" s="3"/>
      <c r="BQD471" s="3" t="s">
        <v>85</v>
      </c>
      <c r="BQE471" s="3"/>
      <c r="BQF471" s="3" t="s">
        <v>85</v>
      </c>
      <c r="BQG471" s="3"/>
      <c r="BQH471" s="3" t="s">
        <v>86</v>
      </c>
      <c r="BQI471" s="3"/>
      <c r="BQJ471" s="3" t="s">
        <v>86</v>
      </c>
      <c r="BQK471" s="3"/>
      <c r="BQL471" s="3" t="s">
        <v>86</v>
      </c>
      <c r="BQM471" s="3"/>
      <c r="BQN471" s="3" t="s">
        <v>86</v>
      </c>
      <c r="BQO471" s="3"/>
      <c r="BQP471" s="3" t="s">
        <v>86</v>
      </c>
      <c r="BQQ471" s="3"/>
      <c r="BQR471" s="3" t="s">
        <v>86</v>
      </c>
      <c r="BQS471" s="3"/>
      <c r="BQT471" s="3" t="s">
        <v>86</v>
      </c>
      <c r="BQU471" s="3"/>
      <c r="BQV471" s="3" t="s">
        <v>86</v>
      </c>
      <c r="BQW471" s="3"/>
      <c r="BQX471" s="3" t="s">
        <v>86</v>
      </c>
      <c r="BQY471" s="3"/>
      <c r="BQZ471" s="3" t="s">
        <v>86</v>
      </c>
      <c r="BRA471" s="3"/>
      <c r="BRB471" s="3" t="s">
        <v>86</v>
      </c>
      <c r="BRC471" s="3"/>
      <c r="BRD471" s="3" t="s">
        <v>86</v>
      </c>
      <c r="BRE471" s="3"/>
      <c r="BRF471" s="3" t="s">
        <v>86</v>
      </c>
      <c r="BRG471" s="3"/>
      <c r="BRH471" s="3" t="s">
        <v>86</v>
      </c>
      <c r="BRI471" s="3"/>
      <c r="BRJ471" s="3" t="s">
        <v>86</v>
      </c>
      <c r="BRK471" s="3"/>
      <c r="BRL471" s="3" t="s">
        <v>86</v>
      </c>
      <c r="BRM471" s="3"/>
      <c r="BRN471" s="3" t="s">
        <v>86</v>
      </c>
      <c r="BRO471" s="3"/>
      <c r="BRP471" s="3" t="s">
        <v>86</v>
      </c>
      <c r="BRQ471" s="3"/>
      <c r="BRR471" s="3" t="s">
        <v>86</v>
      </c>
      <c r="BRS471" s="3"/>
      <c r="BRT471" s="3" t="s">
        <v>86</v>
      </c>
      <c r="BRU471" s="3"/>
      <c r="BRV471" s="3" t="s">
        <v>86</v>
      </c>
      <c r="BRW471" s="3"/>
      <c r="BRX471" s="3" t="s">
        <v>86</v>
      </c>
      <c r="BRY471" s="3"/>
      <c r="BRZ471" s="3" t="s">
        <v>86</v>
      </c>
      <c r="BSA471" s="3"/>
      <c r="BSB471" s="3" t="s">
        <v>86</v>
      </c>
      <c r="BSC471" s="3"/>
      <c r="BSD471" s="3" t="s">
        <v>86</v>
      </c>
      <c r="BSE471" s="3"/>
      <c r="BSF471" s="3" t="s">
        <v>87</v>
      </c>
      <c r="BSG471" s="3"/>
      <c r="BSH471" s="3" t="s">
        <v>87</v>
      </c>
      <c r="BSI471" s="3"/>
      <c r="BSJ471" s="3" t="s">
        <v>87</v>
      </c>
      <c r="BSK471" s="3"/>
      <c r="BSL471" s="3" t="s">
        <v>87</v>
      </c>
      <c r="BSM471" s="3"/>
      <c r="BSN471" s="3" t="s">
        <v>87</v>
      </c>
      <c r="BSO471" s="3"/>
      <c r="BSP471" s="3" t="s">
        <v>87</v>
      </c>
      <c r="BSQ471" s="3"/>
      <c r="BSR471" s="3" t="s">
        <v>87</v>
      </c>
      <c r="BSS471" s="3"/>
      <c r="BST471" s="3" t="s">
        <v>87</v>
      </c>
      <c r="BSU471" s="3"/>
      <c r="BSV471" s="3" t="s">
        <v>87</v>
      </c>
      <c r="BSW471" s="3"/>
      <c r="BSX471" s="3" t="s">
        <v>87</v>
      </c>
      <c r="BSY471" s="3"/>
      <c r="BSZ471" s="3" t="s">
        <v>87</v>
      </c>
      <c r="BTA471" s="3"/>
      <c r="BTB471" s="3" t="s">
        <v>87</v>
      </c>
      <c r="BTC471" s="3"/>
      <c r="BTD471" s="3" t="s">
        <v>87</v>
      </c>
      <c r="BTE471" s="3"/>
      <c r="BTF471" s="3" t="s">
        <v>87</v>
      </c>
      <c r="BTG471" s="3"/>
      <c r="BTH471" s="3" t="s">
        <v>87</v>
      </c>
      <c r="BTI471" s="3"/>
      <c r="BTJ471" s="3" t="s">
        <v>87</v>
      </c>
      <c r="BTK471" s="3"/>
      <c r="BTL471" s="3" t="s">
        <v>87</v>
      </c>
      <c r="BTM471" s="3"/>
      <c r="BTN471" s="3" t="s">
        <v>87</v>
      </c>
      <c r="BTO471" s="3"/>
      <c r="BTP471" s="3" t="s">
        <v>87</v>
      </c>
      <c r="BTQ471" s="3"/>
      <c r="BTR471" s="3" t="s">
        <v>87</v>
      </c>
      <c r="BTS471" s="3"/>
      <c r="BTT471" s="3" t="s">
        <v>87</v>
      </c>
      <c r="BTU471" s="3"/>
      <c r="BTV471" s="3" t="s">
        <v>87</v>
      </c>
      <c r="BTW471" s="3"/>
      <c r="BTX471" s="3" t="s">
        <v>87</v>
      </c>
      <c r="BTY471" s="3"/>
      <c r="BTZ471" s="3" t="s">
        <v>87</v>
      </c>
      <c r="BUA471" s="3"/>
      <c r="BUB471" s="3" t="s">
        <v>87</v>
      </c>
      <c r="BUC471" s="3"/>
      <c r="BUD471" s="3" t="s">
        <v>88</v>
      </c>
      <c r="BUE471" s="3"/>
      <c r="BUF471" s="3" t="s">
        <v>88</v>
      </c>
      <c r="BUG471" s="3"/>
      <c r="BUH471" s="3" t="s">
        <v>88</v>
      </c>
      <c r="BUI471" s="3"/>
      <c r="BUJ471" s="3" t="s">
        <v>88</v>
      </c>
      <c r="BUK471" s="3"/>
      <c r="BUL471" s="3" t="s">
        <v>88</v>
      </c>
      <c r="BUM471" s="3"/>
      <c r="BUN471" s="3" t="s">
        <v>88</v>
      </c>
      <c r="BUO471" s="3"/>
      <c r="BUP471" s="3" t="s">
        <v>88</v>
      </c>
      <c r="BUQ471" s="3"/>
      <c r="BUR471" s="3" t="s">
        <v>88</v>
      </c>
      <c r="BUS471" s="3"/>
      <c r="BUT471" s="3" t="s">
        <v>88</v>
      </c>
      <c r="BUU471" s="3"/>
      <c r="BUV471" s="3" t="s">
        <v>88</v>
      </c>
      <c r="BUW471" s="3"/>
      <c r="BUX471" s="3" t="s">
        <v>88</v>
      </c>
      <c r="BUY471" s="3"/>
      <c r="BUZ471" s="3" t="s">
        <v>88</v>
      </c>
      <c r="BVA471" s="3"/>
      <c r="BVB471" s="3" t="s">
        <v>88</v>
      </c>
      <c r="BVC471" s="3"/>
      <c r="BVD471" s="3" t="s">
        <v>88</v>
      </c>
      <c r="BVE471" s="3"/>
      <c r="BVF471" s="3" t="s">
        <v>88</v>
      </c>
      <c r="BVG471" s="3"/>
      <c r="BVH471" s="3" t="s">
        <v>88</v>
      </c>
      <c r="BVI471" s="3"/>
      <c r="BVJ471" s="3" t="s">
        <v>88</v>
      </c>
      <c r="BVK471" s="3"/>
      <c r="BVL471" s="3" t="s">
        <v>88</v>
      </c>
      <c r="BVM471" s="3"/>
      <c r="BVN471" s="3" t="s">
        <v>88</v>
      </c>
      <c r="BVO471" s="3"/>
      <c r="BVP471" s="3" t="s">
        <v>88</v>
      </c>
      <c r="BVQ471" s="3"/>
      <c r="BVR471" s="3" t="s">
        <v>88</v>
      </c>
      <c r="BVS471" s="3"/>
      <c r="BVT471" s="3" t="s">
        <v>88</v>
      </c>
      <c r="BVU471" s="3"/>
      <c r="BVV471" s="3" t="s">
        <v>88</v>
      </c>
      <c r="BVW471" s="3"/>
      <c r="BVX471" s="3" t="s">
        <v>88</v>
      </c>
      <c r="BVY471" s="3"/>
      <c r="BVZ471" s="3" t="s">
        <v>88</v>
      </c>
      <c r="BWA471" s="3"/>
      <c r="BWB471" s="3" t="s">
        <v>89</v>
      </c>
      <c r="BWC471" s="3"/>
      <c r="BWD471" s="3" t="s">
        <v>89</v>
      </c>
      <c r="BWE471" s="3"/>
      <c r="BWF471" s="3" t="s">
        <v>89</v>
      </c>
      <c r="BWG471" s="3"/>
      <c r="BWH471" s="3" t="s">
        <v>89</v>
      </c>
      <c r="BWI471" s="3"/>
      <c r="BWJ471" s="3" t="s">
        <v>89</v>
      </c>
      <c r="BWK471" s="3"/>
      <c r="BWL471" s="3" t="s">
        <v>89</v>
      </c>
      <c r="BWM471" s="3"/>
      <c r="BWN471" s="3" t="s">
        <v>89</v>
      </c>
      <c r="BWO471" s="3"/>
      <c r="BWP471" s="3" t="s">
        <v>89</v>
      </c>
      <c r="BWQ471" s="3"/>
      <c r="BWR471" s="3" t="s">
        <v>89</v>
      </c>
      <c r="BWS471" s="3"/>
      <c r="BWT471" s="3" t="s">
        <v>89</v>
      </c>
      <c r="BWU471" s="3"/>
      <c r="BWV471" s="3" t="s">
        <v>89</v>
      </c>
      <c r="BWW471" s="3"/>
      <c r="BWX471" s="3" t="s">
        <v>89</v>
      </c>
      <c r="BWY471" s="3"/>
      <c r="BWZ471" s="3" t="s">
        <v>89</v>
      </c>
      <c r="BXA471" s="3"/>
      <c r="BXB471" s="3" t="s">
        <v>89</v>
      </c>
      <c r="BXC471" s="3"/>
      <c r="BXD471" s="3" t="s">
        <v>89</v>
      </c>
      <c r="BXE471" s="3"/>
      <c r="BXF471" s="3" t="s">
        <v>89</v>
      </c>
      <c r="BXG471" s="3"/>
      <c r="BXH471" s="3" t="s">
        <v>89</v>
      </c>
      <c r="BXI471" s="3"/>
      <c r="BXJ471" s="3" t="s">
        <v>89</v>
      </c>
      <c r="BXK471" s="3"/>
      <c r="BXL471" s="3" t="s">
        <v>89</v>
      </c>
      <c r="BXM471" s="3"/>
      <c r="BXN471" s="3" t="s">
        <v>89</v>
      </c>
      <c r="BXO471" s="3"/>
      <c r="BXP471" s="3" t="s">
        <v>89</v>
      </c>
      <c r="BXQ471" s="3"/>
      <c r="BXR471" s="3" t="s">
        <v>89</v>
      </c>
      <c r="BXS471" s="3"/>
      <c r="BXT471" s="3" t="s">
        <v>89</v>
      </c>
      <c r="BXU471" s="3"/>
      <c r="BXV471" s="3" t="s">
        <v>89</v>
      </c>
      <c r="BXW471" s="3"/>
      <c r="BXX471" s="3" t="s">
        <v>89</v>
      </c>
      <c r="BXY471" s="3"/>
      <c r="BXZ471" s="3" t="s">
        <v>85</v>
      </c>
      <c r="BYA471" s="3"/>
      <c r="BYB471" s="3" t="s">
        <v>85</v>
      </c>
      <c r="BYC471" s="3"/>
      <c r="BYD471" s="3" t="s">
        <v>85</v>
      </c>
      <c r="BYE471" s="3"/>
      <c r="BYF471" s="3" t="s">
        <v>85</v>
      </c>
      <c r="BYG471" s="3"/>
      <c r="BYH471" s="3" t="s">
        <v>85</v>
      </c>
      <c r="BYI471" s="3"/>
      <c r="BYJ471" s="3" t="s">
        <v>85</v>
      </c>
      <c r="BYK471" s="3"/>
      <c r="BYL471" s="3" t="s">
        <v>85</v>
      </c>
      <c r="BYM471" s="3"/>
      <c r="BYN471" s="3" t="s">
        <v>85</v>
      </c>
      <c r="BYO471" s="3"/>
      <c r="BYP471" s="3" t="s">
        <v>85</v>
      </c>
      <c r="BYQ471" s="3"/>
      <c r="BYR471" s="3" t="s">
        <v>85</v>
      </c>
      <c r="BYS471" s="3"/>
      <c r="BYT471" s="3" t="s">
        <v>85</v>
      </c>
      <c r="BYU471" s="3"/>
      <c r="BYV471" s="3" t="s">
        <v>85</v>
      </c>
      <c r="BYW471" s="3"/>
      <c r="BYX471" s="3" t="s">
        <v>85</v>
      </c>
      <c r="BYY471" s="3"/>
      <c r="BYZ471" s="3" t="s">
        <v>85</v>
      </c>
      <c r="BZA471" s="3"/>
      <c r="BZB471" s="3" t="s">
        <v>85</v>
      </c>
      <c r="BZC471" s="3"/>
      <c r="BZD471" s="3" t="s">
        <v>85</v>
      </c>
      <c r="BZE471" s="3"/>
      <c r="BZF471" s="3" t="s">
        <v>85</v>
      </c>
      <c r="BZG471" s="3"/>
      <c r="BZH471" s="3" t="s">
        <v>85</v>
      </c>
      <c r="BZI471" s="3"/>
      <c r="BZJ471" s="3" t="s">
        <v>85</v>
      </c>
      <c r="BZK471" s="3"/>
      <c r="BZL471" s="3" t="s">
        <v>85</v>
      </c>
      <c r="BZM471" s="3"/>
      <c r="BZN471" s="3" t="s">
        <v>85</v>
      </c>
      <c r="BZO471" s="3"/>
      <c r="BZP471" s="3" t="s">
        <v>85</v>
      </c>
      <c r="BZQ471" s="3"/>
      <c r="BZR471" s="3" t="s">
        <v>85</v>
      </c>
      <c r="BZS471" s="3"/>
      <c r="BZT471" s="3" t="s">
        <v>85</v>
      </c>
      <c r="BZU471" s="3"/>
      <c r="BZV471" s="3" t="s">
        <v>85</v>
      </c>
      <c r="BZW471" s="3"/>
      <c r="BZX471" s="3" t="s">
        <v>86</v>
      </c>
      <c r="BZY471" s="3"/>
      <c r="BZZ471" s="3" t="s">
        <v>86</v>
      </c>
      <c r="CAA471" s="3"/>
      <c r="CAB471" s="3" t="s">
        <v>86</v>
      </c>
      <c r="CAC471" s="3"/>
      <c r="CAD471" s="3" t="s">
        <v>86</v>
      </c>
      <c r="CAE471" s="3"/>
      <c r="CAF471" s="3" t="s">
        <v>86</v>
      </c>
      <c r="CAG471" s="3"/>
      <c r="CAH471" s="3" t="s">
        <v>86</v>
      </c>
      <c r="CAI471" s="3"/>
      <c r="CAJ471" s="3" t="s">
        <v>86</v>
      </c>
      <c r="CAK471" s="3"/>
      <c r="CAL471" s="3" t="s">
        <v>86</v>
      </c>
      <c r="CAM471" s="3"/>
      <c r="CAN471" s="3" t="s">
        <v>86</v>
      </c>
      <c r="CAO471" s="3"/>
      <c r="CAP471" s="3" t="s">
        <v>86</v>
      </c>
      <c r="CAQ471" s="3"/>
      <c r="CAR471" s="3" t="s">
        <v>86</v>
      </c>
      <c r="CAS471" s="3"/>
      <c r="CAT471" s="3" t="s">
        <v>86</v>
      </c>
      <c r="CAU471" s="3"/>
      <c r="CAV471" s="3" t="s">
        <v>86</v>
      </c>
      <c r="CAW471" s="3"/>
      <c r="CAX471" s="3" t="s">
        <v>86</v>
      </c>
      <c r="CAY471" s="3"/>
      <c r="CAZ471" s="3" t="s">
        <v>86</v>
      </c>
      <c r="CBA471" s="3"/>
      <c r="CBB471" s="3" t="s">
        <v>86</v>
      </c>
      <c r="CBC471" s="3"/>
      <c r="CBD471" s="3" t="s">
        <v>86</v>
      </c>
      <c r="CBE471" s="3"/>
      <c r="CBF471" s="3" t="s">
        <v>86</v>
      </c>
      <c r="CBG471" s="3"/>
      <c r="CBH471" s="3" t="s">
        <v>86</v>
      </c>
      <c r="CBI471" s="3"/>
      <c r="CBJ471" s="3" t="s">
        <v>86</v>
      </c>
      <c r="CBK471" s="3"/>
      <c r="CBL471" s="3" t="s">
        <v>86</v>
      </c>
      <c r="CBM471" s="3"/>
      <c r="CBN471" s="3" t="s">
        <v>86</v>
      </c>
      <c r="CBO471" s="3"/>
      <c r="CBP471" s="3" t="s">
        <v>86</v>
      </c>
      <c r="CBQ471" s="3"/>
      <c r="CBR471" s="3" t="s">
        <v>86</v>
      </c>
      <c r="CBS471" s="3"/>
      <c r="CBT471" s="3" t="s">
        <v>86</v>
      </c>
      <c r="CBU471" s="3"/>
      <c r="CBV471" s="3" t="s">
        <v>87</v>
      </c>
      <c r="CBW471" s="3"/>
      <c r="CBX471" s="3" t="s">
        <v>87</v>
      </c>
      <c r="CBY471" s="3"/>
      <c r="CBZ471" s="3" t="s">
        <v>87</v>
      </c>
      <c r="CCA471" s="3"/>
      <c r="CCB471" s="3" t="s">
        <v>87</v>
      </c>
      <c r="CCC471" s="3"/>
      <c r="CCD471" s="3" t="s">
        <v>87</v>
      </c>
      <c r="CCE471" s="3"/>
      <c r="CCF471" s="3" t="s">
        <v>87</v>
      </c>
      <c r="CCG471" s="3"/>
      <c r="CCH471" s="3" t="s">
        <v>87</v>
      </c>
      <c r="CCI471" s="3"/>
      <c r="CCJ471" s="3" t="s">
        <v>87</v>
      </c>
      <c r="CCK471" s="3"/>
      <c r="CCL471" s="3" t="s">
        <v>87</v>
      </c>
      <c r="CCM471" s="3"/>
      <c r="CCN471" s="3" t="s">
        <v>87</v>
      </c>
      <c r="CCO471" s="3"/>
      <c r="CCP471" s="3" t="s">
        <v>87</v>
      </c>
      <c r="CCQ471" s="3"/>
      <c r="CCR471" s="3" t="s">
        <v>87</v>
      </c>
      <c r="CCS471" s="3"/>
      <c r="CCT471" s="3" t="s">
        <v>87</v>
      </c>
      <c r="CCU471" s="3"/>
      <c r="CCV471" s="3" t="s">
        <v>87</v>
      </c>
      <c r="CCW471" s="3"/>
      <c r="CCX471" s="3" t="s">
        <v>87</v>
      </c>
      <c r="CCY471" s="3"/>
      <c r="CCZ471" s="3" t="s">
        <v>87</v>
      </c>
      <c r="CDA471" s="3"/>
      <c r="CDB471" s="3" t="s">
        <v>87</v>
      </c>
      <c r="CDC471" s="3"/>
      <c r="CDD471" s="3" t="s">
        <v>87</v>
      </c>
      <c r="CDE471" s="3"/>
      <c r="CDF471" s="3" t="s">
        <v>87</v>
      </c>
      <c r="CDG471" s="3"/>
      <c r="CDH471" s="3" t="s">
        <v>87</v>
      </c>
      <c r="CDI471" s="3"/>
      <c r="CDJ471" s="3" t="s">
        <v>87</v>
      </c>
      <c r="CDK471" s="3"/>
      <c r="CDL471" s="3" t="s">
        <v>87</v>
      </c>
      <c r="CDM471" s="3"/>
      <c r="CDN471" s="3" t="s">
        <v>87</v>
      </c>
      <c r="CDO471" s="3"/>
      <c r="CDP471" s="3" t="s">
        <v>87</v>
      </c>
      <c r="CDQ471" s="3"/>
      <c r="CDR471" s="3" t="s">
        <v>87</v>
      </c>
      <c r="CDS471" s="3"/>
      <c r="CDT471" s="3" t="s">
        <v>88</v>
      </c>
      <c r="CDU471" s="3"/>
      <c r="CDV471" s="3" t="s">
        <v>88</v>
      </c>
      <c r="CDW471" s="3"/>
      <c r="CDX471" s="3" t="s">
        <v>88</v>
      </c>
      <c r="CDY471" s="3"/>
      <c r="CDZ471" s="3" t="s">
        <v>88</v>
      </c>
      <c r="CEA471" s="3"/>
      <c r="CEB471" s="3" t="s">
        <v>88</v>
      </c>
      <c r="CEC471" s="3"/>
      <c r="CED471" s="3" t="s">
        <v>88</v>
      </c>
      <c r="CEE471" s="3"/>
      <c r="CEF471" s="3" t="s">
        <v>88</v>
      </c>
      <c r="CEG471" s="3"/>
      <c r="CEH471" s="3" t="s">
        <v>88</v>
      </c>
      <c r="CEI471" s="3"/>
      <c r="CEJ471" s="3" t="s">
        <v>88</v>
      </c>
      <c r="CEK471" s="3"/>
      <c r="CEL471" s="3" t="s">
        <v>88</v>
      </c>
      <c r="CEM471" s="3"/>
      <c r="CEN471" s="3" t="s">
        <v>88</v>
      </c>
      <c r="CEO471" s="3"/>
      <c r="CEP471" s="3" t="s">
        <v>88</v>
      </c>
      <c r="CEQ471" s="3"/>
      <c r="CER471" s="3" t="s">
        <v>88</v>
      </c>
      <c r="CES471" s="3"/>
      <c r="CET471" s="3" t="s">
        <v>88</v>
      </c>
      <c r="CEU471" s="3"/>
      <c r="CEV471" s="3" t="s">
        <v>88</v>
      </c>
      <c r="CEW471" s="3"/>
      <c r="CEX471" s="3" t="s">
        <v>88</v>
      </c>
      <c r="CEY471" s="3"/>
      <c r="CEZ471" s="3" t="s">
        <v>88</v>
      </c>
      <c r="CFA471" s="3"/>
      <c r="CFB471" s="3" t="s">
        <v>88</v>
      </c>
      <c r="CFC471" s="3"/>
      <c r="CFD471" s="3" t="s">
        <v>88</v>
      </c>
      <c r="CFE471" s="3"/>
      <c r="CFF471" s="3" t="s">
        <v>88</v>
      </c>
      <c r="CFG471" s="3"/>
      <c r="CFH471" s="3" t="s">
        <v>88</v>
      </c>
      <c r="CFI471" s="3"/>
      <c r="CFJ471" s="3" t="s">
        <v>88</v>
      </c>
      <c r="CFK471" s="3"/>
      <c r="CFL471" s="3" t="s">
        <v>88</v>
      </c>
      <c r="CFM471" s="3"/>
      <c r="CFN471" s="3" t="s">
        <v>88</v>
      </c>
      <c r="CFO471" s="3"/>
      <c r="CFP471" s="3" t="s">
        <v>88</v>
      </c>
      <c r="CFQ471" s="3"/>
      <c r="CFR471" s="3" t="s">
        <v>89</v>
      </c>
      <c r="CFS471" s="3"/>
      <c r="CFT471" s="3" t="s">
        <v>89</v>
      </c>
      <c r="CFU471" s="3"/>
      <c r="CFV471" s="3" t="s">
        <v>89</v>
      </c>
      <c r="CFW471" s="3"/>
      <c r="CFX471" s="3" t="s">
        <v>89</v>
      </c>
      <c r="CFY471" s="3"/>
      <c r="CFZ471" s="3" t="s">
        <v>89</v>
      </c>
      <c r="CGA471" s="3"/>
      <c r="CGB471" s="3" t="s">
        <v>89</v>
      </c>
      <c r="CGC471" s="3"/>
      <c r="CGD471" s="3" t="s">
        <v>89</v>
      </c>
      <c r="CGE471" s="3"/>
      <c r="CGF471" s="3" t="s">
        <v>89</v>
      </c>
      <c r="CGG471" s="3"/>
      <c r="CGH471" s="3" t="s">
        <v>89</v>
      </c>
      <c r="CGI471" s="3"/>
      <c r="CGJ471" s="3" t="s">
        <v>89</v>
      </c>
      <c r="CGK471" s="3"/>
      <c r="CGL471" s="3" t="s">
        <v>89</v>
      </c>
      <c r="CGM471" s="3"/>
      <c r="CGN471" s="3" t="s">
        <v>89</v>
      </c>
      <c r="CGO471" s="3"/>
      <c r="CGP471" s="3" t="s">
        <v>89</v>
      </c>
      <c r="CGQ471" s="3"/>
      <c r="CGR471" s="3" t="s">
        <v>89</v>
      </c>
      <c r="CGS471" s="3"/>
      <c r="CGT471" s="3" t="s">
        <v>89</v>
      </c>
      <c r="CGU471" s="3"/>
      <c r="CGV471" s="3" t="s">
        <v>89</v>
      </c>
      <c r="CGW471" s="3"/>
      <c r="CGX471" s="3" t="s">
        <v>89</v>
      </c>
      <c r="CGY471" s="3"/>
      <c r="CGZ471" s="3" t="s">
        <v>89</v>
      </c>
      <c r="CHA471" s="3"/>
      <c r="CHB471" s="3" t="s">
        <v>89</v>
      </c>
      <c r="CHC471" s="3"/>
      <c r="CHD471" s="3" t="s">
        <v>89</v>
      </c>
      <c r="CHE471" s="3"/>
      <c r="CHF471" s="3" t="s">
        <v>89</v>
      </c>
      <c r="CHG471" s="3"/>
      <c r="CHH471" s="3" t="s">
        <v>89</v>
      </c>
      <c r="CHI471" s="3"/>
      <c r="CHJ471" s="3" t="s">
        <v>89</v>
      </c>
      <c r="CHK471" s="3"/>
      <c r="CHL471" s="3" t="s">
        <v>89</v>
      </c>
      <c r="CHM471" s="3"/>
      <c r="CHN471" s="3" t="s">
        <v>89</v>
      </c>
      <c r="CHO471" s="3"/>
      <c r="CHP471" s="3" t="s">
        <v>85</v>
      </c>
      <c r="CHQ471" s="3"/>
      <c r="CHR471" s="3" t="s">
        <v>85</v>
      </c>
      <c r="CHS471" s="3"/>
      <c r="CHT471" s="3" t="s">
        <v>85</v>
      </c>
      <c r="CHU471" s="3"/>
      <c r="CHV471" s="3" t="s">
        <v>85</v>
      </c>
      <c r="CHW471" s="3"/>
      <c r="CHX471" s="3" t="s">
        <v>85</v>
      </c>
      <c r="CHY471" s="3"/>
      <c r="CHZ471" s="3" t="s">
        <v>85</v>
      </c>
      <c r="CIA471" s="3"/>
      <c r="CIB471" s="3" t="s">
        <v>85</v>
      </c>
      <c r="CIC471" s="3"/>
      <c r="CID471" s="3" t="s">
        <v>85</v>
      </c>
      <c r="CIE471" s="3"/>
      <c r="CIF471" s="3" t="s">
        <v>85</v>
      </c>
      <c r="CIG471" s="3"/>
      <c r="CIH471" s="3" t="s">
        <v>85</v>
      </c>
      <c r="CII471" s="3"/>
      <c r="CIJ471" s="3" t="s">
        <v>85</v>
      </c>
      <c r="CIK471" s="3"/>
      <c r="CIL471" s="3" t="s">
        <v>85</v>
      </c>
      <c r="CIM471" s="3"/>
      <c r="CIN471" s="3" t="s">
        <v>85</v>
      </c>
      <c r="CIO471" s="3"/>
      <c r="CIP471" s="3" t="s">
        <v>85</v>
      </c>
      <c r="CIQ471" s="3"/>
      <c r="CIR471" s="3" t="s">
        <v>85</v>
      </c>
      <c r="CIS471" s="3"/>
      <c r="CIT471" s="3" t="s">
        <v>85</v>
      </c>
      <c r="CIU471" s="3"/>
      <c r="CIV471" s="3" t="s">
        <v>85</v>
      </c>
      <c r="CIW471" s="3"/>
      <c r="CIX471" s="3" t="s">
        <v>85</v>
      </c>
      <c r="CIY471" s="3"/>
      <c r="CIZ471" s="3" t="s">
        <v>85</v>
      </c>
      <c r="CJA471" s="3"/>
      <c r="CJB471" s="3" t="s">
        <v>85</v>
      </c>
      <c r="CJC471" s="3"/>
      <c r="CJD471" s="3" t="s">
        <v>85</v>
      </c>
      <c r="CJE471" s="3"/>
      <c r="CJF471" s="3" t="s">
        <v>85</v>
      </c>
      <c r="CJG471" s="3"/>
      <c r="CJH471" s="3" t="s">
        <v>85</v>
      </c>
      <c r="CJI471" s="3"/>
      <c r="CJJ471" s="3" t="s">
        <v>85</v>
      </c>
      <c r="CJK471" s="3"/>
      <c r="CJL471" s="3" t="s">
        <v>85</v>
      </c>
      <c r="CJM471" s="3"/>
      <c r="CJN471" s="3" t="s">
        <v>86</v>
      </c>
      <c r="CJO471" s="3"/>
      <c r="CJP471" s="3" t="s">
        <v>86</v>
      </c>
      <c r="CJQ471" s="3"/>
      <c r="CJR471" s="3" t="s">
        <v>86</v>
      </c>
      <c r="CJS471" s="3"/>
      <c r="CJT471" s="3" t="s">
        <v>86</v>
      </c>
      <c r="CJU471" s="3"/>
      <c r="CJV471" s="3" t="s">
        <v>86</v>
      </c>
      <c r="CJW471" s="3"/>
      <c r="CJX471" s="3" t="s">
        <v>86</v>
      </c>
      <c r="CJY471" s="3"/>
      <c r="CJZ471" s="3" t="s">
        <v>86</v>
      </c>
      <c r="CKA471" s="3"/>
      <c r="CKB471" s="3" t="s">
        <v>86</v>
      </c>
      <c r="CKC471" s="3"/>
      <c r="CKD471" s="3" t="s">
        <v>86</v>
      </c>
      <c r="CKE471" s="3"/>
      <c r="CKF471" s="3" t="s">
        <v>86</v>
      </c>
      <c r="CKG471" s="3"/>
      <c r="CKH471" s="3" t="s">
        <v>86</v>
      </c>
      <c r="CKI471" s="3"/>
      <c r="CKJ471" s="3" t="s">
        <v>86</v>
      </c>
      <c r="CKK471" s="3"/>
      <c r="CKL471" s="3" t="s">
        <v>86</v>
      </c>
      <c r="CKM471" s="3"/>
      <c r="CKN471" s="3" t="s">
        <v>86</v>
      </c>
      <c r="CKO471" s="3"/>
      <c r="CKP471" s="3" t="s">
        <v>86</v>
      </c>
      <c r="CKQ471" s="3"/>
      <c r="CKR471" s="3" t="s">
        <v>86</v>
      </c>
      <c r="CKS471" s="3"/>
      <c r="CKT471" s="3" t="s">
        <v>86</v>
      </c>
      <c r="CKU471" s="3"/>
      <c r="CKV471" s="3" t="s">
        <v>86</v>
      </c>
      <c r="CKW471" s="3"/>
      <c r="CKX471" s="3" t="s">
        <v>86</v>
      </c>
      <c r="CKY471" s="3"/>
      <c r="CKZ471" s="3" t="s">
        <v>86</v>
      </c>
      <c r="CLA471" s="3"/>
      <c r="CLB471" s="3" t="s">
        <v>86</v>
      </c>
      <c r="CLC471" s="3"/>
      <c r="CLD471" s="3" t="s">
        <v>86</v>
      </c>
      <c r="CLE471" s="3"/>
      <c r="CLF471" s="3" t="s">
        <v>86</v>
      </c>
      <c r="CLG471" s="3"/>
      <c r="CLH471" s="3" t="s">
        <v>86</v>
      </c>
      <c r="CLI471" s="3"/>
      <c r="CLJ471" s="3" t="s">
        <v>86</v>
      </c>
      <c r="CLK471" s="3"/>
      <c r="CLL471" s="3" t="s">
        <v>87</v>
      </c>
      <c r="CLM471" s="3"/>
      <c r="CLN471" s="3" t="s">
        <v>87</v>
      </c>
      <c r="CLO471" s="3"/>
      <c r="CLP471" s="3" t="s">
        <v>87</v>
      </c>
      <c r="CLQ471" s="3"/>
      <c r="CLR471" s="3" t="s">
        <v>87</v>
      </c>
      <c r="CLS471" s="3"/>
      <c r="CLT471" s="3" t="s">
        <v>87</v>
      </c>
      <c r="CLU471" s="3"/>
      <c r="CLV471" s="3" t="s">
        <v>87</v>
      </c>
      <c r="CLW471" s="3"/>
      <c r="CLX471" s="3" t="s">
        <v>87</v>
      </c>
      <c r="CLY471" s="3"/>
      <c r="CLZ471" s="3" t="s">
        <v>87</v>
      </c>
      <c r="CMA471" s="3"/>
      <c r="CMB471" s="3" t="s">
        <v>87</v>
      </c>
      <c r="CMC471" s="3"/>
      <c r="CMD471" s="3" t="s">
        <v>87</v>
      </c>
      <c r="CME471" s="3"/>
      <c r="CMF471" s="3" t="s">
        <v>87</v>
      </c>
      <c r="CMG471" s="3"/>
      <c r="CMH471" s="3" t="s">
        <v>87</v>
      </c>
      <c r="CMI471" s="3"/>
      <c r="CMJ471" s="3" t="s">
        <v>87</v>
      </c>
      <c r="CMK471" s="3"/>
      <c r="CML471" s="3" t="s">
        <v>87</v>
      </c>
      <c r="CMM471" s="3"/>
      <c r="CMN471" s="3" t="s">
        <v>87</v>
      </c>
      <c r="CMO471" s="3"/>
      <c r="CMP471" s="3" t="s">
        <v>87</v>
      </c>
      <c r="CMQ471" s="3"/>
      <c r="CMR471" s="3" t="s">
        <v>87</v>
      </c>
      <c r="CMS471" s="3"/>
      <c r="CMT471" s="3" t="s">
        <v>87</v>
      </c>
      <c r="CMU471" s="3"/>
      <c r="CMV471" s="3" t="s">
        <v>87</v>
      </c>
      <c r="CMW471" s="3"/>
      <c r="CMX471" s="3" t="s">
        <v>87</v>
      </c>
      <c r="CMY471" s="3"/>
      <c r="CMZ471" s="3" t="s">
        <v>87</v>
      </c>
      <c r="CNA471" s="3"/>
      <c r="CNB471" s="3" t="s">
        <v>87</v>
      </c>
      <c r="CNC471" s="3"/>
      <c r="CND471" s="3" t="s">
        <v>87</v>
      </c>
      <c r="CNE471" s="3"/>
      <c r="CNF471" s="3" t="s">
        <v>87</v>
      </c>
      <c r="CNG471" s="3"/>
      <c r="CNH471" s="3" t="s">
        <v>87</v>
      </c>
      <c r="CNI471" s="3"/>
      <c r="CNJ471" s="3" t="s">
        <v>88</v>
      </c>
      <c r="CNK471" s="3"/>
      <c r="CNL471" s="3" t="s">
        <v>88</v>
      </c>
      <c r="CNM471" s="3"/>
      <c r="CNN471" s="3" t="s">
        <v>88</v>
      </c>
      <c r="CNO471" s="3"/>
      <c r="CNP471" s="3" t="s">
        <v>88</v>
      </c>
      <c r="CNQ471" s="3"/>
      <c r="CNR471" s="3" t="s">
        <v>88</v>
      </c>
      <c r="CNS471" s="3"/>
      <c r="CNT471" s="3" t="s">
        <v>88</v>
      </c>
      <c r="CNU471" s="3"/>
      <c r="CNV471" s="3" t="s">
        <v>88</v>
      </c>
      <c r="CNW471" s="3"/>
      <c r="CNX471" s="3" t="s">
        <v>88</v>
      </c>
      <c r="CNY471" s="3"/>
      <c r="CNZ471" s="3" t="s">
        <v>88</v>
      </c>
      <c r="COA471" s="3"/>
      <c r="COB471" s="3" t="s">
        <v>88</v>
      </c>
      <c r="COC471" s="3"/>
      <c r="COD471" s="3" t="s">
        <v>88</v>
      </c>
      <c r="COE471" s="3"/>
      <c r="COF471" s="3" t="s">
        <v>88</v>
      </c>
      <c r="COG471" s="3"/>
      <c r="COH471" s="3" t="s">
        <v>88</v>
      </c>
      <c r="COI471" s="3"/>
      <c r="COJ471" s="3" t="s">
        <v>88</v>
      </c>
      <c r="COK471" s="3"/>
      <c r="COL471" s="3" t="s">
        <v>88</v>
      </c>
      <c r="COM471" s="3"/>
      <c r="CON471" s="3" t="s">
        <v>88</v>
      </c>
      <c r="COO471" s="3"/>
      <c r="COP471" s="3" t="s">
        <v>88</v>
      </c>
      <c r="COQ471" s="3"/>
      <c r="COR471" s="3" t="s">
        <v>88</v>
      </c>
      <c r="COS471" s="3"/>
      <c r="COT471" s="3" t="s">
        <v>88</v>
      </c>
      <c r="COU471" s="3"/>
      <c r="COV471" s="3" t="s">
        <v>88</v>
      </c>
      <c r="COW471" s="3"/>
      <c r="COX471" s="3" t="s">
        <v>88</v>
      </c>
      <c r="COY471" s="3"/>
      <c r="COZ471" s="3" t="s">
        <v>88</v>
      </c>
      <c r="CPA471" s="3"/>
      <c r="CPB471" s="3" t="s">
        <v>88</v>
      </c>
      <c r="CPC471" s="3"/>
      <c r="CPD471" s="3" t="s">
        <v>88</v>
      </c>
      <c r="CPE471" s="3"/>
      <c r="CPF471" s="3" t="s">
        <v>88</v>
      </c>
      <c r="CPG471" s="3"/>
      <c r="CPH471" s="3" t="s">
        <v>89</v>
      </c>
      <c r="CPI471" s="3"/>
      <c r="CPJ471" s="3" t="s">
        <v>89</v>
      </c>
      <c r="CPK471" s="3"/>
      <c r="CPL471" s="3" t="s">
        <v>89</v>
      </c>
      <c r="CPM471" s="3"/>
      <c r="CPN471" s="3" t="s">
        <v>89</v>
      </c>
      <c r="CPO471" s="3"/>
      <c r="CPP471" s="3" t="s">
        <v>89</v>
      </c>
      <c r="CPQ471" s="3"/>
      <c r="CPR471" s="3" t="s">
        <v>89</v>
      </c>
      <c r="CPS471" s="3"/>
      <c r="CPT471" s="3" t="s">
        <v>89</v>
      </c>
      <c r="CPU471" s="3"/>
      <c r="CPV471" s="3" t="s">
        <v>89</v>
      </c>
      <c r="CPW471" s="3"/>
      <c r="CPX471" s="3" t="s">
        <v>89</v>
      </c>
      <c r="CPY471" s="3"/>
      <c r="CPZ471" s="3" t="s">
        <v>89</v>
      </c>
      <c r="CQA471" s="3"/>
      <c r="CQB471" s="3" t="s">
        <v>89</v>
      </c>
      <c r="CQC471" s="3"/>
      <c r="CQD471" s="3" t="s">
        <v>89</v>
      </c>
      <c r="CQE471" s="3"/>
      <c r="CQF471" s="3" t="s">
        <v>89</v>
      </c>
      <c r="CQG471" s="3"/>
      <c r="CQH471" s="3" t="s">
        <v>89</v>
      </c>
      <c r="CQI471" s="3"/>
      <c r="CQJ471" s="3" t="s">
        <v>89</v>
      </c>
      <c r="CQK471" s="3"/>
      <c r="CQL471" s="3" t="s">
        <v>89</v>
      </c>
      <c r="CQM471" s="3"/>
      <c r="CQN471" s="3" t="s">
        <v>89</v>
      </c>
      <c r="CQO471" s="3"/>
      <c r="CQP471" s="3" t="s">
        <v>89</v>
      </c>
      <c r="CQQ471" s="3"/>
      <c r="CQR471" s="3" t="s">
        <v>89</v>
      </c>
      <c r="CQS471" s="3"/>
      <c r="CQT471" s="3" t="s">
        <v>89</v>
      </c>
      <c r="CQU471" s="3"/>
      <c r="CQV471" s="3" t="s">
        <v>89</v>
      </c>
      <c r="CQW471" s="3"/>
      <c r="CQX471" s="3" t="s">
        <v>89</v>
      </c>
      <c r="CQY471" s="3"/>
      <c r="CQZ471" s="3" t="s">
        <v>89</v>
      </c>
      <c r="CRA471" s="3"/>
      <c r="CRB471" s="3" t="s">
        <v>89</v>
      </c>
      <c r="CRC471" s="3"/>
      <c r="CRD471" s="3" t="s">
        <v>89</v>
      </c>
      <c r="CRE471" s="3"/>
      <c r="CRF471" s="3" t="s">
        <v>85</v>
      </c>
      <c r="CRG471" s="3"/>
      <c r="CRH471" s="3" t="s">
        <v>85</v>
      </c>
      <c r="CRI471" s="3"/>
      <c r="CRJ471" s="3" t="s">
        <v>85</v>
      </c>
      <c r="CRK471" s="3"/>
      <c r="CRL471" s="3" t="s">
        <v>85</v>
      </c>
      <c r="CRM471" s="3"/>
      <c r="CRN471" s="3" t="s">
        <v>85</v>
      </c>
      <c r="CRO471" s="3"/>
      <c r="CRP471" s="3" t="s">
        <v>85</v>
      </c>
      <c r="CRQ471" s="3"/>
      <c r="CRR471" s="3" t="s">
        <v>85</v>
      </c>
      <c r="CRS471" s="3"/>
      <c r="CRT471" s="3" t="s">
        <v>85</v>
      </c>
      <c r="CRU471" s="3"/>
      <c r="CRV471" s="3" t="s">
        <v>85</v>
      </c>
      <c r="CRW471" s="3"/>
      <c r="CRX471" s="3" t="s">
        <v>85</v>
      </c>
      <c r="CRY471" s="3"/>
      <c r="CRZ471" s="3" t="s">
        <v>85</v>
      </c>
      <c r="CSA471" s="3"/>
      <c r="CSB471" s="3" t="s">
        <v>85</v>
      </c>
      <c r="CSC471" s="3"/>
      <c r="CSD471" s="3" t="s">
        <v>85</v>
      </c>
      <c r="CSE471" s="3"/>
      <c r="CSF471" s="3" t="s">
        <v>85</v>
      </c>
      <c r="CSG471" s="3"/>
      <c r="CSH471" s="3" t="s">
        <v>85</v>
      </c>
      <c r="CSI471" s="3"/>
      <c r="CSJ471" s="3" t="s">
        <v>85</v>
      </c>
      <c r="CSK471" s="3"/>
      <c r="CSL471" s="3" t="s">
        <v>85</v>
      </c>
      <c r="CSM471" s="3"/>
      <c r="CSN471" s="3" t="s">
        <v>85</v>
      </c>
      <c r="CSO471" s="3"/>
      <c r="CSP471" s="3" t="s">
        <v>85</v>
      </c>
      <c r="CSQ471" s="3"/>
      <c r="CSR471" s="3" t="s">
        <v>85</v>
      </c>
      <c r="CSS471" s="3"/>
      <c r="CST471" s="3" t="s">
        <v>85</v>
      </c>
      <c r="CSU471" s="3"/>
      <c r="CSV471" s="3" t="s">
        <v>85</v>
      </c>
      <c r="CSW471" s="3"/>
      <c r="CSX471" s="3" t="s">
        <v>85</v>
      </c>
      <c r="CSY471" s="3"/>
      <c r="CSZ471" s="3" t="s">
        <v>85</v>
      </c>
      <c r="CTA471" s="3"/>
      <c r="CTB471" s="3" t="s">
        <v>85</v>
      </c>
      <c r="CTC471" s="3"/>
      <c r="CTD471" s="3" t="s">
        <v>86</v>
      </c>
      <c r="CTE471" s="3"/>
      <c r="CTF471" s="3" t="s">
        <v>86</v>
      </c>
      <c r="CTG471" s="3"/>
      <c r="CTH471" s="3" t="s">
        <v>86</v>
      </c>
      <c r="CTI471" s="3"/>
      <c r="CTJ471" s="3" t="s">
        <v>86</v>
      </c>
      <c r="CTK471" s="3"/>
      <c r="CTL471" s="3" t="s">
        <v>86</v>
      </c>
      <c r="CTM471" s="3"/>
      <c r="CTN471" s="3" t="s">
        <v>86</v>
      </c>
      <c r="CTO471" s="3"/>
      <c r="CTP471" s="3" t="s">
        <v>86</v>
      </c>
      <c r="CTQ471" s="3"/>
      <c r="CTR471" s="3" t="s">
        <v>86</v>
      </c>
      <c r="CTS471" s="3"/>
      <c r="CTT471" s="3" t="s">
        <v>86</v>
      </c>
      <c r="CTU471" s="3"/>
      <c r="CTV471" s="3" t="s">
        <v>86</v>
      </c>
      <c r="CTW471" s="3"/>
      <c r="CTX471" s="3" t="s">
        <v>86</v>
      </c>
      <c r="CTY471" s="3"/>
      <c r="CTZ471" s="3" t="s">
        <v>86</v>
      </c>
      <c r="CUA471" s="3"/>
      <c r="CUB471" s="3" t="s">
        <v>86</v>
      </c>
      <c r="CUC471" s="3"/>
      <c r="CUD471" s="3" t="s">
        <v>86</v>
      </c>
      <c r="CUE471" s="3"/>
      <c r="CUF471" s="3" t="s">
        <v>86</v>
      </c>
      <c r="CUG471" s="3"/>
      <c r="CUH471" s="3" t="s">
        <v>86</v>
      </c>
      <c r="CUI471" s="3"/>
      <c r="CUJ471" s="3" t="s">
        <v>86</v>
      </c>
      <c r="CUK471" s="3"/>
      <c r="CUL471" s="3" t="s">
        <v>86</v>
      </c>
      <c r="CUM471" s="3"/>
      <c r="CUN471" s="3" t="s">
        <v>86</v>
      </c>
      <c r="CUO471" s="3"/>
      <c r="CUP471" s="3" t="s">
        <v>86</v>
      </c>
      <c r="CUQ471" s="3"/>
      <c r="CUR471" s="3" t="s">
        <v>86</v>
      </c>
      <c r="CUS471" s="3"/>
      <c r="CUT471" s="3" t="s">
        <v>86</v>
      </c>
      <c r="CUU471" s="3"/>
      <c r="CUV471" s="3" t="s">
        <v>86</v>
      </c>
      <c r="CUW471" s="3"/>
      <c r="CUX471" s="3" t="s">
        <v>86</v>
      </c>
      <c r="CUY471" s="3"/>
      <c r="CUZ471" s="3" t="s">
        <v>86</v>
      </c>
      <c r="CVA471" s="3"/>
      <c r="CVB471" s="3" t="s">
        <v>87</v>
      </c>
      <c r="CVC471" s="3"/>
      <c r="CVD471" s="3" t="s">
        <v>87</v>
      </c>
      <c r="CVE471" s="3"/>
      <c r="CVF471" s="3" t="s">
        <v>87</v>
      </c>
      <c r="CVG471" s="3"/>
      <c r="CVH471" s="3" t="s">
        <v>87</v>
      </c>
      <c r="CVI471" s="3"/>
      <c r="CVJ471" s="3" t="s">
        <v>87</v>
      </c>
      <c r="CVK471" s="3"/>
      <c r="CVL471" s="3" t="s">
        <v>87</v>
      </c>
      <c r="CVM471" s="3"/>
      <c r="CVN471" s="3" t="s">
        <v>87</v>
      </c>
      <c r="CVO471" s="3"/>
      <c r="CVP471" s="3" t="s">
        <v>87</v>
      </c>
      <c r="CVQ471" s="3"/>
      <c r="CVR471" s="3" t="s">
        <v>87</v>
      </c>
      <c r="CVS471" s="3"/>
      <c r="CVT471" s="3" t="s">
        <v>87</v>
      </c>
      <c r="CVU471" s="3"/>
      <c r="CVV471" s="3" t="s">
        <v>87</v>
      </c>
      <c r="CVW471" s="3"/>
      <c r="CVX471" s="3" t="s">
        <v>87</v>
      </c>
      <c r="CVY471" s="3"/>
      <c r="CVZ471" s="3" t="s">
        <v>87</v>
      </c>
      <c r="CWA471" s="3"/>
      <c r="CWB471" s="3" t="s">
        <v>87</v>
      </c>
      <c r="CWC471" s="3"/>
      <c r="CWD471" s="3" t="s">
        <v>87</v>
      </c>
      <c r="CWE471" s="3"/>
      <c r="CWF471" s="3" t="s">
        <v>87</v>
      </c>
      <c r="CWG471" s="3"/>
      <c r="CWH471" s="3" t="s">
        <v>87</v>
      </c>
      <c r="CWI471" s="3"/>
      <c r="CWJ471" s="3" t="s">
        <v>87</v>
      </c>
      <c r="CWK471" s="3"/>
      <c r="CWL471" s="3" t="s">
        <v>87</v>
      </c>
      <c r="CWM471" s="3"/>
      <c r="CWN471" s="3" t="s">
        <v>87</v>
      </c>
      <c r="CWO471" s="3"/>
      <c r="CWP471" s="3" t="s">
        <v>87</v>
      </c>
      <c r="CWQ471" s="3"/>
      <c r="CWR471" s="3" t="s">
        <v>87</v>
      </c>
      <c r="CWS471" s="3"/>
      <c r="CWT471" s="3" t="s">
        <v>87</v>
      </c>
      <c r="CWU471" s="3"/>
      <c r="CWV471" s="3" t="s">
        <v>87</v>
      </c>
      <c r="CWW471" s="3"/>
      <c r="CWX471" s="3" t="s">
        <v>87</v>
      </c>
      <c r="CWY471" s="3"/>
      <c r="CWZ471" s="3" t="s">
        <v>88</v>
      </c>
      <c r="CXA471" s="3"/>
      <c r="CXB471" s="3" t="s">
        <v>88</v>
      </c>
      <c r="CXC471" s="3"/>
      <c r="CXD471" s="3" t="s">
        <v>88</v>
      </c>
      <c r="CXE471" s="3"/>
      <c r="CXF471" s="3" t="s">
        <v>88</v>
      </c>
      <c r="CXG471" s="3"/>
      <c r="CXH471" s="3" t="s">
        <v>88</v>
      </c>
      <c r="CXI471" s="3"/>
      <c r="CXJ471" s="3" t="s">
        <v>88</v>
      </c>
      <c r="CXK471" s="3"/>
      <c r="CXL471" s="3" t="s">
        <v>88</v>
      </c>
      <c r="CXM471" s="3"/>
      <c r="CXN471" s="3" t="s">
        <v>88</v>
      </c>
      <c r="CXO471" s="3"/>
      <c r="CXP471" s="3" t="s">
        <v>88</v>
      </c>
      <c r="CXQ471" s="3"/>
      <c r="CXR471" s="3" t="s">
        <v>88</v>
      </c>
      <c r="CXS471" s="3"/>
      <c r="CXT471" s="3" t="s">
        <v>88</v>
      </c>
      <c r="CXU471" s="3"/>
      <c r="CXV471" s="3" t="s">
        <v>88</v>
      </c>
      <c r="CXW471" s="3"/>
      <c r="CXX471" s="3" t="s">
        <v>88</v>
      </c>
      <c r="CXY471" s="3"/>
      <c r="CXZ471" s="3" t="s">
        <v>88</v>
      </c>
      <c r="CYA471" s="3"/>
      <c r="CYB471" s="3" t="s">
        <v>88</v>
      </c>
      <c r="CYC471" s="3"/>
      <c r="CYD471" s="3" t="s">
        <v>88</v>
      </c>
      <c r="CYE471" s="3"/>
      <c r="CYF471" s="3" t="s">
        <v>88</v>
      </c>
      <c r="CYG471" s="3"/>
      <c r="CYH471" s="3" t="s">
        <v>88</v>
      </c>
      <c r="CYI471" s="3"/>
      <c r="CYJ471" s="3" t="s">
        <v>88</v>
      </c>
      <c r="CYK471" s="3"/>
      <c r="CYL471" s="3" t="s">
        <v>88</v>
      </c>
      <c r="CYM471" s="3"/>
      <c r="CYN471" s="3" t="s">
        <v>88</v>
      </c>
      <c r="CYO471" s="3"/>
      <c r="CYP471" s="3" t="s">
        <v>88</v>
      </c>
      <c r="CYQ471" s="3"/>
      <c r="CYR471" s="3" t="s">
        <v>88</v>
      </c>
      <c r="CYS471" s="3"/>
      <c r="CYT471" s="3" t="s">
        <v>88</v>
      </c>
      <c r="CYU471" s="3"/>
      <c r="CYV471" s="3" t="s">
        <v>88</v>
      </c>
      <c r="CYW471" s="3"/>
      <c r="CYX471" s="3" t="s">
        <v>89</v>
      </c>
      <c r="CYY471" s="3"/>
      <c r="CYZ471" s="3" t="s">
        <v>89</v>
      </c>
      <c r="CZA471" s="3"/>
      <c r="CZB471" s="3" t="s">
        <v>89</v>
      </c>
      <c r="CZC471" s="3"/>
      <c r="CZD471" s="3" t="s">
        <v>89</v>
      </c>
      <c r="CZE471" s="3"/>
      <c r="CZF471" s="3" t="s">
        <v>89</v>
      </c>
      <c r="CZG471" s="3"/>
      <c r="CZH471" s="3" t="s">
        <v>89</v>
      </c>
      <c r="CZI471" s="3"/>
      <c r="CZJ471" s="3" t="s">
        <v>89</v>
      </c>
      <c r="CZK471" s="3"/>
      <c r="CZL471" s="3" t="s">
        <v>89</v>
      </c>
      <c r="CZM471" s="3"/>
      <c r="CZN471" s="3" t="s">
        <v>89</v>
      </c>
      <c r="CZO471" s="3"/>
      <c r="CZP471" s="3" t="s">
        <v>89</v>
      </c>
      <c r="CZQ471" s="3"/>
      <c r="CZR471" s="3" t="s">
        <v>89</v>
      </c>
      <c r="CZS471" s="3"/>
      <c r="CZT471" s="3" t="s">
        <v>89</v>
      </c>
      <c r="CZU471" s="3"/>
      <c r="CZV471" s="3" t="s">
        <v>89</v>
      </c>
      <c r="CZW471" s="3"/>
      <c r="CZX471" s="3" t="s">
        <v>89</v>
      </c>
      <c r="CZY471" s="3"/>
      <c r="CZZ471" s="3" t="s">
        <v>89</v>
      </c>
      <c r="DAA471" s="3"/>
      <c r="DAB471" s="3" t="s">
        <v>89</v>
      </c>
      <c r="DAC471" s="3"/>
      <c r="DAD471" s="3" t="s">
        <v>89</v>
      </c>
      <c r="DAE471" s="3"/>
      <c r="DAF471" s="3" t="s">
        <v>89</v>
      </c>
      <c r="DAG471" s="3"/>
      <c r="DAH471" s="3" t="s">
        <v>89</v>
      </c>
      <c r="DAI471" s="3"/>
      <c r="DAJ471" s="3" t="s">
        <v>89</v>
      </c>
      <c r="DAK471" s="3"/>
      <c r="DAL471" s="3" t="s">
        <v>89</v>
      </c>
      <c r="DAM471" s="3"/>
      <c r="DAN471" s="3" t="s">
        <v>89</v>
      </c>
      <c r="DAO471" s="3"/>
      <c r="DAP471" s="3" t="s">
        <v>89</v>
      </c>
      <c r="DAQ471" s="3"/>
      <c r="DAR471" s="3" t="s">
        <v>89</v>
      </c>
      <c r="DAS471" s="3"/>
      <c r="DAT471" s="3" t="s">
        <v>89</v>
      </c>
      <c r="DAU471" s="3"/>
      <c r="DAV471" s="3" t="s">
        <v>85</v>
      </c>
      <c r="DAW471" s="3"/>
      <c r="DAX471" s="3" t="s">
        <v>85</v>
      </c>
      <c r="DAY471" s="3"/>
      <c r="DAZ471" s="3" t="s">
        <v>85</v>
      </c>
      <c r="DBA471" s="3"/>
      <c r="DBB471" s="3" t="s">
        <v>85</v>
      </c>
      <c r="DBC471" s="3"/>
      <c r="DBD471" s="3" t="s">
        <v>85</v>
      </c>
      <c r="DBE471" s="3"/>
      <c r="DBF471" s="3" t="s">
        <v>85</v>
      </c>
      <c r="DBG471" s="3"/>
      <c r="DBH471" s="3" t="s">
        <v>85</v>
      </c>
      <c r="DBI471" s="3"/>
      <c r="DBJ471" s="3" t="s">
        <v>85</v>
      </c>
      <c r="DBK471" s="3"/>
      <c r="DBL471" s="3" t="s">
        <v>85</v>
      </c>
      <c r="DBM471" s="3"/>
      <c r="DBN471" s="3" t="s">
        <v>85</v>
      </c>
      <c r="DBO471" s="3"/>
      <c r="DBP471" s="3" t="s">
        <v>85</v>
      </c>
      <c r="DBQ471" s="3"/>
      <c r="DBR471" s="3" t="s">
        <v>85</v>
      </c>
      <c r="DBS471" s="3"/>
      <c r="DBT471" s="3" t="s">
        <v>85</v>
      </c>
      <c r="DBU471" s="3"/>
      <c r="DBV471" s="3" t="s">
        <v>85</v>
      </c>
      <c r="DBW471" s="3"/>
      <c r="DBX471" s="3" t="s">
        <v>85</v>
      </c>
      <c r="DBY471" s="3"/>
      <c r="DBZ471" s="3" t="s">
        <v>85</v>
      </c>
      <c r="DCA471" s="3"/>
      <c r="DCB471" s="3" t="s">
        <v>85</v>
      </c>
      <c r="DCC471" s="3"/>
      <c r="DCD471" s="3" t="s">
        <v>85</v>
      </c>
      <c r="DCE471" s="3"/>
      <c r="DCF471" s="3" t="s">
        <v>85</v>
      </c>
      <c r="DCG471" s="3"/>
      <c r="DCH471" s="3" t="s">
        <v>85</v>
      </c>
      <c r="DCI471" s="3"/>
      <c r="DCJ471" s="3" t="s">
        <v>85</v>
      </c>
      <c r="DCK471" s="3"/>
      <c r="DCL471" s="3" t="s">
        <v>85</v>
      </c>
      <c r="DCM471" s="3"/>
      <c r="DCN471" s="3" t="s">
        <v>85</v>
      </c>
      <c r="DCO471" s="3"/>
      <c r="DCP471" s="3" t="s">
        <v>85</v>
      </c>
      <c r="DCQ471" s="3"/>
      <c r="DCR471" s="3" t="s">
        <v>85</v>
      </c>
      <c r="DCS471" s="3"/>
      <c r="DCT471" s="3" t="s">
        <v>86</v>
      </c>
      <c r="DCU471" s="3"/>
      <c r="DCV471" s="3" t="s">
        <v>86</v>
      </c>
      <c r="DCW471" s="3"/>
      <c r="DCX471" s="3" t="s">
        <v>86</v>
      </c>
      <c r="DCY471" s="3"/>
      <c r="DCZ471" s="3" t="s">
        <v>86</v>
      </c>
      <c r="DDA471" s="3"/>
      <c r="DDB471" s="3" t="s">
        <v>86</v>
      </c>
      <c r="DDC471" s="3"/>
      <c r="DDD471" s="3" t="s">
        <v>86</v>
      </c>
      <c r="DDE471" s="3"/>
      <c r="DDF471" s="3" t="s">
        <v>86</v>
      </c>
      <c r="DDG471" s="3"/>
      <c r="DDH471" s="3" t="s">
        <v>86</v>
      </c>
      <c r="DDI471" s="3"/>
      <c r="DDJ471" s="3" t="s">
        <v>86</v>
      </c>
      <c r="DDK471" s="3"/>
      <c r="DDL471" s="3" t="s">
        <v>86</v>
      </c>
      <c r="DDM471" s="3"/>
      <c r="DDN471" s="3" t="s">
        <v>86</v>
      </c>
      <c r="DDO471" s="3"/>
      <c r="DDP471" s="3" t="s">
        <v>86</v>
      </c>
      <c r="DDQ471" s="3"/>
      <c r="DDR471" s="3" t="s">
        <v>86</v>
      </c>
      <c r="DDS471" s="3"/>
      <c r="DDT471" s="3" t="s">
        <v>86</v>
      </c>
      <c r="DDU471" s="3"/>
      <c r="DDV471" s="3" t="s">
        <v>86</v>
      </c>
      <c r="DDW471" s="3"/>
      <c r="DDX471" s="3" t="s">
        <v>86</v>
      </c>
      <c r="DDY471" s="3"/>
      <c r="DDZ471" s="3" t="s">
        <v>86</v>
      </c>
      <c r="DEA471" s="3"/>
      <c r="DEB471" s="3" t="s">
        <v>86</v>
      </c>
      <c r="DEC471" s="3"/>
      <c r="DED471" s="3" t="s">
        <v>86</v>
      </c>
      <c r="DEE471" s="3"/>
      <c r="DEF471" s="3" t="s">
        <v>86</v>
      </c>
      <c r="DEG471" s="3"/>
      <c r="DEH471" s="3" t="s">
        <v>86</v>
      </c>
      <c r="DEI471" s="3"/>
      <c r="DEJ471" s="3" t="s">
        <v>86</v>
      </c>
      <c r="DEK471" s="3"/>
      <c r="DEL471" s="3" t="s">
        <v>86</v>
      </c>
      <c r="DEM471" s="3"/>
      <c r="DEN471" s="3" t="s">
        <v>86</v>
      </c>
      <c r="DEO471" s="3"/>
      <c r="DEP471" s="3" t="s">
        <v>86</v>
      </c>
      <c r="DEQ471" s="3"/>
      <c r="DER471" s="3" t="s">
        <v>87</v>
      </c>
      <c r="DES471" s="3"/>
      <c r="DET471" s="3" t="s">
        <v>87</v>
      </c>
      <c r="DEU471" s="3"/>
      <c r="DEV471" s="3" t="s">
        <v>87</v>
      </c>
      <c r="DEW471" s="3"/>
      <c r="DEX471" s="3" t="s">
        <v>87</v>
      </c>
      <c r="DEY471" s="3"/>
      <c r="DEZ471" s="3" t="s">
        <v>87</v>
      </c>
      <c r="DFA471" s="3"/>
      <c r="DFB471" s="3" t="s">
        <v>87</v>
      </c>
      <c r="DFC471" s="3"/>
      <c r="DFD471" s="3" t="s">
        <v>87</v>
      </c>
      <c r="DFE471" s="3"/>
      <c r="DFF471" s="3" t="s">
        <v>87</v>
      </c>
      <c r="DFG471" s="3"/>
      <c r="DFH471" s="3" t="s">
        <v>87</v>
      </c>
      <c r="DFI471" s="3"/>
      <c r="DFJ471" s="3" t="s">
        <v>87</v>
      </c>
      <c r="DFK471" s="3"/>
      <c r="DFL471" s="3" t="s">
        <v>87</v>
      </c>
      <c r="DFM471" s="3"/>
      <c r="DFN471" s="3" t="s">
        <v>87</v>
      </c>
      <c r="DFO471" s="3"/>
      <c r="DFP471" s="3" t="s">
        <v>87</v>
      </c>
      <c r="DFQ471" s="3"/>
      <c r="DFR471" s="3" t="s">
        <v>87</v>
      </c>
      <c r="DFS471" s="3"/>
      <c r="DFT471" s="3" t="s">
        <v>87</v>
      </c>
      <c r="DFU471" s="3"/>
      <c r="DFV471" s="3" t="s">
        <v>87</v>
      </c>
      <c r="DFW471" s="3"/>
      <c r="DFX471" s="3" t="s">
        <v>87</v>
      </c>
      <c r="DFY471" s="3"/>
      <c r="DFZ471" s="3" t="s">
        <v>87</v>
      </c>
      <c r="DGA471" s="3"/>
      <c r="DGB471" s="3" t="s">
        <v>87</v>
      </c>
      <c r="DGC471" s="3"/>
      <c r="DGD471" s="3" t="s">
        <v>87</v>
      </c>
      <c r="DGE471" s="3"/>
      <c r="DGF471" s="3" t="s">
        <v>87</v>
      </c>
      <c r="DGG471" s="3"/>
      <c r="DGH471" s="3" t="s">
        <v>87</v>
      </c>
      <c r="DGI471" s="3"/>
      <c r="DGJ471" s="3" t="s">
        <v>87</v>
      </c>
      <c r="DGK471" s="3"/>
      <c r="DGL471" s="3" t="s">
        <v>87</v>
      </c>
      <c r="DGM471" s="3"/>
      <c r="DGN471" s="3" t="s">
        <v>87</v>
      </c>
      <c r="DGO471" s="3"/>
      <c r="DGP471" s="3" t="s">
        <v>88</v>
      </c>
      <c r="DGQ471" s="3"/>
      <c r="DGR471" s="3" t="s">
        <v>88</v>
      </c>
      <c r="DGS471" s="3"/>
      <c r="DGT471" s="3" t="s">
        <v>88</v>
      </c>
      <c r="DGU471" s="3"/>
      <c r="DGV471" s="3" t="s">
        <v>88</v>
      </c>
      <c r="DGW471" s="3"/>
      <c r="DGX471" s="3" t="s">
        <v>88</v>
      </c>
      <c r="DGY471" s="3"/>
      <c r="DGZ471" s="3" t="s">
        <v>88</v>
      </c>
      <c r="DHA471" s="3"/>
      <c r="DHB471" s="3" t="s">
        <v>88</v>
      </c>
      <c r="DHC471" s="3"/>
      <c r="DHD471" s="3" t="s">
        <v>88</v>
      </c>
      <c r="DHE471" s="3"/>
      <c r="DHF471" s="3" t="s">
        <v>88</v>
      </c>
      <c r="DHG471" s="3"/>
      <c r="DHH471" s="3" t="s">
        <v>88</v>
      </c>
      <c r="DHI471" s="3"/>
      <c r="DHJ471" s="3" t="s">
        <v>88</v>
      </c>
      <c r="DHK471" s="3"/>
      <c r="DHL471" s="3" t="s">
        <v>88</v>
      </c>
      <c r="DHM471" s="3"/>
      <c r="DHN471" s="3" t="s">
        <v>88</v>
      </c>
      <c r="DHO471" s="3"/>
      <c r="DHP471" s="3" t="s">
        <v>88</v>
      </c>
      <c r="DHQ471" s="3"/>
      <c r="DHR471" s="3" t="s">
        <v>88</v>
      </c>
      <c r="DHS471" s="3"/>
      <c r="DHT471" s="3" t="s">
        <v>88</v>
      </c>
      <c r="DHU471" s="3"/>
      <c r="DHV471" s="3" t="s">
        <v>88</v>
      </c>
      <c r="DHW471" s="3"/>
      <c r="DHX471" s="3" t="s">
        <v>88</v>
      </c>
      <c r="DHY471" s="3"/>
      <c r="DHZ471" s="3" t="s">
        <v>88</v>
      </c>
      <c r="DIA471" s="3"/>
      <c r="DIB471" s="3" t="s">
        <v>88</v>
      </c>
      <c r="DIC471" s="3"/>
      <c r="DID471" s="3" t="s">
        <v>88</v>
      </c>
      <c r="DIE471" s="3"/>
      <c r="DIF471" s="3" t="s">
        <v>88</v>
      </c>
      <c r="DIG471" s="3"/>
      <c r="DIH471" s="3" t="s">
        <v>88</v>
      </c>
      <c r="DII471" s="3"/>
      <c r="DIJ471" s="3" t="s">
        <v>88</v>
      </c>
      <c r="DIK471" s="3"/>
      <c r="DIL471" s="3" t="s">
        <v>88</v>
      </c>
      <c r="DIM471" s="3"/>
      <c r="DIN471" s="3" t="s">
        <v>89</v>
      </c>
      <c r="DIO471" s="3"/>
      <c r="DIP471" s="3" t="s">
        <v>89</v>
      </c>
      <c r="DIQ471" s="3"/>
      <c r="DIR471" s="3" t="s">
        <v>89</v>
      </c>
      <c r="DIS471" s="3"/>
      <c r="DIT471" s="3" t="s">
        <v>89</v>
      </c>
      <c r="DIU471" s="3"/>
      <c r="DIV471" s="3" t="s">
        <v>89</v>
      </c>
      <c r="DIW471" s="3"/>
      <c r="DIX471" s="3" t="s">
        <v>89</v>
      </c>
      <c r="DIY471" s="3"/>
      <c r="DIZ471" s="3" t="s">
        <v>89</v>
      </c>
      <c r="DJA471" s="3"/>
      <c r="DJB471" s="3" t="s">
        <v>89</v>
      </c>
      <c r="DJC471" s="3"/>
      <c r="DJD471" s="3" t="s">
        <v>89</v>
      </c>
      <c r="DJE471" s="3"/>
      <c r="DJF471" s="3" t="s">
        <v>89</v>
      </c>
      <c r="DJG471" s="3"/>
      <c r="DJH471" s="3" t="s">
        <v>89</v>
      </c>
      <c r="DJI471" s="3"/>
      <c r="DJJ471" s="3" t="s">
        <v>89</v>
      </c>
      <c r="DJK471" s="3"/>
      <c r="DJL471" s="3" t="s">
        <v>89</v>
      </c>
      <c r="DJM471" s="3"/>
      <c r="DJN471" s="3" t="s">
        <v>89</v>
      </c>
      <c r="DJO471" s="3"/>
      <c r="DJP471" s="3" t="s">
        <v>89</v>
      </c>
      <c r="DJQ471" s="3"/>
      <c r="DJR471" s="3" t="s">
        <v>89</v>
      </c>
      <c r="DJS471" s="3"/>
      <c r="DJT471" s="3" t="s">
        <v>89</v>
      </c>
      <c r="DJU471" s="3"/>
      <c r="DJV471" s="3" t="s">
        <v>89</v>
      </c>
      <c r="DJW471" s="3"/>
      <c r="DJX471" s="3" t="s">
        <v>89</v>
      </c>
      <c r="DJY471" s="3"/>
      <c r="DJZ471" s="3" t="s">
        <v>89</v>
      </c>
      <c r="DKA471" s="3"/>
      <c r="DKB471" s="3" t="s">
        <v>89</v>
      </c>
      <c r="DKC471" s="3"/>
      <c r="DKD471" s="3" t="s">
        <v>89</v>
      </c>
      <c r="DKE471" s="3"/>
      <c r="DKF471" s="3" t="s">
        <v>89</v>
      </c>
      <c r="DKG471" s="3"/>
      <c r="DKH471" s="3" t="s">
        <v>89</v>
      </c>
      <c r="DKI471" s="3"/>
      <c r="DKJ471" s="3" t="s">
        <v>89</v>
      </c>
      <c r="DKK471" s="3"/>
      <c r="DKL471" s="3" t="s">
        <v>85</v>
      </c>
      <c r="DKM471" s="3"/>
      <c r="DKN471" s="3" t="s">
        <v>85</v>
      </c>
      <c r="DKO471" s="3"/>
      <c r="DKP471" s="3" t="s">
        <v>85</v>
      </c>
      <c r="DKQ471" s="3"/>
      <c r="DKR471" s="3" t="s">
        <v>85</v>
      </c>
      <c r="DKS471" s="3"/>
      <c r="DKT471" s="3" t="s">
        <v>85</v>
      </c>
      <c r="DKU471" s="3"/>
      <c r="DKV471" s="3" t="s">
        <v>85</v>
      </c>
      <c r="DKW471" s="3"/>
      <c r="DKX471" s="3" t="s">
        <v>85</v>
      </c>
      <c r="DKY471" s="3"/>
      <c r="DKZ471" s="3" t="s">
        <v>85</v>
      </c>
      <c r="DLA471" s="3"/>
      <c r="DLB471" s="3" t="s">
        <v>85</v>
      </c>
      <c r="DLC471" s="3"/>
      <c r="DLD471" s="3" t="s">
        <v>85</v>
      </c>
      <c r="DLE471" s="3"/>
      <c r="DLF471" s="3" t="s">
        <v>85</v>
      </c>
      <c r="DLG471" s="3"/>
      <c r="DLH471" s="3" t="s">
        <v>85</v>
      </c>
      <c r="DLI471" s="3"/>
      <c r="DLJ471" s="3" t="s">
        <v>85</v>
      </c>
      <c r="DLK471" s="3"/>
      <c r="DLL471" s="3" t="s">
        <v>85</v>
      </c>
      <c r="DLM471" s="3"/>
      <c r="DLN471" s="3" t="s">
        <v>85</v>
      </c>
      <c r="DLO471" s="3"/>
      <c r="DLP471" s="3" t="s">
        <v>85</v>
      </c>
      <c r="DLQ471" s="3"/>
      <c r="DLR471" s="3" t="s">
        <v>85</v>
      </c>
      <c r="DLS471" s="3"/>
      <c r="DLT471" s="3" t="s">
        <v>85</v>
      </c>
      <c r="DLU471" s="3"/>
      <c r="DLV471" s="3" t="s">
        <v>85</v>
      </c>
      <c r="DLW471" s="3"/>
      <c r="DLX471" s="3" t="s">
        <v>85</v>
      </c>
      <c r="DLY471" s="3"/>
      <c r="DLZ471" s="3" t="s">
        <v>85</v>
      </c>
      <c r="DMA471" s="3"/>
      <c r="DMB471" s="3" t="s">
        <v>85</v>
      </c>
      <c r="DMC471" s="3"/>
      <c r="DMD471" s="3" t="s">
        <v>85</v>
      </c>
      <c r="DME471" s="3"/>
      <c r="DMF471" s="3" t="s">
        <v>85</v>
      </c>
      <c r="DMG471" s="3"/>
      <c r="DMH471" s="3" t="s">
        <v>85</v>
      </c>
      <c r="DMI471" s="3"/>
      <c r="DMJ471" s="3" t="s">
        <v>86</v>
      </c>
      <c r="DMK471" s="3"/>
      <c r="DML471" s="3" t="s">
        <v>86</v>
      </c>
      <c r="DMM471" s="3"/>
      <c r="DMN471" s="3" t="s">
        <v>86</v>
      </c>
      <c r="DMO471" s="3"/>
      <c r="DMP471" s="3" t="s">
        <v>86</v>
      </c>
      <c r="DMQ471" s="3"/>
      <c r="DMR471" s="3" t="s">
        <v>86</v>
      </c>
      <c r="DMS471" s="3"/>
      <c r="DMT471" s="3" t="s">
        <v>86</v>
      </c>
      <c r="DMU471" s="3"/>
      <c r="DMV471" s="3" t="s">
        <v>86</v>
      </c>
      <c r="DMW471" s="3"/>
      <c r="DMX471" s="3" t="s">
        <v>86</v>
      </c>
      <c r="DMY471" s="3"/>
      <c r="DMZ471" s="3" t="s">
        <v>86</v>
      </c>
      <c r="DNA471" s="3"/>
      <c r="DNB471" s="3" t="s">
        <v>86</v>
      </c>
      <c r="DNC471" s="3"/>
      <c r="DND471" s="3" t="s">
        <v>86</v>
      </c>
      <c r="DNE471" s="3"/>
      <c r="DNF471" s="3" t="s">
        <v>86</v>
      </c>
      <c r="DNG471" s="3"/>
      <c r="DNH471" s="3" t="s">
        <v>86</v>
      </c>
      <c r="DNI471" s="3"/>
      <c r="DNJ471" s="3" t="s">
        <v>86</v>
      </c>
      <c r="DNK471" s="3"/>
      <c r="DNL471" s="3" t="s">
        <v>86</v>
      </c>
      <c r="DNM471" s="3"/>
      <c r="DNN471" s="3" t="s">
        <v>86</v>
      </c>
      <c r="DNO471" s="3"/>
      <c r="DNP471" s="3" t="s">
        <v>86</v>
      </c>
      <c r="DNQ471" s="3"/>
      <c r="DNR471" s="3" t="s">
        <v>86</v>
      </c>
      <c r="DNS471" s="3"/>
      <c r="DNT471" s="3" t="s">
        <v>86</v>
      </c>
      <c r="DNU471" s="3"/>
      <c r="DNV471" s="3" t="s">
        <v>86</v>
      </c>
      <c r="DNW471" s="3"/>
      <c r="DNX471" s="3" t="s">
        <v>86</v>
      </c>
      <c r="DNY471" s="3"/>
      <c r="DNZ471" s="3" t="s">
        <v>86</v>
      </c>
      <c r="DOA471" s="3"/>
      <c r="DOB471" s="3" t="s">
        <v>86</v>
      </c>
      <c r="DOC471" s="3"/>
      <c r="DOD471" s="3" t="s">
        <v>86</v>
      </c>
      <c r="DOE471" s="3"/>
      <c r="DOF471" s="3" t="s">
        <v>86</v>
      </c>
      <c r="DOG471" s="3"/>
      <c r="DOH471" s="3" t="s">
        <v>87</v>
      </c>
      <c r="DOI471" s="3"/>
      <c r="DOJ471" s="3" t="s">
        <v>87</v>
      </c>
      <c r="DOK471" s="3"/>
      <c r="DOL471" s="3" t="s">
        <v>87</v>
      </c>
      <c r="DOM471" s="3"/>
      <c r="DON471" s="3" t="s">
        <v>87</v>
      </c>
      <c r="DOO471" s="3"/>
      <c r="DOP471" s="3" t="s">
        <v>87</v>
      </c>
      <c r="DOQ471" s="3"/>
      <c r="DOR471" s="3" t="s">
        <v>87</v>
      </c>
      <c r="DOS471" s="3"/>
      <c r="DOT471" s="3" t="s">
        <v>87</v>
      </c>
      <c r="DOU471" s="3"/>
      <c r="DOV471" s="3" t="s">
        <v>87</v>
      </c>
      <c r="DOW471" s="3"/>
      <c r="DOX471" s="3" t="s">
        <v>87</v>
      </c>
      <c r="DOY471" s="3"/>
      <c r="DOZ471" s="3" t="s">
        <v>87</v>
      </c>
      <c r="DPA471" s="3"/>
      <c r="DPB471" s="3" t="s">
        <v>87</v>
      </c>
      <c r="DPC471" s="3"/>
      <c r="DPD471" s="3" t="s">
        <v>87</v>
      </c>
      <c r="DPE471" s="3"/>
      <c r="DPF471" s="3" t="s">
        <v>87</v>
      </c>
      <c r="DPG471" s="3"/>
      <c r="DPH471" s="3" t="s">
        <v>87</v>
      </c>
      <c r="DPI471" s="3"/>
      <c r="DPJ471" s="3" t="s">
        <v>87</v>
      </c>
      <c r="DPK471" s="3"/>
      <c r="DPL471" s="3" t="s">
        <v>87</v>
      </c>
      <c r="DPM471" s="3"/>
      <c r="DPN471" s="3" t="s">
        <v>87</v>
      </c>
      <c r="DPO471" s="3"/>
      <c r="DPP471" s="3" t="s">
        <v>87</v>
      </c>
      <c r="DPQ471" s="3"/>
      <c r="DPR471" s="3" t="s">
        <v>87</v>
      </c>
      <c r="DPS471" s="3"/>
      <c r="DPT471" s="3" t="s">
        <v>87</v>
      </c>
      <c r="DPU471" s="3"/>
      <c r="DPV471" s="3" t="s">
        <v>87</v>
      </c>
      <c r="DPW471" s="3"/>
      <c r="DPX471" s="3" t="s">
        <v>87</v>
      </c>
      <c r="DPY471" s="3"/>
      <c r="DPZ471" s="3" t="s">
        <v>87</v>
      </c>
      <c r="DQA471" s="3"/>
      <c r="DQB471" s="3" t="s">
        <v>87</v>
      </c>
      <c r="DQC471" s="3"/>
      <c r="DQD471" s="3" t="s">
        <v>87</v>
      </c>
      <c r="DQE471" s="3"/>
      <c r="DQF471" s="3" t="s">
        <v>88</v>
      </c>
      <c r="DQG471" s="3"/>
      <c r="DQH471" s="3" t="s">
        <v>88</v>
      </c>
      <c r="DQI471" s="3"/>
      <c r="DQJ471" s="3" t="s">
        <v>88</v>
      </c>
      <c r="DQK471" s="3"/>
      <c r="DQL471" s="3" t="s">
        <v>88</v>
      </c>
      <c r="DQM471" s="3"/>
      <c r="DQN471" s="3" t="s">
        <v>88</v>
      </c>
      <c r="DQO471" s="3"/>
      <c r="DQP471" s="3" t="s">
        <v>88</v>
      </c>
      <c r="DQQ471" s="3"/>
      <c r="DQR471" s="3" t="s">
        <v>88</v>
      </c>
      <c r="DQS471" s="3"/>
      <c r="DQT471" s="3" t="s">
        <v>88</v>
      </c>
      <c r="DQU471" s="3"/>
      <c r="DQV471" s="3" t="s">
        <v>88</v>
      </c>
      <c r="DQW471" s="3"/>
      <c r="DQX471" s="3" t="s">
        <v>88</v>
      </c>
      <c r="DQY471" s="3"/>
      <c r="DQZ471" s="3" t="s">
        <v>88</v>
      </c>
      <c r="DRA471" s="3"/>
      <c r="DRB471" s="3" t="s">
        <v>88</v>
      </c>
      <c r="DRC471" s="3"/>
      <c r="DRD471" s="3" t="s">
        <v>88</v>
      </c>
      <c r="DRE471" s="3"/>
      <c r="DRF471" s="3" t="s">
        <v>88</v>
      </c>
      <c r="DRG471" s="3"/>
      <c r="DRH471" s="3" t="s">
        <v>88</v>
      </c>
      <c r="DRI471" s="3"/>
      <c r="DRJ471" s="3" t="s">
        <v>88</v>
      </c>
      <c r="DRK471" s="3"/>
      <c r="DRL471" s="3" t="s">
        <v>88</v>
      </c>
      <c r="DRM471" s="3"/>
      <c r="DRN471" s="3" t="s">
        <v>88</v>
      </c>
      <c r="DRO471" s="3"/>
      <c r="DRP471" s="3" t="s">
        <v>88</v>
      </c>
      <c r="DRQ471" s="3"/>
      <c r="DRR471" s="3" t="s">
        <v>88</v>
      </c>
      <c r="DRS471" s="3"/>
      <c r="DRT471" s="3" t="s">
        <v>88</v>
      </c>
      <c r="DRU471" s="3"/>
      <c r="DRV471" s="3" t="s">
        <v>88</v>
      </c>
      <c r="DRW471" s="3"/>
      <c r="DRX471" s="3" t="s">
        <v>88</v>
      </c>
      <c r="DRY471" s="3"/>
      <c r="DRZ471" s="3" t="s">
        <v>88</v>
      </c>
      <c r="DSA471" s="3"/>
      <c r="DSB471" s="3" t="s">
        <v>88</v>
      </c>
      <c r="DSC471" s="3"/>
      <c r="DSD471" s="3" t="s">
        <v>89</v>
      </c>
      <c r="DSE471" s="3"/>
      <c r="DSF471" s="3" t="s">
        <v>89</v>
      </c>
      <c r="DSG471" s="3"/>
      <c r="DSH471" s="3" t="s">
        <v>89</v>
      </c>
      <c r="DSI471" s="3"/>
      <c r="DSJ471" s="3" t="s">
        <v>89</v>
      </c>
      <c r="DSK471" s="3"/>
      <c r="DSL471" s="3" t="s">
        <v>89</v>
      </c>
      <c r="DSM471" s="3"/>
      <c r="DSN471" s="3" t="s">
        <v>89</v>
      </c>
      <c r="DSO471" s="3"/>
      <c r="DSP471" s="3" t="s">
        <v>89</v>
      </c>
      <c r="DSQ471" s="3"/>
      <c r="DSR471" s="3" t="s">
        <v>89</v>
      </c>
      <c r="DSS471" s="3"/>
      <c r="DST471" s="3" t="s">
        <v>89</v>
      </c>
      <c r="DSU471" s="3"/>
      <c r="DSV471" s="3" t="s">
        <v>89</v>
      </c>
      <c r="DSW471" s="3"/>
      <c r="DSX471" s="3" t="s">
        <v>89</v>
      </c>
      <c r="DSY471" s="3"/>
      <c r="DSZ471" s="3" t="s">
        <v>89</v>
      </c>
      <c r="DTA471" s="3"/>
      <c r="DTB471" s="3" t="s">
        <v>89</v>
      </c>
      <c r="DTC471" s="3"/>
      <c r="DTD471" s="3" t="s">
        <v>89</v>
      </c>
      <c r="DTE471" s="3"/>
      <c r="DTF471" s="3" t="s">
        <v>89</v>
      </c>
      <c r="DTG471" s="3"/>
      <c r="DTH471" s="3" t="s">
        <v>89</v>
      </c>
      <c r="DTI471" s="3"/>
      <c r="DTJ471" s="3" t="s">
        <v>89</v>
      </c>
      <c r="DTK471" s="3"/>
      <c r="DTL471" s="3" t="s">
        <v>89</v>
      </c>
      <c r="DTM471" s="3"/>
      <c r="DTN471" s="3" t="s">
        <v>89</v>
      </c>
      <c r="DTO471" s="3"/>
      <c r="DTP471" s="3" t="s">
        <v>89</v>
      </c>
      <c r="DTQ471" s="3"/>
      <c r="DTR471" s="3" t="s">
        <v>89</v>
      </c>
      <c r="DTS471" s="3"/>
      <c r="DTT471" s="3" t="s">
        <v>89</v>
      </c>
      <c r="DTU471" s="3"/>
      <c r="DTV471" s="3" t="s">
        <v>89</v>
      </c>
      <c r="DTW471" s="3"/>
      <c r="DTX471" s="3" t="s">
        <v>89</v>
      </c>
      <c r="DTY471" s="3"/>
      <c r="DTZ471" s="3" t="s">
        <v>89</v>
      </c>
      <c r="DUA471" s="3"/>
      <c r="DUB471" s="3" t="s">
        <v>85</v>
      </c>
      <c r="DUC471" s="3"/>
      <c r="DUD471" s="3" t="s">
        <v>85</v>
      </c>
      <c r="DUE471" s="3"/>
      <c r="DUF471" s="3" t="s">
        <v>85</v>
      </c>
      <c r="DUG471" s="3"/>
      <c r="DUH471" s="3" t="s">
        <v>85</v>
      </c>
      <c r="DUI471" s="3"/>
      <c r="DUJ471" s="3" t="s">
        <v>85</v>
      </c>
      <c r="DUK471" s="3"/>
      <c r="DUL471" s="3" t="s">
        <v>85</v>
      </c>
      <c r="DUM471" s="3"/>
      <c r="DUN471" s="3" t="s">
        <v>85</v>
      </c>
      <c r="DUO471" s="3"/>
      <c r="DUP471" s="3" t="s">
        <v>85</v>
      </c>
      <c r="DUQ471" s="3"/>
      <c r="DUR471" s="3" t="s">
        <v>85</v>
      </c>
      <c r="DUS471" s="3"/>
      <c r="DUT471" s="3" t="s">
        <v>85</v>
      </c>
      <c r="DUU471" s="3"/>
      <c r="DUV471" s="3" t="s">
        <v>85</v>
      </c>
      <c r="DUW471" s="3"/>
      <c r="DUX471" s="3" t="s">
        <v>85</v>
      </c>
      <c r="DUY471" s="3"/>
      <c r="DUZ471" s="3" t="s">
        <v>85</v>
      </c>
      <c r="DVA471" s="3"/>
      <c r="DVB471" s="3" t="s">
        <v>85</v>
      </c>
      <c r="DVC471" s="3"/>
      <c r="DVD471" s="3" t="s">
        <v>85</v>
      </c>
      <c r="DVE471" s="3"/>
      <c r="DVF471" s="3" t="s">
        <v>85</v>
      </c>
      <c r="DVG471" s="3"/>
      <c r="DVH471" s="3" t="s">
        <v>85</v>
      </c>
      <c r="DVI471" s="3"/>
      <c r="DVJ471" s="3" t="s">
        <v>85</v>
      </c>
      <c r="DVK471" s="3"/>
      <c r="DVL471" s="3" t="s">
        <v>85</v>
      </c>
      <c r="DVM471" s="3"/>
      <c r="DVN471" s="3" t="s">
        <v>85</v>
      </c>
      <c r="DVO471" s="3"/>
      <c r="DVP471" s="3" t="s">
        <v>85</v>
      </c>
      <c r="DVQ471" s="3"/>
      <c r="DVR471" s="3" t="s">
        <v>85</v>
      </c>
      <c r="DVS471" s="3"/>
      <c r="DVT471" s="3" t="s">
        <v>85</v>
      </c>
      <c r="DVU471" s="3"/>
      <c r="DVV471" s="3" t="s">
        <v>85</v>
      </c>
      <c r="DVW471" s="3"/>
      <c r="DVX471" s="3" t="s">
        <v>85</v>
      </c>
      <c r="DVY471" s="3"/>
      <c r="DVZ471" s="3" t="s">
        <v>86</v>
      </c>
      <c r="DWA471" s="3"/>
      <c r="DWB471" s="3" t="s">
        <v>86</v>
      </c>
      <c r="DWC471" s="3"/>
      <c r="DWD471" s="3" t="s">
        <v>86</v>
      </c>
      <c r="DWE471" s="3"/>
      <c r="DWF471" s="3" t="s">
        <v>86</v>
      </c>
      <c r="DWG471" s="3"/>
      <c r="DWH471" s="3" t="s">
        <v>86</v>
      </c>
      <c r="DWI471" s="3"/>
      <c r="DWJ471" s="3" t="s">
        <v>86</v>
      </c>
      <c r="DWK471" s="3"/>
      <c r="DWL471" s="3" t="s">
        <v>86</v>
      </c>
      <c r="DWM471" s="3"/>
      <c r="DWN471" s="3" t="s">
        <v>86</v>
      </c>
      <c r="DWO471" s="3"/>
      <c r="DWP471" s="3" t="s">
        <v>86</v>
      </c>
      <c r="DWQ471" s="3"/>
      <c r="DWR471" s="3" t="s">
        <v>86</v>
      </c>
      <c r="DWS471" s="3"/>
      <c r="DWT471" s="3" t="s">
        <v>86</v>
      </c>
      <c r="DWU471" s="3"/>
      <c r="DWV471" s="3" t="s">
        <v>86</v>
      </c>
      <c r="DWW471" s="3"/>
      <c r="DWX471" s="3" t="s">
        <v>86</v>
      </c>
      <c r="DWY471" s="3"/>
      <c r="DWZ471" s="3" t="s">
        <v>86</v>
      </c>
      <c r="DXA471" s="3"/>
      <c r="DXB471" s="3" t="s">
        <v>86</v>
      </c>
      <c r="DXC471" s="3"/>
      <c r="DXD471" s="3" t="s">
        <v>86</v>
      </c>
      <c r="DXE471" s="3"/>
      <c r="DXF471" s="3" t="s">
        <v>86</v>
      </c>
      <c r="DXG471" s="3"/>
      <c r="DXH471" s="3" t="s">
        <v>86</v>
      </c>
      <c r="DXI471" s="3"/>
      <c r="DXJ471" s="3" t="s">
        <v>86</v>
      </c>
      <c r="DXK471" s="3"/>
      <c r="DXL471" s="3" t="s">
        <v>86</v>
      </c>
      <c r="DXM471" s="3"/>
      <c r="DXN471" s="3" t="s">
        <v>86</v>
      </c>
      <c r="DXO471" s="3"/>
      <c r="DXP471" s="3" t="s">
        <v>86</v>
      </c>
      <c r="DXQ471" s="3"/>
      <c r="DXR471" s="3" t="s">
        <v>86</v>
      </c>
      <c r="DXS471" s="3"/>
      <c r="DXT471" s="3" t="s">
        <v>86</v>
      </c>
      <c r="DXU471" s="3"/>
      <c r="DXV471" s="3" t="s">
        <v>86</v>
      </c>
      <c r="DXW471" s="3"/>
      <c r="DXX471" s="3" t="s">
        <v>87</v>
      </c>
      <c r="DXY471" s="3"/>
      <c r="DXZ471" s="3" t="s">
        <v>87</v>
      </c>
      <c r="DYA471" s="3"/>
      <c r="DYB471" s="3" t="s">
        <v>87</v>
      </c>
      <c r="DYC471" s="3"/>
      <c r="DYD471" s="3" t="s">
        <v>87</v>
      </c>
      <c r="DYE471" s="3"/>
      <c r="DYF471" s="3" t="s">
        <v>87</v>
      </c>
      <c r="DYG471" s="3"/>
      <c r="DYH471" s="3" t="s">
        <v>87</v>
      </c>
      <c r="DYI471" s="3"/>
      <c r="DYJ471" s="3" t="s">
        <v>87</v>
      </c>
      <c r="DYK471" s="3"/>
      <c r="DYL471" s="3" t="s">
        <v>87</v>
      </c>
      <c r="DYM471" s="3"/>
      <c r="DYN471" s="3" t="s">
        <v>87</v>
      </c>
      <c r="DYO471" s="3"/>
      <c r="DYP471" s="3" t="s">
        <v>87</v>
      </c>
      <c r="DYQ471" s="3"/>
      <c r="DYR471" s="3" t="s">
        <v>87</v>
      </c>
      <c r="DYS471" s="3"/>
      <c r="DYT471" s="3" t="s">
        <v>87</v>
      </c>
      <c r="DYU471" s="3"/>
      <c r="DYV471" s="3" t="s">
        <v>87</v>
      </c>
      <c r="DYW471" s="3"/>
      <c r="DYX471" s="3" t="s">
        <v>87</v>
      </c>
      <c r="DYY471" s="3"/>
      <c r="DYZ471" s="3" t="s">
        <v>87</v>
      </c>
      <c r="DZA471" s="3"/>
      <c r="DZB471" s="3" t="s">
        <v>87</v>
      </c>
      <c r="DZC471" s="3"/>
      <c r="DZD471" s="3" t="s">
        <v>87</v>
      </c>
      <c r="DZE471" s="3"/>
      <c r="DZF471" s="3" t="s">
        <v>87</v>
      </c>
      <c r="DZG471" s="3"/>
      <c r="DZH471" s="3" t="s">
        <v>87</v>
      </c>
      <c r="DZI471" s="3"/>
      <c r="DZJ471" s="3" t="s">
        <v>87</v>
      </c>
      <c r="DZK471" s="3"/>
      <c r="DZL471" s="3" t="s">
        <v>87</v>
      </c>
      <c r="DZM471" s="3"/>
      <c r="DZN471" s="3" t="s">
        <v>87</v>
      </c>
      <c r="DZO471" s="3"/>
      <c r="DZP471" s="3" t="s">
        <v>87</v>
      </c>
      <c r="DZQ471" s="3"/>
      <c r="DZR471" s="3" t="s">
        <v>87</v>
      </c>
      <c r="DZS471" s="3"/>
      <c r="DZT471" s="3" t="s">
        <v>87</v>
      </c>
      <c r="DZU471" s="3"/>
      <c r="DZV471" s="3" t="s">
        <v>88</v>
      </c>
      <c r="DZW471" s="3"/>
      <c r="DZX471" s="3" t="s">
        <v>88</v>
      </c>
      <c r="DZY471" s="3"/>
      <c r="DZZ471" s="3" t="s">
        <v>88</v>
      </c>
      <c r="EAA471" s="3"/>
      <c r="EAB471" s="3" t="s">
        <v>88</v>
      </c>
      <c r="EAC471" s="3"/>
      <c r="EAD471" s="3" t="s">
        <v>88</v>
      </c>
      <c r="EAE471" s="3"/>
      <c r="EAF471" s="3" t="s">
        <v>88</v>
      </c>
      <c r="EAG471" s="3"/>
      <c r="EAH471" s="3" t="s">
        <v>88</v>
      </c>
      <c r="EAI471" s="3"/>
      <c r="EAJ471" s="3" t="s">
        <v>88</v>
      </c>
      <c r="EAK471" s="3"/>
      <c r="EAL471" s="3" t="s">
        <v>88</v>
      </c>
      <c r="EAM471" s="3"/>
      <c r="EAN471" s="3" t="s">
        <v>88</v>
      </c>
      <c r="EAO471" s="3"/>
      <c r="EAP471" s="3" t="s">
        <v>88</v>
      </c>
      <c r="EAQ471" s="3"/>
      <c r="EAR471" s="3" t="s">
        <v>88</v>
      </c>
      <c r="EAS471" s="3"/>
      <c r="EAT471" s="3" t="s">
        <v>88</v>
      </c>
      <c r="EAU471" s="3"/>
      <c r="EAV471" s="3" t="s">
        <v>88</v>
      </c>
      <c r="EAW471" s="3"/>
      <c r="EAX471" s="3" t="s">
        <v>88</v>
      </c>
      <c r="EAY471" s="3"/>
      <c r="EAZ471" s="3" t="s">
        <v>88</v>
      </c>
      <c r="EBA471" s="3"/>
      <c r="EBB471" s="3" t="s">
        <v>88</v>
      </c>
      <c r="EBC471" s="3"/>
      <c r="EBD471" s="3" t="s">
        <v>88</v>
      </c>
      <c r="EBE471" s="3"/>
      <c r="EBF471" s="3" t="s">
        <v>88</v>
      </c>
      <c r="EBG471" s="3"/>
      <c r="EBH471" s="3" t="s">
        <v>88</v>
      </c>
      <c r="EBI471" s="3"/>
      <c r="EBJ471" s="3" t="s">
        <v>88</v>
      </c>
      <c r="EBK471" s="3"/>
      <c r="EBL471" s="3" t="s">
        <v>88</v>
      </c>
      <c r="EBM471" s="3"/>
      <c r="EBN471" s="3" t="s">
        <v>88</v>
      </c>
      <c r="EBO471" s="3"/>
      <c r="EBP471" s="3" t="s">
        <v>88</v>
      </c>
      <c r="EBQ471" s="3"/>
      <c r="EBR471" s="3" t="s">
        <v>88</v>
      </c>
      <c r="EBS471" s="3"/>
      <c r="EBT471" s="3" t="s">
        <v>89</v>
      </c>
      <c r="EBU471" s="3"/>
      <c r="EBV471" s="3" t="s">
        <v>89</v>
      </c>
      <c r="EBW471" s="3"/>
      <c r="EBX471" s="3" t="s">
        <v>89</v>
      </c>
      <c r="EBY471" s="3"/>
      <c r="EBZ471" s="3" t="s">
        <v>89</v>
      </c>
      <c r="ECA471" s="3"/>
      <c r="ECB471" s="3" t="s">
        <v>89</v>
      </c>
      <c r="ECC471" s="3"/>
      <c r="ECD471" s="3" t="s">
        <v>89</v>
      </c>
      <c r="ECE471" s="3"/>
      <c r="ECF471" s="3" t="s">
        <v>89</v>
      </c>
      <c r="ECG471" s="3"/>
      <c r="ECH471" s="3" t="s">
        <v>89</v>
      </c>
      <c r="ECI471" s="3"/>
      <c r="ECJ471" s="3" t="s">
        <v>89</v>
      </c>
      <c r="ECK471" s="3"/>
      <c r="ECL471" s="3" t="s">
        <v>89</v>
      </c>
      <c r="ECM471" s="3"/>
      <c r="ECN471" s="3" t="s">
        <v>89</v>
      </c>
      <c r="ECO471" s="3"/>
      <c r="ECP471" s="3" t="s">
        <v>89</v>
      </c>
      <c r="ECQ471" s="3"/>
      <c r="ECR471" s="3" t="s">
        <v>89</v>
      </c>
      <c r="ECS471" s="3"/>
      <c r="ECT471" s="3" t="s">
        <v>89</v>
      </c>
      <c r="ECU471" s="3"/>
      <c r="ECV471" s="3" t="s">
        <v>89</v>
      </c>
      <c r="ECW471" s="3"/>
      <c r="ECX471" s="3" t="s">
        <v>89</v>
      </c>
      <c r="ECY471" s="3"/>
      <c r="ECZ471" s="3" t="s">
        <v>89</v>
      </c>
      <c r="EDA471" s="3"/>
      <c r="EDB471" s="3" t="s">
        <v>89</v>
      </c>
      <c r="EDC471" s="3"/>
      <c r="EDD471" s="3" t="s">
        <v>89</v>
      </c>
      <c r="EDE471" s="3"/>
      <c r="EDF471" s="3" t="s">
        <v>89</v>
      </c>
      <c r="EDG471" s="3"/>
      <c r="EDH471" s="3" t="s">
        <v>89</v>
      </c>
      <c r="EDI471" s="3"/>
      <c r="EDJ471" s="3" t="s">
        <v>89</v>
      </c>
      <c r="EDK471" s="3"/>
      <c r="EDL471" s="3" t="s">
        <v>89</v>
      </c>
      <c r="EDM471" s="3"/>
      <c r="EDN471" s="3" t="s">
        <v>89</v>
      </c>
      <c r="EDO471" s="3"/>
      <c r="EDP471" s="3" t="s">
        <v>89</v>
      </c>
      <c r="EDQ471" s="3"/>
      <c r="EDR471" s="3" t="s">
        <v>85</v>
      </c>
      <c r="EDS471" s="3"/>
      <c r="EDT471" s="3" t="s">
        <v>85</v>
      </c>
      <c r="EDU471" s="3"/>
      <c r="EDV471" s="3" t="s">
        <v>85</v>
      </c>
      <c r="EDW471" s="3"/>
      <c r="EDX471" s="3" t="s">
        <v>85</v>
      </c>
      <c r="EDY471" s="3"/>
      <c r="EDZ471" s="3" t="s">
        <v>85</v>
      </c>
      <c r="EEA471" s="3"/>
      <c r="EEB471" s="3" t="s">
        <v>85</v>
      </c>
      <c r="EEC471" s="3"/>
      <c r="EED471" s="3" t="s">
        <v>85</v>
      </c>
      <c r="EEE471" s="3"/>
      <c r="EEF471" s="3" t="s">
        <v>85</v>
      </c>
      <c r="EEG471" s="3"/>
      <c r="EEH471" s="3" t="s">
        <v>85</v>
      </c>
      <c r="EEI471" s="3"/>
      <c r="EEJ471" s="3" t="s">
        <v>85</v>
      </c>
      <c r="EEK471" s="3"/>
      <c r="EEL471" s="3" t="s">
        <v>85</v>
      </c>
      <c r="EEM471" s="3"/>
      <c r="EEN471" s="3" t="s">
        <v>85</v>
      </c>
      <c r="EEO471" s="3"/>
      <c r="EEP471" s="3" t="s">
        <v>85</v>
      </c>
      <c r="EEQ471" s="3"/>
      <c r="EER471" s="3" t="s">
        <v>85</v>
      </c>
      <c r="EES471" s="3"/>
      <c r="EET471" s="3" t="s">
        <v>85</v>
      </c>
      <c r="EEU471" s="3"/>
      <c r="EEV471" s="3" t="s">
        <v>85</v>
      </c>
      <c r="EEW471" s="3"/>
      <c r="EEX471" s="3" t="s">
        <v>85</v>
      </c>
      <c r="EEY471" s="3"/>
      <c r="EEZ471" s="3" t="s">
        <v>85</v>
      </c>
      <c r="EFA471" s="3"/>
      <c r="EFB471" s="3" t="s">
        <v>85</v>
      </c>
      <c r="EFC471" s="3"/>
      <c r="EFD471" s="3" t="s">
        <v>85</v>
      </c>
      <c r="EFE471" s="3"/>
      <c r="EFF471" s="3" t="s">
        <v>85</v>
      </c>
      <c r="EFG471" s="3"/>
      <c r="EFH471" s="3" t="s">
        <v>85</v>
      </c>
      <c r="EFI471" s="3"/>
      <c r="EFJ471" s="3" t="s">
        <v>85</v>
      </c>
      <c r="EFK471" s="3"/>
      <c r="EFL471" s="3" t="s">
        <v>85</v>
      </c>
      <c r="EFM471" s="3"/>
      <c r="EFN471" s="3" t="s">
        <v>85</v>
      </c>
      <c r="EFO471" s="3"/>
      <c r="EFP471" s="3" t="s">
        <v>86</v>
      </c>
      <c r="EFQ471" s="3"/>
      <c r="EFR471" s="3" t="s">
        <v>86</v>
      </c>
      <c r="EFS471" s="3"/>
      <c r="EFT471" s="3" t="s">
        <v>86</v>
      </c>
      <c r="EFU471" s="3"/>
      <c r="EFV471" s="3" t="s">
        <v>86</v>
      </c>
      <c r="EFW471" s="3"/>
      <c r="EFX471" s="3" t="s">
        <v>86</v>
      </c>
      <c r="EFY471" s="3"/>
      <c r="EFZ471" s="3" t="s">
        <v>86</v>
      </c>
      <c r="EGA471" s="3"/>
      <c r="EGB471" s="3" t="s">
        <v>86</v>
      </c>
      <c r="EGC471" s="3"/>
      <c r="EGD471" s="3" t="s">
        <v>86</v>
      </c>
      <c r="EGE471" s="3"/>
      <c r="EGF471" s="3" t="s">
        <v>86</v>
      </c>
      <c r="EGG471" s="3"/>
      <c r="EGH471" s="3" t="s">
        <v>86</v>
      </c>
      <c r="EGI471" s="3"/>
      <c r="EGJ471" s="3" t="s">
        <v>86</v>
      </c>
      <c r="EGK471" s="3"/>
      <c r="EGL471" s="3" t="s">
        <v>86</v>
      </c>
      <c r="EGM471" s="3"/>
      <c r="EGN471" s="3" t="s">
        <v>86</v>
      </c>
      <c r="EGO471" s="3"/>
      <c r="EGP471" s="3" t="s">
        <v>86</v>
      </c>
      <c r="EGQ471" s="3"/>
      <c r="EGR471" s="3" t="s">
        <v>86</v>
      </c>
      <c r="EGS471" s="3"/>
      <c r="EGT471" s="3" t="s">
        <v>86</v>
      </c>
      <c r="EGU471" s="3"/>
      <c r="EGV471" s="3" t="s">
        <v>86</v>
      </c>
      <c r="EGW471" s="3"/>
      <c r="EGX471" s="3" t="s">
        <v>86</v>
      </c>
      <c r="EGY471" s="3"/>
      <c r="EGZ471" s="3" t="s">
        <v>86</v>
      </c>
      <c r="EHA471" s="3"/>
      <c r="EHB471" s="3" t="s">
        <v>86</v>
      </c>
      <c r="EHC471" s="3"/>
      <c r="EHD471" s="3" t="s">
        <v>86</v>
      </c>
      <c r="EHE471" s="3"/>
      <c r="EHF471" s="3" t="s">
        <v>86</v>
      </c>
      <c r="EHG471" s="3"/>
      <c r="EHH471" s="3" t="s">
        <v>86</v>
      </c>
      <c r="EHI471" s="3"/>
      <c r="EHJ471" s="3" t="s">
        <v>86</v>
      </c>
      <c r="EHK471" s="3"/>
      <c r="EHL471" s="3" t="s">
        <v>86</v>
      </c>
      <c r="EHM471" s="3"/>
      <c r="EHN471" s="3" t="s">
        <v>87</v>
      </c>
      <c r="EHO471" s="3"/>
      <c r="EHP471" s="3" t="s">
        <v>87</v>
      </c>
      <c r="EHQ471" s="3"/>
      <c r="EHR471" s="3" t="s">
        <v>87</v>
      </c>
      <c r="EHS471" s="3"/>
      <c r="EHT471" s="3" t="s">
        <v>87</v>
      </c>
      <c r="EHU471" s="3"/>
      <c r="EHV471" s="3" t="s">
        <v>87</v>
      </c>
      <c r="EHW471" s="3"/>
      <c r="EHX471" s="3" t="s">
        <v>87</v>
      </c>
      <c r="EHY471" s="3"/>
      <c r="EHZ471" s="3" t="s">
        <v>87</v>
      </c>
      <c r="EIA471" s="3"/>
      <c r="EIB471" s="3" t="s">
        <v>87</v>
      </c>
      <c r="EIC471" s="3"/>
      <c r="EID471" s="3" t="s">
        <v>87</v>
      </c>
      <c r="EIE471" s="3"/>
      <c r="EIF471" s="3" t="s">
        <v>87</v>
      </c>
      <c r="EIG471" s="3"/>
      <c r="EIH471" s="3" t="s">
        <v>87</v>
      </c>
      <c r="EII471" s="3"/>
      <c r="EIJ471" s="3" t="s">
        <v>87</v>
      </c>
      <c r="EIK471" s="3"/>
      <c r="EIL471" s="3" t="s">
        <v>87</v>
      </c>
      <c r="EIM471" s="3"/>
      <c r="EIN471" s="3" t="s">
        <v>87</v>
      </c>
      <c r="EIO471" s="3"/>
      <c r="EIP471" s="3" t="s">
        <v>87</v>
      </c>
      <c r="EIQ471" s="3"/>
      <c r="EIR471" s="3" t="s">
        <v>87</v>
      </c>
      <c r="EIS471" s="3"/>
      <c r="EIT471" s="3" t="s">
        <v>87</v>
      </c>
      <c r="EIU471" s="3"/>
      <c r="EIV471" s="3" t="s">
        <v>87</v>
      </c>
      <c r="EIW471" s="3"/>
      <c r="EIX471" s="3" t="s">
        <v>87</v>
      </c>
      <c r="EIY471" s="3"/>
      <c r="EIZ471" s="3" t="s">
        <v>87</v>
      </c>
      <c r="EJA471" s="3"/>
      <c r="EJB471" s="3" t="s">
        <v>87</v>
      </c>
      <c r="EJC471" s="3"/>
      <c r="EJD471" s="3" t="s">
        <v>87</v>
      </c>
      <c r="EJE471" s="3"/>
      <c r="EJF471" s="3" t="s">
        <v>87</v>
      </c>
      <c r="EJG471" s="3"/>
      <c r="EJH471" s="3" t="s">
        <v>87</v>
      </c>
      <c r="EJI471" s="3"/>
      <c r="EJJ471" s="3" t="s">
        <v>87</v>
      </c>
      <c r="EJK471" s="3"/>
      <c r="EJL471" s="3" t="s">
        <v>88</v>
      </c>
      <c r="EJM471" s="3"/>
      <c r="EJN471" s="3" t="s">
        <v>88</v>
      </c>
      <c r="EJO471" s="3"/>
      <c r="EJP471" s="3" t="s">
        <v>88</v>
      </c>
      <c r="EJQ471" s="3"/>
      <c r="EJR471" s="3" t="s">
        <v>88</v>
      </c>
      <c r="EJS471" s="3"/>
      <c r="EJT471" s="3" t="s">
        <v>88</v>
      </c>
      <c r="EJU471" s="3"/>
      <c r="EJV471" s="3" t="s">
        <v>88</v>
      </c>
      <c r="EJW471" s="3"/>
      <c r="EJX471" s="3" t="s">
        <v>88</v>
      </c>
      <c r="EJY471" s="3"/>
      <c r="EJZ471" s="3" t="s">
        <v>88</v>
      </c>
      <c r="EKA471" s="3"/>
      <c r="EKB471" s="3" t="s">
        <v>88</v>
      </c>
      <c r="EKC471" s="3"/>
      <c r="EKD471" s="3" t="s">
        <v>88</v>
      </c>
      <c r="EKE471" s="3"/>
      <c r="EKF471" s="3" t="s">
        <v>88</v>
      </c>
      <c r="EKG471" s="3"/>
      <c r="EKH471" s="3" t="s">
        <v>88</v>
      </c>
      <c r="EKI471" s="3"/>
      <c r="EKJ471" s="3" t="s">
        <v>88</v>
      </c>
      <c r="EKK471" s="3"/>
      <c r="EKL471" s="3" t="s">
        <v>88</v>
      </c>
      <c r="EKM471" s="3"/>
      <c r="EKN471" s="3" t="s">
        <v>88</v>
      </c>
      <c r="EKO471" s="3"/>
      <c r="EKP471" s="3" t="s">
        <v>88</v>
      </c>
      <c r="EKQ471" s="3"/>
      <c r="EKR471" s="3" t="s">
        <v>88</v>
      </c>
      <c r="EKS471" s="3"/>
      <c r="EKT471" s="3" t="s">
        <v>88</v>
      </c>
      <c r="EKU471" s="3"/>
      <c r="EKV471" s="3" t="s">
        <v>88</v>
      </c>
      <c r="EKW471" s="3"/>
      <c r="EKX471" s="3" t="s">
        <v>88</v>
      </c>
      <c r="EKY471" s="3"/>
      <c r="EKZ471" s="3" t="s">
        <v>88</v>
      </c>
      <c r="ELA471" s="3"/>
      <c r="ELB471" s="3" t="s">
        <v>88</v>
      </c>
      <c r="ELC471" s="3"/>
      <c r="ELD471" s="3" t="s">
        <v>88</v>
      </c>
      <c r="ELE471" s="3"/>
      <c r="ELF471" s="3" t="s">
        <v>88</v>
      </c>
      <c r="ELG471" s="3"/>
      <c r="ELH471" s="3" t="s">
        <v>88</v>
      </c>
      <c r="ELI471" s="3"/>
      <c r="ELJ471" s="3" t="s">
        <v>89</v>
      </c>
      <c r="ELK471" s="3"/>
      <c r="ELL471" s="3" t="s">
        <v>89</v>
      </c>
      <c r="ELM471" s="3"/>
      <c r="ELN471" s="3" t="s">
        <v>89</v>
      </c>
      <c r="ELO471" s="3"/>
      <c r="ELP471" s="3" t="s">
        <v>89</v>
      </c>
      <c r="ELQ471" s="3"/>
      <c r="ELR471" s="3" t="s">
        <v>89</v>
      </c>
      <c r="ELS471" s="3"/>
      <c r="ELT471" s="3" t="s">
        <v>89</v>
      </c>
      <c r="ELU471" s="3"/>
      <c r="ELV471" s="3" t="s">
        <v>89</v>
      </c>
      <c r="ELW471" s="3"/>
      <c r="ELX471" s="3" t="s">
        <v>89</v>
      </c>
      <c r="ELY471" s="3"/>
      <c r="ELZ471" s="3" t="s">
        <v>89</v>
      </c>
      <c r="EMA471" s="3"/>
      <c r="EMB471" s="3" t="s">
        <v>89</v>
      </c>
      <c r="EMC471" s="3"/>
      <c r="EMD471" s="3" t="s">
        <v>89</v>
      </c>
      <c r="EME471" s="3"/>
      <c r="EMF471" s="3" t="s">
        <v>89</v>
      </c>
      <c r="EMG471" s="3"/>
      <c r="EMH471" s="3" t="s">
        <v>89</v>
      </c>
      <c r="EMI471" s="3"/>
      <c r="EMJ471" s="3" t="s">
        <v>89</v>
      </c>
      <c r="EMK471" s="3"/>
      <c r="EML471" s="3" t="s">
        <v>89</v>
      </c>
      <c r="EMM471" s="3"/>
      <c r="EMN471" s="3" t="s">
        <v>89</v>
      </c>
      <c r="EMO471" s="3"/>
      <c r="EMP471" s="3" t="s">
        <v>89</v>
      </c>
      <c r="EMQ471" s="3"/>
      <c r="EMR471" s="3" t="s">
        <v>89</v>
      </c>
      <c r="EMS471" s="3"/>
      <c r="EMT471" s="3" t="s">
        <v>89</v>
      </c>
      <c r="EMU471" s="3"/>
      <c r="EMV471" s="3" t="s">
        <v>89</v>
      </c>
      <c r="EMW471" s="3"/>
      <c r="EMX471" s="3" t="s">
        <v>89</v>
      </c>
      <c r="EMY471" s="3"/>
      <c r="EMZ471" s="3" t="s">
        <v>89</v>
      </c>
      <c r="ENA471" s="3"/>
      <c r="ENB471" s="3" t="s">
        <v>89</v>
      </c>
      <c r="ENC471" s="3"/>
      <c r="END471" s="3" t="s">
        <v>89</v>
      </c>
      <c r="ENE471" s="3"/>
      <c r="ENF471" s="3" t="s">
        <v>89</v>
      </c>
      <c r="ENG471" s="3"/>
      <c r="ENH471" s="3" t="s">
        <v>85</v>
      </c>
      <c r="ENI471" s="3"/>
      <c r="ENJ471" s="3" t="s">
        <v>85</v>
      </c>
      <c r="ENK471" s="3"/>
      <c r="ENL471" s="3" t="s">
        <v>85</v>
      </c>
      <c r="ENM471" s="3"/>
      <c r="ENN471" s="3" t="s">
        <v>85</v>
      </c>
      <c r="ENO471" s="3"/>
      <c r="ENP471" s="3" t="s">
        <v>85</v>
      </c>
      <c r="ENQ471" s="3"/>
      <c r="ENR471" s="3" t="s">
        <v>85</v>
      </c>
      <c r="ENS471" s="3"/>
      <c r="ENT471" s="3" t="s">
        <v>85</v>
      </c>
      <c r="ENU471" s="3"/>
      <c r="ENV471" s="3" t="s">
        <v>85</v>
      </c>
      <c r="ENW471" s="3"/>
      <c r="ENX471" s="3" t="s">
        <v>85</v>
      </c>
      <c r="ENY471" s="3"/>
      <c r="ENZ471" s="3" t="s">
        <v>85</v>
      </c>
      <c r="EOA471" s="3"/>
      <c r="EOB471" s="3" t="s">
        <v>85</v>
      </c>
      <c r="EOC471" s="3"/>
      <c r="EOD471" s="3" t="s">
        <v>85</v>
      </c>
      <c r="EOE471" s="3"/>
      <c r="EOF471" s="3" t="s">
        <v>85</v>
      </c>
      <c r="EOG471" s="3"/>
      <c r="EOH471" s="3" t="s">
        <v>85</v>
      </c>
      <c r="EOI471" s="3"/>
      <c r="EOJ471" s="3" t="s">
        <v>85</v>
      </c>
      <c r="EOK471" s="3"/>
      <c r="EOL471" s="3" t="s">
        <v>85</v>
      </c>
      <c r="EOM471" s="3"/>
      <c r="EON471" s="3" t="s">
        <v>85</v>
      </c>
      <c r="EOO471" s="3"/>
      <c r="EOP471" s="3" t="s">
        <v>85</v>
      </c>
      <c r="EOQ471" s="3"/>
      <c r="EOR471" s="3" t="s">
        <v>85</v>
      </c>
      <c r="EOS471" s="3"/>
      <c r="EOT471" s="3" t="s">
        <v>85</v>
      </c>
      <c r="EOU471" s="3"/>
      <c r="EOV471" s="3" t="s">
        <v>85</v>
      </c>
      <c r="EOW471" s="3"/>
      <c r="EOX471" s="3" t="s">
        <v>85</v>
      </c>
      <c r="EOY471" s="3"/>
      <c r="EOZ471" s="3" t="s">
        <v>85</v>
      </c>
      <c r="EPA471" s="3"/>
      <c r="EPB471" s="3" t="s">
        <v>85</v>
      </c>
      <c r="EPC471" s="3"/>
      <c r="EPD471" s="3" t="s">
        <v>85</v>
      </c>
      <c r="EPE471" s="3"/>
      <c r="EPF471" s="3" t="s">
        <v>86</v>
      </c>
      <c r="EPG471" s="3"/>
      <c r="EPH471" s="3" t="s">
        <v>86</v>
      </c>
      <c r="EPI471" s="3"/>
      <c r="EPJ471" s="3" t="s">
        <v>86</v>
      </c>
      <c r="EPK471" s="3"/>
      <c r="EPL471" s="3" t="s">
        <v>86</v>
      </c>
      <c r="EPM471" s="3"/>
      <c r="EPN471" s="3" t="s">
        <v>86</v>
      </c>
      <c r="EPO471" s="3"/>
      <c r="EPP471" s="3" t="s">
        <v>86</v>
      </c>
      <c r="EPQ471" s="3"/>
      <c r="EPR471" s="3" t="s">
        <v>86</v>
      </c>
      <c r="EPS471" s="3"/>
      <c r="EPT471" s="3" t="s">
        <v>86</v>
      </c>
      <c r="EPU471" s="3"/>
      <c r="EPV471" s="3" t="s">
        <v>86</v>
      </c>
      <c r="EPW471" s="3"/>
      <c r="EPX471" s="3" t="s">
        <v>86</v>
      </c>
      <c r="EPY471" s="3"/>
      <c r="EPZ471" s="3" t="s">
        <v>86</v>
      </c>
      <c r="EQA471" s="3"/>
      <c r="EQB471" s="3" t="s">
        <v>86</v>
      </c>
      <c r="EQC471" s="3"/>
      <c r="EQD471" s="3" t="s">
        <v>86</v>
      </c>
      <c r="EQE471" s="3"/>
      <c r="EQF471" s="3" t="s">
        <v>86</v>
      </c>
      <c r="EQG471" s="3"/>
      <c r="EQH471" s="3" t="s">
        <v>86</v>
      </c>
      <c r="EQI471" s="3"/>
      <c r="EQJ471" s="3" t="s">
        <v>86</v>
      </c>
      <c r="EQK471" s="3"/>
      <c r="EQL471" s="3" t="s">
        <v>86</v>
      </c>
      <c r="EQM471" s="3"/>
      <c r="EQN471" s="3" t="s">
        <v>86</v>
      </c>
      <c r="EQO471" s="3"/>
      <c r="EQP471" s="3" t="s">
        <v>86</v>
      </c>
      <c r="EQQ471" s="3"/>
      <c r="EQR471" s="3" t="s">
        <v>86</v>
      </c>
      <c r="EQS471" s="3"/>
      <c r="EQT471" s="3" t="s">
        <v>86</v>
      </c>
      <c r="EQU471" s="3"/>
      <c r="EQV471" s="3" t="s">
        <v>86</v>
      </c>
      <c r="EQW471" s="3"/>
      <c r="EQX471" s="3" t="s">
        <v>86</v>
      </c>
      <c r="EQY471" s="3"/>
      <c r="EQZ471" s="3" t="s">
        <v>86</v>
      </c>
      <c r="ERA471" s="3"/>
      <c r="ERB471" s="3" t="s">
        <v>86</v>
      </c>
      <c r="ERC471" s="3"/>
      <c r="ERD471" s="3" t="s">
        <v>87</v>
      </c>
      <c r="ERE471" s="3"/>
      <c r="ERF471" s="3" t="s">
        <v>87</v>
      </c>
      <c r="ERG471" s="3"/>
      <c r="ERH471" s="3" t="s">
        <v>87</v>
      </c>
      <c r="ERI471" s="3"/>
      <c r="ERJ471" s="3" t="s">
        <v>87</v>
      </c>
      <c r="ERK471" s="3"/>
      <c r="ERL471" s="3" t="s">
        <v>87</v>
      </c>
      <c r="ERM471" s="3"/>
      <c r="ERN471" s="3" t="s">
        <v>87</v>
      </c>
      <c r="ERO471" s="3"/>
      <c r="ERP471" s="3" t="s">
        <v>87</v>
      </c>
      <c r="ERQ471" s="3"/>
      <c r="ERR471" s="3" t="s">
        <v>87</v>
      </c>
      <c r="ERS471" s="3"/>
      <c r="ERT471" s="3" t="s">
        <v>87</v>
      </c>
      <c r="ERU471" s="3"/>
      <c r="ERV471" s="3" t="s">
        <v>87</v>
      </c>
      <c r="ERW471" s="3"/>
      <c r="ERX471" s="3" t="s">
        <v>87</v>
      </c>
      <c r="ERY471" s="3"/>
      <c r="ERZ471" s="3" t="s">
        <v>87</v>
      </c>
      <c r="ESA471" s="3"/>
      <c r="ESB471" s="3" t="s">
        <v>87</v>
      </c>
      <c r="ESC471" s="3"/>
      <c r="ESD471" s="3" t="s">
        <v>87</v>
      </c>
      <c r="ESE471" s="3"/>
      <c r="ESF471" s="3" t="s">
        <v>87</v>
      </c>
      <c r="ESG471" s="3"/>
      <c r="ESH471" s="3" t="s">
        <v>87</v>
      </c>
      <c r="ESI471" s="3"/>
      <c r="ESJ471" s="3" t="s">
        <v>87</v>
      </c>
      <c r="ESK471" s="3"/>
      <c r="ESL471" s="3" t="s">
        <v>87</v>
      </c>
      <c r="ESM471" s="3"/>
      <c r="ESN471" s="3" t="s">
        <v>87</v>
      </c>
      <c r="ESO471" s="3"/>
      <c r="ESP471" s="3" t="s">
        <v>87</v>
      </c>
      <c r="ESQ471" s="3"/>
      <c r="ESR471" s="3" t="s">
        <v>87</v>
      </c>
      <c r="ESS471" s="3"/>
      <c r="EST471" s="3" t="s">
        <v>87</v>
      </c>
      <c r="ESU471" s="3"/>
      <c r="ESV471" s="3" t="s">
        <v>87</v>
      </c>
      <c r="ESW471" s="3"/>
      <c r="ESX471" s="3" t="s">
        <v>87</v>
      </c>
      <c r="ESY471" s="3"/>
      <c r="ESZ471" s="3" t="s">
        <v>87</v>
      </c>
      <c r="ETA471" s="3"/>
      <c r="ETB471" s="3" t="s">
        <v>88</v>
      </c>
      <c r="ETC471" s="3"/>
      <c r="ETD471" s="3" t="s">
        <v>88</v>
      </c>
      <c r="ETE471" s="3"/>
      <c r="ETF471" s="3" t="s">
        <v>88</v>
      </c>
      <c r="ETG471" s="3"/>
      <c r="ETH471" s="3" t="s">
        <v>88</v>
      </c>
      <c r="ETI471" s="3"/>
      <c r="ETJ471" s="3" t="s">
        <v>88</v>
      </c>
      <c r="ETK471" s="3"/>
      <c r="ETL471" s="3" t="s">
        <v>88</v>
      </c>
      <c r="ETM471" s="3"/>
      <c r="ETN471" s="3" t="s">
        <v>88</v>
      </c>
      <c r="ETO471" s="3"/>
      <c r="ETP471" s="3" t="s">
        <v>88</v>
      </c>
      <c r="ETQ471" s="3"/>
      <c r="ETR471" s="3" t="s">
        <v>88</v>
      </c>
      <c r="ETS471" s="3"/>
      <c r="ETT471" s="3" t="s">
        <v>88</v>
      </c>
      <c r="ETU471" s="3"/>
      <c r="ETV471" s="3" t="s">
        <v>88</v>
      </c>
      <c r="ETW471" s="3"/>
      <c r="ETX471" s="3" t="s">
        <v>88</v>
      </c>
      <c r="ETY471" s="3"/>
      <c r="ETZ471" s="3" t="s">
        <v>88</v>
      </c>
      <c r="EUA471" s="3"/>
      <c r="EUB471" s="3" t="s">
        <v>88</v>
      </c>
      <c r="EUC471" s="3"/>
      <c r="EUD471" s="3" t="s">
        <v>88</v>
      </c>
      <c r="EUE471" s="3"/>
      <c r="EUF471" s="3" t="s">
        <v>88</v>
      </c>
      <c r="EUG471" s="3"/>
      <c r="EUH471" s="3" t="s">
        <v>88</v>
      </c>
      <c r="EUI471" s="3"/>
      <c r="EUJ471" s="3" t="s">
        <v>88</v>
      </c>
      <c r="EUK471" s="3"/>
      <c r="EUL471" s="3" t="s">
        <v>88</v>
      </c>
      <c r="EUM471" s="3"/>
      <c r="EUN471" s="3" t="s">
        <v>88</v>
      </c>
      <c r="EUO471" s="3"/>
      <c r="EUP471" s="3" t="s">
        <v>88</v>
      </c>
      <c r="EUQ471" s="3"/>
      <c r="EUR471" s="3" t="s">
        <v>88</v>
      </c>
      <c r="EUS471" s="3"/>
      <c r="EUT471" s="3" t="s">
        <v>88</v>
      </c>
      <c r="EUU471" s="3"/>
      <c r="EUV471" s="3" t="s">
        <v>88</v>
      </c>
      <c r="EUW471" s="3"/>
      <c r="EUX471" s="3" t="s">
        <v>88</v>
      </c>
      <c r="EUY471" s="3"/>
      <c r="EUZ471" s="3" t="s">
        <v>89</v>
      </c>
      <c r="EVA471" s="3"/>
      <c r="EVB471" s="3" t="s">
        <v>89</v>
      </c>
      <c r="EVC471" s="3"/>
      <c r="EVD471" s="3" t="s">
        <v>89</v>
      </c>
      <c r="EVE471" s="3"/>
      <c r="EVF471" s="3" t="s">
        <v>89</v>
      </c>
      <c r="EVG471" s="3"/>
      <c r="EVH471" s="3" t="s">
        <v>89</v>
      </c>
      <c r="EVI471" s="3"/>
      <c r="EVJ471" s="3" t="s">
        <v>89</v>
      </c>
      <c r="EVK471" s="3"/>
      <c r="EVL471" s="3" t="s">
        <v>89</v>
      </c>
      <c r="EVM471" s="3"/>
      <c r="EVN471" s="3" t="s">
        <v>89</v>
      </c>
      <c r="EVO471" s="3"/>
      <c r="EVP471" s="3" t="s">
        <v>89</v>
      </c>
      <c r="EVQ471" s="3"/>
      <c r="EVR471" s="3" t="s">
        <v>89</v>
      </c>
      <c r="EVS471" s="3"/>
      <c r="EVT471" s="3" t="s">
        <v>89</v>
      </c>
      <c r="EVU471" s="3"/>
      <c r="EVV471" s="3" t="s">
        <v>89</v>
      </c>
      <c r="EVW471" s="3"/>
      <c r="EVX471" s="3" t="s">
        <v>89</v>
      </c>
      <c r="EVY471" s="3"/>
      <c r="EVZ471" s="3" t="s">
        <v>89</v>
      </c>
      <c r="EWA471" s="3"/>
      <c r="EWB471" s="3" t="s">
        <v>89</v>
      </c>
      <c r="EWC471" s="3"/>
      <c r="EWD471" s="3" t="s">
        <v>89</v>
      </c>
      <c r="EWE471" s="3"/>
      <c r="EWF471" s="3" t="s">
        <v>89</v>
      </c>
      <c r="EWG471" s="3"/>
      <c r="EWH471" s="3" t="s">
        <v>89</v>
      </c>
      <c r="EWI471" s="3"/>
      <c r="EWJ471" s="3" t="s">
        <v>89</v>
      </c>
      <c r="EWK471" s="3"/>
      <c r="EWL471" s="3" t="s">
        <v>89</v>
      </c>
      <c r="EWM471" s="3"/>
      <c r="EWN471" s="3" t="s">
        <v>89</v>
      </c>
      <c r="EWO471" s="3"/>
      <c r="EWP471" s="3" t="s">
        <v>89</v>
      </c>
      <c r="EWQ471" s="3"/>
      <c r="EWR471" s="3" t="s">
        <v>89</v>
      </c>
      <c r="EWS471" s="3"/>
      <c r="EWT471" s="3" t="s">
        <v>89</v>
      </c>
      <c r="EWU471" s="3"/>
      <c r="EWV471" s="3" t="s">
        <v>89</v>
      </c>
      <c r="EWW471" s="3"/>
      <c r="EWX471" s="3" t="s">
        <v>85</v>
      </c>
      <c r="EWY471" s="3"/>
      <c r="EWZ471" s="3" t="s">
        <v>85</v>
      </c>
      <c r="EXA471" s="3"/>
      <c r="EXB471" s="3" t="s">
        <v>85</v>
      </c>
      <c r="EXC471" s="3"/>
      <c r="EXD471" s="3" t="s">
        <v>85</v>
      </c>
      <c r="EXE471" s="3"/>
      <c r="EXF471" s="3" t="s">
        <v>85</v>
      </c>
      <c r="EXG471" s="3"/>
      <c r="EXH471" s="3" t="s">
        <v>85</v>
      </c>
      <c r="EXI471" s="3"/>
      <c r="EXJ471" s="3" t="s">
        <v>85</v>
      </c>
      <c r="EXK471" s="3"/>
      <c r="EXL471" s="3" t="s">
        <v>85</v>
      </c>
      <c r="EXM471" s="3"/>
      <c r="EXN471" s="3" t="s">
        <v>85</v>
      </c>
      <c r="EXO471" s="3"/>
      <c r="EXP471" s="3" t="s">
        <v>85</v>
      </c>
      <c r="EXQ471" s="3"/>
      <c r="EXR471" s="3" t="s">
        <v>85</v>
      </c>
      <c r="EXS471" s="3"/>
      <c r="EXT471" s="3" t="s">
        <v>85</v>
      </c>
      <c r="EXU471" s="3"/>
      <c r="EXV471" s="3" t="s">
        <v>85</v>
      </c>
      <c r="EXW471" s="3"/>
      <c r="EXX471" s="3" t="s">
        <v>85</v>
      </c>
      <c r="EXY471" s="3"/>
      <c r="EXZ471" s="3" t="s">
        <v>85</v>
      </c>
      <c r="EYA471" s="3"/>
      <c r="EYB471" s="3" t="s">
        <v>85</v>
      </c>
      <c r="EYC471" s="3"/>
      <c r="EYD471" s="3" t="s">
        <v>85</v>
      </c>
      <c r="EYE471" s="3"/>
      <c r="EYF471" s="3" t="s">
        <v>85</v>
      </c>
      <c r="EYG471" s="3"/>
      <c r="EYH471" s="3" t="s">
        <v>85</v>
      </c>
      <c r="EYI471" s="3"/>
      <c r="EYJ471" s="3" t="s">
        <v>85</v>
      </c>
      <c r="EYK471" s="3"/>
      <c r="EYL471" s="3" t="s">
        <v>85</v>
      </c>
      <c r="EYM471" s="3"/>
      <c r="EYN471" s="3" t="s">
        <v>85</v>
      </c>
      <c r="EYO471" s="3"/>
      <c r="EYP471" s="3" t="s">
        <v>85</v>
      </c>
      <c r="EYQ471" s="3"/>
      <c r="EYR471" s="3" t="s">
        <v>85</v>
      </c>
      <c r="EYS471" s="3"/>
      <c r="EYT471" s="3" t="s">
        <v>85</v>
      </c>
      <c r="EYU471" s="3"/>
      <c r="EYV471" s="3" t="s">
        <v>86</v>
      </c>
      <c r="EYW471" s="3"/>
      <c r="EYX471" s="3" t="s">
        <v>86</v>
      </c>
      <c r="EYY471" s="3"/>
      <c r="EYZ471" s="3" t="s">
        <v>86</v>
      </c>
      <c r="EZA471" s="3"/>
      <c r="EZB471" s="3" t="s">
        <v>86</v>
      </c>
      <c r="EZC471" s="3"/>
      <c r="EZD471" s="3" t="s">
        <v>86</v>
      </c>
      <c r="EZE471" s="3"/>
      <c r="EZF471" s="3" t="s">
        <v>86</v>
      </c>
      <c r="EZG471" s="3"/>
      <c r="EZH471" s="3" t="s">
        <v>86</v>
      </c>
      <c r="EZI471" s="3"/>
      <c r="EZJ471" s="3" t="s">
        <v>86</v>
      </c>
      <c r="EZK471" s="3"/>
      <c r="EZL471" s="3" t="s">
        <v>86</v>
      </c>
      <c r="EZM471" s="3"/>
      <c r="EZN471" s="3" t="s">
        <v>86</v>
      </c>
      <c r="EZO471" s="3"/>
      <c r="EZP471" s="3" t="s">
        <v>86</v>
      </c>
      <c r="EZQ471" s="3"/>
      <c r="EZR471" s="3" t="s">
        <v>86</v>
      </c>
      <c r="EZS471" s="3"/>
      <c r="EZT471" s="3" t="s">
        <v>86</v>
      </c>
      <c r="EZU471" s="3"/>
      <c r="EZV471" s="3" t="s">
        <v>86</v>
      </c>
      <c r="EZW471" s="3"/>
      <c r="EZX471" s="3" t="s">
        <v>86</v>
      </c>
      <c r="EZY471" s="3"/>
      <c r="EZZ471" s="3" t="s">
        <v>86</v>
      </c>
      <c r="FAA471" s="3"/>
      <c r="FAB471" s="3" t="s">
        <v>86</v>
      </c>
      <c r="FAC471" s="3"/>
      <c r="FAD471" s="3" t="s">
        <v>86</v>
      </c>
      <c r="FAE471" s="3"/>
      <c r="FAF471" s="3" t="s">
        <v>86</v>
      </c>
      <c r="FAG471" s="3"/>
      <c r="FAH471" s="3" t="s">
        <v>86</v>
      </c>
      <c r="FAI471" s="3"/>
      <c r="FAJ471" s="3" t="s">
        <v>86</v>
      </c>
      <c r="FAK471" s="3"/>
      <c r="FAL471" s="3" t="s">
        <v>86</v>
      </c>
      <c r="FAM471" s="3"/>
      <c r="FAN471" s="3" t="s">
        <v>86</v>
      </c>
      <c r="FAO471" s="3"/>
      <c r="FAP471" s="3" t="s">
        <v>86</v>
      </c>
      <c r="FAQ471" s="3"/>
      <c r="FAR471" s="3" t="s">
        <v>86</v>
      </c>
      <c r="FAS471" s="3"/>
      <c r="FAT471" s="3" t="s">
        <v>87</v>
      </c>
      <c r="FAU471" s="3"/>
      <c r="FAV471" s="3" t="s">
        <v>87</v>
      </c>
      <c r="FAW471" s="3"/>
      <c r="FAX471" s="3" t="s">
        <v>87</v>
      </c>
      <c r="FAY471" s="3"/>
      <c r="FAZ471" s="3" t="s">
        <v>87</v>
      </c>
      <c r="FBA471" s="3"/>
      <c r="FBB471" s="3" t="s">
        <v>87</v>
      </c>
      <c r="FBC471" s="3"/>
      <c r="FBD471" s="3" t="s">
        <v>87</v>
      </c>
      <c r="FBE471" s="3"/>
      <c r="FBF471" s="3" t="s">
        <v>87</v>
      </c>
      <c r="FBG471" s="3"/>
      <c r="FBH471" s="3" t="s">
        <v>87</v>
      </c>
      <c r="FBI471" s="3"/>
      <c r="FBJ471" s="3" t="s">
        <v>87</v>
      </c>
      <c r="FBK471" s="3"/>
      <c r="FBL471" s="3" t="s">
        <v>87</v>
      </c>
      <c r="FBM471" s="3"/>
      <c r="FBN471" s="3" t="s">
        <v>87</v>
      </c>
      <c r="FBO471" s="3"/>
      <c r="FBP471" s="3" t="s">
        <v>87</v>
      </c>
      <c r="FBQ471" s="3"/>
      <c r="FBR471" s="3" t="s">
        <v>87</v>
      </c>
      <c r="FBS471" s="3"/>
      <c r="FBT471" s="3" t="s">
        <v>87</v>
      </c>
      <c r="FBU471" s="3"/>
      <c r="FBV471" s="3" t="s">
        <v>87</v>
      </c>
      <c r="FBW471" s="3"/>
      <c r="FBX471" s="3" t="s">
        <v>87</v>
      </c>
      <c r="FBY471" s="3"/>
      <c r="FBZ471" s="3" t="s">
        <v>87</v>
      </c>
      <c r="FCA471" s="3"/>
      <c r="FCB471" s="3" t="s">
        <v>87</v>
      </c>
      <c r="FCC471" s="3"/>
      <c r="FCD471" s="3" t="s">
        <v>87</v>
      </c>
      <c r="FCE471" s="3"/>
      <c r="FCF471" s="3" t="s">
        <v>87</v>
      </c>
      <c r="FCG471" s="3"/>
      <c r="FCH471" s="3" t="s">
        <v>87</v>
      </c>
      <c r="FCI471" s="3"/>
      <c r="FCJ471" s="3" t="s">
        <v>87</v>
      </c>
      <c r="FCK471" s="3"/>
      <c r="FCL471" s="3" t="s">
        <v>87</v>
      </c>
      <c r="FCM471" s="3"/>
      <c r="FCN471" s="3" t="s">
        <v>87</v>
      </c>
      <c r="FCO471" s="3"/>
      <c r="FCP471" s="3" t="s">
        <v>87</v>
      </c>
      <c r="FCQ471" s="3"/>
      <c r="FCR471" s="3" t="s">
        <v>88</v>
      </c>
      <c r="FCS471" s="3"/>
      <c r="FCT471" s="3" t="s">
        <v>88</v>
      </c>
      <c r="FCU471" s="3"/>
      <c r="FCV471" s="3" t="s">
        <v>88</v>
      </c>
      <c r="FCW471" s="3"/>
      <c r="FCX471" s="3" t="s">
        <v>88</v>
      </c>
      <c r="FCY471" s="3"/>
      <c r="FCZ471" s="3" t="s">
        <v>88</v>
      </c>
      <c r="FDA471" s="3"/>
      <c r="FDB471" s="3" t="s">
        <v>88</v>
      </c>
      <c r="FDC471" s="3"/>
      <c r="FDD471" s="3" t="s">
        <v>88</v>
      </c>
      <c r="FDE471" s="3"/>
      <c r="FDF471" s="3" t="s">
        <v>88</v>
      </c>
      <c r="FDG471" s="3"/>
      <c r="FDH471" s="3" t="s">
        <v>88</v>
      </c>
      <c r="FDI471" s="3"/>
      <c r="FDJ471" s="3" t="s">
        <v>88</v>
      </c>
      <c r="FDK471" s="3"/>
      <c r="FDL471" s="3" t="s">
        <v>88</v>
      </c>
      <c r="FDM471" s="3"/>
      <c r="FDN471" s="3" t="s">
        <v>88</v>
      </c>
      <c r="FDO471" s="3"/>
      <c r="FDP471" s="3" t="s">
        <v>88</v>
      </c>
      <c r="FDQ471" s="3"/>
      <c r="FDR471" s="3" t="s">
        <v>88</v>
      </c>
      <c r="FDS471" s="3"/>
      <c r="FDT471" s="3" t="s">
        <v>88</v>
      </c>
      <c r="FDU471" s="3"/>
      <c r="FDV471" s="3" t="s">
        <v>88</v>
      </c>
      <c r="FDW471" s="3"/>
      <c r="FDX471" s="3" t="s">
        <v>88</v>
      </c>
      <c r="FDY471" s="3"/>
      <c r="FDZ471" s="3" t="s">
        <v>88</v>
      </c>
      <c r="FEA471" s="3"/>
      <c r="FEB471" s="3" t="s">
        <v>88</v>
      </c>
      <c r="FEC471" s="3"/>
      <c r="FED471" s="3" t="s">
        <v>88</v>
      </c>
      <c r="FEE471" s="3"/>
      <c r="FEF471" s="3" t="s">
        <v>88</v>
      </c>
      <c r="FEG471" s="3"/>
      <c r="FEH471" s="3" t="s">
        <v>88</v>
      </c>
      <c r="FEI471" s="3"/>
      <c r="FEJ471" s="3" t="s">
        <v>88</v>
      </c>
      <c r="FEK471" s="3"/>
      <c r="FEL471" s="3" t="s">
        <v>88</v>
      </c>
      <c r="FEM471" s="3"/>
      <c r="FEN471" s="3" t="s">
        <v>88</v>
      </c>
      <c r="FEO471" s="3"/>
      <c r="FEP471" s="3" t="s">
        <v>89</v>
      </c>
      <c r="FEQ471" s="3"/>
      <c r="FER471" s="3" t="s">
        <v>89</v>
      </c>
      <c r="FES471" s="3"/>
      <c r="FET471" s="3" t="s">
        <v>89</v>
      </c>
      <c r="FEU471" s="3"/>
      <c r="FEV471" s="3" t="s">
        <v>89</v>
      </c>
      <c r="FEW471" s="3"/>
      <c r="FEX471" s="3" t="s">
        <v>89</v>
      </c>
      <c r="FEY471" s="3"/>
      <c r="FEZ471" s="3" t="s">
        <v>89</v>
      </c>
      <c r="FFA471" s="3"/>
      <c r="FFB471" s="3" t="s">
        <v>89</v>
      </c>
      <c r="FFC471" s="3"/>
      <c r="FFD471" s="3" t="s">
        <v>89</v>
      </c>
      <c r="FFE471" s="3"/>
      <c r="FFF471" s="3" t="s">
        <v>89</v>
      </c>
      <c r="FFG471" s="3"/>
      <c r="FFH471" s="3" t="s">
        <v>89</v>
      </c>
      <c r="FFI471" s="3"/>
      <c r="FFJ471" s="3" t="s">
        <v>89</v>
      </c>
      <c r="FFK471" s="3"/>
      <c r="FFL471" s="3" t="s">
        <v>89</v>
      </c>
      <c r="FFM471" s="3"/>
      <c r="FFN471" s="3" t="s">
        <v>89</v>
      </c>
      <c r="FFO471" s="3"/>
      <c r="FFP471" s="3" t="s">
        <v>89</v>
      </c>
      <c r="FFQ471" s="3"/>
      <c r="FFR471" s="3" t="s">
        <v>89</v>
      </c>
      <c r="FFS471" s="3"/>
      <c r="FFT471" s="3" t="s">
        <v>89</v>
      </c>
      <c r="FFU471" s="3"/>
      <c r="FFV471" s="3" t="s">
        <v>89</v>
      </c>
      <c r="FFW471" s="3"/>
      <c r="FFX471" s="3" t="s">
        <v>89</v>
      </c>
      <c r="FFY471" s="3"/>
      <c r="FFZ471" s="3" t="s">
        <v>89</v>
      </c>
      <c r="FGA471" s="3"/>
      <c r="FGB471" s="3" t="s">
        <v>89</v>
      </c>
      <c r="FGC471" s="3"/>
      <c r="FGD471" s="3" t="s">
        <v>89</v>
      </c>
      <c r="FGE471" s="3"/>
      <c r="FGF471" s="3" t="s">
        <v>89</v>
      </c>
      <c r="FGG471" s="3"/>
      <c r="FGH471" s="3" t="s">
        <v>89</v>
      </c>
      <c r="FGI471" s="3"/>
      <c r="FGJ471" s="3" t="s">
        <v>89</v>
      </c>
      <c r="FGK471" s="3"/>
      <c r="FGL471" s="3" t="s">
        <v>89</v>
      </c>
      <c r="FGM471" s="3"/>
      <c r="FGN471" s="3" t="s">
        <v>85</v>
      </c>
      <c r="FGO471" s="3"/>
      <c r="FGP471" s="3" t="s">
        <v>85</v>
      </c>
      <c r="FGQ471" s="3"/>
      <c r="FGR471" s="3" t="s">
        <v>85</v>
      </c>
      <c r="FGS471" s="3"/>
      <c r="FGT471" s="3" t="s">
        <v>85</v>
      </c>
      <c r="FGU471" s="3"/>
      <c r="FGV471" s="3" t="s">
        <v>85</v>
      </c>
      <c r="FGW471" s="3"/>
      <c r="FGX471" s="3" t="s">
        <v>85</v>
      </c>
      <c r="FGY471" s="3"/>
      <c r="FGZ471" s="3" t="s">
        <v>85</v>
      </c>
      <c r="FHA471" s="3"/>
      <c r="FHB471" s="3" t="s">
        <v>85</v>
      </c>
      <c r="FHC471" s="3"/>
      <c r="FHD471" s="3" t="s">
        <v>85</v>
      </c>
      <c r="FHE471" s="3"/>
      <c r="FHF471" s="3" t="s">
        <v>85</v>
      </c>
      <c r="FHG471" s="3"/>
      <c r="FHH471" s="3" t="s">
        <v>85</v>
      </c>
      <c r="FHI471" s="3"/>
      <c r="FHJ471" s="3" t="s">
        <v>85</v>
      </c>
      <c r="FHK471" s="3"/>
      <c r="FHL471" s="3" t="s">
        <v>85</v>
      </c>
      <c r="FHM471" s="3"/>
      <c r="FHN471" s="3" t="s">
        <v>85</v>
      </c>
      <c r="FHO471" s="3"/>
      <c r="FHP471" s="3" t="s">
        <v>85</v>
      </c>
      <c r="FHQ471" s="3"/>
      <c r="FHR471" s="3" t="s">
        <v>85</v>
      </c>
      <c r="FHS471" s="3"/>
      <c r="FHT471" s="3" t="s">
        <v>85</v>
      </c>
      <c r="FHU471" s="3"/>
      <c r="FHV471" s="3" t="s">
        <v>85</v>
      </c>
      <c r="FHW471" s="3"/>
      <c r="FHX471" s="3" t="s">
        <v>85</v>
      </c>
      <c r="FHY471" s="3"/>
      <c r="FHZ471" s="3" t="s">
        <v>85</v>
      </c>
      <c r="FIA471" s="3"/>
      <c r="FIB471" s="3" t="s">
        <v>85</v>
      </c>
      <c r="FIC471" s="3"/>
      <c r="FID471" s="3" t="s">
        <v>85</v>
      </c>
      <c r="FIE471" s="3"/>
      <c r="FIF471" s="3" t="s">
        <v>85</v>
      </c>
      <c r="FIG471" s="3"/>
      <c r="FIH471" s="3" t="s">
        <v>85</v>
      </c>
      <c r="FII471" s="3"/>
      <c r="FIJ471" s="3" t="s">
        <v>85</v>
      </c>
      <c r="FIK471" s="3"/>
      <c r="FIL471" s="3" t="s">
        <v>86</v>
      </c>
      <c r="FIM471" s="3"/>
      <c r="FIN471" s="3" t="s">
        <v>86</v>
      </c>
      <c r="FIO471" s="3"/>
      <c r="FIP471" s="3" t="s">
        <v>86</v>
      </c>
      <c r="FIQ471" s="3"/>
      <c r="FIR471" s="3" t="s">
        <v>86</v>
      </c>
      <c r="FIS471" s="3"/>
      <c r="FIT471" s="3" t="s">
        <v>86</v>
      </c>
      <c r="FIU471" s="3"/>
      <c r="FIV471" s="3" t="s">
        <v>86</v>
      </c>
      <c r="FIW471" s="3"/>
      <c r="FIX471" s="3" t="s">
        <v>86</v>
      </c>
      <c r="FIY471" s="3"/>
      <c r="FIZ471" s="3" t="s">
        <v>86</v>
      </c>
      <c r="FJA471" s="3"/>
      <c r="FJB471" s="3" t="s">
        <v>86</v>
      </c>
      <c r="FJC471" s="3"/>
      <c r="FJD471" s="3" t="s">
        <v>86</v>
      </c>
      <c r="FJE471" s="3"/>
      <c r="FJF471" s="3" t="s">
        <v>86</v>
      </c>
      <c r="FJG471" s="3"/>
      <c r="FJH471" s="3" t="s">
        <v>86</v>
      </c>
      <c r="FJI471" s="3"/>
      <c r="FJJ471" s="3" t="s">
        <v>86</v>
      </c>
      <c r="FJK471" s="3"/>
      <c r="FJL471" s="3" t="s">
        <v>86</v>
      </c>
      <c r="FJM471" s="3"/>
      <c r="FJN471" s="3" t="s">
        <v>86</v>
      </c>
      <c r="FJO471" s="3"/>
      <c r="FJP471" s="3" t="s">
        <v>86</v>
      </c>
      <c r="FJQ471" s="3"/>
      <c r="FJR471" s="3" t="s">
        <v>86</v>
      </c>
      <c r="FJS471" s="3"/>
      <c r="FJT471" s="3" t="s">
        <v>86</v>
      </c>
      <c r="FJU471" s="3"/>
      <c r="FJV471" s="3" t="s">
        <v>86</v>
      </c>
      <c r="FJW471" s="3"/>
      <c r="FJX471" s="3" t="s">
        <v>86</v>
      </c>
      <c r="FJY471" s="3"/>
      <c r="FJZ471" s="3" t="s">
        <v>86</v>
      </c>
      <c r="FKA471" s="3"/>
      <c r="FKB471" s="3" t="s">
        <v>86</v>
      </c>
      <c r="FKC471" s="3"/>
      <c r="FKD471" s="3" t="s">
        <v>86</v>
      </c>
      <c r="FKE471" s="3"/>
      <c r="FKF471" s="3" t="s">
        <v>86</v>
      </c>
      <c r="FKG471" s="3"/>
      <c r="FKH471" s="3" t="s">
        <v>86</v>
      </c>
      <c r="FKI471" s="3"/>
      <c r="FKJ471" s="3" t="s">
        <v>87</v>
      </c>
      <c r="FKK471" s="3"/>
      <c r="FKL471" s="3" t="s">
        <v>87</v>
      </c>
      <c r="FKM471" s="3"/>
      <c r="FKN471" s="3" t="s">
        <v>87</v>
      </c>
      <c r="FKO471" s="3"/>
      <c r="FKP471" s="3" t="s">
        <v>87</v>
      </c>
      <c r="FKQ471" s="3"/>
      <c r="FKR471" s="3" t="s">
        <v>87</v>
      </c>
      <c r="FKS471" s="3"/>
      <c r="FKT471" s="3" t="s">
        <v>87</v>
      </c>
      <c r="FKU471" s="3"/>
      <c r="FKV471" s="3" t="s">
        <v>87</v>
      </c>
      <c r="FKW471" s="3"/>
      <c r="FKX471" s="3" t="s">
        <v>87</v>
      </c>
      <c r="FKY471" s="3"/>
      <c r="FKZ471" s="3" t="s">
        <v>87</v>
      </c>
      <c r="FLA471" s="3"/>
      <c r="FLB471" s="3" t="s">
        <v>87</v>
      </c>
      <c r="FLC471" s="3"/>
      <c r="FLD471" s="3" t="s">
        <v>87</v>
      </c>
      <c r="FLE471" s="3"/>
      <c r="FLF471" s="3" t="s">
        <v>87</v>
      </c>
      <c r="FLG471" s="3"/>
      <c r="FLH471" s="3" t="s">
        <v>87</v>
      </c>
      <c r="FLI471" s="3"/>
      <c r="FLJ471" s="3" t="s">
        <v>87</v>
      </c>
      <c r="FLK471" s="3"/>
      <c r="FLL471" s="3" t="s">
        <v>87</v>
      </c>
      <c r="FLM471" s="3"/>
      <c r="FLN471" s="3" t="s">
        <v>87</v>
      </c>
      <c r="FLO471" s="3"/>
      <c r="FLP471" s="3" t="s">
        <v>87</v>
      </c>
      <c r="FLQ471" s="3"/>
      <c r="FLR471" s="3" t="s">
        <v>87</v>
      </c>
      <c r="FLS471" s="3"/>
      <c r="FLT471" s="3" t="s">
        <v>87</v>
      </c>
      <c r="FLU471" s="3"/>
      <c r="FLV471" s="3" t="s">
        <v>87</v>
      </c>
      <c r="FLW471" s="3"/>
      <c r="FLX471" s="3" t="s">
        <v>87</v>
      </c>
      <c r="FLY471" s="3"/>
      <c r="FLZ471" s="3" t="s">
        <v>87</v>
      </c>
      <c r="FMA471" s="3"/>
      <c r="FMB471" s="3" t="s">
        <v>87</v>
      </c>
      <c r="FMC471" s="3"/>
      <c r="FMD471" s="3" t="s">
        <v>87</v>
      </c>
      <c r="FME471" s="3"/>
      <c r="FMF471" s="3" t="s">
        <v>87</v>
      </c>
      <c r="FMG471" s="3"/>
      <c r="FMH471" s="3" t="s">
        <v>88</v>
      </c>
      <c r="FMI471" s="3"/>
      <c r="FMJ471" s="3" t="s">
        <v>88</v>
      </c>
      <c r="FMK471" s="3"/>
      <c r="FML471" s="3" t="s">
        <v>88</v>
      </c>
      <c r="FMM471" s="3"/>
      <c r="FMN471" s="3" t="s">
        <v>88</v>
      </c>
      <c r="FMO471" s="3"/>
      <c r="FMP471" s="3" t="s">
        <v>88</v>
      </c>
      <c r="FMQ471" s="3"/>
      <c r="FMR471" s="3" t="s">
        <v>88</v>
      </c>
      <c r="FMS471" s="3"/>
      <c r="FMT471" s="3" t="s">
        <v>88</v>
      </c>
      <c r="FMU471" s="3"/>
      <c r="FMV471" s="3" t="s">
        <v>88</v>
      </c>
      <c r="FMW471" s="3"/>
      <c r="FMX471" s="3" t="s">
        <v>88</v>
      </c>
      <c r="FMY471" s="3"/>
      <c r="FMZ471" s="3" t="s">
        <v>88</v>
      </c>
      <c r="FNA471" s="3"/>
      <c r="FNB471" s="3" t="s">
        <v>88</v>
      </c>
      <c r="FNC471" s="3"/>
      <c r="FND471" s="3" t="s">
        <v>88</v>
      </c>
      <c r="FNE471" s="3"/>
      <c r="FNF471" s="3" t="s">
        <v>88</v>
      </c>
      <c r="FNG471" s="3"/>
      <c r="FNH471" s="3" t="s">
        <v>88</v>
      </c>
      <c r="FNI471" s="3"/>
      <c r="FNJ471" s="3" t="s">
        <v>88</v>
      </c>
      <c r="FNK471" s="3"/>
      <c r="FNL471" s="3" t="s">
        <v>88</v>
      </c>
      <c r="FNM471" s="3"/>
      <c r="FNN471" s="3" t="s">
        <v>88</v>
      </c>
      <c r="FNO471" s="3"/>
      <c r="FNP471" s="3" t="s">
        <v>88</v>
      </c>
      <c r="FNQ471" s="3"/>
      <c r="FNR471" s="3" t="s">
        <v>88</v>
      </c>
      <c r="FNS471" s="3"/>
      <c r="FNT471" s="3" t="s">
        <v>88</v>
      </c>
      <c r="FNU471" s="3"/>
      <c r="FNV471" s="3" t="s">
        <v>88</v>
      </c>
      <c r="FNW471" s="3"/>
      <c r="FNX471" s="3" t="s">
        <v>88</v>
      </c>
      <c r="FNY471" s="3"/>
      <c r="FNZ471" s="3" t="s">
        <v>88</v>
      </c>
      <c r="FOA471" s="3"/>
      <c r="FOB471" s="3" t="s">
        <v>88</v>
      </c>
      <c r="FOC471" s="3"/>
      <c r="FOD471" s="3" t="s">
        <v>88</v>
      </c>
      <c r="FOE471" s="3"/>
      <c r="FOF471" s="3" t="s">
        <v>89</v>
      </c>
      <c r="FOG471" s="3"/>
      <c r="FOH471" s="3" t="s">
        <v>89</v>
      </c>
      <c r="FOI471" s="3"/>
      <c r="FOJ471" s="3" t="s">
        <v>89</v>
      </c>
      <c r="FOK471" s="3"/>
      <c r="FOL471" s="3" t="s">
        <v>89</v>
      </c>
      <c r="FOM471" s="3"/>
      <c r="FON471" s="3" t="s">
        <v>89</v>
      </c>
      <c r="FOO471" s="3"/>
      <c r="FOP471" s="3" t="s">
        <v>89</v>
      </c>
      <c r="FOQ471" s="3"/>
      <c r="FOR471" s="3" t="s">
        <v>89</v>
      </c>
      <c r="FOS471" s="3"/>
      <c r="FOT471" s="3" t="s">
        <v>89</v>
      </c>
      <c r="FOU471" s="3"/>
      <c r="FOV471" s="3" t="s">
        <v>89</v>
      </c>
      <c r="FOW471" s="3"/>
      <c r="FOX471" s="3" t="s">
        <v>89</v>
      </c>
      <c r="FOY471" s="3"/>
      <c r="FOZ471" s="3" t="s">
        <v>89</v>
      </c>
      <c r="FPA471" s="3"/>
      <c r="FPB471" s="3" t="s">
        <v>89</v>
      </c>
      <c r="FPC471" s="3"/>
      <c r="FPD471" s="3" t="s">
        <v>89</v>
      </c>
      <c r="FPE471" s="3"/>
      <c r="FPF471" s="3" t="s">
        <v>89</v>
      </c>
      <c r="FPG471" s="3"/>
      <c r="FPH471" s="3" t="s">
        <v>89</v>
      </c>
      <c r="FPI471" s="3"/>
      <c r="FPJ471" s="3" t="s">
        <v>89</v>
      </c>
      <c r="FPK471" s="3"/>
      <c r="FPL471" s="3" t="s">
        <v>89</v>
      </c>
      <c r="FPM471" s="3"/>
      <c r="FPN471" s="3" t="s">
        <v>89</v>
      </c>
      <c r="FPO471" s="3"/>
      <c r="FPP471" s="3" t="s">
        <v>89</v>
      </c>
      <c r="FPQ471" s="3"/>
      <c r="FPR471" s="3" t="s">
        <v>89</v>
      </c>
      <c r="FPS471" s="3"/>
      <c r="FPT471" s="3" t="s">
        <v>89</v>
      </c>
      <c r="FPU471" s="3"/>
      <c r="FPV471" s="3" t="s">
        <v>89</v>
      </c>
      <c r="FPW471" s="3"/>
      <c r="FPX471" s="3" t="s">
        <v>89</v>
      </c>
      <c r="FPY471" s="3"/>
      <c r="FPZ471" s="3" t="s">
        <v>89</v>
      </c>
      <c r="FQA471" s="3"/>
      <c r="FQB471" s="3" t="s">
        <v>89</v>
      </c>
      <c r="FQC471" s="3"/>
      <c r="FQD471" s="3" t="s">
        <v>85</v>
      </c>
      <c r="FQE471" s="3"/>
      <c r="FQF471" s="3" t="s">
        <v>85</v>
      </c>
      <c r="FQG471" s="3"/>
      <c r="FQH471" s="3" t="s">
        <v>85</v>
      </c>
      <c r="FQI471" s="3"/>
      <c r="FQJ471" s="3" t="s">
        <v>85</v>
      </c>
      <c r="FQK471" s="3"/>
      <c r="FQL471" s="3" t="s">
        <v>85</v>
      </c>
      <c r="FQM471" s="3"/>
      <c r="FQN471" s="3" t="s">
        <v>85</v>
      </c>
      <c r="FQO471" s="3"/>
      <c r="FQP471" s="3" t="s">
        <v>85</v>
      </c>
      <c r="FQQ471" s="3"/>
      <c r="FQR471" s="3" t="s">
        <v>85</v>
      </c>
      <c r="FQS471" s="3"/>
      <c r="FQT471" s="3" t="s">
        <v>85</v>
      </c>
      <c r="FQU471" s="3"/>
      <c r="FQV471" s="3" t="s">
        <v>85</v>
      </c>
      <c r="FQW471" s="3"/>
      <c r="FQX471" s="3" t="s">
        <v>85</v>
      </c>
      <c r="FQY471" s="3"/>
      <c r="FQZ471" s="3" t="s">
        <v>85</v>
      </c>
      <c r="FRA471" s="3"/>
      <c r="FRB471" s="3" t="s">
        <v>85</v>
      </c>
      <c r="FRC471" s="3"/>
      <c r="FRD471" s="3" t="s">
        <v>85</v>
      </c>
      <c r="FRE471" s="3"/>
      <c r="FRF471" s="3" t="s">
        <v>85</v>
      </c>
      <c r="FRG471" s="3"/>
      <c r="FRH471" s="3" t="s">
        <v>85</v>
      </c>
      <c r="FRI471" s="3"/>
      <c r="FRJ471" s="3" t="s">
        <v>85</v>
      </c>
      <c r="FRK471" s="3"/>
      <c r="FRL471" s="3" t="s">
        <v>85</v>
      </c>
      <c r="FRM471" s="3"/>
      <c r="FRN471" s="3" t="s">
        <v>85</v>
      </c>
      <c r="FRO471" s="3"/>
      <c r="FRP471" s="3" t="s">
        <v>85</v>
      </c>
      <c r="FRQ471" s="3"/>
      <c r="FRR471" s="3" t="s">
        <v>85</v>
      </c>
      <c r="FRS471" s="3"/>
      <c r="FRT471" s="3" t="s">
        <v>85</v>
      </c>
      <c r="FRU471" s="3"/>
      <c r="FRV471" s="3" t="s">
        <v>85</v>
      </c>
      <c r="FRW471" s="3"/>
      <c r="FRX471" s="3" t="s">
        <v>85</v>
      </c>
      <c r="FRY471" s="3"/>
      <c r="FRZ471" s="3" t="s">
        <v>85</v>
      </c>
      <c r="FSA471" s="3"/>
      <c r="FSB471" s="3" t="s">
        <v>86</v>
      </c>
      <c r="FSC471" s="3"/>
      <c r="FSD471" s="3" t="s">
        <v>86</v>
      </c>
      <c r="FSE471" s="3"/>
      <c r="FSF471" s="3" t="s">
        <v>86</v>
      </c>
      <c r="FSG471" s="3"/>
      <c r="FSH471" s="3" t="s">
        <v>86</v>
      </c>
      <c r="FSI471" s="3"/>
      <c r="FSJ471" s="3" t="s">
        <v>86</v>
      </c>
      <c r="FSK471" s="3"/>
      <c r="FSL471" s="3" t="s">
        <v>86</v>
      </c>
      <c r="FSM471" s="3"/>
      <c r="FSN471" s="3" t="s">
        <v>86</v>
      </c>
      <c r="FSO471" s="3"/>
      <c r="FSP471" s="3" t="s">
        <v>86</v>
      </c>
      <c r="FSQ471" s="3"/>
      <c r="FSR471" s="3" t="s">
        <v>86</v>
      </c>
      <c r="FSS471" s="3"/>
      <c r="FST471" s="3" t="s">
        <v>86</v>
      </c>
      <c r="FSU471" s="3"/>
      <c r="FSV471" s="3" t="s">
        <v>86</v>
      </c>
      <c r="FSW471" s="3"/>
      <c r="FSX471" s="3" t="s">
        <v>86</v>
      </c>
      <c r="FSY471" s="3"/>
      <c r="FSZ471" s="3" t="s">
        <v>86</v>
      </c>
      <c r="FTA471" s="3"/>
      <c r="FTB471" s="3" t="s">
        <v>86</v>
      </c>
      <c r="FTC471" s="3"/>
      <c r="FTD471" s="3" t="s">
        <v>86</v>
      </c>
      <c r="FTE471" s="3"/>
      <c r="FTF471" s="3" t="s">
        <v>86</v>
      </c>
      <c r="FTG471" s="3"/>
      <c r="FTH471" s="3" t="s">
        <v>86</v>
      </c>
      <c r="FTI471" s="3"/>
      <c r="FTJ471" s="3" t="s">
        <v>86</v>
      </c>
      <c r="FTK471" s="3"/>
      <c r="FTL471" s="3" t="s">
        <v>86</v>
      </c>
      <c r="FTM471" s="3"/>
      <c r="FTN471" s="3" t="s">
        <v>86</v>
      </c>
      <c r="FTO471" s="3"/>
      <c r="FTP471" s="3" t="s">
        <v>86</v>
      </c>
      <c r="FTQ471" s="3"/>
      <c r="FTR471" s="3" t="s">
        <v>86</v>
      </c>
      <c r="FTS471" s="3"/>
      <c r="FTT471" s="3" t="s">
        <v>86</v>
      </c>
      <c r="FTU471" s="3"/>
      <c r="FTV471" s="3" t="s">
        <v>86</v>
      </c>
      <c r="FTW471" s="3"/>
      <c r="FTX471" s="3" t="s">
        <v>86</v>
      </c>
      <c r="FTY471" s="3"/>
      <c r="FTZ471" s="3" t="s">
        <v>87</v>
      </c>
      <c r="FUA471" s="3"/>
      <c r="FUB471" s="3" t="s">
        <v>87</v>
      </c>
      <c r="FUC471" s="3"/>
      <c r="FUD471" s="3" t="s">
        <v>87</v>
      </c>
      <c r="FUE471" s="3"/>
      <c r="FUF471" s="3" t="s">
        <v>87</v>
      </c>
      <c r="FUG471" s="3"/>
      <c r="FUH471" s="3" t="s">
        <v>87</v>
      </c>
      <c r="FUI471" s="3"/>
      <c r="FUJ471" s="3" t="s">
        <v>87</v>
      </c>
      <c r="FUK471" s="3"/>
      <c r="FUL471" s="3" t="s">
        <v>87</v>
      </c>
      <c r="FUM471" s="3"/>
      <c r="FUN471" s="3" t="s">
        <v>87</v>
      </c>
      <c r="FUO471" s="3"/>
      <c r="FUP471" s="3" t="s">
        <v>87</v>
      </c>
      <c r="FUQ471" s="3"/>
      <c r="FUR471" s="3" t="s">
        <v>87</v>
      </c>
      <c r="FUS471" s="3"/>
      <c r="FUT471" s="3" t="s">
        <v>87</v>
      </c>
      <c r="FUU471" s="3"/>
      <c r="FUV471" s="3" t="s">
        <v>87</v>
      </c>
      <c r="FUW471" s="3"/>
      <c r="FUX471" s="3" t="s">
        <v>87</v>
      </c>
      <c r="FUY471" s="3"/>
      <c r="FUZ471" s="3" t="s">
        <v>87</v>
      </c>
      <c r="FVA471" s="3"/>
      <c r="FVB471" s="3" t="s">
        <v>87</v>
      </c>
      <c r="FVC471" s="3"/>
      <c r="FVD471" s="3" t="s">
        <v>87</v>
      </c>
      <c r="FVE471" s="3"/>
      <c r="FVF471" s="3" t="s">
        <v>87</v>
      </c>
      <c r="FVG471" s="3"/>
      <c r="FVH471" s="3" t="s">
        <v>87</v>
      </c>
      <c r="FVI471" s="3"/>
      <c r="FVJ471" s="3" t="s">
        <v>87</v>
      </c>
      <c r="FVK471" s="3"/>
      <c r="FVL471" s="3" t="s">
        <v>87</v>
      </c>
      <c r="FVM471" s="3"/>
      <c r="FVN471" s="3" t="s">
        <v>87</v>
      </c>
      <c r="FVO471" s="3"/>
      <c r="FVP471" s="3" t="s">
        <v>87</v>
      </c>
      <c r="FVQ471" s="3"/>
      <c r="FVR471" s="3" t="s">
        <v>87</v>
      </c>
      <c r="FVS471" s="3"/>
      <c r="FVT471" s="3" t="s">
        <v>87</v>
      </c>
      <c r="FVU471" s="3"/>
      <c r="FVV471" s="3" t="s">
        <v>87</v>
      </c>
      <c r="FVW471" s="3"/>
      <c r="FVX471" s="3" t="s">
        <v>88</v>
      </c>
      <c r="FVY471" s="3"/>
      <c r="FVZ471" s="3" t="s">
        <v>88</v>
      </c>
      <c r="FWA471" s="3"/>
      <c r="FWB471" s="3" t="s">
        <v>88</v>
      </c>
      <c r="FWC471" s="3"/>
      <c r="FWD471" s="3" t="s">
        <v>88</v>
      </c>
      <c r="FWE471" s="3"/>
      <c r="FWF471" s="3" t="s">
        <v>88</v>
      </c>
      <c r="FWG471" s="3"/>
      <c r="FWH471" s="3" t="s">
        <v>88</v>
      </c>
      <c r="FWI471" s="3"/>
      <c r="FWJ471" s="3" t="s">
        <v>88</v>
      </c>
      <c r="FWK471" s="3"/>
      <c r="FWL471" s="3" t="s">
        <v>88</v>
      </c>
      <c r="FWM471" s="3"/>
      <c r="FWN471" s="3" t="s">
        <v>88</v>
      </c>
      <c r="FWO471" s="3"/>
      <c r="FWP471" s="3" t="s">
        <v>88</v>
      </c>
      <c r="FWQ471" s="3"/>
      <c r="FWR471" s="3" t="s">
        <v>88</v>
      </c>
      <c r="FWS471" s="3"/>
      <c r="FWT471" s="3" t="s">
        <v>88</v>
      </c>
      <c r="FWU471" s="3"/>
      <c r="FWV471" s="3" t="s">
        <v>88</v>
      </c>
      <c r="FWW471" s="3"/>
      <c r="FWX471" s="3" t="s">
        <v>88</v>
      </c>
      <c r="FWY471" s="3"/>
      <c r="FWZ471" s="3" t="s">
        <v>88</v>
      </c>
      <c r="FXA471" s="3"/>
      <c r="FXB471" s="3" t="s">
        <v>88</v>
      </c>
      <c r="FXC471" s="3"/>
      <c r="FXD471" s="3" t="s">
        <v>88</v>
      </c>
      <c r="FXE471" s="3"/>
      <c r="FXF471" s="3" t="s">
        <v>88</v>
      </c>
      <c r="FXG471" s="3"/>
      <c r="FXH471" s="3" t="s">
        <v>88</v>
      </c>
      <c r="FXI471" s="3"/>
      <c r="FXJ471" s="3" t="s">
        <v>88</v>
      </c>
      <c r="FXK471" s="3"/>
      <c r="FXL471" s="3" t="s">
        <v>88</v>
      </c>
      <c r="FXM471" s="3"/>
      <c r="FXN471" s="3" t="s">
        <v>88</v>
      </c>
      <c r="FXO471" s="3"/>
      <c r="FXP471" s="3" t="s">
        <v>88</v>
      </c>
      <c r="FXQ471" s="3"/>
      <c r="FXR471" s="3" t="s">
        <v>88</v>
      </c>
      <c r="FXS471" s="3"/>
      <c r="FXT471" s="3" t="s">
        <v>88</v>
      </c>
      <c r="FXU471" s="3"/>
      <c r="FXV471" s="3" t="s">
        <v>89</v>
      </c>
      <c r="FXW471" s="3"/>
      <c r="FXX471" s="3" t="s">
        <v>89</v>
      </c>
      <c r="FXY471" s="3"/>
      <c r="FXZ471" s="3" t="s">
        <v>89</v>
      </c>
      <c r="FYA471" s="3"/>
      <c r="FYB471" s="3" t="s">
        <v>89</v>
      </c>
      <c r="FYC471" s="3"/>
      <c r="FYD471" s="3" t="s">
        <v>89</v>
      </c>
      <c r="FYE471" s="3"/>
      <c r="FYF471" s="3" t="s">
        <v>89</v>
      </c>
      <c r="FYG471" s="3"/>
      <c r="FYH471" s="3" t="s">
        <v>89</v>
      </c>
      <c r="FYI471" s="3"/>
      <c r="FYJ471" s="3" t="s">
        <v>89</v>
      </c>
      <c r="FYK471" s="3"/>
      <c r="FYL471" s="3" t="s">
        <v>89</v>
      </c>
      <c r="FYM471" s="3"/>
      <c r="FYN471" s="3" t="s">
        <v>89</v>
      </c>
      <c r="FYO471" s="3"/>
      <c r="FYP471" s="3" t="s">
        <v>89</v>
      </c>
      <c r="FYQ471" s="3"/>
      <c r="FYR471" s="3" t="s">
        <v>89</v>
      </c>
      <c r="FYS471" s="3"/>
      <c r="FYT471" s="3" t="s">
        <v>89</v>
      </c>
      <c r="FYU471" s="3"/>
      <c r="FYV471" s="3" t="s">
        <v>89</v>
      </c>
      <c r="FYW471" s="3"/>
      <c r="FYX471" s="3" t="s">
        <v>89</v>
      </c>
      <c r="FYY471" s="3"/>
      <c r="FYZ471" s="3" t="s">
        <v>89</v>
      </c>
      <c r="FZA471" s="3"/>
      <c r="FZB471" s="3" t="s">
        <v>89</v>
      </c>
      <c r="FZC471" s="3"/>
      <c r="FZD471" s="3" t="s">
        <v>89</v>
      </c>
      <c r="FZE471" s="3"/>
      <c r="FZF471" s="3" t="s">
        <v>89</v>
      </c>
      <c r="FZG471" s="3"/>
      <c r="FZH471" s="3" t="s">
        <v>89</v>
      </c>
      <c r="FZI471" s="3"/>
      <c r="FZJ471" s="3" t="s">
        <v>89</v>
      </c>
      <c r="FZK471" s="3"/>
      <c r="FZL471" s="3" t="s">
        <v>89</v>
      </c>
      <c r="FZM471" s="3"/>
      <c r="FZN471" s="3" t="s">
        <v>89</v>
      </c>
      <c r="FZO471" s="3"/>
      <c r="FZP471" s="3" t="s">
        <v>89</v>
      </c>
      <c r="FZQ471" s="3"/>
      <c r="FZR471" s="3" t="s">
        <v>89</v>
      </c>
      <c r="FZS471" s="3"/>
      <c r="FZT471" s="3" t="s">
        <v>85</v>
      </c>
      <c r="FZU471" s="3"/>
      <c r="FZV471" s="3" t="s">
        <v>85</v>
      </c>
      <c r="FZW471" s="3"/>
      <c r="FZX471" s="3" t="s">
        <v>85</v>
      </c>
      <c r="FZY471" s="3"/>
      <c r="FZZ471" s="3" t="s">
        <v>85</v>
      </c>
      <c r="GAA471" s="3"/>
      <c r="GAB471" s="3" t="s">
        <v>85</v>
      </c>
      <c r="GAC471" s="3"/>
      <c r="GAD471" s="3" t="s">
        <v>85</v>
      </c>
      <c r="GAE471" s="3"/>
      <c r="GAF471" s="3" t="s">
        <v>85</v>
      </c>
      <c r="GAG471" s="3"/>
      <c r="GAH471" s="3" t="s">
        <v>85</v>
      </c>
      <c r="GAI471" s="3"/>
      <c r="GAJ471" s="3" t="s">
        <v>85</v>
      </c>
      <c r="GAK471" s="3"/>
      <c r="GAL471" s="3" t="s">
        <v>85</v>
      </c>
      <c r="GAM471" s="3"/>
      <c r="GAN471" s="3" t="s">
        <v>85</v>
      </c>
      <c r="GAO471" s="3"/>
      <c r="GAP471" s="3" t="s">
        <v>85</v>
      </c>
      <c r="GAQ471" s="3"/>
      <c r="GAR471" s="3" t="s">
        <v>85</v>
      </c>
      <c r="GAS471" s="3"/>
      <c r="GAT471" s="3" t="s">
        <v>85</v>
      </c>
      <c r="GAU471" s="3"/>
      <c r="GAV471" s="3" t="s">
        <v>85</v>
      </c>
      <c r="GAW471" s="3"/>
      <c r="GAX471" s="3" t="s">
        <v>85</v>
      </c>
      <c r="GAY471" s="3"/>
      <c r="GAZ471" s="3" t="s">
        <v>85</v>
      </c>
      <c r="GBA471" s="3"/>
      <c r="GBB471" s="3" t="s">
        <v>85</v>
      </c>
      <c r="GBC471" s="3"/>
      <c r="GBD471" s="3" t="s">
        <v>85</v>
      </c>
      <c r="GBE471" s="3"/>
      <c r="GBF471" s="3" t="s">
        <v>85</v>
      </c>
      <c r="GBG471" s="3"/>
      <c r="GBH471" s="3" t="s">
        <v>85</v>
      </c>
      <c r="GBI471" s="3"/>
      <c r="GBJ471" s="3" t="s">
        <v>85</v>
      </c>
      <c r="GBK471" s="3"/>
      <c r="GBL471" s="3" t="s">
        <v>85</v>
      </c>
      <c r="GBM471" s="3"/>
      <c r="GBN471" s="3" t="s">
        <v>85</v>
      </c>
      <c r="GBO471" s="3"/>
      <c r="GBP471" s="3" t="s">
        <v>85</v>
      </c>
      <c r="GBQ471" s="3"/>
      <c r="GBR471" s="3" t="s">
        <v>86</v>
      </c>
      <c r="GBS471" s="3"/>
      <c r="GBT471" s="3" t="s">
        <v>86</v>
      </c>
      <c r="GBU471" s="3"/>
      <c r="GBV471" s="3" t="s">
        <v>86</v>
      </c>
      <c r="GBW471" s="3"/>
      <c r="GBX471" s="3" t="s">
        <v>86</v>
      </c>
      <c r="GBY471" s="3"/>
      <c r="GBZ471" s="3" t="s">
        <v>86</v>
      </c>
      <c r="GCA471" s="3"/>
      <c r="GCB471" s="3" t="s">
        <v>86</v>
      </c>
      <c r="GCC471" s="3"/>
      <c r="GCD471" s="3" t="s">
        <v>86</v>
      </c>
      <c r="GCE471" s="3"/>
      <c r="GCF471" s="3" t="s">
        <v>86</v>
      </c>
      <c r="GCG471" s="3"/>
      <c r="GCH471" s="3" t="s">
        <v>86</v>
      </c>
      <c r="GCI471" s="3"/>
      <c r="GCJ471" s="3" t="s">
        <v>86</v>
      </c>
      <c r="GCK471" s="3"/>
      <c r="GCL471" s="3" t="s">
        <v>86</v>
      </c>
      <c r="GCM471" s="3"/>
      <c r="GCN471" s="3" t="s">
        <v>86</v>
      </c>
      <c r="GCO471" s="3"/>
      <c r="GCP471" s="3" t="s">
        <v>86</v>
      </c>
      <c r="GCQ471" s="3"/>
      <c r="GCR471" s="3" t="s">
        <v>86</v>
      </c>
      <c r="GCS471" s="3"/>
      <c r="GCT471" s="3" t="s">
        <v>86</v>
      </c>
      <c r="GCU471" s="3"/>
      <c r="GCV471" s="3" t="s">
        <v>86</v>
      </c>
      <c r="GCW471" s="3"/>
      <c r="GCX471" s="3" t="s">
        <v>86</v>
      </c>
      <c r="GCY471" s="3"/>
      <c r="GCZ471" s="3" t="s">
        <v>86</v>
      </c>
      <c r="GDA471" s="3"/>
      <c r="GDB471" s="3" t="s">
        <v>86</v>
      </c>
      <c r="GDC471" s="3"/>
      <c r="GDD471" s="3" t="s">
        <v>86</v>
      </c>
      <c r="GDE471" s="3"/>
      <c r="GDF471" s="3" t="s">
        <v>86</v>
      </c>
      <c r="GDG471" s="3"/>
      <c r="GDH471" s="3" t="s">
        <v>86</v>
      </c>
      <c r="GDI471" s="3"/>
      <c r="GDJ471" s="3" t="s">
        <v>86</v>
      </c>
      <c r="GDK471" s="3"/>
      <c r="GDL471" s="3" t="s">
        <v>86</v>
      </c>
      <c r="GDM471" s="3"/>
      <c r="GDN471" s="3" t="s">
        <v>86</v>
      </c>
      <c r="GDO471" s="3"/>
      <c r="GDP471" s="3" t="s">
        <v>87</v>
      </c>
      <c r="GDQ471" s="3"/>
      <c r="GDR471" s="3" t="s">
        <v>87</v>
      </c>
      <c r="GDS471" s="3"/>
      <c r="GDT471" s="3" t="s">
        <v>87</v>
      </c>
      <c r="GDU471" s="3"/>
      <c r="GDV471" s="3" t="s">
        <v>87</v>
      </c>
      <c r="GDW471" s="3"/>
      <c r="GDX471" s="3" t="s">
        <v>87</v>
      </c>
      <c r="GDY471" s="3"/>
      <c r="GDZ471" s="3" t="s">
        <v>87</v>
      </c>
      <c r="GEA471" s="3"/>
      <c r="GEB471" s="3" t="s">
        <v>87</v>
      </c>
      <c r="GEC471" s="3"/>
      <c r="GED471" s="3" t="s">
        <v>87</v>
      </c>
      <c r="GEE471" s="3"/>
      <c r="GEF471" s="3" t="s">
        <v>87</v>
      </c>
      <c r="GEG471" s="3"/>
      <c r="GEH471" s="3" t="s">
        <v>87</v>
      </c>
      <c r="GEI471" s="3"/>
      <c r="GEJ471" s="3" t="s">
        <v>87</v>
      </c>
      <c r="GEK471" s="3"/>
      <c r="GEL471" s="3" t="s">
        <v>87</v>
      </c>
      <c r="GEM471" s="3"/>
      <c r="GEN471" s="3" t="s">
        <v>87</v>
      </c>
      <c r="GEO471" s="3"/>
      <c r="GEP471" s="3" t="s">
        <v>87</v>
      </c>
      <c r="GEQ471" s="3"/>
      <c r="GER471" s="3" t="s">
        <v>87</v>
      </c>
      <c r="GES471" s="3"/>
      <c r="GET471" s="3" t="s">
        <v>87</v>
      </c>
      <c r="GEU471" s="3"/>
      <c r="GEV471" s="3" t="s">
        <v>87</v>
      </c>
      <c r="GEW471" s="3"/>
      <c r="GEX471" s="3" t="s">
        <v>87</v>
      </c>
      <c r="GEY471" s="3"/>
      <c r="GEZ471" s="3" t="s">
        <v>87</v>
      </c>
      <c r="GFA471" s="3"/>
      <c r="GFB471" s="3" t="s">
        <v>87</v>
      </c>
      <c r="GFC471" s="3"/>
      <c r="GFD471" s="3" t="s">
        <v>87</v>
      </c>
      <c r="GFE471" s="3"/>
      <c r="GFF471" s="3" t="s">
        <v>87</v>
      </c>
      <c r="GFG471" s="3"/>
      <c r="GFH471" s="3" t="s">
        <v>87</v>
      </c>
      <c r="GFI471" s="3"/>
      <c r="GFJ471" s="3" t="s">
        <v>87</v>
      </c>
      <c r="GFK471" s="3"/>
      <c r="GFL471" s="3" t="s">
        <v>87</v>
      </c>
      <c r="GFM471" s="3"/>
      <c r="GFN471" s="3" t="s">
        <v>88</v>
      </c>
      <c r="GFO471" s="3"/>
      <c r="GFP471" s="3" t="s">
        <v>88</v>
      </c>
      <c r="GFQ471" s="3"/>
      <c r="GFR471" s="3" t="s">
        <v>88</v>
      </c>
      <c r="GFS471" s="3"/>
      <c r="GFT471" s="3" t="s">
        <v>88</v>
      </c>
      <c r="GFU471" s="3"/>
      <c r="GFV471" s="3" t="s">
        <v>88</v>
      </c>
      <c r="GFW471" s="3"/>
      <c r="GFX471" s="3" t="s">
        <v>88</v>
      </c>
      <c r="GFY471" s="3"/>
      <c r="GFZ471" s="3" t="s">
        <v>88</v>
      </c>
      <c r="GGA471" s="3"/>
      <c r="GGB471" s="3" t="s">
        <v>88</v>
      </c>
      <c r="GGC471" s="3"/>
      <c r="GGD471" s="3" t="s">
        <v>88</v>
      </c>
      <c r="GGE471" s="3"/>
      <c r="GGF471" s="3" t="s">
        <v>88</v>
      </c>
      <c r="GGG471" s="3"/>
      <c r="GGH471" s="3" t="s">
        <v>88</v>
      </c>
      <c r="GGI471" s="3"/>
      <c r="GGJ471" s="3" t="s">
        <v>88</v>
      </c>
      <c r="GGK471" s="3"/>
      <c r="GGL471" s="3" t="s">
        <v>88</v>
      </c>
      <c r="GGM471" s="3"/>
      <c r="GGN471" s="3" t="s">
        <v>88</v>
      </c>
      <c r="GGO471" s="3"/>
      <c r="GGP471" s="3" t="s">
        <v>88</v>
      </c>
      <c r="GGQ471" s="3"/>
      <c r="GGR471" s="3" t="s">
        <v>88</v>
      </c>
      <c r="GGS471" s="3"/>
      <c r="GGT471" s="3" t="s">
        <v>88</v>
      </c>
      <c r="GGU471" s="3"/>
      <c r="GGV471" s="3" t="s">
        <v>88</v>
      </c>
      <c r="GGW471" s="3"/>
      <c r="GGX471" s="3" t="s">
        <v>88</v>
      </c>
      <c r="GGY471" s="3"/>
      <c r="GGZ471" s="3" t="s">
        <v>88</v>
      </c>
      <c r="GHA471" s="3"/>
      <c r="GHB471" s="3" t="s">
        <v>88</v>
      </c>
      <c r="GHC471" s="3"/>
      <c r="GHD471" s="3" t="s">
        <v>88</v>
      </c>
      <c r="GHE471" s="3"/>
      <c r="GHF471" s="3" t="s">
        <v>88</v>
      </c>
      <c r="GHG471" s="3"/>
      <c r="GHH471" s="3" t="s">
        <v>88</v>
      </c>
      <c r="GHI471" s="3"/>
      <c r="GHJ471" s="3" t="s">
        <v>88</v>
      </c>
      <c r="GHK471" s="3"/>
      <c r="GHL471" s="3" t="s">
        <v>89</v>
      </c>
      <c r="GHM471" s="3"/>
      <c r="GHN471" s="3" t="s">
        <v>89</v>
      </c>
      <c r="GHO471" s="3"/>
      <c r="GHP471" s="3" t="s">
        <v>89</v>
      </c>
      <c r="GHQ471" s="3"/>
      <c r="GHR471" s="3" t="s">
        <v>89</v>
      </c>
      <c r="GHS471" s="3"/>
      <c r="GHT471" s="3" t="s">
        <v>89</v>
      </c>
      <c r="GHU471" s="3"/>
      <c r="GHV471" s="3" t="s">
        <v>89</v>
      </c>
      <c r="GHW471" s="3"/>
      <c r="GHX471" s="3" t="s">
        <v>89</v>
      </c>
      <c r="GHY471" s="3"/>
      <c r="GHZ471" s="3" t="s">
        <v>89</v>
      </c>
      <c r="GIA471" s="3"/>
      <c r="GIB471" s="3" t="s">
        <v>89</v>
      </c>
      <c r="GIC471" s="3"/>
      <c r="GID471" s="3" t="s">
        <v>89</v>
      </c>
      <c r="GIE471" s="3"/>
      <c r="GIF471" s="3" t="s">
        <v>89</v>
      </c>
      <c r="GIG471" s="3"/>
      <c r="GIH471" s="3" t="s">
        <v>89</v>
      </c>
      <c r="GII471" s="3"/>
      <c r="GIJ471" s="3" t="s">
        <v>89</v>
      </c>
      <c r="GIK471" s="3"/>
      <c r="GIL471" s="3" t="s">
        <v>89</v>
      </c>
      <c r="GIM471" s="3"/>
      <c r="GIN471" s="3" t="s">
        <v>89</v>
      </c>
      <c r="GIO471" s="3"/>
      <c r="GIP471" s="3" t="s">
        <v>89</v>
      </c>
      <c r="GIQ471" s="3"/>
      <c r="GIR471" s="3" t="s">
        <v>89</v>
      </c>
      <c r="GIS471" s="3"/>
      <c r="GIT471" s="3" t="s">
        <v>89</v>
      </c>
      <c r="GIU471" s="3"/>
      <c r="GIV471" s="3" t="s">
        <v>89</v>
      </c>
      <c r="GIW471" s="3"/>
      <c r="GIX471" s="3" t="s">
        <v>89</v>
      </c>
      <c r="GIY471" s="3"/>
      <c r="GIZ471" s="3" t="s">
        <v>89</v>
      </c>
      <c r="GJA471" s="3"/>
      <c r="GJB471" s="3" t="s">
        <v>89</v>
      </c>
      <c r="GJC471" s="3"/>
      <c r="GJD471" s="3" t="s">
        <v>89</v>
      </c>
      <c r="GJE471" s="3"/>
      <c r="GJF471" s="3" t="s">
        <v>89</v>
      </c>
      <c r="GJG471" s="3"/>
      <c r="GJH471" s="3" t="s">
        <v>89</v>
      </c>
      <c r="GJI471" s="3"/>
      <c r="GJJ471" s="3" t="s">
        <v>85</v>
      </c>
      <c r="GJK471" s="3"/>
      <c r="GJL471" s="3" t="s">
        <v>85</v>
      </c>
      <c r="GJM471" s="3"/>
      <c r="GJN471" s="3" t="s">
        <v>85</v>
      </c>
      <c r="GJO471" s="3"/>
      <c r="GJP471" s="3" t="s">
        <v>85</v>
      </c>
      <c r="GJQ471" s="3"/>
      <c r="GJR471" s="3" t="s">
        <v>85</v>
      </c>
      <c r="GJS471" s="3"/>
      <c r="GJT471" s="3" t="s">
        <v>85</v>
      </c>
      <c r="GJU471" s="3"/>
      <c r="GJV471" s="3" t="s">
        <v>85</v>
      </c>
      <c r="GJW471" s="3"/>
      <c r="GJX471" s="3" t="s">
        <v>85</v>
      </c>
      <c r="GJY471" s="3"/>
      <c r="GJZ471" s="3" t="s">
        <v>85</v>
      </c>
      <c r="GKA471" s="3"/>
      <c r="GKB471" s="3" t="s">
        <v>85</v>
      </c>
      <c r="GKC471" s="3"/>
      <c r="GKD471" s="3" t="s">
        <v>85</v>
      </c>
      <c r="GKE471" s="3"/>
      <c r="GKF471" s="3" t="s">
        <v>85</v>
      </c>
      <c r="GKG471" s="3"/>
      <c r="GKH471" s="3" t="s">
        <v>85</v>
      </c>
      <c r="GKI471" s="3"/>
      <c r="GKJ471" s="3" t="s">
        <v>85</v>
      </c>
      <c r="GKK471" s="3"/>
      <c r="GKL471" s="3" t="s">
        <v>85</v>
      </c>
      <c r="GKM471" s="3"/>
      <c r="GKN471" s="3" t="s">
        <v>85</v>
      </c>
      <c r="GKO471" s="3"/>
      <c r="GKP471" s="3" t="s">
        <v>85</v>
      </c>
      <c r="GKQ471" s="3"/>
      <c r="GKR471" s="3" t="s">
        <v>85</v>
      </c>
      <c r="GKS471" s="3"/>
      <c r="GKT471" s="3" t="s">
        <v>85</v>
      </c>
      <c r="GKU471" s="3"/>
      <c r="GKV471" s="3" t="s">
        <v>85</v>
      </c>
      <c r="GKW471" s="3"/>
      <c r="GKX471" s="3" t="s">
        <v>85</v>
      </c>
      <c r="GKY471" s="3"/>
      <c r="GKZ471" s="3" t="s">
        <v>85</v>
      </c>
      <c r="GLA471" s="3"/>
      <c r="GLB471" s="3" t="s">
        <v>85</v>
      </c>
      <c r="GLC471" s="3"/>
      <c r="GLD471" s="3" t="s">
        <v>85</v>
      </c>
      <c r="GLE471" s="3"/>
      <c r="GLF471" s="3" t="s">
        <v>85</v>
      </c>
      <c r="GLG471" s="3"/>
      <c r="GLH471" s="3" t="s">
        <v>86</v>
      </c>
      <c r="GLI471" s="3"/>
      <c r="GLJ471" s="3" t="s">
        <v>86</v>
      </c>
      <c r="GLK471" s="3"/>
      <c r="GLL471" s="3" t="s">
        <v>86</v>
      </c>
      <c r="GLM471" s="3"/>
      <c r="GLN471" s="3" t="s">
        <v>86</v>
      </c>
      <c r="GLO471" s="3"/>
      <c r="GLP471" s="3" t="s">
        <v>86</v>
      </c>
      <c r="GLQ471" s="3"/>
      <c r="GLR471" s="3" t="s">
        <v>86</v>
      </c>
      <c r="GLS471" s="3"/>
      <c r="GLT471" s="3" t="s">
        <v>86</v>
      </c>
      <c r="GLU471" s="3"/>
      <c r="GLV471" s="3" t="s">
        <v>86</v>
      </c>
      <c r="GLW471" s="3"/>
      <c r="GLX471" s="3" t="s">
        <v>86</v>
      </c>
      <c r="GLY471" s="3"/>
      <c r="GLZ471" s="3" t="s">
        <v>86</v>
      </c>
      <c r="GMA471" s="3"/>
      <c r="GMB471" s="3" t="s">
        <v>86</v>
      </c>
      <c r="GMC471" s="3"/>
      <c r="GMD471" s="3" t="s">
        <v>86</v>
      </c>
      <c r="GME471" s="3"/>
      <c r="GMF471" s="3" t="s">
        <v>86</v>
      </c>
      <c r="GMG471" s="3"/>
      <c r="GMH471" s="3" t="s">
        <v>86</v>
      </c>
      <c r="GMI471" s="3"/>
      <c r="GMJ471" s="3" t="s">
        <v>86</v>
      </c>
      <c r="GMK471" s="3"/>
      <c r="GML471" s="3" t="s">
        <v>86</v>
      </c>
      <c r="GMM471" s="3"/>
      <c r="GMN471" s="3" t="s">
        <v>86</v>
      </c>
      <c r="GMO471" s="3"/>
      <c r="GMP471" s="3" t="s">
        <v>86</v>
      </c>
      <c r="GMQ471" s="3"/>
      <c r="GMR471" s="3" t="s">
        <v>86</v>
      </c>
      <c r="GMS471" s="3"/>
      <c r="GMT471" s="3" t="s">
        <v>86</v>
      </c>
      <c r="GMU471" s="3"/>
      <c r="GMV471" s="3" t="s">
        <v>86</v>
      </c>
      <c r="GMW471" s="3"/>
      <c r="GMX471" s="3" t="s">
        <v>86</v>
      </c>
      <c r="GMY471" s="3"/>
      <c r="GMZ471" s="3" t="s">
        <v>86</v>
      </c>
      <c r="GNA471" s="3"/>
      <c r="GNB471" s="3" t="s">
        <v>86</v>
      </c>
      <c r="GNC471" s="3"/>
      <c r="GND471" s="3" t="s">
        <v>86</v>
      </c>
      <c r="GNE471" s="3"/>
      <c r="GNF471" s="3" t="s">
        <v>87</v>
      </c>
      <c r="GNG471" s="3"/>
      <c r="GNH471" s="3" t="s">
        <v>87</v>
      </c>
      <c r="GNI471" s="3"/>
      <c r="GNJ471" s="3" t="s">
        <v>87</v>
      </c>
      <c r="GNK471" s="3"/>
      <c r="GNL471" s="3" t="s">
        <v>87</v>
      </c>
      <c r="GNM471" s="3"/>
      <c r="GNN471" s="3" t="s">
        <v>87</v>
      </c>
      <c r="GNO471" s="3"/>
      <c r="GNP471" s="3" t="s">
        <v>87</v>
      </c>
      <c r="GNQ471" s="3"/>
      <c r="GNR471" s="3" t="s">
        <v>87</v>
      </c>
      <c r="GNS471" s="3"/>
      <c r="GNT471" s="3" t="s">
        <v>87</v>
      </c>
      <c r="GNU471" s="3"/>
      <c r="GNV471" s="3" t="s">
        <v>87</v>
      </c>
      <c r="GNW471" s="3"/>
      <c r="GNX471" s="3" t="s">
        <v>87</v>
      </c>
      <c r="GNY471" s="3"/>
      <c r="GNZ471" s="3" t="s">
        <v>87</v>
      </c>
      <c r="GOA471" s="3"/>
      <c r="GOB471" s="3" t="s">
        <v>87</v>
      </c>
      <c r="GOC471" s="3"/>
      <c r="GOD471" s="3" t="s">
        <v>87</v>
      </c>
      <c r="GOE471" s="3"/>
      <c r="GOF471" s="3" t="s">
        <v>87</v>
      </c>
      <c r="GOG471" s="3"/>
      <c r="GOH471" s="3" t="s">
        <v>87</v>
      </c>
      <c r="GOI471" s="3"/>
      <c r="GOJ471" s="3" t="s">
        <v>87</v>
      </c>
      <c r="GOK471" s="3"/>
      <c r="GOL471" s="3" t="s">
        <v>87</v>
      </c>
      <c r="GOM471" s="3"/>
      <c r="GON471" s="3" t="s">
        <v>87</v>
      </c>
      <c r="GOO471" s="3"/>
      <c r="GOP471" s="3" t="s">
        <v>87</v>
      </c>
      <c r="GOQ471" s="3"/>
      <c r="GOR471" s="3" t="s">
        <v>87</v>
      </c>
      <c r="GOS471" s="3"/>
      <c r="GOT471" s="3" t="s">
        <v>87</v>
      </c>
      <c r="GOU471" s="3"/>
      <c r="GOV471" s="3" t="s">
        <v>87</v>
      </c>
      <c r="GOW471" s="3"/>
      <c r="GOX471" s="3" t="s">
        <v>87</v>
      </c>
      <c r="GOY471" s="3"/>
      <c r="GOZ471" s="3" t="s">
        <v>87</v>
      </c>
      <c r="GPA471" s="3"/>
      <c r="GPB471" s="3" t="s">
        <v>87</v>
      </c>
      <c r="GPC471" s="3"/>
      <c r="GPD471" s="3" t="s">
        <v>88</v>
      </c>
      <c r="GPE471" s="3"/>
      <c r="GPF471" s="3" t="s">
        <v>88</v>
      </c>
      <c r="GPG471" s="3"/>
      <c r="GPH471" s="3" t="s">
        <v>88</v>
      </c>
      <c r="GPI471" s="3"/>
      <c r="GPJ471" s="3" t="s">
        <v>88</v>
      </c>
      <c r="GPK471" s="3"/>
      <c r="GPL471" s="3" t="s">
        <v>88</v>
      </c>
      <c r="GPM471" s="3"/>
      <c r="GPN471" s="3" t="s">
        <v>88</v>
      </c>
      <c r="GPO471" s="3"/>
      <c r="GPP471" s="3" t="s">
        <v>88</v>
      </c>
      <c r="GPQ471" s="3"/>
      <c r="GPR471" s="3" t="s">
        <v>88</v>
      </c>
      <c r="GPS471" s="3"/>
      <c r="GPT471" s="3" t="s">
        <v>88</v>
      </c>
      <c r="GPU471" s="3"/>
      <c r="GPV471" s="3" t="s">
        <v>88</v>
      </c>
      <c r="GPW471" s="3"/>
      <c r="GPX471" s="3" t="s">
        <v>88</v>
      </c>
      <c r="GPY471" s="3"/>
      <c r="GPZ471" s="3" t="s">
        <v>88</v>
      </c>
      <c r="GQA471" s="3"/>
      <c r="GQB471" s="3" t="s">
        <v>88</v>
      </c>
      <c r="GQC471" s="3"/>
      <c r="GQD471" s="3" t="s">
        <v>88</v>
      </c>
      <c r="GQE471" s="3"/>
      <c r="GQF471" s="3" t="s">
        <v>88</v>
      </c>
      <c r="GQG471" s="3"/>
      <c r="GQH471" s="3" t="s">
        <v>88</v>
      </c>
      <c r="GQI471" s="3"/>
      <c r="GQJ471" s="3" t="s">
        <v>88</v>
      </c>
      <c r="GQK471" s="3"/>
      <c r="GQL471" s="3" t="s">
        <v>88</v>
      </c>
      <c r="GQM471" s="3"/>
      <c r="GQN471" s="3" t="s">
        <v>88</v>
      </c>
      <c r="GQO471" s="3"/>
      <c r="GQP471" s="3" t="s">
        <v>88</v>
      </c>
      <c r="GQQ471" s="3"/>
      <c r="GQR471" s="3" t="s">
        <v>88</v>
      </c>
      <c r="GQS471" s="3"/>
      <c r="GQT471" s="3" t="s">
        <v>88</v>
      </c>
      <c r="GQU471" s="3"/>
      <c r="GQV471" s="3" t="s">
        <v>88</v>
      </c>
      <c r="GQW471" s="3"/>
      <c r="GQX471" s="3" t="s">
        <v>88</v>
      </c>
      <c r="GQY471" s="3"/>
      <c r="GQZ471" s="3" t="s">
        <v>88</v>
      </c>
      <c r="GRA471" s="3"/>
      <c r="GRB471" s="3" t="s">
        <v>89</v>
      </c>
      <c r="GRC471" s="3"/>
      <c r="GRD471" s="3" t="s">
        <v>89</v>
      </c>
      <c r="GRE471" s="3"/>
      <c r="GRF471" s="3" t="s">
        <v>89</v>
      </c>
      <c r="GRG471" s="3"/>
      <c r="GRH471" s="3" t="s">
        <v>89</v>
      </c>
      <c r="GRI471" s="3"/>
      <c r="GRJ471" s="3" t="s">
        <v>89</v>
      </c>
      <c r="GRK471" s="3"/>
      <c r="GRL471" s="3" t="s">
        <v>89</v>
      </c>
      <c r="GRM471" s="3"/>
      <c r="GRN471" s="3" t="s">
        <v>89</v>
      </c>
      <c r="GRO471" s="3"/>
      <c r="GRP471" s="3" t="s">
        <v>89</v>
      </c>
      <c r="GRQ471" s="3"/>
      <c r="GRR471" s="3" t="s">
        <v>89</v>
      </c>
      <c r="GRS471" s="3"/>
      <c r="GRT471" s="3" t="s">
        <v>89</v>
      </c>
      <c r="GRU471" s="3"/>
      <c r="GRV471" s="3" t="s">
        <v>89</v>
      </c>
      <c r="GRW471" s="3"/>
      <c r="GRX471" s="3" t="s">
        <v>89</v>
      </c>
      <c r="GRY471" s="3"/>
      <c r="GRZ471" s="3" t="s">
        <v>89</v>
      </c>
      <c r="GSA471" s="3"/>
      <c r="GSB471" s="3" t="s">
        <v>89</v>
      </c>
      <c r="GSC471" s="3"/>
      <c r="GSD471" s="3" t="s">
        <v>89</v>
      </c>
      <c r="GSE471" s="3"/>
      <c r="GSF471" s="3" t="s">
        <v>89</v>
      </c>
      <c r="GSG471" s="3"/>
      <c r="GSH471" s="3" t="s">
        <v>89</v>
      </c>
      <c r="GSI471" s="3"/>
      <c r="GSJ471" s="3" t="s">
        <v>89</v>
      </c>
      <c r="GSK471" s="3"/>
      <c r="GSL471" s="3" t="s">
        <v>89</v>
      </c>
      <c r="GSM471" s="3"/>
      <c r="GSN471" s="3" t="s">
        <v>89</v>
      </c>
      <c r="GSO471" s="3"/>
      <c r="GSP471" s="3" t="s">
        <v>89</v>
      </c>
      <c r="GSQ471" s="3"/>
      <c r="GSR471" s="3" t="s">
        <v>89</v>
      </c>
      <c r="GSS471" s="3"/>
      <c r="GST471" s="3" t="s">
        <v>89</v>
      </c>
      <c r="GSU471" s="3"/>
      <c r="GSV471" s="3" t="s">
        <v>89</v>
      </c>
      <c r="GSW471" s="3"/>
      <c r="GSX471" s="3" t="s">
        <v>89</v>
      </c>
      <c r="GSY471" s="3"/>
      <c r="GSZ471" s="3" t="s">
        <v>85</v>
      </c>
      <c r="GTA471" s="3"/>
      <c r="GTB471" s="3" t="s">
        <v>85</v>
      </c>
      <c r="GTC471" s="3"/>
      <c r="GTD471" s="3" t="s">
        <v>85</v>
      </c>
      <c r="GTE471" s="3"/>
      <c r="GTF471" s="3" t="s">
        <v>85</v>
      </c>
      <c r="GTG471" s="3"/>
      <c r="GTH471" s="3" t="s">
        <v>85</v>
      </c>
      <c r="GTI471" s="3"/>
      <c r="GTJ471" s="3" t="s">
        <v>85</v>
      </c>
      <c r="GTK471" s="3"/>
      <c r="GTL471" s="3" t="s">
        <v>85</v>
      </c>
      <c r="GTM471" s="3"/>
      <c r="GTN471" s="3" t="s">
        <v>85</v>
      </c>
      <c r="GTO471" s="3"/>
      <c r="GTP471" s="3" t="s">
        <v>85</v>
      </c>
      <c r="GTQ471" s="3"/>
      <c r="GTR471" s="3" t="s">
        <v>85</v>
      </c>
      <c r="GTS471" s="3"/>
      <c r="GTT471" s="3" t="s">
        <v>85</v>
      </c>
      <c r="GTU471" s="3"/>
      <c r="GTV471" s="3" t="s">
        <v>85</v>
      </c>
      <c r="GTW471" s="3"/>
      <c r="GTX471" s="3" t="s">
        <v>85</v>
      </c>
      <c r="GTY471" s="3"/>
      <c r="GTZ471" s="3" t="s">
        <v>85</v>
      </c>
      <c r="GUA471" s="3"/>
      <c r="GUB471" s="3" t="s">
        <v>85</v>
      </c>
      <c r="GUC471" s="3"/>
      <c r="GUD471" s="3" t="s">
        <v>85</v>
      </c>
      <c r="GUE471" s="3"/>
      <c r="GUF471" s="3" t="s">
        <v>85</v>
      </c>
      <c r="GUG471" s="3"/>
      <c r="GUH471" s="3" t="s">
        <v>85</v>
      </c>
      <c r="GUI471" s="3"/>
      <c r="GUJ471" s="3" t="s">
        <v>85</v>
      </c>
      <c r="GUK471" s="3"/>
      <c r="GUL471" s="3" t="s">
        <v>85</v>
      </c>
      <c r="GUM471" s="3"/>
      <c r="GUN471" s="3" t="s">
        <v>85</v>
      </c>
      <c r="GUO471" s="3"/>
      <c r="GUP471" s="3" t="s">
        <v>85</v>
      </c>
      <c r="GUQ471" s="3"/>
      <c r="GUR471" s="3" t="s">
        <v>85</v>
      </c>
      <c r="GUS471" s="3"/>
      <c r="GUT471" s="3" t="s">
        <v>85</v>
      </c>
      <c r="GUU471" s="3"/>
      <c r="GUV471" s="3" t="s">
        <v>85</v>
      </c>
      <c r="GUW471" s="3"/>
      <c r="GUX471" s="3" t="s">
        <v>86</v>
      </c>
      <c r="GUY471" s="3"/>
      <c r="GUZ471" s="3" t="s">
        <v>86</v>
      </c>
      <c r="GVA471" s="3"/>
      <c r="GVB471" s="3" t="s">
        <v>86</v>
      </c>
      <c r="GVC471" s="3"/>
      <c r="GVD471" s="3" t="s">
        <v>86</v>
      </c>
      <c r="GVE471" s="3"/>
      <c r="GVF471" s="3" t="s">
        <v>86</v>
      </c>
      <c r="GVG471" s="3"/>
      <c r="GVH471" s="3" t="s">
        <v>86</v>
      </c>
      <c r="GVI471" s="3"/>
      <c r="GVJ471" s="3" t="s">
        <v>86</v>
      </c>
      <c r="GVK471" s="3"/>
      <c r="GVL471" s="3" t="s">
        <v>86</v>
      </c>
      <c r="GVM471" s="3"/>
      <c r="GVN471" s="3" t="s">
        <v>86</v>
      </c>
      <c r="GVO471" s="3"/>
      <c r="GVP471" s="3" t="s">
        <v>86</v>
      </c>
      <c r="GVQ471" s="3"/>
      <c r="GVR471" s="3" t="s">
        <v>86</v>
      </c>
      <c r="GVS471" s="3"/>
      <c r="GVT471" s="3" t="s">
        <v>86</v>
      </c>
      <c r="GVU471" s="3"/>
      <c r="GVV471" s="3" t="s">
        <v>86</v>
      </c>
      <c r="GVW471" s="3"/>
      <c r="GVX471" s="3" t="s">
        <v>86</v>
      </c>
      <c r="GVY471" s="3"/>
      <c r="GVZ471" s="3" t="s">
        <v>86</v>
      </c>
      <c r="GWA471" s="3"/>
      <c r="GWB471" s="3" t="s">
        <v>86</v>
      </c>
      <c r="GWC471" s="3"/>
      <c r="GWD471" s="3" t="s">
        <v>86</v>
      </c>
      <c r="GWE471" s="3"/>
      <c r="GWF471" s="3" t="s">
        <v>86</v>
      </c>
      <c r="GWG471" s="3"/>
      <c r="GWH471" s="3" t="s">
        <v>86</v>
      </c>
      <c r="GWI471" s="3"/>
      <c r="GWJ471" s="3" t="s">
        <v>86</v>
      </c>
      <c r="GWK471" s="3"/>
      <c r="GWL471" s="3" t="s">
        <v>86</v>
      </c>
      <c r="GWM471" s="3"/>
      <c r="GWN471" s="3" t="s">
        <v>86</v>
      </c>
      <c r="GWO471" s="3"/>
      <c r="GWP471" s="3" t="s">
        <v>86</v>
      </c>
      <c r="GWQ471" s="3"/>
      <c r="GWR471" s="3" t="s">
        <v>86</v>
      </c>
      <c r="GWS471" s="3"/>
      <c r="GWT471" s="3" t="s">
        <v>86</v>
      </c>
      <c r="GWU471" s="3"/>
      <c r="GWV471" s="3" t="s">
        <v>87</v>
      </c>
      <c r="GWW471" s="3"/>
      <c r="GWX471" s="3" t="s">
        <v>87</v>
      </c>
      <c r="GWY471" s="3"/>
      <c r="GWZ471" s="3" t="s">
        <v>87</v>
      </c>
      <c r="GXA471" s="3"/>
      <c r="GXB471" s="3" t="s">
        <v>87</v>
      </c>
      <c r="GXC471" s="3"/>
      <c r="GXD471" s="3" t="s">
        <v>87</v>
      </c>
      <c r="GXE471" s="3"/>
      <c r="GXF471" s="3" t="s">
        <v>87</v>
      </c>
      <c r="GXG471" s="3"/>
      <c r="GXH471" s="3" t="s">
        <v>87</v>
      </c>
      <c r="GXI471" s="3"/>
      <c r="GXJ471" s="3" t="s">
        <v>87</v>
      </c>
      <c r="GXK471" s="3"/>
      <c r="GXL471" s="3" t="s">
        <v>87</v>
      </c>
      <c r="GXM471" s="3"/>
      <c r="GXN471" s="3" t="s">
        <v>87</v>
      </c>
      <c r="GXO471" s="3"/>
      <c r="GXP471" s="3" t="s">
        <v>87</v>
      </c>
      <c r="GXQ471" s="3"/>
      <c r="GXR471" s="3" t="s">
        <v>87</v>
      </c>
      <c r="GXS471" s="3"/>
      <c r="GXT471" s="3" t="s">
        <v>87</v>
      </c>
      <c r="GXU471" s="3"/>
      <c r="GXV471" s="3" t="s">
        <v>87</v>
      </c>
      <c r="GXW471" s="3"/>
      <c r="GXX471" s="3" t="s">
        <v>87</v>
      </c>
      <c r="GXY471" s="3"/>
      <c r="GXZ471" s="3" t="s">
        <v>87</v>
      </c>
      <c r="GYA471" s="3"/>
      <c r="GYB471" s="3" t="s">
        <v>87</v>
      </c>
      <c r="GYC471" s="3"/>
      <c r="GYD471" s="3" t="s">
        <v>87</v>
      </c>
      <c r="GYE471" s="3"/>
      <c r="GYF471" s="3" t="s">
        <v>87</v>
      </c>
      <c r="GYG471" s="3"/>
      <c r="GYH471" s="3" t="s">
        <v>87</v>
      </c>
      <c r="GYI471" s="3"/>
      <c r="GYJ471" s="3" t="s">
        <v>87</v>
      </c>
      <c r="GYK471" s="3"/>
      <c r="GYL471" s="3" t="s">
        <v>87</v>
      </c>
      <c r="GYM471" s="3"/>
      <c r="GYN471" s="3" t="s">
        <v>87</v>
      </c>
      <c r="GYO471" s="3"/>
      <c r="GYP471" s="3" t="s">
        <v>87</v>
      </c>
      <c r="GYQ471" s="3"/>
      <c r="GYR471" s="3" t="s">
        <v>87</v>
      </c>
      <c r="GYS471" s="3"/>
      <c r="GYT471" s="3" t="s">
        <v>88</v>
      </c>
      <c r="GYU471" s="3"/>
      <c r="GYV471" s="3" t="s">
        <v>88</v>
      </c>
      <c r="GYW471" s="3"/>
      <c r="GYX471" s="3" t="s">
        <v>88</v>
      </c>
      <c r="GYY471" s="3"/>
      <c r="GYZ471" s="3" t="s">
        <v>88</v>
      </c>
      <c r="GZA471" s="3"/>
      <c r="GZB471" s="3" t="s">
        <v>88</v>
      </c>
      <c r="GZC471" s="3"/>
      <c r="GZD471" s="3" t="s">
        <v>88</v>
      </c>
      <c r="GZE471" s="3"/>
      <c r="GZF471" s="3" t="s">
        <v>88</v>
      </c>
      <c r="GZG471" s="3"/>
      <c r="GZH471" s="3" t="s">
        <v>88</v>
      </c>
      <c r="GZI471" s="3"/>
      <c r="GZJ471" s="3" t="s">
        <v>88</v>
      </c>
      <c r="GZK471" s="3"/>
      <c r="GZL471" s="3" t="s">
        <v>88</v>
      </c>
      <c r="GZM471" s="3"/>
      <c r="GZN471" s="3" t="s">
        <v>88</v>
      </c>
      <c r="GZO471" s="3"/>
      <c r="GZP471" s="3" t="s">
        <v>88</v>
      </c>
      <c r="GZQ471" s="3"/>
      <c r="GZR471" s="3" t="s">
        <v>88</v>
      </c>
      <c r="GZS471" s="3"/>
      <c r="GZT471" s="3" t="s">
        <v>88</v>
      </c>
      <c r="GZU471" s="3"/>
      <c r="GZV471" s="3" t="s">
        <v>88</v>
      </c>
      <c r="GZW471" s="3"/>
      <c r="GZX471" s="3" t="s">
        <v>88</v>
      </c>
      <c r="GZY471" s="3"/>
      <c r="GZZ471" s="3" t="s">
        <v>88</v>
      </c>
      <c r="HAA471" s="3"/>
      <c r="HAB471" s="3" t="s">
        <v>88</v>
      </c>
      <c r="HAC471" s="3"/>
      <c r="HAD471" s="3" t="s">
        <v>88</v>
      </c>
      <c r="HAE471" s="3"/>
      <c r="HAF471" s="3" t="s">
        <v>88</v>
      </c>
      <c r="HAG471" s="3"/>
      <c r="HAH471" s="3" t="s">
        <v>88</v>
      </c>
      <c r="HAI471" s="3"/>
      <c r="HAJ471" s="3" t="s">
        <v>88</v>
      </c>
      <c r="HAK471" s="3"/>
      <c r="HAL471" s="3" t="s">
        <v>88</v>
      </c>
      <c r="HAM471" s="3"/>
      <c r="HAN471" s="3" t="s">
        <v>88</v>
      </c>
      <c r="HAO471" s="3"/>
      <c r="HAP471" s="3" t="s">
        <v>88</v>
      </c>
      <c r="HAQ471" s="3"/>
      <c r="HAR471" s="3" t="s">
        <v>89</v>
      </c>
      <c r="HAS471" s="3"/>
      <c r="HAT471" s="3" t="s">
        <v>89</v>
      </c>
      <c r="HAU471" s="3"/>
      <c r="HAV471" s="3" t="s">
        <v>89</v>
      </c>
      <c r="HAW471" s="3"/>
      <c r="HAX471" s="3" t="s">
        <v>89</v>
      </c>
      <c r="HAY471" s="3"/>
      <c r="HAZ471" s="3" t="s">
        <v>89</v>
      </c>
      <c r="HBA471" s="3"/>
      <c r="HBB471" s="3" t="s">
        <v>89</v>
      </c>
      <c r="HBC471" s="3"/>
      <c r="HBD471" s="3" t="s">
        <v>89</v>
      </c>
      <c r="HBE471" s="3"/>
      <c r="HBF471" s="3" t="s">
        <v>89</v>
      </c>
      <c r="HBG471" s="3"/>
      <c r="HBH471" s="3" t="s">
        <v>89</v>
      </c>
      <c r="HBI471" s="3"/>
      <c r="HBJ471" s="3" t="s">
        <v>89</v>
      </c>
      <c r="HBK471" s="3"/>
      <c r="HBL471" s="3" t="s">
        <v>89</v>
      </c>
      <c r="HBM471" s="3"/>
      <c r="HBN471" s="3" t="s">
        <v>89</v>
      </c>
      <c r="HBO471" s="3"/>
      <c r="HBP471" s="3" t="s">
        <v>89</v>
      </c>
      <c r="HBQ471" s="3"/>
      <c r="HBR471" s="3" t="s">
        <v>89</v>
      </c>
      <c r="HBS471" s="3"/>
      <c r="HBT471" s="3" t="s">
        <v>89</v>
      </c>
      <c r="HBU471" s="3"/>
      <c r="HBV471" s="3" t="s">
        <v>89</v>
      </c>
      <c r="HBW471" s="3"/>
      <c r="HBX471" s="3" t="s">
        <v>89</v>
      </c>
      <c r="HBY471" s="3"/>
      <c r="HBZ471" s="3" t="s">
        <v>89</v>
      </c>
      <c r="HCA471" s="3"/>
      <c r="HCB471" s="3" t="s">
        <v>89</v>
      </c>
      <c r="HCC471" s="3"/>
      <c r="HCD471" s="3" t="s">
        <v>89</v>
      </c>
      <c r="HCE471" s="3"/>
      <c r="HCF471" s="3" t="s">
        <v>89</v>
      </c>
      <c r="HCG471" s="3"/>
      <c r="HCH471" s="3" t="s">
        <v>89</v>
      </c>
      <c r="HCI471" s="3"/>
      <c r="HCJ471" s="3" t="s">
        <v>89</v>
      </c>
      <c r="HCK471" s="3"/>
      <c r="HCL471" s="3" t="s">
        <v>89</v>
      </c>
      <c r="HCM471" s="3"/>
      <c r="HCN471" s="3" t="s">
        <v>89</v>
      </c>
      <c r="HCO471" s="3"/>
      <c r="HCP471" s="3" t="s">
        <v>85</v>
      </c>
      <c r="HCQ471" s="3"/>
      <c r="HCR471" s="3" t="s">
        <v>85</v>
      </c>
      <c r="HCS471" s="3"/>
      <c r="HCT471" s="3" t="s">
        <v>85</v>
      </c>
      <c r="HCU471" s="3"/>
      <c r="HCV471" s="3" t="s">
        <v>85</v>
      </c>
      <c r="HCW471" s="3"/>
      <c r="HCX471" s="3" t="s">
        <v>85</v>
      </c>
      <c r="HCY471" s="3"/>
      <c r="HCZ471" s="3" t="s">
        <v>85</v>
      </c>
      <c r="HDA471" s="3"/>
      <c r="HDB471" s="3" t="s">
        <v>85</v>
      </c>
      <c r="HDC471" s="3"/>
      <c r="HDD471" s="3" t="s">
        <v>85</v>
      </c>
      <c r="HDE471" s="3"/>
      <c r="HDF471" s="3" t="s">
        <v>85</v>
      </c>
      <c r="HDG471" s="3"/>
      <c r="HDH471" s="3" t="s">
        <v>85</v>
      </c>
      <c r="HDI471" s="3"/>
      <c r="HDJ471" s="3" t="s">
        <v>85</v>
      </c>
      <c r="HDK471" s="3"/>
      <c r="HDL471" s="3" t="s">
        <v>85</v>
      </c>
      <c r="HDM471" s="3"/>
      <c r="HDN471" s="3" t="s">
        <v>85</v>
      </c>
      <c r="HDO471" s="3"/>
      <c r="HDP471" s="3" t="s">
        <v>85</v>
      </c>
      <c r="HDQ471" s="3"/>
      <c r="HDR471" s="3" t="s">
        <v>85</v>
      </c>
      <c r="HDS471" s="3"/>
      <c r="HDT471" s="3" t="s">
        <v>85</v>
      </c>
      <c r="HDU471" s="3"/>
      <c r="HDV471" s="3" t="s">
        <v>85</v>
      </c>
      <c r="HDW471" s="3"/>
      <c r="HDX471" s="3" t="s">
        <v>85</v>
      </c>
      <c r="HDY471" s="3"/>
      <c r="HDZ471" s="3" t="s">
        <v>85</v>
      </c>
      <c r="HEA471" s="3"/>
      <c r="HEB471" s="3" t="s">
        <v>85</v>
      </c>
      <c r="HEC471" s="3"/>
      <c r="HED471" s="3" t="s">
        <v>85</v>
      </c>
      <c r="HEE471" s="3"/>
      <c r="HEF471" s="3" t="s">
        <v>85</v>
      </c>
      <c r="HEG471" s="3"/>
      <c r="HEH471" s="3" t="s">
        <v>85</v>
      </c>
      <c r="HEI471" s="3"/>
      <c r="HEJ471" s="3" t="s">
        <v>85</v>
      </c>
      <c r="HEK471" s="3"/>
      <c r="HEL471" s="3" t="s">
        <v>85</v>
      </c>
      <c r="HEM471" s="3"/>
      <c r="HEN471" s="3" t="s">
        <v>86</v>
      </c>
      <c r="HEO471" s="3"/>
      <c r="HEP471" s="3" t="s">
        <v>86</v>
      </c>
      <c r="HEQ471" s="3"/>
      <c r="HER471" s="3" t="s">
        <v>86</v>
      </c>
      <c r="HES471" s="3"/>
      <c r="HET471" s="3" t="s">
        <v>86</v>
      </c>
      <c r="HEU471" s="3"/>
      <c r="HEV471" s="3" t="s">
        <v>86</v>
      </c>
      <c r="HEW471" s="3"/>
      <c r="HEX471" s="3" t="s">
        <v>86</v>
      </c>
      <c r="HEY471" s="3"/>
      <c r="HEZ471" s="3" t="s">
        <v>86</v>
      </c>
      <c r="HFA471" s="3"/>
      <c r="HFB471" s="3" t="s">
        <v>86</v>
      </c>
      <c r="HFC471" s="3"/>
      <c r="HFD471" s="3" t="s">
        <v>86</v>
      </c>
      <c r="HFE471" s="3"/>
      <c r="HFF471" s="3" t="s">
        <v>86</v>
      </c>
      <c r="HFG471" s="3"/>
      <c r="HFH471" s="3" t="s">
        <v>86</v>
      </c>
      <c r="HFI471" s="3"/>
      <c r="HFJ471" s="3" t="s">
        <v>86</v>
      </c>
      <c r="HFK471" s="3"/>
      <c r="HFL471" s="3" t="s">
        <v>86</v>
      </c>
      <c r="HFM471" s="3"/>
      <c r="HFN471" s="3" t="s">
        <v>86</v>
      </c>
      <c r="HFO471" s="3"/>
      <c r="HFP471" s="3" t="s">
        <v>86</v>
      </c>
      <c r="HFQ471" s="3"/>
      <c r="HFR471" s="3" t="s">
        <v>86</v>
      </c>
      <c r="HFS471" s="3"/>
      <c r="HFT471" s="3" t="s">
        <v>86</v>
      </c>
      <c r="HFU471" s="3"/>
      <c r="HFV471" s="3" t="s">
        <v>86</v>
      </c>
      <c r="HFW471" s="3"/>
      <c r="HFX471" s="3" t="s">
        <v>86</v>
      </c>
      <c r="HFY471" s="3"/>
      <c r="HFZ471" s="3" t="s">
        <v>86</v>
      </c>
      <c r="HGA471" s="3"/>
      <c r="HGB471" s="3" t="s">
        <v>86</v>
      </c>
      <c r="HGC471" s="3"/>
      <c r="HGD471" s="3" t="s">
        <v>86</v>
      </c>
      <c r="HGE471" s="3"/>
      <c r="HGF471" s="3" t="s">
        <v>86</v>
      </c>
      <c r="HGG471" s="3"/>
      <c r="HGH471" s="3" t="s">
        <v>86</v>
      </c>
      <c r="HGI471" s="3"/>
      <c r="HGJ471" s="3" t="s">
        <v>86</v>
      </c>
      <c r="HGK471" s="3"/>
      <c r="HGL471" s="3" t="s">
        <v>87</v>
      </c>
      <c r="HGM471" s="3"/>
      <c r="HGN471" s="3" t="s">
        <v>87</v>
      </c>
      <c r="HGO471" s="3"/>
      <c r="HGP471" s="3" t="s">
        <v>87</v>
      </c>
      <c r="HGQ471" s="3"/>
      <c r="HGR471" s="3" t="s">
        <v>87</v>
      </c>
      <c r="HGS471" s="3"/>
      <c r="HGT471" s="3" t="s">
        <v>87</v>
      </c>
      <c r="HGU471" s="3"/>
      <c r="HGV471" s="3" t="s">
        <v>87</v>
      </c>
      <c r="HGW471" s="3"/>
      <c r="HGX471" s="3" t="s">
        <v>87</v>
      </c>
      <c r="HGY471" s="3"/>
      <c r="HGZ471" s="3" t="s">
        <v>87</v>
      </c>
      <c r="HHA471" s="3"/>
      <c r="HHB471" s="3" t="s">
        <v>87</v>
      </c>
      <c r="HHC471" s="3"/>
      <c r="HHD471" s="3" t="s">
        <v>87</v>
      </c>
      <c r="HHE471" s="3"/>
      <c r="HHF471" s="3" t="s">
        <v>87</v>
      </c>
      <c r="HHG471" s="3"/>
      <c r="HHH471" s="3" t="s">
        <v>87</v>
      </c>
      <c r="HHI471" s="3"/>
      <c r="HHJ471" s="3" t="s">
        <v>87</v>
      </c>
      <c r="HHK471" s="3"/>
      <c r="HHL471" s="3" t="s">
        <v>87</v>
      </c>
      <c r="HHM471" s="3"/>
      <c r="HHN471" s="3" t="s">
        <v>87</v>
      </c>
      <c r="HHO471" s="3"/>
      <c r="HHP471" s="3" t="s">
        <v>87</v>
      </c>
      <c r="HHQ471" s="3"/>
      <c r="HHR471" s="3" t="s">
        <v>87</v>
      </c>
      <c r="HHS471" s="3"/>
      <c r="HHT471" s="3" t="s">
        <v>87</v>
      </c>
      <c r="HHU471" s="3"/>
      <c r="HHV471" s="3" t="s">
        <v>87</v>
      </c>
      <c r="HHW471" s="3"/>
      <c r="HHX471" s="3" t="s">
        <v>87</v>
      </c>
      <c r="HHY471" s="3"/>
      <c r="HHZ471" s="3" t="s">
        <v>87</v>
      </c>
      <c r="HIA471" s="3"/>
      <c r="HIB471" s="3" t="s">
        <v>87</v>
      </c>
      <c r="HIC471" s="3"/>
      <c r="HID471" s="3" t="s">
        <v>87</v>
      </c>
      <c r="HIE471" s="3"/>
      <c r="HIF471" s="3" t="s">
        <v>87</v>
      </c>
      <c r="HIG471" s="3"/>
      <c r="HIH471" s="3" t="s">
        <v>87</v>
      </c>
      <c r="HII471" s="3"/>
      <c r="HIJ471" s="3" t="s">
        <v>88</v>
      </c>
      <c r="HIK471" s="3"/>
      <c r="HIL471" s="3" t="s">
        <v>88</v>
      </c>
      <c r="HIM471" s="3"/>
      <c r="HIN471" s="3" t="s">
        <v>88</v>
      </c>
      <c r="HIO471" s="3"/>
      <c r="HIP471" s="3" t="s">
        <v>88</v>
      </c>
      <c r="HIQ471" s="3"/>
      <c r="HIR471" s="3" t="s">
        <v>88</v>
      </c>
      <c r="HIS471" s="3"/>
      <c r="HIT471" s="3" t="s">
        <v>88</v>
      </c>
      <c r="HIU471" s="3"/>
      <c r="HIV471" s="3" t="s">
        <v>88</v>
      </c>
      <c r="HIW471" s="3"/>
      <c r="HIX471" s="3" t="s">
        <v>88</v>
      </c>
      <c r="HIY471" s="3"/>
      <c r="HIZ471" s="3" t="s">
        <v>88</v>
      </c>
      <c r="HJA471" s="3"/>
      <c r="HJB471" s="3" t="s">
        <v>88</v>
      </c>
      <c r="HJC471" s="3"/>
      <c r="HJD471" s="3" t="s">
        <v>88</v>
      </c>
      <c r="HJE471" s="3"/>
      <c r="HJF471" s="3" t="s">
        <v>88</v>
      </c>
      <c r="HJG471" s="3"/>
      <c r="HJH471" s="3" t="s">
        <v>88</v>
      </c>
      <c r="HJI471" s="3"/>
      <c r="HJJ471" s="3" t="s">
        <v>88</v>
      </c>
      <c r="HJK471" s="3"/>
      <c r="HJL471" s="3" t="s">
        <v>88</v>
      </c>
      <c r="HJM471" s="3"/>
      <c r="HJN471" s="3" t="s">
        <v>88</v>
      </c>
      <c r="HJO471" s="3"/>
      <c r="HJP471" s="3" t="s">
        <v>88</v>
      </c>
      <c r="HJQ471" s="3"/>
      <c r="HJR471" s="3" t="s">
        <v>88</v>
      </c>
      <c r="HJS471" s="3"/>
      <c r="HJT471" s="3" t="s">
        <v>88</v>
      </c>
      <c r="HJU471" s="3"/>
      <c r="HJV471" s="3" t="s">
        <v>88</v>
      </c>
      <c r="HJW471" s="3"/>
      <c r="HJX471" s="3" t="s">
        <v>88</v>
      </c>
      <c r="HJY471" s="3"/>
      <c r="HJZ471" s="3" t="s">
        <v>88</v>
      </c>
      <c r="HKA471" s="3"/>
      <c r="HKB471" s="3" t="s">
        <v>88</v>
      </c>
      <c r="HKC471" s="3"/>
      <c r="HKD471" s="3" t="s">
        <v>88</v>
      </c>
      <c r="HKE471" s="3"/>
      <c r="HKF471" s="3" t="s">
        <v>88</v>
      </c>
      <c r="HKG471" s="3"/>
      <c r="HKH471" s="3" t="s">
        <v>89</v>
      </c>
      <c r="HKI471" s="3"/>
      <c r="HKJ471" s="3" t="s">
        <v>89</v>
      </c>
      <c r="HKK471" s="3"/>
      <c r="HKL471" s="3" t="s">
        <v>89</v>
      </c>
      <c r="HKM471" s="3"/>
      <c r="HKN471" s="3" t="s">
        <v>89</v>
      </c>
      <c r="HKO471" s="3"/>
      <c r="HKP471" s="3" t="s">
        <v>89</v>
      </c>
      <c r="HKQ471" s="3"/>
      <c r="HKR471" s="3" t="s">
        <v>89</v>
      </c>
      <c r="HKS471" s="3"/>
      <c r="HKT471" s="3" t="s">
        <v>89</v>
      </c>
      <c r="HKU471" s="3"/>
      <c r="HKV471" s="3" t="s">
        <v>89</v>
      </c>
      <c r="HKW471" s="3"/>
      <c r="HKX471" s="3" t="s">
        <v>89</v>
      </c>
      <c r="HKY471" s="3"/>
      <c r="HKZ471" s="3" t="s">
        <v>89</v>
      </c>
      <c r="HLA471" s="3"/>
      <c r="HLB471" s="3" t="s">
        <v>89</v>
      </c>
      <c r="HLC471" s="3"/>
      <c r="HLD471" s="3" t="s">
        <v>89</v>
      </c>
      <c r="HLE471" s="3"/>
      <c r="HLF471" s="3" t="s">
        <v>89</v>
      </c>
      <c r="HLG471" s="3"/>
      <c r="HLH471" s="3" t="s">
        <v>89</v>
      </c>
      <c r="HLI471" s="3"/>
      <c r="HLJ471" s="3" t="s">
        <v>89</v>
      </c>
      <c r="HLK471" s="3"/>
      <c r="HLL471" s="3" t="s">
        <v>89</v>
      </c>
      <c r="HLM471" s="3"/>
      <c r="HLN471" s="3" t="s">
        <v>89</v>
      </c>
      <c r="HLO471" s="3"/>
      <c r="HLP471" s="3" t="s">
        <v>89</v>
      </c>
      <c r="HLQ471" s="3"/>
      <c r="HLR471" s="3" t="s">
        <v>89</v>
      </c>
      <c r="HLS471" s="3"/>
      <c r="HLT471" s="3" t="s">
        <v>89</v>
      </c>
      <c r="HLU471" s="3"/>
      <c r="HLV471" s="3" t="s">
        <v>89</v>
      </c>
      <c r="HLW471" s="3"/>
      <c r="HLX471" s="3" t="s">
        <v>89</v>
      </c>
      <c r="HLY471" s="3"/>
      <c r="HLZ471" s="3" t="s">
        <v>89</v>
      </c>
      <c r="HMA471" s="3"/>
      <c r="HMB471" s="3" t="s">
        <v>89</v>
      </c>
      <c r="HMC471" s="3"/>
      <c r="HMD471" s="3" t="s">
        <v>89</v>
      </c>
      <c r="HME471" s="3"/>
      <c r="HMF471" s="3" t="s">
        <v>85</v>
      </c>
      <c r="HMG471" s="3"/>
      <c r="HMH471" s="3" t="s">
        <v>85</v>
      </c>
      <c r="HMI471" s="3"/>
      <c r="HMJ471" s="3" t="s">
        <v>85</v>
      </c>
      <c r="HMK471" s="3"/>
      <c r="HML471" s="3" t="s">
        <v>85</v>
      </c>
      <c r="HMM471" s="3"/>
      <c r="HMN471" s="3" t="s">
        <v>85</v>
      </c>
      <c r="HMO471" s="3"/>
      <c r="HMP471" s="3" t="s">
        <v>85</v>
      </c>
      <c r="HMQ471" s="3"/>
      <c r="HMR471" s="3" t="s">
        <v>85</v>
      </c>
      <c r="HMS471" s="3"/>
      <c r="HMT471" s="3" t="s">
        <v>85</v>
      </c>
      <c r="HMU471" s="3"/>
      <c r="HMV471" s="3" t="s">
        <v>85</v>
      </c>
      <c r="HMW471" s="3"/>
      <c r="HMX471" s="3" t="s">
        <v>85</v>
      </c>
      <c r="HMY471" s="3"/>
      <c r="HMZ471" s="3" t="s">
        <v>85</v>
      </c>
      <c r="HNA471" s="3"/>
      <c r="HNB471" s="3" t="s">
        <v>85</v>
      </c>
      <c r="HNC471" s="3"/>
      <c r="HND471" s="3" t="s">
        <v>85</v>
      </c>
      <c r="HNE471" s="3"/>
      <c r="HNF471" s="3" t="s">
        <v>85</v>
      </c>
      <c r="HNG471" s="3"/>
      <c r="HNH471" s="3" t="s">
        <v>85</v>
      </c>
      <c r="HNI471" s="3"/>
      <c r="HNJ471" s="3" t="s">
        <v>85</v>
      </c>
      <c r="HNK471" s="3"/>
      <c r="HNL471" s="3" t="s">
        <v>85</v>
      </c>
      <c r="HNM471" s="3"/>
      <c r="HNN471" s="3" t="s">
        <v>85</v>
      </c>
      <c r="HNO471" s="3"/>
      <c r="HNP471" s="3" t="s">
        <v>85</v>
      </c>
      <c r="HNQ471" s="3"/>
      <c r="HNR471" s="3" t="s">
        <v>85</v>
      </c>
      <c r="HNS471" s="3"/>
      <c r="HNT471" s="3" t="s">
        <v>85</v>
      </c>
      <c r="HNU471" s="3"/>
      <c r="HNV471" s="3" t="s">
        <v>85</v>
      </c>
      <c r="HNW471" s="3"/>
      <c r="HNX471" s="3" t="s">
        <v>85</v>
      </c>
      <c r="HNY471" s="3"/>
      <c r="HNZ471" s="3" t="s">
        <v>85</v>
      </c>
      <c r="HOA471" s="3"/>
      <c r="HOB471" s="3" t="s">
        <v>85</v>
      </c>
      <c r="HOC471" s="3"/>
      <c r="HOD471" s="3" t="s">
        <v>86</v>
      </c>
      <c r="HOE471" s="3"/>
      <c r="HOF471" s="3" t="s">
        <v>86</v>
      </c>
      <c r="HOG471" s="3"/>
      <c r="HOH471" s="3" t="s">
        <v>86</v>
      </c>
      <c r="HOI471" s="3"/>
      <c r="HOJ471" s="3" t="s">
        <v>86</v>
      </c>
      <c r="HOK471" s="3"/>
      <c r="HOL471" s="3" t="s">
        <v>86</v>
      </c>
      <c r="HOM471" s="3"/>
      <c r="HON471" s="3" t="s">
        <v>86</v>
      </c>
      <c r="HOO471" s="3"/>
      <c r="HOP471" s="3" t="s">
        <v>86</v>
      </c>
      <c r="HOQ471" s="3"/>
      <c r="HOR471" s="3" t="s">
        <v>86</v>
      </c>
      <c r="HOS471" s="3"/>
      <c r="HOT471" s="3" t="s">
        <v>86</v>
      </c>
      <c r="HOU471" s="3"/>
      <c r="HOV471" s="3" t="s">
        <v>86</v>
      </c>
      <c r="HOW471" s="3"/>
      <c r="HOX471" s="3" t="s">
        <v>86</v>
      </c>
      <c r="HOY471" s="3"/>
      <c r="HOZ471" s="3" t="s">
        <v>86</v>
      </c>
      <c r="HPA471" s="3"/>
      <c r="HPB471" s="3" t="s">
        <v>86</v>
      </c>
      <c r="HPC471" s="3"/>
      <c r="HPD471" s="3" t="s">
        <v>86</v>
      </c>
      <c r="HPE471" s="3"/>
      <c r="HPF471" s="3" t="s">
        <v>86</v>
      </c>
      <c r="HPG471" s="3"/>
      <c r="HPH471" s="3" t="s">
        <v>86</v>
      </c>
      <c r="HPI471" s="3"/>
      <c r="HPJ471" s="3" t="s">
        <v>86</v>
      </c>
      <c r="HPK471" s="3"/>
      <c r="HPL471" s="3" t="s">
        <v>86</v>
      </c>
      <c r="HPM471" s="3"/>
      <c r="HPN471" s="3" t="s">
        <v>86</v>
      </c>
      <c r="HPO471" s="3"/>
      <c r="HPP471" s="3" t="s">
        <v>86</v>
      </c>
      <c r="HPQ471" s="3"/>
      <c r="HPR471" s="3" t="s">
        <v>86</v>
      </c>
      <c r="HPS471" s="3"/>
      <c r="HPT471" s="3" t="s">
        <v>86</v>
      </c>
      <c r="HPU471" s="3"/>
      <c r="HPV471" s="3" t="s">
        <v>86</v>
      </c>
      <c r="HPW471" s="3"/>
      <c r="HPX471" s="3" t="s">
        <v>86</v>
      </c>
      <c r="HPY471" s="3"/>
      <c r="HPZ471" s="3" t="s">
        <v>86</v>
      </c>
      <c r="HQA471" s="3"/>
      <c r="HQB471" s="3" t="s">
        <v>87</v>
      </c>
      <c r="HQC471" s="3"/>
      <c r="HQD471" s="3" t="s">
        <v>87</v>
      </c>
      <c r="HQE471" s="3"/>
      <c r="HQF471" s="3" t="s">
        <v>87</v>
      </c>
      <c r="HQG471" s="3"/>
      <c r="HQH471" s="3" t="s">
        <v>87</v>
      </c>
      <c r="HQI471" s="3"/>
      <c r="HQJ471" s="3" t="s">
        <v>87</v>
      </c>
      <c r="HQK471" s="3"/>
      <c r="HQL471" s="3" t="s">
        <v>87</v>
      </c>
      <c r="HQM471" s="3"/>
      <c r="HQN471" s="3" t="s">
        <v>87</v>
      </c>
      <c r="HQO471" s="3"/>
      <c r="HQP471" s="3" t="s">
        <v>87</v>
      </c>
      <c r="HQQ471" s="3"/>
      <c r="HQR471" s="3" t="s">
        <v>87</v>
      </c>
      <c r="HQS471" s="3"/>
      <c r="HQT471" s="3" t="s">
        <v>87</v>
      </c>
      <c r="HQU471" s="3"/>
      <c r="HQV471" s="3" t="s">
        <v>87</v>
      </c>
      <c r="HQW471" s="3"/>
      <c r="HQX471" s="3" t="s">
        <v>87</v>
      </c>
      <c r="HQY471" s="3"/>
      <c r="HQZ471" s="3" t="s">
        <v>87</v>
      </c>
      <c r="HRA471" s="3"/>
      <c r="HRB471" s="3" t="s">
        <v>87</v>
      </c>
      <c r="HRC471" s="3"/>
      <c r="HRD471" s="3" t="s">
        <v>87</v>
      </c>
      <c r="HRE471" s="3"/>
      <c r="HRF471" s="3" t="s">
        <v>87</v>
      </c>
      <c r="HRG471" s="3"/>
      <c r="HRH471" s="3" t="s">
        <v>87</v>
      </c>
      <c r="HRI471" s="3"/>
      <c r="HRJ471" s="3" t="s">
        <v>87</v>
      </c>
      <c r="HRK471" s="3"/>
      <c r="HRL471" s="3" t="s">
        <v>87</v>
      </c>
      <c r="HRM471" s="3"/>
      <c r="HRN471" s="3" t="s">
        <v>87</v>
      </c>
      <c r="HRO471" s="3"/>
      <c r="HRP471" s="3" t="s">
        <v>87</v>
      </c>
      <c r="HRQ471" s="3"/>
      <c r="HRR471" s="3" t="s">
        <v>87</v>
      </c>
      <c r="HRS471" s="3"/>
      <c r="HRT471" s="3" t="s">
        <v>87</v>
      </c>
      <c r="HRU471" s="3"/>
      <c r="HRV471" s="3" t="s">
        <v>87</v>
      </c>
      <c r="HRW471" s="3"/>
      <c r="HRX471" s="3" t="s">
        <v>87</v>
      </c>
      <c r="HRY471" s="3"/>
      <c r="HRZ471" s="3" t="s">
        <v>88</v>
      </c>
      <c r="HSA471" s="3"/>
      <c r="HSB471" s="3" t="s">
        <v>88</v>
      </c>
      <c r="HSC471" s="3"/>
      <c r="HSD471" s="3" t="s">
        <v>88</v>
      </c>
      <c r="HSE471" s="3"/>
      <c r="HSF471" s="3" t="s">
        <v>88</v>
      </c>
      <c r="HSG471" s="3"/>
      <c r="HSH471" s="3" t="s">
        <v>88</v>
      </c>
      <c r="HSI471" s="3"/>
      <c r="HSJ471" s="3" t="s">
        <v>88</v>
      </c>
      <c r="HSK471" s="3"/>
      <c r="HSL471" s="3" t="s">
        <v>88</v>
      </c>
      <c r="HSM471" s="3"/>
      <c r="HSN471" s="3" t="s">
        <v>88</v>
      </c>
      <c r="HSO471" s="3"/>
      <c r="HSP471" s="3" t="s">
        <v>88</v>
      </c>
      <c r="HSQ471" s="3"/>
      <c r="HSR471" s="3" t="s">
        <v>88</v>
      </c>
      <c r="HSS471" s="3"/>
      <c r="HST471" s="3" t="s">
        <v>88</v>
      </c>
      <c r="HSU471" s="3"/>
      <c r="HSV471" s="3" t="s">
        <v>88</v>
      </c>
      <c r="HSW471" s="3"/>
      <c r="HSX471" s="3" t="s">
        <v>88</v>
      </c>
      <c r="HSY471" s="3"/>
      <c r="HSZ471" s="3" t="s">
        <v>88</v>
      </c>
      <c r="HTA471" s="3"/>
      <c r="HTB471" s="3" t="s">
        <v>88</v>
      </c>
      <c r="HTC471" s="3"/>
      <c r="HTD471" s="3" t="s">
        <v>88</v>
      </c>
      <c r="HTE471" s="3"/>
      <c r="HTF471" s="3" t="s">
        <v>88</v>
      </c>
      <c r="HTG471" s="3"/>
      <c r="HTH471" s="3" t="s">
        <v>88</v>
      </c>
      <c r="HTI471" s="3"/>
      <c r="HTJ471" s="3" t="s">
        <v>88</v>
      </c>
      <c r="HTK471" s="3"/>
      <c r="HTL471" s="3" t="s">
        <v>88</v>
      </c>
      <c r="HTM471" s="3"/>
      <c r="HTN471" s="3" t="s">
        <v>88</v>
      </c>
      <c r="HTO471" s="3"/>
      <c r="HTP471" s="3" t="s">
        <v>88</v>
      </c>
      <c r="HTQ471" s="3"/>
      <c r="HTR471" s="3" t="s">
        <v>88</v>
      </c>
      <c r="HTS471" s="3"/>
      <c r="HTT471" s="3" t="s">
        <v>88</v>
      </c>
      <c r="HTU471" s="3"/>
      <c r="HTV471" s="3" t="s">
        <v>88</v>
      </c>
      <c r="HTW471" s="3"/>
      <c r="HTX471" s="3" t="s">
        <v>89</v>
      </c>
      <c r="HTY471" s="3"/>
      <c r="HTZ471" s="3" t="s">
        <v>89</v>
      </c>
      <c r="HUA471" s="3"/>
      <c r="HUB471" s="3" t="s">
        <v>89</v>
      </c>
      <c r="HUC471" s="3"/>
      <c r="HUD471" s="3" t="s">
        <v>89</v>
      </c>
      <c r="HUE471" s="3"/>
      <c r="HUF471" s="3" t="s">
        <v>89</v>
      </c>
      <c r="HUG471" s="3"/>
      <c r="HUH471" s="3" t="s">
        <v>89</v>
      </c>
      <c r="HUI471" s="3"/>
      <c r="HUJ471" s="3" t="s">
        <v>89</v>
      </c>
      <c r="HUK471" s="3"/>
      <c r="HUL471" s="3" t="s">
        <v>89</v>
      </c>
      <c r="HUM471" s="3"/>
      <c r="HUN471" s="3" t="s">
        <v>89</v>
      </c>
      <c r="HUO471" s="3"/>
      <c r="HUP471" s="3" t="s">
        <v>89</v>
      </c>
      <c r="HUQ471" s="3"/>
      <c r="HUR471" s="3" t="s">
        <v>89</v>
      </c>
      <c r="HUS471" s="3"/>
      <c r="HUT471" s="3" t="s">
        <v>89</v>
      </c>
      <c r="HUU471" s="3"/>
      <c r="HUV471" s="3" t="s">
        <v>89</v>
      </c>
      <c r="HUW471" s="3"/>
      <c r="HUX471" s="3" t="s">
        <v>89</v>
      </c>
      <c r="HUY471" s="3"/>
      <c r="HUZ471" s="3" t="s">
        <v>89</v>
      </c>
      <c r="HVA471" s="3"/>
      <c r="HVB471" s="3" t="s">
        <v>89</v>
      </c>
      <c r="HVC471" s="3"/>
      <c r="HVD471" s="3" t="s">
        <v>89</v>
      </c>
      <c r="HVE471" s="3"/>
      <c r="HVF471" s="3" t="s">
        <v>89</v>
      </c>
      <c r="HVG471" s="3"/>
      <c r="HVH471" s="3" t="s">
        <v>89</v>
      </c>
      <c r="HVI471" s="3"/>
      <c r="HVJ471" s="3" t="s">
        <v>89</v>
      </c>
      <c r="HVK471" s="3"/>
      <c r="HVL471" s="3" t="s">
        <v>89</v>
      </c>
      <c r="HVM471" s="3"/>
      <c r="HVN471" s="3" t="s">
        <v>89</v>
      </c>
      <c r="HVO471" s="3"/>
      <c r="HVP471" s="3" t="s">
        <v>89</v>
      </c>
      <c r="HVQ471" s="3"/>
      <c r="HVR471" s="3" t="s">
        <v>89</v>
      </c>
      <c r="HVS471" s="3"/>
      <c r="HVT471" s="3" t="s">
        <v>89</v>
      </c>
      <c r="HVU471" s="3"/>
      <c r="HVV471" s="3" t="s">
        <v>85</v>
      </c>
      <c r="HVW471" s="3"/>
      <c r="HVX471" s="3" t="s">
        <v>85</v>
      </c>
      <c r="HVY471" s="3"/>
      <c r="HVZ471" s="3" t="s">
        <v>85</v>
      </c>
      <c r="HWA471" s="3"/>
      <c r="HWB471" s="3" t="s">
        <v>85</v>
      </c>
      <c r="HWC471" s="3"/>
      <c r="HWD471" s="3" t="s">
        <v>85</v>
      </c>
      <c r="HWE471" s="3"/>
      <c r="HWF471" s="3" t="s">
        <v>85</v>
      </c>
      <c r="HWG471" s="3"/>
      <c r="HWH471" s="3" t="s">
        <v>85</v>
      </c>
      <c r="HWI471" s="3"/>
      <c r="HWJ471" s="3" t="s">
        <v>85</v>
      </c>
      <c r="HWK471" s="3"/>
      <c r="HWL471" s="3" t="s">
        <v>85</v>
      </c>
      <c r="HWM471" s="3"/>
      <c r="HWN471" s="3" t="s">
        <v>85</v>
      </c>
      <c r="HWO471" s="3"/>
      <c r="HWP471" s="3" t="s">
        <v>85</v>
      </c>
      <c r="HWQ471" s="3"/>
      <c r="HWR471" s="3" t="s">
        <v>85</v>
      </c>
      <c r="HWS471" s="3"/>
      <c r="HWT471" s="3" t="s">
        <v>85</v>
      </c>
      <c r="HWU471" s="3"/>
      <c r="HWV471" s="3" t="s">
        <v>85</v>
      </c>
      <c r="HWW471" s="3"/>
      <c r="HWX471" s="3" t="s">
        <v>85</v>
      </c>
      <c r="HWY471" s="3"/>
      <c r="HWZ471" s="3" t="s">
        <v>85</v>
      </c>
      <c r="HXA471" s="3"/>
      <c r="HXB471" s="3" t="s">
        <v>85</v>
      </c>
      <c r="HXC471" s="3"/>
      <c r="HXD471" s="3" t="s">
        <v>85</v>
      </c>
      <c r="HXE471" s="3"/>
      <c r="HXF471" s="3" t="s">
        <v>85</v>
      </c>
      <c r="HXG471" s="3"/>
      <c r="HXH471" s="3" t="s">
        <v>85</v>
      </c>
      <c r="HXI471" s="3"/>
      <c r="HXJ471" s="3" t="s">
        <v>85</v>
      </c>
      <c r="HXK471" s="3"/>
      <c r="HXL471" s="3" t="s">
        <v>85</v>
      </c>
      <c r="HXM471" s="3"/>
      <c r="HXN471" s="3" t="s">
        <v>85</v>
      </c>
      <c r="HXO471" s="3"/>
      <c r="HXP471" s="3" t="s">
        <v>85</v>
      </c>
      <c r="HXQ471" s="3"/>
      <c r="HXR471" s="3" t="s">
        <v>85</v>
      </c>
      <c r="HXS471" s="3"/>
      <c r="HXT471" s="3" t="s">
        <v>86</v>
      </c>
      <c r="HXU471" s="3"/>
      <c r="HXV471" s="3" t="s">
        <v>86</v>
      </c>
      <c r="HXW471" s="3"/>
      <c r="HXX471" s="3" t="s">
        <v>86</v>
      </c>
      <c r="HXY471" s="3"/>
      <c r="HXZ471" s="3" t="s">
        <v>86</v>
      </c>
      <c r="HYA471" s="3"/>
      <c r="HYB471" s="3" t="s">
        <v>86</v>
      </c>
      <c r="HYC471" s="3"/>
      <c r="HYD471" s="3" t="s">
        <v>86</v>
      </c>
      <c r="HYE471" s="3"/>
      <c r="HYF471" s="3" t="s">
        <v>86</v>
      </c>
      <c r="HYG471" s="3"/>
      <c r="HYH471" s="3" t="s">
        <v>86</v>
      </c>
      <c r="HYI471" s="3"/>
      <c r="HYJ471" s="3" t="s">
        <v>86</v>
      </c>
      <c r="HYK471" s="3"/>
      <c r="HYL471" s="3" t="s">
        <v>86</v>
      </c>
      <c r="HYM471" s="3"/>
      <c r="HYN471" s="3" t="s">
        <v>86</v>
      </c>
      <c r="HYO471" s="3"/>
      <c r="HYP471" s="3" t="s">
        <v>86</v>
      </c>
      <c r="HYQ471" s="3"/>
      <c r="HYR471" s="3" t="s">
        <v>86</v>
      </c>
      <c r="HYS471" s="3"/>
      <c r="HYT471" s="3" t="s">
        <v>86</v>
      </c>
      <c r="HYU471" s="3"/>
      <c r="HYV471" s="3" t="s">
        <v>86</v>
      </c>
      <c r="HYW471" s="3"/>
      <c r="HYX471" s="3" t="s">
        <v>86</v>
      </c>
      <c r="HYY471" s="3"/>
      <c r="HYZ471" s="3" t="s">
        <v>86</v>
      </c>
      <c r="HZA471" s="3"/>
      <c r="HZB471" s="3" t="s">
        <v>86</v>
      </c>
      <c r="HZC471" s="3"/>
      <c r="HZD471" s="3" t="s">
        <v>86</v>
      </c>
      <c r="HZE471" s="3"/>
      <c r="HZF471" s="3" t="s">
        <v>86</v>
      </c>
      <c r="HZG471" s="3"/>
      <c r="HZH471" s="3" t="s">
        <v>86</v>
      </c>
      <c r="HZI471" s="3"/>
      <c r="HZJ471" s="3" t="s">
        <v>86</v>
      </c>
      <c r="HZK471" s="3"/>
      <c r="HZL471" s="3" t="s">
        <v>86</v>
      </c>
      <c r="HZM471" s="3"/>
      <c r="HZN471" s="3" t="s">
        <v>86</v>
      </c>
      <c r="HZO471" s="3"/>
      <c r="HZP471" s="3" t="s">
        <v>86</v>
      </c>
      <c r="HZQ471" s="3"/>
      <c r="HZR471" s="3" t="s">
        <v>87</v>
      </c>
      <c r="HZS471" s="3"/>
      <c r="HZT471" s="3" t="s">
        <v>87</v>
      </c>
      <c r="HZU471" s="3"/>
      <c r="HZV471" s="3" t="s">
        <v>87</v>
      </c>
      <c r="HZW471" s="3"/>
      <c r="HZX471" s="3" t="s">
        <v>87</v>
      </c>
      <c r="HZY471" s="3"/>
      <c r="HZZ471" s="3" t="s">
        <v>87</v>
      </c>
      <c r="IAA471" s="3"/>
      <c r="IAB471" s="3" t="s">
        <v>87</v>
      </c>
      <c r="IAC471" s="3"/>
      <c r="IAD471" s="3" t="s">
        <v>87</v>
      </c>
      <c r="IAE471" s="3"/>
      <c r="IAF471" s="3" t="s">
        <v>87</v>
      </c>
      <c r="IAG471" s="3"/>
      <c r="IAH471" s="3" t="s">
        <v>87</v>
      </c>
      <c r="IAI471" s="3"/>
      <c r="IAJ471" s="3" t="s">
        <v>87</v>
      </c>
      <c r="IAK471" s="3"/>
      <c r="IAL471" s="3" t="s">
        <v>87</v>
      </c>
      <c r="IAM471" s="3"/>
      <c r="IAN471" s="3" t="s">
        <v>87</v>
      </c>
      <c r="IAO471" s="3"/>
      <c r="IAP471" s="3" t="s">
        <v>87</v>
      </c>
      <c r="IAQ471" s="3"/>
      <c r="IAR471" s="3" t="s">
        <v>87</v>
      </c>
      <c r="IAS471" s="3"/>
      <c r="IAT471" s="3" t="s">
        <v>87</v>
      </c>
      <c r="IAU471" s="3"/>
      <c r="IAV471" s="3" t="s">
        <v>87</v>
      </c>
      <c r="IAW471" s="3"/>
      <c r="IAX471" s="3" t="s">
        <v>87</v>
      </c>
      <c r="IAY471" s="3"/>
      <c r="IAZ471" s="3" t="s">
        <v>87</v>
      </c>
      <c r="IBA471" s="3"/>
      <c r="IBB471" s="3" t="s">
        <v>87</v>
      </c>
      <c r="IBC471" s="3"/>
      <c r="IBD471" s="3" t="s">
        <v>87</v>
      </c>
      <c r="IBE471" s="3"/>
      <c r="IBF471" s="3" t="s">
        <v>87</v>
      </c>
      <c r="IBG471" s="3"/>
      <c r="IBH471" s="3" t="s">
        <v>87</v>
      </c>
      <c r="IBI471" s="3"/>
      <c r="IBJ471" s="3" t="s">
        <v>87</v>
      </c>
      <c r="IBK471" s="3"/>
      <c r="IBL471" s="3" t="s">
        <v>87</v>
      </c>
      <c r="IBM471" s="3"/>
      <c r="IBN471" s="3" t="s">
        <v>87</v>
      </c>
      <c r="IBO471" s="3"/>
      <c r="IBP471" s="3" t="s">
        <v>88</v>
      </c>
      <c r="IBQ471" s="3"/>
      <c r="IBR471" s="3" t="s">
        <v>88</v>
      </c>
      <c r="IBS471" s="3"/>
      <c r="IBT471" s="3" t="s">
        <v>88</v>
      </c>
      <c r="IBU471" s="3"/>
      <c r="IBV471" s="3" t="s">
        <v>88</v>
      </c>
      <c r="IBW471" s="3"/>
      <c r="IBX471" s="3" t="s">
        <v>88</v>
      </c>
      <c r="IBY471" s="3"/>
      <c r="IBZ471" s="3" t="s">
        <v>88</v>
      </c>
      <c r="ICA471" s="3"/>
      <c r="ICB471" s="3" t="s">
        <v>88</v>
      </c>
      <c r="ICC471" s="3"/>
      <c r="ICD471" s="3" t="s">
        <v>88</v>
      </c>
      <c r="ICE471" s="3"/>
      <c r="ICF471" s="3" t="s">
        <v>88</v>
      </c>
      <c r="ICG471" s="3"/>
      <c r="ICH471" s="3" t="s">
        <v>88</v>
      </c>
      <c r="ICI471" s="3"/>
      <c r="ICJ471" s="3" t="s">
        <v>88</v>
      </c>
      <c r="ICK471" s="3"/>
      <c r="ICL471" s="3" t="s">
        <v>88</v>
      </c>
      <c r="ICM471" s="3"/>
      <c r="ICN471" s="3" t="s">
        <v>88</v>
      </c>
      <c r="ICO471" s="3"/>
      <c r="ICP471" s="3" t="s">
        <v>88</v>
      </c>
      <c r="ICQ471" s="3"/>
      <c r="ICR471" s="3" t="s">
        <v>88</v>
      </c>
      <c r="ICS471" s="3"/>
      <c r="ICT471" s="3" t="s">
        <v>88</v>
      </c>
      <c r="ICU471" s="3"/>
      <c r="ICV471" s="3" t="s">
        <v>88</v>
      </c>
      <c r="ICW471" s="3"/>
      <c r="ICX471" s="3" t="s">
        <v>88</v>
      </c>
      <c r="ICY471" s="3"/>
      <c r="ICZ471" s="3" t="s">
        <v>88</v>
      </c>
      <c r="IDA471" s="3"/>
      <c r="IDB471" s="3" t="s">
        <v>88</v>
      </c>
      <c r="IDC471" s="3"/>
      <c r="IDD471" s="3" t="s">
        <v>88</v>
      </c>
      <c r="IDE471" s="3"/>
      <c r="IDF471" s="3" t="s">
        <v>88</v>
      </c>
      <c r="IDG471" s="3"/>
      <c r="IDH471" s="3" t="s">
        <v>88</v>
      </c>
      <c r="IDI471" s="3"/>
      <c r="IDJ471" s="3" t="s">
        <v>88</v>
      </c>
      <c r="IDK471" s="3"/>
      <c r="IDL471" s="3" t="s">
        <v>88</v>
      </c>
      <c r="IDM471" s="3"/>
      <c r="IDN471" s="3" t="s">
        <v>89</v>
      </c>
      <c r="IDO471" s="3"/>
      <c r="IDP471" s="3" t="s">
        <v>89</v>
      </c>
      <c r="IDQ471" s="3"/>
      <c r="IDR471" s="3" t="s">
        <v>89</v>
      </c>
      <c r="IDS471" s="3"/>
      <c r="IDT471" s="3" t="s">
        <v>89</v>
      </c>
      <c r="IDU471" s="3"/>
      <c r="IDV471" s="3" t="s">
        <v>89</v>
      </c>
      <c r="IDW471" s="3"/>
      <c r="IDX471" s="3" t="s">
        <v>89</v>
      </c>
      <c r="IDY471" s="3"/>
      <c r="IDZ471" s="3" t="s">
        <v>89</v>
      </c>
      <c r="IEA471" s="3"/>
      <c r="IEB471" s="3" t="s">
        <v>89</v>
      </c>
      <c r="IEC471" s="3"/>
      <c r="IED471" s="3" t="s">
        <v>89</v>
      </c>
      <c r="IEE471" s="3"/>
      <c r="IEF471" s="3" t="s">
        <v>89</v>
      </c>
      <c r="IEG471" s="3"/>
      <c r="IEH471" s="3" t="s">
        <v>89</v>
      </c>
      <c r="IEI471" s="3"/>
      <c r="IEJ471" s="3" t="s">
        <v>89</v>
      </c>
      <c r="IEK471" s="3"/>
      <c r="IEL471" s="3" t="s">
        <v>89</v>
      </c>
      <c r="IEM471" s="3"/>
      <c r="IEN471" s="3" t="s">
        <v>89</v>
      </c>
      <c r="IEO471" s="3"/>
      <c r="IEP471" s="3" t="s">
        <v>89</v>
      </c>
      <c r="IEQ471" s="3"/>
      <c r="IER471" s="3" t="s">
        <v>89</v>
      </c>
      <c r="IES471" s="3"/>
      <c r="IET471" s="3" t="s">
        <v>89</v>
      </c>
      <c r="IEU471" s="3"/>
      <c r="IEV471" s="3" t="s">
        <v>89</v>
      </c>
      <c r="IEW471" s="3"/>
      <c r="IEX471" s="3" t="s">
        <v>89</v>
      </c>
      <c r="IEY471" s="3"/>
      <c r="IEZ471" s="3" t="s">
        <v>89</v>
      </c>
      <c r="IFA471" s="3"/>
      <c r="IFB471" s="3" t="s">
        <v>89</v>
      </c>
      <c r="IFC471" s="3"/>
      <c r="IFD471" s="3" t="s">
        <v>89</v>
      </c>
      <c r="IFE471" s="3"/>
      <c r="IFF471" s="3" t="s">
        <v>89</v>
      </c>
      <c r="IFG471" s="3"/>
      <c r="IFH471" s="3" t="s">
        <v>89</v>
      </c>
      <c r="IFI471" s="3"/>
      <c r="IFJ471" s="3" t="s">
        <v>89</v>
      </c>
      <c r="IFK471" s="3"/>
    </row>
    <row r="472" spans="1:6251">
      <c r="A472" s="2"/>
      <c r="B472" s="47" t="s">
        <v>92</v>
      </c>
      <c r="C472" s="48"/>
      <c r="D472" s="48"/>
      <c r="E472" s="48"/>
      <c r="F472" s="48"/>
      <c r="G472" s="48"/>
      <c r="H472" s="48"/>
      <c r="I472" s="48"/>
      <c r="J472" s="48"/>
      <c r="K472" s="48"/>
      <c r="L472" s="48"/>
      <c r="M472" s="48"/>
      <c r="N472" s="48"/>
      <c r="O472" s="48"/>
      <c r="P472" s="48"/>
      <c r="Q472" s="48"/>
      <c r="R472" s="48"/>
      <c r="S472" s="48"/>
      <c r="T472" s="48"/>
      <c r="U472" s="48"/>
      <c r="V472" s="48"/>
      <c r="W472" s="48"/>
      <c r="X472" s="48"/>
      <c r="Y472" s="48"/>
      <c r="Z472" s="48"/>
      <c r="AA472" s="48"/>
      <c r="AB472" s="48"/>
      <c r="AC472" s="48"/>
      <c r="AD472" s="48"/>
      <c r="AE472" s="48"/>
      <c r="AF472" s="48"/>
      <c r="AG472" s="48"/>
      <c r="AH472" s="48"/>
      <c r="AI472" s="48"/>
      <c r="AJ472" s="48"/>
      <c r="AK472" s="48"/>
      <c r="AL472" s="48"/>
      <c r="AM472" s="48"/>
      <c r="AN472" s="48"/>
      <c r="AO472" s="48"/>
      <c r="AP472" s="48"/>
      <c r="AQ472" s="48"/>
      <c r="AR472" s="48"/>
      <c r="AS472" s="48"/>
      <c r="AT472" s="48"/>
      <c r="AU472" s="48"/>
      <c r="AV472" s="48"/>
      <c r="AW472" s="48"/>
      <c r="AX472" s="48"/>
      <c r="AY472" s="48"/>
      <c r="AZ472" s="48"/>
      <c r="BA472" s="48"/>
      <c r="BB472" s="48"/>
      <c r="BC472" s="48"/>
      <c r="BD472" s="48"/>
      <c r="BE472" s="48"/>
      <c r="BF472" s="48"/>
      <c r="BG472" s="48"/>
      <c r="BH472" s="48"/>
      <c r="BI472" s="48"/>
      <c r="BJ472" s="48"/>
      <c r="BK472" s="48"/>
      <c r="BL472" s="48"/>
      <c r="BM472" s="48"/>
      <c r="BN472" s="48"/>
      <c r="BO472" s="48"/>
      <c r="BP472" s="48"/>
      <c r="BQ472" s="48"/>
      <c r="BR472" s="48"/>
      <c r="BS472" s="48"/>
      <c r="BT472" s="48"/>
      <c r="BU472" s="48"/>
      <c r="BV472" s="48"/>
      <c r="BW472" s="48"/>
      <c r="BX472" s="48"/>
      <c r="BY472" s="48"/>
      <c r="BZ472" s="48"/>
      <c r="CA472" s="48"/>
      <c r="CB472" s="48"/>
      <c r="CC472" s="48"/>
      <c r="CD472" s="48"/>
      <c r="CE472" s="48"/>
      <c r="CF472" s="48"/>
      <c r="CG472" s="48"/>
      <c r="CH472" s="48"/>
      <c r="CI472" s="48"/>
      <c r="CJ472" s="48"/>
      <c r="CK472" s="48"/>
      <c r="CL472" s="48"/>
      <c r="CM472" s="48"/>
      <c r="CN472" s="48"/>
      <c r="CO472" s="48"/>
      <c r="CP472" s="48"/>
      <c r="CQ472" s="48"/>
      <c r="CR472" s="48"/>
      <c r="CS472" s="48"/>
      <c r="CT472" s="48"/>
      <c r="CU472" s="48"/>
      <c r="CV472" s="48"/>
      <c r="CW472" s="48"/>
      <c r="CX472" s="48"/>
      <c r="CY472" s="48"/>
      <c r="CZ472" s="48"/>
      <c r="DA472" s="48"/>
      <c r="DB472" s="48"/>
      <c r="DC472" s="48"/>
      <c r="DD472" s="48"/>
      <c r="DE472" s="48"/>
      <c r="DF472" s="48"/>
      <c r="DG472" s="48"/>
      <c r="DH472" s="48"/>
      <c r="DI472" s="48"/>
      <c r="DJ472" s="48"/>
      <c r="DK472" s="48"/>
      <c r="DL472" s="48"/>
      <c r="DM472" s="48"/>
      <c r="DN472" s="48"/>
      <c r="DO472" s="48"/>
      <c r="DP472" s="48"/>
      <c r="DQ472" s="48"/>
      <c r="DR472" s="48"/>
      <c r="DS472" s="48"/>
      <c r="DT472" s="48"/>
      <c r="DU472" s="48"/>
      <c r="DV472" s="48"/>
      <c r="DW472" s="48"/>
      <c r="DX472" s="48"/>
      <c r="DY472" s="48"/>
      <c r="DZ472" s="48"/>
      <c r="EA472" s="48"/>
      <c r="EB472" s="48"/>
      <c r="EC472" s="48"/>
      <c r="ED472" s="48"/>
      <c r="EE472" s="48"/>
      <c r="EF472" s="48"/>
      <c r="EG472" s="48"/>
      <c r="EH472" s="48"/>
      <c r="EI472" s="48"/>
      <c r="EJ472" s="48"/>
      <c r="EK472" s="48"/>
      <c r="EL472" s="48"/>
      <c r="EM472" s="48"/>
      <c r="EN472" s="48"/>
      <c r="EO472" s="48"/>
      <c r="EP472" s="48"/>
      <c r="EQ472" s="48"/>
      <c r="ER472" s="48"/>
      <c r="ES472" s="48"/>
      <c r="ET472" s="48"/>
      <c r="EU472" s="48"/>
      <c r="EV472" s="48"/>
      <c r="EW472" s="48"/>
      <c r="EX472" s="48"/>
      <c r="EY472" s="48"/>
      <c r="EZ472" s="48"/>
      <c r="FA472" s="48"/>
      <c r="FB472" s="48"/>
      <c r="FC472" s="48"/>
      <c r="FD472" s="48"/>
      <c r="FE472" s="48"/>
      <c r="FF472" s="48"/>
      <c r="FG472" s="48"/>
      <c r="FH472" s="48"/>
      <c r="FI472" s="48"/>
      <c r="FJ472" s="48"/>
      <c r="FK472" s="48"/>
      <c r="FL472" s="48"/>
      <c r="FM472" s="48"/>
      <c r="FN472" s="48"/>
      <c r="FO472" s="48"/>
      <c r="FP472" s="48"/>
      <c r="FQ472" s="48"/>
      <c r="FR472" s="48"/>
      <c r="FS472" s="48"/>
      <c r="FT472" s="48"/>
      <c r="FU472" s="48"/>
      <c r="FV472" s="48"/>
      <c r="FW472" s="48"/>
      <c r="FX472" s="48"/>
      <c r="FY472" s="48"/>
      <c r="FZ472" s="48"/>
      <c r="GA472" s="48"/>
      <c r="GB472" s="48"/>
      <c r="GC472" s="48"/>
      <c r="GD472" s="48"/>
      <c r="GE472" s="48"/>
      <c r="GF472" s="48"/>
      <c r="GG472" s="48"/>
      <c r="GH472" s="48"/>
      <c r="GI472" s="48"/>
      <c r="GJ472" s="48"/>
      <c r="GK472" s="48"/>
      <c r="GL472" s="48"/>
      <c r="GM472" s="48"/>
      <c r="GN472" s="48"/>
      <c r="GO472" s="48"/>
      <c r="GP472" s="48"/>
      <c r="GQ472" s="48"/>
      <c r="GR472" s="48"/>
      <c r="GS472" s="48"/>
      <c r="GT472" s="48"/>
      <c r="GU472" s="48"/>
      <c r="GV472" s="48"/>
      <c r="GW472" s="48"/>
      <c r="GX472" s="48"/>
      <c r="GY472" s="48"/>
      <c r="GZ472" s="48"/>
      <c r="HA472" s="48"/>
      <c r="HB472" s="48"/>
      <c r="HC472" s="48"/>
      <c r="HD472" s="48"/>
      <c r="HE472" s="48"/>
      <c r="HF472" s="48"/>
      <c r="HG472" s="48"/>
      <c r="HH472" s="48"/>
      <c r="HI472" s="48"/>
      <c r="HJ472" s="48"/>
      <c r="HK472" s="48"/>
      <c r="HL472" s="48"/>
      <c r="HM472" s="48"/>
      <c r="HN472" s="48"/>
      <c r="HO472" s="48"/>
      <c r="HP472" s="48"/>
      <c r="HQ472" s="48"/>
      <c r="HR472" s="48"/>
      <c r="HS472" s="48"/>
      <c r="HT472" s="48"/>
      <c r="HU472" s="48"/>
      <c r="HV472" s="48"/>
      <c r="HW472" s="48"/>
      <c r="HX472" s="48"/>
      <c r="HY472" s="48"/>
      <c r="HZ472" s="48"/>
      <c r="IA472" s="48"/>
      <c r="IB472" s="48"/>
      <c r="IC472" s="48"/>
      <c r="ID472" s="48"/>
      <c r="IE472" s="48"/>
      <c r="IF472" s="48"/>
      <c r="IG472" s="48"/>
      <c r="IH472" s="48"/>
      <c r="II472" s="48"/>
      <c r="IJ472" s="48"/>
      <c r="IK472" s="48"/>
      <c r="IL472" s="48"/>
      <c r="IM472" s="48"/>
      <c r="IN472" s="48"/>
      <c r="IO472" s="48"/>
      <c r="IP472" s="48"/>
      <c r="IQ472" s="48"/>
      <c r="IR472" s="48"/>
      <c r="IS472" s="48"/>
      <c r="IT472" s="48"/>
      <c r="IU472" s="48"/>
      <c r="IV472" s="48"/>
      <c r="IW472" s="48"/>
      <c r="IX472" s="48"/>
      <c r="IY472" s="48"/>
      <c r="IZ472" s="48"/>
      <c r="JA472" s="48"/>
      <c r="JB472" s="48"/>
      <c r="JC472" s="48"/>
      <c r="JD472" s="48"/>
      <c r="JE472" s="48"/>
      <c r="JF472" s="48"/>
      <c r="JG472" s="48"/>
      <c r="JH472" s="48"/>
      <c r="JI472" s="48"/>
      <c r="JJ472" s="48"/>
      <c r="JK472" s="48"/>
      <c r="JL472" s="48"/>
      <c r="JM472" s="48"/>
      <c r="JN472" s="48"/>
      <c r="JO472" s="48"/>
      <c r="JP472" s="48"/>
      <c r="JQ472" s="48"/>
      <c r="JR472" s="48"/>
      <c r="JS472" s="48"/>
      <c r="JT472" s="48"/>
      <c r="JU472" s="48"/>
      <c r="JV472" s="48"/>
      <c r="JW472" s="48"/>
      <c r="JX472" s="48"/>
      <c r="JY472" s="48"/>
      <c r="JZ472" s="48"/>
      <c r="KA472" s="48"/>
      <c r="KB472" s="48"/>
      <c r="KC472" s="48"/>
      <c r="KD472" s="48"/>
      <c r="KE472" s="48"/>
      <c r="KF472" s="48"/>
      <c r="KG472" s="48"/>
      <c r="KH472" s="48"/>
      <c r="KI472" s="48"/>
      <c r="KJ472" s="48"/>
      <c r="KK472" s="48"/>
      <c r="KL472" s="48"/>
      <c r="KM472" s="48"/>
      <c r="KN472" s="48"/>
      <c r="KO472" s="48"/>
      <c r="KP472" s="48"/>
      <c r="KQ472" s="48"/>
      <c r="KR472" s="48"/>
      <c r="KS472" s="48"/>
      <c r="KT472" s="48"/>
      <c r="KU472" s="48"/>
      <c r="KV472" s="48"/>
      <c r="KW472" s="48"/>
      <c r="KX472" s="48"/>
      <c r="KY472" s="48"/>
      <c r="KZ472" s="48"/>
      <c r="LA472" s="48"/>
      <c r="LB472" s="48"/>
      <c r="LC472" s="48"/>
      <c r="LD472" s="48"/>
      <c r="LE472" s="48"/>
      <c r="LF472" s="48"/>
      <c r="LG472" s="48"/>
      <c r="LH472" s="48"/>
      <c r="LI472" s="48"/>
      <c r="LJ472" s="48"/>
      <c r="LK472" s="48"/>
      <c r="LL472" s="48"/>
      <c r="LM472" s="48"/>
      <c r="LN472" s="48"/>
      <c r="LO472" s="48"/>
      <c r="LP472" s="48"/>
      <c r="LQ472" s="48"/>
      <c r="LR472" s="48"/>
      <c r="LS472" s="48"/>
      <c r="LT472" s="48"/>
      <c r="LU472" s="48"/>
      <c r="LV472" s="48"/>
      <c r="LW472" s="48"/>
      <c r="LX472" s="48"/>
      <c r="LY472" s="48"/>
      <c r="LZ472" s="48"/>
      <c r="MA472" s="48"/>
      <c r="MB472" s="48"/>
      <c r="MC472" s="48"/>
      <c r="MD472" s="48"/>
      <c r="ME472" s="48"/>
      <c r="MF472" s="48"/>
      <c r="MG472" s="48"/>
      <c r="MH472" s="48"/>
      <c r="MI472" s="48"/>
      <c r="MJ472" s="48"/>
      <c r="MK472" s="48"/>
      <c r="ML472" s="48"/>
      <c r="MM472" s="48"/>
      <c r="MN472" s="48"/>
      <c r="MO472" s="48"/>
      <c r="MP472" s="48"/>
      <c r="MQ472" s="48"/>
      <c r="MR472" s="48"/>
      <c r="MS472" s="48"/>
      <c r="MT472" s="48"/>
      <c r="MU472" s="48"/>
      <c r="MV472" s="48"/>
      <c r="MW472" s="48"/>
      <c r="MX472" s="48"/>
      <c r="MY472" s="48"/>
      <c r="MZ472" s="48"/>
      <c r="NA472" s="48"/>
      <c r="NB472" s="48"/>
      <c r="NC472" s="48"/>
      <c r="ND472" s="48"/>
      <c r="NE472" s="48"/>
      <c r="NF472" s="48"/>
      <c r="NG472" s="48"/>
      <c r="NH472" s="48"/>
      <c r="NI472" s="48"/>
      <c r="NJ472" s="48"/>
      <c r="NK472" s="48"/>
      <c r="NL472" s="48"/>
      <c r="NM472" s="48"/>
      <c r="NN472" s="48"/>
      <c r="NO472" s="48"/>
      <c r="NP472" s="48"/>
      <c r="NQ472" s="48"/>
      <c r="NR472" s="48"/>
      <c r="NS472" s="48"/>
      <c r="NT472" s="48"/>
      <c r="NU472" s="48"/>
      <c r="NV472" s="48"/>
      <c r="NW472" s="48"/>
      <c r="NX472" s="48"/>
      <c r="NY472" s="48"/>
      <c r="NZ472" s="48"/>
      <c r="OA472" s="48"/>
      <c r="OB472" s="48"/>
      <c r="OC472" s="48"/>
      <c r="OD472" s="48"/>
      <c r="OE472" s="48"/>
      <c r="OF472" s="48"/>
      <c r="OG472" s="48"/>
      <c r="OH472" s="48"/>
      <c r="OI472" s="48"/>
      <c r="OJ472" s="48"/>
      <c r="OK472" s="48"/>
      <c r="OL472" s="48"/>
      <c r="OM472" s="48"/>
      <c r="ON472" s="48"/>
      <c r="OO472" s="48"/>
      <c r="OP472" s="48"/>
      <c r="OQ472" s="48"/>
      <c r="OR472" s="48"/>
      <c r="OS472" s="48"/>
      <c r="OT472" s="48"/>
      <c r="OU472" s="48"/>
      <c r="OV472" s="48"/>
      <c r="OW472" s="48"/>
      <c r="OX472" s="48"/>
      <c r="OY472" s="48"/>
      <c r="OZ472" s="48"/>
      <c r="PA472" s="48"/>
      <c r="PB472" s="48"/>
      <c r="PC472" s="48"/>
      <c r="PD472" s="48"/>
      <c r="PE472" s="48"/>
      <c r="PF472" s="48"/>
      <c r="PG472" s="48"/>
      <c r="PH472" s="48"/>
      <c r="PI472" s="48"/>
      <c r="PJ472" s="48"/>
      <c r="PK472" s="48"/>
      <c r="PL472" s="48"/>
      <c r="PM472" s="48"/>
      <c r="PN472" s="48"/>
      <c r="PO472" s="48"/>
      <c r="PP472" s="48"/>
      <c r="PQ472" s="48"/>
      <c r="PR472" s="48"/>
      <c r="PS472" s="48"/>
      <c r="PT472" s="48"/>
      <c r="PU472" s="48"/>
      <c r="PV472" s="48"/>
      <c r="PW472" s="48"/>
      <c r="PX472" s="48"/>
      <c r="PY472" s="48"/>
      <c r="PZ472" s="48"/>
      <c r="QA472" s="48"/>
      <c r="QB472" s="48"/>
      <c r="QC472" s="48"/>
      <c r="QD472" s="48"/>
      <c r="QE472" s="48"/>
      <c r="QF472" s="48"/>
      <c r="QG472" s="48"/>
      <c r="QH472" s="48"/>
      <c r="QI472" s="48"/>
      <c r="QJ472" s="48"/>
      <c r="QK472" s="48"/>
      <c r="QL472" s="48"/>
      <c r="QM472" s="48"/>
      <c r="QN472" s="48"/>
      <c r="QO472" s="48"/>
      <c r="QP472" s="48"/>
      <c r="QQ472" s="48"/>
      <c r="QR472" s="48"/>
      <c r="QS472" s="48"/>
      <c r="QT472" s="48"/>
      <c r="QU472" s="48"/>
      <c r="QV472" s="48"/>
      <c r="QW472" s="48"/>
      <c r="QX472" s="48"/>
      <c r="QY472" s="48"/>
      <c r="QZ472" s="48"/>
      <c r="RA472" s="48"/>
      <c r="RB472" s="48"/>
      <c r="RC472" s="48"/>
      <c r="RD472" s="48"/>
      <c r="RE472" s="48"/>
      <c r="RF472" s="48"/>
      <c r="RG472" s="48"/>
      <c r="RH472" s="48"/>
      <c r="RI472" s="48"/>
      <c r="RJ472" s="48"/>
      <c r="RK472" s="48"/>
      <c r="RL472" s="48"/>
      <c r="RM472" s="48"/>
      <c r="RN472" s="48"/>
      <c r="RO472" s="48"/>
      <c r="RP472" s="48"/>
      <c r="RQ472" s="48"/>
      <c r="RR472" s="48"/>
      <c r="RS472" s="48"/>
      <c r="RT472" s="48"/>
      <c r="RU472" s="48"/>
      <c r="RV472" s="48"/>
      <c r="RW472" s="48"/>
      <c r="RX472" s="48"/>
      <c r="RY472" s="48"/>
      <c r="RZ472" s="48"/>
      <c r="SA472" s="48"/>
      <c r="SB472" s="48"/>
      <c r="SC472" s="48"/>
      <c r="SD472" s="48"/>
      <c r="SE472" s="48"/>
      <c r="SF472" s="48"/>
      <c r="SG472" s="48"/>
      <c r="SH472" s="48"/>
      <c r="SI472" s="48"/>
      <c r="SJ472" s="48"/>
      <c r="SK472" s="48"/>
      <c r="SL472" s="48"/>
      <c r="SM472" s="48"/>
      <c r="SN472" s="48"/>
      <c r="SO472" s="48"/>
      <c r="SP472" s="48"/>
      <c r="SQ472" s="48"/>
      <c r="SR472" s="48"/>
      <c r="SS472" s="48"/>
      <c r="ST472" s="48"/>
      <c r="SU472" s="48"/>
      <c r="SV472" s="48"/>
      <c r="SW472" s="48"/>
      <c r="SX472" s="48"/>
      <c r="SY472" s="48"/>
      <c r="SZ472" s="48"/>
      <c r="TA472" s="48"/>
      <c r="TB472" s="48"/>
      <c r="TC472" s="48"/>
      <c r="TD472" s="48"/>
      <c r="TE472" s="48"/>
      <c r="TF472" s="48"/>
      <c r="TG472" s="48"/>
      <c r="TH472" s="48"/>
      <c r="TI472" s="48"/>
      <c r="TJ472" s="48"/>
      <c r="TK472" s="48"/>
      <c r="TL472" s="48"/>
      <c r="TM472" s="48"/>
      <c r="TN472" s="48"/>
      <c r="TO472" s="48"/>
      <c r="TP472" s="48"/>
      <c r="TQ472" s="48"/>
      <c r="TR472" s="48"/>
      <c r="TS472" s="48"/>
      <c r="TT472" s="48"/>
      <c r="TU472" s="48"/>
      <c r="TV472" s="48"/>
      <c r="TW472" s="48"/>
      <c r="TX472" s="48"/>
      <c r="TY472" s="48"/>
      <c r="TZ472" s="48"/>
      <c r="UA472" s="48"/>
      <c r="UB472" s="48"/>
      <c r="UC472" s="48"/>
      <c r="UD472" s="48"/>
      <c r="UE472" s="48"/>
      <c r="UF472" s="48"/>
      <c r="UG472" s="48"/>
      <c r="UH472" s="48"/>
      <c r="UI472" s="48"/>
      <c r="UJ472" s="48"/>
      <c r="UK472" s="48"/>
      <c r="UL472" s="48"/>
      <c r="UM472" s="48"/>
      <c r="UN472" s="48"/>
      <c r="UO472" s="48"/>
      <c r="UP472" s="48"/>
      <c r="UQ472" s="48"/>
      <c r="UR472" s="48"/>
      <c r="US472" s="48"/>
      <c r="UT472" s="48"/>
      <c r="UU472" s="48"/>
      <c r="UV472" s="48"/>
      <c r="UW472" s="48"/>
      <c r="UX472" s="48"/>
      <c r="UY472" s="48"/>
      <c r="UZ472" s="48"/>
      <c r="VA472" s="48"/>
      <c r="VB472" s="48"/>
      <c r="VC472" s="48"/>
      <c r="VD472" s="48"/>
      <c r="VE472" s="48"/>
      <c r="VF472" s="48"/>
      <c r="VG472" s="48"/>
      <c r="VH472" s="48"/>
      <c r="VI472" s="48"/>
      <c r="VJ472" s="48"/>
      <c r="VK472" s="48"/>
      <c r="VL472" s="48"/>
      <c r="VM472" s="48"/>
      <c r="VN472" s="48"/>
      <c r="VO472" s="48"/>
      <c r="VP472" s="48"/>
      <c r="VQ472" s="48"/>
      <c r="VR472" s="48"/>
      <c r="VS472" s="48"/>
      <c r="VT472" s="48"/>
      <c r="VU472" s="48"/>
      <c r="VV472" s="48"/>
      <c r="VW472" s="48"/>
      <c r="VX472" s="48"/>
      <c r="VY472" s="48"/>
      <c r="VZ472" s="48"/>
      <c r="WA472" s="48"/>
      <c r="WB472" s="48"/>
      <c r="WC472" s="48"/>
      <c r="WD472" s="48"/>
      <c r="WE472" s="48"/>
      <c r="WF472" s="48"/>
      <c r="WG472" s="48"/>
      <c r="WH472" s="48"/>
      <c r="WI472" s="48"/>
      <c r="WJ472" s="48"/>
      <c r="WK472" s="48"/>
      <c r="WL472" s="48"/>
      <c r="WM472" s="48"/>
      <c r="WN472" s="48"/>
      <c r="WO472" s="48"/>
      <c r="WP472" s="48"/>
      <c r="WQ472" s="48"/>
      <c r="WR472" s="48"/>
      <c r="WS472" s="48"/>
      <c r="WT472" s="48"/>
      <c r="WU472" s="48"/>
      <c r="WV472" s="48"/>
      <c r="WW472" s="48"/>
      <c r="WX472" s="48"/>
      <c r="WY472" s="48"/>
      <c r="WZ472" s="48"/>
      <c r="XA472" s="48"/>
      <c r="XB472" s="48"/>
      <c r="XC472" s="48"/>
      <c r="XD472" s="48"/>
      <c r="XE472" s="48"/>
      <c r="XF472" s="48"/>
      <c r="XG472" s="48"/>
      <c r="XH472" s="48"/>
      <c r="XI472" s="48"/>
      <c r="XJ472" s="48"/>
      <c r="XK472" s="48"/>
      <c r="XL472" s="48"/>
      <c r="XM472" s="48"/>
      <c r="XN472" s="48"/>
      <c r="XO472" s="48"/>
      <c r="XP472" s="48"/>
      <c r="XQ472" s="48"/>
      <c r="XR472" s="48"/>
      <c r="XS472" s="48"/>
      <c r="XT472" s="48"/>
      <c r="XU472" s="48"/>
      <c r="XV472" s="48"/>
      <c r="XW472" s="48"/>
      <c r="XX472" s="48"/>
      <c r="XY472" s="48"/>
      <c r="XZ472" s="48"/>
      <c r="YA472" s="48"/>
      <c r="YB472" s="48"/>
      <c r="YC472" s="48"/>
      <c r="YD472" s="48"/>
      <c r="YE472" s="48"/>
      <c r="YF472" s="48"/>
      <c r="YG472" s="48"/>
      <c r="YH472" s="48"/>
      <c r="YI472" s="48"/>
      <c r="YJ472" s="48"/>
      <c r="YK472" s="48"/>
      <c r="YL472" s="48"/>
      <c r="YM472" s="48"/>
      <c r="YN472" s="48"/>
      <c r="YO472" s="48"/>
      <c r="YP472" s="48"/>
      <c r="YQ472" s="48"/>
      <c r="YR472" s="48"/>
      <c r="YS472" s="48"/>
      <c r="YT472" s="48"/>
      <c r="YU472" s="48"/>
      <c r="YV472" s="48"/>
      <c r="YW472" s="48"/>
      <c r="YX472" s="48"/>
      <c r="YY472" s="48"/>
      <c r="YZ472" s="48"/>
      <c r="ZA472" s="48"/>
      <c r="ZB472" s="48"/>
      <c r="ZC472" s="48"/>
      <c r="ZD472" s="48"/>
      <c r="ZE472" s="48"/>
      <c r="ZF472" s="48"/>
      <c r="ZG472" s="48"/>
      <c r="ZH472" s="48"/>
      <c r="ZI472" s="48"/>
      <c r="ZJ472" s="48"/>
      <c r="ZK472" s="48"/>
      <c r="ZL472" s="48"/>
      <c r="ZM472" s="48"/>
      <c r="ZN472" s="48"/>
      <c r="ZO472" s="48"/>
      <c r="ZP472" s="48"/>
      <c r="ZQ472" s="48"/>
      <c r="ZR472" s="48"/>
      <c r="ZS472" s="48"/>
      <c r="ZT472" s="48"/>
      <c r="ZU472" s="48"/>
      <c r="ZV472" s="48"/>
      <c r="ZW472" s="48"/>
      <c r="ZX472" s="48"/>
      <c r="ZY472" s="48"/>
      <c r="ZZ472" s="48"/>
      <c r="AAA472" s="48"/>
      <c r="AAB472" s="48"/>
      <c r="AAC472" s="48"/>
      <c r="AAD472" s="48"/>
      <c r="AAE472" s="48"/>
      <c r="AAF472" s="48"/>
      <c r="AAG472" s="48"/>
      <c r="AAH472" s="48"/>
      <c r="AAI472" s="48"/>
      <c r="AAJ472" s="48"/>
      <c r="AAK472" s="48"/>
      <c r="AAL472" s="48"/>
      <c r="AAM472" s="48"/>
      <c r="AAN472" s="48"/>
      <c r="AAO472" s="48"/>
      <c r="AAP472" s="48"/>
      <c r="AAQ472" s="48"/>
      <c r="AAR472" s="48"/>
      <c r="AAS472" s="48"/>
      <c r="AAT472" s="48"/>
      <c r="AAU472" s="48"/>
      <c r="AAV472" s="48"/>
      <c r="AAW472" s="48"/>
      <c r="AAX472" s="48"/>
      <c r="AAY472" s="48"/>
      <c r="AAZ472" s="48"/>
      <c r="ABA472" s="48"/>
      <c r="ABB472" s="48"/>
      <c r="ABC472" s="48"/>
      <c r="ABD472" s="48"/>
      <c r="ABE472" s="48"/>
      <c r="ABF472" s="48"/>
      <c r="ABG472" s="48"/>
      <c r="ABH472" s="48"/>
      <c r="ABI472" s="48"/>
      <c r="ABJ472" s="48"/>
      <c r="ABK472" s="48"/>
      <c r="ABL472" s="48"/>
      <c r="ABM472" s="48"/>
      <c r="ABN472" s="48"/>
      <c r="ABO472" s="48"/>
      <c r="ABP472" s="48"/>
      <c r="ABQ472" s="48"/>
      <c r="ABR472" s="48"/>
      <c r="ABS472" s="48"/>
      <c r="ABT472" s="48"/>
      <c r="ABU472" s="48"/>
      <c r="ABV472" s="48"/>
      <c r="ABW472" s="48"/>
      <c r="ABX472" s="48"/>
      <c r="ABY472" s="48"/>
      <c r="ABZ472" s="48"/>
      <c r="ACA472" s="48"/>
      <c r="ACB472" s="48"/>
      <c r="ACC472" s="48"/>
      <c r="ACD472" s="48"/>
      <c r="ACE472" s="48"/>
      <c r="ACF472" s="48"/>
      <c r="ACG472" s="48"/>
      <c r="ACH472" s="48"/>
      <c r="ACI472" s="48"/>
      <c r="ACJ472" s="48"/>
      <c r="ACK472" s="48"/>
      <c r="ACL472" s="48"/>
      <c r="ACM472" s="48"/>
      <c r="ACN472" s="48"/>
      <c r="ACO472" s="48"/>
      <c r="ACP472" s="48"/>
      <c r="ACQ472" s="48"/>
      <c r="ACR472" s="48"/>
      <c r="ACS472" s="48"/>
      <c r="ACT472" s="48"/>
      <c r="ACU472" s="48"/>
      <c r="ACV472" s="48"/>
      <c r="ACW472" s="48"/>
      <c r="ACX472" s="48"/>
      <c r="ACY472" s="48"/>
      <c r="ACZ472" s="48"/>
      <c r="ADA472" s="48"/>
      <c r="ADB472" s="48"/>
      <c r="ADC472" s="48"/>
      <c r="ADD472" s="48"/>
      <c r="ADE472" s="48"/>
      <c r="ADF472" s="48"/>
      <c r="ADG472" s="48"/>
      <c r="ADH472" s="48"/>
      <c r="ADI472" s="48"/>
      <c r="ADJ472" s="48"/>
      <c r="ADK472" s="48"/>
      <c r="ADL472" s="48"/>
      <c r="ADM472" s="48"/>
      <c r="ADN472" s="48"/>
      <c r="ADO472" s="48"/>
      <c r="ADP472" s="48"/>
      <c r="ADQ472" s="48"/>
      <c r="ADR472" s="48"/>
      <c r="ADS472" s="48"/>
      <c r="ADT472" s="48"/>
      <c r="ADU472" s="48"/>
      <c r="ADV472" s="48"/>
      <c r="ADW472" s="48"/>
      <c r="ADX472" s="48"/>
      <c r="ADY472" s="48"/>
      <c r="ADZ472" s="48"/>
      <c r="AEA472" s="48"/>
      <c r="AEB472" s="48"/>
      <c r="AEC472" s="48"/>
      <c r="AED472" s="48"/>
      <c r="AEE472" s="48"/>
      <c r="AEF472" s="48"/>
      <c r="AEG472" s="48"/>
      <c r="AEH472" s="48"/>
      <c r="AEI472" s="48"/>
      <c r="AEJ472" s="48"/>
      <c r="AEK472" s="48"/>
      <c r="AEL472" s="48"/>
      <c r="AEM472" s="48"/>
      <c r="AEN472" s="48"/>
      <c r="AEO472" s="48"/>
      <c r="AEP472" s="48"/>
      <c r="AEQ472" s="48"/>
      <c r="AER472" s="48"/>
      <c r="AES472" s="48"/>
      <c r="AET472" s="48"/>
      <c r="AEU472" s="48"/>
      <c r="AEV472" s="48"/>
      <c r="AEW472" s="48"/>
      <c r="AEX472" s="48"/>
      <c r="AEY472" s="48"/>
      <c r="AEZ472" s="48"/>
      <c r="AFA472" s="48"/>
      <c r="AFB472" s="48"/>
      <c r="AFC472" s="48"/>
      <c r="AFD472" s="48"/>
      <c r="AFE472" s="48"/>
      <c r="AFF472" s="48"/>
      <c r="AFG472" s="48"/>
      <c r="AFH472" s="48"/>
      <c r="AFI472" s="48"/>
      <c r="AFJ472" s="48"/>
      <c r="AFK472" s="48"/>
      <c r="AFL472" s="48"/>
      <c r="AFM472" s="48"/>
      <c r="AFN472" s="48"/>
      <c r="AFO472" s="48"/>
      <c r="AFP472" s="48"/>
      <c r="AFQ472" s="48"/>
      <c r="AFR472" s="48"/>
      <c r="AFS472" s="48"/>
      <c r="AFT472" s="48"/>
      <c r="AFU472" s="48"/>
      <c r="AFV472" s="48"/>
      <c r="AFW472" s="48"/>
      <c r="AFX472" s="48"/>
      <c r="AFY472" s="48"/>
      <c r="AFZ472" s="48"/>
      <c r="AGA472" s="48"/>
      <c r="AGB472" s="48"/>
      <c r="AGC472" s="48"/>
      <c r="AGD472" s="48"/>
      <c r="AGE472" s="48"/>
      <c r="AGF472" s="48"/>
      <c r="AGG472" s="48"/>
      <c r="AGH472" s="48"/>
      <c r="AGI472" s="48"/>
      <c r="AGJ472" s="48"/>
      <c r="AGK472" s="48"/>
      <c r="AGL472" s="48"/>
      <c r="AGM472" s="48"/>
      <c r="AGN472" s="48"/>
      <c r="AGO472" s="48"/>
      <c r="AGP472" s="48"/>
      <c r="AGQ472" s="48"/>
      <c r="AGR472" s="48"/>
      <c r="AGS472" s="48"/>
      <c r="AGT472" s="48"/>
      <c r="AGU472" s="48"/>
      <c r="AGV472" s="48"/>
      <c r="AGW472" s="48"/>
      <c r="AGX472" s="48"/>
      <c r="AGY472" s="48"/>
      <c r="AGZ472" s="48"/>
      <c r="AHA472" s="48"/>
      <c r="AHB472" s="48"/>
      <c r="AHC472" s="48"/>
      <c r="AHD472" s="48"/>
      <c r="AHE472" s="48"/>
      <c r="AHF472" s="48"/>
      <c r="AHG472" s="48"/>
      <c r="AHH472" s="48"/>
      <c r="AHI472" s="48"/>
      <c r="AHJ472" s="48"/>
      <c r="AHK472" s="48"/>
      <c r="AHL472" s="48"/>
      <c r="AHM472" s="48"/>
      <c r="AHN472" s="48"/>
      <c r="AHO472" s="48"/>
      <c r="AHP472" s="48"/>
      <c r="AHQ472" s="48"/>
      <c r="AHR472" s="48"/>
      <c r="AHS472" s="48"/>
      <c r="AHT472" s="48"/>
      <c r="AHU472" s="48"/>
      <c r="AHV472" s="48"/>
      <c r="AHW472" s="48"/>
      <c r="AHX472" s="48"/>
      <c r="AHY472" s="48"/>
      <c r="AHZ472" s="48"/>
      <c r="AIA472" s="48"/>
      <c r="AIB472" s="48"/>
      <c r="AIC472" s="48"/>
      <c r="AID472" s="48"/>
      <c r="AIE472" s="48"/>
      <c r="AIF472" s="48"/>
      <c r="AIG472" s="48"/>
      <c r="AIH472" s="48"/>
      <c r="AII472" s="48"/>
      <c r="AIJ472" s="48"/>
      <c r="AIK472" s="48"/>
      <c r="AIL472" s="48"/>
      <c r="AIM472" s="48"/>
      <c r="AIN472" s="48"/>
      <c r="AIO472" s="48"/>
      <c r="AIP472" s="48"/>
      <c r="AIQ472" s="48"/>
      <c r="AIR472" s="48"/>
      <c r="AIS472" s="48"/>
      <c r="AIT472" s="48"/>
      <c r="AIU472" s="48"/>
      <c r="AIV472" s="48"/>
      <c r="AIW472" s="48"/>
      <c r="AIX472" s="48"/>
      <c r="AIY472" s="48"/>
      <c r="AIZ472" s="48"/>
      <c r="AJA472" s="48"/>
      <c r="AJB472" s="48"/>
      <c r="AJC472" s="48"/>
      <c r="AJD472" s="48"/>
      <c r="AJE472" s="48"/>
      <c r="AJF472" s="48"/>
      <c r="AJG472" s="48"/>
      <c r="AJH472" s="48"/>
      <c r="AJI472" s="48"/>
      <c r="AJJ472" s="48"/>
      <c r="AJK472" s="48"/>
      <c r="AJL472" s="48"/>
      <c r="AJM472" s="48"/>
      <c r="AJN472" s="48"/>
      <c r="AJO472" s="48"/>
      <c r="AJP472" s="48"/>
      <c r="AJQ472" s="48"/>
      <c r="AJR472" s="48"/>
      <c r="AJS472" s="48"/>
      <c r="AJT472" s="48"/>
      <c r="AJU472" s="48"/>
      <c r="AJV472" s="48"/>
      <c r="AJW472" s="48"/>
      <c r="AJX472" s="48"/>
      <c r="AJY472" s="48"/>
      <c r="AJZ472" s="48"/>
      <c r="AKA472" s="48"/>
      <c r="AKB472" s="48"/>
      <c r="AKC472" s="48"/>
      <c r="AKD472" s="48"/>
      <c r="AKE472" s="48"/>
      <c r="AKF472" s="48"/>
      <c r="AKG472" s="48"/>
      <c r="AKH472" s="48"/>
      <c r="AKI472" s="48"/>
      <c r="AKJ472" s="48"/>
      <c r="AKK472" s="48"/>
      <c r="AKL472" s="48"/>
      <c r="AKM472" s="48"/>
      <c r="AKN472" s="48"/>
      <c r="AKO472" s="48"/>
      <c r="AKP472" s="48"/>
      <c r="AKQ472" s="48"/>
      <c r="AKR472" s="48"/>
      <c r="AKS472" s="48"/>
      <c r="AKT472" s="48"/>
      <c r="AKU472" s="48"/>
      <c r="AKV472" s="48"/>
      <c r="AKW472" s="48"/>
      <c r="AKX472" s="48"/>
      <c r="AKY472" s="48"/>
      <c r="AKZ472" s="48"/>
      <c r="ALA472" s="48"/>
      <c r="ALB472" s="48"/>
      <c r="ALC472" s="48"/>
      <c r="ALD472" s="48"/>
      <c r="ALE472" s="48"/>
      <c r="ALF472" s="48"/>
      <c r="ALG472" s="48"/>
      <c r="ALH472" s="48"/>
      <c r="ALI472" s="48"/>
      <c r="ALJ472" s="48"/>
      <c r="ALK472" s="48"/>
      <c r="ALL472" s="48"/>
      <c r="ALM472" s="48"/>
      <c r="ALN472" s="48"/>
      <c r="ALO472" s="48"/>
      <c r="ALP472" s="48"/>
      <c r="ALQ472" s="48"/>
      <c r="ALR472" s="48"/>
      <c r="ALS472" s="48"/>
      <c r="ALT472" s="48"/>
      <c r="ALU472" s="48"/>
      <c r="ALV472" s="48"/>
      <c r="ALW472" s="48"/>
      <c r="ALX472" s="48"/>
      <c r="ALY472" s="48"/>
      <c r="ALZ472" s="48"/>
      <c r="AMA472" s="48"/>
      <c r="AMB472" s="48"/>
      <c r="AMC472" s="48"/>
      <c r="AMD472" s="48"/>
      <c r="AME472" s="48"/>
      <c r="AMF472" s="48"/>
      <c r="AMG472" s="48"/>
      <c r="AMH472" s="48"/>
      <c r="AMI472" s="48"/>
      <c r="AMJ472" s="48"/>
      <c r="AMK472" s="48"/>
      <c r="AML472" s="48"/>
      <c r="AMM472" s="48"/>
      <c r="AMN472" s="48"/>
      <c r="AMO472" s="48"/>
      <c r="AMP472" s="48"/>
      <c r="AMQ472" s="48"/>
      <c r="AMR472" s="48"/>
      <c r="AMS472" s="48"/>
      <c r="AMT472" s="48"/>
      <c r="AMU472" s="48"/>
      <c r="AMV472" s="48"/>
      <c r="AMW472" s="48"/>
      <c r="AMX472" s="48"/>
      <c r="AMY472" s="48"/>
      <c r="AMZ472" s="48"/>
      <c r="ANA472" s="48"/>
      <c r="ANB472" s="48"/>
      <c r="ANC472" s="48"/>
      <c r="AND472" s="48"/>
      <c r="ANE472" s="48"/>
      <c r="ANF472" s="48"/>
      <c r="ANG472" s="48"/>
      <c r="ANH472" s="48"/>
      <c r="ANI472" s="48"/>
      <c r="ANJ472" s="48"/>
      <c r="ANK472" s="48"/>
      <c r="ANL472" s="48"/>
      <c r="ANM472" s="48"/>
      <c r="ANN472" s="48"/>
      <c r="ANO472" s="48"/>
      <c r="ANP472" s="48"/>
      <c r="ANQ472" s="48"/>
      <c r="ANR472" s="48"/>
      <c r="ANS472" s="48"/>
      <c r="ANT472" s="48"/>
      <c r="ANU472" s="48"/>
      <c r="ANV472" s="48"/>
      <c r="ANW472" s="48"/>
      <c r="ANX472" s="48"/>
      <c r="ANY472" s="48"/>
      <c r="ANZ472" s="48"/>
      <c r="AOA472" s="48"/>
      <c r="AOB472" s="48"/>
      <c r="AOC472" s="48"/>
      <c r="AOD472" s="48"/>
      <c r="AOE472" s="48"/>
      <c r="AOF472" s="48"/>
      <c r="AOG472" s="48"/>
      <c r="AOH472" s="48"/>
      <c r="AOI472" s="48"/>
      <c r="AOJ472" s="48"/>
      <c r="AOK472" s="48"/>
      <c r="AOL472" s="48"/>
      <c r="AOM472" s="48"/>
      <c r="AON472" s="48"/>
      <c r="AOO472" s="48"/>
      <c r="AOP472" s="48"/>
      <c r="AOQ472" s="48"/>
      <c r="AOR472" s="48"/>
      <c r="AOS472" s="48"/>
      <c r="AOT472" s="48"/>
      <c r="AOU472" s="48"/>
      <c r="AOV472" s="48"/>
      <c r="AOW472" s="48"/>
      <c r="AOX472" s="48"/>
      <c r="AOY472" s="48"/>
      <c r="AOZ472" s="48"/>
      <c r="APA472" s="48"/>
      <c r="APB472" s="48"/>
      <c r="APC472" s="48"/>
      <c r="APD472" s="48"/>
      <c r="APE472" s="48"/>
      <c r="APF472" s="48"/>
      <c r="APG472" s="48"/>
      <c r="APH472" s="48"/>
      <c r="API472" s="48"/>
      <c r="APJ472" s="48"/>
      <c r="APK472" s="48"/>
      <c r="APL472" s="48"/>
      <c r="APM472" s="48"/>
      <c r="APN472" s="48"/>
      <c r="APO472" s="48"/>
      <c r="APP472" s="48"/>
      <c r="APQ472" s="48"/>
      <c r="APR472" s="48"/>
      <c r="APS472" s="48"/>
      <c r="APT472" s="48"/>
      <c r="APU472" s="48"/>
      <c r="APV472" s="48"/>
      <c r="APW472" s="48"/>
      <c r="APX472" s="48"/>
      <c r="APY472" s="48"/>
      <c r="APZ472" s="48"/>
      <c r="AQA472" s="48"/>
      <c r="AQB472" s="48"/>
      <c r="AQC472" s="48"/>
      <c r="AQD472" s="48"/>
      <c r="AQE472" s="48"/>
      <c r="AQF472" s="48"/>
      <c r="AQG472" s="48"/>
      <c r="AQH472" s="48"/>
      <c r="AQI472" s="48"/>
      <c r="AQJ472" s="48"/>
      <c r="AQK472" s="48"/>
      <c r="AQL472" s="48"/>
      <c r="AQM472" s="48"/>
      <c r="AQN472" s="48"/>
      <c r="AQO472" s="48"/>
      <c r="AQP472" s="48"/>
      <c r="AQQ472" s="48"/>
      <c r="AQR472" s="48"/>
      <c r="AQS472" s="48"/>
      <c r="AQT472" s="48"/>
      <c r="AQU472" s="48"/>
      <c r="AQV472" s="48"/>
      <c r="AQW472" s="48"/>
      <c r="AQX472" s="48"/>
      <c r="AQY472" s="48"/>
      <c r="AQZ472" s="48"/>
      <c r="ARA472" s="48"/>
      <c r="ARB472" s="48"/>
      <c r="ARC472" s="48"/>
      <c r="ARD472" s="48"/>
      <c r="ARE472" s="48"/>
      <c r="ARF472" s="48"/>
      <c r="ARG472" s="48"/>
      <c r="ARH472" s="48"/>
      <c r="ARI472" s="48"/>
      <c r="ARJ472" s="48"/>
      <c r="ARK472" s="48"/>
      <c r="ARL472" s="48"/>
      <c r="ARM472" s="48"/>
      <c r="ARN472" s="48"/>
      <c r="ARO472" s="48"/>
      <c r="ARP472" s="48"/>
      <c r="ARQ472" s="48"/>
      <c r="ARR472" s="48"/>
      <c r="ARS472" s="48"/>
      <c r="ART472" s="48"/>
      <c r="ARU472" s="48"/>
      <c r="ARV472" s="48"/>
      <c r="ARW472" s="48"/>
      <c r="ARX472" s="48"/>
      <c r="ARY472" s="48"/>
      <c r="ARZ472" s="48"/>
      <c r="ASA472" s="48"/>
      <c r="ASB472" s="48"/>
      <c r="ASC472" s="48"/>
      <c r="ASD472" s="48"/>
      <c r="ASE472" s="48"/>
      <c r="ASF472" s="48"/>
      <c r="ASG472" s="48"/>
      <c r="ASH472" s="48"/>
      <c r="ASI472" s="48"/>
      <c r="ASJ472" s="48"/>
      <c r="ASK472" s="48"/>
      <c r="ASL472" s="48"/>
      <c r="ASM472" s="48"/>
      <c r="ASN472" s="48"/>
      <c r="ASO472" s="48"/>
      <c r="ASP472" s="48"/>
      <c r="ASQ472" s="48"/>
      <c r="ASR472" s="48"/>
      <c r="ASS472" s="48"/>
      <c r="AST472" s="48"/>
      <c r="ASU472" s="48"/>
      <c r="ASV472" s="48"/>
      <c r="ASW472" s="48"/>
      <c r="ASX472" s="48"/>
      <c r="ASY472" s="48"/>
      <c r="ASZ472" s="48"/>
      <c r="ATA472" s="48"/>
      <c r="ATB472" s="48"/>
      <c r="ATC472" s="48"/>
      <c r="ATD472" s="48"/>
      <c r="ATE472" s="48"/>
      <c r="ATF472" s="48"/>
      <c r="ATG472" s="48"/>
      <c r="ATH472" s="48"/>
      <c r="ATI472" s="48"/>
      <c r="ATJ472" s="48"/>
      <c r="ATK472" s="48"/>
      <c r="ATL472" s="48"/>
      <c r="ATM472" s="48"/>
      <c r="ATN472" s="48"/>
      <c r="ATO472" s="48"/>
      <c r="ATP472" s="48"/>
      <c r="ATQ472" s="48"/>
      <c r="ATR472" s="48"/>
      <c r="ATS472" s="48"/>
      <c r="ATT472" s="48"/>
      <c r="ATU472" s="48"/>
      <c r="ATV472" s="48"/>
      <c r="ATW472" s="48"/>
      <c r="ATX472" s="48"/>
      <c r="ATY472" s="48"/>
      <c r="ATZ472" s="48"/>
      <c r="AUA472" s="48"/>
      <c r="AUB472" s="48"/>
      <c r="AUC472" s="48"/>
      <c r="AUD472" s="48"/>
      <c r="AUE472" s="48"/>
      <c r="AUF472" s="48"/>
      <c r="AUG472" s="48"/>
      <c r="AUH472" s="48"/>
      <c r="AUI472" s="48"/>
      <c r="AUJ472" s="48"/>
      <c r="AUK472" s="48"/>
      <c r="AUL472" s="48"/>
      <c r="AUM472" s="48"/>
      <c r="AUN472" s="48"/>
      <c r="AUO472" s="48"/>
      <c r="AUP472" s="48"/>
      <c r="AUQ472" s="48"/>
      <c r="AUR472" s="48"/>
      <c r="AUS472" s="48"/>
      <c r="AUT472" s="48"/>
      <c r="AUU472" s="48"/>
      <c r="AUV472" s="48"/>
      <c r="AUW472" s="48"/>
      <c r="AUX472" s="48"/>
      <c r="AUY472" s="48"/>
      <c r="AUZ472" s="48"/>
      <c r="AVA472" s="48"/>
      <c r="AVB472" s="48"/>
      <c r="AVC472" s="48"/>
      <c r="AVD472" s="48"/>
      <c r="AVE472" s="48"/>
      <c r="AVF472" s="48"/>
      <c r="AVG472" s="48"/>
      <c r="AVH472" s="48"/>
      <c r="AVI472" s="48"/>
      <c r="AVJ472" s="48"/>
      <c r="AVK472" s="48"/>
      <c r="AVL472" s="48"/>
      <c r="AVM472" s="48"/>
      <c r="AVN472" s="48"/>
      <c r="AVO472" s="48"/>
      <c r="AVP472" s="48"/>
      <c r="AVQ472" s="48"/>
      <c r="AVR472" s="48"/>
      <c r="AVS472" s="48"/>
      <c r="AVT472" s="48"/>
      <c r="AVU472" s="48"/>
      <c r="AVV472" s="48"/>
      <c r="AVW472" s="48"/>
      <c r="AVX472" s="48"/>
      <c r="AVY472" s="48"/>
      <c r="AVZ472" s="48"/>
      <c r="AWA472" s="48"/>
      <c r="AWB472" s="48"/>
      <c r="AWC472" s="48"/>
      <c r="AWD472" s="48"/>
      <c r="AWE472" s="48"/>
      <c r="AWF472" s="48"/>
      <c r="AWG472" s="48"/>
      <c r="AWH472" s="48"/>
      <c r="AWI472" s="48"/>
      <c r="AWJ472" s="48"/>
      <c r="AWK472" s="48"/>
      <c r="AWL472" s="48"/>
      <c r="AWM472" s="48"/>
      <c r="AWN472" s="48"/>
      <c r="AWO472" s="48"/>
      <c r="AWP472" s="48"/>
      <c r="AWQ472" s="48"/>
      <c r="AWR472" s="48"/>
      <c r="AWS472" s="48"/>
      <c r="AWT472" s="48"/>
      <c r="AWU472" s="48"/>
      <c r="AWV472" s="48"/>
      <c r="AWW472" s="48"/>
      <c r="AWX472" s="48"/>
      <c r="AWY472" s="48"/>
      <c r="AWZ472" s="48"/>
      <c r="AXA472" s="48"/>
      <c r="AXB472" s="48"/>
      <c r="AXC472" s="48"/>
      <c r="AXD472" s="48"/>
      <c r="AXE472" s="48"/>
      <c r="AXF472" s="48"/>
      <c r="AXG472" s="48"/>
      <c r="AXH472" s="48"/>
      <c r="AXI472" s="48"/>
      <c r="AXJ472" s="48"/>
      <c r="AXK472" s="48"/>
      <c r="AXL472" s="48"/>
      <c r="AXM472" s="48"/>
      <c r="AXN472" s="48"/>
      <c r="AXO472" s="48"/>
      <c r="AXP472" s="48"/>
      <c r="AXQ472" s="48"/>
      <c r="AXR472" s="48"/>
      <c r="AXS472" s="48"/>
      <c r="AXT472" s="48"/>
      <c r="AXU472" s="48"/>
      <c r="AXV472" s="48"/>
      <c r="AXW472" s="48"/>
      <c r="AXX472" s="48"/>
      <c r="AXY472" s="48"/>
      <c r="AXZ472" s="48"/>
      <c r="AYA472" s="48"/>
      <c r="AYB472" s="48"/>
      <c r="AYC472" s="48"/>
      <c r="AYD472" s="48"/>
      <c r="AYE472" s="48"/>
      <c r="AYF472" s="48"/>
      <c r="AYG472" s="48"/>
      <c r="AYH472" s="48"/>
      <c r="AYI472" s="48"/>
      <c r="AYJ472" s="48"/>
      <c r="AYK472" s="48"/>
      <c r="AYL472" s="48"/>
      <c r="AYM472" s="48"/>
      <c r="AYN472" s="48"/>
      <c r="AYO472" s="48"/>
      <c r="AYP472" s="48"/>
      <c r="AYQ472" s="48"/>
      <c r="AYR472" s="48"/>
      <c r="AYS472" s="48"/>
      <c r="AYT472" s="48"/>
      <c r="AYU472" s="48"/>
      <c r="AYV472" s="48"/>
      <c r="AYW472" s="48"/>
      <c r="AYX472" s="48"/>
      <c r="AYY472" s="48"/>
      <c r="AYZ472" s="48"/>
      <c r="AZA472" s="48"/>
      <c r="AZB472" s="48"/>
      <c r="AZC472" s="48"/>
      <c r="AZD472" s="48"/>
      <c r="AZE472" s="48"/>
      <c r="AZF472" s="48"/>
      <c r="AZG472" s="48"/>
      <c r="AZH472" s="48"/>
      <c r="AZI472" s="48"/>
      <c r="AZJ472" s="48"/>
      <c r="AZK472" s="48"/>
      <c r="AZL472" s="48"/>
      <c r="AZM472" s="48"/>
      <c r="AZN472" s="48"/>
      <c r="AZO472" s="48"/>
      <c r="AZP472" s="48"/>
      <c r="AZQ472" s="48"/>
      <c r="AZR472" s="48"/>
      <c r="AZS472" s="48"/>
      <c r="AZT472" s="48"/>
      <c r="AZU472" s="48"/>
      <c r="AZV472" s="48"/>
      <c r="AZW472" s="48"/>
      <c r="AZX472" s="48"/>
      <c r="AZY472" s="48"/>
      <c r="AZZ472" s="48"/>
      <c r="BAA472" s="48"/>
      <c r="BAB472" s="48"/>
      <c r="BAC472" s="48"/>
      <c r="BAD472" s="48"/>
      <c r="BAE472" s="48"/>
      <c r="BAF472" s="48"/>
      <c r="BAG472" s="48"/>
      <c r="BAH472" s="48"/>
      <c r="BAI472" s="48"/>
      <c r="BAJ472" s="48"/>
      <c r="BAK472" s="48"/>
      <c r="BAL472" s="48"/>
      <c r="BAM472" s="48"/>
      <c r="BAN472" s="48"/>
      <c r="BAO472" s="48"/>
      <c r="BAP472" s="48"/>
      <c r="BAQ472" s="48"/>
      <c r="BAR472" s="48"/>
      <c r="BAS472" s="48"/>
      <c r="BAT472" s="48"/>
      <c r="BAU472" s="48"/>
      <c r="BAV472" s="48"/>
      <c r="BAW472" s="48"/>
      <c r="BAX472" s="48"/>
      <c r="BAY472" s="48"/>
      <c r="BAZ472" s="48"/>
      <c r="BBA472" s="48"/>
      <c r="BBB472" s="48"/>
      <c r="BBC472" s="48"/>
      <c r="BBD472" s="48"/>
      <c r="BBE472" s="48"/>
      <c r="BBF472" s="48"/>
      <c r="BBG472" s="48"/>
      <c r="BBH472" s="48"/>
      <c r="BBI472" s="48"/>
      <c r="BBJ472" s="48"/>
      <c r="BBK472" s="48"/>
      <c r="BBL472" s="48"/>
      <c r="BBM472" s="48"/>
      <c r="BBN472" s="48"/>
      <c r="BBO472" s="48"/>
      <c r="BBP472" s="48"/>
      <c r="BBQ472" s="48"/>
      <c r="BBR472" s="48"/>
      <c r="BBS472" s="48"/>
      <c r="BBT472" s="48"/>
      <c r="BBU472" s="48"/>
      <c r="BBV472" s="48"/>
      <c r="BBW472" s="48"/>
      <c r="BBX472" s="48"/>
      <c r="BBY472" s="48"/>
      <c r="BBZ472" s="48"/>
      <c r="BCA472" s="48"/>
      <c r="BCB472" s="48"/>
      <c r="BCC472" s="48"/>
      <c r="BCD472" s="48"/>
      <c r="BCE472" s="48"/>
      <c r="BCF472" s="48"/>
      <c r="BCG472" s="48"/>
      <c r="BCH472" s="48"/>
      <c r="BCI472" s="48"/>
      <c r="BCJ472" s="48"/>
      <c r="BCK472" s="48"/>
      <c r="BCL472" s="48"/>
      <c r="BCM472" s="48"/>
      <c r="BCN472" s="48"/>
      <c r="BCO472" s="48"/>
      <c r="BCP472" s="48"/>
      <c r="BCQ472" s="48"/>
      <c r="BCR472" s="48"/>
      <c r="BCS472" s="48"/>
      <c r="BCT472" s="48"/>
      <c r="BCU472" s="48"/>
      <c r="BCV472" s="48"/>
      <c r="BCW472" s="48"/>
      <c r="BCX472" s="48"/>
      <c r="BCY472" s="48"/>
      <c r="BCZ472" s="48"/>
      <c r="BDA472" s="48"/>
      <c r="BDB472" s="48"/>
      <c r="BDC472" s="48"/>
      <c r="BDD472" s="48"/>
      <c r="BDE472" s="48"/>
      <c r="BDF472" s="48"/>
      <c r="BDG472" s="48"/>
      <c r="BDH472" s="48"/>
      <c r="BDI472" s="48"/>
      <c r="BDJ472" s="48"/>
      <c r="BDK472" s="48"/>
      <c r="BDL472" s="48"/>
      <c r="BDM472" s="48"/>
      <c r="BDN472" s="48"/>
      <c r="BDO472" s="48"/>
      <c r="BDP472" s="48"/>
      <c r="BDQ472" s="48"/>
      <c r="BDR472" s="48"/>
      <c r="BDS472" s="48"/>
      <c r="BDT472" s="48"/>
      <c r="BDU472" s="48"/>
      <c r="BDV472" s="48"/>
      <c r="BDW472" s="48"/>
      <c r="BDX472" s="48"/>
      <c r="BDY472" s="48"/>
      <c r="BDZ472" s="48"/>
      <c r="BEA472" s="48"/>
      <c r="BEB472" s="48"/>
      <c r="BEC472" s="48"/>
      <c r="BED472" s="48"/>
      <c r="BEE472" s="48"/>
      <c r="BEF472" s="48"/>
      <c r="BEG472" s="48"/>
      <c r="BEH472" s="48"/>
      <c r="BEI472" s="48"/>
      <c r="BEJ472" s="48"/>
      <c r="BEK472" s="48"/>
      <c r="BEL472" s="48"/>
      <c r="BEM472" s="48"/>
      <c r="BEN472" s="48"/>
      <c r="BEO472" s="48"/>
      <c r="BEP472" s="48"/>
      <c r="BEQ472" s="48"/>
      <c r="BER472" s="48"/>
      <c r="BES472" s="48"/>
      <c r="BET472" s="48"/>
      <c r="BEU472" s="48"/>
      <c r="BEV472" s="48"/>
      <c r="BEW472" s="48"/>
      <c r="BEX472" s="48"/>
      <c r="BEY472" s="48"/>
      <c r="BEZ472" s="48"/>
      <c r="BFA472" s="48"/>
      <c r="BFB472" s="48"/>
      <c r="BFC472" s="48"/>
      <c r="BFD472" s="48"/>
      <c r="BFE472" s="48"/>
      <c r="BFF472" s="48"/>
      <c r="BFG472" s="48"/>
      <c r="BFH472" s="48"/>
      <c r="BFI472" s="48"/>
      <c r="BFJ472" s="48"/>
      <c r="BFK472" s="48"/>
      <c r="BFL472" s="48"/>
      <c r="BFM472" s="48"/>
      <c r="BFN472" s="48"/>
      <c r="BFO472" s="48"/>
      <c r="BFP472" s="48"/>
      <c r="BFQ472" s="48"/>
      <c r="BFR472" s="48"/>
      <c r="BFS472" s="48"/>
      <c r="BFT472" s="48"/>
      <c r="BFU472" s="48"/>
      <c r="BFV472" s="48"/>
      <c r="BFW472" s="48"/>
      <c r="BFX472" s="48"/>
      <c r="BFY472" s="48"/>
      <c r="BFZ472" s="48"/>
      <c r="BGA472" s="48"/>
      <c r="BGB472" s="48"/>
      <c r="BGC472" s="48"/>
      <c r="BGD472" s="48"/>
      <c r="BGE472" s="48"/>
      <c r="BGF472" s="48"/>
      <c r="BGG472" s="48"/>
      <c r="BGH472" s="48"/>
      <c r="BGI472" s="48"/>
      <c r="BGJ472" s="48"/>
      <c r="BGK472" s="48"/>
      <c r="BGL472" s="48"/>
      <c r="BGM472" s="48"/>
      <c r="BGN472" s="48"/>
      <c r="BGO472" s="48"/>
      <c r="BGP472" s="48"/>
      <c r="BGQ472" s="48"/>
      <c r="BGR472" s="48"/>
      <c r="BGS472" s="48"/>
      <c r="BGT472" s="48"/>
      <c r="BGU472" s="48"/>
      <c r="BGV472" s="48"/>
      <c r="BGW472" s="48"/>
      <c r="BGX472" s="48"/>
      <c r="BGY472" s="48"/>
      <c r="BGZ472" s="48"/>
      <c r="BHA472" s="48"/>
      <c r="BHB472" s="48"/>
      <c r="BHC472" s="48"/>
      <c r="BHD472" s="48"/>
      <c r="BHE472" s="48"/>
      <c r="BHF472" s="48"/>
      <c r="BHG472" s="48"/>
      <c r="BHH472" s="48"/>
      <c r="BHI472" s="48"/>
      <c r="BHJ472" s="48"/>
      <c r="BHK472" s="48"/>
      <c r="BHL472" s="48"/>
      <c r="BHM472" s="48"/>
      <c r="BHN472" s="48"/>
      <c r="BHO472" s="48"/>
      <c r="BHP472" s="48"/>
      <c r="BHQ472" s="48"/>
      <c r="BHR472" s="48"/>
      <c r="BHS472" s="48"/>
      <c r="BHT472" s="48"/>
      <c r="BHU472" s="48"/>
      <c r="BHV472" s="48"/>
      <c r="BHW472" s="48"/>
      <c r="BHX472" s="48"/>
      <c r="BHY472" s="48"/>
      <c r="BHZ472" s="48"/>
      <c r="BIA472" s="48"/>
      <c r="BIB472" s="48"/>
      <c r="BIC472" s="48"/>
      <c r="BID472" s="48"/>
      <c r="BIE472" s="48"/>
      <c r="BIF472" s="48"/>
      <c r="BIG472" s="48"/>
      <c r="BIH472" s="48"/>
      <c r="BII472" s="48"/>
      <c r="BIJ472" s="48"/>
      <c r="BIK472" s="48"/>
      <c r="BIL472" s="48"/>
      <c r="BIM472" s="48"/>
      <c r="BIN472" s="48"/>
      <c r="BIO472" s="48"/>
      <c r="BIP472" s="48"/>
      <c r="BIQ472" s="48"/>
      <c r="BIR472" s="48"/>
      <c r="BIS472" s="48"/>
      <c r="BIT472" s="48"/>
      <c r="BIU472" s="48"/>
      <c r="BIV472" s="48"/>
      <c r="BIW472" s="48"/>
      <c r="BIX472" s="48"/>
      <c r="BIY472" s="48"/>
      <c r="BIZ472" s="48"/>
      <c r="BJA472" s="48"/>
      <c r="BJB472" s="48"/>
      <c r="BJC472" s="48"/>
      <c r="BJD472" s="48"/>
      <c r="BJE472" s="48"/>
      <c r="BJF472" s="48"/>
      <c r="BJG472" s="48"/>
      <c r="BJH472" s="48"/>
      <c r="BJI472" s="48"/>
      <c r="BJJ472" s="48"/>
      <c r="BJK472" s="48"/>
      <c r="BJL472" s="48"/>
      <c r="BJM472" s="48"/>
      <c r="BJN472" s="48"/>
      <c r="BJO472" s="48"/>
      <c r="BJP472" s="48"/>
      <c r="BJQ472" s="48"/>
      <c r="BJR472" s="48"/>
      <c r="BJS472" s="48"/>
      <c r="BJT472" s="48"/>
      <c r="BJU472" s="48"/>
      <c r="BJV472" s="48"/>
      <c r="BJW472" s="48"/>
      <c r="BJX472" s="48"/>
      <c r="BJY472" s="48"/>
      <c r="BJZ472" s="48"/>
      <c r="BKA472" s="48"/>
      <c r="BKB472" s="48"/>
      <c r="BKC472" s="48"/>
      <c r="BKD472" s="48"/>
      <c r="BKE472" s="48"/>
      <c r="BKF472" s="48"/>
      <c r="BKG472" s="48"/>
      <c r="BKH472" s="48"/>
      <c r="BKI472" s="48"/>
      <c r="BKJ472" s="48"/>
      <c r="BKK472" s="48"/>
      <c r="BKL472" s="48"/>
      <c r="BKM472" s="48"/>
      <c r="BKN472" s="48"/>
      <c r="BKO472" s="48"/>
      <c r="BKP472" s="48"/>
      <c r="BKQ472" s="48"/>
      <c r="BKR472" s="48"/>
      <c r="BKS472" s="48"/>
      <c r="BKT472" s="48"/>
      <c r="BKU472" s="48"/>
      <c r="BKV472" s="48"/>
      <c r="BKW472" s="48"/>
      <c r="BKX472" s="48"/>
      <c r="BKY472" s="48"/>
      <c r="BKZ472" s="48"/>
      <c r="BLA472" s="48"/>
      <c r="BLB472" s="48"/>
      <c r="BLC472" s="48"/>
      <c r="BLD472" s="48"/>
      <c r="BLE472" s="48"/>
      <c r="BLF472" s="48"/>
      <c r="BLG472" s="48"/>
      <c r="BLH472" s="48"/>
      <c r="BLI472" s="48"/>
      <c r="BLJ472" s="48"/>
      <c r="BLK472" s="48"/>
      <c r="BLL472" s="48"/>
      <c r="BLM472" s="48"/>
      <c r="BLN472" s="48"/>
      <c r="BLO472" s="48"/>
      <c r="BLP472" s="48"/>
      <c r="BLQ472" s="48"/>
      <c r="BLR472" s="48"/>
      <c r="BLS472" s="48"/>
      <c r="BLT472" s="48"/>
      <c r="BLU472" s="48"/>
      <c r="BLV472" s="48"/>
      <c r="BLW472" s="48"/>
      <c r="BLX472" s="48"/>
      <c r="BLY472" s="48"/>
      <c r="BLZ472" s="48"/>
      <c r="BMA472" s="48"/>
      <c r="BMB472" s="48"/>
      <c r="BMC472" s="48"/>
      <c r="BMD472" s="48"/>
      <c r="BME472" s="48"/>
      <c r="BMF472" s="48"/>
      <c r="BMG472" s="48"/>
      <c r="BMH472" s="48"/>
      <c r="BMI472" s="48"/>
      <c r="BMJ472" s="48"/>
      <c r="BMK472" s="48"/>
      <c r="BML472" s="48"/>
      <c r="BMM472" s="48"/>
      <c r="BMN472" s="48"/>
      <c r="BMO472" s="48"/>
      <c r="BMP472" s="48"/>
      <c r="BMQ472" s="48"/>
      <c r="BMR472" s="48"/>
      <c r="BMS472" s="48"/>
      <c r="BMT472" s="48"/>
      <c r="BMU472" s="48"/>
      <c r="BMV472" s="48"/>
      <c r="BMW472" s="48"/>
      <c r="BMX472" s="48"/>
      <c r="BMY472" s="48"/>
      <c r="BMZ472" s="48"/>
      <c r="BNA472" s="48"/>
      <c r="BNB472" s="48"/>
      <c r="BNC472" s="48"/>
      <c r="BND472" s="48"/>
      <c r="BNE472" s="48"/>
      <c r="BNF472" s="48"/>
      <c r="BNG472" s="48"/>
      <c r="BNH472" s="48"/>
      <c r="BNI472" s="48"/>
      <c r="BNJ472" s="48"/>
      <c r="BNK472" s="48"/>
      <c r="BNL472" s="48"/>
      <c r="BNM472" s="48"/>
      <c r="BNN472" s="48"/>
      <c r="BNO472" s="48"/>
      <c r="BNP472" s="48"/>
      <c r="BNQ472" s="48"/>
      <c r="BNR472" s="48"/>
      <c r="BNS472" s="48"/>
      <c r="BNT472" s="48"/>
      <c r="BNU472" s="48"/>
      <c r="BNV472" s="48"/>
      <c r="BNW472" s="48"/>
      <c r="BNX472" s="48"/>
      <c r="BNY472" s="48"/>
      <c r="BNZ472" s="48"/>
      <c r="BOA472" s="48"/>
      <c r="BOB472" s="48"/>
      <c r="BOC472" s="48"/>
      <c r="BOD472" s="48"/>
      <c r="BOE472" s="48"/>
      <c r="BOF472" s="48"/>
      <c r="BOG472" s="48"/>
      <c r="BOH472" s="48"/>
      <c r="BOI472" s="48"/>
      <c r="BOJ472" s="48"/>
      <c r="BOK472" s="48"/>
      <c r="BOL472" s="48"/>
      <c r="BOM472" s="48"/>
      <c r="BON472" s="48"/>
      <c r="BOO472" s="48"/>
      <c r="BOP472" s="48"/>
      <c r="BOQ472" s="48"/>
      <c r="BOR472" s="48"/>
      <c r="BOS472" s="48"/>
      <c r="BOT472" s="48"/>
      <c r="BOU472" s="48"/>
      <c r="BOV472" s="48"/>
      <c r="BOW472" s="48"/>
      <c r="BOX472" s="48"/>
      <c r="BOY472" s="48"/>
      <c r="BOZ472" s="48"/>
      <c r="BPA472" s="48"/>
      <c r="BPB472" s="48"/>
      <c r="BPC472" s="48"/>
      <c r="BPD472" s="48"/>
      <c r="BPE472" s="48"/>
      <c r="BPF472" s="48"/>
      <c r="BPG472" s="48"/>
      <c r="BPH472" s="48"/>
      <c r="BPI472" s="48"/>
      <c r="BPJ472" s="48"/>
      <c r="BPK472" s="48"/>
      <c r="BPL472" s="48"/>
      <c r="BPM472" s="48"/>
      <c r="BPN472" s="48"/>
      <c r="BPO472" s="48"/>
      <c r="BPP472" s="48"/>
      <c r="BPQ472" s="48"/>
      <c r="BPR472" s="48"/>
      <c r="BPS472" s="48"/>
      <c r="BPT472" s="48"/>
      <c r="BPU472" s="48"/>
      <c r="BPV472" s="48"/>
      <c r="BPW472" s="48"/>
      <c r="BPX472" s="48"/>
      <c r="BPY472" s="48"/>
      <c r="BPZ472" s="48"/>
      <c r="BQA472" s="48"/>
      <c r="BQB472" s="48"/>
      <c r="BQC472" s="48"/>
      <c r="BQD472" s="48"/>
      <c r="BQE472" s="48"/>
      <c r="BQF472" s="48"/>
      <c r="BQG472" s="48"/>
      <c r="BQH472" s="48"/>
      <c r="BQI472" s="48"/>
      <c r="BQJ472" s="48"/>
      <c r="BQK472" s="48"/>
      <c r="BQL472" s="48"/>
      <c r="BQM472" s="48"/>
      <c r="BQN472" s="48"/>
      <c r="BQO472" s="48"/>
      <c r="BQP472" s="48"/>
      <c r="BQQ472" s="48"/>
      <c r="BQR472" s="48"/>
      <c r="BQS472" s="48"/>
      <c r="BQT472" s="48"/>
      <c r="BQU472" s="48"/>
      <c r="BQV472" s="48"/>
      <c r="BQW472" s="48"/>
      <c r="BQX472" s="48"/>
      <c r="BQY472" s="48"/>
      <c r="BQZ472" s="48"/>
      <c r="BRA472" s="48"/>
      <c r="BRB472" s="48"/>
      <c r="BRC472" s="48"/>
      <c r="BRD472" s="48"/>
      <c r="BRE472" s="48"/>
      <c r="BRF472" s="48"/>
      <c r="BRG472" s="48"/>
      <c r="BRH472" s="48"/>
      <c r="BRI472" s="48"/>
      <c r="BRJ472" s="48"/>
      <c r="BRK472" s="48"/>
      <c r="BRL472" s="48"/>
      <c r="BRM472" s="48"/>
      <c r="BRN472" s="48"/>
      <c r="BRO472" s="48"/>
      <c r="BRP472" s="48"/>
      <c r="BRQ472" s="48"/>
      <c r="BRR472" s="48"/>
      <c r="BRS472" s="48"/>
      <c r="BRT472" s="48"/>
      <c r="BRU472" s="48"/>
      <c r="BRV472" s="48"/>
      <c r="BRW472" s="48"/>
      <c r="BRX472" s="48"/>
      <c r="BRY472" s="48"/>
      <c r="BRZ472" s="48"/>
      <c r="BSA472" s="48"/>
      <c r="BSB472" s="48"/>
      <c r="BSC472" s="48"/>
      <c r="BSD472" s="48"/>
      <c r="BSE472" s="48"/>
      <c r="BSF472" s="48"/>
      <c r="BSG472" s="48"/>
      <c r="BSH472" s="48"/>
      <c r="BSI472" s="48"/>
      <c r="BSJ472" s="48"/>
      <c r="BSK472" s="48"/>
      <c r="BSL472" s="48"/>
      <c r="BSM472" s="48"/>
      <c r="BSN472" s="48"/>
      <c r="BSO472" s="48"/>
      <c r="BSP472" s="48"/>
      <c r="BSQ472" s="48"/>
      <c r="BSR472" s="48"/>
      <c r="BSS472" s="48"/>
      <c r="BST472" s="48"/>
      <c r="BSU472" s="48"/>
      <c r="BSV472" s="48"/>
      <c r="BSW472" s="48"/>
      <c r="BSX472" s="48"/>
      <c r="BSY472" s="48"/>
      <c r="BSZ472" s="48"/>
      <c r="BTA472" s="48"/>
      <c r="BTB472" s="48"/>
      <c r="BTC472" s="48"/>
      <c r="BTD472" s="48"/>
      <c r="BTE472" s="48"/>
      <c r="BTF472" s="48"/>
      <c r="BTG472" s="48"/>
      <c r="BTH472" s="48"/>
      <c r="BTI472" s="48"/>
      <c r="BTJ472" s="48"/>
      <c r="BTK472" s="48"/>
      <c r="BTL472" s="48"/>
      <c r="BTM472" s="48"/>
      <c r="BTN472" s="48"/>
      <c r="BTO472" s="48"/>
      <c r="BTP472" s="48"/>
      <c r="BTQ472" s="48"/>
      <c r="BTR472" s="48"/>
      <c r="BTS472" s="48"/>
      <c r="BTT472" s="48"/>
      <c r="BTU472" s="48"/>
      <c r="BTV472" s="48"/>
      <c r="BTW472" s="48"/>
      <c r="BTX472" s="48"/>
      <c r="BTY472" s="48"/>
      <c r="BTZ472" s="48"/>
      <c r="BUA472" s="48"/>
      <c r="BUB472" s="48"/>
      <c r="BUC472" s="48"/>
      <c r="BUD472" s="48"/>
      <c r="BUE472" s="48"/>
      <c r="BUF472" s="48"/>
      <c r="BUG472" s="48"/>
      <c r="BUH472" s="48"/>
      <c r="BUI472" s="48"/>
      <c r="BUJ472" s="48"/>
      <c r="BUK472" s="48"/>
      <c r="BUL472" s="48"/>
      <c r="BUM472" s="48"/>
      <c r="BUN472" s="48"/>
      <c r="BUO472" s="48"/>
      <c r="BUP472" s="48"/>
      <c r="BUQ472" s="48"/>
      <c r="BUR472" s="48"/>
      <c r="BUS472" s="48"/>
      <c r="BUT472" s="48"/>
      <c r="BUU472" s="48"/>
      <c r="BUV472" s="48"/>
      <c r="BUW472" s="48"/>
      <c r="BUX472" s="48"/>
      <c r="BUY472" s="48"/>
      <c r="BUZ472" s="48"/>
      <c r="BVA472" s="48"/>
      <c r="BVB472" s="48"/>
      <c r="BVC472" s="48"/>
      <c r="BVD472" s="48"/>
      <c r="BVE472" s="48"/>
      <c r="BVF472" s="48"/>
      <c r="BVG472" s="48"/>
      <c r="BVH472" s="48"/>
      <c r="BVI472" s="48"/>
      <c r="BVJ472" s="48"/>
      <c r="BVK472" s="48"/>
      <c r="BVL472" s="48"/>
      <c r="BVM472" s="48"/>
      <c r="BVN472" s="48"/>
      <c r="BVO472" s="48"/>
      <c r="BVP472" s="48"/>
      <c r="BVQ472" s="48"/>
      <c r="BVR472" s="48"/>
      <c r="BVS472" s="48"/>
      <c r="BVT472" s="48"/>
      <c r="BVU472" s="48"/>
      <c r="BVV472" s="48"/>
      <c r="BVW472" s="48"/>
      <c r="BVX472" s="48"/>
      <c r="BVY472" s="48"/>
      <c r="BVZ472" s="48"/>
      <c r="BWA472" s="48"/>
      <c r="BWB472" s="48"/>
      <c r="BWC472" s="48"/>
      <c r="BWD472" s="48"/>
      <c r="BWE472" s="48"/>
      <c r="BWF472" s="48"/>
      <c r="BWG472" s="48"/>
      <c r="BWH472" s="48"/>
      <c r="BWI472" s="48"/>
      <c r="BWJ472" s="48"/>
      <c r="BWK472" s="48"/>
      <c r="BWL472" s="48"/>
      <c r="BWM472" s="48"/>
      <c r="BWN472" s="48"/>
      <c r="BWO472" s="48"/>
      <c r="BWP472" s="48"/>
      <c r="BWQ472" s="48"/>
      <c r="BWR472" s="48"/>
      <c r="BWS472" s="48"/>
      <c r="BWT472" s="48"/>
      <c r="BWU472" s="48"/>
      <c r="BWV472" s="48"/>
      <c r="BWW472" s="48"/>
      <c r="BWX472" s="48"/>
      <c r="BWY472" s="48"/>
      <c r="BWZ472" s="48"/>
      <c r="BXA472" s="48"/>
      <c r="BXB472" s="48"/>
      <c r="BXC472" s="48"/>
      <c r="BXD472" s="48"/>
      <c r="BXE472" s="48"/>
      <c r="BXF472" s="48"/>
      <c r="BXG472" s="48"/>
      <c r="BXH472" s="48"/>
      <c r="BXI472" s="48"/>
      <c r="BXJ472" s="48"/>
      <c r="BXK472" s="48"/>
      <c r="BXL472" s="48"/>
      <c r="BXM472" s="48"/>
      <c r="BXN472" s="48"/>
      <c r="BXO472" s="48"/>
      <c r="BXP472" s="48"/>
      <c r="BXQ472" s="48"/>
      <c r="BXR472" s="48"/>
      <c r="BXS472" s="48"/>
      <c r="BXT472" s="48"/>
      <c r="BXU472" s="48"/>
      <c r="BXV472" s="48"/>
      <c r="BXW472" s="48"/>
      <c r="BXX472" s="48"/>
      <c r="BXY472" s="48"/>
      <c r="BXZ472" s="48"/>
      <c r="BYA472" s="48"/>
      <c r="BYB472" s="48"/>
      <c r="BYC472" s="48"/>
      <c r="BYD472" s="48"/>
      <c r="BYE472" s="48"/>
      <c r="BYF472" s="48"/>
      <c r="BYG472" s="48"/>
      <c r="BYH472" s="48"/>
      <c r="BYI472" s="48"/>
      <c r="BYJ472" s="48"/>
      <c r="BYK472" s="48"/>
      <c r="BYL472" s="48"/>
      <c r="BYM472" s="48"/>
      <c r="BYN472" s="48"/>
      <c r="BYO472" s="48"/>
      <c r="BYP472" s="48"/>
      <c r="BYQ472" s="48"/>
      <c r="BYR472" s="48"/>
      <c r="BYS472" s="48"/>
      <c r="BYT472" s="48"/>
      <c r="BYU472" s="48"/>
      <c r="BYV472" s="48"/>
      <c r="BYW472" s="48"/>
      <c r="BYX472" s="48"/>
      <c r="BYY472" s="48"/>
      <c r="BYZ472" s="48"/>
      <c r="BZA472" s="48"/>
      <c r="BZB472" s="48"/>
      <c r="BZC472" s="48"/>
      <c r="BZD472" s="48"/>
      <c r="BZE472" s="48"/>
      <c r="BZF472" s="48"/>
      <c r="BZG472" s="48"/>
      <c r="BZH472" s="48"/>
      <c r="BZI472" s="48"/>
      <c r="BZJ472" s="48"/>
      <c r="BZK472" s="48"/>
      <c r="BZL472" s="48"/>
      <c r="BZM472" s="48"/>
      <c r="BZN472" s="48"/>
      <c r="BZO472" s="48"/>
      <c r="BZP472" s="48"/>
      <c r="BZQ472" s="48"/>
      <c r="BZR472" s="48"/>
      <c r="BZS472" s="48"/>
      <c r="BZT472" s="48"/>
      <c r="BZU472" s="48"/>
      <c r="BZV472" s="48"/>
      <c r="BZW472" s="48"/>
      <c r="BZX472" s="48"/>
      <c r="BZY472" s="48"/>
      <c r="BZZ472" s="48"/>
      <c r="CAA472" s="48"/>
      <c r="CAB472" s="48"/>
      <c r="CAC472" s="48"/>
      <c r="CAD472" s="48"/>
      <c r="CAE472" s="48"/>
      <c r="CAF472" s="48"/>
      <c r="CAG472" s="48"/>
      <c r="CAH472" s="48"/>
      <c r="CAI472" s="48"/>
      <c r="CAJ472" s="48"/>
      <c r="CAK472" s="48"/>
      <c r="CAL472" s="48"/>
      <c r="CAM472" s="48"/>
      <c r="CAN472" s="48"/>
      <c r="CAO472" s="48"/>
      <c r="CAP472" s="48"/>
      <c r="CAQ472" s="48"/>
      <c r="CAR472" s="48"/>
      <c r="CAS472" s="48"/>
      <c r="CAT472" s="48"/>
      <c r="CAU472" s="48"/>
      <c r="CAV472" s="48"/>
      <c r="CAW472" s="48"/>
      <c r="CAX472" s="48"/>
      <c r="CAY472" s="48"/>
      <c r="CAZ472" s="48"/>
      <c r="CBA472" s="48"/>
      <c r="CBB472" s="48"/>
      <c r="CBC472" s="48"/>
      <c r="CBD472" s="48"/>
      <c r="CBE472" s="48"/>
      <c r="CBF472" s="48"/>
      <c r="CBG472" s="48"/>
      <c r="CBH472" s="48"/>
      <c r="CBI472" s="48"/>
      <c r="CBJ472" s="48"/>
      <c r="CBK472" s="48"/>
      <c r="CBL472" s="48"/>
      <c r="CBM472" s="48"/>
      <c r="CBN472" s="48"/>
      <c r="CBO472" s="48"/>
      <c r="CBP472" s="48"/>
      <c r="CBQ472" s="48"/>
      <c r="CBR472" s="48"/>
      <c r="CBS472" s="48"/>
      <c r="CBT472" s="48"/>
      <c r="CBU472" s="48"/>
      <c r="CBV472" s="48"/>
      <c r="CBW472" s="48"/>
      <c r="CBX472" s="48"/>
      <c r="CBY472" s="48"/>
      <c r="CBZ472" s="48"/>
      <c r="CCA472" s="48"/>
      <c r="CCB472" s="48"/>
      <c r="CCC472" s="48"/>
      <c r="CCD472" s="48"/>
      <c r="CCE472" s="48"/>
      <c r="CCF472" s="48"/>
      <c r="CCG472" s="48"/>
      <c r="CCH472" s="48"/>
      <c r="CCI472" s="48"/>
      <c r="CCJ472" s="48"/>
      <c r="CCK472" s="48"/>
      <c r="CCL472" s="48"/>
      <c r="CCM472" s="48"/>
      <c r="CCN472" s="48"/>
      <c r="CCO472" s="48"/>
      <c r="CCP472" s="48"/>
      <c r="CCQ472" s="48"/>
      <c r="CCR472" s="48"/>
      <c r="CCS472" s="48"/>
      <c r="CCT472" s="48"/>
      <c r="CCU472" s="48"/>
      <c r="CCV472" s="48"/>
      <c r="CCW472" s="48"/>
      <c r="CCX472" s="48"/>
      <c r="CCY472" s="48"/>
      <c r="CCZ472" s="48"/>
      <c r="CDA472" s="48"/>
      <c r="CDB472" s="48"/>
      <c r="CDC472" s="48"/>
      <c r="CDD472" s="48"/>
      <c r="CDE472" s="48"/>
      <c r="CDF472" s="48"/>
      <c r="CDG472" s="48"/>
      <c r="CDH472" s="48"/>
      <c r="CDI472" s="48"/>
      <c r="CDJ472" s="48"/>
      <c r="CDK472" s="48"/>
      <c r="CDL472" s="48"/>
      <c r="CDM472" s="48"/>
      <c r="CDN472" s="48"/>
      <c r="CDO472" s="48"/>
      <c r="CDP472" s="48"/>
      <c r="CDQ472" s="48"/>
      <c r="CDR472" s="48"/>
      <c r="CDS472" s="48"/>
      <c r="CDT472" s="48"/>
      <c r="CDU472" s="48"/>
      <c r="CDV472" s="48"/>
      <c r="CDW472" s="48"/>
      <c r="CDX472" s="48"/>
      <c r="CDY472" s="48"/>
      <c r="CDZ472" s="48"/>
      <c r="CEA472" s="48"/>
      <c r="CEB472" s="48"/>
      <c r="CEC472" s="48"/>
      <c r="CED472" s="48"/>
      <c r="CEE472" s="48"/>
      <c r="CEF472" s="48"/>
      <c r="CEG472" s="48"/>
      <c r="CEH472" s="48"/>
      <c r="CEI472" s="48"/>
      <c r="CEJ472" s="48"/>
      <c r="CEK472" s="48"/>
      <c r="CEL472" s="48"/>
      <c r="CEM472" s="48"/>
      <c r="CEN472" s="48"/>
      <c r="CEO472" s="48"/>
      <c r="CEP472" s="48"/>
      <c r="CEQ472" s="48"/>
      <c r="CER472" s="48"/>
      <c r="CES472" s="48"/>
      <c r="CET472" s="48"/>
      <c r="CEU472" s="48"/>
      <c r="CEV472" s="48"/>
      <c r="CEW472" s="48"/>
      <c r="CEX472" s="48"/>
      <c r="CEY472" s="48"/>
      <c r="CEZ472" s="48"/>
      <c r="CFA472" s="48"/>
      <c r="CFB472" s="48"/>
      <c r="CFC472" s="48"/>
      <c r="CFD472" s="48"/>
      <c r="CFE472" s="48"/>
      <c r="CFF472" s="48"/>
      <c r="CFG472" s="48"/>
      <c r="CFH472" s="48"/>
      <c r="CFI472" s="48"/>
      <c r="CFJ472" s="48"/>
      <c r="CFK472" s="48"/>
      <c r="CFL472" s="48"/>
      <c r="CFM472" s="48"/>
      <c r="CFN472" s="48"/>
      <c r="CFO472" s="48"/>
      <c r="CFP472" s="48"/>
      <c r="CFQ472" s="48"/>
      <c r="CFR472" s="48"/>
      <c r="CFS472" s="48"/>
      <c r="CFT472" s="48"/>
      <c r="CFU472" s="48"/>
      <c r="CFV472" s="48"/>
      <c r="CFW472" s="48"/>
      <c r="CFX472" s="48"/>
      <c r="CFY472" s="48"/>
      <c r="CFZ472" s="48"/>
      <c r="CGA472" s="48"/>
      <c r="CGB472" s="48"/>
      <c r="CGC472" s="48"/>
      <c r="CGD472" s="48"/>
      <c r="CGE472" s="48"/>
      <c r="CGF472" s="48"/>
      <c r="CGG472" s="48"/>
      <c r="CGH472" s="48"/>
      <c r="CGI472" s="48"/>
      <c r="CGJ472" s="48"/>
      <c r="CGK472" s="48"/>
      <c r="CGL472" s="48"/>
      <c r="CGM472" s="48"/>
      <c r="CGN472" s="48"/>
      <c r="CGO472" s="48"/>
      <c r="CGP472" s="48"/>
      <c r="CGQ472" s="48"/>
      <c r="CGR472" s="48"/>
      <c r="CGS472" s="48"/>
      <c r="CGT472" s="48"/>
      <c r="CGU472" s="48"/>
      <c r="CGV472" s="48"/>
      <c r="CGW472" s="48"/>
      <c r="CGX472" s="48"/>
      <c r="CGY472" s="48"/>
      <c r="CGZ472" s="48"/>
      <c r="CHA472" s="48"/>
      <c r="CHB472" s="48"/>
      <c r="CHC472" s="48"/>
      <c r="CHD472" s="48"/>
      <c r="CHE472" s="48"/>
      <c r="CHF472" s="48"/>
      <c r="CHG472" s="48"/>
      <c r="CHH472" s="48"/>
      <c r="CHI472" s="48"/>
      <c r="CHJ472" s="48"/>
      <c r="CHK472" s="48"/>
      <c r="CHL472" s="48"/>
      <c r="CHM472" s="48"/>
      <c r="CHN472" s="48"/>
      <c r="CHO472" s="48"/>
      <c r="CHP472" s="48"/>
      <c r="CHQ472" s="48"/>
      <c r="CHR472" s="48"/>
      <c r="CHS472" s="48"/>
      <c r="CHT472" s="48"/>
      <c r="CHU472" s="48"/>
      <c r="CHV472" s="48"/>
      <c r="CHW472" s="48"/>
      <c r="CHX472" s="48"/>
      <c r="CHY472" s="48"/>
      <c r="CHZ472" s="48"/>
      <c r="CIA472" s="48"/>
      <c r="CIB472" s="48"/>
      <c r="CIC472" s="48"/>
      <c r="CID472" s="48"/>
      <c r="CIE472" s="48"/>
      <c r="CIF472" s="48"/>
      <c r="CIG472" s="48"/>
      <c r="CIH472" s="48"/>
      <c r="CII472" s="48"/>
      <c r="CIJ472" s="48"/>
      <c r="CIK472" s="48"/>
      <c r="CIL472" s="48"/>
      <c r="CIM472" s="48"/>
      <c r="CIN472" s="48"/>
      <c r="CIO472" s="48"/>
      <c r="CIP472" s="48"/>
      <c r="CIQ472" s="48"/>
      <c r="CIR472" s="48"/>
      <c r="CIS472" s="48"/>
      <c r="CIT472" s="48"/>
      <c r="CIU472" s="48"/>
      <c r="CIV472" s="48"/>
      <c r="CIW472" s="48"/>
      <c r="CIX472" s="48"/>
      <c r="CIY472" s="48"/>
      <c r="CIZ472" s="48"/>
      <c r="CJA472" s="48"/>
      <c r="CJB472" s="48"/>
      <c r="CJC472" s="48"/>
      <c r="CJD472" s="48"/>
      <c r="CJE472" s="48"/>
      <c r="CJF472" s="48"/>
      <c r="CJG472" s="48"/>
      <c r="CJH472" s="48"/>
      <c r="CJI472" s="48"/>
      <c r="CJJ472" s="48"/>
      <c r="CJK472" s="48"/>
      <c r="CJL472" s="48"/>
      <c r="CJM472" s="48"/>
      <c r="CJN472" s="48"/>
      <c r="CJO472" s="48"/>
      <c r="CJP472" s="48"/>
      <c r="CJQ472" s="48"/>
      <c r="CJR472" s="48"/>
      <c r="CJS472" s="48"/>
      <c r="CJT472" s="48"/>
      <c r="CJU472" s="48"/>
      <c r="CJV472" s="48"/>
      <c r="CJW472" s="48"/>
      <c r="CJX472" s="48"/>
      <c r="CJY472" s="48"/>
      <c r="CJZ472" s="48"/>
      <c r="CKA472" s="48"/>
      <c r="CKB472" s="48"/>
      <c r="CKC472" s="48"/>
      <c r="CKD472" s="48"/>
      <c r="CKE472" s="48"/>
      <c r="CKF472" s="48"/>
      <c r="CKG472" s="48"/>
      <c r="CKH472" s="48"/>
      <c r="CKI472" s="48"/>
      <c r="CKJ472" s="48"/>
      <c r="CKK472" s="48"/>
      <c r="CKL472" s="48"/>
      <c r="CKM472" s="48"/>
      <c r="CKN472" s="48"/>
      <c r="CKO472" s="48"/>
      <c r="CKP472" s="48"/>
      <c r="CKQ472" s="48"/>
      <c r="CKR472" s="48"/>
      <c r="CKS472" s="48"/>
      <c r="CKT472" s="48"/>
      <c r="CKU472" s="48"/>
      <c r="CKV472" s="48"/>
      <c r="CKW472" s="48"/>
      <c r="CKX472" s="48"/>
      <c r="CKY472" s="48"/>
      <c r="CKZ472" s="48"/>
      <c r="CLA472" s="48"/>
      <c r="CLB472" s="48"/>
      <c r="CLC472" s="48"/>
      <c r="CLD472" s="48"/>
      <c r="CLE472" s="48"/>
      <c r="CLF472" s="48"/>
      <c r="CLG472" s="48"/>
      <c r="CLH472" s="48"/>
      <c r="CLI472" s="48"/>
      <c r="CLJ472" s="48"/>
      <c r="CLK472" s="48"/>
      <c r="CLL472" s="48"/>
      <c r="CLM472" s="48"/>
      <c r="CLN472" s="48"/>
      <c r="CLO472" s="48"/>
      <c r="CLP472" s="48"/>
      <c r="CLQ472" s="48"/>
      <c r="CLR472" s="48"/>
      <c r="CLS472" s="48"/>
      <c r="CLT472" s="48"/>
      <c r="CLU472" s="48"/>
      <c r="CLV472" s="48"/>
      <c r="CLW472" s="48"/>
      <c r="CLX472" s="48"/>
      <c r="CLY472" s="48"/>
      <c r="CLZ472" s="48"/>
      <c r="CMA472" s="48"/>
      <c r="CMB472" s="48"/>
      <c r="CMC472" s="48"/>
      <c r="CMD472" s="48"/>
      <c r="CME472" s="48"/>
      <c r="CMF472" s="48"/>
      <c r="CMG472" s="48"/>
      <c r="CMH472" s="48"/>
      <c r="CMI472" s="48"/>
      <c r="CMJ472" s="48"/>
      <c r="CMK472" s="48"/>
      <c r="CML472" s="48"/>
      <c r="CMM472" s="48"/>
      <c r="CMN472" s="48"/>
      <c r="CMO472" s="48"/>
      <c r="CMP472" s="48"/>
      <c r="CMQ472" s="48"/>
      <c r="CMR472" s="48"/>
      <c r="CMS472" s="48"/>
      <c r="CMT472" s="48"/>
      <c r="CMU472" s="48"/>
      <c r="CMV472" s="48"/>
      <c r="CMW472" s="48"/>
      <c r="CMX472" s="48"/>
      <c r="CMY472" s="48"/>
      <c r="CMZ472" s="48"/>
      <c r="CNA472" s="48"/>
      <c r="CNB472" s="48"/>
      <c r="CNC472" s="48"/>
      <c r="CND472" s="48"/>
      <c r="CNE472" s="48"/>
      <c r="CNF472" s="48"/>
      <c r="CNG472" s="48"/>
      <c r="CNH472" s="48"/>
      <c r="CNI472" s="48"/>
      <c r="CNJ472" s="48"/>
      <c r="CNK472" s="48"/>
      <c r="CNL472" s="48"/>
      <c r="CNM472" s="48"/>
      <c r="CNN472" s="48"/>
      <c r="CNO472" s="48"/>
      <c r="CNP472" s="48"/>
      <c r="CNQ472" s="48"/>
      <c r="CNR472" s="48"/>
      <c r="CNS472" s="48"/>
      <c r="CNT472" s="48"/>
      <c r="CNU472" s="48"/>
      <c r="CNV472" s="48"/>
      <c r="CNW472" s="48"/>
      <c r="CNX472" s="48"/>
      <c r="CNY472" s="48"/>
      <c r="CNZ472" s="48"/>
      <c r="COA472" s="48"/>
      <c r="COB472" s="48"/>
      <c r="COC472" s="48"/>
      <c r="COD472" s="48"/>
      <c r="COE472" s="48"/>
      <c r="COF472" s="48"/>
      <c r="COG472" s="48"/>
      <c r="COH472" s="48"/>
      <c r="COI472" s="48"/>
      <c r="COJ472" s="48"/>
      <c r="COK472" s="48"/>
      <c r="COL472" s="48"/>
      <c r="COM472" s="48"/>
      <c r="CON472" s="48"/>
      <c r="COO472" s="48"/>
      <c r="COP472" s="48"/>
      <c r="COQ472" s="48"/>
      <c r="COR472" s="48"/>
      <c r="COS472" s="48"/>
      <c r="COT472" s="48"/>
      <c r="COU472" s="48"/>
      <c r="COV472" s="48"/>
      <c r="COW472" s="48"/>
      <c r="COX472" s="48"/>
      <c r="COY472" s="48"/>
      <c r="COZ472" s="48"/>
      <c r="CPA472" s="48"/>
      <c r="CPB472" s="48"/>
      <c r="CPC472" s="48"/>
      <c r="CPD472" s="48"/>
      <c r="CPE472" s="48"/>
      <c r="CPF472" s="48"/>
      <c r="CPG472" s="48"/>
      <c r="CPH472" s="48"/>
      <c r="CPI472" s="48"/>
      <c r="CPJ472" s="48"/>
      <c r="CPK472" s="48"/>
      <c r="CPL472" s="48"/>
      <c r="CPM472" s="48"/>
      <c r="CPN472" s="48"/>
      <c r="CPO472" s="48"/>
      <c r="CPP472" s="48"/>
      <c r="CPQ472" s="48"/>
      <c r="CPR472" s="48"/>
      <c r="CPS472" s="48"/>
      <c r="CPT472" s="48"/>
      <c r="CPU472" s="48"/>
      <c r="CPV472" s="48"/>
      <c r="CPW472" s="48"/>
      <c r="CPX472" s="48"/>
      <c r="CPY472" s="48"/>
      <c r="CPZ472" s="48"/>
      <c r="CQA472" s="48"/>
      <c r="CQB472" s="48"/>
      <c r="CQC472" s="48"/>
      <c r="CQD472" s="48"/>
      <c r="CQE472" s="48"/>
      <c r="CQF472" s="48"/>
      <c r="CQG472" s="48"/>
      <c r="CQH472" s="48"/>
      <c r="CQI472" s="48"/>
      <c r="CQJ472" s="48"/>
      <c r="CQK472" s="48"/>
      <c r="CQL472" s="48"/>
      <c r="CQM472" s="48"/>
      <c r="CQN472" s="48"/>
      <c r="CQO472" s="48"/>
      <c r="CQP472" s="48"/>
      <c r="CQQ472" s="48"/>
      <c r="CQR472" s="48"/>
      <c r="CQS472" s="48"/>
      <c r="CQT472" s="48"/>
      <c r="CQU472" s="48"/>
      <c r="CQV472" s="48"/>
      <c r="CQW472" s="48"/>
      <c r="CQX472" s="48"/>
      <c r="CQY472" s="48"/>
      <c r="CQZ472" s="48"/>
      <c r="CRA472" s="48"/>
      <c r="CRB472" s="48"/>
      <c r="CRC472" s="48"/>
      <c r="CRD472" s="48"/>
      <c r="CRE472" s="48"/>
      <c r="CRF472" s="48"/>
      <c r="CRG472" s="48"/>
      <c r="CRH472" s="48"/>
      <c r="CRI472" s="48"/>
      <c r="CRJ472" s="48"/>
      <c r="CRK472" s="48"/>
      <c r="CRL472" s="48"/>
      <c r="CRM472" s="48"/>
      <c r="CRN472" s="48"/>
      <c r="CRO472" s="48"/>
      <c r="CRP472" s="48"/>
      <c r="CRQ472" s="48"/>
      <c r="CRR472" s="48"/>
      <c r="CRS472" s="48"/>
      <c r="CRT472" s="48"/>
      <c r="CRU472" s="48"/>
      <c r="CRV472" s="48"/>
      <c r="CRW472" s="48"/>
      <c r="CRX472" s="48"/>
      <c r="CRY472" s="48"/>
      <c r="CRZ472" s="48"/>
      <c r="CSA472" s="48"/>
      <c r="CSB472" s="48"/>
      <c r="CSC472" s="48"/>
      <c r="CSD472" s="48"/>
      <c r="CSE472" s="48"/>
      <c r="CSF472" s="48"/>
      <c r="CSG472" s="48"/>
      <c r="CSH472" s="48"/>
      <c r="CSI472" s="48"/>
      <c r="CSJ472" s="48"/>
      <c r="CSK472" s="48"/>
      <c r="CSL472" s="48"/>
      <c r="CSM472" s="48"/>
      <c r="CSN472" s="48"/>
      <c r="CSO472" s="48"/>
      <c r="CSP472" s="48"/>
      <c r="CSQ472" s="48"/>
      <c r="CSR472" s="48"/>
      <c r="CSS472" s="48"/>
      <c r="CST472" s="48"/>
      <c r="CSU472" s="48"/>
      <c r="CSV472" s="48"/>
      <c r="CSW472" s="48"/>
      <c r="CSX472" s="48"/>
      <c r="CSY472" s="48"/>
      <c r="CSZ472" s="48"/>
      <c r="CTA472" s="48"/>
      <c r="CTB472" s="48"/>
      <c r="CTC472" s="48"/>
      <c r="CTD472" s="48"/>
      <c r="CTE472" s="48"/>
      <c r="CTF472" s="48"/>
      <c r="CTG472" s="48"/>
      <c r="CTH472" s="48"/>
      <c r="CTI472" s="48"/>
      <c r="CTJ472" s="48"/>
      <c r="CTK472" s="48"/>
      <c r="CTL472" s="48"/>
      <c r="CTM472" s="48"/>
      <c r="CTN472" s="48"/>
      <c r="CTO472" s="48"/>
      <c r="CTP472" s="48"/>
      <c r="CTQ472" s="48"/>
      <c r="CTR472" s="48"/>
      <c r="CTS472" s="48"/>
      <c r="CTT472" s="48"/>
      <c r="CTU472" s="48"/>
      <c r="CTV472" s="48"/>
      <c r="CTW472" s="48"/>
      <c r="CTX472" s="48"/>
      <c r="CTY472" s="48"/>
      <c r="CTZ472" s="48"/>
      <c r="CUA472" s="48"/>
      <c r="CUB472" s="48"/>
      <c r="CUC472" s="48"/>
      <c r="CUD472" s="48"/>
      <c r="CUE472" s="48"/>
      <c r="CUF472" s="48"/>
      <c r="CUG472" s="48"/>
      <c r="CUH472" s="48"/>
      <c r="CUI472" s="48"/>
      <c r="CUJ472" s="48"/>
      <c r="CUK472" s="48"/>
      <c r="CUL472" s="48"/>
      <c r="CUM472" s="48"/>
      <c r="CUN472" s="48"/>
      <c r="CUO472" s="48"/>
      <c r="CUP472" s="48"/>
      <c r="CUQ472" s="48"/>
      <c r="CUR472" s="48"/>
      <c r="CUS472" s="48"/>
      <c r="CUT472" s="48"/>
      <c r="CUU472" s="48"/>
      <c r="CUV472" s="48"/>
      <c r="CUW472" s="48"/>
      <c r="CUX472" s="48"/>
      <c r="CUY472" s="48"/>
      <c r="CUZ472" s="48"/>
      <c r="CVA472" s="48"/>
      <c r="CVB472" s="48"/>
      <c r="CVC472" s="48"/>
      <c r="CVD472" s="48"/>
      <c r="CVE472" s="48"/>
      <c r="CVF472" s="48"/>
      <c r="CVG472" s="48"/>
      <c r="CVH472" s="48"/>
      <c r="CVI472" s="48"/>
      <c r="CVJ472" s="48"/>
      <c r="CVK472" s="48"/>
      <c r="CVL472" s="48"/>
      <c r="CVM472" s="48"/>
      <c r="CVN472" s="48"/>
      <c r="CVO472" s="48"/>
      <c r="CVP472" s="48"/>
      <c r="CVQ472" s="48"/>
      <c r="CVR472" s="48"/>
      <c r="CVS472" s="48"/>
      <c r="CVT472" s="48"/>
      <c r="CVU472" s="48"/>
      <c r="CVV472" s="48"/>
      <c r="CVW472" s="48"/>
      <c r="CVX472" s="48"/>
      <c r="CVY472" s="48"/>
      <c r="CVZ472" s="48"/>
      <c r="CWA472" s="48"/>
      <c r="CWB472" s="48"/>
      <c r="CWC472" s="48"/>
      <c r="CWD472" s="48"/>
      <c r="CWE472" s="48"/>
      <c r="CWF472" s="48"/>
      <c r="CWG472" s="48"/>
      <c r="CWH472" s="48"/>
      <c r="CWI472" s="48"/>
      <c r="CWJ472" s="48"/>
      <c r="CWK472" s="48"/>
      <c r="CWL472" s="48"/>
      <c r="CWM472" s="48"/>
      <c r="CWN472" s="48"/>
      <c r="CWO472" s="48"/>
      <c r="CWP472" s="48"/>
      <c r="CWQ472" s="48"/>
      <c r="CWR472" s="48"/>
      <c r="CWS472" s="48"/>
      <c r="CWT472" s="48"/>
      <c r="CWU472" s="48"/>
      <c r="CWV472" s="48"/>
      <c r="CWW472" s="48"/>
      <c r="CWX472" s="48"/>
      <c r="CWY472" s="48"/>
      <c r="CWZ472" s="48"/>
      <c r="CXA472" s="48"/>
      <c r="CXB472" s="48"/>
      <c r="CXC472" s="48"/>
      <c r="CXD472" s="48"/>
      <c r="CXE472" s="48"/>
      <c r="CXF472" s="48"/>
      <c r="CXG472" s="48"/>
      <c r="CXH472" s="48"/>
      <c r="CXI472" s="48"/>
      <c r="CXJ472" s="48"/>
      <c r="CXK472" s="48"/>
      <c r="CXL472" s="48"/>
      <c r="CXM472" s="48"/>
      <c r="CXN472" s="48"/>
      <c r="CXO472" s="48"/>
      <c r="CXP472" s="48"/>
      <c r="CXQ472" s="48"/>
      <c r="CXR472" s="48"/>
      <c r="CXS472" s="48"/>
      <c r="CXT472" s="48"/>
      <c r="CXU472" s="48"/>
      <c r="CXV472" s="48"/>
      <c r="CXW472" s="48"/>
      <c r="CXX472" s="48"/>
      <c r="CXY472" s="48"/>
      <c r="CXZ472" s="48"/>
      <c r="CYA472" s="48"/>
      <c r="CYB472" s="48"/>
      <c r="CYC472" s="48"/>
      <c r="CYD472" s="48"/>
      <c r="CYE472" s="48"/>
      <c r="CYF472" s="48"/>
      <c r="CYG472" s="48"/>
      <c r="CYH472" s="48"/>
      <c r="CYI472" s="48"/>
      <c r="CYJ472" s="48"/>
      <c r="CYK472" s="48"/>
      <c r="CYL472" s="48"/>
      <c r="CYM472" s="48"/>
      <c r="CYN472" s="48"/>
      <c r="CYO472" s="48"/>
      <c r="CYP472" s="48"/>
      <c r="CYQ472" s="48"/>
      <c r="CYR472" s="48"/>
      <c r="CYS472" s="48"/>
      <c r="CYT472" s="48"/>
      <c r="CYU472" s="48"/>
      <c r="CYV472" s="48"/>
      <c r="CYW472" s="48"/>
      <c r="CYX472" s="48"/>
      <c r="CYY472" s="48"/>
      <c r="CYZ472" s="48"/>
      <c r="CZA472" s="48"/>
      <c r="CZB472" s="48"/>
      <c r="CZC472" s="48"/>
      <c r="CZD472" s="48"/>
      <c r="CZE472" s="48"/>
      <c r="CZF472" s="48"/>
      <c r="CZG472" s="48"/>
      <c r="CZH472" s="48"/>
      <c r="CZI472" s="48"/>
      <c r="CZJ472" s="48"/>
      <c r="CZK472" s="48"/>
      <c r="CZL472" s="48"/>
      <c r="CZM472" s="48"/>
      <c r="CZN472" s="48"/>
      <c r="CZO472" s="48"/>
      <c r="CZP472" s="48"/>
      <c r="CZQ472" s="48"/>
      <c r="CZR472" s="48"/>
      <c r="CZS472" s="48"/>
      <c r="CZT472" s="48"/>
      <c r="CZU472" s="48"/>
      <c r="CZV472" s="48"/>
      <c r="CZW472" s="48"/>
      <c r="CZX472" s="48"/>
      <c r="CZY472" s="48"/>
      <c r="CZZ472" s="48"/>
      <c r="DAA472" s="48"/>
      <c r="DAB472" s="48"/>
      <c r="DAC472" s="48"/>
      <c r="DAD472" s="48"/>
      <c r="DAE472" s="48"/>
      <c r="DAF472" s="48"/>
      <c r="DAG472" s="48"/>
      <c r="DAH472" s="48"/>
      <c r="DAI472" s="48"/>
      <c r="DAJ472" s="48"/>
      <c r="DAK472" s="48"/>
      <c r="DAL472" s="48"/>
      <c r="DAM472" s="48"/>
      <c r="DAN472" s="48"/>
      <c r="DAO472" s="48"/>
      <c r="DAP472" s="48"/>
      <c r="DAQ472" s="48"/>
      <c r="DAR472" s="48"/>
      <c r="DAS472" s="48"/>
      <c r="DAT472" s="48"/>
      <c r="DAU472" s="48"/>
      <c r="DAV472" s="48"/>
      <c r="DAW472" s="48"/>
      <c r="DAX472" s="48"/>
      <c r="DAY472" s="48"/>
      <c r="DAZ472" s="48"/>
      <c r="DBA472" s="48"/>
      <c r="DBB472" s="48"/>
      <c r="DBC472" s="48"/>
      <c r="DBD472" s="48"/>
      <c r="DBE472" s="48"/>
      <c r="DBF472" s="48"/>
      <c r="DBG472" s="48"/>
      <c r="DBH472" s="48"/>
      <c r="DBI472" s="48"/>
      <c r="DBJ472" s="48"/>
      <c r="DBK472" s="48"/>
      <c r="DBL472" s="48"/>
      <c r="DBM472" s="48"/>
      <c r="DBN472" s="48"/>
      <c r="DBO472" s="48"/>
      <c r="DBP472" s="48"/>
      <c r="DBQ472" s="48"/>
      <c r="DBR472" s="48"/>
      <c r="DBS472" s="48"/>
      <c r="DBT472" s="48"/>
      <c r="DBU472" s="48"/>
      <c r="DBV472" s="48"/>
      <c r="DBW472" s="48"/>
      <c r="DBX472" s="48"/>
      <c r="DBY472" s="48"/>
      <c r="DBZ472" s="48"/>
      <c r="DCA472" s="48"/>
      <c r="DCB472" s="48"/>
      <c r="DCC472" s="48"/>
      <c r="DCD472" s="48"/>
      <c r="DCE472" s="48"/>
      <c r="DCF472" s="48"/>
      <c r="DCG472" s="48"/>
      <c r="DCH472" s="48"/>
      <c r="DCI472" s="48"/>
      <c r="DCJ472" s="48"/>
      <c r="DCK472" s="48"/>
      <c r="DCL472" s="48"/>
      <c r="DCM472" s="48"/>
      <c r="DCN472" s="48"/>
      <c r="DCO472" s="48"/>
      <c r="DCP472" s="48"/>
      <c r="DCQ472" s="48"/>
      <c r="DCR472" s="48"/>
      <c r="DCS472" s="48"/>
      <c r="DCT472" s="48"/>
      <c r="DCU472" s="48"/>
      <c r="DCV472" s="48"/>
      <c r="DCW472" s="48"/>
      <c r="DCX472" s="48"/>
      <c r="DCY472" s="48"/>
      <c r="DCZ472" s="48"/>
      <c r="DDA472" s="48"/>
      <c r="DDB472" s="48"/>
      <c r="DDC472" s="48"/>
      <c r="DDD472" s="48"/>
      <c r="DDE472" s="48"/>
      <c r="DDF472" s="48"/>
      <c r="DDG472" s="48"/>
      <c r="DDH472" s="48"/>
      <c r="DDI472" s="48"/>
      <c r="DDJ472" s="48"/>
      <c r="DDK472" s="48"/>
      <c r="DDL472" s="48"/>
      <c r="DDM472" s="48"/>
      <c r="DDN472" s="48"/>
      <c r="DDO472" s="48"/>
      <c r="DDP472" s="48"/>
      <c r="DDQ472" s="48"/>
      <c r="DDR472" s="48"/>
      <c r="DDS472" s="48"/>
      <c r="DDT472" s="48"/>
      <c r="DDU472" s="48"/>
      <c r="DDV472" s="48"/>
      <c r="DDW472" s="48"/>
      <c r="DDX472" s="48"/>
      <c r="DDY472" s="48"/>
      <c r="DDZ472" s="48"/>
      <c r="DEA472" s="48"/>
      <c r="DEB472" s="48"/>
      <c r="DEC472" s="48"/>
      <c r="DED472" s="48"/>
      <c r="DEE472" s="48"/>
      <c r="DEF472" s="48"/>
      <c r="DEG472" s="48"/>
      <c r="DEH472" s="48"/>
      <c r="DEI472" s="48"/>
      <c r="DEJ472" s="48"/>
      <c r="DEK472" s="48"/>
      <c r="DEL472" s="48"/>
      <c r="DEM472" s="48"/>
      <c r="DEN472" s="48"/>
      <c r="DEO472" s="48"/>
      <c r="DEP472" s="48"/>
      <c r="DEQ472" s="48"/>
      <c r="DER472" s="48"/>
      <c r="DES472" s="48"/>
      <c r="DET472" s="48"/>
      <c r="DEU472" s="48"/>
      <c r="DEV472" s="48"/>
      <c r="DEW472" s="48"/>
      <c r="DEX472" s="48"/>
      <c r="DEY472" s="48"/>
      <c r="DEZ472" s="48"/>
      <c r="DFA472" s="48"/>
      <c r="DFB472" s="48"/>
      <c r="DFC472" s="48"/>
      <c r="DFD472" s="48"/>
      <c r="DFE472" s="48"/>
      <c r="DFF472" s="48"/>
      <c r="DFG472" s="48"/>
      <c r="DFH472" s="48"/>
      <c r="DFI472" s="48"/>
      <c r="DFJ472" s="48"/>
      <c r="DFK472" s="48"/>
      <c r="DFL472" s="48"/>
      <c r="DFM472" s="48"/>
      <c r="DFN472" s="48"/>
      <c r="DFO472" s="48"/>
      <c r="DFP472" s="48"/>
      <c r="DFQ472" s="48"/>
      <c r="DFR472" s="48"/>
      <c r="DFS472" s="48"/>
      <c r="DFT472" s="48"/>
      <c r="DFU472" s="48"/>
      <c r="DFV472" s="48"/>
      <c r="DFW472" s="48"/>
      <c r="DFX472" s="48"/>
      <c r="DFY472" s="48"/>
      <c r="DFZ472" s="48"/>
      <c r="DGA472" s="48"/>
      <c r="DGB472" s="48"/>
      <c r="DGC472" s="48"/>
      <c r="DGD472" s="48"/>
      <c r="DGE472" s="48"/>
      <c r="DGF472" s="48"/>
      <c r="DGG472" s="48"/>
      <c r="DGH472" s="48"/>
      <c r="DGI472" s="48"/>
      <c r="DGJ472" s="48"/>
      <c r="DGK472" s="48"/>
      <c r="DGL472" s="48"/>
      <c r="DGM472" s="48"/>
      <c r="DGN472" s="48"/>
      <c r="DGO472" s="48"/>
      <c r="DGP472" s="48"/>
      <c r="DGQ472" s="48"/>
      <c r="DGR472" s="48"/>
      <c r="DGS472" s="48"/>
      <c r="DGT472" s="48"/>
      <c r="DGU472" s="48"/>
      <c r="DGV472" s="48"/>
      <c r="DGW472" s="48"/>
      <c r="DGX472" s="48"/>
      <c r="DGY472" s="48"/>
      <c r="DGZ472" s="48"/>
      <c r="DHA472" s="48"/>
      <c r="DHB472" s="48"/>
      <c r="DHC472" s="48"/>
      <c r="DHD472" s="48"/>
      <c r="DHE472" s="48"/>
      <c r="DHF472" s="48"/>
      <c r="DHG472" s="48"/>
      <c r="DHH472" s="48"/>
      <c r="DHI472" s="48"/>
      <c r="DHJ472" s="48"/>
      <c r="DHK472" s="48"/>
      <c r="DHL472" s="48"/>
      <c r="DHM472" s="48"/>
      <c r="DHN472" s="48"/>
      <c r="DHO472" s="48"/>
      <c r="DHP472" s="48"/>
      <c r="DHQ472" s="48"/>
      <c r="DHR472" s="48"/>
      <c r="DHS472" s="48"/>
      <c r="DHT472" s="48"/>
      <c r="DHU472" s="48"/>
      <c r="DHV472" s="48"/>
      <c r="DHW472" s="48"/>
      <c r="DHX472" s="48"/>
      <c r="DHY472" s="48"/>
      <c r="DHZ472" s="48"/>
      <c r="DIA472" s="48"/>
      <c r="DIB472" s="48"/>
      <c r="DIC472" s="48"/>
      <c r="DID472" s="48"/>
      <c r="DIE472" s="48"/>
      <c r="DIF472" s="48"/>
      <c r="DIG472" s="48"/>
      <c r="DIH472" s="48"/>
      <c r="DII472" s="48"/>
      <c r="DIJ472" s="48"/>
      <c r="DIK472" s="48"/>
      <c r="DIL472" s="48"/>
      <c r="DIM472" s="48"/>
      <c r="DIN472" s="48"/>
      <c r="DIO472" s="48"/>
      <c r="DIP472" s="48"/>
      <c r="DIQ472" s="48"/>
      <c r="DIR472" s="48"/>
      <c r="DIS472" s="48"/>
      <c r="DIT472" s="48"/>
      <c r="DIU472" s="48"/>
      <c r="DIV472" s="48"/>
      <c r="DIW472" s="48"/>
      <c r="DIX472" s="48"/>
      <c r="DIY472" s="48"/>
      <c r="DIZ472" s="48"/>
      <c r="DJA472" s="48"/>
      <c r="DJB472" s="48"/>
      <c r="DJC472" s="48"/>
      <c r="DJD472" s="48"/>
      <c r="DJE472" s="48"/>
      <c r="DJF472" s="48"/>
      <c r="DJG472" s="48"/>
      <c r="DJH472" s="48"/>
      <c r="DJI472" s="48"/>
      <c r="DJJ472" s="48"/>
      <c r="DJK472" s="48"/>
      <c r="DJL472" s="48"/>
      <c r="DJM472" s="48"/>
      <c r="DJN472" s="48"/>
      <c r="DJO472" s="48"/>
      <c r="DJP472" s="48"/>
      <c r="DJQ472" s="48"/>
      <c r="DJR472" s="48"/>
      <c r="DJS472" s="48"/>
      <c r="DJT472" s="48"/>
      <c r="DJU472" s="48"/>
      <c r="DJV472" s="48"/>
      <c r="DJW472" s="48"/>
      <c r="DJX472" s="48"/>
      <c r="DJY472" s="48"/>
      <c r="DJZ472" s="48"/>
      <c r="DKA472" s="48"/>
      <c r="DKB472" s="48"/>
      <c r="DKC472" s="48"/>
      <c r="DKD472" s="48"/>
      <c r="DKE472" s="48"/>
      <c r="DKF472" s="48"/>
      <c r="DKG472" s="48"/>
      <c r="DKH472" s="48"/>
      <c r="DKI472" s="48"/>
      <c r="DKJ472" s="48"/>
      <c r="DKK472" s="48"/>
      <c r="DKL472" s="48"/>
      <c r="DKM472" s="48"/>
      <c r="DKN472" s="48"/>
      <c r="DKO472" s="48"/>
      <c r="DKP472" s="48"/>
      <c r="DKQ472" s="48"/>
      <c r="DKR472" s="48"/>
      <c r="DKS472" s="48"/>
      <c r="DKT472" s="48"/>
      <c r="DKU472" s="48"/>
      <c r="DKV472" s="48"/>
      <c r="DKW472" s="48"/>
      <c r="DKX472" s="48"/>
      <c r="DKY472" s="48"/>
      <c r="DKZ472" s="48"/>
      <c r="DLA472" s="48"/>
      <c r="DLB472" s="48"/>
      <c r="DLC472" s="48"/>
      <c r="DLD472" s="48"/>
      <c r="DLE472" s="48"/>
      <c r="DLF472" s="48"/>
      <c r="DLG472" s="48"/>
      <c r="DLH472" s="48"/>
      <c r="DLI472" s="48"/>
      <c r="DLJ472" s="48"/>
      <c r="DLK472" s="48"/>
      <c r="DLL472" s="48"/>
      <c r="DLM472" s="48"/>
      <c r="DLN472" s="48"/>
      <c r="DLO472" s="48"/>
      <c r="DLP472" s="48"/>
      <c r="DLQ472" s="48"/>
      <c r="DLR472" s="48"/>
      <c r="DLS472" s="48"/>
      <c r="DLT472" s="48"/>
      <c r="DLU472" s="48"/>
      <c r="DLV472" s="48"/>
      <c r="DLW472" s="48"/>
      <c r="DLX472" s="48"/>
      <c r="DLY472" s="48"/>
      <c r="DLZ472" s="48"/>
      <c r="DMA472" s="48"/>
      <c r="DMB472" s="48"/>
      <c r="DMC472" s="48"/>
      <c r="DMD472" s="48"/>
      <c r="DME472" s="48"/>
      <c r="DMF472" s="48"/>
      <c r="DMG472" s="48"/>
      <c r="DMH472" s="48"/>
      <c r="DMI472" s="48"/>
      <c r="DMJ472" s="48"/>
      <c r="DMK472" s="48"/>
      <c r="DML472" s="48"/>
      <c r="DMM472" s="48"/>
      <c r="DMN472" s="48"/>
      <c r="DMO472" s="48"/>
      <c r="DMP472" s="48"/>
      <c r="DMQ472" s="48"/>
      <c r="DMR472" s="48"/>
      <c r="DMS472" s="48"/>
      <c r="DMT472" s="48"/>
      <c r="DMU472" s="48"/>
      <c r="DMV472" s="48"/>
      <c r="DMW472" s="48"/>
      <c r="DMX472" s="48"/>
      <c r="DMY472" s="48"/>
      <c r="DMZ472" s="48"/>
      <c r="DNA472" s="48"/>
      <c r="DNB472" s="48"/>
      <c r="DNC472" s="48"/>
      <c r="DND472" s="48"/>
      <c r="DNE472" s="48"/>
      <c r="DNF472" s="48"/>
      <c r="DNG472" s="48"/>
      <c r="DNH472" s="48"/>
      <c r="DNI472" s="48"/>
      <c r="DNJ472" s="48"/>
      <c r="DNK472" s="48"/>
      <c r="DNL472" s="48"/>
      <c r="DNM472" s="48"/>
      <c r="DNN472" s="48"/>
      <c r="DNO472" s="48"/>
      <c r="DNP472" s="48"/>
      <c r="DNQ472" s="48"/>
      <c r="DNR472" s="48"/>
      <c r="DNS472" s="48"/>
      <c r="DNT472" s="48"/>
      <c r="DNU472" s="48"/>
      <c r="DNV472" s="48"/>
      <c r="DNW472" s="48"/>
      <c r="DNX472" s="48"/>
      <c r="DNY472" s="48"/>
      <c r="DNZ472" s="48"/>
      <c r="DOA472" s="48"/>
      <c r="DOB472" s="48"/>
      <c r="DOC472" s="48"/>
      <c r="DOD472" s="48"/>
      <c r="DOE472" s="48"/>
      <c r="DOF472" s="48"/>
      <c r="DOG472" s="48"/>
      <c r="DOH472" s="48"/>
      <c r="DOI472" s="48"/>
      <c r="DOJ472" s="48"/>
      <c r="DOK472" s="48"/>
      <c r="DOL472" s="48"/>
      <c r="DOM472" s="48"/>
      <c r="DON472" s="48"/>
      <c r="DOO472" s="48"/>
      <c r="DOP472" s="48"/>
      <c r="DOQ472" s="48"/>
      <c r="DOR472" s="48"/>
      <c r="DOS472" s="48"/>
      <c r="DOT472" s="48"/>
      <c r="DOU472" s="48"/>
      <c r="DOV472" s="48"/>
      <c r="DOW472" s="48"/>
      <c r="DOX472" s="48"/>
      <c r="DOY472" s="48"/>
      <c r="DOZ472" s="48"/>
      <c r="DPA472" s="48"/>
      <c r="DPB472" s="48"/>
      <c r="DPC472" s="48"/>
      <c r="DPD472" s="48"/>
      <c r="DPE472" s="48"/>
      <c r="DPF472" s="48"/>
      <c r="DPG472" s="48"/>
      <c r="DPH472" s="48"/>
      <c r="DPI472" s="48"/>
      <c r="DPJ472" s="48"/>
      <c r="DPK472" s="48"/>
      <c r="DPL472" s="48"/>
      <c r="DPM472" s="48"/>
      <c r="DPN472" s="48"/>
      <c r="DPO472" s="48"/>
      <c r="DPP472" s="48"/>
      <c r="DPQ472" s="48"/>
      <c r="DPR472" s="48"/>
      <c r="DPS472" s="48"/>
      <c r="DPT472" s="48"/>
      <c r="DPU472" s="48"/>
      <c r="DPV472" s="48"/>
      <c r="DPW472" s="48"/>
      <c r="DPX472" s="48"/>
      <c r="DPY472" s="48"/>
      <c r="DPZ472" s="48"/>
      <c r="DQA472" s="48"/>
      <c r="DQB472" s="48"/>
      <c r="DQC472" s="48"/>
      <c r="DQD472" s="48"/>
      <c r="DQE472" s="48"/>
      <c r="DQF472" s="48"/>
      <c r="DQG472" s="48"/>
      <c r="DQH472" s="48"/>
      <c r="DQI472" s="48"/>
      <c r="DQJ472" s="48"/>
      <c r="DQK472" s="48"/>
      <c r="DQL472" s="48"/>
      <c r="DQM472" s="48"/>
      <c r="DQN472" s="48"/>
      <c r="DQO472" s="48"/>
      <c r="DQP472" s="48"/>
      <c r="DQQ472" s="48"/>
      <c r="DQR472" s="48"/>
      <c r="DQS472" s="48"/>
      <c r="DQT472" s="48"/>
      <c r="DQU472" s="48"/>
      <c r="DQV472" s="48"/>
      <c r="DQW472" s="48"/>
      <c r="DQX472" s="48"/>
      <c r="DQY472" s="48"/>
      <c r="DQZ472" s="48"/>
      <c r="DRA472" s="48"/>
      <c r="DRB472" s="48"/>
      <c r="DRC472" s="48"/>
      <c r="DRD472" s="48"/>
      <c r="DRE472" s="48"/>
      <c r="DRF472" s="48"/>
      <c r="DRG472" s="48"/>
      <c r="DRH472" s="48"/>
      <c r="DRI472" s="48"/>
      <c r="DRJ472" s="48"/>
      <c r="DRK472" s="48"/>
      <c r="DRL472" s="48"/>
      <c r="DRM472" s="48"/>
      <c r="DRN472" s="48"/>
      <c r="DRO472" s="48"/>
      <c r="DRP472" s="48"/>
      <c r="DRQ472" s="48"/>
      <c r="DRR472" s="48"/>
      <c r="DRS472" s="48"/>
      <c r="DRT472" s="48"/>
      <c r="DRU472" s="48"/>
      <c r="DRV472" s="48"/>
      <c r="DRW472" s="48"/>
      <c r="DRX472" s="48"/>
      <c r="DRY472" s="48"/>
      <c r="DRZ472" s="48"/>
      <c r="DSA472" s="48"/>
      <c r="DSB472" s="48"/>
      <c r="DSC472" s="48"/>
      <c r="DSD472" s="48"/>
      <c r="DSE472" s="48"/>
      <c r="DSF472" s="48"/>
      <c r="DSG472" s="48"/>
      <c r="DSH472" s="48"/>
      <c r="DSI472" s="48"/>
      <c r="DSJ472" s="48"/>
      <c r="DSK472" s="48"/>
      <c r="DSL472" s="48"/>
      <c r="DSM472" s="48"/>
      <c r="DSN472" s="48"/>
      <c r="DSO472" s="48"/>
      <c r="DSP472" s="48"/>
      <c r="DSQ472" s="48"/>
      <c r="DSR472" s="48"/>
      <c r="DSS472" s="48"/>
      <c r="DST472" s="48"/>
      <c r="DSU472" s="48"/>
      <c r="DSV472" s="48"/>
      <c r="DSW472" s="48"/>
      <c r="DSX472" s="48"/>
      <c r="DSY472" s="48"/>
      <c r="DSZ472" s="48"/>
      <c r="DTA472" s="48"/>
      <c r="DTB472" s="48"/>
      <c r="DTC472" s="48"/>
      <c r="DTD472" s="48"/>
      <c r="DTE472" s="48"/>
      <c r="DTF472" s="48"/>
      <c r="DTG472" s="48"/>
      <c r="DTH472" s="48"/>
      <c r="DTI472" s="48"/>
      <c r="DTJ472" s="48"/>
      <c r="DTK472" s="48"/>
      <c r="DTL472" s="48"/>
      <c r="DTM472" s="48"/>
      <c r="DTN472" s="48"/>
      <c r="DTO472" s="48"/>
      <c r="DTP472" s="48"/>
      <c r="DTQ472" s="48"/>
      <c r="DTR472" s="48"/>
      <c r="DTS472" s="48"/>
      <c r="DTT472" s="48"/>
      <c r="DTU472" s="48"/>
      <c r="DTV472" s="48"/>
      <c r="DTW472" s="48"/>
      <c r="DTX472" s="48"/>
      <c r="DTY472" s="48"/>
      <c r="DTZ472" s="48"/>
      <c r="DUA472" s="48"/>
      <c r="DUB472" s="48"/>
      <c r="DUC472" s="48"/>
      <c r="DUD472" s="48"/>
      <c r="DUE472" s="48"/>
      <c r="DUF472" s="48"/>
      <c r="DUG472" s="48"/>
      <c r="DUH472" s="48"/>
      <c r="DUI472" s="48"/>
      <c r="DUJ472" s="48"/>
      <c r="DUK472" s="48"/>
      <c r="DUL472" s="48"/>
      <c r="DUM472" s="48"/>
      <c r="DUN472" s="48"/>
      <c r="DUO472" s="48"/>
      <c r="DUP472" s="48"/>
      <c r="DUQ472" s="48"/>
      <c r="DUR472" s="48"/>
      <c r="DUS472" s="48"/>
      <c r="DUT472" s="48"/>
      <c r="DUU472" s="48"/>
      <c r="DUV472" s="48"/>
      <c r="DUW472" s="48"/>
      <c r="DUX472" s="48"/>
      <c r="DUY472" s="48"/>
      <c r="DUZ472" s="48"/>
      <c r="DVA472" s="48"/>
      <c r="DVB472" s="48"/>
      <c r="DVC472" s="48"/>
      <c r="DVD472" s="48"/>
      <c r="DVE472" s="48"/>
      <c r="DVF472" s="48"/>
      <c r="DVG472" s="48"/>
      <c r="DVH472" s="48"/>
      <c r="DVI472" s="48"/>
      <c r="DVJ472" s="48"/>
      <c r="DVK472" s="48"/>
      <c r="DVL472" s="48"/>
      <c r="DVM472" s="48"/>
      <c r="DVN472" s="48"/>
      <c r="DVO472" s="48"/>
      <c r="DVP472" s="48"/>
      <c r="DVQ472" s="48"/>
      <c r="DVR472" s="48"/>
      <c r="DVS472" s="48"/>
      <c r="DVT472" s="48"/>
      <c r="DVU472" s="48"/>
      <c r="DVV472" s="48"/>
      <c r="DVW472" s="48"/>
      <c r="DVX472" s="48"/>
      <c r="DVY472" s="48"/>
      <c r="DVZ472" s="48"/>
      <c r="DWA472" s="48"/>
      <c r="DWB472" s="48"/>
      <c r="DWC472" s="48"/>
      <c r="DWD472" s="48"/>
      <c r="DWE472" s="48"/>
      <c r="DWF472" s="48"/>
      <c r="DWG472" s="48"/>
      <c r="DWH472" s="48"/>
      <c r="DWI472" s="48"/>
      <c r="DWJ472" s="48"/>
      <c r="DWK472" s="48"/>
      <c r="DWL472" s="48"/>
      <c r="DWM472" s="48"/>
      <c r="DWN472" s="48"/>
      <c r="DWO472" s="48"/>
      <c r="DWP472" s="48"/>
      <c r="DWQ472" s="48"/>
      <c r="DWR472" s="48"/>
      <c r="DWS472" s="48"/>
      <c r="DWT472" s="48"/>
      <c r="DWU472" s="48"/>
      <c r="DWV472" s="48"/>
      <c r="DWW472" s="48"/>
      <c r="DWX472" s="48"/>
      <c r="DWY472" s="48"/>
      <c r="DWZ472" s="48"/>
      <c r="DXA472" s="48"/>
      <c r="DXB472" s="48"/>
      <c r="DXC472" s="48"/>
      <c r="DXD472" s="48"/>
      <c r="DXE472" s="48"/>
      <c r="DXF472" s="48"/>
      <c r="DXG472" s="48"/>
      <c r="DXH472" s="48"/>
      <c r="DXI472" s="48"/>
      <c r="DXJ472" s="48"/>
      <c r="DXK472" s="48"/>
      <c r="DXL472" s="48"/>
      <c r="DXM472" s="48"/>
      <c r="DXN472" s="48"/>
      <c r="DXO472" s="48"/>
      <c r="DXP472" s="48"/>
      <c r="DXQ472" s="48"/>
      <c r="DXR472" s="48"/>
      <c r="DXS472" s="48"/>
      <c r="DXT472" s="48"/>
      <c r="DXU472" s="48"/>
      <c r="DXV472" s="48"/>
      <c r="DXW472" s="48"/>
      <c r="DXX472" s="48"/>
      <c r="DXY472" s="48"/>
      <c r="DXZ472" s="48"/>
      <c r="DYA472" s="48"/>
      <c r="DYB472" s="48"/>
      <c r="DYC472" s="48"/>
      <c r="DYD472" s="48"/>
      <c r="DYE472" s="48"/>
      <c r="DYF472" s="48"/>
      <c r="DYG472" s="48"/>
      <c r="DYH472" s="48"/>
      <c r="DYI472" s="48"/>
      <c r="DYJ472" s="48"/>
      <c r="DYK472" s="48"/>
      <c r="DYL472" s="48"/>
      <c r="DYM472" s="48"/>
      <c r="DYN472" s="48"/>
      <c r="DYO472" s="48"/>
      <c r="DYP472" s="48"/>
      <c r="DYQ472" s="48"/>
      <c r="DYR472" s="48"/>
      <c r="DYS472" s="48"/>
      <c r="DYT472" s="48"/>
      <c r="DYU472" s="48"/>
      <c r="DYV472" s="48"/>
      <c r="DYW472" s="48"/>
      <c r="DYX472" s="48"/>
      <c r="DYY472" s="48"/>
      <c r="DYZ472" s="48"/>
      <c r="DZA472" s="48"/>
      <c r="DZB472" s="48"/>
      <c r="DZC472" s="48"/>
      <c r="DZD472" s="48"/>
      <c r="DZE472" s="48"/>
      <c r="DZF472" s="48"/>
      <c r="DZG472" s="48"/>
      <c r="DZH472" s="48"/>
      <c r="DZI472" s="48"/>
      <c r="DZJ472" s="48"/>
      <c r="DZK472" s="48"/>
      <c r="DZL472" s="48"/>
      <c r="DZM472" s="48"/>
      <c r="DZN472" s="48"/>
      <c r="DZO472" s="48"/>
      <c r="DZP472" s="48"/>
      <c r="DZQ472" s="48"/>
      <c r="DZR472" s="48"/>
      <c r="DZS472" s="48"/>
      <c r="DZT472" s="48"/>
      <c r="DZU472" s="48"/>
      <c r="DZV472" s="48"/>
      <c r="DZW472" s="48"/>
      <c r="DZX472" s="48"/>
      <c r="DZY472" s="48"/>
      <c r="DZZ472" s="48"/>
      <c r="EAA472" s="48"/>
      <c r="EAB472" s="48"/>
      <c r="EAC472" s="48"/>
      <c r="EAD472" s="48"/>
      <c r="EAE472" s="48"/>
      <c r="EAF472" s="48"/>
      <c r="EAG472" s="48"/>
      <c r="EAH472" s="48"/>
      <c r="EAI472" s="48"/>
      <c r="EAJ472" s="48"/>
      <c r="EAK472" s="48"/>
      <c r="EAL472" s="48"/>
      <c r="EAM472" s="48"/>
      <c r="EAN472" s="48"/>
      <c r="EAO472" s="48"/>
      <c r="EAP472" s="48"/>
      <c r="EAQ472" s="48"/>
      <c r="EAR472" s="48"/>
      <c r="EAS472" s="48"/>
      <c r="EAT472" s="48"/>
      <c r="EAU472" s="48"/>
      <c r="EAV472" s="48"/>
      <c r="EAW472" s="48"/>
      <c r="EAX472" s="48"/>
      <c r="EAY472" s="48"/>
      <c r="EAZ472" s="48"/>
      <c r="EBA472" s="48"/>
      <c r="EBB472" s="48"/>
      <c r="EBC472" s="48"/>
      <c r="EBD472" s="48"/>
      <c r="EBE472" s="48"/>
      <c r="EBF472" s="48"/>
      <c r="EBG472" s="48"/>
      <c r="EBH472" s="48"/>
      <c r="EBI472" s="48"/>
      <c r="EBJ472" s="48"/>
      <c r="EBK472" s="48"/>
      <c r="EBL472" s="48"/>
      <c r="EBM472" s="48"/>
      <c r="EBN472" s="48"/>
      <c r="EBO472" s="48"/>
      <c r="EBP472" s="48"/>
      <c r="EBQ472" s="48"/>
      <c r="EBR472" s="48"/>
      <c r="EBS472" s="48"/>
      <c r="EBT472" s="48"/>
      <c r="EBU472" s="48"/>
      <c r="EBV472" s="48"/>
      <c r="EBW472" s="48"/>
      <c r="EBX472" s="48"/>
      <c r="EBY472" s="48"/>
      <c r="EBZ472" s="48"/>
      <c r="ECA472" s="48"/>
      <c r="ECB472" s="48"/>
      <c r="ECC472" s="48"/>
      <c r="ECD472" s="48"/>
      <c r="ECE472" s="48"/>
      <c r="ECF472" s="48"/>
      <c r="ECG472" s="48"/>
      <c r="ECH472" s="48"/>
      <c r="ECI472" s="48"/>
      <c r="ECJ472" s="48"/>
      <c r="ECK472" s="48"/>
      <c r="ECL472" s="48"/>
      <c r="ECM472" s="48"/>
      <c r="ECN472" s="48"/>
      <c r="ECO472" s="48"/>
      <c r="ECP472" s="48"/>
      <c r="ECQ472" s="48"/>
      <c r="ECR472" s="48"/>
      <c r="ECS472" s="48"/>
      <c r="ECT472" s="48"/>
      <c r="ECU472" s="48"/>
      <c r="ECV472" s="48"/>
      <c r="ECW472" s="48"/>
      <c r="ECX472" s="48"/>
      <c r="ECY472" s="48"/>
      <c r="ECZ472" s="48"/>
      <c r="EDA472" s="48"/>
      <c r="EDB472" s="48"/>
      <c r="EDC472" s="48"/>
      <c r="EDD472" s="48"/>
      <c r="EDE472" s="48"/>
      <c r="EDF472" s="48"/>
      <c r="EDG472" s="48"/>
      <c r="EDH472" s="48"/>
      <c r="EDI472" s="48"/>
      <c r="EDJ472" s="48"/>
      <c r="EDK472" s="48"/>
      <c r="EDL472" s="48"/>
      <c r="EDM472" s="48"/>
      <c r="EDN472" s="48"/>
      <c r="EDO472" s="48"/>
      <c r="EDP472" s="48"/>
      <c r="EDQ472" s="48"/>
      <c r="EDR472" s="48"/>
      <c r="EDS472" s="48"/>
      <c r="EDT472" s="48"/>
      <c r="EDU472" s="48"/>
      <c r="EDV472" s="48"/>
      <c r="EDW472" s="48"/>
      <c r="EDX472" s="48"/>
      <c r="EDY472" s="48"/>
      <c r="EDZ472" s="48"/>
      <c r="EEA472" s="48"/>
      <c r="EEB472" s="48"/>
      <c r="EEC472" s="48"/>
      <c r="EED472" s="48"/>
      <c r="EEE472" s="48"/>
      <c r="EEF472" s="48"/>
      <c r="EEG472" s="48"/>
      <c r="EEH472" s="48"/>
      <c r="EEI472" s="48"/>
      <c r="EEJ472" s="48"/>
      <c r="EEK472" s="48"/>
      <c r="EEL472" s="48"/>
      <c r="EEM472" s="48"/>
      <c r="EEN472" s="48"/>
      <c r="EEO472" s="48"/>
      <c r="EEP472" s="48"/>
      <c r="EEQ472" s="48"/>
      <c r="EER472" s="48"/>
      <c r="EES472" s="48"/>
      <c r="EET472" s="48"/>
      <c r="EEU472" s="48"/>
      <c r="EEV472" s="48"/>
      <c r="EEW472" s="48"/>
      <c r="EEX472" s="48"/>
      <c r="EEY472" s="48"/>
      <c r="EEZ472" s="48"/>
      <c r="EFA472" s="48"/>
      <c r="EFB472" s="48"/>
      <c r="EFC472" s="48"/>
      <c r="EFD472" s="48"/>
      <c r="EFE472" s="48"/>
      <c r="EFF472" s="48"/>
      <c r="EFG472" s="48"/>
      <c r="EFH472" s="48"/>
      <c r="EFI472" s="48"/>
      <c r="EFJ472" s="48"/>
      <c r="EFK472" s="48"/>
      <c r="EFL472" s="48"/>
      <c r="EFM472" s="48"/>
      <c r="EFN472" s="48"/>
      <c r="EFO472" s="48"/>
      <c r="EFP472" s="48"/>
      <c r="EFQ472" s="48"/>
      <c r="EFR472" s="48"/>
      <c r="EFS472" s="48"/>
      <c r="EFT472" s="48"/>
      <c r="EFU472" s="48"/>
      <c r="EFV472" s="48"/>
      <c r="EFW472" s="48"/>
      <c r="EFX472" s="48"/>
      <c r="EFY472" s="48"/>
      <c r="EFZ472" s="48"/>
      <c r="EGA472" s="48"/>
      <c r="EGB472" s="48"/>
      <c r="EGC472" s="48"/>
      <c r="EGD472" s="48"/>
      <c r="EGE472" s="48"/>
      <c r="EGF472" s="48"/>
      <c r="EGG472" s="48"/>
      <c r="EGH472" s="48"/>
      <c r="EGI472" s="48"/>
      <c r="EGJ472" s="48"/>
      <c r="EGK472" s="48"/>
      <c r="EGL472" s="48"/>
      <c r="EGM472" s="48"/>
      <c r="EGN472" s="48"/>
      <c r="EGO472" s="48"/>
      <c r="EGP472" s="48"/>
      <c r="EGQ472" s="48"/>
      <c r="EGR472" s="48"/>
      <c r="EGS472" s="48"/>
      <c r="EGT472" s="48"/>
      <c r="EGU472" s="48"/>
      <c r="EGV472" s="48"/>
      <c r="EGW472" s="48"/>
      <c r="EGX472" s="48"/>
      <c r="EGY472" s="48"/>
      <c r="EGZ472" s="48"/>
      <c r="EHA472" s="48"/>
      <c r="EHB472" s="48"/>
      <c r="EHC472" s="48"/>
      <c r="EHD472" s="48"/>
      <c r="EHE472" s="48"/>
      <c r="EHF472" s="48"/>
      <c r="EHG472" s="48"/>
      <c r="EHH472" s="48"/>
      <c r="EHI472" s="48"/>
      <c r="EHJ472" s="48"/>
      <c r="EHK472" s="48"/>
      <c r="EHL472" s="48"/>
      <c r="EHM472" s="48"/>
      <c r="EHN472" s="48"/>
      <c r="EHO472" s="48"/>
      <c r="EHP472" s="48"/>
      <c r="EHQ472" s="48"/>
      <c r="EHR472" s="48"/>
      <c r="EHS472" s="48"/>
      <c r="EHT472" s="48"/>
      <c r="EHU472" s="48"/>
      <c r="EHV472" s="48"/>
      <c r="EHW472" s="48"/>
      <c r="EHX472" s="48"/>
      <c r="EHY472" s="48"/>
      <c r="EHZ472" s="48"/>
      <c r="EIA472" s="48"/>
      <c r="EIB472" s="48"/>
      <c r="EIC472" s="48"/>
      <c r="EID472" s="48"/>
      <c r="EIE472" s="48"/>
      <c r="EIF472" s="48"/>
      <c r="EIG472" s="48"/>
      <c r="EIH472" s="48"/>
      <c r="EII472" s="48"/>
      <c r="EIJ472" s="48"/>
      <c r="EIK472" s="48"/>
      <c r="EIL472" s="48"/>
      <c r="EIM472" s="48"/>
      <c r="EIN472" s="48"/>
      <c r="EIO472" s="48"/>
      <c r="EIP472" s="48"/>
      <c r="EIQ472" s="48"/>
      <c r="EIR472" s="48"/>
      <c r="EIS472" s="48"/>
      <c r="EIT472" s="48"/>
      <c r="EIU472" s="48"/>
      <c r="EIV472" s="48"/>
      <c r="EIW472" s="48"/>
      <c r="EIX472" s="48"/>
      <c r="EIY472" s="48"/>
      <c r="EIZ472" s="48"/>
      <c r="EJA472" s="48"/>
      <c r="EJB472" s="48"/>
      <c r="EJC472" s="48"/>
      <c r="EJD472" s="48"/>
      <c r="EJE472" s="48"/>
      <c r="EJF472" s="48"/>
      <c r="EJG472" s="48"/>
      <c r="EJH472" s="48"/>
      <c r="EJI472" s="48"/>
      <c r="EJJ472" s="48"/>
      <c r="EJK472" s="48"/>
      <c r="EJL472" s="48"/>
      <c r="EJM472" s="48"/>
      <c r="EJN472" s="48"/>
      <c r="EJO472" s="48"/>
      <c r="EJP472" s="48"/>
      <c r="EJQ472" s="48"/>
      <c r="EJR472" s="48"/>
      <c r="EJS472" s="48"/>
      <c r="EJT472" s="48"/>
      <c r="EJU472" s="48"/>
      <c r="EJV472" s="48"/>
      <c r="EJW472" s="48"/>
      <c r="EJX472" s="48"/>
      <c r="EJY472" s="48"/>
      <c r="EJZ472" s="48"/>
      <c r="EKA472" s="48"/>
      <c r="EKB472" s="48"/>
      <c r="EKC472" s="48"/>
      <c r="EKD472" s="48"/>
      <c r="EKE472" s="48"/>
      <c r="EKF472" s="48"/>
      <c r="EKG472" s="48"/>
      <c r="EKH472" s="48"/>
      <c r="EKI472" s="48"/>
      <c r="EKJ472" s="48"/>
      <c r="EKK472" s="48"/>
      <c r="EKL472" s="48"/>
      <c r="EKM472" s="48"/>
      <c r="EKN472" s="48"/>
      <c r="EKO472" s="48"/>
      <c r="EKP472" s="48"/>
      <c r="EKQ472" s="48"/>
      <c r="EKR472" s="48"/>
      <c r="EKS472" s="48"/>
      <c r="EKT472" s="48"/>
      <c r="EKU472" s="48"/>
      <c r="EKV472" s="48"/>
      <c r="EKW472" s="48"/>
      <c r="EKX472" s="48"/>
      <c r="EKY472" s="48"/>
      <c r="EKZ472" s="48"/>
      <c r="ELA472" s="48"/>
      <c r="ELB472" s="48"/>
      <c r="ELC472" s="48"/>
      <c r="ELD472" s="48"/>
      <c r="ELE472" s="48"/>
      <c r="ELF472" s="48"/>
      <c r="ELG472" s="48"/>
      <c r="ELH472" s="48"/>
      <c r="ELI472" s="48"/>
      <c r="ELJ472" s="48"/>
      <c r="ELK472" s="48"/>
      <c r="ELL472" s="48"/>
      <c r="ELM472" s="48"/>
      <c r="ELN472" s="48"/>
      <c r="ELO472" s="48"/>
      <c r="ELP472" s="48"/>
      <c r="ELQ472" s="48"/>
      <c r="ELR472" s="48"/>
      <c r="ELS472" s="48"/>
      <c r="ELT472" s="48"/>
      <c r="ELU472" s="48"/>
      <c r="ELV472" s="48"/>
      <c r="ELW472" s="48"/>
      <c r="ELX472" s="48"/>
      <c r="ELY472" s="48"/>
      <c r="ELZ472" s="48"/>
      <c r="EMA472" s="48"/>
      <c r="EMB472" s="48"/>
      <c r="EMC472" s="48"/>
      <c r="EMD472" s="48"/>
      <c r="EME472" s="48"/>
      <c r="EMF472" s="48"/>
      <c r="EMG472" s="48"/>
      <c r="EMH472" s="48"/>
      <c r="EMI472" s="48"/>
      <c r="EMJ472" s="48"/>
      <c r="EMK472" s="48"/>
      <c r="EML472" s="48"/>
      <c r="EMM472" s="48"/>
      <c r="EMN472" s="48"/>
      <c r="EMO472" s="48"/>
      <c r="EMP472" s="48"/>
      <c r="EMQ472" s="48"/>
      <c r="EMR472" s="48"/>
      <c r="EMS472" s="48"/>
      <c r="EMT472" s="48"/>
      <c r="EMU472" s="48"/>
      <c r="EMV472" s="48"/>
      <c r="EMW472" s="48"/>
      <c r="EMX472" s="48"/>
      <c r="EMY472" s="48"/>
      <c r="EMZ472" s="48"/>
      <c r="ENA472" s="48"/>
      <c r="ENB472" s="48"/>
      <c r="ENC472" s="48"/>
      <c r="END472" s="48"/>
      <c r="ENE472" s="48"/>
      <c r="ENF472" s="48"/>
      <c r="ENG472" s="48"/>
      <c r="ENH472" s="48"/>
      <c r="ENI472" s="48"/>
      <c r="ENJ472" s="48"/>
      <c r="ENK472" s="48"/>
      <c r="ENL472" s="48"/>
      <c r="ENM472" s="48"/>
      <c r="ENN472" s="48"/>
      <c r="ENO472" s="48"/>
      <c r="ENP472" s="48"/>
      <c r="ENQ472" s="48"/>
      <c r="ENR472" s="48"/>
      <c r="ENS472" s="48"/>
      <c r="ENT472" s="48"/>
      <c r="ENU472" s="48"/>
      <c r="ENV472" s="48"/>
      <c r="ENW472" s="48"/>
      <c r="ENX472" s="48"/>
      <c r="ENY472" s="48"/>
      <c r="ENZ472" s="48"/>
      <c r="EOA472" s="48"/>
      <c r="EOB472" s="48"/>
      <c r="EOC472" s="48"/>
      <c r="EOD472" s="48"/>
      <c r="EOE472" s="48"/>
      <c r="EOF472" s="48"/>
      <c r="EOG472" s="48"/>
      <c r="EOH472" s="48"/>
      <c r="EOI472" s="48"/>
      <c r="EOJ472" s="48"/>
      <c r="EOK472" s="48"/>
      <c r="EOL472" s="48"/>
      <c r="EOM472" s="48"/>
      <c r="EON472" s="48"/>
      <c r="EOO472" s="48"/>
      <c r="EOP472" s="48"/>
      <c r="EOQ472" s="48"/>
      <c r="EOR472" s="48"/>
      <c r="EOS472" s="48"/>
      <c r="EOT472" s="48"/>
      <c r="EOU472" s="48"/>
      <c r="EOV472" s="48"/>
      <c r="EOW472" s="48"/>
      <c r="EOX472" s="48"/>
      <c r="EOY472" s="48"/>
      <c r="EOZ472" s="48"/>
      <c r="EPA472" s="48"/>
      <c r="EPB472" s="48"/>
      <c r="EPC472" s="48"/>
      <c r="EPD472" s="48"/>
      <c r="EPE472" s="48"/>
      <c r="EPF472" s="48"/>
      <c r="EPG472" s="48"/>
      <c r="EPH472" s="48"/>
      <c r="EPI472" s="48"/>
      <c r="EPJ472" s="48"/>
      <c r="EPK472" s="48"/>
      <c r="EPL472" s="48"/>
      <c r="EPM472" s="48"/>
      <c r="EPN472" s="48"/>
      <c r="EPO472" s="48"/>
      <c r="EPP472" s="48"/>
      <c r="EPQ472" s="48"/>
      <c r="EPR472" s="48"/>
      <c r="EPS472" s="48"/>
      <c r="EPT472" s="48"/>
      <c r="EPU472" s="48"/>
      <c r="EPV472" s="48"/>
      <c r="EPW472" s="48"/>
      <c r="EPX472" s="48"/>
      <c r="EPY472" s="48"/>
      <c r="EPZ472" s="48"/>
      <c r="EQA472" s="48"/>
      <c r="EQB472" s="48"/>
      <c r="EQC472" s="48"/>
      <c r="EQD472" s="48"/>
      <c r="EQE472" s="48"/>
      <c r="EQF472" s="48"/>
      <c r="EQG472" s="48"/>
      <c r="EQH472" s="48"/>
      <c r="EQI472" s="48"/>
      <c r="EQJ472" s="48"/>
      <c r="EQK472" s="48"/>
      <c r="EQL472" s="48"/>
      <c r="EQM472" s="48"/>
      <c r="EQN472" s="48"/>
      <c r="EQO472" s="48"/>
      <c r="EQP472" s="48"/>
      <c r="EQQ472" s="48"/>
      <c r="EQR472" s="48"/>
      <c r="EQS472" s="48"/>
      <c r="EQT472" s="48"/>
      <c r="EQU472" s="48"/>
      <c r="EQV472" s="48"/>
      <c r="EQW472" s="48"/>
      <c r="EQX472" s="48"/>
      <c r="EQY472" s="48"/>
      <c r="EQZ472" s="48"/>
      <c r="ERA472" s="48"/>
      <c r="ERB472" s="48"/>
      <c r="ERC472" s="48"/>
      <c r="ERD472" s="48"/>
      <c r="ERE472" s="48"/>
      <c r="ERF472" s="48"/>
      <c r="ERG472" s="48"/>
      <c r="ERH472" s="48"/>
      <c r="ERI472" s="48"/>
      <c r="ERJ472" s="48"/>
      <c r="ERK472" s="48"/>
      <c r="ERL472" s="48"/>
      <c r="ERM472" s="48"/>
      <c r="ERN472" s="48"/>
      <c r="ERO472" s="48"/>
      <c r="ERP472" s="48"/>
      <c r="ERQ472" s="48"/>
      <c r="ERR472" s="48"/>
      <c r="ERS472" s="48"/>
      <c r="ERT472" s="48"/>
      <c r="ERU472" s="48"/>
      <c r="ERV472" s="48"/>
      <c r="ERW472" s="48"/>
      <c r="ERX472" s="48"/>
      <c r="ERY472" s="48"/>
      <c r="ERZ472" s="48"/>
      <c r="ESA472" s="48"/>
      <c r="ESB472" s="48"/>
      <c r="ESC472" s="48"/>
      <c r="ESD472" s="48"/>
      <c r="ESE472" s="48"/>
      <c r="ESF472" s="48"/>
      <c r="ESG472" s="48"/>
      <c r="ESH472" s="48"/>
      <c r="ESI472" s="48"/>
      <c r="ESJ472" s="48"/>
      <c r="ESK472" s="48"/>
      <c r="ESL472" s="48"/>
      <c r="ESM472" s="48"/>
      <c r="ESN472" s="48"/>
      <c r="ESO472" s="48"/>
      <c r="ESP472" s="48"/>
      <c r="ESQ472" s="48"/>
      <c r="ESR472" s="48"/>
      <c r="ESS472" s="48"/>
      <c r="EST472" s="48"/>
      <c r="ESU472" s="48"/>
      <c r="ESV472" s="48"/>
      <c r="ESW472" s="48"/>
      <c r="ESX472" s="48"/>
      <c r="ESY472" s="48"/>
      <c r="ESZ472" s="48"/>
      <c r="ETA472" s="48"/>
      <c r="ETB472" s="48"/>
      <c r="ETC472" s="48"/>
      <c r="ETD472" s="48"/>
      <c r="ETE472" s="48"/>
      <c r="ETF472" s="48"/>
      <c r="ETG472" s="48"/>
      <c r="ETH472" s="48"/>
      <c r="ETI472" s="48"/>
      <c r="ETJ472" s="48"/>
      <c r="ETK472" s="48"/>
      <c r="ETL472" s="48"/>
      <c r="ETM472" s="48"/>
      <c r="ETN472" s="48"/>
      <c r="ETO472" s="48"/>
      <c r="ETP472" s="48"/>
      <c r="ETQ472" s="48"/>
      <c r="ETR472" s="48"/>
      <c r="ETS472" s="48"/>
      <c r="ETT472" s="48"/>
      <c r="ETU472" s="48"/>
      <c r="ETV472" s="48"/>
      <c r="ETW472" s="48"/>
      <c r="ETX472" s="48"/>
      <c r="ETY472" s="48"/>
      <c r="ETZ472" s="48"/>
      <c r="EUA472" s="48"/>
      <c r="EUB472" s="48"/>
      <c r="EUC472" s="48"/>
      <c r="EUD472" s="48"/>
      <c r="EUE472" s="48"/>
      <c r="EUF472" s="48"/>
      <c r="EUG472" s="48"/>
      <c r="EUH472" s="48"/>
      <c r="EUI472" s="48"/>
      <c r="EUJ472" s="48"/>
      <c r="EUK472" s="48"/>
      <c r="EUL472" s="48"/>
      <c r="EUM472" s="48"/>
      <c r="EUN472" s="48"/>
      <c r="EUO472" s="48"/>
      <c r="EUP472" s="48"/>
      <c r="EUQ472" s="48"/>
      <c r="EUR472" s="48"/>
      <c r="EUS472" s="48"/>
      <c r="EUT472" s="48"/>
      <c r="EUU472" s="48"/>
      <c r="EUV472" s="48"/>
      <c r="EUW472" s="48"/>
      <c r="EUX472" s="48"/>
      <c r="EUY472" s="48"/>
      <c r="EUZ472" s="48"/>
      <c r="EVA472" s="48"/>
      <c r="EVB472" s="48"/>
      <c r="EVC472" s="48"/>
      <c r="EVD472" s="48"/>
      <c r="EVE472" s="48"/>
      <c r="EVF472" s="48"/>
      <c r="EVG472" s="48"/>
      <c r="EVH472" s="48"/>
      <c r="EVI472" s="48"/>
      <c r="EVJ472" s="48"/>
      <c r="EVK472" s="48"/>
      <c r="EVL472" s="48"/>
      <c r="EVM472" s="48"/>
      <c r="EVN472" s="48"/>
      <c r="EVO472" s="48"/>
      <c r="EVP472" s="48"/>
      <c r="EVQ472" s="48"/>
      <c r="EVR472" s="48"/>
      <c r="EVS472" s="48"/>
      <c r="EVT472" s="48"/>
      <c r="EVU472" s="48"/>
      <c r="EVV472" s="48"/>
      <c r="EVW472" s="48"/>
      <c r="EVX472" s="48"/>
      <c r="EVY472" s="48"/>
      <c r="EVZ472" s="48"/>
      <c r="EWA472" s="48"/>
      <c r="EWB472" s="48"/>
      <c r="EWC472" s="48"/>
      <c r="EWD472" s="48"/>
      <c r="EWE472" s="48"/>
      <c r="EWF472" s="48"/>
      <c r="EWG472" s="48"/>
      <c r="EWH472" s="48"/>
      <c r="EWI472" s="48"/>
      <c r="EWJ472" s="48"/>
      <c r="EWK472" s="48"/>
      <c r="EWL472" s="48"/>
      <c r="EWM472" s="48"/>
      <c r="EWN472" s="48"/>
      <c r="EWO472" s="48"/>
      <c r="EWP472" s="48"/>
      <c r="EWQ472" s="48"/>
      <c r="EWR472" s="48"/>
      <c r="EWS472" s="48"/>
      <c r="EWT472" s="48"/>
      <c r="EWU472" s="48"/>
      <c r="EWV472" s="48"/>
      <c r="EWW472" s="48"/>
      <c r="EWX472" s="48"/>
      <c r="EWY472" s="48"/>
      <c r="EWZ472" s="48"/>
      <c r="EXA472" s="48"/>
      <c r="EXB472" s="48"/>
      <c r="EXC472" s="48"/>
      <c r="EXD472" s="48"/>
      <c r="EXE472" s="48"/>
      <c r="EXF472" s="48"/>
      <c r="EXG472" s="48"/>
      <c r="EXH472" s="48"/>
      <c r="EXI472" s="48"/>
      <c r="EXJ472" s="48"/>
      <c r="EXK472" s="48"/>
      <c r="EXL472" s="48"/>
      <c r="EXM472" s="48"/>
      <c r="EXN472" s="48"/>
      <c r="EXO472" s="48"/>
      <c r="EXP472" s="48"/>
      <c r="EXQ472" s="48"/>
      <c r="EXR472" s="48"/>
      <c r="EXS472" s="48"/>
      <c r="EXT472" s="48"/>
      <c r="EXU472" s="48"/>
      <c r="EXV472" s="48"/>
      <c r="EXW472" s="48"/>
      <c r="EXX472" s="48"/>
      <c r="EXY472" s="48"/>
      <c r="EXZ472" s="48"/>
      <c r="EYA472" s="48"/>
      <c r="EYB472" s="48"/>
      <c r="EYC472" s="48"/>
      <c r="EYD472" s="48"/>
      <c r="EYE472" s="48"/>
      <c r="EYF472" s="48"/>
      <c r="EYG472" s="48"/>
      <c r="EYH472" s="48"/>
      <c r="EYI472" s="48"/>
      <c r="EYJ472" s="48"/>
      <c r="EYK472" s="48"/>
      <c r="EYL472" s="48"/>
      <c r="EYM472" s="48"/>
      <c r="EYN472" s="48"/>
      <c r="EYO472" s="48"/>
      <c r="EYP472" s="48"/>
      <c r="EYQ472" s="48"/>
      <c r="EYR472" s="48"/>
      <c r="EYS472" s="48"/>
      <c r="EYT472" s="48"/>
      <c r="EYU472" s="48"/>
      <c r="EYV472" s="48"/>
      <c r="EYW472" s="48"/>
      <c r="EYX472" s="48"/>
      <c r="EYY472" s="48"/>
      <c r="EYZ472" s="48"/>
      <c r="EZA472" s="48"/>
      <c r="EZB472" s="48"/>
      <c r="EZC472" s="48"/>
      <c r="EZD472" s="48"/>
      <c r="EZE472" s="48"/>
      <c r="EZF472" s="48"/>
      <c r="EZG472" s="48"/>
      <c r="EZH472" s="48"/>
      <c r="EZI472" s="48"/>
      <c r="EZJ472" s="48"/>
      <c r="EZK472" s="48"/>
      <c r="EZL472" s="48"/>
      <c r="EZM472" s="48"/>
      <c r="EZN472" s="48"/>
      <c r="EZO472" s="48"/>
      <c r="EZP472" s="48"/>
      <c r="EZQ472" s="48"/>
      <c r="EZR472" s="48"/>
      <c r="EZS472" s="48"/>
      <c r="EZT472" s="48"/>
      <c r="EZU472" s="48"/>
      <c r="EZV472" s="48"/>
      <c r="EZW472" s="48"/>
      <c r="EZX472" s="48"/>
      <c r="EZY472" s="48"/>
      <c r="EZZ472" s="48"/>
      <c r="FAA472" s="48"/>
      <c r="FAB472" s="48"/>
      <c r="FAC472" s="48"/>
      <c r="FAD472" s="48"/>
      <c r="FAE472" s="48"/>
      <c r="FAF472" s="48"/>
      <c r="FAG472" s="48"/>
      <c r="FAH472" s="48"/>
      <c r="FAI472" s="48"/>
      <c r="FAJ472" s="48"/>
      <c r="FAK472" s="48"/>
      <c r="FAL472" s="48"/>
      <c r="FAM472" s="48"/>
      <c r="FAN472" s="48"/>
      <c r="FAO472" s="48"/>
      <c r="FAP472" s="48"/>
      <c r="FAQ472" s="48"/>
      <c r="FAR472" s="48"/>
      <c r="FAS472" s="48"/>
      <c r="FAT472" s="48"/>
      <c r="FAU472" s="48"/>
      <c r="FAV472" s="48"/>
      <c r="FAW472" s="48"/>
      <c r="FAX472" s="48"/>
      <c r="FAY472" s="48"/>
      <c r="FAZ472" s="48"/>
      <c r="FBA472" s="48"/>
      <c r="FBB472" s="48"/>
      <c r="FBC472" s="48"/>
      <c r="FBD472" s="48"/>
      <c r="FBE472" s="48"/>
      <c r="FBF472" s="48"/>
      <c r="FBG472" s="48"/>
      <c r="FBH472" s="48"/>
      <c r="FBI472" s="48"/>
      <c r="FBJ472" s="48"/>
      <c r="FBK472" s="48"/>
      <c r="FBL472" s="48"/>
      <c r="FBM472" s="48"/>
      <c r="FBN472" s="48"/>
      <c r="FBO472" s="48"/>
      <c r="FBP472" s="48"/>
      <c r="FBQ472" s="48"/>
      <c r="FBR472" s="48"/>
      <c r="FBS472" s="48"/>
      <c r="FBT472" s="48"/>
      <c r="FBU472" s="48"/>
      <c r="FBV472" s="48"/>
      <c r="FBW472" s="48"/>
      <c r="FBX472" s="48"/>
      <c r="FBY472" s="48"/>
      <c r="FBZ472" s="48"/>
      <c r="FCA472" s="48"/>
      <c r="FCB472" s="48"/>
      <c r="FCC472" s="48"/>
      <c r="FCD472" s="48"/>
      <c r="FCE472" s="48"/>
      <c r="FCF472" s="48"/>
      <c r="FCG472" s="48"/>
      <c r="FCH472" s="48"/>
      <c r="FCI472" s="48"/>
      <c r="FCJ472" s="48"/>
      <c r="FCK472" s="48"/>
      <c r="FCL472" s="48"/>
      <c r="FCM472" s="48"/>
      <c r="FCN472" s="48"/>
      <c r="FCO472" s="48"/>
      <c r="FCP472" s="48"/>
      <c r="FCQ472" s="48"/>
      <c r="FCR472" s="48"/>
      <c r="FCS472" s="48"/>
      <c r="FCT472" s="48"/>
      <c r="FCU472" s="48"/>
      <c r="FCV472" s="48"/>
      <c r="FCW472" s="48"/>
      <c r="FCX472" s="48"/>
      <c r="FCY472" s="48"/>
      <c r="FCZ472" s="48"/>
      <c r="FDA472" s="48"/>
      <c r="FDB472" s="48"/>
      <c r="FDC472" s="48"/>
      <c r="FDD472" s="48"/>
      <c r="FDE472" s="48"/>
      <c r="FDF472" s="48"/>
      <c r="FDG472" s="48"/>
      <c r="FDH472" s="48"/>
      <c r="FDI472" s="48"/>
      <c r="FDJ472" s="48"/>
      <c r="FDK472" s="48"/>
      <c r="FDL472" s="48"/>
      <c r="FDM472" s="48"/>
      <c r="FDN472" s="48"/>
      <c r="FDO472" s="48"/>
      <c r="FDP472" s="48"/>
      <c r="FDQ472" s="48"/>
      <c r="FDR472" s="48"/>
      <c r="FDS472" s="48"/>
      <c r="FDT472" s="48"/>
      <c r="FDU472" s="48"/>
      <c r="FDV472" s="48"/>
      <c r="FDW472" s="48"/>
      <c r="FDX472" s="48"/>
      <c r="FDY472" s="48"/>
      <c r="FDZ472" s="48"/>
      <c r="FEA472" s="48"/>
      <c r="FEB472" s="48"/>
      <c r="FEC472" s="48"/>
      <c r="FED472" s="48"/>
      <c r="FEE472" s="48"/>
      <c r="FEF472" s="48"/>
      <c r="FEG472" s="48"/>
      <c r="FEH472" s="48"/>
      <c r="FEI472" s="48"/>
      <c r="FEJ472" s="48"/>
      <c r="FEK472" s="48"/>
      <c r="FEL472" s="48"/>
      <c r="FEM472" s="48"/>
      <c r="FEN472" s="48"/>
      <c r="FEO472" s="48"/>
      <c r="FEP472" s="48"/>
      <c r="FEQ472" s="48"/>
      <c r="FER472" s="48"/>
      <c r="FES472" s="48"/>
      <c r="FET472" s="48"/>
      <c r="FEU472" s="48"/>
      <c r="FEV472" s="48"/>
      <c r="FEW472" s="48"/>
      <c r="FEX472" s="48"/>
      <c r="FEY472" s="48"/>
      <c r="FEZ472" s="48"/>
      <c r="FFA472" s="48"/>
      <c r="FFB472" s="48"/>
      <c r="FFC472" s="48"/>
      <c r="FFD472" s="48"/>
      <c r="FFE472" s="48"/>
      <c r="FFF472" s="48"/>
      <c r="FFG472" s="48"/>
      <c r="FFH472" s="48"/>
      <c r="FFI472" s="48"/>
      <c r="FFJ472" s="48"/>
      <c r="FFK472" s="48"/>
      <c r="FFL472" s="48"/>
      <c r="FFM472" s="48"/>
      <c r="FFN472" s="48"/>
      <c r="FFO472" s="48"/>
      <c r="FFP472" s="48"/>
      <c r="FFQ472" s="48"/>
      <c r="FFR472" s="48"/>
      <c r="FFS472" s="48"/>
      <c r="FFT472" s="48"/>
      <c r="FFU472" s="48"/>
      <c r="FFV472" s="48"/>
      <c r="FFW472" s="48"/>
      <c r="FFX472" s="48"/>
      <c r="FFY472" s="48"/>
      <c r="FFZ472" s="48"/>
      <c r="FGA472" s="48"/>
      <c r="FGB472" s="48"/>
      <c r="FGC472" s="48"/>
      <c r="FGD472" s="48"/>
      <c r="FGE472" s="48"/>
      <c r="FGF472" s="48"/>
      <c r="FGG472" s="48"/>
      <c r="FGH472" s="48"/>
      <c r="FGI472" s="48"/>
      <c r="FGJ472" s="48"/>
      <c r="FGK472" s="48"/>
      <c r="FGL472" s="48"/>
      <c r="FGM472" s="48"/>
      <c r="FGN472" s="48"/>
      <c r="FGO472" s="48"/>
      <c r="FGP472" s="48"/>
      <c r="FGQ472" s="48"/>
      <c r="FGR472" s="48"/>
      <c r="FGS472" s="48"/>
      <c r="FGT472" s="48"/>
      <c r="FGU472" s="48"/>
      <c r="FGV472" s="48"/>
      <c r="FGW472" s="48"/>
      <c r="FGX472" s="48"/>
      <c r="FGY472" s="48"/>
      <c r="FGZ472" s="48"/>
      <c r="FHA472" s="48"/>
      <c r="FHB472" s="48"/>
      <c r="FHC472" s="48"/>
      <c r="FHD472" s="48"/>
      <c r="FHE472" s="48"/>
      <c r="FHF472" s="48"/>
      <c r="FHG472" s="48"/>
      <c r="FHH472" s="48"/>
      <c r="FHI472" s="48"/>
      <c r="FHJ472" s="48"/>
      <c r="FHK472" s="48"/>
      <c r="FHL472" s="48"/>
      <c r="FHM472" s="48"/>
      <c r="FHN472" s="48"/>
      <c r="FHO472" s="48"/>
      <c r="FHP472" s="48"/>
      <c r="FHQ472" s="48"/>
      <c r="FHR472" s="48"/>
      <c r="FHS472" s="48"/>
      <c r="FHT472" s="48"/>
      <c r="FHU472" s="48"/>
      <c r="FHV472" s="48"/>
      <c r="FHW472" s="48"/>
      <c r="FHX472" s="48"/>
      <c r="FHY472" s="48"/>
      <c r="FHZ472" s="48"/>
      <c r="FIA472" s="48"/>
      <c r="FIB472" s="48"/>
      <c r="FIC472" s="48"/>
      <c r="FID472" s="48"/>
      <c r="FIE472" s="48"/>
      <c r="FIF472" s="48"/>
      <c r="FIG472" s="48"/>
      <c r="FIH472" s="48"/>
      <c r="FII472" s="48"/>
      <c r="FIJ472" s="48"/>
      <c r="FIK472" s="48"/>
      <c r="FIL472" s="48"/>
      <c r="FIM472" s="48"/>
      <c r="FIN472" s="48"/>
      <c r="FIO472" s="48"/>
      <c r="FIP472" s="48"/>
      <c r="FIQ472" s="48"/>
      <c r="FIR472" s="48"/>
      <c r="FIS472" s="48"/>
      <c r="FIT472" s="48"/>
      <c r="FIU472" s="48"/>
      <c r="FIV472" s="48"/>
      <c r="FIW472" s="48"/>
      <c r="FIX472" s="48"/>
      <c r="FIY472" s="48"/>
      <c r="FIZ472" s="48"/>
      <c r="FJA472" s="48"/>
      <c r="FJB472" s="48"/>
      <c r="FJC472" s="48"/>
      <c r="FJD472" s="48"/>
      <c r="FJE472" s="48"/>
      <c r="FJF472" s="48"/>
      <c r="FJG472" s="48"/>
      <c r="FJH472" s="48"/>
      <c r="FJI472" s="48"/>
      <c r="FJJ472" s="48"/>
      <c r="FJK472" s="48"/>
      <c r="FJL472" s="48"/>
      <c r="FJM472" s="48"/>
      <c r="FJN472" s="48"/>
      <c r="FJO472" s="48"/>
      <c r="FJP472" s="48"/>
      <c r="FJQ472" s="48"/>
      <c r="FJR472" s="48"/>
      <c r="FJS472" s="48"/>
      <c r="FJT472" s="48"/>
      <c r="FJU472" s="48"/>
      <c r="FJV472" s="48"/>
      <c r="FJW472" s="48"/>
      <c r="FJX472" s="48"/>
      <c r="FJY472" s="48"/>
      <c r="FJZ472" s="48"/>
      <c r="FKA472" s="48"/>
      <c r="FKB472" s="48"/>
      <c r="FKC472" s="48"/>
      <c r="FKD472" s="48"/>
      <c r="FKE472" s="48"/>
      <c r="FKF472" s="48"/>
      <c r="FKG472" s="48"/>
      <c r="FKH472" s="48"/>
      <c r="FKI472" s="48"/>
      <c r="FKJ472" s="48"/>
      <c r="FKK472" s="48"/>
      <c r="FKL472" s="48"/>
      <c r="FKM472" s="48"/>
      <c r="FKN472" s="48"/>
      <c r="FKO472" s="48"/>
      <c r="FKP472" s="48"/>
      <c r="FKQ472" s="48"/>
      <c r="FKR472" s="48"/>
      <c r="FKS472" s="48"/>
      <c r="FKT472" s="48"/>
      <c r="FKU472" s="48"/>
      <c r="FKV472" s="48"/>
      <c r="FKW472" s="48"/>
      <c r="FKX472" s="48"/>
      <c r="FKY472" s="48"/>
      <c r="FKZ472" s="48"/>
      <c r="FLA472" s="48"/>
      <c r="FLB472" s="48"/>
      <c r="FLC472" s="48"/>
      <c r="FLD472" s="48"/>
      <c r="FLE472" s="48"/>
      <c r="FLF472" s="48"/>
      <c r="FLG472" s="48"/>
      <c r="FLH472" s="48"/>
      <c r="FLI472" s="48"/>
      <c r="FLJ472" s="48"/>
      <c r="FLK472" s="48"/>
      <c r="FLL472" s="48"/>
      <c r="FLM472" s="48"/>
      <c r="FLN472" s="48"/>
      <c r="FLO472" s="48"/>
      <c r="FLP472" s="48"/>
      <c r="FLQ472" s="48"/>
      <c r="FLR472" s="48"/>
      <c r="FLS472" s="48"/>
      <c r="FLT472" s="48"/>
      <c r="FLU472" s="48"/>
      <c r="FLV472" s="48"/>
      <c r="FLW472" s="48"/>
      <c r="FLX472" s="48"/>
      <c r="FLY472" s="48"/>
      <c r="FLZ472" s="48"/>
      <c r="FMA472" s="48"/>
      <c r="FMB472" s="48"/>
      <c r="FMC472" s="48"/>
      <c r="FMD472" s="48"/>
      <c r="FME472" s="48"/>
      <c r="FMF472" s="48"/>
      <c r="FMG472" s="48"/>
      <c r="FMH472" s="48"/>
      <c r="FMI472" s="48"/>
      <c r="FMJ472" s="48"/>
      <c r="FMK472" s="48"/>
      <c r="FML472" s="48"/>
      <c r="FMM472" s="48"/>
      <c r="FMN472" s="48"/>
      <c r="FMO472" s="48"/>
      <c r="FMP472" s="48"/>
      <c r="FMQ472" s="48"/>
      <c r="FMR472" s="48"/>
      <c r="FMS472" s="48"/>
      <c r="FMT472" s="48"/>
      <c r="FMU472" s="48"/>
      <c r="FMV472" s="48"/>
      <c r="FMW472" s="48"/>
      <c r="FMX472" s="48"/>
      <c r="FMY472" s="48"/>
      <c r="FMZ472" s="48"/>
      <c r="FNA472" s="48"/>
      <c r="FNB472" s="48"/>
      <c r="FNC472" s="48"/>
      <c r="FND472" s="48"/>
      <c r="FNE472" s="48"/>
      <c r="FNF472" s="48"/>
      <c r="FNG472" s="48"/>
      <c r="FNH472" s="48"/>
      <c r="FNI472" s="48"/>
      <c r="FNJ472" s="48"/>
      <c r="FNK472" s="48"/>
      <c r="FNL472" s="48"/>
      <c r="FNM472" s="48"/>
      <c r="FNN472" s="48"/>
      <c r="FNO472" s="48"/>
      <c r="FNP472" s="48"/>
      <c r="FNQ472" s="48"/>
      <c r="FNR472" s="48"/>
      <c r="FNS472" s="48"/>
      <c r="FNT472" s="48"/>
      <c r="FNU472" s="48"/>
      <c r="FNV472" s="48"/>
      <c r="FNW472" s="48"/>
      <c r="FNX472" s="48"/>
      <c r="FNY472" s="48"/>
      <c r="FNZ472" s="48"/>
      <c r="FOA472" s="48"/>
      <c r="FOB472" s="48"/>
      <c r="FOC472" s="48"/>
      <c r="FOD472" s="48"/>
      <c r="FOE472" s="48"/>
      <c r="FOF472" s="48"/>
      <c r="FOG472" s="48"/>
      <c r="FOH472" s="48"/>
      <c r="FOI472" s="48"/>
      <c r="FOJ472" s="48"/>
      <c r="FOK472" s="48"/>
      <c r="FOL472" s="48"/>
      <c r="FOM472" s="48"/>
      <c r="FON472" s="48"/>
      <c r="FOO472" s="48"/>
      <c r="FOP472" s="48"/>
      <c r="FOQ472" s="48"/>
      <c r="FOR472" s="48"/>
      <c r="FOS472" s="48"/>
      <c r="FOT472" s="48"/>
      <c r="FOU472" s="48"/>
      <c r="FOV472" s="48"/>
      <c r="FOW472" s="48"/>
      <c r="FOX472" s="48"/>
      <c r="FOY472" s="48"/>
      <c r="FOZ472" s="48"/>
      <c r="FPA472" s="48"/>
      <c r="FPB472" s="48"/>
      <c r="FPC472" s="48"/>
      <c r="FPD472" s="48"/>
      <c r="FPE472" s="48"/>
      <c r="FPF472" s="48"/>
      <c r="FPG472" s="48"/>
      <c r="FPH472" s="48"/>
      <c r="FPI472" s="48"/>
      <c r="FPJ472" s="48"/>
      <c r="FPK472" s="48"/>
      <c r="FPL472" s="48"/>
      <c r="FPM472" s="48"/>
      <c r="FPN472" s="48"/>
      <c r="FPO472" s="48"/>
      <c r="FPP472" s="48"/>
      <c r="FPQ472" s="48"/>
      <c r="FPR472" s="48"/>
      <c r="FPS472" s="48"/>
      <c r="FPT472" s="48"/>
      <c r="FPU472" s="48"/>
      <c r="FPV472" s="48"/>
      <c r="FPW472" s="48"/>
      <c r="FPX472" s="48"/>
      <c r="FPY472" s="48"/>
      <c r="FPZ472" s="48"/>
      <c r="FQA472" s="48"/>
      <c r="FQB472" s="48"/>
      <c r="FQC472" s="48"/>
      <c r="FQD472" s="48"/>
      <c r="FQE472" s="48"/>
      <c r="FQF472" s="48"/>
      <c r="FQG472" s="48"/>
      <c r="FQH472" s="48"/>
      <c r="FQI472" s="48"/>
      <c r="FQJ472" s="48"/>
      <c r="FQK472" s="48"/>
      <c r="FQL472" s="48"/>
      <c r="FQM472" s="48"/>
      <c r="FQN472" s="48"/>
      <c r="FQO472" s="48"/>
      <c r="FQP472" s="48"/>
      <c r="FQQ472" s="48"/>
      <c r="FQR472" s="48"/>
      <c r="FQS472" s="48"/>
      <c r="FQT472" s="48"/>
      <c r="FQU472" s="48"/>
      <c r="FQV472" s="48"/>
      <c r="FQW472" s="48"/>
      <c r="FQX472" s="48"/>
      <c r="FQY472" s="48"/>
      <c r="FQZ472" s="48"/>
      <c r="FRA472" s="48"/>
      <c r="FRB472" s="48"/>
      <c r="FRC472" s="48"/>
      <c r="FRD472" s="48"/>
      <c r="FRE472" s="48"/>
      <c r="FRF472" s="48"/>
      <c r="FRG472" s="48"/>
      <c r="FRH472" s="48"/>
      <c r="FRI472" s="48"/>
      <c r="FRJ472" s="48"/>
      <c r="FRK472" s="48"/>
      <c r="FRL472" s="48"/>
      <c r="FRM472" s="48"/>
      <c r="FRN472" s="48"/>
      <c r="FRO472" s="48"/>
      <c r="FRP472" s="48"/>
      <c r="FRQ472" s="48"/>
      <c r="FRR472" s="48"/>
      <c r="FRS472" s="48"/>
      <c r="FRT472" s="48"/>
      <c r="FRU472" s="48"/>
      <c r="FRV472" s="48"/>
      <c r="FRW472" s="48"/>
      <c r="FRX472" s="48"/>
      <c r="FRY472" s="48"/>
      <c r="FRZ472" s="48"/>
      <c r="FSA472" s="48"/>
      <c r="FSB472" s="48"/>
      <c r="FSC472" s="48"/>
      <c r="FSD472" s="48"/>
      <c r="FSE472" s="48"/>
      <c r="FSF472" s="48"/>
      <c r="FSG472" s="48"/>
      <c r="FSH472" s="48"/>
      <c r="FSI472" s="48"/>
      <c r="FSJ472" s="48"/>
      <c r="FSK472" s="48"/>
      <c r="FSL472" s="48"/>
      <c r="FSM472" s="48"/>
      <c r="FSN472" s="48"/>
      <c r="FSO472" s="48"/>
      <c r="FSP472" s="48"/>
      <c r="FSQ472" s="48"/>
      <c r="FSR472" s="48"/>
      <c r="FSS472" s="48"/>
      <c r="FST472" s="48"/>
      <c r="FSU472" s="48"/>
      <c r="FSV472" s="48"/>
      <c r="FSW472" s="48"/>
      <c r="FSX472" s="48"/>
      <c r="FSY472" s="48"/>
      <c r="FSZ472" s="48"/>
      <c r="FTA472" s="48"/>
      <c r="FTB472" s="48"/>
      <c r="FTC472" s="48"/>
      <c r="FTD472" s="48"/>
      <c r="FTE472" s="48"/>
      <c r="FTF472" s="48"/>
      <c r="FTG472" s="48"/>
      <c r="FTH472" s="48"/>
      <c r="FTI472" s="48"/>
      <c r="FTJ472" s="48"/>
      <c r="FTK472" s="48"/>
      <c r="FTL472" s="48"/>
      <c r="FTM472" s="48"/>
      <c r="FTN472" s="48"/>
      <c r="FTO472" s="48"/>
      <c r="FTP472" s="48"/>
      <c r="FTQ472" s="48"/>
      <c r="FTR472" s="48"/>
      <c r="FTS472" s="48"/>
      <c r="FTT472" s="48"/>
      <c r="FTU472" s="48"/>
      <c r="FTV472" s="48"/>
      <c r="FTW472" s="48"/>
      <c r="FTX472" s="48"/>
      <c r="FTY472" s="48"/>
      <c r="FTZ472" s="48"/>
      <c r="FUA472" s="48"/>
      <c r="FUB472" s="48"/>
      <c r="FUC472" s="48"/>
      <c r="FUD472" s="48"/>
      <c r="FUE472" s="48"/>
      <c r="FUF472" s="48"/>
      <c r="FUG472" s="48"/>
      <c r="FUH472" s="48"/>
      <c r="FUI472" s="48"/>
      <c r="FUJ472" s="48"/>
      <c r="FUK472" s="48"/>
      <c r="FUL472" s="48"/>
      <c r="FUM472" s="48"/>
      <c r="FUN472" s="48"/>
      <c r="FUO472" s="48"/>
      <c r="FUP472" s="48"/>
      <c r="FUQ472" s="48"/>
      <c r="FUR472" s="48"/>
      <c r="FUS472" s="48"/>
      <c r="FUT472" s="48"/>
      <c r="FUU472" s="48"/>
      <c r="FUV472" s="48"/>
      <c r="FUW472" s="48"/>
      <c r="FUX472" s="48"/>
      <c r="FUY472" s="48"/>
      <c r="FUZ472" s="48"/>
      <c r="FVA472" s="48"/>
      <c r="FVB472" s="48"/>
      <c r="FVC472" s="48"/>
      <c r="FVD472" s="48"/>
      <c r="FVE472" s="48"/>
      <c r="FVF472" s="48"/>
      <c r="FVG472" s="48"/>
      <c r="FVH472" s="48"/>
      <c r="FVI472" s="48"/>
      <c r="FVJ472" s="48"/>
      <c r="FVK472" s="48"/>
      <c r="FVL472" s="48"/>
      <c r="FVM472" s="48"/>
      <c r="FVN472" s="48"/>
      <c r="FVO472" s="48"/>
      <c r="FVP472" s="48"/>
      <c r="FVQ472" s="48"/>
      <c r="FVR472" s="48"/>
      <c r="FVS472" s="48"/>
      <c r="FVT472" s="48"/>
      <c r="FVU472" s="48"/>
      <c r="FVV472" s="48"/>
      <c r="FVW472" s="48"/>
      <c r="FVX472" s="48"/>
      <c r="FVY472" s="48"/>
      <c r="FVZ472" s="48"/>
      <c r="FWA472" s="48"/>
      <c r="FWB472" s="48"/>
      <c r="FWC472" s="48"/>
      <c r="FWD472" s="48"/>
      <c r="FWE472" s="48"/>
      <c r="FWF472" s="48"/>
      <c r="FWG472" s="48"/>
      <c r="FWH472" s="48"/>
      <c r="FWI472" s="48"/>
      <c r="FWJ472" s="48"/>
      <c r="FWK472" s="48"/>
      <c r="FWL472" s="48"/>
      <c r="FWM472" s="48"/>
      <c r="FWN472" s="48"/>
      <c r="FWO472" s="48"/>
      <c r="FWP472" s="48"/>
      <c r="FWQ472" s="48"/>
      <c r="FWR472" s="48"/>
      <c r="FWS472" s="48"/>
      <c r="FWT472" s="48"/>
      <c r="FWU472" s="48"/>
      <c r="FWV472" s="48"/>
      <c r="FWW472" s="48"/>
      <c r="FWX472" s="48"/>
      <c r="FWY472" s="48"/>
      <c r="FWZ472" s="48"/>
      <c r="FXA472" s="48"/>
      <c r="FXB472" s="48"/>
      <c r="FXC472" s="48"/>
      <c r="FXD472" s="48"/>
      <c r="FXE472" s="48"/>
      <c r="FXF472" s="48"/>
      <c r="FXG472" s="48"/>
      <c r="FXH472" s="48"/>
      <c r="FXI472" s="48"/>
      <c r="FXJ472" s="48"/>
      <c r="FXK472" s="48"/>
      <c r="FXL472" s="48"/>
      <c r="FXM472" s="48"/>
      <c r="FXN472" s="48"/>
      <c r="FXO472" s="48"/>
      <c r="FXP472" s="48"/>
      <c r="FXQ472" s="48"/>
      <c r="FXR472" s="48"/>
      <c r="FXS472" s="48"/>
      <c r="FXT472" s="48"/>
      <c r="FXU472" s="48"/>
      <c r="FXV472" s="48"/>
      <c r="FXW472" s="48"/>
      <c r="FXX472" s="48"/>
      <c r="FXY472" s="48"/>
      <c r="FXZ472" s="48"/>
      <c r="FYA472" s="48"/>
      <c r="FYB472" s="48"/>
      <c r="FYC472" s="48"/>
      <c r="FYD472" s="48"/>
      <c r="FYE472" s="48"/>
      <c r="FYF472" s="48"/>
      <c r="FYG472" s="48"/>
      <c r="FYH472" s="48"/>
      <c r="FYI472" s="48"/>
      <c r="FYJ472" s="48"/>
      <c r="FYK472" s="48"/>
      <c r="FYL472" s="48"/>
      <c r="FYM472" s="48"/>
      <c r="FYN472" s="48"/>
      <c r="FYO472" s="48"/>
      <c r="FYP472" s="48"/>
      <c r="FYQ472" s="48"/>
      <c r="FYR472" s="48"/>
      <c r="FYS472" s="48"/>
      <c r="FYT472" s="48"/>
      <c r="FYU472" s="48"/>
      <c r="FYV472" s="48"/>
      <c r="FYW472" s="48"/>
      <c r="FYX472" s="48"/>
      <c r="FYY472" s="48"/>
      <c r="FYZ472" s="48"/>
      <c r="FZA472" s="48"/>
      <c r="FZB472" s="48"/>
      <c r="FZC472" s="48"/>
      <c r="FZD472" s="48"/>
      <c r="FZE472" s="48"/>
      <c r="FZF472" s="48"/>
      <c r="FZG472" s="48"/>
      <c r="FZH472" s="48"/>
      <c r="FZI472" s="48"/>
      <c r="FZJ472" s="48"/>
      <c r="FZK472" s="48"/>
      <c r="FZL472" s="48"/>
      <c r="FZM472" s="48"/>
      <c r="FZN472" s="48"/>
      <c r="FZO472" s="48"/>
      <c r="FZP472" s="48"/>
      <c r="FZQ472" s="48"/>
      <c r="FZR472" s="48"/>
      <c r="FZS472" s="48"/>
      <c r="FZT472" s="48"/>
      <c r="FZU472" s="48"/>
      <c r="FZV472" s="48"/>
      <c r="FZW472" s="48"/>
      <c r="FZX472" s="48"/>
      <c r="FZY472" s="48"/>
      <c r="FZZ472" s="48"/>
      <c r="GAA472" s="48"/>
      <c r="GAB472" s="48"/>
      <c r="GAC472" s="48"/>
      <c r="GAD472" s="48"/>
      <c r="GAE472" s="48"/>
      <c r="GAF472" s="48"/>
      <c r="GAG472" s="48"/>
      <c r="GAH472" s="48"/>
      <c r="GAI472" s="48"/>
      <c r="GAJ472" s="48"/>
      <c r="GAK472" s="48"/>
      <c r="GAL472" s="48"/>
      <c r="GAM472" s="48"/>
      <c r="GAN472" s="48"/>
      <c r="GAO472" s="48"/>
      <c r="GAP472" s="48"/>
      <c r="GAQ472" s="48"/>
      <c r="GAR472" s="48"/>
      <c r="GAS472" s="48"/>
      <c r="GAT472" s="48"/>
      <c r="GAU472" s="48"/>
      <c r="GAV472" s="48"/>
      <c r="GAW472" s="48"/>
      <c r="GAX472" s="48"/>
      <c r="GAY472" s="48"/>
      <c r="GAZ472" s="48"/>
      <c r="GBA472" s="48"/>
      <c r="GBB472" s="48"/>
      <c r="GBC472" s="48"/>
      <c r="GBD472" s="48"/>
      <c r="GBE472" s="48"/>
      <c r="GBF472" s="48"/>
      <c r="GBG472" s="48"/>
      <c r="GBH472" s="48"/>
      <c r="GBI472" s="48"/>
      <c r="GBJ472" s="48"/>
      <c r="GBK472" s="48"/>
      <c r="GBL472" s="48"/>
      <c r="GBM472" s="48"/>
      <c r="GBN472" s="48"/>
      <c r="GBO472" s="48"/>
      <c r="GBP472" s="48"/>
      <c r="GBQ472" s="48"/>
      <c r="GBR472" s="48"/>
      <c r="GBS472" s="48"/>
      <c r="GBT472" s="48"/>
      <c r="GBU472" s="48"/>
      <c r="GBV472" s="48"/>
      <c r="GBW472" s="48"/>
      <c r="GBX472" s="48"/>
      <c r="GBY472" s="48"/>
      <c r="GBZ472" s="48"/>
      <c r="GCA472" s="48"/>
      <c r="GCB472" s="48"/>
      <c r="GCC472" s="48"/>
      <c r="GCD472" s="48"/>
      <c r="GCE472" s="48"/>
      <c r="GCF472" s="48"/>
      <c r="GCG472" s="48"/>
      <c r="GCH472" s="48"/>
      <c r="GCI472" s="48"/>
      <c r="GCJ472" s="48"/>
      <c r="GCK472" s="48"/>
      <c r="GCL472" s="48"/>
      <c r="GCM472" s="48"/>
      <c r="GCN472" s="48"/>
      <c r="GCO472" s="48"/>
      <c r="GCP472" s="48"/>
      <c r="GCQ472" s="48"/>
      <c r="GCR472" s="48"/>
      <c r="GCS472" s="48"/>
      <c r="GCT472" s="48"/>
      <c r="GCU472" s="48"/>
      <c r="GCV472" s="48"/>
      <c r="GCW472" s="48"/>
      <c r="GCX472" s="48"/>
      <c r="GCY472" s="48"/>
      <c r="GCZ472" s="48"/>
      <c r="GDA472" s="48"/>
      <c r="GDB472" s="48"/>
      <c r="GDC472" s="48"/>
      <c r="GDD472" s="48"/>
      <c r="GDE472" s="48"/>
      <c r="GDF472" s="48"/>
      <c r="GDG472" s="48"/>
      <c r="GDH472" s="48"/>
      <c r="GDI472" s="48"/>
      <c r="GDJ472" s="48"/>
      <c r="GDK472" s="48"/>
      <c r="GDL472" s="48"/>
      <c r="GDM472" s="48"/>
      <c r="GDN472" s="48"/>
      <c r="GDO472" s="48"/>
      <c r="GDP472" s="48"/>
      <c r="GDQ472" s="48"/>
      <c r="GDR472" s="48"/>
      <c r="GDS472" s="48"/>
      <c r="GDT472" s="48"/>
      <c r="GDU472" s="48"/>
      <c r="GDV472" s="48"/>
      <c r="GDW472" s="48"/>
      <c r="GDX472" s="48"/>
      <c r="GDY472" s="48"/>
      <c r="GDZ472" s="48"/>
      <c r="GEA472" s="48"/>
      <c r="GEB472" s="48"/>
      <c r="GEC472" s="48"/>
      <c r="GED472" s="48"/>
      <c r="GEE472" s="48"/>
      <c r="GEF472" s="48"/>
      <c r="GEG472" s="48"/>
      <c r="GEH472" s="48"/>
      <c r="GEI472" s="48"/>
      <c r="GEJ472" s="48"/>
      <c r="GEK472" s="48"/>
      <c r="GEL472" s="48"/>
      <c r="GEM472" s="48"/>
      <c r="GEN472" s="48"/>
      <c r="GEO472" s="48"/>
      <c r="GEP472" s="48"/>
      <c r="GEQ472" s="48"/>
      <c r="GER472" s="48"/>
      <c r="GES472" s="48"/>
      <c r="GET472" s="48"/>
      <c r="GEU472" s="48"/>
      <c r="GEV472" s="48"/>
      <c r="GEW472" s="48"/>
      <c r="GEX472" s="48"/>
      <c r="GEY472" s="48"/>
      <c r="GEZ472" s="48"/>
      <c r="GFA472" s="48"/>
      <c r="GFB472" s="48"/>
      <c r="GFC472" s="48"/>
      <c r="GFD472" s="48"/>
      <c r="GFE472" s="48"/>
      <c r="GFF472" s="48"/>
      <c r="GFG472" s="48"/>
      <c r="GFH472" s="48"/>
      <c r="GFI472" s="48"/>
      <c r="GFJ472" s="48"/>
      <c r="GFK472" s="48"/>
      <c r="GFL472" s="48"/>
      <c r="GFM472" s="48"/>
      <c r="GFN472" s="48"/>
      <c r="GFO472" s="48"/>
      <c r="GFP472" s="48"/>
      <c r="GFQ472" s="48"/>
      <c r="GFR472" s="48"/>
      <c r="GFS472" s="48"/>
      <c r="GFT472" s="48"/>
      <c r="GFU472" s="48"/>
      <c r="GFV472" s="48"/>
      <c r="GFW472" s="48"/>
      <c r="GFX472" s="48"/>
      <c r="GFY472" s="48"/>
      <c r="GFZ472" s="48"/>
      <c r="GGA472" s="48"/>
      <c r="GGB472" s="48"/>
      <c r="GGC472" s="48"/>
      <c r="GGD472" s="48"/>
      <c r="GGE472" s="48"/>
      <c r="GGF472" s="48"/>
      <c r="GGG472" s="48"/>
      <c r="GGH472" s="48"/>
      <c r="GGI472" s="48"/>
      <c r="GGJ472" s="48"/>
      <c r="GGK472" s="48"/>
      <c r="GGL472" s="48"/>
      <c r="GGM472" s="48"/>
      <c r="GGN472" s="48"/>
      <c r="GGO472" s="48"/>
      <c r="GGP472" s="48"/>
      <c r="GGQ472" s="48"/>
      <c r="GGR472" s="48"/>
      <c r="GGS472" s="48"/>
      <c r="GGT472" s="48"/>
      <c r="GGU472" s="48"/>
      <c r="GGV472" s="48"/>
      <c r="GGW472" s="48"/>
      <c r="GGX472" s="48"/>
      <c r="GGY472" s="48"/>
      <c r="GGZ472" s="48"/>
      <c r="GHA472" s="48"/>
      <c r="GHB472" s="48"/>
      <c r="GHC472" s="48"/>
      <c r="GHD472" s="48"/>
      <c r="GHE472" s="48"/>
      <c r="GHF472" s="48"/>
      <c r="GHG472" s="48"/>
      <c r="GHH472" s="48"/>
      <c r="GHI472" s="48"/>
      <c r="GHJ472" s="48"/>
      <c r="GHK472" s="48"/>
      <c r="GHL472" s="48"/>
      <c r="GHM472" s="48"/>
      <c r="GHN472" s="48"/>
      <c r="GHO472" s="48"/>
      <c r="GHP472" s="48"/>
      <c r="GHQ472" s="48"/>
      <c r="GHR472" s="48"/>
      <c r="GHS472" s="48"/>
      <c r="GHT472" s="48"/>
      <c r="GHU472" s="48"/>
      <c r="GHV472" s="48"/>
      <c r="GHW472" s="48"/>
      <c r="GHX472" s="48"/>
      <c r="GHY472" s="48"/>
      <c r="GHZ472" s="48"/>
      <c r="GIA472" s="48"/>
      <c r="GIB472" s="48"/>
      <c r="GIC472" s="48"/>
      <c r="GID472" s="48"/>
      <c r="GIE472" s="48"/>
      <c r="GIF472" s="48"/>
      <c r="GIG472" s="48"/>
      <c r="GIH472" s="48"/>
      <c r="GII472" s="48"/>
      <c r="GIJ472" s="48"/>
      <c r="GIK472" s="48"/>
      <c r="GIL472" s="48"/>
      <c r="GIM472" s="48"/>
      <c r="GIN472" s="48"/>
      <c r="GIO472" s="48"/>
      <c r="GIP472" s="48"/>
      <c r="GIQ472" s="48"/>
      <c r="GIR472" s="48"/>
      <c r="GIS472" s="48"/>
      <c r="GIT472" s="48"/>
      <c r="GIU472" s="48"/>
      <c r="GIV472" s="48"/>
      <c r="GIW472" s="48"/>
      <c r="GIX472" s="48"/>
      <c r="GIY472" s="48"/>
      <c r="GIZ472" s="48"/>
      <c r="GJA472" s="48"/>
      <c r="GJB472" s="48"/>
      <c r="GJC472" s="48"/>
      <c r="GJD472" s="48"/>
      <c r="GJE472" s="48"/>
      <c r="GJF472" s="48"/>
      <c r="GJG472" s="48"/>
      <c r="GJH472" s="48"/>
      <c r="GJI472" s="48"/>
      <c r="GJJ472" s="48"/>
      <c r="GJK472" s="48"/>
      <c r="GJL472" s="48"/>
      <c r="GJM472" s="48"/>
      <c r="GJN472" s="48"/>
      <c r="GJO472" s="48"/>
      <c r="GJP472" s="48"/>
      <c r="GJQ472" s="48"/>
      <c r="GJR472" s="48"/>
      <c r="GJS472" s="48"/>
      <c r="GJT472" s="48"/>
      <c r="GJU472" s="48"/>
      <c r="GJV472" s="48"/>
      <c r="GJW472" s="48"/>
      <c r="GJX472" s="48"/>
      <c r="GJY472" s="48"/>
      <c r="GJZ472" s="48"/>
      <c r="GKA472" s="48"/>
      <c r="GKB472" s="48"/>
      <c r="GKC472" s="48"/>
      <c r="GKD472" s="48"/>
      <c r="GKE472" s="48"/>
      <c r="GKF472" s="48"/>
      <c r="GKG472" s="48"/>
      <c r="GKH472" s="48"/>
      <c r="GKI472" s="48"/>
      <c r="GKJ472" s="48"/>
      <c r="GKK472" s="48"/>
      <c r="GKL472" s="48"/>
      <c r="GKM472" s="48"/>
      <c r="GKN472" s="48"/>
      <c r="GKO472" s="48"/>
      <c r="GKP472" s="48"/>
      <c r="GKQ472" s="48"/>
      <c r="GKR472" s="48"/>
      <c r="GKS472" s="48"/>
      <c r="GKT472" s="48"/>
      <c r="GKU472" s="48"/>
      <c r="GKV472" s="48"/>
      <c r="GKW472" s="48"/>
      <c r="GKX472" s="48"/>
      <c r="GKY472" s="48"/>
      <c r="GKZ472" s="48"/>
      <c r="GLA472" s="48"/>
      <c r="GLB472" s="48"/>
      <c r="GLC472" s="48"/>
      <c r="GLD472" s="48"/>
      <c r="GLE472" s="48"/>
      <c r="GLF472" s="48"/>
      <c r="GLG472" s="48"/>
      <c r="GLH472" s="48"/>
      <c r="GLI472" s="48"/>
      <c r="GLJ472" s="48"/>
      <c r="GLK472" s="48"/>
      <c r="GLL472" s="48"/>
      <c r="GLM472" s="48"/>
      <c r="GLN472" s="48"/>
      <c r="GLO472" s="48"/>
      <c r="GLP472" s="48"/>
      <c r="GLQ472" s="48"/>
      <c r="GLR472" s="48"/>
      <c r="GLS472" s="48"/>
      <c r="GLT472" s="48"/>
      <c r="GLU472" s="48"/>
      <c r="GLV472" s="48"/>
      <c r="GLW472" s="48"/>
      <c r="GLX472" s="48"/>
      <c r="GLY472" s="48"/>
      <c r="GLZ472" s="48"/>
      <c r="GMA472" s="48"/>
      <c r="GMB472" s="48"/>
      <c r="GMC472" s="48"/>
      <c r="GMD472" s="48"/>
      <c r="GME472" s="48"/>
      <c r="GMF472" s="48"/>
      <c r="GMG472" s="48"/>
      <c r="GMH472" s="48"/>
      <c r="GMI472" s="48"/>
      <c r="GMJ472" s="48"/>
      <c r="GMK472" s="48"/>
      <c r="GML472" s="48"/>
      <c r="GMM472" s="48"/>
      <c r="GMN472" s="48"/>
      <c r="GMO472" s="48"/>
      <c r="GMP472" s="48"/>
      <c r="GMQ472" s="48"/>
      <c r="GMR472" s="48"/>
      <c r="GMS472" s="48"/>
      <c r="GMT472" s="48"/>
      <c r="GMU472" s="48"/>
      <c r="GMV472" s="48"/>
      <c r="GMW472" s="48"/>
      <c r="GMX472" s="48"/>
      <c r="GMY472" s="48"/>
      <c r="GMZ472" s="48"/>
      <c r="GNA472" s="48"/>
      <c r="GNB472" s="48"/>
      <c r="GNC472" s="48"/>
      <c r="GND472" s="48"/>
      <c r="GNE472" s="48"/>
      <c r="GNF472" s="48"/>
      <c r="GNG472" s="48"/>
      <c r="GNH472" s="48"/>
      <c r="GNI472" s="48"/>
      <c r="GNJ472" s="48"/>
      <c r="GNK472" s="48"/>
      <c r="GNL472" s="48"/>
      <c r="GNM472" s="48"/>
      <c r="GNN472" s="48"/>
      <c r="GNO472" s="48"/>
      <c r="GNP472" s="48"/>
      <c r="GNQ472" s="48"/>
      <c r="GNR472" s="48"/>
      <c r="GNS472" s="48"/>
      <c r="GNT472" s="48"/>
      <c r="GNU472" s="48"/>
      <c r="GNV472" s="48"/>
      <c r="GNW472" s="48"/>
      <c r="GNX472" s="48"/>
      <c r="GNY472" s="48"/>
      <c r="GNZ472" s="48"/>
      <c r="GOA472" s="48"/>
      <c r="GOB472" s="48"/>
      <c r="GOC472" s="48"/>
      <c r="GOD472" s="48"/>
      <c r="GOE472" s="48"/>
      <c r="GOF472" s="48"/>
      <c r="GOG472" s="48"/>
      <c r="GOH472" s="48"/>
      <c r="GOI472" s="48"/>
      <c r="GOJ472" s="48"/>
      <c r="GOK472" s="48"/>
      <c r="GOL472" s="48"/>
      <c r="GOM472" s="48"/>
      <c r="GON472" s="48"/>
      <c r="GOO472" s="48"/>
      <c r="GOP472" s="48"/>
      <c r="GOQ472" s="48"/>
      <c r="GOR472" s="48"/>
      <c r="GOS472" s="48"/>
      <c r="GOT472" s="48"/>
      <c r="GOU472" s="48"/>
      <c r="GOV472" s="48"/>
      <c r="GOW472" s="48"/>
      <c r="GOX472" s="48"/>
      <c r="GOY472" s="48"/>
      <c r="GOZ472" s="48"/>
      <c r="GPA472" s="48"/>
      <c r="GPB472" s="48"/>
      <c r="GPC472" s="48"/>
      <c r="GPD472" s="48"/>
      <c r="GPE472" s="48"/>
      <c r="GPF472" s="48"/>
      <c r="GPG472" s="48"/>
      <c r="GPH472" s="48"/>
      <c r="GPI472" s="48"/>
      <c r="GPJ472" s="48"/>
      <c r="GPK472" s="48"/>
      <c r="GPL472" s="48"/>
      <c r="GPM472" s="48"/>
      <c r="GPN472" s="48"/>
      <c r="GPO472" s="48"/>
      <c r="GPP472" s="48"/>
      <c r="GPQ472" s="48"/>
      <c r="GPR472" s="48"/>
      <c r="GPS472" s="48"/>
      <c r="GPT472" s="48"/>
      <c r="GPU472" s="48"/>
      <c r="GPV472" s="48"/>
      <c r="GPW472" s="48"/>
      <c r="GPX472" s="48"/>
      <c r="GPY472" s="48"/>
      <c r="GPZ472" s="48"/>
      <c r="GQA472" s="48"/>
      <c r="GQB472" s="48"/>
      <c r="GQC472" s="48"/>
      <c r="GQD472" s="48"/>
      <c r="GQE472" s="48"/>
      <c r="GQF472" s="48"/>
      <c r="GQG472" s="48"/>
      <c r="GQH472" s="48"/>
      <c r="GQI472" s="48"/>
      <c r="GQJ472" s="48"/>
      <c r="GQK472" s="48"/>
      <c r="GQL472" s="48"/>
      <c r="GQM472" s="48"/>
      <c r="GQN472" s="48"/>
      <c r="GQO472" s="48"/>
      <c r="GQP472" s="48"/>
      <c r="GQQ472" s="48"/>
      <c r="GQR472" s="48"/>
      <c r="GQS472" s="48"/>
      <c r="GQT472" s="48"/>
      <c r="GQU472" s="48"/>
      <c r="GQV472" s="48"/>
      <c r="GQW472" s="48"/>
      <c r="GQX472" s="48"/>
      <c r="GQY472" s="48"/>
      <c r="GQZ472" s="48"/>
      <c r="GRA472" s="48"/>
      <c r="GRB472" s="48"/>
      <c r="GRC472" s="48"/>
      <c r="GRD472" s="48"/>
      <c r="GRE472" s="48"/>
      <c r="GRF472" s="48"/>
      <c r="GRG472" s="48"/>
      <c r="GRH472" s="48"/>
      <c r="GRI472" s="48"/>
      <c r="GRJ472" s="48"/>
      <c r="GRK472" s="48"/>
      <c r="GRL472" s="48"/>
      <c r="GRM472" s="48"/>
      <c r="GRN472" s="48"/>
      <c r="GRO472" s="48"/>
      <c r="GRP472" s="48"/>
      <c r="GRQ472" s="48"/>
      <c r="GRR472" s="48"/>
      <c r="GRS472" s="48"/>
      <c r="GRT472" s="48"/>
      <c r="GRU472" s="48"/>
      <c r="GRV472" s="48"/>
      <c r="GRW472" s="48"/>
      <c r="GRX472" s="48"/>
      <c r="GRY472" s="48"/>
      <c r="GRZ472" s="48"/>
      <c r="GSA472" s="48"/>
      <c r="GSB472" s="48"/>
      <c r="GSC472" s="48"/>
      <c r="GSD472" s="48"/>
      <c r="GSE472" s="48"/>
      <c r="GSF472" s="48"/>
      <c r="GSG472" s="48"/>
      <c r="GSH472" s="48"/>
      <c r="GSI472" s="48"/>
      <c r="GSJ472" s="48"/>
      <c r="GSK472" s="48"/>
      <c r="GSL472" s="48"/>
      <c r="GSM472" s="48"/>
      <c r="GSN472" s="48"/>
      <c r="GSO472" s="48"/>
      <c r="GSP472" s="48"/>
      <c r="GSQ472" s="48"/>
      <c r="GSR472" s="48"/>
      <c r="GSS472" s="48"/>
      <c r="GST472" s="48"/>
      <c r="GSU472" s="48"/>
      <c r="GSV472" s="48"/>
      <c r="GSW472" s="48"/>
      <c r="GSX472" s="48"/>
      <c r="GSY472" s="48"/>
      <c r="GSZ472" s="48"/>
      <c r="GTA472" s="48"/>
      <c r="GTB472" s="48"/>
      <c r="GTC472" s="48"/>
      <c r="GTD472" s="48"/>
      <c r="GTE472" s="48"/>
      <c r="GTF472" s="48"/>
      <c r="GTG472" s="48"/>
      <c r="GTH472" s="48"/>
      <c r="GTI472" s="48"/>
      <c r="GTJ472" s="48"/>
      <c r="GTK472" s="48"/>
      <c r="GTL472" s="48"/>
      <c r="GTM472" s="48"/>
      <c r="GTN472" s="48"/>
      <c r="GTO472" s="48"/>
      <c r="GTP472" s="48"/>
      <c r="GTQ472" s="48"/>
      <c r="GTR472" s="48"/>
      <c r="GTS472" s="48"/>
      <c r="GTT472" s="48"/>
      <c r="GTU472" s="48"/>
      <c r="GTV472" s="48"/>
      <c r="GTW472" s="48"/>
      <c r="GTX472" s="48"/>
      <c r="GTY472" s="48"/>
      <c r="GTZ472" s="48"/>
      <c r="GUA472" s="48"/>
      <c r="GUB472" s="48"/>
      <c r="GUC472" s="48"/>
      <c r="GUD472" s="48"/>
      <c r="GUE472" s="48"/>
      <c r="GUF472" s="48"/>
      <c r="GUG472" s="48"/>
      <c r="GUH472" s="48"/>
      <c r="GUI472" s="48"/>
      <c r="GUJ472" s="48"/>
      <c r="GUK472" s="48"/>
      <c r="GUL472" s="48"/>
      <c r="GUM472" s="48"/>
      <c r="GUN472" s="48"/>
      <c r="GUO472" s="48"/>
      <c r="GUP472" s="48"/>
      <c r="GUQ472" s="48"/>
      <c r="GUR472" s="48"/>
      <c r="GUS472" s="48"/>
      <c r="GUT472" s="48"/>
      <c r="GUU472" s="48"/>
      <c r="GUV472" s="48"/>
      <c r="GUW472" s="48"/>
      <c r="GUX472" s="48"/>
      <c r="GUY472" s="48"/>
      <c r="GUZ472" s="48"/>
      <c r="GVA472" s="48"/>
      <c r="GVB472" s="48"/>
      <c r="GVC472" s="48"/>
      <c r="GVD472" s="48"/>
      <c r="GVE472" s="48"/>
      <c r="GVF472" s="48"/>
      <c r="GVG472" s="48"/>
      <c r="GVH472" s="48"/>
      <c r="GVI472" s="48"/>
      <c r="GVJ472" s="48"/>
      <c r="GVK472" s="48"/>
      <c r="GVL472" s="48"/>
      <c r="GVM472" s="48"/>
      <c r="GVN472" s="48"/>
      <c r="GVO472" s="48"/>
      <c r="GVP472" s="48"/>
      <c r="GVQ472" s="48"/>
      <c r="GVR472" s="48"/>
      <c r="GVS472" s="48"/>
      <c r="GVT472" s="48"/>
      <c r="GVU472" s="48"/>
      <c r="GVV472" s="48"/>
      <c r="GVW472" s="48"/>
      <c r="GVX472" s="48"/>
      <c r="GVY472" s="48"/>
      <c r="GVZ472" s="48"/>
      <c r="GWA472" s="48"/>
      <c r="GWB472" s="48"/>
      <c r="GWC472" s="48"/>
      <c r="GWD472" s="48"/>
      <c r="GWE472" s="48"/>
      <c r="GWF472" s="48"/>
      <c r="GWG472" s="48"/>
      <c r="GWH472" s="48"/>
      <c r="GWI472" s="48"/>
      <c r="GWJ472" s="48"/>
      <c r="GWK472" s="48"/>
      <c r="GWL472" s="48"/>
      <c r="GWM472" s="48"/>
      <c r="GWN472" s="48"/>
      <c r="GWO472" s="48"/>
      <c r="GWP472" s="48"/>
      <c r="GWQ472" s="48"/>
      <c r="GWR472" s="48"/>
      <c r="GWS472" s="48"/>
      <c r="GWT472" s="48"/>
      <c r="GWU472" s="48"/>
      <c r="GWV472" s="48"/>
      <c r="GWW472" s="48"/>
      <c r="GWX472" s="48"/>
      <c r="GWY472" s="48"/>
      <c r="GWZ472" s="48"/>
      <c r="GXA472" s="48"/>
      <c r="GXB472" s="48"/>
      <c r="GXC472" s="48"/>
      <c r="GXD472" s="48"/>
      <c r="GXE472" s="48"/>
      <c r="GXF472" s="48"/>
      <c r="GXG472" s="48"/>
      <c r="GXH472" s="48"/>
      <c r="GXI472" s="48"/>
      <c r="GXJ472" s="48"/>
      <c r="GXK472" s="48"/>
      <c r="GXL472" s="48"/>
      <c r="GXM472" s="48"/>
      <c r="GXN472" s="48"/>
      <c r="GXO472" s="48"/>
      <c r="GXP472" s="48"/>
      <c r="GXQ472" s="48"/>
      <c r="GXR472" s="48"/>
      <c r="GXS472" s="48"/>
      <c r="GXT472" s="48"/>
      <c r="GXU472" s="48"/>
      <c r="GXV472" s="48"/>
      <c r="GXW472" s="48"/>
      <c r="GXX472" s="48"/>
      <c r="GXY472" s="48"/>
      <c r="GXZ472" s="48"/>
      <c r="GYA472" s="48"/>
      <c r="GYB472" s="48"/>
      <c r="GYC472" s="48"/>
      <c r="GYD472" s="48"/>
      <c r="GYE472" s="48"/>
      <c r="GYF472" s="48"/>
      <c r="GYG472" s="48"/>
      <c r="GYH472" s="48"/>
      <c r="GYI472" s="48"/>
      <c r="GYJ472" s="48"/>
      <c r="GYK472" s="48"/>
      <c r="GYL472" s="48"/>
      <c r="GYM472" s="48"/>
      <c r="GYN472" s="48"/>
      <c r="GYO472" s="48"/>
      <c r="GYP472" s="48"/>
      <c r="GYQ472" s="48"/>
      <c r="GYR472" s="48"/>
      <c r="GYS472" s="48"/>
      <c r="GYT472" s="48"/>
      <c r="GYU472" s="48"/>
      <c r="GYV472" s="48"/>
      <c r="GYW472" s="48"/>
      <c r="GYX472" s="48"/>
      <c r="GYY472" s="48"/>
      <c r="GYZ472" s="48"/>
      <c r="GZA472" s="48"/>
      <c r="GZB472" s="48"/>
      <c r="GZC472" s="48"/>
      <c r="GZD472" s="48"/>
      <c r="GZE472" s="48"/>
      <c r="GZF472" s="48"/>
      <c r="GZG472" s="48"/>
      <c r="GZH472" s="48"/>
      <c r="GZI472" s="48"/>
      <c r="GZJ472" s="48"/>
      <c r="GZK472" s="48"/>
      <c r="GZL472" s="48"/>
      <c r="GZM472" s="48"/>
      <c r="GZN472" s="48"/>
      <c r="GZO472" s="48"/>
      <c r="GZP472" s="48"/>
      <c r="GZQ472" s="48"/>
      <c r="GZR472" s="48"/>
      <c r="GZS472" s="48"/>
      <c r="GZT472" s="48"/>
      <c r="GZU472" s="48"/>
      <c r="GZV472" s="48"/>
      <c r="GZW472" s="48"/>
      <c r="GZX472" s="48"/>
      <c r="GZY472" s="48"/>
      <c r="GZZ472" s="48"/>
      <c r="HAA472" s="48"/>
      <c r="HAB472" s="48"/>
      <c r="HAC472" s="48"/>
      <c r="HAD472" s="48"/>
      <c r="HAE472" s="48"/>
      <c r="HAF472" s="48"/>
      <c r="HAG472" s="48"/>
      <c r="HAH472" s="48"/>
      <c r="HAI472" s="48"/>
      <c r="HAJ472" s="48"/>
      <c r="HAK472" s="48"/>
      <c r="HAL472" s="48"/>
      <c r="HAM472" s="48"/>
      <c r="HAN472" s="48"/>
      <c r="HAO472" s="48"/>
      <c r="HAP472" s="48"/>
      <c r="HAQ472" s="48"/>
      <c r="HAR472" s="48"/>
      <c r="HAS472" s="48"/>
      <c r="HAT472" s="48"/>
      <c r="HAU472" s="48"/>
      <c r="HAV472" s="48"/>
      <c r="HAW472" s="48"/>
      <c r="HAX472" s="48"/>
      <c r="HAY472" s="48"/>
      <c r="HAZ472" s="48"/>
      <c r="HBA472" s="48"/>
      <c r="HBB472" s="48"/>
      <c r="HBC472" s="48"/>
      <c r="HBD472" s="48"/>
      <c r="HBE472" s="48"/>
      <c r="HBF472" s="48"/>
      <c r="HBG472" s="48"/>
      <c r="HBH472" s="48"/>
      <c r="HBI472" s="48"/>
      <c r="HBJ472" s="48"/>
      <c r="HBK472" s="48"/>
      <c r="HBL472" s="48"/>
      <c r="HBM472" s="48"/>
      <c r="HBN472" s="48"/>
      <c r="HBO472" s="48"/>
      <c r="HBP472" s="48"/>
      <c r="HBQ472" s="48"/>
      <c r="HBR472" s="48"/>
      <c r="HBS472" s="48"/>
      <c r="HBT472" s="48"/>
      <c r="HBU472" s="48"/>
      <c r="HBV472" s="48"/>
      <c r="HBW472" s="48"/>
      <c r="HBX472" s="48"/>
      <c r="HBY472" s="48"/>
      <c r="HBZ472" s="48"/>
      <c r="HCA472" s="48"/>
      <c r="HCB472" s="48"/>
      <c r="HCC472" s="48"/>
      <c r="HCD472" s="48"/>
      <c r="HCE472" s="48"/>
      <c r="HCF472" s="48"/>
      <c r="HCG472" s="48"/>
      <c r="HCH472" s="48"/>
      <c r="HCI472" s="48"/>
      <c r="HCJ472" s="48"/>
      <c r="HCK472" s="48"/>
      <c r="HCL472" s="48"/>
      <c r="HCM472" s="48"/>
      <c r="HCN472" s="48"/>
      <c r="HCO472" s="48"/>
      <c r="HCP472" s="48"/>
      <c r="HCQ472" s="48"/>
      <c r="HCR472" s="48"/>
      <c r="HCS472" s="48"/>
      <c r="HCT472" s="48"/>
      <c r="HCU472" s="48"/>
      <c r="HCV472" s="48"/>
      <c r="HCW472" s="48"/>
      <c r="HCX472" s="48"/>
      <c r="HCY472" s="48"/>
      <c r="HCZ472" s="48"/>
      <c r="HDA472" s="48"/>
      <c r="HDB472" s="48"/>
      <c r="HDC472" s="48"/>
      <c r="HDD472" s="48"/>
      <c r="HDE472" s="48"/>
      <c r="HDF472" s="48"/>
      <c r="HDG472" s="48"/>
      <c r="HDH472" s="48"/>
      <c r="HDI472" s="48"/>
      <c r="HDJ472" s="48"/>
      <c r="HDK472" s="48"/>
      <c r="HDL472" s="48"/>
      <c r="HDM472" s="48"/>
      <c r="HDN472" s="48"/>
      <c r="HDO472" s="48"/>
      <c r="HDP472" s="48"/>
      <c r="HDQ472" s="48"/>
      <c r="HDR472" s="48"/>
      <c r="HDS472" s="48"/>
      <c r="HDT472" s="48"/>
      <c r="HDU472" s="48"/>
      <c r="HDV472" s="48"/>
      <c r="HDW472" s="48"/>
      <c r="HDX472" s="48"/>
      <c r="HDY472" s="48"/>
      <c r="HDZ472" s="48"/>
      <c r="HEA472" s="48"/>
      <c r="HEB472" s="48"/>
      <c r="HEC472" s="48"/>
      <c r="HED472" s="48"/>
      <c r="HEE472" s="48"/>
      <c r="HEF472" s="48"/>
      <c r="HEG472" s="48"/>
      <c r="HEH472" s="48"/>
      <c r="HEI472" s="48"/>
      <c r="HEJ472" s="48"/>
      <c r="HEK472" s="48"/>
      <c r="HEL472" s="48"/>
      <c r="HEM472" s="48"/>
      <c r="HEN472" s="48"/>
      <c r="HEO472" s="48"/>
      <c r="HEP472" s="48"/>
      <c r="HEQ472" s="48"/>
      <c r="HER472" s="48"/>
      <c r="HES472" s="48"/>
      <c r="HET472" s="48"/>
      <c r="HEU472" s="48"/>
      <c r="HEV472" s="48"/>
      <c r="HEW472" s="48"/>
      <c r="HEX472" s="48"/>
      <c r="HEY472" s="48"/>
      <c r="HEZ472" s="48"/>
      <c r="HFA472" s="48"/>
      <c r="HFB472" s="48"/>
      <c r="HFC472" s="48"/>
      <c r="HFD472" s="48"/>
      <c r="HFE472" s="48"/>
      <c r="HFF472" s="48"/>
      <c r="HFG472" s="48"/>
      <c r="HFH472" s="48"/>
      <c r="HFI472" s="48"/>
      <c r="HFJ472" s="48"/>
      <c r="HFK472" s="48"/>
      <c r="HFL472" s="48"/>
      <c r="HFM472" s="48"/>
      <c r="HFN472" s="48"/>
      <c r="HFO472" s="48"/>
      <c r="HFP472" s="48"/>
      <c r="HFQ472" s="48"/>
      <c r="HFR472" s="48"/>
      <c r="HFS472" s="48"/>
      <c r="HFT472" s="48"/>
      <c r="HFU472" s="48"/>
      <c r="HFV472" s="48"/>
      <c r="HFW472" s="48"/>
      <c r="HFX472" s="48"/>
      <c r="HFY472" s="48"/>
      <c r="HFZ472" s="48"/>
      <c r="HGA472" s="48"/>
      <c r="HGB472" s="48"/>
      <c r="HGC472" s="48"/>
      <c r="HGD472" s="48"/>
      <c r="HGE472" s="48"/>
      <c r="HGF472" s="48"/>
      <c r="HGG472" s="48"/>
      <c r="HGH472" s="48"/>
      <c r="HGI472" s="48"/>
      <c r="HGJ472" s="48"/>
      <c r="HGK472" s="48"/>
      <c r="HGL472" s="48"/>
      <c r="HGM472" s="48"/>
      <c r="HGN472" s="48"/>
      <c r="HGO472" s="48"/>
      <c r="HGP472" s="48"/>
      <c r="HGQ472" s="48"/>
      <c r="HGR472" s="48"/>
      <c r="HGS472" s="48"/>
      <c r="HGT472" s="48"/>
      <c r="HGU472" s="48"/>
      <c r="HGV472" s="48"/>
      <c r="HGW472" s="48"/>
      <c r="HGX472" s="48"/>
      <c r="HGY472" s="48"/>
      <c r="HGZ472" s="48"/>
      <c r="HHA472" s="48"/>
      <c r="HHB472" s="48"/>
      <c r="HHC472" s="48"/>
      <c r="HHD472" s="48"/>
      <c r="HHE472" s="48"/>
      <c r="HHF472" s="48"/>
      <c r="HHG472" s="48"/>
      <c r="HHH472" s="48"/>
      <c r="HHI472" s="48"/>
      <c r="HHJ472" s="48"/>
      <c r="HHK472" s="48"/>
      <c r="HHL472" s="48"/>
      <c r="HHM472" s="48"/>
      <c r="HHN472" s="48"/>
      <c r="HHO472" s="48"/>
      <c r="HHP472" s="48"/>
      <c r="HHQ472" s="48"/>
      <c r="HHR472" s="48"/>
      <c r="HHS472" s="48"/>
      <c r="HHT472" s="48"/>
      <c r="HHU472" s="48"/>
      <c r="HHV472" s="48"/>
      <c r="HHW472" s="48"/>
      <c r="HHX472" s="48"/>
      <c r="HHY472" s="48"/>
      <c r="HHZ472" s="48"/>
      <c r="HIA472" s="48"/>
      <c r="HIB472" s="48"/>
      <c r="HIC472" s="48"/>
      <c r="HID472" s="48"/>
      <c r="HIE472" s="48"/>
      <c r="HIF472" s="48"/>
      <c r="HIG472" s="48"/>
      <c r="HIH472" s="48"/>
      <c r="HII472" s="48"/>
      <c r="HIJ472" s="48"/>
      <c r="HIK472" s="48"/>
      <c r="HIL472" s="48"/>
      <c r="HIM472" s="48"/>
      <c r="HIN472" s="48"/>
      <c r="HIO472" s="48"/>
      <c r="HIP472" s="48"/>
      <c r="HIQ472" s="48"/>
      <c r="HIR472" s="48"/>
      <c r="HIS472" s="48"/>
      <c r="HIT472" s="48"/>
      <c r="HIU472" s="48"/>
      <c r="HIV472" s="48"/>
      <c r="HIW472" s="48"/>
      <c r="HIX472" s="48"/>
      <c r="HIY472" s="48"/>
      <c r="HIZ472" s="48"/>
      <c r="HJA472" s="48"/>
      <c r="HJB472" s="48"/>
      <c r="HJC472" s="48"/>
      <c r="HJD472" s="48"/>
      <c r="HJE472" s="48"/>
      <c r="HJF472" s="48"/>
      <c r="HJG472" s="48"/>
      <c r="HJH472" s="48"/>
      <c r="HJI472" s="48"/>
      <c r="HJJ472" s="48"/>
      <c r="HJK472" s="48"/>
      <c r="HJL472" s="48"/>
      <c r="HJM472" s="48"/>
      <c r="HJN472" s="48"/>
      <c r="HJO472" s="48"/>
      <c r="HJP472" s="48"/>
      <c r="HJQ472" s="48"/>
      <c r="HJR472" s="48"/>
      <c r="HJS472" s="48"/>
      <c r="HJT472" s="48"/>
      <c r="HJU472" s="48"/>
      <c r="HJV472" s="48"/>
      <c r="HJW472" s="48"/>
      <c r="HJX472" s="48"/>
      <c r="HJY472" s="48"/>
      <c r="HJZ472" s="48"/>
      <c r="HKA472" s="48"/>
      <c r="HKB472" s="48"/>
      <c r="HKC472" s="48"/>
      <c r="HKD472" s="48"/>
      <c r="HKE472" s="48"/>
      <c r="HKF472" s="48"/>
      <c r="HKG472" s="48"/>
      <c r="HKH472" s="48"/>
      <c r="HKI472" s="48"/>
      <c r="HKJ472" s="48"/>
      <c r="HKK472" s="48"/>
      <c r="HKL472" s="48"/>
      <c r="HKM472" s="48"/>
      <c r="HKN472" s="48"/>
      <c r="HKO472" s="48"/>
      <c r="HKP472" s="48"/>
      <c r="HKQ472" s="48"/>
      <c r="HKR472" s="48"/>
      <c r="HKS472" s="48"/>
      <c r="HKT472" s="48"/>
      <c r="HKU472" s="48"/>
      <c r="HKV472" s="48"/>
      <c r="HKW472" s="48"/>
      <c r="HKX472" s="48"/>
      <c r="HKY472" s="48"/>
      <c r="HKZ472" s="48"/>
      <c r="HLA472" s="48"/>
      <c r="HLB472" s="48"/>
      <c r="HLC472" s="48"/>
      <c r="HLD472" s="48"/>
      <c r="HLE472" s="48"/>
      <c r="HLF472" s="48"/>
      <c r="HLG472" s="48"/>
      <c r="HLH472" s="48"/>
      <c r="HLI472" s="48"/>
      <c r="HLJ472" s="48"/>
      <c r="HLK472" s="48"/>
      <c r="HLL472" s="48"/>
      <c r="HLM472" s="48"/>
      <c r="HLN472" s="48"/>
      <c r="HLO472" s="48"/>
      <c r="HLP472" s="48"/>
      <c r="HLQ472" s="48"/>
      <c r="HLR472" s="48"/>
      <c r="HLS472" s="48"/>
      <c r="HLT472" s="48"/>
      <c r="HLU472" s="48"/>
      <c r="HLV472" s="48"/>
      <c r="HLW472" s="48"/>
      <c r="HLX472" s="48"/>
      <c r="HLY472" s="48"/>
      <c r="HLZ472" s="48"/>
      <c r="HMA472" s="48"/>
      <c r="HMB472" s="48"/>
      <c r="HMC472" s="48"/>
      <c r="HMD472" s="48"/>
      <c r="HME472" s="48"/>
      <c r="HMF472" s="48"/>
      <c r="HMG472" s="48"/>
      <c r="HMH472" s="48"/>
      <c r="HMI472" s="48"/>
      <c r="HMJ472" s="48"/>
      <c r="HMK472" s="48"/>
      <c r="HML472" s="48"/>
      <c r="HMM472" s="48"/>
      <c r="HMN472" s="48"/>
      <c r="HMO472" s="48"/>
      <c r="HMP472" s="48"/>
      <c r="HMQ472" s="48"/>
      <c r="HMR472" s="48"/>
      <c r="HMS472" s="48"/>
      <c r="HMT472" s="48"/>
      <c r="HMU472" s="48"/>
      <c r="HMV472" s="48"/>
      <c r="HMW472" s="48"/>
      <c r="HMX472" s="48"/>
      <c r="HMY472" s="48"/>
      <c r="HMZ472" s="48"/>
      <c r="HNA472" s="48"/>
      <c r="HNB472" s="48"/>
      <c r="HNC472" s="48"/>
      <c r="HND472" s="48"/>
      <c r="HNE472" s="48"/>
      <c r="HNF472" s="48"/>
      <c r="HNG472" s="48"/>
      <c r="HNH472" s="48"/>
      <c r="HNI472" s="48"/>
      <c r="HNJ472" s="48"/>
      <c r="HNK472" s="48"/>
      <c r="HNL472" s="48"/>
      <c r="HNM472" s="48"/>
      <c r="HNN472" s="48"/>
      <c r="HNO472" s="48"/>
      <c r="HNP472" s="48"/>
      <c r="HNQ472" s="48"/>
      <c r="HNR472" s="48"/>
      <c r="HNS472" s="48"/>
      <c r="HNT472" s="48"/>
      <c r="HNU472" s="48"/>
      <c r="HNV472" s="48"/>
      <c r="HNW472" s="48"/>
      <c r="HNX472" s="48"/>
      <c r="HNY472" s="48"/>
      <c r="HNZ472" s="48"/>
      <c r="HOA472" s="48"/>
      <c r="HOB472" s="48"/>
      <c r="HOC472" s="48"/>
      <c r="HOD472" s="48"/>
      <c r="HOE472" s="48"/>
      <c r="HOF472" s="48"/>
      <c r="HOG472" s="48"/>
      <c r="HOH472" s="48"/>
      <c r="HOI472" s="48"/>
      <c r="HOJ472" s="48"/>
      <c r="HOK472" s="48"/>
      <c r="HOL472" s="48"/>
      <c r="HOM472" s="48"/>
      <c r="HON472" s="48"/>
      <c r="HOO472" s="48"/>
      <c r="HOP472" s="48"/>
      <c r="HOQ472" s="48"/>
      <c r="HOR472" s="48"/>
      <c r="HOS472" s="48"/>
      <c r="HOT472" s="48"/>
      <c r="HOU472" s="48"/>
      <c r="HOV472" s="48"/>
      <c r="HOW472" s="48"/>
      <c r="HOX472" s="48"/>
      <c r="HOY472" s="48"/>
      <c r="HOZ472" s="48"/>
      <c r="HPA472" s="48"/>
      <c r="HPB472" s="48"/>
      <c r="HPC472" s="48"/>
      <c r="HPD472" s="48"/>
      <c r="HPE472" s="48"/>
      <c r="HPF472" s="48"/>
      <c r="HPG472" s="48"/>
      <c r="HPH472" s="48"/>
      <c r="HPI472" s="48"/>
      <c r="HPJ472" s="48"/>
      <c r="HPK472" s="48"/>
      <c r="HPL472" s="48"/>
      <c r="HPM472" s="48"/>
      <c r="HPN472" s="48"/>
      <c r="HPO472" s="48"/>
      <c r="HPP472" s="48"/>
      <c r="HPQ472" s="48"/>
      <c r="HPR472" s="48"/>
      <c r="HPS472" s="48"/>
      <c r="HPT472" s="48"/>
      <c r="HPU472" s="48"/>
      <c r="HPV472" s="48"/>
      <c r="HPW472" s="48"/>
      <c r="HPX472" s="48"/>
      <c r="HPY472" s="48"/>
      <c r="HPZ472" s="48"/>
      <c r="HQA472" s="48"/>
      <c r="HQB472" s="48"/>
      <c r="HQC472" s="48"/>
      <c r="HQD472" s="48"/>
      <c r="HQE472" s="48"/>
      <c r="HQF472" s="48"/>
      <c r="HQG472" s="48"/>
      <c r="HQH472" s="48"/>
      <c r="HQI472" s="48"/>
      <c r="HQJ472" s="48"/>
      <c r="HQK472" s="48"/>
      <c r="HQL472" s="48"/>
      <c r="HQM472" s="48"/>
      <c r="HQN472" s="48"/>
      <c r="HQO472" s="48"/>
      <c r="HQP472" s="48"/>
      <c r="HQQ472" s="48"/>
      <c r="HQR472" s="48"/>
      <c r="HQS472" s="48"/>
      <c r="HQT472" s="48"/>
      <c r="HQU472" s="48"/>
      <c r="HQV472" s="48"/>
      <c r="HQW472" s="48"/>
      <c r="HQX472" s="48"/>
      <c r="HQY472" s="48"/>
      <c r="HQZ472" s="48"/>
      <c r="HRA472" s="48"/>
      <c r="HRB472" s="48"/>
      <c r="HRC472" s="48"/>
      <c r="HRD472" s="48"/>
      <c r="HRE472" s="48"/>
      <c r="HRF472" s="48"/>
      <c r="HRG472" s="48"/>
      <c r="HRH472" s="48"/>
      <c r="HRI472" s="48"/>
      <c r="HRJ472" s="48"/>
      <c r="HRK472" s="48"/>
      <c r="HRL472" s="48"/>
      <c r="HRM472" s="48"/>
      <c r="HRN472" s="48"/>
      <c r="HRO472" s="48"/>
      <c r="HRP472" s="48"/>
      <c r="HRQ472" s="48"/>
      <c r="HRR472" s="48"/>
      <c r="HRS472" s="48"/>
      <c r="HRT472" s="48"/>
      <c r="HRU472" s="48"/>
      <c r="HRV472" s="48"/>
      <c r="HRW472" s="48"/>
      <c r="HRX472" s="48"/>
      <c r="HRY472" s="48"/>
      <c r="HRZ472" s="48"/>
      <c r="HSA472" s="48"/>
      <c r="HSB472" s="48"/>
      <c r="HSC472" s="48"/>
      <c r="HSD472" s="48"/>
      <c r="HSE472" s="48"/>
      <c r="HSF472" s="48"/>
      <c r="HSG472" s="48"/>
      <c r="HSH472" s="48"/>
      <c r="HSI472" s="48"/>
      <c r="HSJ472" s="48"/>
      <c r="HSK472" s="48"/>
      <c r="HSL472" s="48"/>
      <c r="HSM472" s="48"/>
      <c r="HSN472" s="48"/>
      <c r="HSO472" s="48"/>
      <c r="HSP472" s="48"/>
      <c r="HSQ472" s="48"/>
      <c r="HSR472" s="48"/>
      <c r="HSS472" s="48"/>
      <c r="HST472" s="48"/>
      <c r="HSU472" s="48"/>
      <c r="HSV472" s="48"/>
      <c r="HSW472" s="48"/>
      <c r="HSX472" s="48"/>
      <c r="HSY472" s="48"/>
      <c r="HSZ472" s="48"/>
      <c r="HTA472" s="48"/>
      <c r="HTB472" s="48"/>
      <c r="HTC472" s="48"/>
      <c r="HTD472" s="48"/>
      <c r="HTE472" s="48"/>
      <c r="HTF472" s="48"/>
      <c r="HTG472" s="48"/>
      <c r="HTH472" s="48"/>
      <c r="HTI472" s="48"/>
      <c r="HTJ472" s="48"/>
      <c r="HTK472" s="48"/>
      <c r="HTL472" s="48"/>
      <c r="HTM472" s="48"/>
      <c r="HTN472" s="48"/>
      <c r="HTO472" s="48"/>
      <c r="HTP472" s="48"/>
      <c r="HTQ472" s="48"/>
      <c r="HTR472" s="48"/>
      <c r="HTS472" s="48"/>
      <c r="HTT472" s="48"/>
      <c r="HTU472" s="48"/>
      <c r="HTV472" s="48"/>
      <c r="HTW472" s="48"/>
      <c r="HTX472" s="48"/>
      <c r="HTY472" s="48"/>
      <c r="HTZ472" s="48"/>
      <c r="HUA472" s="48"/>
      <c r="HUB472" s="48"/>
      <c r="HUC472" s="48"/>
      <c r="HUD472" s="48"/>
      <c r="HUE472" s="48"/>
      <c r="HUF472" s="48"/>
      <c r="HUG472" s="48"/>
      <c r="HUH472" s="48"/>
      <c r="HUI472" s="48"/>
      <c r="HUJ472" s="48"/>
      <c r="HUK472" s="48"/>
      <c r="HUL472" s="48"/>
      <c r="HUM472" s="48"/>
      <c r="HUN472" s="48"/>
      <c r="HUO472" s="48"/>
      <c r="HUP472" s="48"/>
      <c r="HUQ472" s="48"/>
      <c r="HUR472" s="48"/>
      <c r="HUS472" s="48"/>
      <c r="HUT472" s="48"/>
      <c r="HUU472" s="48"/>
      <c r="HUV472" s="48"/>
      <c r="HUW472" s="48"/>
      <c r="HUX472" s="48"/>
      <c r="HUY472" s="48"/>
      <c r="HUZ472" s="48"/>
      <c r="HVA472" s="48"/>
      <c r="HVB472" s="48"/>
      <c r="HVC472" s="48"/>
      <c r="HVD472" s="48"/>
      <c r="HVE472" s="48"/>
      <c r="HVF472" s="48"/>
      <c r="HVG472" s="48"/>
      <c r="HVH472" s="48"/>
      <c r="HVI472" s="48"/>
      <c r="HVJ472" s="48"/>
      <c r="HVK472" s="48"/>
      <c r="HVL472" s="48"/>
      <c r="HVM472" s="48"/>
      <c r="HVN472" s="48"/>
      <c r="HVO472" s="48"/>
      <c r="HVP472" s="48"/>
      <c r="HVQ472" s="48"/>
      <c r="HVR472" s="48"/>
      <c r="HVS472" s="48"/>
      <c r="HVT472" s="48"/>
      <c r="HVU472" s="48"/>
      <c r="HVV472" s="48"/>
      <c r="HVW472" s="48"/>
      <c r="HVX472" s="48"/>
      <c r="HVY472" s="48"/>
      <c r="HVZ472" s="48"/>
      <c r="HWA472" s="48"/>
      <c r="HWB472" s="48"/>
      <c r="HWC472" s="48"/>
      <c r="HWD472" s="48"/>
      <c r="HWE472" s="48"/>
      <c r="HWF472" s="48"/>
      <c r="HWG472" s="48"/>
      <c r="HWH472" s="48"/>
      <c r="HWI472" s="48"/>
      <c r="HWJ472" s="48"/>
      <c r="HWK472" s="48"/>
      <c r="HWL472" s="48"/>
      <c r="HWM472" s="48"/>
      <c r="HWN472" s="48"/>
      <c r="HWO472" s="48"/>
      <c r="HWP472" s="48"/>
      <c r="HWQ472" s="48"/>
      <c r="HWR472" s="48"/>
      <c r="HWS472" s="48"/>
      <c r="HWT472" s="48"/>
      <c r="HWU472" s="48"/>
      <c r="HWV472" s="48"/>
      <c r="HWW472" s="48"/>
      <c r="HWX472" s="48"/>
      <c r="HWY472" s="48"/>
      <c r="HWZ472" s="48"/>
      <c r="HXA472" s="48"/>
      <c r="HXB472" s="48"/>
      <c r="HXC472" s="48"/>
      <c r="HXD472" s="48"/>
      <c r="HXE472" s="48"/>
      <c r="HXF472" s="48"/>
      <c r="HXG472" s="48"/>
      <c r="HXH472" s="48"/>
      <c r="HXI472" s="48"/>
      <c r="HXJ472" s="48"/>
      <c r="HXK472" s="48"/>
      <c r="HXL472" s="48"/>
      <c r="HXM472" s="48"/>
      <c r="HXN472" s="48"/>
      <c r="HXO472" s="48"/>
      <c r="HXP472" s="48"/>
      <c r="HXQ472" s="48"/>
      <c r="HXR472" s="48"/>
      <c r="HXS472" s="48"/>
      <c r="HXT472" s="48"/>
      <c r="HXU472" s="48"/>
      <c r="HXV472" s="48"/>
      <c r="HXW472" s="48"/>
      <c r="HXX472" s="48"/>
      <c r="HXY472" s="48"/>
      <c r="HXZ472" s="48"/>
      <c r="HYA472" s="48"/>
      <c r="HYB472" s="48"/>
      <c r="HYC472" s="48"/>
      <c r="HYD472" s="48"/>
      <c r="HYE472" s="48"/>
      <c r="HYF472" s="48"/>
      <c r="HYG472" s="48"/>
      <c r="HYH472" s="48"/>
      <c r="HYI472" s="48"/>
      <c r="HYJ472" s="48"/>
      <c r="HYK472" s="48"/>
      <c r="HYL472" s="48"/>
      <c r="HYM472" s="48"/>
      <c r="HYN472" s="48"/>
      <c r="HYO472" s="48"/>
      <c r="HYP472" s="48"/>
      <c r="HYQ472" s="48"/>
      <c r="HYR472" s="48"/>
      <c r="HYS472" s="48"/>
      <c r="HYT472" s="48"/>
      <c r="HYU472" s="48"/>
      <c r="HYV472" s="48"/>
      <c r="HYW472" s="48"/>
      <c r="HYX472" s="48"/>
      <c r="HYY472" s="48"/>
      <c r="HYZ472" s="48"/>
      <c r="HZA472" s="48"/>
      <c r="HZB472" s="48"/>
      <c r="HZC472" s="48"/>
      <c r="HZD472" s="48"/>
      <c r="HZE472" s="48"/>
      <c r="HZF472" s="48"/>
      <c r="HZG472" s="48"/>
      <c r="HZH472" s="48"/>
      <c r="HZI472" s="48"/>
      <c r="HZJ472" s="48"/>
      <c r="HZK472" s="48"/>
      <c r="HZL472" s="48"/>
      <c r="HZM472" s="48"/>
      <c r="HZN472" s="48"/>
      <c r="HZO472" s="48"/>
      <c r="HZP472" s="48"/>
      <c r="HZQ472" s="48"/>
      <c r="HZR472" s="48"/>
      <c r="HZS472" s="48"/>
      <c r="HZT472" s="48"/>
      <c r="HZU472" s="48"/>
      <c r="HZV472" s="48"/>
      <c r="HZW472" s="48"/>
      <c r="HZX472" s="48"/>
      <c r="HZY472" s="48"/>
      <c r="HZZ472" s="48"/>
      <c r="IAA472" s="48"/>
      <c r="IAB472" s="48"/>
      <c r="IAC472" s="48"/>
      <c r="IAD472" s="48"/>
      <c r="IAE472" s="48"/>
      <c r="IAF472" s="48"/>
      <c r="IAG472" s="48"/>
      <c r="IAH472" s="48"/>
      <c r="IAI472" s="48"/>
      <c r="IAJ472" s="48"/>
      <c r="IAK472" s="48"/>
      <c r="IAL472" s="48"/>
      <c r="IAM472" s="48"/>
      <c r="IAN472" s="48"/>
      <c r="IAO472" s="48"/>
      <c r="IAP472" s="48"/>
      <c r="IAQ472" s="48"/>
      <c r="IAR472" s="48"/>
      <c r="IAS472" s="48"/>
      <c r="IAT472" s="48"/>
      <c r="IAU472" s="48"/>
      <c r="IAV472" s="48"/>
      <c r="IAW472" s="48"/>
      <c r="IAX472" s="48"/>
      <c r="IAY472" s="48"/>
      <c r="IAZ472" s="48"/>
      <c r="IBA472" s="48"/>
      <c r="IBB472" s="48"/>
      <c r="IBC472" s="48"/>
      <c r="IBD472" s="48"/>
      <c r="IBE472" s="48"/>
      <c r="IBF472" s="48"/>
      <c r="IBG472" s="48"/>
      <c r="IBH472" s="48"/>
      <c r="IBI472" s="48"/>
      <c r="IBJ472" s="48"/>
      <c r="IBK472" s="48"/>
      <c r="IBL472" s="48"/>
      <c r="IBM472" s="48"/>
      <c r="IBN472" s="48"/>
      <c r="IBO472" s="48"/>
      <c r="IBP472" s="48"/>
      <c r="IBQ472" s="48"/>
      <c r="IBR472" s="48"/>
      <c r="IBS472" s="48"/>
      <c r="IBT472" s="48"/>
      <c r="IBU472" s="48"/>
      <c r="IBV472" s="48"/>
      <c r="IBW472" s="48"/>
      <c r="IBX472" s="48"/>
      <c r="IBY472" s="48"/>
      <c r="IBZ472" s="48"/>
      <c r="ICA472" s="48"/>
      <c r="ICB472" s="48"/>
      <c r="ICC472" s="48"/>
      <c r="ICD472" s="48"/>
      <c r="ICE472" s="48"/>
      <c r="ICF472" s="48"/>
      <c r="ICG472" s="48"/>
      <c r="ICH472" s="48"/>
      <c r="ICI472" s="48"/>
      <c r="ICJ472" s="48"/>
      <c r="ICK472" s="48"/>
      <c r="ICL472" s="48"/>
      <c r="ICM472" s="48"/>
      <c r="ICN472" s="48"/>
      <c r="ICO472" s="48"/>
      <c r="ICP472" s="48"/>
      <c r="ICQ472" s="48"/>
      <c r="ICR472" s="48"/>
      <c r="ICS472" s="48"/>
      <c r="ICT472" s="48"/>
      <c r="ICU472" s="48"/>
      <c r="ICV472" s="48"/>
      <c r="ICW472" s="48"/>
      <c r="ICX472" s="48"/>
      <c r="ICY472" s="48"/>
      <c r="ICZ472" s="48"/>
      <c r="IDA472" s="48"/>
      <c r="IDB472" s="48"/>
      <c r="IDC472" s="48"/>
      <c r="IDD472" s="48"/>
      <c r="IDE472" s="48"/>
      <c r="IDF472" s="48"/>
      <c r="IDG472" s="48"/>
      <c r="IDH472" s="48"/>
      <c r="IDI472" s="48"/>
      <c r="IDJ472" s="48"/>
      <c r="IDK472" s="48"/>
      <c r="IDL472" s="48"/>
      <c r="IDM472" s="48"/>
      <c r="IDN472" s="48"/>
      <c r="IDO472" s="48"/>
      <c r="IDP472" s="48"/>
      <c r="IDQ472" s="48"/>
      <c r="IDR472" s="48"/>
      <c r="IDS472" s="48"/>
      <c r="IDT472" s="48"/>
      <c r="IDU472" s="48"/>
      <c r="IDV472" s="48"/>
      <c r="IDW472" s="48"/>
      <c r="IDX472" s="48"/>
      <c r="IDY472" s="48"/>
      <c r="IDZ472" s="48"/>
      <c r="IEA472" s="48"/>
      <c r="IEB472" s="48"/>
      <c r="IEC472" s="48"/>
      <c r="IED472" s="48"/>
      <c r="IEE472" s="48"/>
      <c r="IEF472" s="48"/>
      <c r="IEG472" s="48"/>
      <c r="IEH472" s="48"/>
      <c r="IEI472" s="48"/>
      <c r="IEJ472" s="48"/>
      <c r="IEK472" s="48"/>
      <c r="IEL472" s="48"/>
      <c r="IEM472" s="48"/>
      <c r="IEN472" s="48"/>
      <c r="IEO472" s="48"/>
      <c r="IEP472" s="48"/>
      <c r="IEQ472" s="48"/>
      <c r="IER472" s="48"/>
      <c r="IES472" s="48"/>
      <c r="IET472" s="48"/>
      <c r="IEU472" s="48"/>
      <c r="IEV472" s="48"/>
      <c r="IEW472" s="48"/>
      <c r="IEX472" s="48"/>
      <c r="IEY472" s="48"/>
      <c r="IEZ472" s="48"/>
      <c r="IFA472" s="48"/>
      <c r="IFB472" s="48"/>
      <c r="IFC472" s="48"/>
      <c r="IFD472" s="48"/>
      <c r="IFE472" s="48"/>
      <c r="IFF472" s="48"/>
      <c r="IFG472" s="48"/>
      <c r="IFH472" s="48"/>
      <c r="IFI472" s="48"/>
      <c r="IFJ472" s="48"/>
      <c r="IFK472" s="49"/>
    </row>
    <row r="473" spans="1:6251" ht="28.5">
      <c r="A473" s="2"/>
      <c r="B473" s="3" t="s">
        <v>85</v>
      </c>
      <c r="C473" s="3"/>
      <c r="D473" s="3" t="s">
        <v>85</v>
      </c>
      <c r="E473" s="3"/>
      <c r="F473" s="3" t="s">
        <v>85</v>
      </c>
      <c r="G473" s="3"/>
      <c r="H473" s="3" t="s">
        <v>85</v>
      </c>
      <c r="I473" s="3"/>
      <c r="J473" s="3" t="s">
        <v>85</v>
      </c>
      <c r="K473" s="3"/>
      <c r="L473" s="3" t="s">
        <v>86</v>
      </c>
      <c r="M473" s="3"/>
      <c r="N473" s="3" t="s">
        <v>86</v>
      </c>
      <c r="O473" s="3"/>
      <c r="P473" s="3" t="s">
        <v>86</v>
      </c>
      <c r="Q473" s="3"/>
      <c r="R473" s="3" t="s">
        <v>86</v>
      </c>
      <c r="S473" s="3"/>
      <c r="T473" s="3" t="s">
        <v>86</v>
      </c>
      <c r="U473" s="3"/>
      <c r="V473" s="3" t="s">
        <v>87</v>
      </c>
      <c r="W473" s="3"/>
      <c r="X473" s="3" t="s">
        <v>87</v>
      </c>
      <c r="Y473" s="3"/>
      <c r="Z473" s="3" t="s">
        <v>87</v>
      </c>
      <c r="AA473" s="3"/>
      <c r="AB473" s="3" t="s">
        <v>87</v>
      </c>
      <c r="AC473" s="3"/>
      <c r="AD473" s="3" t="s">
        <v>87</v>
      </c>
      <c r="AE473" s="3"/>
      <c r="AF473" s="3" t="s">
        <v>88</v>
      </c>
      <c r="AG473" s="3"/>
      <c r="AH473" s="3" t="s">
        <v>88</v>
      </c>
      <c r="AI473" s="3"/>
      <c r="AJ473" s="3" t="s">
        <v>88</v>
      </c>
      <c r="AK473" s="3"/>
      <c r="AL473" s="3" t="s">
        <v>88</v>
      </c>
      <c r="AM473" s="3"/>
      <c r="AN473" s="3" t="s">
        <v>88</v>
      </c>
      <c r="AO473" s="3"/>
      <c r="AP473" s="3" t="s">
        <v>89</v>
      </c>
      <c r="AQ473" s="3"/>
      <c r="AR473" s="3" t="s">
        <v>89</v>
      </c>
      <c r="AS473" s="3"/>
      <c r="AT473" s="3" t="s">
        <v>89</v>
      </c>
      <c r="AU473" s="3"/>
      <c r="AV473" s="3" t="s">
        <v>89</v>
      </c>
      <c r="AW473" s="3"/>
      <c r="AX473" s="3" t="s">
        <v>89</v>
      </c>
      <c r="AY473" s="3"/>
      <c r="AZ473" s="3" t="s">
        <v>85</v>
      </c>
      <c r="BA473" s="3"/>
      <c r="BB473" s="3" t="s">
        <v>85</v>
      </c>
      <c r="BC473" s="3"/>
      <c r="BD473" s="3" t="s">
        <v>85</v>
      </c>
      <c r="BE473" s="3"/>
      <c r="BF473" s="3" t="s">
        <v>85</v>
      </c>
      <c r="BG473" s="3"/>
      <c r="BH473" s="3" t="s">
        <v>85</v>
      </c>
      <c r="BI473" s="3"/>
      <c r="BJ473" s="3" t="s">
        <v>86</v>
      </c>
      <c r="BK473" s="3"/>
      <c r="BL473" s="3" t="s">
        <v>86</v>
      </c>
      <c r="BM473" s="3"/>
      <c r="BN473" s="3" t="s">
        <v>86</v>
      </c>
      <c r="BO473" s="3"/>
      <c r="BP473" s="3" t="s">
        <v>86</v>
      </c>
      <c r="BQ473" s="3"/>
      <c r="BR473" s="3" t="s">
        <v>86</v>
      </c>
      <c r="BS473" s="3"/>
      <c r="BT473" s="3" t="s">
        <v>87</v>
      </c>
      <c r="BU473" s="3"/>
      <c r="BV473" s="3" t="s">
        <v>87</v>
      </c>
      <c r="BW473" s="3"/>
      <c r="BX473" s="3" t="s">
        <v>87</v>
      </c>
      <c r="BY473" s="3"/>
      <c r="BZ473" s="3" t="s">
        <v>87</v>
      </c>
      <c r="CA473" s="3"/>
      <c r="CB473" s="3" t="s">
        <v>87</v>
      </c>
      <c r="CC473" s="3"/>
      <c r="CD473" s="3" t="s">
        <v>88</v>
      </c>
      <c r="CE473" s="3"/>
      <c r="CF473" s="3" t="s">
        <v>88</v>
      </c>
      <c r="CG473" s="3"/>
      <c r="CH473" s="3" t="s">
        <v>88</v>
      </c>
      <c r="CI473" s="3"/>
      <c r="CJ473" s="3" t="s">
        <v>88</v>
      </c>
      <c r="CK473" s="3"/>
      <c r="CL473" s="3" t="s">
        <v>88</v>
      </c>
      <c r="CM473" s="3"/>
      <c r="CN473" s="3" t="s">
        <v>89</v>
      </c>
      <c r="CO473" s="3"/>
      <c r="CP473" s="3" t="s">
        <v>89</v>
      </c>
      <c r="CQ473" s="3"/>
      <c r="CR473" s="3" t="s">
        <v>89</v>
      </c>
      <c r="CS473" s="3"/>
      <c r="CT473" s="3" t="s">
        <v>89</v>
      </c>
      <c r="CU473" s="3"/>
      <c r="CV473" s="3" t="s">
        <v>89</v>
      </c>
      <c r="CW473" s="3"/>
      <c r="CX473" s="3" t="s">
        <v>85</v>
      </c>
      <c r="CY473" s="3"/>
      <c r="CZ473" s="3" t="s">
        <v>85</v>
      </c>
      <c r="DA473" s="3"/>
      <c r="DB473" s="3" t="s">
        <v>85</v>
      </c>
      <c r="DC473" s="3"/>
      <c r="DD473" s="3" t="s">
        <v>85</v>
      </c>
      <c r="DE473" s="3"/>
      <c r="DF473" s="3" t="s">
        <v>85</v>
      </c>
      <c r="DG473" s="3"/>
      <c r="DH473" s="3" t="s">
        <v>86</v>
      </c>
      <c r="DI473" s="3"/>
      <c r="DJ473" s="3" t="s">
        <v>86</v>
      </c>
      <c r="DK473" s="3"/>
      <c r="DL473" s="3" t="s">
        <v>86</v>
      </c>
      <c r="DM473" s="3"/>
      <c r="DN473" s="3" t="s">
        <v>86</v>
      </c>
      <c r="DO473" s="3"/>
      <c r="DP473" s="3" t="s">
        <v>86</v>
      </c>
      <c r="DQ473" s="3"/>
      <c r="DR473" s="3" t="s">
        <v>87</v>
      </c>
      <c r="DS473" s="3"/>
      <c r="DT473" s="3" t="s">
        <v>87</v>
      </c>
      <c r="DU473" s="3"/>
      <c r="DV473" s="3" t="s">
        <v>87</v>
      </c>
      <c r="DW473" s="3"/>
      <c r="DX473" s="3" t="s">
        <v>87</v>
      </c>
      <c r="DY473" s="3"/>
      <c r="DZ473" s="3" t="s">
        <v>87</v>
      </c>
      <c r="EA473" s="3"/>
      <c r="EB473" s="3" t="s">
        <v>88</v>
      </c>
      <c r="EC473" s="3"/>
      <c r="ED473" s="3" t="s">
        <v>88</v>
      </c>
      <c r="EE473" s="3"/>
      <c r="EF473" s="3" t="s">
        <v>88</v>
      </c>
      <c r="EG473" s="3"/>
      <c r="EH473" s="3" t="s">
        <v>88</v>
      </c>
      <c r="EI473" s="3"/>
      <c r="EJ473" s="3" t="s">
        <v>88</v>
      </c>
      <c r="EK473" s="3"/>
      <c r="EL473" s="3" t="s">
        <v>89</v>
      </c>
      <c r="EM473" s="3"/>
      <c r="EN473" s="3" t="s">
        <v>89</v>
      </c>
      <c r="EO473" s="3"/>
      <c r="EP473" s="3" t="s">
        <v>89</v>
      </c>
      <c r="EQ473" s="3"/>
      <c r="ER473" s="3" t="s">
        <v>89</v>
      </c>
      <c r="ES473" s="3"/>
      <c r="ET473" s="3" t="s">
        <v>89</v>
      </c>
      <c r="EU473" s="3"/>
      <c r="EV473" s="3" t="s">
        <v>85</v>
      </c>
      <c r="EW473" s="3"/>
      <c r="EX473" s="3" t="s">
        <v>85</v>
      </c>
      <c r="EY473" s="3"/>
      <c r="EZ473" s="3" t="s">
        <v>85</v>
      </c>
      <c r="FA473" s="3"/>
      <c r="FB473" s="3" t="s">
        <v>85</v>
      </c>
      <c r="FC473" s="3"/>
      <c r="FD473" s="3" t="s">
        <v>85</v>
      </c>
      <c r="FE473" s="3"/>
      <c r="FF473" s="3" t="s">
        <v>86</v>
      </c>
      <c r="FG473" s="3"/>
      <c r="FH473" s="3" t="s">
        <v>86</v>
      </c>
      <c r="FI473" s="3"/>
      <c r="FJ473" s="3" t="s">
        <v>86</v>
      </c>
      <c r="FK473" s="3"/>
      <c r="FL473" s="3" t="s">
        <v>86</v>
      </c>
      <c r="FM473" s="3"/>
      <c r="FN473" s="3" t="s">
        <v>86</v>
      </c>
      <c r="FO473" s="3"/>
      <c r="FP473" s="3" t="s">
        <v>87</v>
      </c>
      <c r="FQ473" s="3"/>
      <c r="FR473" s="3" t="s">
        <v>87</v>
      </c>
      <c r="FS473" s="3"/>
      <c r="FT473" s="3" t="s">
        <v>87</v>
      </c>
      <c r="FU473" s="3"/>
      <c r="FV473" s="3" t="s">
        <v>87</v>
      </c>
      <c r="FW473" s="3"/>
      <c r="FX473" s="3" t="s">
        <v>87</v>
      </c>
      <c r="FY473" s="3"/>
      <c r="FZ473" s="3" t="s">
        <v>88</v>
      </c>
      <c r="GA473" s="3"/>
      <c r="GB473" s="3" t="s">
        <v>88</v>
      </c>
      <c r="GC473" s="3"/>
      <c r="GD473" s="3" t="s">
        <v>88</v>
      </c>
      <c r="GE473" s="3"/>
      <c r="GF473" s="3" t="s">
        <v>88</v>
      </c>
      <c r="GG473" s="3"/>
      <c r="GH473" s="3" t="s">
        <v>88</v>
      </c>
      <c r="GI473" s="3"/>
      <c r="GJ473" s="3" t="s">
        <v>89</v>
      </c>
      <c r="GK473" s="3"/>
      <c r="GL473" s="3" t="s">
        <v>89</v>
      </c>
      <c r="GM473" s="3"/>
      <c r="GN473" s="3" t="s">
        <v>89</v>
      </c>
      <c r="GO473" s="3"/>
      <c r="GP473" s="3" t="s">
        <v>89</v>
      </c>
      <c r="GQ473" s="3"/>
      <c r="GR473" s="3" t="s">
        <v>89</v>
      </c>
      <c r="GS473" s="3"/>
      <c r="GT473" s="3" t="s">
        <v>85</v>
      </c>
      <c r="GU473" s="3"/>
      <c r="GV473" s="3" t="s">
        <v>85</v>
      </c>
      <c r="GW473" s="3"/>
      <c r="GX473" s="3" t="s">
        <v>85</v>
      </c>
      <c r="GY473" s="3"/>
      <c r="GZ473" s="3" t="s">
        <v>85</v>
      </c>
      <c r="HA473" s="3"/>
      <c r="HB473" s="3" t="s">
        <v>85</v>
      </c>
      <c r="HC473" s="3"/>
      <c r="HD473" s="3" t="s">
        <v>86</v>
      </c>
      <c r="HE473" s="3"/>
      <c r="HF473" s="3" t="s">
        <v>86</v>
      </c>
      <c r="HG473" s="3"/>
      <c r="HH473" s="3" t="s">
        <v>86</v>
      </c>
      <c r="HI473" s="3"/>
      <c r="HJ473" s="3" t="s">
        <v>86</v>
      </c>
      <c r="HK473" s="3"/>
      <c r="HL473" s="3" t="s">
        <v>86</v>
      </c>
      <c r="HM473" s="3"/>
      <c r="HN473" s="3" t="s">
        <v>87</v>
      </c>
      <c r="HO473" s="3"/>
      <c r="HP473" s="3" t="s">
        <v>87</v>
      </c>
      <c r="HQ473" s="3"/>
      <c r="HR473" s="3" t="s">
        <v>87</v>
      </c>
      <c r="HS473" s="3"/>
      <c r="HT473" s="3" t="s">
        <v>87</v>
      </c>
      <c r="HU473" s="3"/>
      <c r="HV473" s="3" t="s">
        <v>87</v>
      </c>
      <c r="HW473" s="3"/>
      <c r="HX473" s="3" t="s">
        <v>88</v>
      </c>
      <c r="HY473" s="3"/>
      <c r="HZ473" s="3" t="s">
        <v>88</v>
      </c>
      <c r="IA473" s="3"/>
      <c r="IB473" s="3" t="s">
        <v>88</v>
      </c>
      <c r="IC473" s="3"/>
      <c r="ID473" s="3" t="s">
        <v>88</v>
      </c>
      <c r="IE473" s="3"/>
      <c r="IF473" s="3" t="s">
        <v>88</v>
      </c>
      <c r="IG473" s="3"/>
      <c r="IH473" s="3" t="s">
        <v>89</v>
      </c>
      <c r="II473" s="3"/>
      <c r="IJ473" s="3" t="s">
        <v>89</v>
      </c>
      <c r="IK473" s="3"/>
      <c r="IL473" s="3" t="s">
        <v>89</v>
      </c>
      <c r="IM473" s="3"/>
      <c r="IN473" s="3" t="s">
        <v>89</v>
      </c>
      <c r="IO473" s="3"/>
      <c r="IP473" s="3" t="s">
        <v>89</v>
      </c>
      <c r="IQ473" s="3"/>
      <c r="IR473" s="3" t="s">
        <v>85</v>
      </c>
      <c r="IS473" s="3"/>
      <c r="IT473" s="3" t="s">
        <v>85</v>
      </c>
      <c r="IU473" s="3"/>
      <c r="IV473" s="3" t="s">
        <v>85</v>
      </c>
      <c r="IW473" s="3"/>
      <c r="IX473" s="3" t="s">
        <v>85</v>
      </c>
      <c r="IY473" s="3"/>
      <c r="IZ473" s="3" t="s">
        <v>85</v>
      </c>
      <c r="JA473" s="3"/>
      <c r="JB473" s="3" t="s">
        <v>86</v>
      </c>
      <c r="JC473" s="3"/>
      <c r="JD473" s="3" t="s">
        <v>86</v>
      </c>
      <c r="JE473" s="3"/>
      <c r="JF473" s="3" t="s">
        <v>86</v>
      </c>
      <c r="JG473" s="3"/>
      <c r="JH473" s="3" t="s">
        <v>86</v>
      </c>
      <c r="JI473" s="3"/>
      <c r="JJ473" s="3" t="s">
        <v>86</v>
      </c>
      <c r="JK473" s="3"/>
      <c r="JL473" s="3" t="s">
        <v>87</v>
      </c>
      <c r="JM473" s="3"/>
      <c r="JN473" s="3" t="s">
        <v>87</v>
      </c>
      <c r="JO473" s="3"/>
      <c r="JP473" s="3" t="s">
        <v>87</v>
      </c>
      <c r="JQ473" s="3"/>
      <c r="JR473" s="3" t="s">
        <v>87</v>
      </c>
      <c r="JS473" s="3"/>
      <c r="JT473" s="3" t="s">
        <v>87</v>
      </c>
      <c r="JU473" s="3"/>
      <c r="JV473" s="3" t="s">
        <v>88</v>
      </c>
      <c r="JW473" s="3"/>
      <c r="JX473" s="3" t="s">
        <v>88</v>
      </c>
      <c r="JY473" s="3"/>
      <c r="JZ473" s="3" t="s">
        <v>88</v>
      </c>
      <c r="KA473" s="3"/>
      <c r="KB473" s="3" t="s">
        <v>88</v>
      </c>
      <c r="KC473" s="3"/>
      <c r="KD473" s="3" t="s">
        <v>88</v>
      </c>
      <c r="KE473" s="3"/>
      <c r="KF473" s="3" t="s">
        <v>89</v>
      </c>
      <c r="KG473" s="3"/>
      <c r="KH473" s="3" t="s">
        <v>89</v>
      </c>
      <c r="KI473" s="3"/>
      <c r="KJ473" s="3" t="s">
        <v>89</v>
      </c>
      <c r="KK473" s="3"/>
      <c r="KL473" s="3" t="s">
        <v>89</v>
      </c>
      <c r="KM473" s="3"/>
      <c r="KN473" s="3" t="s">
        <v>89</v>
      </c>
      <c r="KO473" s="3"/>
      <c r="KP473" s="3" t="s">
        <v>85</v>
      </c>
      <c r="KQ473" s="3"/>
      <c r="KR473" s="3" t="s">
        <v>85</v>
      </c>
      <c r="KS473" s="3"/>
      <c r="KT473" s="3" t="s">
        <v>85</v>
      </c>
      <c r="KU473" s="3"/>
      <c r="KV473" s="3" t="s">
        <v>85</v>
      </c>
      <c r="KW473" s="3"/>
      <c r="KX473" s="3" t="s">
        <v>85</v>
      </c>
      <c r="KY473" s="3"/>
      <c r="KZ473" s="3" t="s">
        <v>86</v>
      </c>
      <c r="LA473" s="3"/>
      <c r="LB473" s="3" t="s">
        <v>86</v>
      </c>
      <c r="LC473" s="3"/>
      <c r="LD473" s="3" t="s">
        <v>86</v>
      </c>
      <c r="LE473" s="3"/>
      <c r="LF473" s="3" t="s">
        <v>86</v>
      </c>
      <c r="LG473" s="3"/>
      <c r="LH473" s="3" t="s">
        <v>86</v>
      </c>
      <c r="LI473" s="3"/>
      <c r="LJ473" s="3" t="s">
        <v>87</v>
      </c>
      <c r="LK473" s="3"/>
      <c r="LL473" s="3" t="s">
        <v>87</v>
      </c>
      <c r="LM473" s="3"/>
      <c r="LN473" s="3" t="s">
        <v>87</v>
      </c>
      <c r="LO473" s="3"/>
      <c r="LP473" s="3" t="s">
        <v>87</v>
      </c>
      <c r="LQ473" s="3"/>
      <c r="LR473" s="3" t="s">
        <v>87</v>
      </c>
      <c r="LS473" s="3"/>
      <c r="LT473" s="3" t="s">
        <v>88</v>
      </c>
      <c r="LU473" s="3"/>
      <c r="LV473" s="3" t="s">
        <v>88</v>
      </c>
      <c r="LW473" s="3"/>
      <c r="LX473" s="3" t="s">
        <v>88</v>
      </c>
      <c r="LY473" s="3"/>
      <c r="LZ473" s="3" t="s">
        <v>88</v>
      </c>
      <c r="MA473" s="3"/>
      <c r="MB473" s="3" t="s">
        <v>88</v>
      </c>
      <c r="MC473" s="3"/>
      <c r="MD473" s="3" t="s">
        <v>89</v>
      </c>
      <c r="ME473" s="3"/>
      <c r="MF473" s="3" t="s">
        <v>89</v>
      </c>
      <c r="MG473" s="3"/>
      <c r="MH473" s="3" t="s">
        <v>89</v>
      </c>
      <c r="MI473" s="3"/>
      <c r="MJ473" s="3" t="s">
        <v>89</v>
      </c>
      <c r="MK473" s="3"/>
      <c r="ML473" s="3" t="s">
        <v>89</v>
      </c>
      <c r="MM473" s="3"/>
      <c r="MN473" s="3" t="s">
        <v>85</v>
      </c>
      <c r="MO473" s="3"/>
      <c r="MP473" s="3" t="s">
        <v>85</v>
      </c>
      <c r="MQ473" s="3"/>
      <c r="MR473" s="3" t="s">
        <v>85</v>
      </c>
      <c r="MS473" s="3"/>
      <c r="MT473" s="3" t="s">
        <v>85</v>
      </c>
      <c r="MU473" s="3"/>
      <c r="MV473" s="3" t="s">
        <v>85</v>
      </c>
      <c r="MW473" s="3"/>
      <c r="MX473" s="3" t="s">
        <v>86</v>
      </c>
      <c r="MY473" s="3"/>
      <c r="MZ473" s="3" t="s">
        <v>86</v>
      </c>
      <c r="NA473" s="3"/>
      <c r="NB473" s="3" t="s">
        <v>86</v>
      </c>
      <c r="NC473" s="3"/>
      <c r="ND473" s="3" t="s">
        <v>86</v>
      </c>
      <c r="NE473" s="3"/>
      <c r="NF473" s="3" t="s">
        <v>86</v>
      </c>
      <c r="NG473" s="3"/>
      <c r="NH473" s="3" t="s">
        <v>87</v>
      </c>
      <c r="NI473" s="3"/>
      <c r="NJ473" s="3" t="s">
        <v>87</v>
      </c>
      <c r="NK473" s="3"/>
      <c r="NL473" s="3" t="s">
        <v>87</v>
      </c>
      <c r="NM473" s="3"/>
      <c r="NN473" s="3" t="s">
        <v>87</v>
      </c>
      <c r="NO473" s="3"/>
      <c r="NP473" s="3" t="s">
        <v>87</v>
      </c>
      <c r="NQ473" s="3"/>
      <c r="NR473" s="3" t="s">
        <v>88</v>
      </c>
      <c r="NS473" s="3"/>
      <c r="NT473" s="3" t="s">
        <v>88</v>
      </c>
      <c r="NU473" s="3"/>
      <c r="NV473" s="3" t="s">
        <v>88</v>
      </c>
      <c r="NW473" s="3"/>
      <c r="NX473" s="3" t="s">
        <v>88</v>
      </c>
      <c r="NY473" s="3"/>
      <c r="NZ473" s="3" t="s">
        <v>88</v>
      </c>
      <c r="OA473" s="3"/>
      <c r="OB473" s="3" t="s">
        <v>89</v>
      </c>
      <c r="OC473" s="3"/>
      <c r="OD473" s="3" t="s">
        <v>89</v>
      </c>
      <c r="OE473" s="3"/>
      <c r="OF473" s="3" t="s">
        <v>89</v>
      </c>
      <c r="OG473" s="3"/>
      <c r="OH473" s="3" t="s">
        <v>89</v>
      </c>
      <c r="OI473" s="3"/>
      <c r="OJ473" s="3" t="s">
        <v>89</v>
      </c>
      <c r="OK473" s="3"/>
      <c r="OL473" s="3" t="s">
        <v>85</v>
      </c>
      <c r="OM473" s="3"/>
      <c r="ON473" s="3" t="s">
        <v>85</v>
      </c>
      <c r="OO473" s="3"/>
      <c r="OP473" s="3" t="s">
        <v>85</v>
      </c>
      <c r="OQ473" s="3"/>
      <c r="OR473" s="3" t="s">
        <v>85</v>
      </c>
      <c r="OS473" s="3"/>
      <c r="OT473" s="3" t="s">
        <v>85</v>
      </c>
      <c r="OU473" s="3"/>
      <c r="OV473" s="3" t="s">
        <v>86</v>
      </c>
      <c r="OW473" s="3"/>
      <c r="OX473" s="3" t="s">
        <v>86</v>
      </c>
      <c r="OY473" s="3"/>
      <c r="OZ473" s="3" t="s">
        <v>86</v>
      </c>
      <c r="PA473" s="3"/>
      <c r="PB473" s="3" t="s">
        <v>86</v>
      </c>
      <c r="PC473" s="3"/>
      <c r="PD473" s="3" t="s">
        <v>86</v>
      </c>
      <c r="PE473" s="3"/>
      <c r="PF473" s="3" t="s">
        <v>87</v>
      </c>
      <c r="PG473" s="3"/>
      <c r="PH473" s="3" t="s">
        <v>87</v>
      </c>
      <c r="PI473" s="3"/>
      <c r="PJ473" s="3" t="s">
        <v>87</v>
      </c>
      <c r="PK473" s="3"/>
      <c r="PL473" s="3" t="s">
        <v>87</v>
      </c>
      <c r="PM473" s="3"/>
      <c r="PN473" s="3" t="s">
        <v>87</v>
      </c>
      <c r="PO473" s="3"/>
      <c r="PP473" s="3" t="s">
        <v>88</v>
      </c>
      <c r="PQ473" s="3"/>
      <c r="PR473" s="3" t="s">
        <v>88</v>
      </c>
      <c r="PS473" s="3"/>
      <c r="PT473" s="3" t="s">
        <v>88</v>
      </c>
      <c r="PU473" s="3"/>
      <c r="PV473" s="3" t="s">
        <v>88</v>
      </c>
      <c r="PW473" s="3"/>
      <c r="PX473" s="3" t="s">
        <v>88</v>
      </c>
      <c r="PY473" s="3"/>
      <c r="PZ473" s="3" t="s">
        <v>89</v>
      </c>
      <c r="QA473" s="3"/>
      <c r="QB473" s="3" t="s">
        <v>89</v>
      </c>
      <c r="QC473" s="3"/>
      <c r="QD473" s="3" t="s">
        <v>89</v>
      </c>
      <c r="QE473" s="3"/>
      <c r="QF473" s="3" t="s">
        <v>89</v>
      </c>
      <c r="QG473" s="3"/>
      <c r="QH473" s="3" t="s">
        <v>89</v>
      </c>
      <c r="QI473" s="3"/>
      <c r="QJ473" s="3" t="s">
        <v>85</v>
      </c>
      <c r="QK473" s="3"/>
      <c r="QL473" s="3" t="s">
        <v>85</v>
      </c>
      <c r="QM473" s="3"/>
      <c r="QN473" s="3" t="s">
        <v>85</v>
      </c>
      <c r="QO473" s="3"/>
      <c r="QP473" s="3" t="s">
        <v>85</v>
      </c>
      <c r="QQ473" s="3"/>
      <c r="QR473" s="3" t="s">
        <v>85</v>
      </c>
      <c r="QS473" s="3"/>
      <c r="QT473" s="3" t="s">
        <v>86</v>
      </c>
      <c r="QU473" s="3"/>
      <c r="QV473" s="3" t="s">
        <v>86</v>
      </c>
      <c r="QW473" s="3"/>
      <c r="QX473" s="3" t="s">
        <v>86</v>
      </c>
      <c r="QY473" s="3"/>
      <c r="QZ473" s="3" t="s">
        <v>86</v>
      </c>
      <c r="RA473" s="3"/>
      <c r="RB473" s="3" t="s">
        <v>86</v>
      </c>
      <c r="RC473" s="3"/>
      <c r="RD473" s="3" t="s">
        <v>87</v>
      </c>
      <c r="RE473" s="3"/>
      <c r="RF473" s="3" t="s">
        <v>87</v>
      </c>
      <c r="RG473" s="3"/>
      <c r="RH473" s="3" t="s">
        <v>87</v>
      </c>
      <c r="RI473" s="3"/>
      <c r="RJ473" s="3" t="s">
        <v>87</v>
      </c>
      <c r="RK473" s="3"/>
      <c r="RL473" s="3" t="s">
        <v>87</v>
      </c>
      <c r="RM473" s="3"/>
      <c r="RN473" s="3" t="s">
        <v>88</v>
      </c>
      <c r="RO473" s="3"/>
      <c r="RP473" s="3" t="s">
        <v>88</v>
      </c>
      <c r="RQ473" s="3"/>
      <c r="RR473" s="3" t="s">
        <v>88</v>
      </c>
      <c r="RS473" s="3"/>
      <c r="RT473" s="3" t="s">
        <v>88</v>
      </c>
      <c r="RU473" s="3"/>
      <c r="RV473" s="3" t="s">
        <v>88</v>
      </c>
      <c r="RW473" s="3"/>
      <c r="RX473" s="3" t="s">
        <v>89</v>
      </c>
      <c r="RY473" s="3"/>
      <c r="RZ473" s="3" t="s">
        <v>89</v>
      </c>
      <c r="SA473" s="3"/>
      <c r="SB473" s="3" t="s">
        <v>89</v>
      </c>
      <c r="SC473" s="3"/>
      <c r="SD473" s="3" t="s">
        <v>89</v>
      </c>
      <c r="SE473" s="3"/>
      <c r="SF473" s="3" t="s">
        <v>89</v>
      </c>
      <c r="SG473" s="3"/>
      <c r="SH473" s="3" t="s">
        <v>85</v>
      </c>
      <c r="SI473" s="3"/>
      <c r="SJ473" s="3" t="s">
        <v>85</v>
      </c>
      <c r="SK473" s="3"/>
      <c r="SL473" s="3" t="s">
        <v>85</v>
      </c>
      <c r="SM473" s="3"/>
      <c r="SN473" s="3" t="s">
        <v>85</v>
      </c>
      <c r="SO473" s="3"/>
      <c r="SP473" s="3" t="s">
        <v>85</v>
      </c>
      <c r="SQ473" s="3"/>
      <c r="SR473" s="3" t="s">
        <v>86</v>
      </c>
      <c r="SS473" s="3"/>
      <c r="ST473" s="3" t="s">
        <v>86</v>
      </c>
      <c r="SU473" s="3"/>
      <c r="SV473" s="3" t="s">
        <v>86</v>
      </c>
      <c r="SW473" s="3"/>
      <c r="SX473" s="3" t="s">
        <v>86</v>
      </c>
      <c r="SY473" s="3"/>
      <c r="SZ473" s="3" t="s">
        <v>86</v>
      </c>
      <c r="TA473" s="3"/>
      <c r="TB473" s="3" t="s">
        <v>87</v>
      </c>
      <c r="TC473" s="3"/>
      <c r="TD473" s="3" t="s">
        <v>87</v>
      </c>
      <c r="TE473" s="3"/>
      <c r="TF473" s="3" t="s">
        <v>87</v>
      </c>
      <c r="TG473" s="3"/>
      <c r="TH473" s="3" t="s">
        <v>87</v>
      </c>
      <c r="TI473" s="3"/>
      <c r="TJ473" s="3" t="s">
        <v>87</v>
      </c>
      <c r="TK473" s="3"/>
      <c r="TL473" s="3" t="s">
        <v>88</v>
      </c>
      <c r="TM473" s="3"/>
      <c r="TN473" s="3" t="s">
        <v>88</v>
      </c>
      <c r="TO473" s="3"/>
      <c r="TP473" s="3" t="s">
        <v>88</v>
      </c>
      <c r="TQ473" s="3"/>
      <c r="TR473" s="3" t="s">
        <v>88</v>
      </c>
      <c r="TS473" s="3"/>
      <c r="TT473" s="3" t="s">
        <v>88</v>
      </c>
      <c r="TU473" s="3"/>
      <c r="TV473" s="3" t="s">
        <v>89</v>
      </c>
      <c r="TW473" s="3"/>
      <c r="TX473" s="3" t="s">
        <v>89</v>
      </c>
      <c r="TY473" s="3"/>
      <c r="TZ473" s="3" t="s">
        <v>89</v>
      </c>
      <c r="UA473" s="3"/>
      <c r="UB473" s="3" t="s">
        <v>89</v>
      </c>
      <c r="UC473" s="3"/>
      <c r="UD473" s="3" t="s">
        <v>89</v>
      </c>
      <c r="UE473" s="3"/>
      <c r="UF473" s="3" t="s">
        <v>85</v>
      </c>
      <c r="UG473" s="3"/>
      <c r="UH473" s="3" t="s">
        <v>85</v>
      </c>
      <c r="UI473" s="3"/>
      <c r="UJ473" s="3" t="s">
        <v>85</v>
      </c>
      <c r="UK473" s="3"/>
      <c r="UL473" s="3" t="s">
        <v>85</v>
      </c>
      <c r="UM473" s="3"/>
      <c r="UN473" s="3" t="s">
        <v>85</v>
      </c>
      <c r="UO473" s="3"/>
      <c r="UP473" s="3" t="s">
        <v>86</v>
      </c>
      <c r="UQ473" s="3"/>
      <c r="UR473" s="3" t="s">
        <v>86</v>
      </c>
      <c r="US473" s="3"/>
      <c r="UT473" s="3" t="s">
        <v>86</v>
      </c>
      <c r="UU473" s="3"/>
      <c r="UV473" s="3" t="s">
        <v>86</v>
      </c>
      <c r="UW473" s="3"/>
      <c r="UX473" s="3" t="s">
        <v>86</v>
      </c>
      <c r="UY473" s="3"/>
      <c r="UZ473" s="3" t="s">
        <v>87</v>
      </c>
      <c r="VA473" s="3"/>
      <c r="VB473" s="3" t="s">
        <v>87</v>
      </c>
      <c r="VC473" s="3"/>
      <c r="VD473" s="3" t="s">
        <v>87</v>
      </c>
      <c r="VE473" s="3"/>
      <c r="VF473" s="3" t="s">
        <v>87</v>
      </c>
      <c r="VG473" s="3"/>
      <c r="VH473" s="3" t="s">
        <v>87</v>
      </c>
      <c r="VI473" s="3"/>
      <c r="VJ473" s="3" t="s">
        <v>88</v>
      </c>
      <c r="VK473" s="3"/>
      <c r="VL473" s="3" t="s">
        <v>88</v>
      </c>
      <c r="VM473" s="3"/>
      <c r="VN473" s="3" t="s">
        <v>88</v>
      </c>
      <c r="VO473" s="3"/>
      <c r="VP473" s="3" t="s">
        <v>88</v>
      </c>
      <c r="VQ473" s="3"/>
      <c r="VR473" s="3" t="s">
        <v>88</v>
      </c>
      <c r="VS473" s="3"/>
      <c r="VT473" s="3" t="s">
        <v>89</v>
      </c>
      <c r="VU473" s="3"/>
      <c r="VV473" s="3" t="s">
        <v>89</v>
      </c>
      <c r="VW473" s="3"/>
      <c r="VX473" s="3" t="s">
        <v>89</v>
      </c>
      <c r="VY473" s="3"/>
      <c r="VZ473" s="3" t="s">
        <v>89</v>
      </c>
      <c r="WA473" s="3"/>
      <c r="WB473" s="3" t="s">
        <v>89</v>
      </c>
      <c r="WC473" s="3"/>
      <c r="WD473" s="3" t="s">
        <v>85</v>
      </c>
      <c r="WE473" s="3"/>
      <c r="WF473" s="3" t="s">
        <v>85</v>
      </c>
      <c r="WG473" s="3"/>
      <c r="WH473" s="3" t="s">
        <v>85</v>
      </c>
      <c r="WI473" s="3"/>
      <c r="WJ473" s="3" t="s">
        <v>85</v>
      </c>
      <c r="WK473" s="3"/>
      <c r="WL473" s="3" t="s">
        <v>85</v>
      </c>
      <c r="WM473" s="3"/>
      <c r="WN473" s="3" t="s">
        <v>86</v>
      </c>
      <c r="WO473" s="3"/>
      <c r="WP473" s="3" t="s">
        <v>86</v>
      </c>
      <c r="WQ473" s="3"/>
      <c r="WR473" s="3" t="s">
        <v>86</v>
      </c>
      <c r="WS473" s="3"/>
      <c r="WT473" s="3" t="s">
        <v>86</v>
      </c>
      <c r="WU473" s="3"/>
      <c r="WV473" s="3" t="s">
        <v>86</v>
      </c>
      <c r="WW473" s="3"/>
      <c r="WX473" s="3" t="s">
        <v>87</v>
      </c>
      <c r="WY473" s="3"/>
      <c r="WZ473" s="3" t="s">
        <v>87</v>
      </c>
      <c r="XA473" s="3"/>
      <c r="XB473" s="3" t="s">
        <v>87</v>
      </c>
      <c r="XC473" s="3"/>
      <c r="XD473" s="3" t="s">
        <v>87</v>
      </c>
      <c r="XE473" s="3"/>
      <c r="XF473" s="3" t="s">
        <v>87</v>
      </c>
      <c r="XG473" s="3"/>
      <c r="XH473" s="3" t="s">
        <v>88</v>
      </c>
      <c r="XI473" s="3"/>
      <c r="XJ473" s="3" t="s">
        <v>88</v>
      </c>
      <c r="XK473" s="3"/>
      <c r="XL473" s="3" t="s">
        <v>88</v>
      </c>
      <c r="XM473" s="3"/>
      <c r="XN473" s="3" t="s">
        <v>88</v>
      </c>
      <c r="XO473" s="3"/>
      <c r="XP473" s="3" t="s">
        <v>88</v>
      </c>
      <c r="XQ473" s="3"/>
      <c r="XR473" s="3" t="s">
        <v>89</v>
      </c>
      <c r="XS473" s="3"/>
      <c r="XT473" s="3" t="s">
        <v>89</v>
      </c>
      <c r="XU473" s="3"/>
      <c r="XV473" s="3" t="s">
        <v>89</v>
      </c>
      <c r="XW473" s="3"/>
      <c r="XX473" s="3" t="s">
        <v>89</v>
      </c>
      <c r="XY473" s="3"/>
      <c r="XZ473" s="3" t="s">
        <v>89</v>
      </c>
      <c r="YA473" s="3"/>
      <c r="YB473" s="3" t="s">
        <v>85</v>
      </c>
      <c r="YC473" s="3"/>
      <c r="YD473" s="3" t="s">
        <v>85</v>
      </c>
      <c r="YE473" s="3"/>
      <c r="YF473" s="3" t="s">
        <v>85</v>
      </c>
      <c r="YG473" s="3"/>
      <c r="YH473" s="3" t="s">
        <v>85</v>
      </c>
      <c r="YI473" s="3"/>
      <c r="YJ473" s="3" t="s">
        <v>85</v>
      </c>
      <c r="YK473" s="3"/>
      <c r="YL473" s="3" t="s">
        <v>86</v>
      </c>
      <c r="YM473" s="3"/>
      <c r="YN473" s="3" t="s">
        <v>86</v>
      </c>
      <c r="YO473" s="3"/>
      <c r="YP473" s="3" t="s">
        <v>86</v>
      </c>
      <c r="YQ473" s="3"/>
      <c r="YR473" s="3" t="s">
        <v>86</v>
      </c>
      <c r="YS473" s="3"/>
      <c r="YT473" s="3" t="s">
        <v>86</v>
      </c>
      <c r="YU473" s="3"/>
      <c r="YV473" s="3" t="s">
        <v>87</v>
      </c>
      <c r="YW473" s="3"/>
      <c r="YX473" s="3" t="s">
        <v>87</v>
      </c>
      <c r="YY473" s="3"/>
      <c r="YZ473" s="3" t="s">
        <v>87</v>
      </c>
      <c r="ZA473" s="3"/>
      <c r="ZB473" s="3" t="s">
        <v>87</v>
      </c>
      <c r="ZC473" s="3"/>
      <c r="ZD473" s="3" t="s">
        <v>87</v>
      </c>
      <c r="ZE473" s="3"/>
      <c r="ZF473" s="3" t="s">
        <v>88</v>
      </c>
      <c r="ZG473" s="3"/>
      <c r="ZH473" s="3" t="s">
        <v>88</v>
      </c>
      <c r="ZI473" s="3"/>
      <c r="ZJ473" s="3" t="s">
        <v>88</v>
      </c>
      <c r="ZK473" s="3"/>
      <c r="ZL473" s="3" t="s">
        <v>88</v>
      </c>
      <c r="ZM473" s="3"/>
      <c r="ZN473" s="3" t="s">
        <v>88</v>
      </c>
      <c r="ZO473" s="3"/>
      <c r="ZP473" s="3" t="s">
        <v>89</v>
      </c>
      <c r="ZQ473" s="3"/>
      <c r="ZR473" s="3" t="s">
        <v>89</v>
      </c>
      <c r="ZS473" s="3"/>
      <c r="ZT473" s="3" t="s">
        <v>89</v>
      </c>
      <c r="ZU473" s="3"/>
      <c r="ZV473" s="3" t="s">
        <v>89</v>
      </c>
      <c r="ZW473" s="3"/>
      <c r="ZX473" s="3" t="s">
        <v>89</v>
      </c>
      <c r="ZY473" s="3"/>
      <c r="ZZ473" s="3" t="s">
        <v>85</v>
      </c>
      <c r="AAA473" s="3"/>
      <c r="AAB473" s="3" t="s">
        <v>85</v>
      </c>
      <c r="AAC473" s="3"/>
      <c r="AAD473" s="3" t="s">
        <v>85</v>
      </c>
      <c r="AAE473" s="3"/>
      <c r="AAF473" s="3" t="s">
        <v>85</v>
      </c>
      <c r="AAG473" s="3"/>
      <c r="AAH473" s="3" t="s">
        <v>85</v>
      </c>
      <c r="AAI473" s="3"/>
      <c r="AAJ473" s="3" t="s">
        <v>86</v>
      </c>
      <c r="AAK473" s="3"/>
      <c r="AAL473" s="3" t="s">
        <v>86</v>
      </c>
      <c r="AAM473" s="3"/>
      <c r="AAN473" s="3" t="s">
        <v>86</v>
      </c>
      <c r="AAO473" s="3"/>
      <c r="AAP473" s="3" t="s">
        <v>86</v>
      </c>
      <c r="AAQ473" s="3"/>
      <c r="AAR473" s="3" t="s">
        <v>86</v>
      </c>
      <c r="AAS473" s="3"/>
      <c r="AAT473" s="3" t="s">
        <v>87</v>
      </c>
      <c r="AAU473" s="3"/>
      <c r="AAV473" s="3" t="s">
        <v>87</v>
      </c>
      <c r="AAW473" s="3"/>
      <c r="AAX473" s="3" t="s">
        <v>87</v>
      </c>
      <c r="AAY473" s="3"/>
      <c r="AAZ473" s="3" t="s">
        <v>87</v>
      </c>
      <c r="ABA473" s="3"/>
      <c r="ABB473" s="3" t="s">
        <v>87</v>
      </c>
      <c r="ABC473" s="3"/>
      <c r="ABD473" s="3" t="s">
        <v>88</v>
      </c>
      <c r="ABE473" s="3"/>
      <c r="ABF473" s="3" t="s">
        <v>88</v>
      </c>
      <c r="ABG473" s="3"/>
      <c r="ABH473" s="3" t="s">
        <v>88</v>
      </c>
      <c r="ABI473" s="3"/>
      <c r="ABJ473" s="3" t="s">
        <v>88</v>
      </c>
      <c r="ABK473" s="3"/>
      <c r="ABL473" s="3" t="s">
        <v>88</v>
      </c>
      <c r="ABM473" s="3"/>
      <c r="ABN473" s="3" t="s">
        <v>89</v>
      </c>
      <c r="ABO473" s="3"/>
      <c r="ABP473" s="3" t="s">
        <v>89</v>
      </c>
      <c r="ABQ473" s="3"/>
      <c r="ABR473" s="3" t="s">
        <v>89</v>
      </c>
      <c r="ABS473" s="3"/>
      <c r="ABT473" s="3" t="s">
        <v>89</v>
      </c>
      <c r="ABU473" s="3"/>
      <c r="ABV473" s="3" t="s">
        <v>89</v>
      </c>
      <c r="ABW473" s="3"/>
      <c r="ABX473" s="3" t="s">
        <v>85</v>
      </c>
      <c r="ABY473" s="3"/>
      <c r="ABZ473" s="3" t="s">
        <v>85</v>
      </c>
      <c r="ACA473" s="3"/>
      <c r="ACB473" s="3" t="s">
        <v>85</v>
      </c>
      <c r="ACC473" s="3"/>
      <c r="ACD473" s="3" t="s">
        <v>85</v>
      </c>
      <c r="ACE473" s="3"/>
      <c r="ACF473" s="3" t="s">
        <v>85</v>
      </c>
      <c r="ACG473" s="3"/>
      <c r="ACH473" s="3" t="s">
        <v>86</v>
      </c>
      <c r="ACI473" s="3"/>
      <c r="ACJ473" s="3" t="s">
        <v>86</v>
      </c>
      <c r="ACK473" s="3"/>
      <c r="ACL473" s="3" t="s">
        <v>86</v>
      </c>
      <c r="ACM473" s="3"/>
      <c r="ACN473" s="3" t="s">
        <v>86</v>
      </c>
      <c r="ACO473" s="3"/>
      <c r="ACP473" s="3" t="s">
        <v>86</v>
      </c>
      <c r="ACQ473" s="3"/>
      <c r="ACR473" s="3" t="s">
        <v>87</v>
      </c>
      <c r="ACS473" s="3"/>
      <c r="ACT473" s="3" t="s">
        <v>87</v>
      </c>
      <c r="ACU473" s="3"/>
      <c r="ACV473" s="3" t="s">
        <v>87</v>
      </c>
      <c r="ACW473" s="3"/>
      <c r="ACX473" s="3" t="s">
        <v>87</v>
      </c>
      <c r="ACY473" s="3"/>
      <c r="ACZ473" s="3" t="s">
        <v>87</v>
      </c>
      <c r="ADA473" s="3"/>
      <c r="ADB473" s="3" t="s">
        <v>88</v>
      </c>
      <c r="ADC473" s="3"/>
      <c r="ADD473" s="3" t="s">
        <v>88</v>
      </c>
      <c r="ADE473" s="3"/>
      <c r="ADF473" s="3" t="s">
        <v>88</v>
      </c>
      <c r="ADG473" s="3"/>
      <c r="ADH473" s="3" t="s">
        <v>88</v>
      </c>
      <c r="ADI473" s="3"/>
      <c r="ADJ473" s="3" t="s">
        <v>88</v>
      </c>
      <c r="ADK473" s="3"/>
      <c r="ADL473" s="3" t="s">
        <v>89</v>
      </c>
      <c r="ADM473" s="3"/>
      <c r="ADN473" s="3" t="s">
        <v>89</v>
      </c>
      <c r="ADO473" s="3"/>
      <c r="ADP473" s="3" t="s">
        <v>89</v>
      </c>
      <c r="ADQ473" s="3"/>
      <c r="ADR473" s="3" t="s">
        <v>89</v>
      </c>
      <c r="ADS473" s="3"/>
      <c r="ADT473" s="3" t="s">
        <v>89</v>
      </c>
      <c r="ADU473" s="3"/>
      <c r="ADV473" s="3" t="s">
        <v>85</v>
      </c>
      <c r="ADW473" s="3"/>
      <c r="ADX473" s="3" t="s">
        <v>85</v>
      </c>
      <c r="ADY473" s="3"/>
      <c r="ADZ473" s="3" t="s">
        <v>85</v>
      </c>
      <c r="AEA473" s="3"/>
      <c r="AEB473" s="3" t="s">
        <v>85</v>
      </c>
      <c r="AEC473" s="3"/>
      <c r="AED473" s="3" t="s">
        <v>85</v>
      </c>
      <c r="AEE473" s="3"/>
      <c r="AEF473" s="3" t="s">
        <v>86</v>
      </c>
      <c r="AEG473" s="3"/>
      <c r="AEH473" s="3" t="s">
        <v>86</v>
      </c>
      <c r="AEI473" s="3"/>
      <c r="AEJ473" s="3" t="s">
        <v>86</v>
      </c>
      <c r="AEK473" s="3"/>
      <c r="AEL473" s="3" t="s">
        <v>86</v>
      </c>
      <c r="AEM473" s="3"/>
      <c r="AEN473" s="3" t="s">
        <v>86</v>
      </c>
      <c r="AEO473" s="3"/>
      <c r="AEP473" s="3" t="s">
        <v>87</v>
      </c>
      <c r="AEQ473" s="3"/>
      <c r="AER473" s="3" t="s">
        <v>87</v>
      </c>
      <c r="AES473" s="3"/>
      <c r="AET473" s="3" t="s">
        <v>87</v>
      </c>
      <c r="AEU473" s="3"/>
      <c r="AEV473" s="3" t="s">
        <v>87</v>
      </c>
      <c r="AEW473" s="3"/>
      <c r="AEX473" s="3" t="s">
        <v>87</v>
      </c>
      <c r="AEY473" s="3"/>
      <c r="AEZ473" s="3" t="s">
        <v>88</v>
      </c>
      <c r="AFA473" s="3"/>
      <c r="AFB473" s="3" t="s">
        <v>88</v>
      </c>
      <c r="AFC473" s="3"/>
      <c r="AFD473" s="3" t="s">
        <v>88</v>
      </c>
      <c r="AFE473" s="3"/>
      <c r="AFF473" s="3" t="s">
        <v>88</v>
      </c>
      <c r="AFG473" s="3"/>
      <c r="AFH473" s="3" t="s">
        <v>88</v>
      </c>
      <c r="AFI473" s="3"/>
      <c r="AFJ473" s="3" t="s">
        <v>89</v>
      </c>
      <c r="AFK473" s="3"/>
      <c r="AFL473" s="3" t="s">
        <v>89</v>
      </c>
      <c r="AFM473" s="3"/>
      <c r="AFN473" s="3" t="s">
        <v>89</v>
      </c>
      <c r="AFO473" s="3"/>
      <c r="AFP473" s="3" t="s">
        <v>89</v>
      </c>
      <c r="AFQ473" s="3"/>
      <c r="AFR473" s="3" t="s">
        <v>89</v>
      </c>
      <c r="AFS473" s="3"/>
      <c r="AFT473" s="3" t="s">
        <v>85</v>
      </c>
      <c r="AFU473" s="3"/>
      <c r="AFV473" s="3" t="s">
        <v>85</v>
      </c>
      <c r="AFW473" s="3"/>
      <c r="AFX473" s="3" t="s">
        <v>85</v>
      </c>
      <c r="AFY473" s="3"/>
      <c r="AFZ473" s="3" t="s">
        <v>85</v>
      </c>
      <c r="AGA473" s="3"/>
      <c r="AGB473" s="3" t="s">
        <v>85</v>
      </c>
      <c r="AGC473" s="3"/>
      <c r="AGD473" s="3" t="s">
        <v>86</v>
      </c>
      <c r="AGE473" s="3"/>
      <c r="AGF473" s="3" t="s">
        <v>86</v>
      </c>
      <c r="AGG473" s="3"/>
      <c r="AGH473" s="3" t="s">
        <v>86</v>
      </c>
      <c r="AGI473" s="3"/>
      <c r="AGJ473" s="3" t="s">
        <v>86</v>
      </c>
      <c r="AGK473" s="3"/>
      <c r="AGL473" s="3" t="s">
        <v>86</v>
      </c>
      <c r="AGM473" s="3"/>
      <c r="AGN473" s="3" t="s">
        <v>87</v>
      </c>
      <c r="AGO473" s="3"/>
      <c r="AGP473" s="3" t="s">
        <v>87</v>
      </c>
      <c r="AGQ473" s="3"/>
      <c r="AGR473" s="3" t="s">
        <v>87</v>
      </c>
      <c r="AGS473" s="3"/>
      <c r="AGT473" s="3" t="s">
        <v>87</v>
      </c>
      <c r="AGU473" s="3"/>
      <c r="AGV473" s="3" t="s">
        <v>87</v>
      </c>
      <c r="AGW473" s="3"/>
      <c r="AGX473" s="3" t="s">
        <v>88</v>
      </c>
      <c r="AGY473" s="3"/>
      <c r="AGZ473" s="3" t="s">
        <v>88</v>
      </c>
      <c r="AHA473" s="3"/>
      <c r="AHB473" s="3" t="s">
        <v>88</v>
      </c>
      <c r="AHC473" s="3"/>
      <c r="AHD473" s="3" t="s">
        <v>88</v>
      </c>
      <c r="AHE473" s="3"/>
      <c r="AHF473" s="3" t="s">
        <v>88</v>
      </c>
      <c r="AHG473" s="3"/>
      <c r="AHH473" s="3" t="s">
        <v>89</v>
      </c>
      <c r="AHI473" s="3"/>
      <c r="AHJ473" s="3" t="s">
        <v>89</v>
      </c>
      <c r="AHK473" s="3"/>
      <c r="AHL473" s="3" t="s">
        <v>89</v>
      </c>
      <c r="AHM473" s="3"/>
      <c r="AHN473" s="3" t="s">
        <v>89</v>
      </c>
      <c r="AHO473" s="3"/>
      <c r="AHP473" s="3" t="s">
        <v>89</v>
      </c>
      <c r="AHQ473" s="3"/>
      <c r="AHR473" s="3" t="s">
        <v>85</v>
      </c>
      <c r="AHS473" s="3"/>
      <c r="AHT473" s="3" t="s">
        <v>85</v>
      </c>
      <c r="AHU473" s="3"/>
      <c r="AHV473" s="3" t="s">
        <v>85</v>
      </c>
      <c r="AHW473" s="3"/>
      <c r="AHX473" s="3" t="s">
        <v>85</v>
      </c>
      <c r="AHY473" s="3"/>
      <c r="AHZ473" s="3" t="s">
        <v>85</v>
      </c>
      <c r="AIA473" s="3"/>
      <c r="AIB473" s="3" t="s">
        <v>86</v>
      </c>
      <c r="AIC473" s="3"/>
      <c r="AID473" s="3" t="s">
        <v>86</v>
      </c>
      <c r="AIE473" s="3"/>
      <c r="AIF473" s="3" t="s">
        <v>86</v>
      </c>
      <c r="AIG473" s="3"/>
      <c r="AIH473" s="3" t="s">
        <v>86</v>
      </c>
      <c r="AII473" s="3"/>
      <c r="AIJ473" s="3" t="s">
        <v>86</v>
      </c>
      <c r="AIK473" s="3"/>
      <c r="AIL473" s="3" t="s">
        <v>87</v>
      </c>
      <c r="AIM473" s="3"/>
      <c r="AIN473" s="3" t="s">
        <v>87</v>
      </c>
      <c r="AIO473" s="3"/>
      <c r="AIP473" s="3" t="s">
        <v>87</v>
      </c>
      <c r="AIQ473" s="3"/>
      <c r="AIR473" s="3" t="s">
        <v>87</v>
      </c>
      <c r="AIS473" s="3"/>
      <c r="AIT473" s="3" t="s">
        <v>87</v>
      </c>
      <c r="AIU473" s="3"/>
      <c r="AIV473" s="3" t="s">
        <v>88</v>
      </c>
      <c r="AIW473" s="3"/>
      <c r="AIX473" s="3" t="s">
        <v>88</v>
      </c>
      <c r="AIY473" s="3"/>
      <c r="AIZ473" s="3" t="s">
        <v>88</v>
      </c>
      <c r="AJA473" s="3"/>
      <c r="AJB473" s="3" t="s">
        <v>88</v>
      </c>
      <c r="AJC473" s="3"/>
      <c r="AJD473" s="3" t="s">
        <v>88</v>
      </c>
      <c r="AJE473" s="3"/>
      <c r="AJF473" s="3" t="s">
        <v>89</v>
      </c>
      <c r="AJG473" s="3"/>
      <c r="AJH473" s="3" t="s">
        <v>89</v>
      </c>
      <c r="AJI473" s="3"/>
      <c r="AJJ473" s="3" t="s">
        <v>89</v>
      </c>
      <c r="AJK473" s="3"/>
      <c r="AJL473" s="3" t="s">
        <v>89</v>
      </c>
      <c r="AJM473" s="3"/>
      <c r="AJN473" s="3" t="s">
        <v>89</v>
      </c>
      <c r="AJO473" s="3"/>
      <c r="AJP473" s="3" t="s">
        <v>85</v>
      </c>
      <c r="AJQ473" s="3"/>
      <c r="AJR473" s="3" t="s">
        <v>85</v>
      </c>
      <c r="AJS473" s="3"/>
      <c r="AJT473" s="3" t="s">
        <v>85</v>
      </c>
      <c r="AJU473" s="3"/>
      <c r="AJV473" s="3" t="s">
        <v>85</v>
      </c>
      <c r="AJW473" s="3"/>
      <c r="AJX473" s="3" t="s">
        <v>85</v>
      </c>
      <c r="AJY473" s="3"/>
      <c r="AJZ473" s="3" t="s">
        <v>86</v>
      </c>
      <c r="AKA473" s="3"/>
      <c r="AKB473" s="3" t="s">
        <v>86</v>
      </c>
      <c r="AKC473" s="3"/>
      <c r="AKD473" s="3" t="s">
        <v>86</v>
      </c>
      <c r="AKE473" s="3"/>
      <c r="AKF473" s="3" t="s">
        <v>86</v>
      </c>
      <c r="AKG473" s="3"/>
      <c r="AKH473" s="3" t="s">
        <v>86</v>
      </c>
      <c r="AKI473" s="3"/>
      <c r="AKJ473" s="3" t="s">
        <v>87</v>
      </c>
      <c r="AKK473" s="3"/>
      <c r="AKL473" s="3" t="s">
        <v>87</v>
      </c>
      <c r="AKM473" s="3"/>
      <c r="AKN473" s="3" t="s">
        <v>87</v>
      </c>
      <c r="AKO473" s="3"/>
      <c r="AKP473" s="3" t="s">
        <v>87</v>
      </c>
      <c r="AKQ473" s="3"/>
      <c r="AKR473" s="3" t="s">
        <v>87</v>
      </c>
      <c r="AKS473" s="3"/>
      <c r="AKT473" s="3" t="s">
        <v>88</v>
      </c>
      <c r="AKU473" s="3"/>
      <c r="AKV473" s="3" t="s">
        <v>88</v>
      </c>
      <c r="AKW473" s="3"/>
      <c r="AKX473" s="3" t="s">
        <v>88</v>
      </c>
      <c r="AKY473" s="3"/>
      <c r="AKZ473" s="3" t="s">
        <v>88</v>
      </c>
      <c r="ALA473" s="3"/>
      <c r="ALB473" s="3" t="s">
        <v>88</v>
      </c>
      <c r="ALC473" s="3"/>
      <c r="ALD473" s="3" t="s">
        <v>89</v>
      </c>
      <c r="ALE473" s="3"/>
      <c r="ALF473" s="3" t="s">
        <v>89</v>
      </c>
      <c r="ALG473" s="3"/>
      <c r="ALH473" s="3" t="s">
        <v>89</v>
      </c>
      <c r="ALI473" s="3"/>
      <c r="ALJ473" s="3" t="s">
        <v>89</v>
      </c>
      <c r="ALK473" s="3"/>
      <c r="ALL473" s="3" t="s">
        <v>89</v>
      </c>
      <c r="ALM473" s="3"/>
      <c r="ALN473" s="3" t="s">
        <v>85</v>
      </c>
      <c r="ALO473" s="3"/>
      <c r="ALP473" s="3" t="s">
        <v>85</v>
      </c>
      <c r="ALQ473" s="3"/>
      <c r="ALR473" s="3" t="s">
        <v>85</v>
      </c>
      <c r="ALS473" s="3"/>
      <c r="ALT473" s="3" t="s">
        <v>85</v>
      </c>
      <c r="ALU473" s="3"/>
      <c r="ALV473" s="3" t="s">
        <v>85</v>
      </c>
      <c r="ALW473" s="3"/>
      <c r="ALX473" s="3" t="s">
        <v>86</v>
      </c>
      <c r="ALY473" s="3"/>
      <c r="ALZ473" s="3" t="s">
        <v>86</v>
      </c>
      <c r="AMA473" s="3"/>
      <c r="AMB473" s="3" t="s">
        <v>86</v>
      </c>
      <c r="AMC473" s="3"/>
      <c r="AMD473" s="3" t="s">
        <v>86</v>
      </c>
      <c r="AME473" s="3"/>
      <c r="AMF473" s="3" t="s">
        <v>86</v>
      </c>
      <c r="AMG473" s="3"/>
      <c r="AMH473" s="3" t="s">
        <v>87</v>
      </c>
      <c r="AMI473" s="3"/>
      <c r="AMJ473" s="3" t="s">
        <v>87</v>
      </c>
      <c r="AMK473" s="3"/>
      <c r="AML473" s="3" t="s">
        <v>87</v>
      </c>
      <c r="AMM473" s="3"/>
      <c r="AMN473" s="3" t="s">
        <v>87</v>
      </c>
      <c r="AMO473" s="3"/>
      <c r="AMP473" s="3" t="s">
        <v>87</v>
      </c>
      <c r="AMQ473" s="3"/>
      <c r="AMR473" s="3" t="s">
        <v>88</v>
      </c>
      <c r="AMS473" s="3"/>
      <c r="AMT473" s="3" t="s">
        <v>88</v>
      </c>
      <c r="AMU473" s="3"/>
      <c r="AMV473" s="3" t="s">
        <v>88</v>
      </c>
      <c r="AMW473" s="3"/>
      <c r="AMX473" s="3" t="s">
        <v>88</v>
      </c>
      <c r="AMY473" s="3"/>
      <c r="AMZ473" s="3" t="s">
        <v>88</v>
      </c>
      <c r="ANA473" s="3"/>
      <c r="ANB473" s="3" t="s">
        <v>89</v>
      </c>
      <c r="ANC473" s="3"/>
      <c r="AND473" s="3" t="s">
        <v>89</v>
      </c>
      <c r="ANE473" s="3"/>
      <c r="ANF473" s="3" t="s">
        <v>89</v>
      </c>
      <c r="ANG473" s="3"/>
      <c r="ANH473" s="3" t="s">
        <v>89</v>
      </c>
      <c r="ANI473" s="3"/>
      <c r="ANJ473" s="3" t="s">
        <v>89</v>
      </c>
      <c r="ANK473" s="3"/>
      <c r="ANL473" s="3" t="s">
        <v>85</v>
      </c>
      <c r="ANM473" s="3"/>
      <c r="ANN473" s="3" t="s">
        <v>85</v>
      </c>
      <c r="ANO473" s="3"/>
      <c r="ANP473" s="3" t="s">
        <v>85</v>
      </c>
      <c r="ANQ473" s="3"/>
      <c r="ANR473" s="3" t="s">
        <v>85</v>
      </c>
      <c r="ANS473" s="3"/>
      <c r="ANT473" s="3" t="s">
        <v>85</v>
      </c>
      <c r="ANU473" s="3"/>
      <c r="ANV473" s="3" t="s">
        <v>86</v>
      </c>
      <c r="ANW473" s="3"/>
      <c r="ANX473" s="3" t="s">
        <v>86</v>
      </c>
      <c r="ANY473" s="3"/>
      <c r="ANZ473" s="3" t="s">
        <v>86</v>
      </c>
      <c r="AOA473" s="3"/>
      <c r="AOB473" s="3" t="s">
        <v>86</v>
      </c>
      <c r="AOC473" s="3"/>
      <c r="AOD473" s="3" t="s">
        <v>86</v>
      </c>
      <c r="AOE473" s="3"/>
      <c r="AOF473" s="3" t="s">
        <v>87</v>
      </c>
      <c r="AOG473" s="3"/>
      <c r="AOH473" s="3" t="s">
        <v>87</v>
      </c>
      <c r="AOI473" s="3"/>
      <c r="AOJ473" s="3" t="s">
        <v>87</v>
      </c>
      <c r="AOK473" s="3"/>
      <c r="AOL473" s="3" t="s">
        <v>87</v>
      </c>
      <c r="AOM473" s="3"/>
      <c r="AON473" s="3" t="s">
        <v>87</v>
      </c>
      <c r="AOO473" s="3"/>
      <c r="AOP473" s="3" t="s">
        <v>88</v>
      </c>
      <c r="AOQ473" s="3"/>
      <c r="AOR473" s="3" t="s">
        <v>88</v>
      </c>
      <c r="AOS473" s="3"/>
      <c r="AOT473" s="3" t="s">
        <v>88</v>
      </c>
      <c r="AOU473" s="3"/>
      <c r="AOV473" s="3" t="s">
        <v>88</v>
      </c>
      <c r="AOW473" s="3"/>
      <c r="AOX473" s="3" t="s">
        <v>88</v>
      </c>
      <c r="AOY473" s="3"/>
      <c r="AOZ473" s="3" t="s">
        <v>89</v>
      </c>
      <c r="APA473" s="3"/>
      <c r="APB473" s="3" t="s">
        <v>89</v>
      </c>
      <c r="APC473" s="3"/>
      <c r="APD473" s="3" t="s">
        <v>89</v>
      </c>
      <c r="APE473" s="3"/>
      <c r="APF473" s="3" t="s">
        <v>89</v>
      </c>
      <c r="APG473" s="3"/>
      <c r="APH473" s="3" t="s">
        <v>89</v>
      </c>
      <c r="API473" s="3"/>
      <c r="APJ473" s="3" t="s">
        <v>85</v>
      </c>
      <c r="APK473" s="3"/>
      <c r="APL473" s="3" t="s">
        <v>85</v>
      </c>
      <c r="APM473" s="3"/>
      <c r="APN473" s="3" t="s">
        <v>85</v>
      </c>
      <c r="APO473" s="3"/>
      <c r="APP473" s="3" t="s">
        <v>85</v>
      </c>
      <c r="APQ473" s="3"/>
      <c r="APR473" s="3" t="s">
        <v>85</v>
      </c>
      <c r="APS473" s="3"/>
      <c r="APT473" s="3" t="s">
        <v>86</v>
      </c>
      <c r="APU473" s="3"/>
      <c r="APV473" s="3" t="s">
        <v>86</v>
      </c>
      <c r="APW473" s="3"/>
      <c r="APX473" s="3" t="s">
        <v>86</v>
      </c>
      <c r="APY473" s="3"/>
      <c r="APZ473" s="3" t="s">
        <v>86</v>
      </c>
      <c r="AQA473" s="3"/>
      <c r="AQB473" s="3" t="s">
        <v>86</v>
      </c>
      <c r="AQC473" s="3"/>
      <c r="AQD473" s="3" t="s">
        <v>87</v>
      </c>
      <c r="AQE473" s="3"/>
      <c r="AQF473" s="3" t="s">
        <v>87</v>
      </c>
      <c r="AQG473" s="3"/>
      <c r="AQH473" s="3" t="s">
        <v>87</v>
      </c>
      <c r="AQI473" s="3"/>
      <c r="AQJ473" s="3" t="s">
        <v>87</v>
      </c>
      <c r="AQK473" s="3"/>
      <c r="AQL473" s="3" t="s">
        <v>87</v>
      </c>
      <c r="AQM473" s="3"/>
      <c r="AQN473" s="3" t="s">
        <v>88</v>
      </c>
      <c r="AQO473" s="3"/>
      <c r="AQP473" s="3" t="s">
        <v>88</v>
      </c>
      <c r="AQQ473" s="3"/>
      <c r="AQR473" s="3" t="s">
        <v>88</v>
      </c>
      <c r="AQS473" s="3"/>
      <c r="AQT473" s="3" t="s">
        <v>88</v>
      </c>
      <c r="AQU473" s="3"/>
      <c r="AQV473" s="3" t="s">
        <v>88</v>
      </c>
      <c r="AQW473" s="3"/>
      <c r="AQX473" s="3" t="s">
        <v>89</v>
      </c>
      <c r="AQY473" s="3"/>
      <c r="AQZ473" s="3" t="s">
        <v>89</v>
      </c>
      <c r="ARA473" s="3"/>
      <c r="ARB473" s="3" t="s">
        <v>89</v>
      </c>
      <c r="ARC473" s="3"/>
      <c r="ARD473" s="3" t="s">
        <v>89</v>
      </c>
      <c r="ARE473" s="3"/>
      <c r="ARF473" s="3" t="s">
        <v>89</v>
      </c>
      <c r="ARG473" s="3"/>
      <c r="ARH473" s="3" t="s">
        <v>85</v>
      </c>
      <c r="ARI473" s="3"/>
      <c r="ARJ473" s="3" t="s">
        <v>85</v>
      </c>
      <c r="ARK473" s="3"/>
      <c r="ARL473" s="3" t="s">
        <v>85</v>
      </c>
      <c r="ARM473" s="3"/>
      <c r="ARN473" s="3" t="s">
        <v>85</v>
      </c>
      <c r="ARO473" s="3"/>
      <c r="ARP473" s="3" t="s">
        <v>85</v>
      </c>
      <c r="ARQ473" s="3"/>
      <c r="ARR473" s="3" t="s">
        <v>86</v>
      </c>
      <c r="ARS473" s="3"/>
      <c r="ART473" s="3" t="s">
        <v>86</v>
      </c>
      <c r="ARU473" s="3"/>
      <c r="ARV473" s="3" t="s">
        <v>86</v>
      </c>
      <c r="ARW473" s="3"/>
      <c r="ARX473" s="3" t="s">
        <v>86</v>
      </c>
      <c r="ARY473" s="3"/>
      <c r="ARZ473" s="3" t="s">
        <v>86</v>
      </c>
      <c r="ASA473" s="3"/>
      <c r="ASB473" s="3" t="s">
        <v>87</v>
      </c>
      <c r="ASC473" s="3"/>
      <c r="ASD473" s="3" t="s">
        <v>87</v>
      </c>
      <c r="ASE473" s="3"/>
      <c r="ASF473" s="3" t="s">
        <v>87</v>
      </c>
      <c r="ASG473" s="3"/>
      <c r="ASH473" s="3" t="s">
        <v>87</v>
      </c>
      <c r="ASI473" s="3"/>
      <c r="ASJ473" s="3" t="s">
        <v>87</v>
      </c>
      <c r="ASK473" s="3"/>
      <c r="ASL473" s="3" t="s">
        <v>88</v>
      </c>
      <c r="ASM473" s="3"/>
      <c r="ASN473" s="3" t="s">
        <v>88</v>
      </c>
      <c r="ASO473" s="3"/>
      <c r="ASP473" s="3" t="s">
        <v>88</v>
      </c>
      <c r="ASQ473" s="3"/>
      <c r="ASR473" s="3" t="s">
        <v>88</v>
      </c>
      <c r="ASS473" s="3"/>
      <c r="AST473" s="3" t="s">
        <v>88</v>
      </c>
      <c r="ASU473" s="3"/>
      <c r="ASV473" s="3" t="s">
        <v>89</v>
      </c>
      <c r="ASW473" s="3"/>
      <c r="ASX473" s="3" t="s">
        <v>89</v>
      </c>
      <c r="ASY473" s="3"/>
      <c r="ASZ473" s="3" t="s">
        <v>89</v>
      </c>
      <c r="ATA473" s="3"/>
      <c r="ATB473" s="3" t="s">
        <v>89</v>
      </c>
      <c r="ATC473" s="3"/>
      <c r="ATD473" s="3" t="s">
        <v>89</v>
      </c>
      <c r="ATE473" s="3"/>
      <c r="ATF473" s="3" t="s">
        <v>85</v>
      </c>
      <c r="ATG473" s="3"/>
      <c r="ATH473" s="3" t="s">
        <v>85</v>
      </c>
      <c r="ATI473" s="3"/>
      <c r="ATJ473" s="3" t="s">
        <v>85</v>
      </c>
      <c r="ATK473" s="3"/>
      <c r="ATL473" s="3" t="s">
        <v>85</v>
      </c>
      <c r="ATM473" s="3"/>
      <c r="ATN473" s="3" t="s">
        <v>85</v>
      </c>
      <c r="ATO473" s="3"/>
      <c r="ATP473" s="3" t="s">
        <v>86</v>
      </c>
      <c r="ATQ473" s="3"/>
      <c r="ATR473" s="3" t="s">
        <v>86</v>
      </c>
      <c r="ATS473" s="3"/>
      <c r="ATT473" s="3" t="s">
        <v>86</v>
      </c>
      <c r="ATU473" s="3"/>
      <c r="ATV473" s="3" t="s">
        <v>86</v>
      </c>
      <c r="ATW473" s="3"/>
      <c r="ATX473" s="3" t="s">
        <v>86</v>
      </c>
      <c r="ATY473" s="3"/>
      <c r="ATZ473" s="3" t="s">
        <v>87</v>
      </c>
      <c r="AUA473" s="3"/>
      <c r="AUB473" s="3" t="s">
        <v>87</v>
      </c>
      <c r="AUC473" s="3"/>
      <c r="AUD473" s="3" t="s">
        <v>87</v>
      </c>
      <c r="AUE473" s="3"/>
      <c r="AUF473" s="3" t="s">
        <v>87</v>
      </c>
      <c r="AUG473" s="3"/>
      <c r="AUH473" s="3" t="s">
        <v>87</v>
      </c>
      <c r="AUI473" s="3"/>
      <c r="AUJ473" s="3" t="s">
        <v>88</v>
      </c>
      <c r="AUK473" s="3"/>
      <c r="AUL473" s="3" t="s">
        <v>88</v>
      </c>
      <c r="AUM473" s="3"/>
      <c r="AUN473" s="3" t="s">
        <v>88</v>
      </c>
      <c r="AUO473" s="3"/>
      <c r="AUP473" s="3" t="s">
        <v>88</v>
      </c>
      <c r="AUQ473" s="3"/>
      <c r="AUR473" s="3" t="s">
        <v>88</v>
      </c>
      <c r="AUS473" s="3"/>
      <c r="AUT473" s="3" t="s">
        <v>89</v>
      </c>
      <c r="AUU473" s="3"/>
      <c r="AUV473" s="3" t="s">
        <v>89</v>
      </c>
      <c r="AUW473" s="3"/>
      <c r="AUX473" s="3" t="s">
        <v>89</v>
      </c>
      <c r="AUY473" s="3"/>
      <c r="AUZ473" s="3" t="s">
        <v>89</v>
      </c>
      <c r="AVA473" s="3"/>
      <c r="AVB473" s="3" t="s">
        <v>89</v>
      </c>
      <c r="AVC473" s="3"/>
      <c r="AVD473" s="3" t="s">
        <v>85</v>
      </c>
      <c r="AVE473" s="3"/>
      <c r="AVF473" s="3" t="s">
        <v>85</v>
      </c>
      <c r="AVG473" s="3"/>
      <c r="AVH473" s="3" t="s">
        <v>85</v>
      </c>
      <c r="AVI473" s="3"/>
      <c r="AVJ473" s="3" t="s">
        <v>85</v>
      </c>
      <c r="AVK473" s="3"/>
      <c r="AVL473" s="3" t="s">
        <v>85</v>
      </c>
      <c r="AVM473" s="3"/>
      <c r="AVN473" s="3" t="s">
        <v>86</v>
      </c>
      <c r="AVO473" s="3"/>
      <c r="AVP473" s="3" t="s">
        <v>86</v>
      </c>
      <c r="AVQ473" s="3"/>
      <c r="AVR473" s="3" t="s">
        <v>86</v>
      </c>
      <c r="AVS473" s="3"/>
      <c r="AVT473" s="3" t="s">
        <v>86</v>
      </c>
      <c r="AVU473" s="3"/>
      <c r="AVV473" s="3" t="s">
        <v>86</v>
      </c>
      <c r="AVW473" s="3"/>
      <c r="AVX473" s="3" t="s">
        <v>87</v>
      </c>
      <c r="AVY473" s="3"/>
      <c r="AVZ473" s="3" t="s">
        <v>87</v>
      </c>
      <c r="AWA473" s="3"/>
      <c r="AWB473" s="3" t="s">
        <v>87</v>
      </c>
      <c r="AWC473" s="3"/>
      <c r="AWD473" s="3" t="s">
        <v>87</v>
      </c>
      <c r="AWE473" s="3"/>
      <c r="AWF473" s="3" t="s">
        <v>87</v>
      </c>
      <c r="AWG473" s="3"/>
      <c r="AWH473" s="3" t="s">
        <v>88</v>
      </c>
      <c r="AWI473" s="3"/>
      <c r="AWJ473" s="3" t="s">
        <v>88</v>
      </c>
      <c r="AWK473" s="3"/>
      <c r="AWL473" s="3" t="s">
        <v>88</v>
      </c>
      <c r="AWM473" s="3"/>
      <c r="AWN473" s="3" t="s">
        <v>88</v>
      </c>
      <c r="AWO473" s="3"/>
      <c r="AWP473" s="3" t="s">
        <v>88</v>
      </c>
      <c r="AWQ473" s="3"/>
      <c r="AWR473" s="3" t="s">
        <v>89</v>
      </c>
      <c r="AWS473" s="3"/>
      <c r="AWT473" s="3" t="s">
        <v>89</v>
      </c>
      <c r="AWU473" s="3"/>
      <c r="AWV473" s="3" t="s">
        <v>89</v>
      </c>
      <c r="AWW473" s="3"/>
      <c r="AWX473" s="3" t="s">
        <v>89</v>
      </c>
      <c r="AWY473" s="3"/>
      <c r="AWZ473" s="3" t="s">
        <v>89</v>
      </c>
      <c r="AXA473" s="3"/>
      <c r="AXB473" s="3" t="s">
        <v>85</v>
      </c>
      <c r="AXC473" s="3"/>
      <c r="AXD473" s="3" t="s">
        <v>85</v>
      </c>
      <c r="AXE473" s="3"/>
      <c r="AXF473" s="3" t="s">
        <v>85</v>
      </c>
      <c r="AXG473" s="3"/>
      <c r="AXH473" s="3" t="s">
        <v>85</v>
      </c>
      <c r="AXI473" s="3"/>
      <c r="AXJ473" s="3" t="s">
        <v>85</v>
      </c>
      <c r="AXK473" s="3"/>
      <c r="AXL473" s="3" t="s">
        <v>86</v>
      </c>
      <c r="AXM473" s="3"/>
      <c r="AXN473" s="3" t="s">
        <v>86</v>
      </c>
      <c r="AXO473" s="3"/>
      <c r="AXP473" s="3" t="s">
        <v>86</v>
      </c>
      <c r="AXQ473" s="3"/>
      <c r="AXR473" s="3" t="s">
        <v>86</v>
      </c>
      <c r="AXS473" s="3"/>
      <c r="AXT473" s="3" t="s">
        <v>86</v>
      </c>
      <c r="AXU473" s="3"/>
      <c r="AXV473" s="3" t="s">
        <v>87</v>
      </c>
      <c r="AXW473" s="3"/>
      <c r="AXX473" s="3" t="s">
        <v>87</v>
      </c>
      <c r="AXY473" s="3"/>
      <c r="AXZ473" s="3" t="s">
        <v>87</v>
      </c>
      <c r="AYA473" s="3"/>
      <c r="AYB473" s="3" t="s">
        <v>87</v>
      </c>
      <c r="AYC473" s="3"/>
      <c r="AYD473" s="3" t="s">
        <v>87</v>
      </c>
      <c r="AYE473" s="3"/>
      <c r="AYF473" s="3" t="s">
        <v>88</v>
      </c>
      <c r="AYG473" s="3"/>
      <c r="AYH473" s="3" t="s">
        <v>88</v>
      </c>
      <c r="AYI473" s="3"/>
      <c r="AYJ473" s="3" t="s">
        <v>88</v>
      </c>
      <c r="AYK473" s="3"/>
      <c r="AYL473" s="3" t="s">
        <v>88</v>
      </c>
      <c r="AYM473" s="3"/>
      <c r="AYN473" s="3" t="s">
        <v>88</v>
      </c>
      <c r="AYO473" s="3"/>
      <c r="AYP473" s="3" t="s">
        <v>89</v>
      </c>
      <c r="AYQ473" s="3"/>
      <c r="AYR473" s="3" t="s">
        <v>89</v>
      </c>
      <c r="AYS473" s="3"/>
      <c r="AYT473" s="3" t="s">
        <v>89</v>
      </c>
      <c r="AYU473" s="3"/>
      <c r="AYV473" s="3" t="s">
        <v>89</v>
      </c>
      <c r="AYW473" s="3"/>
      <c r="AYX473" s="3" t="s">
        <v>89</v>
      </c>
      <c r="AYY473" s="3"/>
      <c r="AYZ473" s="3" t="s">
        <v>85</v>
      </c>
      <c r="AZA473" s="3"/>
      <c r="AZB473" s="3" t="s">
        <v>85</v>
      </c>
      <c r="AZC473" s="3"/>
      <c r="AZD473" s="3" t="s">
        <v>85</v>
      </c>
      <c r="AZE473" s="3"/>
      <c r="AZF473" s="3" t="s">
        <v>85</v>
      </c>
      <c r="AZG473" s="3"/>
      <c r="AZH473" s="3" t="s">
        <v>85</v>
      </c>
      <c r="AZI473" s="3"/>
      <c r="AZJ473" s="3" t="s">
        <v>86</v>
      </c>
      <c r="AZK473" s="3"/>
      <c r="AZL473" s="3" t="s">
        <v>86</v>
      </c>
      <c r="AZM473" s="3"/>
      <c r="AZN473" s="3" t="s">
        <v>86</v>
      </c>
      <c r="AZO473" s="3"/>
      <c r="AZP473" s="3" t="s">
        <v>86</v>
      </c>
      <c r="AZQ473" s="3"/>
      <c r="AZR473" s="3" t="s">
        <v>86</v>
      </c>
      <c r="AZS473" s="3"/>
      <c r="AZT473" s="3" t="s">
        <v>87</v>
      </c>
      <c r="AZU473" s="3"/>
      <c r="AZV473" s="3" t="s">
        <v>87</v>
      </c>
      <c r="AZW473" s="3"/>
      <c r="AZX473" s="3" t="s">
        <v>87</v>
      </c>
      <c r="AZY473" s="3"/>
      <c r="AZZ473" s="3" t="s">
        <v>87</v>
      </c>
      <c r="BAA473" s="3"/>
      <c r="BAB473" s="3" t="s">
        <v>87</v>
      </c>
      <c r="BAC473" s="3"/>
      <c r="BAD473" s="3" t="s">
        <v>88</v>
      </c>
      <c r="BAE473" s="3"/>
      <c r="BAF473" s="3" t="s">
        <v>88</v>
      </c>
      <c r="BAG473" s="3"/>
      <c r="BAH473" s="3" t="s">
        <v>88</v>
      </c>
      <c r="BAI473" s="3"/>
      <c r="BAJ473" s="3" t="s">
        <v>88</v>
      </c>
      <c r="BAK473" s="3"/>
      <c r="BAL473" s="3" t="s">
        <v>88</v>
      </c>
      <c r="BAM473" s="3"/>
      <c r="BAN473" s="3" t="s">
        <v>89</v>
      </c>
      <c r="BAO473" s="3"/>
      <c r="BAP473" s="3" t="s">
        <v>89</v>
      </c>
      <c r="BAQ473" s="3"/>
      <c r="BAR473" s="3" t="s">
        <v>89</v>
      </c>
      <c r="BAS473" s="3"/>
      <c r="BAT473" s="3" t="s">
        <v>89</v>
      </c>
      <c r="BAU473" s="3"/>
      <c r="BAV473" s="3" t="s">
        <v>89</v>
      </c>
      <c r="BAW473" s="3"/>
      <c r="BAX473" s="3" t="s">
        <v>85</v>
      </c>
      <c r="BAY473" s="3"/>
      <c r="BAZ473" s="3" t="s">
        <v>85</v>
      </c>
      <c r="BBA473" s="3"/>
      <c r="BBB473" s="3" t="s">
        <v>85</v>
      </c>
      <c r="BBC473" s="3"/>
      <c r="BBD473" s="3" t="s">
        <v>85</v>
      </c>
      <c r="BBE473" s="3"/>
      <c r="BBF473" s="3" t="s">
        <v>85</v>
      </c>
      <c r="BBG473" s="3"/>
      <c r="BBH473" s="3" t="s">
        <v>86</v>
      </c>
      <c r="BBI473" s="3"/>
      <c r="BBJ473" s="3" t="s">
        <v>86</v>
      </c>
      <c r="BBK473" s="3"/>
      <c r="BBL473" s="3" t="s">
        <v>86</v>
      </c>
      <c r="BBM473" s="3"/>
      <c r="BBN473" s="3" t="s">
        <v>86</v>
      </c>
      <c r="BBO473" s="3"/>
      <c r="BBP473" s="3" t="s">
        <v>86</v>
      </c>
      <c r="BBQ473" s="3"/>
      <c r="BBR473" s="3" t="s">
        <v>87</v>
      </c>
      <c r="BBS473" s="3"/>
      <c r="BBT473" s="3" t="s">
        <v>87</v>
      </c>
      <c r="BBU473" s="3"/>
      <c r="BBV473" s="3" t="s">
        <v>87</v>
      </c>
      <c r="BBW473" s="3"/>
      <c r="BBX473" s="3" t="s">
        <v>87</v>
      </c>
      <c r="BBY473" s="3"/>
      <c r="BBZ473" s="3" t="s">
        <v>87</v>
      </c>
      <c r="BCA473" s="3"/>
      <c r="BCB473" s="3" t="s">
        <v>88</v>
      </c>
      <c r="BCC473" s="3"/>
      <c r="BCD473" s="3" t="s">
        <v>88</v>
      </c>
      <c r="BCE473" s="3"/>
      <c r="BCF473" s="3" t="s">
        <v>88</v>
      </c>
      <c r="BCG473" s="3"/>
      <c r="BCH473" s="3" t="s">
        <v>88</v>
      </c>
      <c r="BCI473" s="3"/>
      <c r="BCJ473" s="3" t="s">
        <v>88</v>
      </c>
      <c r="BCK473" s="3"/>
      <c r="BCL473" s="3" t="s">
        <v>89</v>
      </c>
      <c r="BCM473" s="3"/>
      <c r="BCN473" s="3" t="s">
        <v>89</v>
      </c>
      <c r="BCO473" s="3"/>
      <c r="BCP473" s="3" t="s">
        <v>89</v>
      </c>
      <c r="BCQ473" s="3"/>
      <c r="BCR473" s="3" t="s">
        <v>89</v>
      </c>
      <c r="BCS473" s="3"/>
      <c r="BCT473" s="3" t="s">
        <v>89</v>
      </c>
      <c r="BCU473" s="3"/>
      <c r="BCV473" s="3" t="s">
        <v>85</v>
      </c>
      <c r="BCW473" s="3"/>
      <c r="BCX473" s="3" t="s">
        <v>85</v>
      </c>
      <c r="BCY473" s="3"/>
      <c r="BCZ473" s="3" t="s">
        <v>85</v>
      </c>
      <c r="BDA473" s="3"/>
      <c r="BDB473" s="3" t="s">
        <v>85</v>
      </c>
      <c r="BDC473" s="3"/>
      <c r="BDD473" s="3" t="s">
        <v>85</v>
      </c>
      <c r="BDE473" s="3"/>
      <c r="BDF473" s="3" t="s">
        <v>86</v>
      </c>
      <c r="BDG473" s="3"/>
      <c r="BDH473" s="3" t="s">
        <v>86</v>
      </c>
      <c r="BDI473" s="3"/>
      <c r="BDJ473" s="3" t="s">
        <v>86</v>
      </c>
      <c r="BDK473" s="3"/>
      <c r="BDL473" s="3" t="s">
        <v>86</v>
      </c>
      <c r="BDM473" s="3"/>
      <c r="BDN473" s="3" t="s">
        <v>86</v>
      </c>
      <c r="BDO473" s="3"/>
      <c r="BDP473" s="3" t="s">
        <v>87</v>
      </c>
      <c r="BDQ473" s="3"/>
      <c r="BDR473" s="3" t="s">
        <v>87</v>
      </c>
      <c r="BDS473" s="3"/>
      <c r="BDT473" s="3" t="s">
        <v>87</v>
      </c>
      <c r="BDU473" s="3"/>
      <c r="BDV473" s="3" t="s">
        <v>87</v>
      </c>
      <c r="BDW473" s="3"/>
      <c r="BDX473" s="3" t="s">
        <v>87</v>
      </c>
      <c r="BDY473" s="3"/>
      <c r="BDZ473" s="3" t="s">
        <v>88</v>
      </c>
      <c r="BEA473" s="3"/>
      <c r="BEB473" s="3" t="s">
        <v>88</v>
      </c>
      <c r="BEC473" s="3"/>
      <c r="BED473" s="3" t="s">
        <v>88</v>
      </c>
      <c r="BEE473" s="3"/>
      <c r="BEF473" s="3" t="s">
        <v>88</v>
      </c>
      <c r="BEG473" s="3"/>
      <c r="BEH473" s="3" t="s">
        <v>88</v>
      </c>
      <c r="BEI473" s="3"/>
      <c r="BEJ473" s="3" t="s">
        <v>89</v>
      </c>
      <c r="BEK473" s="3"/>
      <c r="BEL473" s="3" t="s">
        <v>89</v>
      </c>
      <c r="BEM473" s="3"/>
      <c r="BEN473" s="3" t="s">
        <v>89</v>
      </c>
      <c r="BEO473" s="3"/>
      <c r="BEP473" s="3" t="s">
        <v>89</v>
      </c>
      <c r="BEQ473" s="3"/>
      <c r="BER473" s="3" t="s">
        <v>89</v>
      </c>
      <c r="BES473" s="3"/>
      <c r="BET473" s="3" t="s">
        <v>85</v>
      </c>
      <c r="BEU473" s="3"/>
      <c r="BEV473" s="3" t="s">
        <v>85</v>
      </c>
      <c r="BEW473" s="3"/>
      <c r="BEX473" s="3" t="s">
        <v>85</v>
      </c>
      <c r="BEY473" s="3"/>
      <c r="BEZ473" s="3" t="s">
        <v>85</v>
      </c>
      <c r="BFA473" s="3"/>
      <c r="BFB473" s="3" t="s">
        <v>85</v>
      </c>
      <c r="BFC473" s="3"/>
      <c r="BFD473" s="3" t="s">
        <v>86</v>
      </c>
      <c r="BFE473" s="3"/>
      <c r="BFF473" s="3" t="s">
        <v>86</v>
      </c>
      <c r="BFG473" s="3"/>
      <c r="BFH473" s="3" t="s">
        <v>86</v>
      </c>
      <c r="BFI473" s="3"/>
      <c r="BFJ473" s="3" t="s">
        <v>86</v>
      </c>
      <c r="BFK473" s="3"/>
      <c r="BFL473" s="3" t="s">
        <v>86</v>
      </c>
      <c r="BFM473" s="3"/>
      <c r="BFN473" s="3" t="s">
        <v>87</v>
      </c>
      <c r="BFO473" s="3"/>
      <c r="BFP473" s="3" t="s">
        <v>87</v>
      </c>
      <c r="BFQ473" s="3"/>
      <c r="BFR473" s="3" t="s">
        <v>87</v>
      </c>
      <c r="BFS473" s="3"/>
      <c r="BFT473" s="3" t="s">
        <v>87</v>
      </c>
      <c r="BFU473" s="3"/>
      <c r="BFV473" s="3" t="s">
        <v>87</v>
      </c>
      <c r="BFW473" s="3"/>
      <c r="BFX473" s="3" t="s">
        <v>88</v>
      </c>
      <c r="BFY473" s="3"/>
      <c r="BFZ473" s="3" t="s">
        <v>88</v>
      </c>
      <c r="BGA473" s="3"/>
      <c r="BGB473" s="3" t="s">
        <v>88</v>
      </c>
      <c r="BGC473" s="3"/>
      <c r="BGD473" s="3" t="s">
        <v>88</v>
      </c>
      <c r="BGE473" s="3"/>
      <c r="BGF473" s="3" t="s">
        <v>88</v>
      </c>
      <c r="BGG473" s="3"/>
      <c r="BGH473" s="3" t="s">
        <v>89</v>
      </c>
      <c r="BGI473" s="3"/>
      <c r="BGJ473" s="3" t="s">
        <v>89</v>
      </c>
      <c r="BGK473" s="3"/>
      <c r="BGL473" s="3" t="s">
        <v>89</v>
      </c>
      <c r="BGM473" s="3"/>
      <c r="BGN473" s="3" t="s">
        <v>89</v>
      </c>
      <c r="BGO473" s="3"/>
      <c r="BGP473" s="3" t="s">
        <v>89</v>
      </c>
      <c r="BGQ473" s="3"/>
      <c r="BGR473" s="3" t="s">
        <v>85</v>
      </c>
      <c r="BGS473" s="3"/>
      <c r="BGT473" s="3" t="s">
        <v>85</v>
      </c>
      <c r="BGU473" s="3"/>
      <c r="BGV473" s="3" t="s">
        <v>85</v>
      </c>
      <c r="BGW473" s="3"/>
      <c r="BGX473" s="3" t="s">
        <v>85</v>
      </c>
      <c r="BGY473" s="3"/>
      <c r="BGZ473" s="3" t="s">
        <v>85</v>
      </c>
      <c r="BHA473" s="3"/>
      <c r="BHB473" s="3" t="s">
        <v>86</v>
      </c>
      <c r="BHC473" s="3"/>
      <c r="BHD473" s="3" t="s">
        <v>86</v>
      </c>
      <c r="BHE473" s="3"/>
      <c r="BHF473" s="3" t="s">
        <v>86</v>
      </c>
      <c r="BHG473" s="3"/>
      <c r="BHH473" s="3" t="s">
        <v>86</v>
      </c>
      <c r="BHI473" s="3"/>
      <c r="BHJ473" s="3" t="s">
        <v>86</v>
      </c>
      <c r="BHK473" s="3"/>
      <c r="BHL473" s="3" t="s">
        <v>87</v>
      </c>
      <c r="BHM473" s="3"/>
      <c r="BHN473" s="3" t="s">
        <v>87</v>
      </c>
      <c r="BHO473" s="3"/>
      <c r="BHP473" s="3" t="s">
        <v>87</v>
      </c>
      <c r="BHQ473" s="3"/>
      <c r="BHR473" s="3" t="s">
        <v>87</v>
      </c>
      <c r="BHS473" s="3"/>
      <c r="BHT473" s="3" t="s">
        <v>87</v>
      </c>
      <c r="BHU473" s="3"/>
      <c r="BHV473" s="3" t="s">
        <v>88</v>
      </c>
      <c r="BHW473" s="3"/>
      <c r="BHX473" s="3" t="s">
        <v>88</v>
      </c>
      <c r="BHY473" s="3"/>
      <c r="BHZ473" s="3" t="s">
        <v>88</v>
      </c>
      <c r="BIA473" s="3"/>
      <c r="BIB473" s="3" t="s">
        <v>88</v>
      </c>
      <c r="BIC473" s="3"/>
      <c r="BID473" s="3" t="s">
        <v>88</v>
      </c>
      <c r="BIE473" s="3"/>
      <c r="BIF473" s="3" t="s">
        <v>89</v>
      </c>
      <c r="BIG473" s="3"/>
      <c r="BIH473" s="3" t="s">
        <v>89</v>
      </c>
      <c r="BII473" s="3"/>
      <c r="BIJ473" s="3" t="s">
        <v>89</v>
      </c>
      <c r="BIK473" s="3"/>
      <c r="BIL473" s="3" t="s">
        <v>89</v>
      </c>
      <c r="BIM473" s="3"/>
      <c r="BIN473" s="3" t="s">
        <v>89</v>
      </c>
      <c r="BIO473" s="3"/>
      <c r="BIP473" s="3" t="s">
        <v>85</v>
      </c>
      <c r="BIQ473" s="3"/>
      <c r="BIR473" s="3" t="s">
        <v>85</v>
      </c>
      <c r="BIS473" s="3"/>
      <c r="BIT473" s="3" t="s">
        <v>85</v>
      </c>
      <c r="BIU473" s="3"/>
      <c r="BIV473" s="3" t="s">
        <v>85</v>
      </c>
      <c r="BIW473" s="3"/>
      <c r="BIX473" s="3" t="s">
        <v>85</v>
      </c>
      <c r="BIY473" s="3"/>
      <c r="BIZ473" s="3" t="s">
        <v>86</v>
      </c>
      <c r="BJA473" s="3"/>
      <c r="BJB473" s="3" t="s">
        <v>86</v>
      </c>
      <c r="BJC473" s="3"/>
      <c r="BJD473" s="3" t="s">
        <v>86</v>
      </c>
      <c r="BJE473" s="3"/>
      <c r="BJF473" s="3" t="s">
        <v>86</v>
      </c>
      <c r="BJG473" s="3"/>
      <c r="BJH473" s="3" t="s">
        <v>86</v>
      </c>
      <c r="BJI473" s="3"/>
      <c r="BJJ473" s="3" t="s">
        <v>87</v>
      </c>
      <c r="BJK473" s="3"/>
      <c r="BJL473" s="3" t="s">
        <v>87</v>
      </c>
      <c r="BJM473" s="3"/>
      <c r="BJN473" s="3" t="s">
        <v>87</v>
      </c>
      <c r="BJO473" s="3"/>
      <c r="BJP473" s="3" t="s">
        <v>87</v>
      </c>
      <c r="BJQ473" s="3"/>
      <c r="BJR473" s="3" t="s">
        <v>87</v>
      </c>
      <c r="BJS473" s="3"/>
      <c r="BJT473" s="3" t="s">
        <v>88</v>
      </c>
      <c r="BJU473" s="3"/>
      <c r="BJV473" s="3" t="s">
        <v>88</v>
      </c>
      <c r="BJW473" s="3"/>
      <c r="BJX473" s="3" t="s">
        <v>88</v>
      </c>
      <c r="BJY473" s="3"/>
      <c r="BJZ473" s="3" t="s">
        <v>88</v>
      </c>
      <c r="BKA473" s="3"/>
      <c r="BKB473" s="3" t="s">
        <v>88</v>
      </c>
      <c r="BKC473" s="3"/>
      <c r="BKD473" s="3" t="s">
        <v>89</v>
      </c>
      <c r="BKE473" s="3"/>
      <c r="BKF473" s="3" t="s">
        <v>89</v>
      </c>
      <c r="BKG473" s="3"/>
      <c r="BKH473" s="3" t="s">
        <v>89</v>
      </c>
      <c r="BKI473" s="3"/>
      <c r="BKJ473" s="3" t="s">
        <v>89</v>
      </c>
      <c r="BKK473" s="3"/>
      <c r="BKL473" s="3" t="s">
        <v>89</v>
      </c>
      <c r="BKM473" s="3"/>
      <c r="BKN473" s="3" t="s">
        <v>85</v>
      </c>
      <c r="BKO473" s="3"/>
      <c r="BKP473" s="3" t="s">
        <v>85</v>
      </c>
      <c r="BKQ473" s="3"/>
      <c r="BKR473" s="3" t="s">
        <v>85</v>
      </c>
      <c r="BKS473" s="3"/>
      <c r="BKT473" s="3" t="s">
        <v>85</v>
      </c>
      <c r="BKU473" s="3"/>
      <c r="BKV473" s="3" t="s">
        <v>85</v>
      </c>
      <c r="BKW473" s="3"/>
      <c r="BKX473" s="3" t="s">
        <v>86</v>
      </c>
      <c r="BKY473" s="3"/>
      <c r="BKZ473" s="3" t="s">
        <v>86</v>
      </c>
      <c r="BLA473" s="3"/>
      <c r="BLB473" s="3" t="s">
        <v>86</v>
      </c>
      <c r="BLC473" s="3"/>
      <c r="BLD473" s="3" t="s">
        <v>86</v>
      </c>
      <c r="BLE473" s="3"/>
      <c r="BLF473" s="3" t="s">
        <v>86</v>
      </c>
      <c r="BLG473" s="3"/>
      <c r="BLH473" s="3" t="s">
        <v>87</v>
      </c>
      <c r="BLI473" s="3"/>
      <c r="BLJ473" s="3" t="s">
        <v>87</v>
      </c>
      <c r="BLK473" s="3"/>
      <c r="BLL473" s="3" t="s">
        <v>87</v>
      </c>
      <c r="BLM473" s="3"/>
      <c r="BLN473" s="3" t="s">
        <v>87</v>
      </c>
      <c r="BLO473" s="3"/>
      <c r="BLP473" s="3" t="s">
        <v>87</v>
      </c>
      <c r="BLQ473" s="3"/>
      <c r="BLR473" s="3" t="s">
        <v>88</v>
      </c>
      <c r="BLS473" s="3"/>
      <c r="BLT473" s="3" t="s">
        <v>88</v>
      </c>
      <c r="BLU473" s="3"/>
      <c r="BLV473" s="3" t="s">
        <v>88</v>
      </c>
      <c r="BLW473" s="3"/>
      <c r="BLX473" s="3" t="s">
        <v>88</v>
      </c>
      <c r="BLY473" s="3"/>
      <c r="BLZ473" s="3" t="s">
        <v>88</v>
      </c>
      <c r="BMA473" s="3"/>
      <c r="BMB473" s="3" t="s">
        <v>89</v>
      </c>
      <c r="BMC473" s="3"/>
      <c r="BMD473" s="3" t="s">
        <v>89</v>
      </c>
      <c r="BME473" s="3"/>
      <c r="BMF473" s="3" t="s">
        <v>89</v>
      </c>
      <c r="BMG473" s="3"/>
      <c r="BMH473" s="3" t="s">
        <v>89</v>
      </c>
      <c r="BMI473" s="3"/>
      <c r="BMJ473" s="3" t="s">
        <v>89</v>
      </c>
      <c r="BMK473" s="3"/>
      <c r="BML473" s="3" t="s">
        <v>85</v>
      </c>
      <c r="BMM473" s="3"/>
      <c r="BMN473" s="3" t="s">
        <v>85</v>
      </c>
      <c r="BMO473" s="3"/>
      <c r="BMP473" s="3" t="s">
        <v>85</v>
      </c>
      <c r="BMQ473" s="3"/>
      <c r="BMR473" s="3" t="s">
        <v>85</v>
      </c>
      <c r="BMS473" s="3"/>
      <c r="BMT473" s="3" t="s">
        <v>85</v>
      </c>
      <c r="BMU473" s="3"/>
      <c r="BMV473" s="3" t="s">
        <v>86</v>
      </c>
      <c r="BMW473" s="3"/>
      <c r="BMX473" s="3" t="s">
        <v>86</v>
      </c>
      <c r="BMY473" s="3"/>
      <c r="BMZ473" s="3" t="s">
        <v>86</v>
      </c>
      <c r="BNA473" s="3"/>
      <c r="BNB473" s="3" t="s">
        <v>86</v>
      </c>
      <c r="BNC473" s="3"/>
      <c r="BND473" s="3" t="s">
        <v>86</v>
      </c>
      <c r="BNE473" s="3"/>
      <c r="BNF473" s="3" t="s">
        <v>87</v>
      </c>
      <c r="BNG473" s="3"/>
      <c r="BNH473" s="3" t="s">
        <v>87</v>
      </c>
      <c r="BNI473" s="3"/>
      <c r="BNJ473" s="3" t="s">
        <v>87</v>
      </c>
      <c r="BNK473" s="3"/>
      <c r="BNL473" s="3" t="s">
        <v>87</v>
      </c>
      <c r="BNM473" s="3"/>
      <c r="BNN473" s="3" t="s">
        <v>87</v>
      </c>
      <c r="BNO473" s="3"/>
      <c r="BNP473" s="3" t="s">
        <v>88</v>
      </c>
      <c r="BNQ473" s="3"/>
      <c r="BNR473" s="3" t="s">
        <v>88</v>
      </c>
      <c r="BNS473" s="3"/>
      <c r="BNT473" s="3" t="s">
        <v>88</v>
      </c>
      <c r="BNU473" s="3"/>
      <c r="BNV473" s="3" t="s">
        <v>88</v>
      </c>
      <c r="BNW473" s="3"/>
      <c r="BNX473" s="3" t="s">
        <v>88</v>
      </c>
      <c r="BNY473" s="3"/>
      <c r="BNZ473" s="3" t="s">
        <v>89</v>
      </c>
      <c r="BOA473" s="3"/>
      <c r="BOB473" s="3" t="s">
        <v>89</v>
      </c>
      <c r="BOC473" s="3"/>
      <c r="BOD473" s="3" t="s">
        <v>89</v>
      </c>
      <c r="BOE473" s="3"/>
      <c r="BOF473" s="3" t="s">
        <v>89</v>
      </c>
      <c r="BOG473" s="3"/>
      <c r="BOH473" s="3" t="s">
        <v>89</v>
      </c>
      <c r="BOI473" s="3"/>
      <c r="BOJ473" s="3" t="s">
        <v>85</v>
      </c>
      <c r="BOK473" s="3"/>
      <c r="BOL473" s="3" t="s">
        <v>85</v>
      </c>
      <c r="BOM473" s="3"/>
      <c r="BON473" s="3" t="s">
        <v>85</v>
      </c>
      <c r="BOO473" s="3"/>
      <c r="BOP473" s="3" t="s">
        <v>85</v>
      </c>
      <c r="BOQ473" s="3"/>
      <c r="BOR473" s="3" t="s">
        <v>85</v>
      </c>
      <c r="BOS473" s="3"/>
      <c r="BOT473" s="3" t="s">
        <v>86</v>
      </c>
      <c r="BOU473" s="3"/>
      <c r="BOV473" s="3" t="s">
        <v>86</v>
      </c>
      <c r="BOW473" s="3"/>
      <c r="BOX473" s="3" t="s">
        <v>86</v>
      </c>
      <c r="BOY473" s="3"/>
      <c r="BOZ473" s="3" t="s">
        <v>86</v>
      </c>
      <c r="BPA473" s="3"/>
      <c r="BPB473" s="3" t="s">
        <v>86</v>
      </c>
      <c r="BPC473" s="3"/>
      <c r="BPD473" s="3" t="s">
        <v>87</v>
      </c>
      <c r="BPE473" s="3"/>
      <c r="BPF473" s="3" t="s">
        <v>87</v>
      </c>
      <c r="BPG473" s="3"/>
      <c r="BPH473" s="3" t="s">
        <v>87</v>
      </c>
      <c r="BPI473" s="3"/>
      <c r="BPJ473" s="3" t="s">
        <v>87</v>
      </c>
      <c r="BPK473" s="3"/>
      <c r="BPL473" s="3" t="s">
        <v>87</v>
      </c>
      <c r="BPM473" s="3"/>
      <c r="BPN473" s="3" t="s">
        <v>88</v>
      </c>
      <c r="BPO473" s="3"/>
      <c r="BPP473" s="3" t="s">
        <v>88</v>
      </c>
      <c r="BPQ473" s="3"/>
      <c r="BPR473" s="3" t="s">
        <v>88</v>
      </c>
      <c r="BPS473" s="3"/>
      <c r="BPT473" s="3" t="s">
        <v>88</v>
      </c>
      <c r="BPU473" s="3"/>
      <c r="BPV473" s="3" t="s">
        <v>88</v>
      </c>
      <c r="BPW473" s="3"/>
      <c r="BPX473" s="3" t="s">
        <v>89</v>
      </c>
      <c r="BPY473" s="3"/>
      <c r="BPZ473" s="3" t="s">
        <v>89</v>
      </c>
      <c r="BQA473" s="3"/>
      <c r="BQB473" s="3" t="s">
        <v>89</v>
      </c>
      <c r="BQC473" s="3"/>
      <c r="BQD473" s="3" t="s">
        <v>89</v>
      </c>
      <c r="BQE473" s="3"/>
      <c r="BQF473" s="3" t="s">
        <v>89</v>
      </c>
      <c r="BQG473" s="3"/>
      <c r="BQH473" s="3" t="s">
        <v>85</v>
      </c>
      <c r="BQI473" s="3"/>
      <c r="BQJ473" s="3" t="s">
        <v>85</v>
      </c>
      <c r="BQK473" s="3"/>
      <c r="BQL473" s="3" t="s">
        <v>85</v>
      </c>
      <c r="BQM473" s="3"/>
      <c r="BQN473" s="3" t="s">
        <v>85</v>
      </c>
      <c r="BQO473" s="3"/>
      <c r="BQP473" s="3" t="s">
        <v>85</v>
      </c>
      <c r="BQQ473" s="3"/>
      <c r="BQR473" s="3" t="s">
        <v>86</v>
      </c>
      <c r="BQS473" s="3"/>
      <c r="BQT473" s="3" t="s">
        <v>86</v>
      </c>
      <c r="BQU473" s="3"/>
      <c r="BQV473" s="3" t="s">
        <v>86</v>
      </c>
      <c r="BQW473" s="3"/>
      <c r="BQX473" s="3" t="s">
        <v>86</v>
      </c>
      <c r="BQY473" s="3"/>
      <c r="BQZ473" s="3" t="s">
        <v>86</v>
      </c>
      <c r="BRA473" s="3"/>
      <c r="BRB473" s="3" t="s">
        <v>87</v>
      </c>
      <c r="BRC473" s="3"/>
      <c r="BRD473" s="3" t="s">
        <v>87</v>
      </c>
      <c r="BRE473" s="3"/>
      <c r="BRF473" s="3" t="s">
        <v>87</v>
      </c>
      <c r="BRG473" s="3"/>
      <c r="BRH473" s="3" t="s">
        <v>87</v>
      </c>
      <c r="BRI473" s="3"/>
      <c r="BRJ473" s="3" t="s">
        <v>87</v>
      </c>
      <c r="BRK473" s="3"/>
      <c r="BRL473" s="3" t="s">
        <v>88</v>
      </c>
      <c r="BRM473" s="3"/>
      <c r="BRN473" s="3" t="s">
        <v>88</v>
      </c>
      <c r="BRO473" s="3"/>
      <c r="BRP473" s="3" t="s">
        <v>88</v>
      </c>
      <c r="BRQ473" s="3"/>
      <c r="BRR473" s="3" t="s">
        <v>88</v>
      </c>
      <c r="BRS473" s="3"/>
      <c r="BRT473" s="3" t="s">
        <v>88</v>
      </c>
      <c r="BRU473" s="3"/>
      <c r="BRV473" s="3" t="s">
        <v>89</v>
      </c>
      <c r="BRW473" s="3"/>
      <c r="BRX473" s="3" t="s">
        <v>89</v>
      </c>
      <c r="BRY473" s="3"/>
      <c r="BRZ473" s="3" t="s">
        <v>89</v>
      </c>
      <c r="BSA473" s="3"/>
      <c r="BSB473" s="3" t="s">
        <v>89</v>
      </c>
      <c r="BSC473" s="3"/>
      <c r="BSD473" s="3" t="s">
        <v>89</v>
      </c>
      <c r="BSE473" s="3"/>
      <c r="BSF473" s="3" t="s">
        <v>85</v>
      </c>
      <c r="BSG473" s="3"/>
      <c r="BSH473" s="3" t="s">
        <v>85</v>
      </c>
      <c r="BSI473" s="3"/>
      <c r="BSJ473" s="3" t="s">
        <v>85</v>
      </c>
      <c r="BSK473" s="3"/>
      <c r="BSL473" s="3" t="s">
        <v>85</v>
      </c>
      <c r="BSM473" s="3"/>
      <c r="BSN473" s="3" t="s">
        <v>85</v>
      </c>
      <c r="BSO473" s="3"/>
      <c r="BSP473" s="3" t="s">
        <v>86</v>
      </c>
      <c r="BSQ473" s="3"/>
      <c r="BSR473" s="3" t="s">
        <v>86</v>
      </c>
      <c r="BSS473" s="3"/>
      <c r="BST473" s="3" t="s">
        <v>86</v>
      </c>
      <c r="BSU473" s="3"/>
      <c r="BSV473" s="3" t="s">
        <v>86</v>
      </c>
      <c r="BSW473" s="3"/>
      <c r="BSX473" s="3" t="s">
        <v>86</v>
      </c>
      <c r="BSY473" s="3"/>
      <c r="BSZ473" s="3" t="s">
        <v>87</v>
      </c>
      <c r="BTA473" s="3"/>
      <c r="BTB473" s="3" t="s">
        <v>87</v>
      </c>
      <c r="BTC473" s="3"/>
      <c r="BTD473" s="3" t="s">
        <v>87</v>
      </c>
      <c r="BTE473" s="3"/>
      <c r="BTF473" s="3" t="s">
        <v>87</v>
      </c>
      <c r="BTG473" s="3"/>
      <c r="BTH473" s="3" t="s">
        <v>87</v>
      </c>
      <c r="BTI473" s="3"/>
      <c r="BTJ473" s="3" t="s">
        <v>88</v>
      </c>
      <c r="BTK473" s="3"/>
      <c r="BTL473" s="3" t="s">
        <v>88</v>
      </c>
      <c r="BTM473" s="3"/>
      <c r="BTN473" s="3" t="s">
        <v>88</v>
      </c>
      <c r="BTO473" s="3"/>
      <c r="BTP473" s="3" t="s">
        <v>88</v>
      </c>
      <c r="BTQ473" s="3"/>
      <c r="BTR473" s="3" t="s">
        <v>88</v>
      </c>
      <c r="BTS473" s="3"/>
      <c r="BTT473" s="3" t="s">
        <v>89</v>
      </c>
      <c r="BTU473" s="3"/>
      <c r="BTV473" s="3" t="s">
        <v>89</v>
      </c>
      <c r="BTW473" s="3"/>
      <c r="BTX473" s="3" t="s">
        <v>89</v>
      </c>
      <c r="BTY473" s="3"/>
      <c r="BTZ473" s="3" t="s">
        <v>89</v>
      </c>
      <c r="BUA473" s="3"/>
      <c r="BUB473" s="3" t="s">
        <v>89</v>
      </c>
      <c r="BUC473" s="3"/>
      <c r="BUD473" s="3" t="s">
        <v>85</v>
      </c>
      <c r="BUE473" s="3"/>
      <c r="BUF473" s="3" t="s">
        <v>85</v>
      </c>
      <c r="BUG473" s="3"/>
      <c r="BUH473" s="3" t="s">
        <v>85</v>
      </c>
      <c r="BUI473" s="3"/>
      <c r="BUJ473" s="3" t="s">
        <v>85</v>
      </c>
      <c r="BUK473" s="3"/>
      <c r="BUL473" s="3" t="s">
        <v>85</v>
      </c>
      <c r="BUM473" s="3"/>
      <c r="BUN473" s="3" t="s">
        <v>86</v>
      </c>
      <c r="BUO473" s="3"/>
      <c r="BUP473" s="3" t="s">
        <v>86</v>
      </c>
      <c r="BUQ473" s="3"/>
      <c r="BUR473" s="3" t="s">
        <v>86</v>
      </c>
      <c r="BUS473" s="3"/>
      <c r="BUT473" s="3" t="s">
        <v>86</v>
      </c>
      <c r="BUU473" s="3"/>
      <c r="BUV473" s="3" t="s">
        <v>86</v>
      </c>
      <c r="BUW473" s="3"/>
      <c r="BUX473" s="3" t="s">
        <v>87</v>
      </c>
      <c r="BUY473" s="3"/>
      <c r="BUZ473" s="3" t="s">
        <v>87</v>
      </c>
      <c r="BVA473" s="3"/>
      <c r="BVB473" s="3" t="s">
        <v>87</v>
      </c>
      <c r="BVC473" s="3"/>
      <c r="BVD473" s="3" t="s">
        <v>87</v>
      </c>
      <c r="BVE473" s="3"/>
      <c r="BVF473" s="3" t="s">
        <v>87</v>
      </c>
      <c r="BVG473" s="3"/>
      <c r="BVH473" s="3" t="s">
        <v>88</v>
      </c>
      <c r="BVI473" s="3"/>
      <c r="BVJ473" s="3" t="s">
        <v>88</v>
      </c>
      <c r="BVK473" s="3"/>
      <c r="BVL473" s="3" t="s">
        <v>88</v>
      </c>
      <c r="BVM473" s="3"/>
      <c r="BVN473" s="3" t="s">
        <v>88</v>
      </c>
      <c r="BVO473" s="3"/>
      <c r="BVP473" s="3" t="s">
        <v>88</v>
      </c>
      <c r="BVQ473" s="3"/>
      <c r="BVR473" s="3" t="s">
        <v>89</v>
      </c>
      <c r="BVS473" s="3"/>
      <c r="BVT473" s="3" t="s">
        <v>89</v>
      </c>
      <c r="BVU473" s="3"/>
      <c r="BVV473" s="3" t="s">
        <v>89</v>
      </c>
      <c r="BVW473" s="3"/>
      <c r="BVX473" s="3" t="s">
        <v>89</v>
      </c>
      <c r="BVY473" s="3"/>
      <c r="BVZ473" s="3" t="s">
        <v>89</v>
      </c>
      <c r="BWA473" s="3"/>
      <c r="BWB473" s="3" t="s">
        <v>85</v>
      </c>
      <c r="BWC473" s="3"/>
      <c r="BWD473" s="3" t="s">
        <v>85</v>
      </c>
      <c r="BWE473" s="3"/>
      <c r="BWF473" s="3" t="s">
        <v>85</v>
      </c>
      <c r="BWG473" s="3"/>
      <c r="BWH473" s="3" t="s">
        <v>85</v>
      </c>
      <c r="BWI473" s="3"/>
      <c r="BWJ473" s="3" t="s">
        <v>85</v>
      </c>
      <c r="BWK473" s="3"/>
      <c r="BWL473" s="3" t="s">
        <v>86</v>
      </c>
      <c r="BWM473" s="3"/>
      <c r="BWN473" s="3" t="s">
        <v>86</v>
      </c>
      <c r="BWO473" s="3"/>
      <c r="BWP473" s="3" t="s">
        <v>86</v>
      </c>
      <c r="BWQ473" s="3"/>
      <c r="BWR473" s="3" t="s">
        <v>86</v>
      </c>
      <c r="BWS473" s="3"/>
      <c r="BWT473" s="3" t="s">
        <v>86</v>
      </c>
      <c r="BWU473" s="3"/>
      <c r="BWV473" s="3" t="s">
        <v>87</v>
      </c>
      <c r="BWW473" s="3"/>
      <c r="BWX473" s="3" t="s">
        <v>87</v>
      </c>
      <c r="BWY473" s="3"/>
      <c r="BWZ473" s="3" t="s">
        <v>87</v>
      </c>
      <c r="BXA473" s="3"/>
      <c r="BXB473" s="3" t="s">
        <v>87</v>
      </c>
      <c r="BXC473" s="3"/>
      <c r="BXD473" s="3" t="s">
        <v>87</v>
      </c>
      <c r="BXE473" s="3"/>
      <c r="BXF473" s="3" t="s">
        <v>88</v>
      </c>
      <c r="BXG473" s="3"/>
      <c r="BXH473" s="3" t="s">
        <v>88</v>
      </c>
      <c r="BXI473" s="3"/>
      <c r="BXJ473" s="3" t="s">
        <v>88</v>
      </c>
      <c r="BXK473" s="3"/>
      <c r="BXL473" s="3" t="s">
        <v>88</v>
      </c>
      <c r="BXM473" s="3"/>
      <c r="BXN473" s="3" t="s">
        <v>88</v>
      </c>
      <c r="BXO473" s="3"/>
      <c r="BXP473" s="3" t="s">
        <v>89</v>
      </c>
      <c r="BXQ473" s="3"/>
      <c r="BXR473" s="3" t="s">
        <v>89</v>
      </c>
      <c r="BXS473" s="3"/>
      <c r="BXT473" s="3" t="s">
        <v>89</v>
      </c>
      <c r="BXU473" s="3"/>
      <c r="BXV473" s="3" t="s">
        <v>89</v>
      </c>
      <c r="BXW473" s="3"/>
      <c r="BXX473" s="3" t="s">
        <v>89</v>
      </c>
      <c r="BXY473" s="3"/>
      <c r="BXZ473" s="3" t="s">
        <v>85</v>
      </c>
      <c r="BYA473" s="3"/>
      <c r="BYB473" s="3" t="s">
        <v>85</v>
      </c>
      <c r="BYC473" s="3"/>
      <c r="BYD473" s="3" t="s">
        <v>85</v>
      </c>
      <c r="BYE473" s="3"/>
      <c r="BYF473" s="3" t="s">
        <v>85</v>
      </c>
      <c r="BYG473" s="3"/>
      <c r="BYH473" s="3" t="s">
        <v>85</v>
      </c>
      <c r="BYI473" s="3"/>
      <c r="BYJ473" s="3" t="s">
        <v>86</v>
      </c>
      <c r="BYK473" s="3"/>
      <c r="BYL473" s="3" t="s">
        <v>86</v>
      </c>
      <c r="BYM473" s="3"/>
      <c r="BYN473" s="3" t="s">
        <v>86</v>
      </c>
      <c r="BYO473" s="3"/>
      <c r="BYP473" s="3" t="s">
        <v>86</v>
      </c>
      <c r="BYQ473" s="3"/>
      <c r="BYR473" s="3" t="s">
        <v>86</v>
      </c>
      <c r="BYS473" s="3"/>
      <c r="BYT473" s="3" t="s">
        <v>87</v>
      </c>
      <c r="BYU473" s="3"/>
      <c r="BYV473" s="3" t="s">
        <v>87</v>
      </c>
      <c r="BYW473" s="3"/>
      <c r="BYX473" s="3" t="s">
        <v>87</v>
      </c>
      <c r="BYY473" s="3"/>
      <c r="BYZ473" s="3" t="s">
        <v>87</v>
      </c>
      <c r="BZA473" s="3"/>
      <c r="BZB473" s="3" t="s">
        <v>87</v>
      </c>
      <c r="BZC473" s="3"/>
      <c r="BZD473" s="3" t="s">
        <v>88</v>
      </c>
      <c r="BZE473" s="3"/>
      <c r="BZF473" s="3" t="s">
        <v>88</v>
      </c>
      <c r="BZG473" s="3"/>
      <c r="BZH473" s="3" t="s">
        <v>88</v>
      </c>
      <c r="BZI473" s="3"/>
      <c r="BZJ473" s="3" t="s">
        <v>88</v>
      </c>
      <c r="BZK473" s="3"/>
      <c r="BZL473" s="3" t="s">
        <v>88</v>
      </c>
      <c r="BZM473" s="3"/>
      <c r="BZN473" s="3" t="s">
        <v>89</v>
      </c>
      <c r="BZO473" s="3"/>
      <c r="BZP473" s="3" t="s">
        <v>89</v>
      </c>
      <c r="BZQ473" s="3"/>
      <c r="BZR473" s="3" t="s">
        <v>89</v>
      </c>
      <c r="BZS473" s="3"/>
      <c r="BZT473" s="3" t="s">
        <v>89</v>
      </c>
      <c r="BZU473" s="3"/>
      <c r="BZV473" s="3" t="s">
        <v>89</v>
      </c>
      <c r="BZW473" s="3"/>
      <c r="BZX473" s="3" t="s">
        <v>85</v>
      </c>
      <c r="BZY473" s="3"/>
      <c r="BZZ473" s="3" t="s">
        <v>85</v>
      </c>
      <c r="CAA473" s="3"/>
      <c r="CAB473" s="3" t="s">
        <v>85</v>
      </c>
      <c r="CAC473" s="3"/>
      <c r="CAD473" s="3" t="s">
        <v>85</v>
      </c>
      <c r="CAE473" s="3"/>
      <c r="CAF473" s="3" t="s">
        <v>85</v>
      </c>
      <c r="CAG473" s="3"/>
      <c r="CAH473" s="3" t="s">
        <v>86</v>
      </c>
      <c r="CAI473" s="3"/>
      <c r="CAJ473" s="3" t="s">
        <v>86</v>
      </c>
      <c r="CAK473" s="3"/>
      <c r="CAL473" s="3" t="s">
        <v>86</v>
      </c>
      <c r="CAM473" s="3"/>
      <c r="CAN473" s="3" t="s">
        <v>86</v>
      </c>
      <c r="CAO473" s="3"/>
      <c r="CAP473" s="3" t="s">
        <v>86</v>
      </c>
      <c r="CAQ473" s="3"/>
      <c r="CAR473" s="3" t="s">
        <v>87</v>
      </c>
      <c r="CAS473" s="3"/>
      <c r="CAT473" s="3" t="s">
        <v>87</v>
      </c>
      <c r="CAU473" s="3"/>
      <c r="CAV473" s="3" t="s">
        <v>87</v>
      </c>
      <c r="CAW473" s="3"/>
      <c r="CAX473" s="3" t="s">
        <v>87</v>
      </c>
      <c r="CAY473" s="3"/>
      <c r="CAZ473" s="3" t="s">
        <v>87</v>
      </c>
      <c r="CBA473" s="3"/>
      <c r="CBB473" s="3" t="s">
        <v>88</v>
      </c>
      <c r="CBC473" s="3"/>
      <c r="CBD473" s="3" t="s">
        <v>88</v>
      </c>
      <c r="CBE473" s="3"/>
      <c r="CBF473" s="3" t="s">
        <v>88</v>
      </c>
      <c r="CBG473" s="3"/>
      <c r="CBH473" s="3" t="s">
        <v>88</v>
      </c>
      <c r="CBI473" s="3"/>
      <c r="CBJ473" s="3" t="s">
        <v>88</v>
      </c>
      <c r="CBK473" s="3"/>
      <c r="CBL473" s="3" t="s">
        <v>89</v>
      </c>
      <c r="CBM473" s="3"/>
      <c r="CBN473" s="3" t="s">
        <v>89</v>
      </c>
      <c r="CBO473" s="3"/>
      <c r="CBP473" s="3" t="s">
        <v>89</v>
      </c>
      <c r="CBQ473" s="3"/>
      <c r="CBR473" s="3" t="s">
        <v>89</v>
      </c>
      <c r="CBS473" s="3"/>
      <c r="CBT473" s="3" t="s">
        <v>89</v>
      </c>
      <c r="CBU473" s="3"/>
      <c r="CBV473" s="3" t="s">
        <v>85</v>
      </c>
      <c r="CBW473" s="3"/>
      <c r="CBX473" s="3" t="s">
        <v>85</v>
      </c>
      <c r="CBY473" s="3"/>
      <c r="CBZ473" s="3" t="s">
        <v>85</v>
      </c>
      <c r="CCA473" s="3"/>
      <c r="CCB473" s="3" t="s">
        <v>85</v>
      </c>
      <c r="CCC473" s="3"/>
      <c r="CCD473" s="3" t="s">
        <v>85</v>
      </c>
      <c r="CCE473" s="3"/>
      <c r="CCF473" s="3" t="s">
        <v>86</v>
      </c>
      <c r="CCG473" s="3"/>
      <c r="CCH473" s="3" t="s">
        <v>86</v>
      </c>
      <c r="CCI473" s="3"/>
      <c r="CCJ473" s="3" t="s">
        <v>86</v>
      </c>
      <c r="CCK473" s="3"/>
      <c r="CCL473" s="3" t="s">
        <v>86</v>
      </c>
      <c r="CCM473" s="3"/>
      <c r="CCN473" s="3" t="s">
        <v>86</v>
      </c>
      <c r="CCO473" s="3"/>
      <c r="CCP473" s="3" t="s">
        <v>87</v>
      </c>
      <c r="CCQ473" s="3"/>
      <c r="CCR473" s="3" t="s">
        <v>87</v>
      </c>
      <c r="CCS473" s="3"/>
      <c r="CCT473" s="3" t="s">
        <v>87</v>
      </c>
      <c r="CCU473" s="3"/>
      <c r="CCV473" s="3" t="s">
        <v>87</v>
      </c>
      <c r="CCW473" s="3"/>
      <c r="CCX473" s="3" t="s">
        <v>87</v>
      </c>
      <c r="CCY473" s="3"/>
      <c r="CCZ473" s="3" t="s">
        <v>88</v>
      </c>
      <c r="CDA473" s="3"/>
      <c r="CDB473" s="3" t="s">
        <v>88</v>
      </c>
      <c r="CDC473" s="3"/>
      <c r="CDD473" s="3" t="s">
        <v>88</v>
      </c>
      <c r="CDE473" s="3"/>
      <c r="CDF473" s="3" t="s">
        <v>88</v>
      </c>
      <c r="CDG473" s="3"/>
      <c r="CDH473" s="3" t="s">
        <v>88</v>
      </c>
      <c r="CDI473" s="3"/>
      <c r="CDJ473" s="3" t="s">
        <v>89</v>
      </c>
      <c r="CDK473" s="3"/>
      <c r="CDL473" s="3" t="s">
        <v>89</v>
      </c>
      <c r="CDM473" s="3"/>
      <c r="CDN473" s="3" t="s">
        <v>89</v>
      </c>
      <c r="CDO473" s="3"/>
      <c r="CDP473" s="3" t="s">
        <v>89</v>
      </c>
      <c r="CDQ473" s="3"/>
      <c r="CDR473" s="3" t="s">
        <v>89</v>
      </c>
      <c r="CDS473" s="3"/>
      <c r="CDT473" s="3" t="s">
        <v>85</v>
      </c>
      <c r="CDU473" s="3"/>
      <c r="CDV473" s="3" t="s">
        <v>85</v>
      </c>
      <c r="CDW473" s="3"/>
      <c r="CDX473" s="3" t="s">
        <v>85</v>
      </c>
      <c r="CDY473" s="3"/>
      <c r="CDZ473" s="3" t="s">
        <v>85</v>
      </c>
      <c r="CEA473" s="3"/>
      <c r="CEB473" s="3" t="s">
        <v>85</v>
      </c>
      <c r="CEC473" s="3"/>
      <c r="CED473" s="3" t="s">
        <v>86</v>
      </c>
      <c r="CEE473" s="3"/>
      <c r="CEF473" s="3" t="s">
        <v>86</v>
      </c>
      <c r="CEG473" s="3"/>
      <c r="CEH473" s="3" t="s">
        <v>86</v>
      </c>
      <c r="CEI473" s="3"/>
      <c r="CEJ473" s="3" t="s">
        <v>86</v>
      </c>
      <c r="CEK473" s="3"/>
      <c r="CEL473" s="3" t="s">
        <v>86</v>
      </c>
      <c r="CEM473" s="3"/>
      <c r="CEN473" s="3" t="s">
        <v>87</v>
      </c>
      <c r="CEO473" s="3"/>
      <c r="CEP473" s="3" t="s">
        <v>87</v>
      </c>
      <c r="CEQ473" s="3"/>
      <c r="CER473" s="3" t="s">
        <v>87</v>
      </c>
      <c r="CES473" s="3"/>
      <c r="CET473" s="3" t="s">
        <v>87</v>
      </c>
      <c r="CEU473" s="3"/>
      <c r="CEV473" s="3" t="s">
        <v>87</v>
      </c>
      <c r="CEW473" s="3"/>
      <c r="CEX473" s="3" t="s">
        <v>88</v>
      </c>
      <c r="CEY473" s="3"/>
      <c r="CEZ473" s="3" t="s">
        <v>88</v>
      </c>
      <c r="CFA473" s="3"/>
      <c r="CFB473" s="3" t="s">
        <v>88</v>
      </c>
      <c r="CFC473" s="3"/>
      <c r="CFD473" s="3" t="s">
        <v>88</v>
      </c>
      <c r="CFE473" s="3"/>
      <c r="CFF473" s="3" t="s">
        <v>88</v>
      </c>
      <c r="CFG473" s="3"/>
      <c r="CFH473" s="3" t="s">
        <v>89</v>
      </c>
      <c r="CFI473" s="3"/>
      <c r="CFJ473" s="3" t="s">
        <v>89</v>
      </c>
      <c r="CFK473" s="3"/>
      <c r="CFL473" s="3" t="s">
        <v>89</v>
      </c>
      <c r="CFM473" s="3"/>
      <c r="CFN473" s="3" t="s">
        <v>89</v>
      </c>
      <c r="CFO473" s="3"/>
      <c r="CFP473" s="3" t="s">
        <v>89</v>
      </c>
      <c r="CFQ473" s="3"/>
      <c r="CFR473" s="3" t="s">
        <v>85</v>
      </c>
      <c r="CFS473" s="3"/>
      <c r="CFT473" s="3" t="s">
        <v>85</v>
      </c>
      <c r="CFU473" s="3"/>
      <c r="CFV473" s="3" t="s">
        <v>85</v>
      </c>
      <c r="CFW473" s="3"/>
      <c r="CFX473" s="3" t="s">
        <v>85</v>
      </c>
      <c r="CFY473" s="3"/>
      <c r="CFZ473" s="3" t="s">
        <v>85</v>
      </c>
      <c r="CGA473" s="3"/>
      <c r="CGB473" s="3" t="s">
        <v>86</v>
      </c>
      <c r="CGC473" s="3"/>
      <c r="CGD473" s="3" t="s">
        <v>86</v>
      </c>
      <c r="CGE473" s="3"/>
      <c r="CGF473" s="3" t="s">
        <v>86</v>
      </c>
      <c r="CGG473" s="3"/>
      <c r="CGH473" s="3" t="s">
        <v>86</v>
      </c>
      <c r="CGI473" s="3"/>
      <c r="CGJ473" s="3" t="s">
        <v>86</v>
      </c>
      <c r="CGK473" s="3"/>
      <c r="CGL473" s="3" t="s">
        <v>87</v>
      </c>
      <c r="CGM473" s="3"/>
      <c r="CGN473" s="3" t="s">
        <v>87</v>
      </c>
      <c r="CGO473" s="3"/>
      <c r="CGP473" s="3" t="s">
        <v>87</v>
      </c>
      <c r="CGQ473" s="3"/>
      <c r="CGR473" s="3" t="s">
        <v>87</v>
      </c>
      <c r="CGS473" s="3"/>
      <c r="CGT473" s="3" t="s">
        <v>87</v>
      </c>
      <c r="CGU473" s="3"/>
      <c r="CGV473" s="3" t="s">
        <v>88</v>
      </c>
      <c r="CGW473" s="3"/>
      <c r="CGX473" s="3" t="s">
        <v>88</v>
      </c>
      <c r="CGY473" s="3"/>
      <c r="CGZ473" s="3" t="s">
        <v>88</v>
      </c>
      <c r="CHA473" s="3"/>
      <c r="CHB473" s="3" t="s">
        <v>88</v>
      </c>
      <c r="CHC473" s="3"/>
      <c r="CHD473" s="3" t="s">
        <v>88</v>
      </c>
      <c r="CHE473" s="3"/>
      <c r="CHF473" s="3" t="s">
        <v>89</v>
      </c>
      <c r="CHG473" s="3"/>
      <c r="CHH473" s="3" t="s">
        <v>89</v>
      </c>
      <c r="CHI473" s="3"/>
      <c r="CHJ473" s="3" t="s">
        <v>89</v>
      </c>
      <c r="CHK473" s="3"/>
      <c r="CHL473" s="3" t="s">
        <v>89</v>
      </c>
      <c r="CHM473" s="3"/>
      <c r="CHN473" s="3" t="s">
        <v>89</v>
      </c>
      <c r="CHO473" s="3"/>
      <c r="CHP473" s="3" t="s">
        <v>85</v>
      </c>
      <c r="CHQ473" s="3"/>
      <c r="CHR473" s="3" t="s">
        <v>85</v>
      </c>
      <c r="CHS473" s="3"/>
      <c r="CHT473" s="3" t="s">
        <v>85</v>
      </c>
      <c r="CHU473" s="3"/>
      <c r="CHV473" s="3" t="s">
        <v>85</v>
      </c>
      <c r="CHW473" s="3"/>
      <c r="CHX473" s="3" t="s">
        <v>85</v>
      </c>
      <c r="CHY473" s="3"/>
      <c r="CHZ473" s="3" t="s">
        <v>86</v>
      </c>
      <c r="CIA473" s="3"/>
      <c r="CIB473" s="3" t="s">
        <v>86</v>
      </c>
      <c r="CIC473" s="3"/>
      <c r="CID473" s="3" t="s">
        <v>86</v>
      </c>
      <c r="CIE473" s="3"/>
      <c r="CIF473" s="3" t="s">
        <v>86</v>
      </c>
      <c r="CIG473" s="3"/>
      <c r="CIH473" s="3" t="s">
        <v>86</v>
      </c>
      <c r="CII473" s="3"/>
      <c r="CIJ473" s="3" t="s">
        <v>87</v>
      </c>
      <c r="CIK473" s="3"/>
      <c r="CIL473" s="3" t="s">
        <v>87</v>
      </c>
      <c r="CIM473" s="3"/>
      <c r="CIN473" s="3" t="s">
        <v>87</v>
      </c>
      <c r="CIO473" s="3"/>
      <c r="CIP473" s="3" t="s">
        <v>87</v>
      </c>
      <c r="CIQ473" s="3"/>
      <c r="CIR473" s="3" t="s">
        <v>87</v>
      </c>
      <c r="CIS473" s="3"/>
      <c r="CIT473" s="3" t="s">
        <v>88</v>
      </c>
      <c r="CIU473" s="3"/>
      <c r="CIV473" s="3" t="s">
        <v>88</v>
      </c>
      <c r="CIW473" s="3"/>
      <c r="CIX473" s="3" t="s">
        <v>88</v>
      </c>
      <c r="CIY473" s="3"/>
      <c r="CIZ473" s="3" t="s">
        <v>88</v>
      </c>
      <c r="CJA473" s="3"/>
      <c r="CJB473" s="3" t="s">
        <v>88</v>
      </c>
      <c r="CJC473" s="3"/>
      <c r="CJD473" s="3" t="s">
        <v>89</v>
      </c>
      <c r="CJE473" s="3"/>
      <c r="CJF473" s="3" t="s">
        <v>89</v>
      </c>
      <c r="CJG473" s="3"/>
      <c r="CJH473" s="3" t="s">
        <v>89</v>
      </c>
      <c r="CJI473" s="3"/>
      <c r="CJJ473" s="3" t="s">
        <v>89</v>
      </c>
      <c r="CJK473" s="3"/>
      <c r="CJL473" s="3" t="s">
        <v>89</v>
      </c>
      <c r="CJM473" s="3"/>
      <c r="CJN473" s="3" t="s">
        <v>85</v>
      </c>
      <c r="CJO473" s="3"/>
      <c r="CJP473" s="3" t="s">
        <v>85</v>
      </c>
      <c r="CJQ473" s="3"/>
      <c r="CJR473" s="3" t="s">
        <v>85</v>
      </c>
      <c r="CJS473" s="3"/>
      <c r="CJT473" s="3" t="s">
        <v>85</v>
      </c>
      <c r="CJU473" s="3"/>
      <c r="CJV473" s="3" t="s">
        <v>85</v>
      </c>
      <c r="CJW473" s="3"/>
      <c r="CJX473" s="3" t="s">
        <v>86</v>
      </c>
      <c r="CJY473" s="3"/>
      <c r="CJZ473" s="3" t="s">
        <v>86</v>
      </c>
      <c r="CKA473" s="3"/>
      <c r="CKB473" s="3" t="s">
        <v>86</v>
      </c>
      <c r="CKC473" s="3"/>
      <c r="CKD473" s="3" t="s">
        <v>86</v>
      </c>
      <c r="CKE473" s="3"/>
      <c r="CKF473" s="3" t="s">
        <v>86</v>
      </c>
      <c r="CKG473" s="3"/>
      <c r="CKH473" s="3" t="s">
        <v>87</v>
      </c>
      <c r="CKI473" s="3"/>
      <c r="CKJ473" s="3" t="s">
        <v>87</v>
      </c>
      <c r="CKK473" s="3"/>
      <c r="CKL473" s="3" t="s">
        <v>87</v>
      </c>
      <c r="CKM473" s="3"/>
      <c r="CKN473" s="3" t="s">
        <v>87</v>
      </c>
      <c r="CKO473" s="3"/>
      <c r="CKP473" s="3" t="s">
        <v>87</v>
      </c>
      <c r="CKQ473" s="3"/>
      <c r="CKR473" s="3" t="s">
        <v>88</v>
      </c>
      <c r="CKS473" s="3"/>
      <c r="CKT473" s="3" t="s">
        <v>88</v>
      </c>
      <c r="CKU473" s="3"/>
      <c r="CKV473" s="3" t="s">
        <v>88</v>
      </c>
      <c r="CKW473" s="3"/>
      <c r="CKX473" s="3" t="s">
        <v>88</v>
      </c>
      <c r="CKY473" s="3"/>
      <c r="CKZ473" s="3" t="s">
        <v>88</v>
      </c>
      <c r="CLA473" s="3"/>
      <c r="CLB473" s="3" t="s">
        <v>89</v>
      </c>
      <c r="CLC473" s="3"/>
      <c r="CLD473" s="3" t="s">
        <v>89</v>
      </c>
      <c r="CLE473" s="3"/>
      <c r="CLF473" s="3" t="s">
        <v>89</v>
      </c>
      <c r="CLG473" s="3"/>
      <c r="CLH473" s="3" t="s">
        <v>89</v>
      </c>
      <c r="CLI473" s="3"/>
      <c r="CLJ473" s="3" t="s">
        <v>89</v>
      </c>
      <c r="CLK473" s="3"/>
      <c r="CLL473" s="3" t="s">
        <v>85</v>
      </c>
      <c r="CLM473" s="3"/>
      <c r="CLN473" s="3" t="s">
        <v>85</v>
      </c>
      <c r="CLO473" s="3"/>
      <c r="CLP473" s="3" t="s">
        <v>85</v>
      </c>
      <c r="CLQ473" s="3"/>
      <c r="CLR473" s="3" t="s">
        <v>85</v>
      </c>
      <c r="CLS473" s="3"/>
      <c r="CLT473" s="3" t="s">
        <v>85</v>
      </c>
      <c r="CLU473" s="3"/>
      <c r="CLV473" s="3" t="s">
        <v>86</v>
      </c>
      <c r="CLW473" s="3"/>
      <c r="CLX473" s="3" t="s">
        <v>86</v>
      </c>
      <c r="CLY473" s="3"/>
      <c r="CLZ473" s="3" t="s">
        <v>86</v>
      </c>
      <c r="CMA473" s="3"/>
      <c r="CMB473" s="3" t="s">
        <v>86</v>
      </c>
      <c r="CMC473" s="3"/>
      <c r="CMD473" s="3" t="s">
        <v>86</v>
      </c>
      <c r="CME473" s="3"/>
      <c r="CMF473" s="3" t="s">
        <v>87</v>
      </c>
      <c r="CMG473" s="3"/>
      <c r="CMH473" s="3" t="s">
        <v>87</v>
      </c>
      <c r="CMI473" s="3"/>
      <c r="CMJ473" s="3" t="s">
        <v>87</v>
      </c>
      <c r="CMK473" s="3"/>
      <c r="CML473" s="3" t="s">
        <v>87</v>
      </c>
      <c r="CMM473" s="3"/>
      <c r="CMN473" s="3" t="s">
        <v>87</v>
      </c>
      <c r="CMO473" s="3"/>
      <c r="CMP473" s="3" t="s">
        <v>88</v>
      </c>
      <c r="CMQ473" s="3"/>
      <c r="CMR473" s="3" t="s">
        <v>88</v>
      </c>
      <c r="CMS473" s="3"/>
      <c r="CMT473" s="3" t="s">
        <v>88</v>
      </c>
      <c r="CMU473" s="3"/>
      <c r="CMV473" s="3" t="s">
        <v>88</v>
      </c>
      <c r="CMW473" s="3"/>
      <c r="CMX473" s="3" t="s">
        <v>88</v>
      </c>
      <c r="CMY473" s="3"/>
      <c r="CMZ473" s="3" t="s">
        <v>89</v>
      </c>
      <c r="CNA473" s="3"/>
      <c r="CNB473" s="3" t="s">
        <v>89</v>
      </c>
      <c r="CNC473" s="3"/>
      <c r="CND473" s="3" t="s">
        <v>89</v>
      </c>
      <c r="CNE473" s="3"/>
      <c r="CNF473" s="3" t="s">
        <v>89</v>
      </c>
      <c r="CNG473" s="3"/>
      <c r="CNH473" s="3" t="s">
        <v>89</v>
      </c>
      <c r="CNI473" s="3"/>
      <c r="CNJ473" s="3" t="s">
        <v>85</v>
      </c>
      <c r="CNK473" s="3"/>
      <c r="CNL473" s="3" t="s">
        <v>85</v>
      </c>
      <c r="CNM473" s="3"/>
      <c r="CNN473" s="3" t="s">
        <v>85</v>
      </c>
      <c r="CNO473" s="3"/>
      <c r="CNP473" s="3" t="s">
        <v>85</v>
      </c>
      <c r="CNQ473" s="3"/>
      <c r="CNR473" s="3" t="s">
        <v>85</v>
      </c>
      <c r="CNS473" s="3"/>
      <c r="CNT473" s="3" t="s">
        <v>86</v>
      </c>
      <c r="CNU473" s="3"/>
      <c r="CNV473" s="3" t="s">
        <v>86</v>
      </c>
      <c r="CNW473" s="3"/>
      <c r="CNX473" s="3" t="s">
        <v>86</v>
      </c>
      <c r="CNY473" s="3"/>
      <c r="CNZ473" s="3" t="s">
        <v>86</v>
      </c>
      <c r="COA473" s="3"/>
      <c r="COB473" s="3" t="s">
        <v>86</v>
      </c>
      <c r="COC473" s="3"/>
      <c r="COD473" s="3" t="s">
        <v>87</v>
      </c>
      <c r="COE473" s="3"/>
      <c r="COF473" s="3" t="s">
        <v>87</v>
      </c>
      <c r="COG473" s="3"/>
      <c r="COH473" s="3" t="s">
        <v>87</v>
      </c>
      <c r="COI473" s="3"/>
      <c r="COJ473" s="3" t="s">
        <v>87</v>
      </c>
      <c r="COK473" s="3"/>
      <c r="COL473" s="3" t="s">
        <v>87</v>
      </c>
      <c r="COM473" s="3"/>
      <c r="CON473" s="3" t="s">
        <v>88</v>
      </c>
      <c r="COO473" s="3"/>
      <c r="COP473" s="3" t="s">
        <v>88</v>
      </c>
      <c r="COQ473" s="3"/>
      <c r="COR473" s="3" t="s">
        <v>88</v>
      </c>
      <c r="COS473" s="3"/>
      <c r="COT473" s="3" t="s">
        <v>88</v>
      </c>
      <c r="COU473" s="3"/>
      <c r="COV473" s="3" t="s">
        <v>88</v>
      </c>
      <c r="COW473" s="3"/>
      <c r="COX473" s="3" t="s">
        <v>89</v>
      </c>
      <c r="COY473" s="3"/>
      <c r="COZ473" s="3" t="s">
        <v>89</v>
      </c>
      <c r="CPA473" s="3"/>
      <c r="CPB473" s="3" t="s">
        <v>89</v>
      </c>
      <c r="CPC473" s="3"/>
      <c r="CPD473" s="3" t="s">
        <v>89</v>
      </c>
      <c r="CPE473" s="3"/>
      <c r="CPF473" s="3" t="s">
        <v>89</v>
      </c>
      <c r="CPG473" s="3"/>
      <c r="CPH473" s="3" t="s">
        <v>85</v>
      </c>
      <c r="CPI473" s="3"/>
      <c r="CPJ473" s="3" t="s">
        <v>85</v>
      </c>
      <c r="CPK473" s="3"/>
      <c r="CPL473" s="3" t="s">
        <v>85</v>
      </c>
      <c r="CPM473" s="3"/>
      <c r="CPN473" s="3" t="s">
        <v>85</v>
      </c>
      <c r="CPO473" s="3"/>
      <c r="CPP473" s="3" t="s">
        <v>85</v>
      </c>
      <c r="CPQ473" s="3"/>
      <c r="CPR473" s="3" t="s">
        <v>86</v>
      </c>
      <c r="CPS473" s="3"/>
      <c r="CPT473" s="3" t="s">
        <v>86</v>
      </c>
      <c r="CPU473" s="3"/>
      <c r="CPV473" s="3" t="s">
        <v>86</v>
      </c>
      <c r="CPW473" s="3"/>
      <c r="CPX473" s="3" t="s">
        <v>86</v>
      </c>
      <c r="CPY473" s="3"/>
      <c r="CPZ473" s="3" t="s">
        <v>86</v>
      </c>
      <c r="CQA473" s="3"/>
      <c r="CQB473" s="3" t="s">
        <v>87</v>
      </c>
      <c r="CQC473" s="3"/>
      <c r="CQD473" s="3" t="s">
        <v>87</v>
      </c>
      <c r="CQE473" s="3"/>
      <c r="CQF473" s="3" t="s">
        <v>87</v>
      </c>
      <c r="CQG473" s="3"/>
      <c r="CQH473" s="3" t="s">
        <v>87</v>
      </c>
      <c r="CQI473" s="3"/>
      <c r="CQJ473" s="3" t="s">
        <v>87</v>
      </c>
      <c r="CQK473" s="3"/>
      <c r="CQL473" s="3" t="s">
        <v>88</v>
      </c>
      <c r="CQM473" s="3"/>
      <c r="CQN473" s="3" t="s">
        <v>88</v>
      </c>
      <c r="CQO473" s="3"/>
      <c r="CQP473" s="3" t="s">
        <v>88</v>
      </c>
      <c r="CQQ473" s="3"/>
      <c r="CQR473" s="3" t="s">
        <v>88</v>
      </c>
      <c r="CQS473" s="3"/>
      <c r="CQT473" s="3" t="s">
        <v>88</v>
      </c>
      <c r="CQU473" s="3"/>
      <c r="CQV473" s="3" t="s">
        <v>89</v>
      </c>
      <c r="CQW473" s="3"/>
      <c r="CQX473" s="3" t="s">
        <v>89</v>
      </c>
      <c r="CQY473" s="3"/>
      <c r="CQZ473" s="3" t="s">
        <v>89</v>
      </c>
      <c r="CRA473" s="3"/>
      <c r="CRB473" s="3" t="s">
        <v>89</v>
      </c>
      <c r="CRC473" s="3"/>
      <c r="CRD473" s="3" t="s">
        <v>89</v>
      </c>
      <c r="CRE473" s="3"/>
      <c r="CRF473" s="3" t="s">
        <v>85</v>
      </c>
      <c r="CRG473" s="3"/>
      <c r="CRH473" s="3" t="s">
        <v>85</v>
      </c>
      <c r="CRI473" s="3"/>
      <c r="CRJ473" s="3" t="s">
        <v>85</v>
      </c>
      <c r="CRK473" s="3"/>
      <c r="CRL473" s="3" t="s">
        <v>85</v>
      </c>
      <c r="CRM473" s="3"/>
      <c r="CRN473" s="3" t="s">
        <v>85</v>
      </c>
      <c r="CRO473" s="3"/>
      <c r="CRP473" s="3" t="s">
        <v>86</v>
      </c>
      <c r="CRQ473" s="3"/>
      <c r="CRR473" s="3" t="s">
        <v>86</v>
      </c>
      <c r="CRS473" s="3"/>
      <c r="CRT473" s="3" t="s">
        <v>86</v>
      </c>
      <c r="CRU473" s="3"/>
      <c r="CRV473" s="3" t="s">
        <v>86</v>
      </c>
      <c r="CRW473" s="3"/>
      <c r="CRX473" s="3" t="s">
        <v>86</v>
      </c>
      <c r="CRY473" s="3"/>
      <c r="CRZ473" s="3" t="s">
        <v>87</v>
      </c>
      <c r="CSA473" s="3"/>
      <c r="CSB473" s="3" t="s">
        <v>87</v>
      </c>
      <c r="CSC473" s="3"/>
      <c r="CSD473" s="3" t="s">
        <v>87</v>
      </c>
      <c r="CSE473" s="3"/>
      <c r="CSF473" s="3" t="s">
        <v>87</v>
      </c>
      <c r="CSG473" s="3"/>
      <c r="CSH473" s="3" t="s">
        <v>87</v>
      </c>
      <c r="CSI473" s="3"/>
      <c r="CSJ473" s="3" t="s">
        <v>88</v>
      </c>
      <c r="CSK473" s="3"/>
      <c r="CSL473" s="3" t="s">
        <v>88</v>
      </c>
      <c r="CSM473" s="3"/>
      <c r="CSN473" s="3" t="s">
        <v>88</v>
      </c>
      <c r="CSO473" s="3"/>
      <c r="CSP473" s="3" t="s">
        <v>88</v>
      </c>
      <c r="CSQ473" s="3"/>
      <c r="CSR473" s="3" t="s">
        <v>88</v>
      </c>
      <c r="CSS473" s="3"/>
      <c r="CST473" s="3" t="s">
        <v>89</v>
      </c>
      <c r="CSU473" s="3"/>
      <c r="CSV473" s="3" t="s">
        <v>89</v>
      </c>
      <c r="CSW473" s="3"/>
      <c r="CSX473" s="3" t="s">
        <v>89</v>
      </c>
      <c r="CSY473" s="3"/>
      <c r="CSZ473" s="3" t="s">
        <v>89</v>
      </c>
      <c r="CTA473" s="3"/>
      <c r="CTB473" s="3" t="s">
        <v>89</v>
      </c>
      <c r="CTC473" s="3"/>
      <c r="CTD473" s="3" t="s">
        <v>85</v>
      </c>
      <c r="CTE473" s="3"/>
      <c r="CTF473" s="3" t="s">
        <v>85</v>
      </c>
      <c r="CTG473" s="3"/>
      <c r="CTH473" s="3" t="s">
        <v>85</v>
      </c>
      <c r="CTI473" s="3"/>
      <c r="CTJ473" s="3" t="s">
        <v>85</v>
      </c>
      <c r="CTK473" s="3"/>
      <c r="CTL473" s="3" t="s">
        <v>85</v>
      </c>
      <c r="CTM473" s="3"/>
      <c r="CTN473" s="3" t="s">
        <v>86</v>
      </c>
      <c r="CTO473" s="3"/>
      <c r="CTP473" s="3" t="s">
        <v>86</v>
      </c>
      <c r="CTQ473" s="3"/>
      <c r="CTR473" s="3" t="s">
        <v>86</v>
      </c>
      <c r="CTS473" s="3"/>
      <c r="CTT473" s="3" t="s">
        <v>86</v>
      </c>
      <c r="CTU473" s="3"/>
      <c r="CTV473" s="3" t="s">
        <v>86</v>
      </c>
      <c r="CTW473" s="3"/>
      <c r="CTX473" s="3" t="s">
        <v>87</v>
      </c>
      <c r="CTY473" s="3"/>
      <c r="CTZ473" s="3" t="s">
        <v>87</v>
      </c>
      <c r="CUA473" s="3"/>
      <c r="CUB473" s="3" t="s">
        <v>87</v>
      </c>
      <c r="CUC473" s="3"/>
      <c r="CUD473" s="3" t="s">
        <v>87</v>
      </c>
      <c r="CUE473" s="3"/>
      <c r="CUF473" s="3" t="s">
        <v>87</v>
      </c>
      <c r="CUG473" s="3"/>
      <c r="CUH473" s="3" t="s">
        <v>88</v>
      </c>
      <c r="CUI473" s="3"/>
      <c r="CUJ473" s="3" t="s">
        <v>88</v>
      </c>
      <c r="CUK473" s="3"/>
      <c r="CUL473" s="3" t="s">
        <v>88</v>
      </c>
      <c r="CUM473" s="3"/>
      <c r="CUN473" s="3" t="s">
        <v>88</v>
      </c>
      <c r="CUO473" s="3"/>
      <c r="CUP473" s="3" t="s">
        <v>88</v>
      </c>
      <c r="CUQ473" s="3"/>
      <c r="CUR473" s="3" t="s">
        <v>89</v>
      </c>
      <c r="CUS473" s="3"/>
      <c r="CUT473" s="3" t="s">
        <v>89</v>
      </c>
      <c r="CUU473" s="3"/>
      <c r="CUV473" s="3" t="s">
        <v>89</v>
      </c>
      <c r="CUW473" s="3"/>
      <c r="CUX473" s="3" t="s">
        <v>89</v>
      </c>
      <c r="CUY473" s="3"/>
      <c r="CUZ473" s="3" t="s">
        <v>89</v>
      </c>
      <c r="CVA473" s="3"/>
      <c r="CVB473" s="3" t="s">
        <v>85</v>
      </c>
      <c r="CVC473" s="3"/>
      <c r="CVD473" s="3" t="s">
        <v>85</v>
      </c>
      <c r="CVE473" s="3"/>
      <c r="CVF473" s="3" t="s">
        <v>85</v>
      </c>
      <c r="CVG473" s="3"/>
      <c r="CVH473" s="3" t="s">
        <v>85</v>
      </c>
      <c r="CVI473" s="3"/>
      <c r="CVJ473" s="3" t="s">
        <v>85</v>
      </c>
      <c r="CVK473" s="3"/>
      <c r="CVL473" s="3" t="s">
        <v>86</v>
      </c>
      <c r="CVM473" s="3"/>
      <c r="CVN473" s="3" t="s">
        <v>86</v>
      </c>
      <c r="CVO473" s="3"/>
      <c r="CVP473" s="3" t="s">
        <v>86</v>
      </c>
      <c r="CVQ473" s="3"/>
      <c r="CVR473" s="3" t="s">
        <v>86</v>
      </c>
      <c r="CVS473" s="3"/>
      <c r="CVT473" s="3" t="s">
        <v>86</v>
      </c>
      <c r="CVU473" s="3"/>
      <c r="CVV473" s="3" t="s">
        <v>87</v>
      </c>
      <c r="CVW473" s="3"/>
      <c r="CVX473" s="3" t="s">
        <v>87</v>
      </c>
      <c r="CVY473" s="3"/>
      <c r="CVZ473" s="3" t="s">
        <v>87</v>
      </c>
      <c r="CWA473" s="3"/>
      <c r="CWB473" s="3" t="s">
        <v>87</v>
      </c>
      <c r="CWC473" s="3"/>
      <c r="CWD473" s="3" t="s">
        <v>87</v>
      </c>
      <c r="CWE473" s="3"/>
      <c r="CWF473" s="3" t="s">
        <v>88</v>
      </c>
      <c r="CWG473" s="3"/>
      <c r="CWH473" s="3" t="s">
        <v>88</v>
      </c>
      <c r="CWI473" s="3"/>
      <c r="CWJ473" s="3" t="s">
        <v>88</v>
      </c>
      <c r="CWK473" s="3"/>
      <c r="CWL473" s="3" t="s">
        <v>88</v>
      </c>
      <c r="CWM473" s="3"/>
      <c r="CWN473" s="3" t="s">
        <v>88</v>
      </c>
      <c r="CWO473" s="3"/>
      <c r="CWP473" s="3" t="s">
        <v>89</v>
      </c>
      <c r="CWQ473" s="3"/>
      <c r="CWR473" s="3" t="s">
        <v>89</v>
      </c>
      <c r="CWS473" s="3"/>
      <c r="CWT473" s="3" t="s">
        <v>89</v>
      </c>
      <c r="CWU473" s="3"/>
      <c r="CWV473" s="3" t="s">
        <v>89</v>
      </c>
      <c r="CWW473" s="3"/>
      <c r="CWX473" s="3" t="s">
        <v>89</v>
      </c>
      <c r="CWY473" s="3"/>
      <c r="CWZ473" s="3" t="s">
        <v>85</v>
      </c>
      <c r="CXA473" s="3"/>
      <c r="CXB473" s="3" t="s">
        <v>85</v>
      </c>
      <c r="CXC473" s="3"/>
      <c r="CXD473" s="3" t="s">
        <v>85</v>
      </c>
      <c r="CXE473" s="3"/>
      <c r="CXF473" s="3" t="s">
        <v>85</v>
      </c>
      <c r="CXG473" s="3"/>
      <c r="CXH473" s="3" t="s">
        <v>85</v>
      </c>
      <c r="CXI473" s="3"/>
      <c r="CXJ473" s="3" t="s">
        <v>86</v>
      </c>
      <c r="CXK473" s="3"/>
      <c r="CXL473" s="3" t="s">
        <v>86</v>
      </c>
      <c r="CXM473" s="3"/>
      <c r="CXN473" s="3" t="s">
        <v>86</v>
      </c>
      <c r="CXO473" s="3"/>
      <c r="CXP473" s="3" t="s">
        <v>86</v>
      </c>
      <c r="CXQ473" s="3"/>
      <c r="CXR473" s="3" t="s">
        <v>86</v>
      </c>
      <c r="CXS473" s="3"/>
      <c r="CXT473" s="3" t="s">
        <v>87</v>
      </c>
      <c r="CXU473" s="3"/>
      <c r="CXV473" s="3" t="s">
        <v>87</v>
      </c>
      <c r="CXW473" s="3"/>
      <c r="CXX473" s="3" t="s">
        <v>87</v>
      </c>
      <c r="CXY473" s="3"/>
      <c r="CXZ473" s="3" t="s">
        <v>87</v>
      </c>
      <c r="CYA473" s="3"/>
      <c r="CYB473" s="3" t="s">
        <v>87</v>
      </c>
      <c r="CYC473" s="3"/>
      <c r="CYD473" s="3" t="s">
        <v>88</v>
      </c>
      <c r="CYE473" s="3"/>
      <c r="CYF473" s="3" t="s">
        <v>88</v>
      </c>
      <c r="CYG473" s="3"/>
      <c r="CYH473" s="3" t="s">
        <v>88</v>
      </c>
      <c r="CYI473" s="3"/>
      <c r="CYJ473" s="3" t="s">
        <v>88</v>
      </c>
      <c r="CYK473" s="3"/>
      <c r="CYL473" s="3" t="s">
        <v>88</v>
      </c>
      <c r="CYM473" s="3"/>
      <c r="CYN473" s="3" t="s">
        <v>89</v>
      </c>
      <c r="CYO473" s="3"/>
      <c r="CYP473" s="3" t="s">
        <v>89</v>
      </c>
      <c r="CYQ473" s="3"/>
      <c r="CYR473" s="3" t="s">
        <v>89</v>
      </c>
      <c r="CYS473" s="3"/>
      <c r="CYT473" s="3" t="s">
        <v>89</v>
      </c>
      <c r="CYU473" s="3"/>
      <c r="CYV473" s="3" t="s">
        <v>89</v>
      </c>
      <c r="CYW473" s="3"/>
      <c r="CYX473" s="3" t="s">
        <v>85</v>
      </c>
      <c r="CYY473" s="3"/>
      <c r="CYZ473" s="3" t="s">
        <v>85</v>
      </c>
      <c r="CZA473" s="3"/>
      <c r="CZB473" s="3" t="s">
        <v>85</v>
      </c>
      <c r="CZC473" s="3"/>
      <c r="CZD473" s="3" t="s">
        <v>85</v>
      </c>
      <c r="CZE473" s="3"/>
      <c r="CZF473" s="3" t="s">
        <v>85</v>
      </c>
      <c r="CZG473" s="3"/>
      <c r="CZH473" s="3" t="s">
        <v>86</v>
      </c>
      <c r="CZI473" s="3"/>
      <c r="CZJ473" s="3" t="s">
        <v>86</v>
      </c>
      <c r="CZK473" s="3"/>
      <c r="CZL473" s="3" t="s">
        <v>86</v>
      </c>
      <c r="CZM473" s="3"/>
      <c r="CZN473" s="3" t="s">
        <v>86</v>
      </c>
      <c r="CZO473" s="3"/>
      <c r="CZP473" s="3" t="s">
        <v>86</v>
      </c>
      <c r="CZQ473" s="3"/>
      <c r="CZR473" s="3" t="s">
        <v>87</v>
      </c>
      <c r="CZS473" s="3"/>
      <c r="CZT473" s="3" t="s">
        <v>87</v>
      </c>
      <c r="CZU473" s="3"/>
      <c r="CZV473" s="3" t="s">
        <v>87</v>
      </c>
      <c r="CZW473" s="3"/>
      <c r="CZX473" s="3" t="s">
        <v>87</v>
      </c>
      <c r="CZY473" s="3"/>
      <c r="CZZ473" s="3" t="s">
        <v>87</v>
      </c>
      <c r="DAA473" s="3"/>
      <c r="DAB473" s="3" t="s">
        <v>88</v>
      </c>
      <c r="DAC473" s="3"/>
      <c r="DAD473" s="3" t="s">
        <v>88</v>
      </c>
      <c r="DAE473" s="3"/>
      <c r="DAF473" s="3" t="s">
        <v>88</v>
      </c>
      <c r="DAG473" s="3"/>
      <c r="DAH473" s="3" t="s">
        <v>88</v>
      </c>
      <c r="DAI473" s="3"/>
      <c r="DAJ473" s="3" t="s">
        <v>88</v>
      </c>
      <c r="DAK473" s="3"/>
      <c r="DAL473" s="3" t="s">
        <v>89</v>
      </c>
      <c r="DAM473" s="3"/>
      <c r="DAN473" s="3" t="s">
        <v>89</v>
      </c>
      <c r="DAO473" s="3"/>
      <c r="DAP473" s="3" t="s">
        <v>89</v>
      </c>
      <c r="DAQ473" s="3"/>
      <c r="DAR473" s="3" t="s">
        <v>89</v>
      </c>
      <c r="DAS473" s="3"/>
      <c r="DAT473" s="3" t="s">
        <v>89</v>
      </c>
      <c r="DAU473" s="3"/>
      <c r="DAV473" s="3" t="s">
        <v>85</v>
      </c>
      <c r="DAW473" s="3"/>
      <c r="DAX473" s="3" t="s">
        <v>85</v>
      </c>
      <c r="DAY473" s="3"/>
      <c r="DAZ473" s="3" t="s">
        <v>85</v>
      </c>
      <c r="DBA473" s="3"/>
      <c r="DBB473" s="3" t="s">
        <v>85</v>
      </c>
      <c r="DBC473" s="3"/>
      <c r="DBD473" s="3" t="s">
        <v>85</v>
      </c>
      <c r="DBE473" s="3"/>
      <c r="DBF473" s="3" t="s">
        <v>86</v>
      </c>
      <c r="DBG473" s="3"/>
      <c r="DBH473" s="3" t="s">
        <v>86</v>
      </c>
      <c r="DBI473" s="3"/>
      <c r="DBJ473" s="3" t="s">
        <v>86</v>
      </c>
      <c r="DBK473" s="3"/>
      <c r="DBL473" s="3" t="s">
        <v>86</v>
      </c>
      <c r="DBM473" s="3"/>
      <c r="DBN473" s="3" t="s">
        <v>86</v>
      </c>
      <c r="DBO473" s="3"/>
      <c r="DBP473" s="3" t="s">
        <v>87</v>
      </c>
      <c r="DBQ473" s="3"/>
      <c r="DBR473" s="3" t="s">
        <v>87</v>
      </c>
      <c r="DBS473" s="3"/>
      <c r="DBT473" s="3" t="s">
        <v>87</v>
      </c>
      <c r="DBU473" s="3"/>
      <c r="DBV473" s="3" t="s">
        <v>87</v>
      </c>
      <c r="DBW473" s="3"/>
      <c r="DBX473" s="3" t="s">
        <v>87</v>
      </c>
      <c r="DBY473" s="3"/>
      <c r="DBZ473" s="3" t="s">
        <v>88</v>
      </c>
      <c r="DCA473" s="3"/>
      <c r="DCB473" s="3" t="s">
        <v>88</v>
      </c>
      <c r="DCC473" s="3"/>
      <c r="DCD473" s="3" t="s">
        <v>88</v>
      </c>
      <c r="DCE473" s="3"/>
      <c r="DCF473" s="3" t="s">
        <v>88</v>
      </c>
      <c r="DCG473" s="3"/>
      <c r="DCH473" s="3" t="s">
        <v>88</v>
      </c>
      <c r="DCI473" s="3"/>
      <c r="DCJ473" s="3" t="s">
        <v>89</v>
      </c>
      <c r="DCK473" s="3"/>
      <c r="DCL473" s="3" t="s">
        <v>89</v>
      </c>
      <c r="DCM473" s="3"/>
      <c r="DCN473" s="3" t="s">
        <v>89</v>
      </c>
      <c r="DCO473" s="3"/>
      <c r="DCP473" s="3" t="s">
        <v>89</v>
      </c>
      <c r="DCQ473" s="3"/>
      <c r="DCR473" s="3" t="s">
        <v>89</v>
      </c>
      <c r="DCS473" s="3"/>
      <c r="DCT473" s="3" t="s">
        <v>85</v>
      </c>
      <c r="DCU473" s="3"/>
      <c r="DCV473" s="3" t="s">
        <v>85</v>
      </c>
      <c r="DCW473" s="3"/>
      <c r="DCX473" s="3" t="s">
        <v>85</v>
      </c>
      <c r="DCY473" s="3"/>
      <c r="DCZ473" s="3" t="s">
        <v>85</v>
      </c>
      <c r="DDA473" s="3"/>
      <c r="DDB473" s="3" t="s">
        <v>85</v>
      </c>
      <c r="DDC473" s="3"/>
      <c r="DDD473" s="3" t="s">
        <v>86</v>
      </c>
      <c r="DDE473" s="3"/>
      <c r="DDF473" s="3" t="s">
        <v>86</v>
      </c>
      <c r="DDG473" s="3"/>
      <c r="DDH473" s="3" t="s">
        <v>86</v>
      </c>
      <c r="DDI473" s="3"/>
      <c r="DDJ473" s="3" t="s">
        <v>86</v>
      </c>
      <c r="DDK473" s="3"/>
      <c r="DDL473" s="3" t="s">
        <v>86</v>
      </c>
      <c r="DDM473" s="3"/>
      <c r="DDN473" s="3" t="s">
        <v>87</v>
      </c>
      <c r="DDO473" s="3"/>
      <c r="DDP473" s="3" t="s">
        <v>87</v>
      </c>
      <c r="DDQ473" s="3"/>
      <c r="DDR473" s="3" t="s">
        <v>87</v>
      </c>
      <c r="DDS473" s="3"/>
      <c r="DDT473" s="3" t="s">
        <v>87</v>
      </c>
      <c r="DDU473" s="3"/>
      <c r="DDV473" s="3" t="s">
        <v>87</v>
      </c>
      <c r="DDW473" s="3"/>
      <c r="DDX473" s="3" t="s">
        <v>88</v>
      </c>
      <c r="DDY473" s="3"/>
      <c r="DDZ473" s="3" t="s">
        <v>88</v>
      </c>
      <c r="DEA473" s="3"/>
      <c r="DEB473" s="3" t="s">
        <v>88</v>
      </c>
      <c r="DEC473" s="3"/>
      <c r="DED473" s="3" t="s">
        <v>88</v>
      </c>
      <c r="DEE473" s="3"/>
      <c r="DEF473" s="3" t="s">
        <v>88</v>
      </c>
      <c r="DEG473" s="3"/>
      <c r="DEH473" s="3" t="s">
        <v>89</v>
      </c>
      <c r="DEI473" s="3"/>
      <c r="DEJ473" s="3" t="s">
        <v>89</v>
      </c>
      <c r="DEK473" s="3"/>
      <c r="DEL473" s="3" t="s">
        <v>89</v>
      </c>
      <c r="DEM473" s="3"/>
      <c r="DEN473" s="3" t="s">
        <v>89</v>
      </c>
      <c r="DEO473" s="3"/>
      <c r="DEP473" s="3" t="s">
        <v>89</v>
      </c>
      <c r="DEQ473" s="3"/>
      <c r="DER473" s="3" t="s">
        <v>85</v>
      </c>
      <c r="DES473" s="3"/>
      <c r="DET473" s="3" t="s">
        <v>85</v>
      </c>
      <c r="DEU473" s="3"/>
      <c r="DEV473" s="3" t="s">
        <v>85</v>
      </c>
      <c r="DEW473" s="3"/>
      <c r="DEX473" s="3" t="s">
        <v>85</v>
      </c>
      <c r="DEY473" s="3"/>
      <c r="DEZ473" s="3" t="s">
        <v>85</v>
      </c>
      <c r="DFA473" s="3"/>
      <c r="DFB473" s="3" t="s">
        <v>86</v>
      </c>
      <c r="DFC473" s="3"/>
      <c r="DFD473" s="3" t="s">
        <v>86</v>
      </c>
      <c r="DFE473" s="3"/>
      <c r="DFF473" s="3" t="s">
        <v>86</v>
      </c>
      <c r="DFG473" s="3"/>
      <c r="DFH473" s="3" t="s">
        <v>86</v>
      </c>
      <c r="DFI473" s="3"/>
      <c r="DFJ473" s="3" t="s">
        <v>86</v>
      </c>
      <c r="DFK473" s="3"/>
      <c r="DFL473" s="3" t="s">
        <v>87</v>
      </c>
      <c r="DFM473" s="3"/>
      <c r="DFN473" s="3" t="s">
        <v>87</v>
      </c>
      <c r="DFO473" s="3"/>
      <c r="DFP473" s="3" t="s">
        <v>87</v>
      </c>
      <c r="DFQ473" s="3"/>
      <c r="DFR473" s="3" t="s">
        <v>87</v>
      </c>
      <c r="DFS473" s="3"/>
      <c r="DFT473" s="3" t="s">
        <v>87</v>
      </c>
      <c r="DFU473" s="3"/>
      <c r="DFV473" s="3" t="s">
        <v>88</v>
      </c>
      <c r="DFW473" s="3"/>
      <c r="DFX473" s="3" t="s">
        <v>88</v>
      </c>
      <c r="DFY473" s="3"/>
      <c r="DFZ473" s="3" t="s">
        <v>88</v>
      </c>
      <c r="DGA473" s="3"/>
      <c r="DGB473" s="3" t="s">
        <v>88</v>
      </c>
      <c r="DGC473" s="3"/>
      <c r="DGD473" s="3" t="s">
        <v>88</v>
      </c>
      <c r="DGE473" s="3"/>
      <c r="DGF473" s="3" t="s">
        <v>89</v>
      </c>
      <c r="DGG473" s="3"/>
      <c r="DGH473" s="3" t="s">
        <v>89</v>
      </c>
      <c r="DGI473" s="3"/>
      <c r="DGJ473" s="3" t="s">
        <v>89</v>
      </c>
      <c r="DGK473" s="3"/>
      <c r="DGL473" s="3" t="s">
        <v>89</v>
      </c>
      <c r="DGM473" s="3"/>
      <c r="DGN473" s="3" t="s">
        <v>89</v>
      </c>
      <c r="DGO473" s="3"/>
      <c r="DGP473" s="3" t="s">
        <v>85</v>
      </c>
      <c r="DGQ473" s="3"/>
      <c r="DGR473" s="3" t="s">
        <v>85</v>
      </c>
      <c r="DGS473" s="3"/>
      <c r="DGT473" s="3" t="s">
        <v>85</v>
      </c>
      <c r="DGU473" s="3"/>
      <c r="DGV473" s="3" t="s">
        <v>85</v>
      </c>
      <c r="DGW473" s="3"/>
      <c r="DGX473" s="3" t="s">
        <v>85</v>
      </c>
      <c r="DGY473" s="3"/>
      <c r="DGZ473" s="3" t="s">
        <v>86</v>
      </c>
      <c r="DHA473" s="3"/>
      <c r="DHB473" s="3" t="s">
        <v>86</v>
      </c>
      <c r="DHC473" s="3"/>
      <c r="DHD473" s="3" t="s">
        <v>86</v>
      </c>
      <c r="DHE473" s="3"/>
      <c r="DHF473" s="3" t="s">
        <v>86</v>
      </c>
      <c r="DHG473" s="3"/>
      <c r="DHH473" s="3" t="s">
        <v>86</v>
      </c>
      <c r="DHI473" s="3"/>
      <c r="DHJ473" s="3" t="s">
        <v>87</v>
      </c>
      <c r="DHK473" s="3"/>
      <c r="DHL473" s="3" t="s">
        <v>87</v>
      </c>
      <c r="DHM473" s="3"/>
      <c r="DHN473" s="3" t="s">
        <v>87</v>
      </c>
      <c r="DHO473" s="3"/>
      <c r="DHP473" s="3" t="s">
        <v>87</v>
      </c>
      <c r="DHQ473" s="3"/>
      <c r="DHR473" s="3" t="s">
        <v>87</v>
      </c>
      <c r="DHS473" s="3"/>
      <c r="DHT473" s="3" t="s">
        <v>88</v>
      </c>
      <c r="DHU473" s="3"/>
      <c r="DHV473" s="3" t="s">
        <v>88</v>
      </c>
      <c r="DHW473" s="3"/>
      <c r="DHX473" s="3" t="s">
        <v>88</v>
      </c>
      <c r="DHY473" s="3"/>
      <c r="DHZ473" s="3" t="s">
        <v>88</v>
      </c>
      <c r="DIA473" s="3"/>
      <c r="DIB473" s="3" t="s">
        <v>88</v>
      </c>
      <c r="DIC473" s="3"/>
      <c r="DID473" s="3" t="s">
        <v>89</v>
      </c>
      <c r="DIE473" s="3"/>
      <c r="DIF473" s="3" t="s">
        <v>89</v>
      </c>
      <c r="DIG473" s="3"/>
      <c r="DIH473" s="3" t="s">
        <v>89</v>
      </c>
      <c r="DII473" s="3"/>
      <c r="DIJ473" s="3" t="s">
        <v>89</v>
      </c>
      <c r="DIK473" s="3"/>
      <c r="DIL473" s="3" t="s">
        <v>89</v>
      </c>
      <c r="DIM473" s="3"/>
      <c r="DIN473" s="3" t="s">
        <v>85</v>
      </c>
      <c r="DIO473" s="3"/>
      <c r="DIP473" s="3" t="s">
        <v>85</v>
      </c>
      <c r="DIQ473" s="3"/>
      <c r="DIR473" s="3" t="s">
        <v>85</v>
      </c>
      <c r="DIS473" s="3"/>
      <c r="DIT473" s="3" t="s">
        <v>85</v>
      </c>
      <c r="DIU473" s="3"/>
      <c r="DIV473" s="3" t="s">
        <v>85</v>
      </c>
      <c r="DIW473" s="3"/>
      <c r="DIX473" s="3" t="s">
        <v>86</v>
      </c>
      <c r="DIY473" s="3"/>
      <c r="DIZ473" s="3" t="s">
        <v>86</v>
      </c>
      <c r="DJA473" s="3"/>
      <c r="DJB473" s="3" t="s">
        <v>86</v>
      </c>
      <c r="DJC473" s="3"/>
      <c r="DJD473" s="3" t="s">
        <v>86</v>
      </c>
      <c r="DJE473" s="3"/>
      <c r="DJF473" s="3" t="s">
        <v>86</v>
      </c>
      <c r="DJG473" s="3"/>
      <c r="DJH473" s="3" t="s">
        <v>87</v>
      </c>
      <c r="DJI473" s="3"/>
      <c r="DJJ473" s="3" t="s">
        <v>87</v>
      </c>
      <c r="DJK473" s="3"/>
      <c r="DJL473" s="3" t="s">
        <v>87</v>
      </c>
      <c r="DJM473" s="3"/>
      <c r="DJN473" s="3" t="s">
        <v>87</v>
      </c>
      <c r="DJO473" s="3"/>
      <c r="DJP473" s="3" t="s">
        <v>87</v>
      </c>
      <c r="DJQ473" s="3"/>
      <c r="DJR473" s="3" t="s">
        <v>88</v>
      </c>
      <c r="DJS473" s="3"/>
      <c r="DJT473" s="3" t="s">
        <v>88</v>
      </c>
      <c r="DJU473" s="3"/>
      <c r="DJV473" s="3" t="s">
        <v>88</v>
      </c>
      <c r="DJW473" s="3"/>
      <c r="DJX473" s="3" t="s">
        <v>88</v>
      </c>
      <c r="DJY473" s="3"/>
      <c r="DJZ473" s="3" t="s">
        <v>88</v>
      </c>
      <c r="DKA473" s="3"/>
      <c r="DKB473" s="3" t="s">
        <v>89</v>
      </c>
      <c r="DKC473" s="3"/>
      <c r="DKD473" s="3" t="s">
        <v>89</v>
      </c>
      <c r="DKE473" s="3"/>
      <c r="DKF473" s="3" t="s">
        <v>89</v>
      </c>
      <c r="DKG473" s="3"/>
      <c r="DKH473" s="3" t="s">
        <v>89</v>
      </c>
      <c r="DKI473" s="3"/>
      <c r="DKJ473" s="3" t="s">
        <v>89</v>
      </c>
      <c r="DKK473" s="3"/>
      <c r="DKL473" s="3" t="s">
        <v>85</v>
      </c>
      <c r="DKM473" s="3"/>
      <c r="DKN473" s="3" t="s">
        <v>85</v>
      </c>
      <c r="DKO473" s="3"/>
      <c r="DKP473" s="3" t="s">
        <v>85</v>
      </c>
      <c r="DKQ473" s="3"/>
      <c r="DKR473" s="3" t="s">
        <v>85</v>
      </c>
      <c r="DKS473" s="3"/>
      <c r="DKT473" s="3" t="s">
        <v>85</v>
      </c>
      <c r="DKU473" s="3"/>
      <c r="DKV473" s="3" t="s">
        <v>86</v>
      </c>
      <c r="DKW473" s="3"/>
      <c r="DKX473" s="3" t="s">
        <v>86</v>
      </c>
      <c r="DKY473" s="3"/>
      <c r="DKZ473" s="3" t="s">
        <v>86</v>
      </c>
      <c r="DLA473" s="3"/>
      <c r="DLB473" s="3" t="s">
        <v>86</v>
      </c>
      <c r="DLC473" s="3"/>
      <c r="DLD473" s="3" t="s">
        <v>86</v>
      </c>
      <c r="DLE473" s="3"/>
      <c r="DLF473" s="3" t="s">
        <v>87</v>
      </c>
      <c r="DLG473" s="3"/>
      <c r="DLH473" s="3" t="s">
        <v>87</v>
      </c>
      <c r="DLI473" s="3"/>
      <c r="DLJ473" s="3" t="s">
        <v>87</v>
      </c>
      <c r="DLK473" s="3"/>
      <c r="DLL473" s="3" t="s">
        <v>87</v>
      </c>
      <c r="DLM473" s="3"/>
      <c r="DLN473" s="3" t="s">
        <v>87</v>
      </c>
      <c r="DLO473" s="3"/>
      <c r="DLP473" s="3" t="s">
        <v>88</v>
      </c>
      <c r="DLQ473" s="3"/>
      <c r="DLR473" s="3" t="s">
        <v>88</v>
      </c>
      <c r="DLS473" s="3"/>
      <c r="DLT473" s="3" t="s">
        <v>88</v>
      </c>
      <c r="DLU473" s="3"/>
      <c r="DLV473" s="3" t="s">
        <v>88</v>
      </c>
      <c r="DLW473" s="3"/>
      <c r="DLX473" s="3" t="s">
        <v>88</v>
      </c>
      <c r="DLY473" s="3"/>
      <c r="DLZ473" s="3" t="s">
        <v>89</v>
      </c>
      <c r="DMA473" s="3"/>
      <c r="DMB473" s="3" t="s">
        <v>89</v>
      </c>
      <c r="DMC473" s="3"/>
      <c r="DMD473" s="3" t="s">
        <v>89</v>
      </c>
      <c r="DME473" s="3"/>
      <c r="DMF473" s="3" t="s">
        <v>89</v>
      </c>
      <c r="DMG473" s="3"/>
      <c r="DMH473" s="3" t="s">
        <v>89</v>
      </c>
      <c r="DMI473" s="3"/>
      <c r="DMJ473" s="3" t="s">
        <v>85</v>
      </c>
      <c r="DMK473" s="3"/>
      <c r="DML473" s="3" t="s">
        <v>85</v>
      </c>
      <c r="DMM473" s="3"/>
      <c r="DMN473" s="3" t="s">
        <v>85</v>
      </c>
      <c r="DMO473" s="3"/>
      <c r="DMP473" s="3" t="s">
        <v>85</v>
      </c>
      <c r="DMQ473" s="3"/>
      <c r="DMR473" s="3" t="s">
        <v>85</v>
      </c>
      <c r="DMS473" s="3"/>
      <c r="DMT473" s="3" t="s">
        <v>86</v>
      </c>
      <c r="DMU473" s="3"/>
      <c r="DMV473" s="3" t="s">
        <v>86</v>
      </c>
      <c r="DMW473" s="3"/>
      <c r="DMX473" s="3" t="s">
        <v>86</v>
      </c>
      <c r="DMY473" s="3"/>
      <c r="DMZ473" s="3" t="s">
        <v>86</v>
      </c>
      <c r="DNA473" s="3"/>
      <c r="DNB473" s="3" t="s">
        <v>86</v>
      </c>
      <c r="DNC473" s="3"/>
      <c r="DND473" s="3" t="s">
        <v>87</v>
      </c>
      <c r="DNE473" s="3"/>
      <c r="DNF473" s="3" t="s">
        <v>87</v>
      </c>
      <c r="DNG473" s="3"/>
      <c r="DNH473" s="3" t="s">
        <v>87</v>
      </c>
      <c r="DNI473" s="3"/>
      <c r="DNJ473" s="3" t="s">
        <v>87</v>
      </c>
      <c r="DNK473" s="3"/>
      <c r="DNL473" s="3" t="s">
        <v>87</v>
      </c>
      <c r="DNM473" s="3"/>
      <c r="DNN473" s="3" t="s">
        <v>88</v>
      </c>
      <c r="DNO473" s="3"/>
      <c r="DNP473" s="3" t="s">
        <v>88</v>
      </c>
      <c r="DNQ473" s="3"/>
      <c r="DNR473" s="3" t="s">
        <v>88</v>
      </c>
      <c r="DNS473" s="3"/>
      <c r="DNT473" s="3" t="s">
        <v>88</v>
      </c>
      <c r="DNU473" s="3"/>
      <c r="DNV473" s="3" t="s">
        <v>88</v>
      </c>
      <c r="DNW473" s="3"/>
      <c r="DNX473" s="3" t="s">
        <v>89</v>
      </c>
      <c r="DNY473" s="3"/>
      <c r="DNZ473" s="3" t="s">
        <v>89</v>
      </c>
      <c r="DOA473" s="3"/>
      <c r="DOB473" s="3" t="s">
        <v>89</v>
      </c>
      <c r="DOC473" s="3"/>
      <c r="DOD473" s="3" t="s">
        <v>89</v>
      </c>
      <c r="DOE473" s="3"/>
      <c r="DOF473" s="3" t="s">
        <v>89</v>
      </c>
      <c r="DOG473" s="3"/>
      <c r="DOH473" s="3" t="s">
        <v>85</v>
      </c>
      <c r="DOI473" s="3"/>
      <c r="DOJ473" s="3" t="s">
        <v>85</v>
      </c>
      <c r="DOK473" s="3"/>
      <c r="DOL473" s="3" t="s">
        <v>85</v>
      </c>
      <c r="DOM473" s="3"/>
      <c r="DON473" s="3" t="s">
        <v>85</v>
      </c>
      <c r="DOO473" s="3"/>
      <c r="DOP473" s="3" t="s">
        <v>85</v>
      </c>
      <c r="DOQ473" s="3"/>
      <c r="DOR473" s="3" t="s">
        <v>86</v>
      </c>
      <c r="DOS473" s="3"/>
      <c r="DOT473" s="3" t="s">
        <v>86</v>
      </c>
      <c r="DOU473" s="3"/>
      <c r="DOV473" s="3" t="s">
        <v>86</v>
      </c>
      <c r="DOW473" s="3"/>
      <c r="DOX473" s="3" t="s">
        <v>86</v>
      </c>
      <c r="DOY473" s="3"/>
      <c r="DOZ473" s="3" t="s">
        <v>86</v>
      </c>
      <c r="DPA473" s="3"/>
      <c r="DPB473" s="3" t="s">
        <v>87</v>
      </c>
      <c r="DPC473" s="3"/>
      <c r="DPD473" s="3" t="s">
        <v>87</v>
      </c>
      <c r="DPE473" s="3"/>
      <c r="DPF473" s="3" t="s">
        <v>87</v>
      </c>
      <c r="DPG473" s="3"/>
      <c r="DPH473" s="3" t="s">
        <v>87</v>
      </c>
      <c r="DPI473" s="3"/>
      <c r="DPJ473" s="3" t="s">
        <v>87</v>
      </c>
      <c r="DPK473" s="3"/>
      <c r="DPL473" s="3" t="s">
        <v>88</v>
      </c>
      <c r="DPM473" s="3"/>
      <c r="DPN473" s="3" t="s">
        <v>88</v>
      </c>
      <c r="DPO473" s="3"/>
      <c r="DPP473" s="3" t="s">
        <v>88</v>
      </c>
      <c r="DPQ473" s="3"/>
      <c r="DPR473" s="3" t="s">
        <v>88</v>
      </c>
      <c r="DPS473" s="3"/>
      <c r="DPT473" s="3" t="s">
        <v>88</v>
      </c>
      <c r="DPU473" s="3"/>
      <c r="DPV473" s="3" t="s">
        <v>89</v>
      </c>
      <c r="DPW473" s="3"/>
      <c r="DPX473" s="3" t="s">
        <v>89</v>
      </c>
      <c r="DPY473" s="3"/>
      <c r="DPZ473" s="3" t="s">
        <v>89</v>
      </c>
      <c r="DQA473" s="3"/>
      <c r="DQB473" s="3" t="s">
        <v>89</v>
      </c>
      <c r="DQC473" s="3"/>
      <c r="DQD473" s="3" t="s">
        <v>89</v>
      </c>
      <c r="DQE473" s="3"/>
      <c r="DQF473" s="3" t="s">
        <v>85</v>
      </c>
      <c r="DQG473" s="3"/>
      <c r="DQH473" s="3" t="s">
        <v>85</v>
      </c>
      <c r="DQI473" s="3"/>
      <c r="DQJ473" s="3" t="s">
        <v>85</v>
      </c>
      <c r="DQK473" s="3"/>
      <c r="DQL473" s="3" t="s">
        <v>85</v>
      </c>
      <c r="DQM473" s="3"/>
      <c r="DQN473" s="3" t="s">
        <v>85</v>
      </c>
      <c r="DQO473" s="3"/>
      <c r="DQP473" s="3" t="s">
        <v>86</v>
      </c>
      <c r="DQQ473" s="3"/>
      <c r="DQR473" s="3" t="s">
        <v>86</v>
      </c>
      <c r="DQS473" s="3"/>
      <c r="DQT473" s="3" t="s">
        <v>86</v>
      </c>
      <c r="DQU473" s="3"/>
      <c r="DQV473" s="3" t="s">
        <v>86</v>
      </c>
      <c r="DQW473" s="3"/>
      <c r="DQX473" s="3" t="s">
        <v>86</v>
      </c>
      <c r="DQY473" s="3"/>
      <c r="DQZ473" s="3" t="s">
        <v>87</v>
      </c>
      <c r="DRA473" s="3"/>
      <c r="DRB473" s="3" t="s">
        <v>87</v>
      </c>
      <c r="DRC473" s="3"/>
      <c r="DRD473" s="3" t="s">
        <v>87</v>
      </c>
      <c r="DRE473" s="3"/>
      <c r="DRF473" s="3" t="s">
        <v>87</v>
      </c>
      <c r="DRG473" s="3"/>
      <c r="DRH473" s="3" t="s">
        <v>87</v>
      </c>
      <c r="DRI473" s="3"/>
      <c r="DRJ473" s="3" t="s">
        <v>88</v>
      </c>
      <c r="DRK473" s="3"/>
      <c r="DRL473" s="3" t="s">
        <v>88</v>
      </c>
      <c r="DRM473" s="3"/>
      <c r="DRN473" s="3" t="s">
        <v>88</v>
      </c>
      <c r="DRO473" s="3"/>
      <c r="DRP473" s="3" t="s">
        <v>88</v>
      </c>
      <c r="DRQ473" s="3"/>
      <c r="DRR473" s="3" t="s">
        <v>88</v>
      </c>
      <c r="DRS473" s="3"/>
      <c r="DRT473" s="3" t="s">
        <v>89</v>
      </c>
      <c r="DRU473" s="3"/>
      <c r="DRV473" s="3" t="s">
        <v>89</v>
      </c>
      <c r="DRW473" s="3"/>
      <c r="DRX473" s="3" t="s">
        <v>89</v>
      </c>
      <c r="DRY473" s="3"/>
      <c r="DRZ473" s="3" t="s">
        <v>89</v>
      </c>
      <c r="DSA473" s="3"/>
      <c r="DSB473" s="3" t="s">
        <v>89</v>
      </c>
      <c r="DSC473" s="3"/>
      <c r="DSD473" s="3" t="s">
        <v>85</v>
      </c>
      <c r="DSE473" s="3"/>
      <c r="DSF473" s="3" t="s">
        <v>85</v>
      </c>
      <c r="DSG473" s="3"/>
      <c r="DSH473" s="3" t="s">
        <v>85</v>
      </c>
      <c r="DSI473" s="3"/>
      <c r="DSJ473" s="3" t="s">
        <v>85</v>
      </c>
      <c r="DSK473" s="3"/>
      <c r="DSL473" s="3" t="s">
        <v>85</v>
      </c>
      <c r="DSM473" s="3"/>
      <c r="DSN473" s="3" t="s">
        <v>86</v>
      </c>
      <c r="DSO473" s="3"/>
      <c r="DSP473" s="3" t="s">
        <v>86</v>
      </c>
      <c r="DSQ473" s="3"/>
      <c r="DSR473" s="3" t="s">
        <v>86</v>
      </c>
      <c r="DSS473" s="3"/>
      <c r="DST473" s="3" t="s">
        <v>86</v>
      </c>
      <c r="DSU473" s="3"/>
      <c r="DSV473" s="3" t="s">
        <v>86</v>
      </c>
      <c r="DSW473" s="3"/>
      <c r="DSX473" s="3" t="s">
        <v>87</v>
      </c>
      <c r="DSY473" s="3"/>
      <c r="DSZ473" s="3" t="s">
        <v>87</v>
      </c>
      <c r="DTA473" s="3"/>
      <c r="DTB473" s="3" t="s">
        <v>87</v>
      </c>
      <c r="DTC473" s="3"/>
      <c r="DTD473" s="3" t="s">
        <v>87</v>
      </c>
      <c r="DTE473" s="3"/>
      <c r="DTF473" s="3" t="s">
        <v>87</v>
      </c>
      <c r="DTG473" s="3"/>
      <c r="DTH473" s="3" t="s">
        <v>88</v>
      </c>
      <c r="DTI473" s="3"/>
      <c r="DTJ473" s="3" t="s">
        <v>88</v>
      </c>
      <c r="DTK473" s="3"/>
      <c r="DTL473" s="3" t="s">
        <v>88</v>
      </c>
      <c r="DTM473" s="3"/>
      <c r="DTN473" s="3" t="s">
        <v>88</v>
      </c>
      <c r="DTO473" s="3"/>
      <c r="DTP473" s="3" t="s">
        <v>88</v>
      </c>
      <c r="DTQ473" s="3"/>
      <c r="DTR473" s="3" t="s">
        <v>89</v>
      </c>
      <c r="DTS473" s="3"/>
      <c r="DTT473" s="3" t="s">
        <v>89</v>
      </c>
      <c r="DTU473" s="3"/>
      <c r="DTV473" s="3" t="s">
        <v>89</v>
      </c>
      <c r="DTW473" s="3"/>
      <c r="DTX473" s="3" t="s">
        <v>89</v>
      </c>
      <c r="DTY473" s="3"/>
      <c r="DTZ473" s="3" t="s">
        <v>89</v>
      </c>
      <c r="DUA473" s="3"/>
      <c r="DUB473" s="3" t="s">
        <v>85</v>
      </c>
      <c r="DUC473" s="3"/>
      <c r="DUD473" s="3" t="s">
        <v>85</v>
      </c>
      <c r="DUE473" s="3"/>
      <c r="DUF473" s="3" t="s">
        <v>85</v>
      </c>
      <c r="DUG473" s="3"/>
      <c r="DUH473" s="3" t="s">
        <v>85</v>
      </c>
      <c r="DUI473" s="3"/>
      <c r="DUJ473" s="3" t="s">
        <v>85</v>
      </c>
      <c r="DUK473" s="3"/>
      <c r="DUL473" s="3" t="s">
        <v>86</v>
      </c>
      <c r="DUM473" s="3"/>
      <c r="DUN473" s="3" t="s">
        <v>86</v>
      </c>
      <c r="DUO473" s="3"/>
      <c r="DUP473" s="3" t="s">
        <v>86</v>
      </c>
      <c r="DUQ473" s="3"/>
      <c r="DUR473" s="3" t="s">
        <v>86</v>
      </c>
      <c r="DUS473" s="3"/>
      <c r="DUT473" s="3" t="s">
        <v>86</v>
      </c>
      <c r="DUU473" s="3"/>
      <c r="DUV473" s="3" t="s">
        <v>87</v>
      </c>
      <c r="DUW473" s="3"/>
      <c r="DUX473" s="3" t="s">
        <v>87</v>
      </c>
      <c r="DUY473" s="3"/>
      <c r="DUZ473" s="3" t="s">
        <v>87</v>
      </c>
      <c r="DVA473" s="3"/>
      <c r="DVB473" s="3" t="s">
        <v>87</v>
      </c>
      <c r="DVC473" s="3"/>
      <c r="DVD473" s="3" t="s">
        <v>87</v>
      </c>
      <c r="DVE473" s="3"/>
      <c r="DVF473" s="3" t="s">
        <v>88</v>
      </c>
      <c r="DVG473" s="3"/>
      <c r="DVH473" s="3" t="s">
        <v>88</v>
      </c>
      <c r="DVI473" s="3"/>
      <c r="DVJ473" s="3" t="s">
        <v>88</v>
      </c>
      <c r="DVK473" s="3"/>
      <c r="DVL473" s="3" t="s">
        <v>88</v>
      </c>
      <c r="DVM473" s="3"/>
      <c r="DVN473" s="3" t="s">
        <v>88</v>
      </c>
      <c r="DVO473" s="3"/>
      <c r="DVP473" s="3" t="s">
        <v>89</v>
      </c>
      <c r="DVQ473" s="3"/>
      <c r="DVR473" s="3" t="s">
        <v>89</v>
      </c>
      <c r="DVS473" s="3"/>
      <c r="DVT473" s="3" t="s">
        <v>89</v>
      </c>
      <c r="DVU473" s="3"/>
      <c r="DVV473" s="3" t="s">
        <v>89</v>
      </c>
      <c r="DVW473" s="3"/>
      <c r="DVX473" s="3" t="s">
        <v>89</v>
      </c>
      <c r="DVY473" s="3"/>
      <c r="DVZ473" s="3" t="s">
        <v>85</v>
      </c>
      <c r="DWA473" s="3"/>
      <c r="DWB473" s="3" t="s">
        <v>85</v>
      </c>
      <c r="DWC473" s="3"/>
      <c r="DWD473" s="3" t="s">
        <v>85</v>
      </c>
      <c r="DWE473" s="3"/>
      <c r="DWF473" s="3" t="s">
        <v>85</v>
      </c>
      <c r="DWG473" s="3"/>
      <c r="DWH473" s="3" t="s">
        <v>85</v>
      </c>
      <c r="DWI473" s="3"/>
      <c r="DWJ473" s="3" t="s">
        <v>86</v>
      </c>
      <c r="DWK473" s="3"/>
      <c r="DWL473" s="3" t="s">
        <v>86</v>
      </c>
      <c r="DWM473" s="3"/>
      <c r="DWN473" s="3" t="s">
        <v>86</v>
      </c>
      <c r="DWO473" s="3"/>
      <c r="DWP473" s="3" t="s">
        <v>86</v>
      </c>
      <c r="DWQ473" s="3"/>
      <c r="DWR473" s="3" t="s">
        <v>86</v>
      </c>
      <c r="DWS473" s="3"/>
      <c r="DWT473" s="3" t="s">
        <v>87</v>
      </c>
      <c r="DWU473" s="3"/>
      <c r="DWV473" s="3" t="s">
        <v>87</v>
      </c>
      <c r="DWW473" s="3"/>
      <c r="DWX473" s="3" t="s">
        <v>87</v>
      </c>
      <c r="DWY473" s="3"/>
      <c r="DWZ473" s="3" t="s">
        <v>87</v>
      </c>
      <c r="DXA473" s="3"/>
      <c r="DXB473" s="3" t="s">
        <v>87</v>
      </c>
      <c r="DXC473" s="3"/>
      <c r="DXD473" s="3" t="s">
        <v>88</v>
      </c>
      <c r="DXE473" s="3"/>
      <c r="DXF473" s="3" t="s">
        <v>88</v>
      </c>
      <c r="DXG473" s="3"/>
      <c r="DXH473" s="3" t="s">
        <v>88</v>
      </c>
      <c r="DXI473" s="3"/>
      <c r="DXJ473" s="3" t="s">
        <v>88</v>
      </c>
      <c r="DXK473" s="3"/>
      <c r="DXL473" s="3" t="s">
        <v>88</v>
      </c>
      <c r="DXM473" s="3"/>
      <c r="DXN473" s="3" t="s">
        <v>89</v>
      </c>
      <c r="DXO473" s="3"/>
      <c r="DXP473" s="3" t="s">
        <v>89</v>
      </c>
      <c r="DXQ473" s="3"/>
      <c r="DXR473" s="3" t="s">
        <v>89</v>
      </c>
      <c r="DXS473" s="3"/>
      <c r="DXT473" s="3" t="s">
        <v>89</v>
      </c>
      <c r="DXU473" s="3"/>
      <c r="DXV473" s="3" t="s">
        <v>89</v>
      </c>
      <c r="DXW473" s="3"/>
      <c r="DXX473" s="3" t="s">
        <v>85</v>
      </c>
      <c r="DXY473" s="3"/>
      <c r="DXZ473" s="3" t="s">
        <v>85</v>
      </c>
      <c r="DYA473" s="3"/>
      <c r="DYB473" s="3" t="s">
        <v>85</v>
      </c>
      <c r="DYC473" s="3"/>
      <c r="DYD473" s="3" t="s">
        <v>85</v>
      </c>
      <c r="DYE473" s="3"/>
      <c r="DYF473" s="3" t="s">
        <v>85</v>
      </c>
      <c r="DYG473" s="3"/>
      <c r="DYH473" s="3" t="s">
        <v>86</v>
      </c>
      <c r="DYI473" s="3"/>
      <c r="DYJ473" s="3" t="s">
        <v>86</v>
      </c>
      <c r="DYK473" s="3"/>
      <c r="DYL473" s="3" t="s">
        <v>86</v>
      </c>
      <c r="DYM473" s="3"/>
      <c r="DYN473" s="3" t="s">
        <v>86</v>
      </c>
      <c r="DYO473" s="3"/>
      <c r="DYP473" s="3" t="s">
        <v>86</v>
      </c>
      <c r="DYQ473" s="3"/>
      <c r="DYR473" s="3" t="s">
        <v>87</v>
      </c>
      <c r="DYS473" s="3"/>
      <c r="DYT473" s="3" t="s">
        <v>87</v>
      </c>
      <c r="DYU473" s="3"/>
      <c r="DYV473" s="3" t="s">
        <v>87</v>
      </c>
      <c r="DYW473" s="3"/>
      <c r="DYX473" s="3" t="s">
        <v>87</v>
      </c>
      <c r="DYY473" s="3"/>
      <c r="DYZ473" s="3" t="s">
        <v>87</v>
      </c>
      <c r="DZA473" s="3"/>
      <c r="DZB473" s="3" t="s">
        <v>88</v>
      </c>
      <c r="DZC473" s="3"/>
      <c r="DZD473" s="3" t="s">
        <v>88</v>
      </c>
      <c r="DZE473" s="3"/>
      <c r="DZF473" s="3" t="s">
        <v>88</v>
      </c>
      <c r="DZG473" s="3"/>
      <c r="DZH473" s="3" t="s">
        <v>88</v>
      </c>
      <c r="DZI473" s="3"/>
      <c r="DZJ473" s="3" t="s">
        <v>88</v>
      </c>
      <c r="DZK473" s="3"/>
      <c r="DZL473" s="3" t="s">
        <v>89</v>
      </c>
      <c r="DZM473" s="3"/>
      <c r="DZN473" s="3" t="s">
        <v>89</v>
      </c>
      <c r="DZO473" s="3"/>
      <c r="DZP473" s="3" t="s">
        <v>89</v>
      </c>
      <c r="DZQ473" s="3"/>
      <c r="DZR473" s="3" t="s">
        <v>89</v>
      </c>
      <c r="DZS473" s="3"/>
      <c r="DZT473" s="3" t="s">
        <v>89</v>
      </c>
      <c r="DZU473" s="3"/>
      <c r="DZV473" s="3" t="s">
        <v>85</v>
      </c>
      <c r="DZW473" s="3"/>
      <c r="DZX473" s="3" t="s">
        <v>85</v>
      </c>
      <c r="DZY473" s="3"/>
      <c r="DZZ473" s="3" t="s">
        <v>85</v>
      </c>
      <c r="EAA473" s="3"/>
      <c r="EAB473" s="3" t="s">
        <v>85</v>
      </c>
      <c r="EAC473" s="3"/>
      <c r="EAD473" s="3" t="s">
        <v>85</v>
      </c>
      <c r="EAE473" s="3"/>
      <c r="EAF473" s="3" t="s">
        <v>86</v>
      </c>
      <c r="EAG473" s="3"/>
      <c r="EAH473" s="3" t="s">
        <v>86</v>
      </c>
      <c r="EAI473" s="3"/>
      <c r="EAJ473" s="3" t="s">
        <v>86</v>
      </c>
      <c r="EAK473" s="3"/>
      <c r="EAL473" s="3" t="s">
        <v>86</v>
      </c>
      <c r="EAM473" s="3"/>
      <c r="EAN473" s="3" t="s">
        <v>86</v>
      </c>
      <c r="EAO473" s="3"/>
      <c r="EAP473" s="3" t="s">
        <v>87</v>
      </c>
      <c r="EAQ473" s="3"/>
      <c r="EAR473" s="3" t="s">
        <v>87</v>
      </c>
      <c r="EAS473" s="3"/>
      <c r="EAT473" s="3" t="s">
        <v>87</v>
      </c>
      <c r="EAU473" s="3"/>
      <c r="EAV473" s="3" t="s">
        <v>87</v>
      </c>
      <c r="EAW473" s="3"/>
      <c r="EAX473" s="3" t="s">
        <v>87</v>
      </c>
      <c r="EAY473" s="3"/>
      <c r="EAZ473" s="3" t="s">
        <v>88</v>
      </c>
      <c r="EBA473" s="3"/>
      <c r="EBB473" s="3" t="s">
        <v>88</v>
      </c>
      <c r="EBC473" s="3"/>
      <c r="EBD473" s="3" t="s">
        <v>88</v>
      </c>
      <c r="EBE473" s="3"/>
      <c r="EBF473" s="3" t="s">
        <v>88</v>
      </c>
      <c r="EBG473" s="3"/>
      <c r="EBH473" s="3" t="s">
        <v>88</v>
      </c>
      <c r="EBI473" s="3"/>
      <c r="EBJ473" s="3" t="s">
        <v>89</v>
      </c>
      <c r="EBK473" s="3"/>
      <c r="EBL473" s="3" t="s">
        <v>89</v>
      </c>
      <c r="EBM473" s="3"/>
      <c r="EBN473" s="3" t="s">
        <v>89</v>
      </c>
      <c r="EBO473" s="3"/>
      <c r="EBP473" s="3" t="s">
        <v>89</v>
      </c>
      <c r="EBQ473" s="3"/>
      <c r="EBR473" s="3" t="s">
        <v>89</v>
      </c>
      <c r="EBS473" s="3"/>
      <c r="EBT473" s="3" t="s">
        <v>85</v>
      </c>
      <c r="EBU473" s="3"/>
      <c r="EBV473" s="3" t="s">
        <v>85</v>
      </c>
      <c r="EBW473" s="3"/>
      <c r="EBX473" s="3" t="s">
        <v>85</v>
      </c>
      <c r="EBY473" s="3"/>
      <c r="EBZ473" s="3" t="s">
        <v>85</v>
      </c>
      <c r="ECA473" s="3"/>
      <c r="ECB473" s="3" t="s">
        <v>85</v>
      </c>
      <c r="ECC473" s="3"/>
      <c r="ECD473" s="3" t="s">
        <v>86</v>
      </c>
      <c r="ECE473" s="3"/>
      <c r="ECF473" s="3" t="s">
        <v>86</v>
      </c>
      <c r="ECG473" s="3"/>
      <c r="ECH473" s="3" t="s">
        <v>86</v>
      </c>
      <c r="ECI473" s="3"/>
      <c r="ECJ473" s="3" t="s">
        <v>86</v>
      </c>
      <c r="ECK473" s="3"/>
      <c r="ECL473" s="3" t="s">
        <v>86</v>
      </c>
      <c r="ECM473" s="3"/>
      <c r="ECN473" s="3" t="s">
        <v>87</v>
      </c>
      <c r="ECO473" s="3"/>
      <c r="ECP473" s="3" t="s">
        <v>87</v>
      </c>
      <c r="ECQ473" s="3"/>
      <c r="ECR473" s="3" t="s">
        <v>87</v>
      </c>
      <c r="ECS473" s="3"/>
      <c r="ECT473" s="3" t="s">
        <v>87</v>
      </c>
      <c r="ECU473" s="3"/>
      <c r="ECV473" s="3" t="s">
        <v>87</v>
      </c>
      <c r="ECW473" s="3"/>
      <c r="ECX473" s="3" t="s">
        <v>88</v>
      </c>
      <c r="ECY473" s="3"/>
      <c r="ECZ473" s="3" t="s">
        <v>88</v>
      </c>
      <c r="EDA473" s="3"/>
      <c r="EDB473" s="3" t="s">
        <v>88</v>
      </c>
      <c r="EDC473" s="3"/>
      <c r="EDD473" s="3" t="s">
        <v>88</v>
      </c>
      <c r="EDE473" s="3"/>
      <c r="EDF473" s="3" t="s">
        <v>88</v>
      </c>
      <c r="EDG473" s="3"/>
      <c r="EDH473" s="3" t="s">
        <v>89</v>
      </c>
      <c r="EDI473" s="3"/>
      <c r="EDJ473" s="3" t="s">
        <v>89</v>
      </c>
      <c r="EDK473" s="3"/>
      <c r="EDL473" s="3" t="s">
        <v>89</v>
      </c>
      <c r="EDM473" s="3"/>
      <c r="EDN473" s="3" t="s">
        <v>89</v>
      </c>
      <c r="EDO473" s="3"/>
      <c r="EDP473" s="3" t="s">
        <v>89</v>
      </c>
      <c r="EDQ473" s="3"/>
      <c r="EDR473" s="3" t="s">
        <v>85</v>
      </c>
      <c r="EDS473" s="3"/>
      <c r="EDT473" s="3" t="s">
        <v>85</v>
      </c>
      <c r="EDU473" s="3"/>
      <c r="EDV473" s="3" t="s">
        <v>85</v>
      </c>
      <c r="EDW473" s="3"/>
      <c r="EDX473" s="3" t="s">
        <v>85</v>
      </c>
      <c r="EDY473" s="3"/>
      <c r="EDZ473" s="3" t="s">
        <v>85</v>
      </c>
      <c r="EEA473" s="3"/>
      <c r="EEB473" s="3" t="s">
        <v>86</v>
      </c>
      <c r="EEC473" s="3"/>
      <c r="EED473" s="3" t="s">
        <v>86</v>
      </c>
      <c r="EEE473" s="3"/>
      <c r="EEF473" s="3" t="s">
        <v>86</v>
      </c>
      <c r="EEG473" s="3"/>
      <c r="EEH473" s="3" t="s">
        <v>86</v>
      </c>
      <c r="EEI473" s="3"/>
      <c r="EEJ473" s="3" t="s">
        <v>86</v>
      </c>
      <c r="EEK473" s="3"/>
      <c r="EEL473" s="3" t="s">
        <v>87</v>
      </c>
      <c r="EEM473" s="3"/>
      <c r="EEN473" s="3" t="s">
        <v>87</v>
      </c>
      <c r="EEO473" s="3"/>
      <c r="EEP473" s="3" t="s">
        <v>87</v>
      </c>
      <c r="EEQ473" s="3"/>
      <c r="EER473" s="3" t="s">
        <v>87</v>
      </c>
      <c r="EES473" s="3"/>
      <c r="EET473" s="3" t="s">
        <v>87</v>
      </c>
      <c r="EEU473" s="3"/>
      <c r="EEV473" s="3" t="s">
        <v>88</v>
      </c>
      <c r="EEW473" s="3"/>
      <c r="EEX473" s="3" t="s">
        <v>88</v>
      </c>
      <c r="EEY473" s="3"/>
      <c r="EEZ473" s="3" t="s">
        <v>88</v>
      </c>
      <c r="EFA473" s="3"/>
      <c r="EFB473" s="3" t="s">
        <v>88</v>
      </c>
      <c r="EFC473" s="3"/>
      <c r="EFD473" s="3" t="s">
        <v>88</v>
      </c>
      <c r="EFE473" s="3"/>
      <c r="EFF473" s="3" t="s">
        <v>89</v>
      </c>
      <c r="EFG473" s="3"/>
      <c r="EFH473" s="3" t="s">
        <v>89</v>
      </c>
      <c r="EFI473" s="3"/>
      <c r="EFJ473" s="3" t="s">
        <v>89</v>
      </c>
      <c r="EFK473" s="3"/>
      <c r="EFL473" s="3" t="s">
        <v>89</v>
      </c>
      <c r="EFM473" s="3"/>
      <c r="EFN473" s="3" t="s">
        <v>89</v>
      </c>
      <c r="EFO473" s="3"/>
      <c r="EFP473" s="3" t="s">
        <v>85</v>
      </c>
      <c r="EFQ473" s="3"/>
      <c r="EFR473" s="3" t="s">
        <v>85</v>
      </c>
      <c r="EFS473" s="3"/>
      <c r="EFT473" s="3" t="s">
        <v>85</v>
      </c>
      <c r="EFU473" s="3"/>
      <c r="EFV473" s="3" t="s">
        <v>85</v>
      </c>
      <c r="EFW473" s="3"/>
      <c r="EFX473" s="3" t="s">
        <v>85</v>
      </c>
      <c r="EFY473" s="3"/>
      <c r="EFZ473" s="3" t="s">
        <v>86</v>
      </c>
      <c r="EGA473" s="3"/>
      <c r="EGB473" s="3" t="s">
        <v>86</v>
      </c>
      <c r="EGC473" s="3"/>
      <c r="EGD473" s="3" t="s">
        <v>86</v>
      </c>
      <c r="EGE473" s="3"/>
      <c r="EGF473" s="3" t="s">
        <v>86</v>
      </c>
      <c r="EGG473" s="3"/>
      <c r="EGH473" s="3" t="s">
        <v>86</v>
      </c>
      <c r="EGI473" s="3"/>
      <c r="EGJ473" s="3" t="s">
        <v>87</v>
      </c>
      <c r="EGK473" s="3"/>
      <c r="EGL473" s="3" t="s">
        <v>87</v>
      </c>
      <c r="EGM473" s="3"/>
      <c r="EGN473" s="3" t="s">
        <v>87</v>
      </c>
      <c r="EGO473" s="3"/>
      <c r="EGP473" s="3" t="s">
        <v>87</v>
      </c>
      <c r="EGQ473" s="3"/>
      <c r="EGR473" s="3" t="s">
        <v>87</v>
      </c>
      <c r="EGS473" s="3"/>
      <c r="EGT473" s="3" t="s">
        <v>88</v>
      </c>
      <c r="EGU473" s="3"/>
      <c r="EGV473" s="3" t="s">
        <v>88</v>
      </c>
      <c r="EGW473" s="3"/>
      <c r="EGX473" s="3" t="s">
        <v>88</v>
      </c>
      <c r="EGY473" s="3"/>
      <c r="EGZ473" s="3" t="s">
        <v>88</v>
      </c>
      <c r="EHA473" s="3"/>
      <c r="EHB473" s="3" t="s">
        <v>88</v>
      </c>
      <c r="EHC473" s="3"/>
      <c r="EHD473" s="3" t="s">
        <v>89</v>
      </c>
      <c r="EHE473" s="3"/>
      <c r="EHF473" s="3" t="s">
        <v>89</v>
      </c>
      <c r="EHG473" s="3"/>
      <c r="EHH473" s="3" t="s">
        <v>89</v>
      </c>
      <c r="EHI473" s="3"/>
      <c r="EHJ473" s="3" t="s">
        <v>89</v>
      </c>
      <c r="EHK473" s="3"/>
      <c r="EHL473" s="3" t="s">
        <v>89</v>
      </c>
      <c r="EHM473" s="3"/>
      <c r="EHN473" s="3" t="s">
        <v>85</v>
      </c>
      <c r="EHO473" s="3"/>
      <c r="EHP473" s="3" t="s">
        <v>85</v>
      </c>
      <c r="EHQ473" s="3"/>
      <c r="EHR473" s="3" t="s">
        <v>85</v>
      </c>
      <c r="EHS473" s="3"/>
      <c r="EHT473" s="3" t="s">
        <v>85</v>
      </c>
      <c r="EHU473" s="3"/>
      <c r="EHV473" s="3" t="s">
        <v>85</v>
      </c>
      <c r="EHW473" s="3"/>
      <c r="EHX473" s="3" t="s">
        <v>86</v>
      </c>
      <c r="EHY473" s="3"/>
      <c r="EHZ473" s="3" t="s">
        <v>86</v>
      </c>
      <c r="EIA473" s="3"/>
      <c r="EIB473" s="3" t="s">
        <v>86</v>
      </c>
      <c r="EIC473" s="3"/>
      <c r="EID473" s="3" t="s">
        <v>86</v>
      </c>
      <c r="EIE473" s="3"/>
      <c r="EIF473" s="3" t="s">
        <v>86</v>
      </c>
      <c r="EIG473" s="3"/>
      <c r="EIH473" s="3" t="s">
        <v>87</v>
      </c>
      <c r="EII473" s="3"/>
      <c r="EIJ473" s="3" t="s">
        <v>87</v>
      </c>
      <c r="EIK473" s="3"/>
      <c r="EIL473" s="3" t="s">
        <v>87</v>
      </c>
      <c r="EIM473" s="3"/>
      <c r="EIN473" s="3" t="s">
        <v>87</v>
      </c>
      <c r="EIO473" s="3"/>
      <c r="EIP473" s="3" t="s">
        <v>87</v>
      </c>
      <c r="EIQ473" s="3"/>
      <c r="EIR473" s="3" t="s">
        <v>88</v>
      </c>
      <c r="EIS473" s="3"/>
      <c r="EIT473" s="3" t="s">
        <v>88</v>
      </c>
      <c r="EIU473" s="3"/>
      <c r="EIV473" s="3" t="s">
        <v>88</v>
      </c>
      <c r="EIW473" s="3"/>
      <c r="EIX473" s="3" t="s">
        <v>88</v>
      </c>
      <c r="EIY473" s="3"/>
      <c r="EIZ473" s="3" t="s">
        <v>88</v>
      </c>
      <c r="EJA473" s="3"/>
      <c r="EJB473" s="3" t="s">
        <v>89</v>
      </c>
      <c r="EJC473" s="3"/>
      <c r="EJD473" s="3" t="s">
        <v>89</v>
      </c>
      <c r="EJE473" s="3"/>
      <c r="EJF473" s="3" t="s">
        <v>89</v>
      </c>
      <c r="EJG473" s="3"/>
      <c r="EJH473" s="3" t="s">
        <v>89</v>
      </c>
      <c r="EJI473" s="3"/>
      <c r="EJJ473" s="3" t="s">
        <v>89</v>
      </c>
      <c r="EJK473" s="3"/>
      <c r="EJL473" s="3" t="s">
        <v>85</v>
      </c>
      <c r="EJM473" s="3"/>
      <c r="EJN473" s="3" t="s">
        <v>85</v>
      </c>
      <c r="EJO473" s="3"/>
      <c r="EJP473" s="3" t="s">
        <v>85</v>
      </c>
      <c r="EJQ473" s="3"/>
      <c r="EJR473" s="3" t="s">
        <v>85</v>
      </c>
      <c r="EJS473" s="3"/>
      <c r="EJT473" s="3" t="s">
        <v>85</v>
      </c>
      <c r="EJU473" s="3"/>
      <c r="EJV473" s="3" t="s">
        <v>86</v>
      </c>
      <c r="EJW473" s="3"/>
      <c r="EJX473" s="3" t="s">
        <v>86</v>
      </c>
      <c r="EJY473" s="3"/>
      <c r="EJZ473" s="3" t="s">
        <v>86</v>
      </c>
      <c r="EKA473" s="3"/>
      <c r="EKB473" s="3" t="s">
        <v>86</v>
      </c>
      <c r="EKC473" s="3"/>
      <c r="EKD473" s="3" t="s">
        <v>86</v>
      </c>
      <c r="EKE473" s="3"/>
      <c r="EKF473" s="3" t="s">
        <v>87</v>
      </c>
      <c r="EKG473" s="3"/>
      <c r="EKH473" s="3" t="s">
        <v>87</v>
      </c>
      <c r="EKI473" s="3"/>
      <c r="EKJ473" s="3" t="s">
        <v>87</v>
      </c>
      <c r="EKK473" s="3"/>
      <c r="EKL473" s="3" t="s">
        <v>87</v>
      </c>
      <c r="EKM473" s="3"/>
      <c r="EKN473" s="3" t="s">
        <v>87</v>
      </c>
      <c r="EKO473" s="3"/>
      <c r="EKP473" s="3" t="s">
        <v>88</v>
      </c>
      <c r="EKQ473" s="3"/>
      <c r="EKR473" s="3" t="s">
        <v>88</v>
      </c>
      <c r="EKS473" s="3"/>
      <c r="EKT473" s="3" t="s">
        <v>88</v>
      </c>
      <c r="EKU473" s="3"/>
      <c r="EKV473" s="3" t="s">
        <v>88</v>
      </c>
      <c r="EKW473" s="3"/>
      <c r="EKX473" s="3" t="s">
        <v>88</v>
      </c>
      <c r="EKY473" s="3"/>
      <c r="EKZ473" s="3" t="s">
        <v>89</v>
      </c>
      <c r="ELA473" s="3"/>
      <c r="ELB473" s="3" t="s">
        <v>89</v>
      </c>
      <c r="ELC473" s="3"/>
      <c r="ELD473" s="3" t="s">
        <v>89</v>
      </c>
      <c r="ELE473" s="3"/>
      <c r="ELF473" s="3" t="s">
        <v>89</v>
      </c>
      <c r="ELG473" s="3"/>
      <c r="ELH473" s="3" t="s">
        <v>89</v>
      </c>
      <c r="ELI473" s="3"/>
      <c r="ELJ473" s="3" t="s">
        <v>85</v>
      </c>
      <c r="ELK473" s="3"/>
      <c r="ELL473" s="3" t="s">
        <v>85</v>
      </c>
      <c r="ELM473" s="3"/>
      <c r="ELN473" s="3" t="s">
        <v>85</v>
      </c>
      <c r="ELO473" s="3"/>
      <c r="ELP473" s="3" t="s">
        <v>85</v>
      </c>
      <c r="ELQ473" s="3"/>
      <c r="ELR473" s="3" t="s">
        <v>85</v>
      </c>
      <c r="ELS473" s="3"/>
      <c r="ELT473" s="3" t="s">
        <v>86</v>
      </c>
      <c r="ELU473" s="3"/>
      <c r="ELV473" s="3" t="s">
        <v>86</v>
      </c>
      <c r="ELW473" s="3"/>
      <c r="ELX473" s="3" t="s">
        <v>86</v>
      </c>
      <c r="ELY473" s="3"/>
      <c r="ELZ473" s="3" t="s">
        <v>86</v>
      </c>
      <c r="EMA473" s="3"/>
      <c r="EMB473" s="3" t="s">
        <v>86</v>
      </c>
      <c r="EMC473" s="3"/>
      <c r="EMD473" s="3" t="s">
        <v>87</v>
      </c>
      <c r="EME473" s="3"/>
      <c r="EMF473" s="3" t="s">
        <v>87</v>
      </c>
      <c r="EMG473" s="3"/>
      <c r="EMH473" s="3" t="s">
        <v>87</v>
      </c>
      <c r="EMI473" s="3"/>
      <c r="EMJ473" s="3" t="s">
        <v>87</v>
      </c>
      <c r="EMK473" s="3"/>
      <c r="EML473" s="3" t="s">
        <v>87</v>
      </c>
      <c r="EMM473" s="3"/>
      <c r="EMN473" s="3" t="s">
        <v>88</v>
      </c>
      <c r="EMO473" s="3"/>
      <c r="EMP473" s="3" t="s">
        <v>88</v>
      </c>
      <c r="EMQ473" s="3"/>
      <c r="EMR473" s="3" t="s">
        <v>88</v>
      </c>
      <c r="EMS473" s="3"/>
      <c r="EMT473" s="3" t="s">
        <v>88</v>
      </c>
      <c r="EMU473" s="3"/>
      <c r="EMV473" s="3" t="s">
        <v>88</v>
      </c>
      <c r="EMW473" s="3"/>
      <c r="EMX473" s="3" t="s">
        <v>89</v>
      </c>
      <c r="EMY473" s="3"/>
      <c r="EMZ473" s="3" t="s">
        <v>89</v>
      </c>
      <c r="ENA473" s="3"/>
      <c r="ENB473" s="3" t="s">
        <v>89</v>
      </c>
      <c r="ENC473" s="3"/>
      <c r="END473" s="3" t="s">
        <v>89</v>
      </c>
      <c r="ENE473" s="3"/>
      <c r="ENF473" s="3" t="s">
        <v>89</v>
      </c>
      <c r="ENG473" s="3"/>
      <c r="ENH473" s="3" t="s">
        <v>85</v>
      </c>
      <c r="ENI473" s="3"/>
      <c r="ENJ473" s="3" t="s">
        <v>85</v>
      </c>
      <c r="ENK473" s="3"/>
      <c r="ENL473" s="3" t="s">
        <v>85</v>
      </c>
      <c r="ENM473" s="3"/>
      <c r="ENN473" s="3" t="s">
        <v>85</v>
      </c>
      <c r="ENO473" s="3"/>
      <c r="ENP473" s="3" t="s">
        <v>85</v>
      </c>
      <c r="ENQ473" s="3"/>
      <c r="ENR473" s="3" t="s">
        <v>86</v>
      </c>
      <c r="ENS473" s="3"/>
      <c r="ENT473" s="3" t="s">
        <v>86</v>
      </c>
      <c r="ENU473" s="3"/>
      <c r="ENV473" s="3" t="s">
        <v>86</v>
      </c>
      <c r="ENW473" s="3"/>
      <c r="ENX473" s="3" t="s">
        <v>86</v>
      </c>
      <c r="ENY473" s="3"/>
      <c r="ENZ473" s="3" t="s">
        <v>86</v>
      </c>
      <c r="EOA473" s="3"/>
      <c r="EOB473" s="3" t="s">
        <v>87</v>
      </c>
      <c r="EOC473" s="3"/>
      <c r="EOD473" s="3" t="s">
        <v>87</v>
      </c>
      <c r="EOE473" s="3"/>
      <c r="EOF473" s="3" t="s">
        <v>87</v>
      </c>
      <c r="EOG473" s="3"/>
      <c r="EOH473" s="3" t="s">
        <v>87</v>
      </c>
      <c r="EOI473" s="3"/>
      <c r="EOJ473" s="3" t="s">
        <v>87</v>
      </c>
      <c r="EOK473" s="3"/>
      <c r="EOL473" s="3" t="s">
        <v>88</v>
      </c>
      <c r="EOM473" s="3"/>
      <c r="EON473" s="3" t="s">
        <v>88</v>
      </c>
      <c r="EOO473" s="3"/>
      <c r="EOP473" s="3" t="s">
        <v>88</v>
      </c>
      <c r="EOQ473" s="3"/>
      <c r="EOR473" s="3" t="s">
        <v>88</v>
      </c>
      <c r="EOS473" s="3"/>
      <c r="EOT473" s="3" t="s">
        <v>88</v>
      </c>
      <c r="EOU473" s="3"/>
      <c r="EOV473" s="3" t="s">
        <v>89</v>
      </c>
      <c r="EOW473" s="3"/>
      <c r="EOX473" s="3" t="s">
        <v>89</v>
      </c>
      <c r="EOY473" s="3"/>
      <c r="EOZ473" s="3" t="s">
        <v>89</v>
      </c>
      <c r="EPA473" s="3"/>
      <c r="EPB473" s="3" t="s">
        <v>89</v>
      </c>
      <c r="EPC473" s="3"/>
      <c r="EPD473" s="3" t="s">
        <v>89</v>
      </c>
      <c r="EPE473" s="3"/>
      <c r="EPF473" s="3" t="s">
        <v>85</v>
      </c>
      <c r="EPG473" s="3"/>
      <c r="EPH473" s="3" t="s">
        <v>85</v>
      </c>
      <c r="EPI473" s="3"/>
      <c r="EPJ473" s="3" t="s">
        <v>85</v>
      </c>
      <c r="EPK473" s="3"/>
      <c r="EPL473" s="3" t="s">
        <v>85</v>
      </c>
      <c r="EPM473" s="3"/>
      <c r="EPN473" s="3" t="s">
        <v>85</v>
      </c>
      <c r="EPO473" s="3"/>
      <c r="EPP473" s="3" t="s">
        <v>86</v>
      </c>
      <c r="EPQ473" s="3"/>
      <c r="EPR473" s="3" t="s">
        <v>86</v>
      </c>
      <c r="EPS473" s="3"/>
      <c r="EPT473" s="3" t="s">
        <v>86</v>
      </c>
      <c r="EPU473" s="3"/>
      <c r="EPV473" s="3" t="s">
        <v>86</v>
      </c>
      <c r="EPW473" s="3"/>
      <c r="EPX473" s="3" t="s">
        <v>86</v>
      </c>
      <c r="EPY473" s="3"/>
      <c r="EPZ473" s="3" t="s">
        <v>87</v>
      </c>
      <c r="EQA473" s="3"/>
      <c r="EQB473" s="3" t="s">
        <v>87</v>
      </c>
      <c r="EQC473" s="3"/>
      <c r="EQD473" s="3" t="s">
        <v>87</v>
      </c>
      <c r="EQE473" s="3"/>
      <c r="EQF473" s="3" t="s">
        <v>87</v>
      </c>
      <c r="EQG473" s="3"/>
      <c r="EQH473" s="3" t="s">
        <v>87</v>
      </c>
      <c r="EQI473" s="3"/>
      <c r="EQJ473" s="3" t="s">
        <v>88</v>
      </c>
      <c r="EQK473" s="3"/>
      <c r="EQL473" s="3" t="s">
        <v>88</v>
      </c>
      <c r="EQM473" s="3"/>
      <c r="EQN473" s="3" t="s">
        <v>88</v>
      </c>
      <c r="EQO473" s="3"/>
      <c r="EQP473" s="3" t="s">
        <v>88</v>
      </c>
      <c r="EQQ473" s="3"/>
      <c r="EQR473" s="3" t="s">
        <v>88</v>
      </c>
      <c r="EQS473" s="3"/>
      <c r="EQT473" s="3" t="s">
        <v>89</v>
      </c>
      <c r="EQU473" s="3"/>
      <c r="EQV473" s="3" t="s">
        <v>89</v>
      </c>
      <c r="EQW473" s="3"/>
      <c r="EQX473" s="3" t="s">
        <v>89</v>
      </c>
      <c r="EQY473" s="3"/>
      <c r="EQZ473" s="3" t="s">
        <v>89</v>
      </c>
      <c r="ERA473" s="3"/>
      <c r="ERB473" s="3" t="s">
        <v>89</v>
      </c>
      <c r="ERC473" s="3"/>
      <c r="ERD473" s="3" t="s">
        <v>85</v>
      </c>
      <c r="ERE473" s="3"/>
      <c r="ERF473" s="3" t="s">
        <v>85</v>
      </c>
      <c r="ERG473" s="3"/>
      <c r="ERH473" s="3" t="s">
        <v>85</v>
      </c>
      <c r="ERI473" s="3"/>
      <c r="ERJ473" s="3" t="s">
        <v>85</v>
      </c>
      <c r="ERK473" s="3"/>
      <c r="ERL473" s="3" t="s">
        <v>85</v>
      </c>
      <c r="ERM473" s="3"/>
      <c r="ERN473" s="3" t="s">
        <v>86</v>
      </c>
      <c r="ERO473" s="3"/>
      <c r="ERP473" s="3" t="s">
        <v>86</v>
      </c>
      <c r="ERQ473" s="3"/>
      <c r="ERR473" s="3" t="s">
        <v>86</v>
      </c>
      <c r="ERS473" s="3"/>
      <c r="ERT473" s="3" t="s">
        <v>86</v>
      </c>
      <c r="ERU473" s="3"/>
      <c r="ERV473" s="3" t="s">
        <v>86</v>
      </c>
      <c r="ERW473" s="3"/>
      <c r="ERX473" s="3" t="s">
        <v>87</v>
      </c>
      <c r="ERY473" s="3"/>
      <c r="ERZ473" s="3" t="s">
        <v>87</v>
      </c>
      <c r="ESA473" s="3"/>
      <c r="ESB473" s="3" t="s">
        <v>87</v>
      </c>
      <c r="ESC473" s="3"/>
      <c r="ESD473" s="3" t="s">
        <v>87</v>
      </c>
      <c r="ESE473" s="3"/>
      <c r="ESF473" s="3" t="s">
        <v>87</v>
      </c>
      <c r="ESG473" s="3"/>
      <c r="ESH473" s="3" t="s">
        <v>88</v>
      </c>
      <c r="ESI473" s="3"/>
      <c r="ESJ473" s="3" t="s">
        <v>88</v>
      </c>
      <c r="ESK473" s="3"/>
      <c r="ESL473" s="3" t="s">
        <v>88</v>
      </c>
      <c r="ESM473" s="3"/>
      <c r="ESN473" s="3" t="s">
        <v>88</v>
      </c>
      <c r="ESO473" s="3"/>
      <c r="ESP473" s="3" t="s">
        <v>88</v>
      </c>
      <c r="ESQ473" s="3"/>
      <c r="ESR473" s="3" t="s">
        <v>89</v>
      </c>
      <c r="ESS473" s="3"/>
      <c r="EST473" s="3" t="s">
        <v>89</v>
      </c>
      <c r="ESU473" s="3"/>
      <c r="ESV473" s="3" t="s">
        <v>89</v>
      </c>
      <c r="ESW473" s="3"/>
      <c r="ESX473" s="3" t="s">
        <v>89</v>
      </c>
      <c r="ESY473" s="3"/>
      <c r="ESZ473" s="3" t="s">
        <v>89</v>
      </c>
      <c r="ETA473" s="3"/>
      <c r="ETB473" s="3" t="s">
        <v>85</v>
      </c>
      <c r="ETC473" s="3"/>
      <c r="ETD473" s="3" t="s">
        <v>85</v>
      </c>
      <c r="ETE473" s="3"/>
      <c r="ETF473" s="3" t="s">
        <v>85</v>
      </c>
      <c r="ETG473" s="3"/>
      <c r="ETH473" s="3" t="s">
        <v>85</v>
      </c>
      <c r="ETI473" s="3"/>
      <c r="ETJ473" s="3" t="s">
        <v>85</v>
      </c>
      <c r="ETK473" s="3"/>
      <c r="ETL473" s="3" t="s">
        <v>86</v>
      </c>
      <c r="ETM473" s="3"/>
      <c r="ETN473" s="3" t="s">
        <v>86</v>
      </c>
      <c r="ETO473" s="3"/>
      <c r="ETP473" s="3" t="s">
        <v>86</v>
      </c>
      <c r="ETQ473" s="3"/>
      <c r="ETR473" s="3" t="s">
        <v>86</v>
      </c>
      <c r="ETS473" s="3"/>
      <c r="ETT473" s="3" t="s">
        <v>86</v>
      </c>
      <c r="ETU473" s="3"/>
      <c r="ETV473" s="3" t="s">
        <v>87</v>
      </c>
      <c r="ETW473" s="3"/>
      <c r="ETX473" s="3" t="s">
        <v>87</v>
      </c>
      <c r="ETY473" s="3"/>
      <c r="ETZ473" s="3" t="s">
        <v>87</v>
      </c>
      <c r="EUA473" s="3"/>
      <c r="EUB473" s="3" t="s">
        <v>87</v>
      </c>
      <c r="EUC473" s="3"/>
      <c r="EUD473" s="3" t="s">
        <v>87</v>
      </c>
      <c r="EUE473" s="3"/>
      <c r="EUF473" s="3" t="s">
        <v>88</v>
      </c>
      <c r="EUG473" s="3"/>
      <c r="EUH473" s="3" t="s">
        <v>88</v>
      </c>
      <c r="EUI473" s="3"/>
      <c r="EUJ473" s="3" t="s">
        <v>88</v>
      </c>
      <c r="EUK473" s="3"/>
      <c r="EUL473" s="3" t="s">
        <v>88</v>
      </c>
      <c r="EUM473" s="3"/>
      <c r="EUN473" s="3" t="s">
        <v>88</v>
      </c>
      <c r="EUO473" s="3"/>
      <c r="EUP473" s="3" t="s">
        <v>89</v>
      </c>
      <c r="EUQ473" s="3"/>
      <c r="EUR473" s="3" t="s">
        <v>89</v>
      </c>
      <c r="EUS473" s="3"/>
      <c r="EUT473" s="3" t="s">
        <v>89</v>
      </c>
      <c r="EUU473" s="3"/>
      <c r="EUV473" s="3" t="s">
        <v>89</v>
      </c>
      <c r="EUW473" s="3"/>
      <c r="EUX473" s="3" t="s">
        <v>89</v>
      </c>
      <c r="EUY473" s="3"/>
      <c r="EUZ473" s="3" t="s">
        <v>85</v>
      </c>
      <c r="EVA473" s="3"/>
      <c r="EVB473" s="3" t="s">
        <v>85</v>
      </c>
      <c r="EVC473" s="3"/>
      <c r="EVD473" s="3" t="s">
        <v>85</v>
      </c>
      <c r="EVE473" s="3"/>
      <c r="EVF473" s="3" t="s">
        <v>85</v>
      </c>
      <c r="EVG473" s="3"/>
      <c r="EVH473" s="3" t="s">
        <v>85</v>
      </c>
      <c r="EVI473" s="3"/>
      <c r="EVJ473" s="3" t="s">
        <v>86</v>
      </c>
      <c r="EVK473" s="3"/>
      <c r="EVL473" s="3" t="s">
        <v>86</v>
      </c>
      <c r="EVM473" s="3"/>
      <c r="EVN473" s="3" t="s">
        <v>86</v>
      </c>
      <c r="EVO473" s="3"/>
      <c r="EVP473" s="3" t="s">
        <v>86</v>
      </c>
      <c r="EVQ473" s="3"/>
      <c r="EVR473" s="3" t="s">
        <v>86</v>
      </c>
      <c r="EVS473" s="3"/>
      <c r="EVT473" s="3" t="s">
        <v>87</v>
      </c>
      <c r="EVU473" s="3"/>
      <c r="EVV473" s="3" t="s">
        <v>87</v>
      </c>
      <c r="EVW473" s="3"/>
      <c r="EVX473" s="3" t="s">
        <v>87</v>
      </c>
      <c r="EVY473" s="3"/>
      <c r="EVZ473" s="3" t="s">
        <v>87</v>
      </c>
      <c r="EWA473" s="3"/>
      <c r="EWB473" s="3" t="s">
        <v>87</v>
      </c>
      <c r="EWC473" s="3"/>
      <c r="EWD473" s="3" t="s">
        <v>88</v>
      </c>
      <c r="EWE473" s="3"/>
      <c r="EWF473" s="3" t="s">
        <v>88</v>
      </c>
      <c r="EWG473" s="3"/>
      <c r="EWH473" s="3" t="s">
        <v>88</v>
      </c>
      <c r="EWI473" s="3"/>
      <c r="EWJ473" s="3" t="s">
        <v>88</v>
      </c>
      <c r="EWK473" s="3"/>
      <c r="EWL473" s="3" t="s">
        <v>88</v>
      </c>
      <c r="EWM473" s="3"/>
      <c r="EWN473" s="3" t="s">
        <v>89</v>
      </c>
      <c r="EWO473" s="3"/>
      <c r="EWP473" s="3" t="s">
        <v>89</v>
      </c>
      <c r="EWQ473" s="3"/>
      <c r="EWR473" s="3" t="s">
        <v>89</v>
      </c>
      <c r="EWS473" s="3"/>
      <c r="EWT473" s="3" t="s">
        <v>89</v>
      </c>
      <c r="EWU473" s="3"/>
      <c r="EWV473" s="3" t="s">
        <v>89</v>
      </c>
      <c r="EWW473" s="3"/>
      <c r="EWX473" s="3" t="s">
        <v>85</v>
      </c>
      <c r="EWY473" s="3"/>
      <c r="EWZ473" s="3" t="s">
        <v>85</v>
      </c>
      <c r="EXA473" s="3"/>
      <c r="EXB473" s="3" t="s">
        <v>85</v>
      </c>
      <c r="EXC473" s="3"/>
      <c r="EXD473" s="3" t="s">
        <v>85</v>
      </c>
      <c r="EXE473" s="3"/>
      <c r="EXF473" s="3" t="s">
        <v>85</v>
      </c>
      <c r="EXG473" s="3"/>
      <c r="EXH473" s="3" t="s">
        <v>86</v>
      </c>
      <c r="EXI473" s="3"/>
      <c r="EXJ473" s="3" t="s">
        <v>86</v>
      </c>
      <c r="EXK473" s="3"/>
      <c r="EXL473" s="3" t="s">
        <v>86</v>
      </c>
      <c r="EXM473" s="3"/>
      <c r="EXN473" s="3" t="s">
        <v>86</v>
      </c>
      <c r="EXO473" s="3"/>
      <c r="EXP473" s="3" t="s">
        <v>86</v>
      </c>
      <c r="EXQ473" s="3"/>
      <c r="EXR473" s="3" t="s">
        <v>87</v>
      </c>
      <c r="EXS473" s="3"/>
      <c r="EXT473" s="3" t="s">
        <v>87</v>
      </c>
      <c r="EXU473" s="3"/>
      <c r="EXV473" s="3" t="s">
        <v>87</v>
      </c>
      <c r="EXW473" s="3"/>
      <c r="EXX473" s="3" t="s">
        <v>87</v>
      </c>
      <c r="EXY473" s="3"/>
      <c r="EXZ473" s="3" t="s">
        <v>87</v>
      </c>
      <c r="EYA473" s="3"/>
      <c r="EYB473" s="3" t="s">
        <v>88</v>
      </c>
      <c r="EYC473" s="3"/>
      <c r="EYD473" s="3" t="s">
        <v>88</v>
      </c>
      <c r="EYE473" s="3"/>
      <c r="EYF473" s="3" t="s">
        <v>88</v>
      </c>
      <c r="EYG473" s="3"/>
      <c r="EYH473" s="3" t="s">
        <v>88</v>
      </c>
      <c r="EYI473" s="3"/>
      <c r="EYJ473" s="3" t="s">
        <v>88</v>
      </c>
      <c r="EYK473" s="3"/>
      <c r="EYL473" s="3" t="s">
        <v>89</v>
      </c>
      <c r="EYM473" s="3"/>
      <c r="EYN473" s="3" t="s">
        <v>89</v>
      </c>
      <c r="EYO473" s="3"/>
      <c r="EYP473" s="3" t="s">
        <v>89</v>
      </c>
      <c r="EYQ473" s="3"/>
      <c r="EYR473" s="3" t="s">
        <v>89</v>
      </c>
      <c r="EYS473" s="3"/>
      <c r="EYT473" s="3" t="s">
        <v>89</v>
      </c>
      <c r="EYU473" s="3"/>
      <c r="EYV473" s="3" t="s">
        <v>85</v>
      </c>
      <c r="EYW473" s="3"/>
      <c r="EYX473" s="3" t="s">
        <v>85</v>
      </c>
      <c r="EYY473" s="3"/>
      <c r="EYZ473" s="3" t="s">
        <v>85</v>
      </c>
      <c r="EZA473" s="3"/>
      <c r="EZB473" s="3" t="s">
        <v>85</v>
      </c>
      <c r="EZC473" s="3"/>
      <c r="EZD473" s="3" t="s">
        <v>85</v>
      </c>
      <c r="EZE473" s="3"/>
      <c r="EZF473" s="3" t="s">
        <v>86</v>
      </c>
      <c r="EZG473" s="3"/>
      <c r="EZH473" s="3" t="s">
        <v>86</v>
      </c>
      <c r="EZI473" s="3"/>
      <c r="EZJ473" s="3" t="s">
        <v>86</v>
      </c>
      <c r="EZK473" s="3"/>
      <c r="EZL473" s="3" t="s">
        <v>86</v>
      </c>
      <c r="EZM473" s="3"/>
      <c r="EZN473" s="3" t="s">
        <v>86</v>
      </c>
      <c r="EZO473" s="3"/>
      <c r="EZP473" s="3" t="s">
        <v>87</v>
      </c>
      <c r="EZQ473" s="3"/>
      <c r="EZR473" s="3" t="s">
        <v>87</v>
      </c>
      <c r="EZS473" s="3"/>
      <c r="EZT473" s="3" t="s">
        <v>87</v>
      </c>
      <c r="EZU473" s="3"/>
      <c r="EZV473" s="3" t="s">
        <v>87</v>
      </c>
      <c r="EZW473" s="3"/>
      <c r="EZX473" s="3" t="s">
        <v>87</v>
      </c>
      <c r="EZY473" s="3"/>
      <c r="EZZ473" s="3" t="s">
        <v>88</v>
      </c>
      <c r="FAA473" s="3"/>
      <c r="FAB473" s="3" t="s">
        <v>88</v>
      </c>
      <c r="FAC473" s="3"/>
      <c r="FAD473" s="3" t="s">
        <v>88</v>
      </c>
      <c r="FAE473" s="3"/>
      <c r="FAF473" s="3" t="s">
        <v>88</v>
      </c>
      <c r="FAG473" s="3"/>
      <c r="FAH473" s="3" t="s">
        <v>88</v>
      </c>
      <c r="FAI473" s="3"/>
      <c r="FAJ473" s="3" t="s">
        <v>89</v>
      </c>
      <c r="FAK473" s="3"/>
      <c r="FAL473" s="3" t="s">
        <v>89</v>
      </c>
      <c r="FAM473" s="3"/>
      <c r="FAN473" s="3" t="s">
        <v>89</v>
      </c>
      <c r="FAO473" s="3"/>
      <c r="FAP473" s="3" t="s">
        <v>89</v>
      </c>
      <c r="FAQ473" s="3"/>
      <c r="FAR473" s="3" t="s">
        <v>89</v>
      </c>
      <c r="FAS473" s="3"/>
      <c r="FAT473" s="3" t="s">
        <v>85</v>
      </c>
      <c r="FAU473" s="3"/>
      <c r="FAV473" s="3" t="s">
        <v>85</v>
      </c>
      <c r="FAW473" s="3"/>
      <c r="FAX473" s="3" t="s">
        <v>85</v>
      </c>
      <c r="FAY473" s="3"/>
      <c r="FAZ473" s="3" t="s">
        <v>85</v>
      </c>
      <c r="FBA473" s="3"/>
      <c r="FBB473" s="3" t="s">
        <v>85</v>
      </c>
      <c r="FBC473" s="3"/>
      <c r="FBD473" s="3" t="s">
        <v>86</v>
      </c>
      <c r="FBE473" s="3"/>
      <c r="FBF473" s="3" t="s">
        <v>86</v>
      </c>
      <c r="FBG473" s="3"/>
      <c r="FBH473" s="3" t="s">
        <v>86</v>
      </c>
      <c r="FBI473" s="3"/>
      <c r="FBJ473" s="3" t="s">
        <v>86</v>
      </c>
      <c r="FBK473" s="3"/>
      <c r="FBL473" s="3" t="s">
        <v>86</v>
      </c>
      <c r="FBM473" s="3"/>
      <c r="FBN473" s="3" t="s">
        <v>87</v>
      </c>
      <c r="FBO473" s="3"/>
      <c r="FBP473" s="3" t="s">
        <v>87</v>
      </c>
      <c r="FBQ473" s="3"/>
      <c r="FBR473" s="3" t="s">
        <v>87</v>
      </c>
      <c r="FBS473" s="3"/>
      <c r="FBT473" s="3" t="s">
        <v>87</v>
      </c>
      <c r="FBU473" s="3"/>
      <c r="FBV473" s="3" t="s">
        <v>87</v>
      </c>
      <c r="FBW473" s="3"/>
      <c r="FBX473" s="3" t="s">
        <v>88</v>
      </c>
      <c r="FBY473" s="3"/>
      <c r="FBZ473" s="3" t="s">
        <v>88</v>
      </c>
      <c r="FCA473" s="3"/>
      <c r="FCB473" s="3" t="s">
        <v>88</v>
      </c>
      <c r="FCC473" s="3"/>
      <c r="FCD473" s="3" t="s">
        <v>88</v>
      </c>
      <c r="FCE473" s="3"/>
      <c r="FCF473" s="3" t="s">
        <v>88</v>
      </c>
      <c r="FCG473" s="3"/>
      <c r="FCH473" s="3" t="s">
        <v>89</v>
      </c>
      <c r="FCI473" s="3"/>
      <c r="FCJ473" s="3" t="s">
        <v>89</v>
      </c>
      <c r="FCK473" s="3"/>
      <c r="FCL473" s="3" t="s">
        <v>89</v>
      </c>
      <c r="FCM473" s="3"/>
      <c r="FCN473" s="3" t="s">
        <v>89</v>
      </c>
      <c r="FCO473" s="3"/>
      <c r="FCP473" s="3" t="s">
        <v>89</v>
      </c>
      <c r="FCQ473" s="3"/>
      <c r="FCR473" s="3" t="s">
        <v>85</v>
      </c>
      <c r="FCS473" s="3"/>
      <c r="FCT473" s="3" t="s">
        <v>85</v>
      </c>
      <c r="FCU473" s="3"/>
      <c r="FCV473" s="3" t="s">
        <v>85</v>
      </c>
      <c r="FCW473" s="3"/>
      <c r="FCX473" s="3" t="s">
        <v>85</v>
      </c>
      <c r="FCY473" s="3"/>
      <c r="FCZ473" s="3" t="s">
        <v>85</v>
      </c>
      <c r="FDA473" s="3"/>
      <c r="FDB473" s="3" t="s">
        <v>86</v>
      </c>
      <c r="FDC473" s="3"/>
      <c r="FDD473" s="3" t="s">
        <v>86</v>
      </c>
      <c r="FDE473" s="3"/>
      <c r="FDF473" s="3" t="s">
        <v>86</v>
      </c>
      <c r="FDG473" s="3"/>
      <c r="FDH473" s="3" t="s">
        <v>86</v>
      </c>
      <c r="FDI473" s="3"/>
      <c r="FDJ473" s="3" t="s">
        <v>86</v>
      </c>
      <c r="FDK473" s="3"/>
      <c r="FDL473" s="3" t="s">
        <v>87</v>
      </c>
      <c r="FDM473" s="3"/>
      <c r="FDN473" s="3" t="s">
        <v>87</v>
      </c>
      <c r="FDO473" s="3"/>
      <c r="FDP473" s="3" t="s">
        <v>87</v>
      </c>
      <c r="FDQ473" s="3"/>
      <c r="FDR473" s="3" t="s">
        <v>87</v>
      </c>
      <c r="FDS473" s="3"/>
      <c r="FDT473" s="3" t="s">
        <v>87</v>
      </c>
      <c r="FDU473" s="3"/>
      <c r="FDV473" s="3" t="s">
        <v>88</v>
      </c>
      <c r="FDW473" s="3"/>
      <c r="FDX473" s="3" t="s">
        <v>88</v>
      </c>
      <c r="FDY473" s="3"/>
      <c r="FDZ473" s="3" t="s">
        <v>88</v>
      </c>
      <c r="FEA473" s="3"/>
      <c r="FEB473" s="3" t="s">
        <v>88</v>
      </c>
      <c r="FEC473" s="3"/>
      <c r="FED473" s="3" t="s">
        <v>88</v>
      </c>
      <c r="FEE473" s="3"/>
      <c r="FEF473" s="3" t="s">
        <v>89</v>
      </c>
      <c r="FEG473" s="3"/>
      <c r="FEH473" s="3" t="s">
        <v>89</v>
      </c>
      <c r="FEI473" s="3"/>
      <c r="FEJ473" s="3" t="s">
        <v>89</v>
      </c>
      <c r="FEK473" s="3"/>
      <c r="FEL473" s="3" t="s">
        <v>89</v>
      </c>
      <c r="FEM473" s="3"/>
      <c r="FEN473" s="3" t="s">
        <v>89</v>
      </c>
      <c r="FEO473" s="3"/>
      <c r="FEP473" s="3" t="s">
        <v>85</v>
      </c>
      <c r="FEQ473" s="3"/>
      <c r="FER473" s="3" t="s">
        <v>85</v>
      </c>
      <c r="FES473" s="3"/>
      <c r="FET473" s="3" t="s">
        <v>85</v>
      </c>
      <c r="FEU473" s="3"/>
      <c r="FEV473" s="3" t="s">
        <v>85</v>
      </c>
      <c r="FEW473" s="3"/>
      <c r="FEX473" s="3" t="s">
        <v>85</v>
      </c>
      <c r="FEY473" s="3"/>
      <c r="FEZ473" s="3" t="s">
        <v>86</v>
      </c>
      <c r="FFA473" s="3"/>
      <c r="FFB473" s="3" t="s">
        <v>86</v>
      </c>
      <c r="FFC473" s="3"/>
      <c r="FFD473" s="3" t="s">
        <v>86</v>
      </c>
      <c r="FFE473" s="3"/>
      <c r="FFF473" s="3" t="s">
        <v>86</v>
      </c>
      <c r="FFG473" s="3"/>
      <c r="FFH473" s="3" t="s">
        <v>86</v>
      </c>
      <c r="FFI473" s="3"/>
      <c r="FFJ473" s="3" t="s">
        <v>87</v>
      </c>
      <c r="FFK473" s="3"/>
      <c r="FFL473" s="3" t="s">
        <v>87</v>
      </c>
      <c r="FFM473" s="3"/>
      <c r="FFN473" s="3" t="s">
        <v>87</v>
      </c>
      <c r="FFO473" s="3"/>
      <c r="FFP473" s="3" t="s">
        <v>87</v>
      </c>
      <c r="FFQ473" s="3"/>
      <c r="FFR473" s="3" t="s">
        <v>87</v>
      </c>
      <c r="FFS473" s="3"/>
      <c r="FFT473" s="3" t="s">
        <v>88</v>
      </c>
      <c r="FFU473" s="3"/>
      <c r="FFV473" s="3" t="s">
        <v>88</v>
      </c>
      <c r="FFW473" s="3"/>
      <c r="FFX473" s="3" t="s">
        <v>88</v>
      </c>
      <c r="FFY473" s="3"/>
      <c r="FFZ473" s="3" t="s">
        <v>88</v>
      </c>
      <c r="FGA473" s="3"/>
      <c r="FGB473" s="3" t="s">
        <v>88</v>
      </c>
      <c r="FGC473" s="3"/>
      <c r="FGD473" s="3" t="s">
        <v>89</v>
      </c>
      <c r="FGE473" s="3"/>
      <c r="FGF473" s="3" t="s">
        <v>89</v>
      </c>
      <c r="FGG473" s="3"/>
      <c r="FGH473" s="3" t="s">
        <v>89</v>
      </c>
      <c r="FGI473" s="3"/>
      <c r="FGJ473" s="3" t="s">
        <v>89</v>
      </c>
      <c r="FGK473" s="3"/>
      <c r="FGL473" s="3" t="s">
        <v>89</v>
      </c>
      <c r="FGM473" s="3"/>
      <c r="FGN473" s="3" t="s">
        <v>85</v>
      </c>
      <c r="FGO473" s="3"/>
      <c r="FGP473" s="3" t="s">
        <v>85</v>
      </c>
      <c r="FGQ473" s="3"/>
      <c r="FGR473" s="3" t="s">
        <v>85</v>
      </c>
      <c r="FGS473" s="3"/>
      <c r="FGT473" s="3" t="s">
        <v>85</v>
      </c>
      <c r="FGU473" s="3"/>
      <c r="FGV473" s="3" t="s">
        <v>85</v>
      </c>
      <c r="FGW473" s="3"/>
      <c r="FGX473" s="3" t="s">
        <v>86</v>
      </c>
      <c r="FGY473" s="3"/>
      <c r="FGZ473" s="3" t="s">
        <v>86</v>
      </c>
      <c r="FHA473" s="3"/>
      <c r="FHB473" s="3" t="s">
        <v>86</v>
      </c>
      <c r="FHC473" s="3"/>
      <c r="FHD473" s="3" t="s">
        <v>86</v>
      </c>
      <c r="FHE473" s="3"/>
      <c r="FHF473" s="3" t="s">
        <v>86</v>
      </c>
      <c r="FHG473" s="3"/>
      <c r="FHH473" s="3" t="s">
        <v>87</v>
      </c>
      <c r="FHI473" s="3"/>
      <c r="FHJ473" s="3" t="s">
        <v>87</v>
      </c>
      <c r="FHK473" s="3"/>
      <c r="FHL473" s="3" t="s">
        <v>87</v>
      </c>
      <c r="FHM473" s="3"/>
      <c r="FHN473" s="3" t="s">
        <v>87</v>
      </c>
      <c r="FHO473" s="3"/>
      <c r="FHP473" s="3" t="s">
        <v>87</v>
      </c>
      <c r="FHQ473" s="3"/>
      <c r="FHR473" s="3" t="s">
        <v>88</v>
      </c>
      <c r="FHS473" s="3"/>
      <c r="FHT473" s="3" t="s">
        <v>88</v>
      </c>
      <c r="FHU473" s="3"/>
      <c r="FHV473" s="3" t="s">
        <v>88</v>
      </c>
      <c r="FHW473" s="3"/>
      <c r="FHX473" s="3" t="s">
        <v>88</v>
      </c>
      <c r="FHY473" s="3"/>
      <c r="FHZ473" s="3" t="s">
        <v>88</v>
      </c>
      <c r="FIA473" s="3"/>
      <c r="FIB473" s="3" t="s">
        <v>89</v>
      </c>
      <c r="FIC473" s="3"/>
      <c r="FID473" s="3" t="s">
        <v>89</v>
      </c>
      <c r="FIE473" s="3"/>
      <c r="FIF473" s="3" t="s">
        <v>89</v>
      </c>
      <c r="FIG473" s="3"/>
      <c r="FIH473" s="3" t="s">
        <v>89</v>
      </c>
      <c r="FII473" s="3"/>
      <c r="FIJ473" s="3" t="s">
        <v>89</v>
      </c>
      <c r="FIK473" s="3"/>
      <c r="FIL473" s="3" t="s">
        <v>85</v>
      </c>
      <c r="FIM473" s="3"/>
      <c r="FIN473" s="3" t="s">
        <v>85</v>
      </c>
      <c r="FIO473" s="3"/>
      <c r="FIP473" s="3" t="s">
        <v>85</v>
      </c>
      <c r="FIQ473" s="3"/>
      <c r="FIR473" s="3" t="s">
        <v>85</v>
      </c>
      <c r="FIS473" s="3"/>
      <c r="FIT473" s="3" t="s">
        <v>85</v>
      </c>
      <c r="FIU473" s="3"/>
      <c r="FIV473" s="3" t="s">
        <v>86</v>
      </c>
      <c r="FIW473" s="3"/>
      <c r="FIX473" s="3" t="s">
        <v>86</v>
      </c>
      <c r="FIY473" s="3"/>
      <c r="FIZ473" s="3" t="s">
        <v>86</v>
      </c>
      <c r="FJA473" s="3"/>
      <c r="FJB473" s="3" t="s">
        <v>86</v>
      </c>
      <c r="FJC473" s="3"/>
      <c r="FJD473" s="3" t="s">
        <v>86</v>
      </c>
      <c r="FJE473" s="3"/>
      <c r="FJF473" s="3" t="s">
        <v>87</v>
      </c>
      <c r="FJG473" s="3"/>
      <c r="FJH473" s="3" t="s">
        <v>87</v>
      </c>
      <c r="FJI473" s="3"/>
      <c r="FJJ473" s="3" t="s">
        <v>87</v>
      </c>
      <c r="FJK473" s="3"/>
      <c r="FJL473" s="3" t="s">
        <v>87</v>
      </c>
      <c r="FJM473" s="3"/>
      <c r="FJN473" s="3" t="s">
        <v>87</v>
      </c>
      <c r="FJO473" s="3"/>
      <c r="FJP473" s="3" t="s">
        <v>88</v>
      </c>
      <c r="FJQ473" s="3"/>
      <c r="FJR473" s="3" t="s">
        <v>88</v>
      </c>
      <c r="FJS473" s="3"/>
      <c r="FJT473" s="3" t="s">
        <v>88</v>
      </c>
      <c r="FJU473" s="3"/>
      <c r="FJV473" s="3" t="s">
        <v>88</v>
      </c>
      <c r="FJW473" s="3"/>
      <c r="FJX473" s="3" t="s">
        <v>88</v>
      </c>
      <c r="FJY473" s="3"/>
      <c r="FJZ473" s="3" t="s">
        <v>89</v>
      </c>
      <c r="FKA473" s="3"/>
      <c r="FKB473" s="3" t="s">
        <v>89</v>
      </c>
      <c r="FKC473" s="3"/>
      <c r="FKD473" s="3" t="s">
        <v>89</v>
      </c>
      <c r="FKE473" s="3"/>
      <c r="FKF473" s="3" t="s">
        <v>89</v>
      </c>
      <c r="FKG473" s="3"/>
      <c r="FKH473" s="3" t="s">
        <v>89</v>
      </c>
      <c r="FKI473" s="3"/>
      <c r="FKJ473" s="3" t="s">
        <v>85</v>
      </c>
      <c r="FKK473" s="3"/>
      <c r="FKL473" s="3" t="s">
        <v>85</v>
      </c>
      <c r="FKM473" s="3"/>
      <c r="FKN473" s="3" t="s">
        <v>85</v>
      </c>
      <c r="FKO473" s="3"/>
      <c r="FKP473" s="3" t="s">
        <v>85</v>
      </c>
      <c r="FKQ473" s="3"/>
      <c r="FKR473" s="3" t="s">
        <v>85</v>
      </c>
      <c r="FKS473" s="3"/>
      <c r="FKT473" s="3" t="s">
        <v>86</v>
      </c>
      <c r="FKU473" s="3"/>
      <c r="FKV473" s="3" t="s">
        <v>86</v>
      </c>
      <c r="FKW473" s="3"/>
      <c r="FKX473" s="3" t="s">
        <v>86</v>
      </c>
      <c r="FKY473" s="3"/>
      <c r="FKZ473" s="3" t="s">
        <v>86</v>
      </c>
      <c r="FLA473" s="3"/>
      <c r="FLB473" s="3" t="s">
        <v>86</v>
      </c>
      <c r="FLC473" s="3"/>
      <c r="FLD473" s="3" t="s">
        <v>87</v>
      </c>
      <c r="FLE473" s="3"/>
      <c r="FLF473" s="3" t="s">
        <v>87</v>
      </c>
      <c r="FLG473" s="3"/>
      <c r="FLH473" s="3" t="s">
        <v>87</v>
      </c>
      <c r="FLI473" s="3"/>
      <c r="FLJ473" s="3" t="s">
        <v>87</v>
      </c>
      <c r="FLK473" s="3"/>
      <c r="FLL473" s="3" t="s">
        <v>87</v>
      </c>
      <c r="FLM473" s="3"/>
      <c r="FLN473" s="3" t="s">
        <v>88</v>
      </c>
      <c r="FLO473" s="3"/>
      <c r="FLP473" s="3" t="s">
        <v>88</v>
      </c>
      <c r="FLQ473" s="3"/>
      <c r="FLR473" s="3" t="s">
        <v>88</v>
      </c>
      <c r="FLS473" s="3"/>
      <c r="FLT473" s="3" t="s">
        <v>88</v>
      </c>
      <c r="FLU473" s="3"/>
      <c r="FLV473" s="3" t="s">
        <v>88</v>
      </c>
      <c r="FLW473" s="3"/>
      <c r="FLX473" s="3" t="s">
        <v>89</v>
      </c>
      <c r="FLY473" s="3"/>
      <c r="FLZ473" s="3" t="s">
        <v>89</v>
      </c>
      <c r="FMA473" s="3"/>
      <c r="FMB473" s="3" t="s">
        <v>89</v>
      </c>
      <c r="FMC473" s="3"/>
      <c r="FMD473" s="3" t="s">
        <v>89</v>
      </c>
      <c r="FME473" s="3"/>
      <c r="FMF473" s="3" t="s">
        <v>89</v>
      </c>
      <c r="FMG473" s="3"/>
      <c r="FMH473" s="3" t="s">
        <v>85</v>
      </c>
      <c r="FMI473" s="3"/>
      <c r="FMJ473" s="3" t="s">
        <v>85</v>
      </c>
      <c r="FMK473" s="3"/>
      <c r="FML473" s="3" t="s">
        <v>85</v>
      </c>
      <c r="FMM473" s="3"/>
      <c r="FMN473" s="3" t="s">
        <v>85</v>
      </c>
      <c r="FMO473" s="3"/>
      <c r="FMP473" s="3" t="s">
        <v>85</v>
      </c>
      <c r="FMQ473" s="3"/>
      <c r="FMR473" s="3" t="s">
        <v>86</v>
      </c>
      <c r="FMS473" s="3"/>
      <c r="FMT473" s="3" t="s">
        <v>86</v>
      </c>
      <c r="FMU473" s="3"/>
      <c r="FMV473" s="3" t="s">
        <v>86</v>
      </c>
      <c r="FMW473" s="3"/>
      <c r="FMX473" s="3" t="s">
        <v>86</v>
      </c>
      <c r="FMY473" s="3"/>
      <c r="FMZ473" s="3" t="s">
        <v>86</v>
      </c>
      <c r="FNA473" s="3"/>
      <c r="FNB473" s="3" t="s">
        <v>87</v>
      </c>
      <c r="FNC473" s="3"/>
      <c r="FND473" s="3" t="s">
        <v>87</v>
      </c>
      <c r="FNE473" s="3"/>
      <c r="FNF473" s="3" t="s">
        <v>87</v>
      </c>
      <c r="FNG473" s="3"/>
      <c r="FNH473" s="3" t="s">
        <v>87</v>
      </c>
      <c r="FNI473" s="3"/>
      <c r="FNJ473" s="3" t="s">
        <v>87</v>
      </c>
      <c r="FNK473" s="3"/>
      <c r="FNL473" s="3" t="s">
        <v>88</v>
      </c>
      <c r="FNM473" s="3"/>
      <c r="FNN473" s="3" t="s">
        <v>88</v>
      </c>
      <c r="FNO473" s="3"/>
      <c r="FNP473" s="3" t="s">
        <v>88</v>
      </c>
      <c r="FNQ473" s="3"/>
      <c r="FNR473" s="3" t="s">
        <v>88</v>
      </c>
      <c r="FNS473" s="3"/>
      <c r="FNT473" s="3" t="s">
        <v>88</v>
      </c>
      <c r="FNU473" s="3"/>
      <c r="FNV473" s="3" t="s">
        <v>89</v>
      </c>
      <c r="FNW473" s="3"/>
      <c r="FNX473" s="3" t="s">
        <v>89</v>
      </c>
      <c r="FNY473" s="3"/>
      <c r="FNZ473" s="3" t="s">
        <v>89</v>
      </c>
      <c r="FOA473" s="3"/>
      <c r="FOB473" s="3" t="s">
        <v>89</v>
      </c>
      <c r="FOC473" s="3"/>
      <c r="FOD473" s="3" t="s">
        <v>89</v>
      </c>
      <c r="FOE473" s="3"/>
      <c r="FOF473" s="3" t="s">
        <v>85</v>
      </c>
      <c r="FOG473" s="3"/>
      <c r="FOH473" s="3" t="s">
        <v>85</v>
      </c>
      <c r="FOI473" s="3"/>
      <c r="FOJ473" s="3" t="s">
        <v>85</v>
      </c>
      <c r="FOK473" s="3"/>
      <c r="FOL473" s="3" t="s">
        <v>85</v>
      </c>
      <c r="FOM473" s="3"/>
      <c r="FON473" s="3" t="s">
        <v>85</v>
      </c>
      <c r="FOO473" s="3"/>
      <c r="FOP473" s="3" t="s">
        <v>86</v>
      </c>
      <c r="FOQ473" s="3"/>
      <c r="FOR473" s="3" t="s">
        <v>86</v>
      </c>
      <c r="FOS473" s="3"/>
      <c r="FOT473" s="3" t="s">
        <v>86</v>
      </c>
      <c r="FOU473" s="3"/>
      <c r="FOV473" s="3" t="s">
        <v>86</v>
      </c>
      <c r="FOW473" s="3"/>
      <c r="FOX473" s="3" t="s">
        <v>86</v>
      </c>
      <c r="FOY473" s="3"/>
      <c r="FOZ473" s="3" t="s">
        <v>87</v>
      </c>
      <c r="FPA473" s="3"/>
      <c r="FPB473" s="3" t="s">
        <v>87</v>
      </c>
      <c r="FPC473" s="3"/>
      <c r="FPD473" s="3" t="s">
        <v>87</v>
      </c>
      <c r="FPE473" s="3"/>
      <c r="FPF473" s="3" t="s">
        <v>87</v>
      </c>
      <c r="FPG473" s="3"/>
      <c r="FPH473" s="3" t="s">
        <v>87</v>
      </c>
      <c r="FPI473" s="3"/>
      <c r="FPJ473" s="3" t="s">
        <v>88</v>
      </c>
      <c r="FPK473" s="3"/>
      <c r="FPL473" s="3" t="s">
        <v>88</v>
      </c>
      <c r="FPM473" s="3"/>
      <c r="FPN473" s="3" t="s">
        <v>88</v>
      </c>
      <c r="FPO473" s="3"/>
      <c r="FPP473" s="3" t="s">
        <v>88</v>
      </c>
      <c r="FPQ473" s="3"/>
      <c r="FPR473" s="3" t="s">
        <v>88</v>
      </c>
      <c r="FPS473" s="3"/>
      <c r="FPT473" s="3" t="s">
        <v>89</v>
      </c>
      <c r="FPU473" s="3"/>
      <c r="FPV473" s="3" t="s">
        <v>89</v>
      </c>
      <c r="FPW473" s="3"/>
      <c r="FPX473" s="3" t="s">
        <v>89</v>
      </c>
      <c r="FPY473" s="3"/>
      <c r="FPZ473" s="3" t="s">
        <v>89</v>
      </c>
      <c r="FQA473" s="3"/>
      <c r="FQB473" s="3" t="s">
        <v>89</v>
      </c>
      <c r="FQC473" s="3"/>
      <c r="FQD473" s="3" t="s">
        <v>85</v>
      </c>
      <c r="FQE473" s="3"/>
      <c r="FQF473" s="3" t="s">
        <v>85</v>
      </c>
      <c r="FQG473" s="3"/>
      <c r="FQH473" s="3" t="s">
        <v>85</v>
      </c>
      <c r="FQI473" s="3"/>
      <c r="FQJ473" s="3" t="s">
        <v>85</v>
      </c>
      <c r="FQK473" s="3"/>
      <c r="FQL473" s="3" t="s">
        <v>85</v>
      </c>
      <c r="FQM473" s="3"/>
      <c r="FQN473" s="3" t="s">
        <v>86</v>
      </c>
      <c r="FQO473" s="3"/>
      <c r="FQP473" s="3" t="s">
        <v>86</v>
      </c>
      <c r="FQQ473" s="3"/>
      <c r="FQR473" s="3" t="s">
        <v>86</v>
      </c>
      <c r="FQS473" s="3"/>
      <c r="FQT473" s="3" t="s">
        <v>86</v>
      </c>
      <c r="FQU473" s="3"/>
      <c r="FQV473" s="3" t="s">
        <v>86</v>
      </c>
      <c r="FQW473" s="3"/>
      <c r="FQX473" s="3" t="s">
        <v>87</v>
      </c>
      <c r="FQY473" s="3"/>
      <c r="FQZ473" s="3" t="s">
        <v>87</v>
      </c>
      <c r="FRA473" s="3"/>
      <c r="FRB473" s="3" t="s">
        <v>87</v>
      </c>
      <c r="FRC473" s="3"/>
      <c r="FRD473" s="3" t="s">
        <v>87</v>
      </c>
      <c r="FRE473" s="3"/>
      <c r="FRF473" s="3" t="s">
        <v>87</v>
      </c>
      <c r="FRG473" s="3"/>
      <c r="FRH473" s="3" t="s">
        <v>88</v>
      </c>
      <c r="FRI473" s="3"/>
      <c r="FRJ473" s="3" t="s">
        <v>88</v>
      </c>
      <c r="FRK473" s="3"/>
      <c r="FRL473" s="3" t="s">
        <v>88</v>
      </c>
      <c r="FRM473" s="3"/>
      <c r="FRN473" s="3" t="s">
        <v>88</v>
      </c>
      <c r="FRO473" s="3"/>
      <c r="FRP473" s="3" t="s">
        <v>88</v>
      </c>
      <c r="FRQ473" s="3"/>
      <c r="FRR473" s="3" t="s">
        <v>89</v>
      </c>
      <c r="FRS473" s="3"/>
      <c r="FRT473" s="3" t="s">
        <v>89</v>
      </c>
      <c r="FRU473" s="3"/>
      <c r="FRV473" s="3" t="s">
        <v>89</v>
      </c>
      <c r="FRW473" s="3"/>
      <c r="FRX473" s="3" t="s">
        <v>89</v>
      </c>
      <c r="FRY473" s="3"/>
      <c r="FRZ473" s="3" t="s">
        <v>89</v>
      </c>
      <c r="FSA473" s="3"/>
      <c r="FSB473" s="3" t="s">
        <v>85</v>
      </c>
      <c r="FSC473" s="3"/>
      <c r="FSD473" s="3" t="s">
        <v>85</v>
      </c>
      <c r="FSE473" s="3"/>
      <c r="FSF473" s="3" t="s">
        <v>85</v>
      </c>
      <c r="FSG473" s="3"/>
      <c r="FSH473" s="3" t="s">
        <v>85</v>
      </c>
      <c r="FSI473" s="3"/>
      <c r="FSJ473" s="3" t="s">
        <v>85</v>
      </c>
      <c r="FSK473" s="3"/>
      <c r="FSL473" s="3" t="s">
        <v>86</v>
      </c>
      <c r="FSM473" s="3"/>
      <c r="FSN473" s="3" t="s">
        <v>86</v>
      </c>
      <c r="FSO473" s="3"/>
      <c r="FSP473" s="3" t="s">
        <v>86</v>
      </c>
      <c r="FSQ473" s="3"/>
      <c r="FSR473" s="3" t="s">
        <v>86</v>
      </c>
      <c r="FSS473" s="3"/>
      <c r="FST473" s="3" t="s">
        <v>86</v>
      </c>
      <c r="FSU473" s="3"/>
      <c r="FSV473" s="3" t="s">
        <v>87</v>
      </c>
      <c r="FSW473" s="3"/>
      <c r="FSX473" s="3" t="s">
        <v>87</v>
      </c>
      <c r="FSY473" s="3"/>
      <c r="FSZ473" s="3" t="s">
        <v>87</v>
      </c>
      <c r="FTA473" s="3"/>
      <c r="FTB473" s="3" t="s">
        <v>87</v>
      </c>
      <c r="FTC473" s="3"/>
      <c r="FTD473" s="3" t="s">
        <v>87</v>
      </c>
      <c r="FTE473" s="3"/>
      <c r="FTF473" s="3" t="s">
        <v>88</v>
      </c>
      <c r="FTG473" s="3"/>
      <c r="FTH473" s="3" t="s">
        <v>88</v>
      </c>
      <c r="FTI473" s="3"/>
      <c r="FTJ473" s="3" t="s">
        <v>88</v>
      </c>
      <c r="FTK473" s="3"/>
      <c r="FTL473" s="3" t="s">
        <v>88</v>
      </c>
      <c r="FTM473" s="3"/>
      <c r="FTN473" s="3" t="s">
        <v>88</v>
      </c>
      <c r="FTO473" s="3"/>
      <c r="FTP473" s="3" t="s">
        <v>89</v>
      </c>
      <c r="FTQ473" s="3"/>
      <c r="FTR473" s="3" t="s">
        <v>89</v>
      </c>
      <c r="FTS473" s="3"/>
      <c r="FTT473" s="3" t="s">
        <v>89</v>
      </c>
      <c r="FTU473" s="3"/>
      <c r="FTV473" s="3" t="s">
        <v>89</v>
      </c>
      <c r="FTW473" s="3"/>
      <c r="FTX473" s="3" t="s">
        <v>89</v>
      </c>
      <c r="FTY473" s="3"/>
      <c r="FTZ473" s="3" t="s">
        <v>85</v>
      </c>
      <c r="FUA473" s="3"/>
      <c r="FUB473" s="3" t="s">
        <v>85</v>
      </c>
      <c r="FUC473" s="3"/>
      <c r="FUD473" s="3" t="s">
        <v>85</v>
      </c>
      <c r="FUE473" s="3"/>
      <c r="FUF473" s="3" t="s">
        <v>85</v>
      </c>
      <c r="FUG473" s="3"/>
      <c r="FUH473" s="3" t="s">
        <v>85</v>
      </c>
      <c r="FUI473" s="3"/>
      <c r="FUJ473" s="3" t="s">
        <v>86</v>
      </c>
      <c r="FUK473" s="3"/>
      <c r="FUL473" s="3" t="s">
        <v>86</v>
      </c>
      <c r="FUM473" s="3"/>
      <c r="FUN473" s="3" t="s">
        <v>86</v>
      </c>
      <c r="FUO473" s="3"/>
      <c r="FUP473" s="3" t="s">
        <v>86</v>
      </c>
      <c r="FUQ473" s="3"/>
      <c r="FUR473" s="3" t="s">
        <v>86</v>
      </c>
      <c r="FUS473" s="3"/>
      <c r="FUT473" s="3" t="s">
        <v>87</v>
      </c>
      <c r="FUU473" s="3"/>
      <c r="FUV473" s="3" t="s">
        <v>87</v>
      </c>
      <c r="FUW473" s="3"/>
      <c r="FUX473" s="3" t="s">
        <v>87</v>
      </c>
      <c r="FUY473" s="3"/>
      <c r="FUZ473" s="3" t="s">
        <v>87</v>
      </c>
      <c r="FVA473" s="3"/>
      <c r="FVB473" s="3" t="s">
        <v>87</v>
      </c>
      <c r="FVC473" s="3"/>
      <c r="FVD473" s="3" t="s">
        <v>88</v>
      </c>
      <c r="FVE473" s="3"/>
      <c r="FVF473" s="3" t="s">
        <v>88</v>
      </c>
      <c r="FVG473" s="3"/>
      <c r="FVH473" s="3" t="s">
        <v>88</v>
      </c>
      <c r="FVI473" s="3"/>
      <c r="FVJ473" s="3" t="s">
        <v>88</v>
      </c>
      <c r="FVK473" s="3"/>
      <c r="FVL473" s="3" t="s">
        <v>88</v>
      </c>
      <c r="FVM473" s="3"/>
      <c r="FVN473" s="3" t="s">
        <v>89</v>
      </c>
      <c r="FVO473" s="3"/>
      <c r="FVP473" s="3" t="s">
        <v>89</v>
      </c>
      <c r="FVQ473" s="3"/>
      <c r="FVR473" s="3" t="s">
        <v>89</v>
      </c>
      <c r="FVS473" s="3"/>
      <c r="FVT473" s="3" t="s">
        <v>89</v>
      </c>
      <c r="FVU473" s="3"/>
      <c r="FVV473" s="3" t="s">
        <v>89</v>
      </c>
      <c r="FVW473" s="3"/>
      <c r="FVX473" s="3" t="s">
        <v>85</v>
      </c>
      <c r="FVY473" s="3"/>
      <c r="FVZ473" s="3" t="s">
        <v>85</v>
      </c>
      <c r="FWA473" s="3"/>
      <c r="FWB473" s="3" t="s">
        <v>85</v>
      </c>
      <c r="FWC473" s="3"/>
      <c r="FWD473" s="3" t="s">
        <v>85</v>
      </c>
      <c r="FWE473" s="3"/>
      <c r="FWF473" s="3" t="s">
        <v>85</v>
      </c>
      <c r="FWG473" s="3"/>
      <c r="FWH473" s="3" t="s">
        <v>86</v>
      </c>
      <c r="FWI473" s="3"/>
      <c r="FWJ473" s="3" t="s">
        <v>86</v>
      </c>
      <c r="FWK473" s="3"/>
      <c r="FWL473" s="3" t="s">
        <v>86</v>
      </c>
      <c r="FWM473" s="3"/>
      <c r="FWN473" s="3" t="s">
        <v>86</v>
      </c>
      <c r="FWO473" s="3"/>
      <c r="FWP473" s="3" t="s">
        <v>86</v>
      </c>
      <c r="FWQ473" s="3"/>
      <c r="FWR473" s="3" t="s">
        <v>87</v>
      </c>
      <c r="FWS473" s="3"/>
      <c r="FWT473" s="3" t="s">
        <v>87</v>
      </c>
      <c r="FWU473" s="3"/>
      <c r="FWV473" s="3" t="s">
        <v>87</v>
      </c>
      <c r="FWW473" s="3"/>
      <c r="FWX473" s="3" t="s">
        <v>87</v>
      </c>
      <c r="FWY473" s="3"/>
      <c r="FWZ473" s="3" t="s">
        <v>87</v>
      </c>
      <c r="FXA473" s="3"/>
      <c r="FXB473" s="3" t="s">
        <v>88</v>
      </c>
      <c r="FXC473" s="3"/>
      <c r="FXD473" s="3" t="s">
        <v>88</v>
      </c>
      <c r="FXE473" s="3"/>
      <c r="FXF473" s="3" t="s">
        <v>88</v>
      </c>
      <c r="FXG473" s="3"/>
      <c r="FXH473" s="3" t="s">
        <v>88</v>
      </c>
      <c r="FXI473" s="3"/>
      <c r="FXJ473" s="3" t="s">
        <v>88</v>
      </c>
      <c r="FXK473" s="3"/>
      <c r="FXL473" s="3" t="s">
        <v>89</v>
      </c>
      <c r="FXM473" s="3"/>
      <c r="FXN473" s="3" t="s">
        <v>89</v>
      </c>
      <c r="FXO473" s="3"/>
      <c r="FXP473" s="3" t="s">
        <v>89</v>
      </c>
      <c r="FXQ473" s="3"/>
      <c r="FXR473" s="3" t="s">
        <v>89</v>
      </c>
      <c r="FXS473" s="3"/>
      <c r="FXT473" s="3" t="s">
        <v>89</v>
      </c>
      <c r="FXU473" s="3"/>
      <c r="FXV473" s="3" t="s">
        <v>85</v>
      </c>
      <c r="FXW473" s="3"/>
      <c r="FXX473" s="3" t="s">
        <v>85</v>
      </c>
      <c r="FXY473" s="3"/>
      <c r="FXZ473" s="3" t="s">
        <v>85</v>
      </c>
      <c r="FYA473" s="3"/>
      <c r="FYB473" s="3" t="s">
        <v>85</v>
      </c>
      <c r="FYC473" s="3"/>
      <c r="FYD473" s="3" t="s">
        <v>85</v>
      </c>
      <c r="FYE473" s="3"/>
      <c r="FYF473" s="3" t="s">
        <v>86</v>
      </c>
      <c r="FYG473" s="3"/>
      <c r="FYH473" s="3" t="s">
        <v>86</v>
      </c>
      <c r="FYI473" s="3"/>
      <c r="FYJ473" s="3" t="s">
        <v>86</v>
      </c>
      <c r="FYK473" s="3"/>
      <c r="FYL473" s="3" t="s">
        <v>86</v>
      </c>
      <c r="FYM473" s="3"/>
      <c r="FYN473" s="3" t="s">
        <v>86</v>
      </c>
      <c r="FYO473" s="3"/>
      <c r="FYP473" s="3" t="s">
        <v>87</v>
      </c>
      <c r="FYQ473" s="3"/>
      <c r="FYR473" s="3" t="s">
        <v>87</v>
      </c>
      <c r="FYS473" s="3"/>
      <c r="FYT473" s="3" t="s">
        <v>87</v>
      </c>
      <c r="FYU473" s="3"/>
      <c r="FYV473" s="3" t="s">
        <v>87</v>
      </c>
      <c r="FYW473" s="3"/>
      <c r="FYX473" s="3" t="s">
        <v>87</v>
      </c>
      <c r="FYY473" s="3"/>
      <c r="FYZ473" s="3" t="s">
        <v>88</v>
      </c>
      <c r="FZA473" s="3"/>
      <c r="FZB473" s="3" t="s">
        <v>88</v>
      </c>
      <c r="FZC473" s="3"/>
      <c r="FZD473" s="3" t="s">
        <v>88</v>
      </c>
      <c r="FZE473" s="3"/>
      <c r="FZF473" s="3" t="s">
        <v>88</v>
      </c>
      <c r="FZG473" s="3"/>
      <c r="FZH473" s="3" t="s">
        <v>88</v>
      </c>
      <c r="FZI473" s="3"/>
      <c r="FZJ473" s="3" t="s">
        <v>89</v>
      </c>
      <c r="FZK473" s="3"/>
      <c r="FZL473" s="3" t="s">
        <v>89</v>
      </c>
      <c r="FZM473" s="3"/>
      <c r="FZN473" s="3" t="s">
        <v>89</v>
      </c>
      <c r="FZO473" s="3"/>
      <c r="FZP473" s="3" t="s">
        <v>89</v>
      </c>
      <c r="FZQ473" s="3"/>
      <c r="FZR473" s="3" t="s">
        <v>89</v>
      </c>
      <c r="FZS473" s="3"/>
      <c r="FZT473" s="3" t="s">
        <v>85</v>
      </c>
      <c r="FZU473" s="3"/>
      <c r="FZV473" s="3" t="s">
        <v>85</v>
      </c>
      <c r="FZW473" s="3"/>
      <c r="FZX473" s="3" t="s">
        <v>85</v>
      </c>
      <c r="FZY473" s="3"/>
      <c r="FZZ473" s="3" t="s">
        <v>85</v>
      </c>
      <c r="GAA473" s="3"/>
      <c r="GAB473" s="3" t="s">
        <v>85</v>
      </c>
      <c r="GAC473" s="3"/>
      <c r="GAD473" s="3" t="s">
        <v>86</v>
      </c>
      <c r="GAE473" s="3"/>
      <c r="GAF473" s="3" t="s">
        <v>86</v>
      </c>
      <c r="GAG473" s="3"/>
      <c r="GAH473" s="3" t="s">
        <v>86</v>
      </c>
      <c r="GAI473" s="3"/>
      <c r="GAJ473" s="3" t="s">
        <v>86</v>
      </c>
      <c r="GAK473" s="3"/>
      <c r="GAL473" s="3" t="s">
        <v>86</v>
      </c>
      <c r="GAM473" s="3"/>
      <c r="GAN473" s="3" t="s">
        <v>87</v>
      </c>
      <c r="GAO473" s="3"/>
      <c r="GAP473" s="3" t="s">
        <v>87</v>
      </c>
      <c r="GAQ473" s="3"/>
      <c r="GAR473" s="3" t="s">
        <v>87</v>
      </c>
      <c r="GAS473" s="3"/>
      <c r="GAT473" s="3" t="s">
        <v>87</v>
      </c>
      <c r="GAU473" s="3"/>
      <c r="GAV473" s="3" t="s">
        <v>87</v>
      </c>
      <c r="GAW473" s="3"/>
      <c r="GAX473" s="3" t="s">
        <v>88</v>
      </c>
      <c r="GAY473" s="3"/>
      <c r="GAZ473" s="3" t="s">
        <v>88</v>
      </c>
      <c r="GBA473" s="3"/>
      <c r="GBB473" s="3" t="s">
        <v>88</v>
      </c>
      <c r="GBC473" s="3"/>
      <c r="GBD473" s="3" t="s">
        <v>88</v>
      </c>
      <c r="GBE473" s="3"/>
      <c r="GBF473" s="3" t="s">
        <v>88</v>
      </c>
      <c r="GBG473" s="3"/>
      <c r="GBH473" s="3" t="s">
        <v>89</v>
      </c>
      <c r="GBI473" s="3"/>
      <c r="GBJ473" s="3" t="s">
        <v>89</v>
      </c>
      <c r="GBK473" s="3"/>
      <c r="GBL473" s="3" t="s">
        <v>89</v>
      </c>
      <c r="GBM473" s="3"/>
      <c r="GBN473" s="3" t="s">
        <v>89</v>
      </c>
      <c r="GBO473" s="3"/>
      <c r="GBP473" s="3" t="s">
        <v>89</v>
      </c>
      <c r="GBQ473" s="3"/>
      <c r="GBR473" s="3" t="s">
        <v>85</v>
      </c>
      <c r="GBS473" s="3"/>
      <c r="GBT473" s="3" t="s">
        <v>85</v>
      </c>
      <c r="GBU473" s="3"/>
      <c r="GBV473" s="3" t="s">
        <v>85</v>
      </c>
      <c r="GBW473" s="3"/>
      <c r="GBX473" s="3" t="s">
        <v>85</v>
      </c>
      <c r="GBY473" s="3"/>
      <c r="GBZ473" s="3" t="s">
        <v>85</v>
      </c>
      <c r="GCA473" s="3"/>
      <c r="GCB473" s="3" t="s">
        <v>86</v>
      </c>
      <c r="GCC473" s="3"/>
      <c r="GCD473" s="3" t="s">
        <v>86</v>
      </c>
      <c r="GCE473" s="3"/>
      <c r="GCF473" s="3" t="s">
        <v>86</v>
      </c>
      <c r="GCG473" s="3"/>
      <c r="GCH473" s="3" t="s">
        <v>86</v>
      </c>
      <c r="GCI473" s="3"/>
      <c r="GCJ473" s="3" t="s">
        <v>86</v>
      </c>
      <c r="GCK473" s="3"/>
      <c r="GCL473" s="3" t="s">
        <v>87</v>
      </c>
      <c r="GCM473" s="3"/>
      <c r="GCN473" s="3" t="s">
        <v>87</v>
      </c>
      <c r="GCO473" s="3"/>
      <c r="GCP473" s="3" t="s">
        <v>87</v>
      </c>
      <c r="GCQ473" s="3"/>
      <c r="GCR473" s="3" t="s">
        <v>87</v>
      </c>
      <c r="GCS473" s="3"/>
      <c r="GCT473" s="3" t="s">
        <v>87</v>
      </c>
      <c r="GCU473" s="3"/>
      <c r="GCV473" s="3" t="s">
        <v>88</v>
      </c>
      <c r="GCW473" s="3"/>
      <c r="GCX473" s="3" t="s">
        <v>88</v>
      </c>
      <c r="GCY473" s="3"/>
      <c r="GCZ473" s="3" t="s">
        <v>88</v>
      </c>
      <c r="GDA473" s="3"/>
      <c r="GDB473" s="3" t="s">
        <v>88</v>
      </c>
      <c r="GDC473" s="3"/>
      <c r="GDD473" s="3" t="s">
        <v>88</v>
      </c>
      <c r="GDE473" s="3"/>
      <c r="GDF473" s="3" t="s">
        <v>89</v>
      </c>
      <c r="GDG473" s="3"/>
      <c r="GDH473" s="3" t="s">
        <v>89</v>
      </c>
      <c r="GDI473" s="3"/>
      <c r="GDJ473" s="3" t="s">
        <v>89</v>
      </c>
      <c r="GDK473" s="3"/>
      <c r="GDL473" s="3" t="s">
        <v>89</v>
      </c>
      <c r="GDM473" s="3"/>
      <c r="GDN473" s="3" t="s">
        <v>89</v>
      </c>
      <c r="GDO473" s="3"/>
      <c r="GDP473" s="3" t="s">
        <v>85</v>
      </c>
      <c r="GDQ473" s="3"/>
      <c r="GDR473" s="3" t="s">
        <v>85</v>
      </c>
      <c r="GDS473" s="3"/>
      <c r="GDT473" s="3" t="s">
        <v>85</v>
      </c>
      <c r="GDU473" s="3"/>
      <c r="GDV473" s="3" t="s">
        <v>85</v>
      </c>
      <c r="GDW473" s="3"/>
      <c r="GDX473" s="3" t="s">
        <v>85</v>
      </c>
      <c r="GDY473" s="3"/>
      <c r="GDZ473" s="3" t="s">
        <v>86</v>
      </c>
      <c r="GEA473" s="3"/>
      <c r="GEB473" s="3" t="s">
        <v>86</v>
      </c>
      <c r="GEC473" s="3"/>
      <c r="GED473" s="3" t="s">
        <v>86</v>
      </c>
      <c r="GEE473" s="3"/>
      <c r="GEF473" s="3" t="s">
        <v>86</v>
      </c>
      <c r="GEG473" s="3"/>
      <c r="GEH473" s="3" t="s">
        <v>86</v>
      </c>
      <c r="GEI473" s="3"/>
      <c r="GEJ473" s="3" t="s">
        <v>87</v>
      </c>
      <c r="GEK473" s="3"/>
      <c r="GEL473" s="3" t="s">
        <v>87</v>
      </c>
      <c r="GEM473" s="3"/>
      <c r="GEN473" s="3" t="s">
        <v>87</v>
      </c>
      <c r="GEO473" s="3"/>
      <c r="GEP473" s="3" t="s">
        <v>87</v>
      </c>
      <c r="GEQ473" s="3"/>
      <c r="GER473" s="3" t="s">
        <v>87</v>
      </c>
      <c r="GES473" s="3"/>
      <c r="GET473" s="3" t="s">
        <v>88</v>
      </c>
      <c r="GEU473" s="3"/>
      <c r="GEV473" s="3" t="s">
        <v>88</v>
      </c>
      <c r="GEW473" s="3"/>
      <c r="GEX473" s="3" t="s">
        <v>88</v>
      </c>
      <c r="GEY473" s="3"/>
      <c r="GEZ473" s="3" t="s">
        <v>88</v>
      </c>
      <c r="GFA473" s="3"/>
      <c r="GFB473" s="3" t="s">
        <v>88</v>
      </c>
      <c r="GFC473" s="3"/>
      <c r="GFD473" s="3" t="s">
        <v>89</v>
      </c>
      <c r="GFE473" s="3"/>
      <c r="GFF473" s="3" t="s">
        <v>89</v>
      </c>
      <c r="GFG473" s="3"/>
      <c r="GFH473" s="3" t="s">
        <v>89</v>
      </c>
      <c r="GFI473" s="3"/>
      <c r="GFJ473" s="3" t="s">
        <v>89</v>
      </c>
      <c r="GFK473" s="3"/>
      <c r="GFL473" s="3" t="s">
        <v>89</v>
      </c>
      <c r="GFM473" s="3"/>
      <c r="GFN473" s="3" t="s">
        <v>85</v>
      </c>
      <c r="GFO473" s="3"/>
      <c r="GFP473" s="3" t="s">
        <v>85</v>
      </c>
      <c r="GFQ473" s="3"/>
      <c r="GFR473" s="3" t="s">
        <v>85</v>
      </c>
      <c r="GFS473" s="3"/>
      <c r="GFT473" s="3" t="s">
        <v>85</v>
      </c>
      <c r="GFU473" s="3"/>
      <c r="GFV473" s="3" t="s">
        <v>85</v>
      </c>
      <c r="GFW473" s="3"/>
      <c r="GFX473" s="3" t="s">
        <v>86</v>
      </c>
      <c r="GFY473" s="3"/>
      <c r="GFZ473" s="3" t="s">
        <v>86</v>
      </c>
      <c r="GGA473" s="3"/>
      <c r="GGB473" s="3" t="s">
        <v>86</v>
      </c>
      <c r="GGC473" s="3"/>
      <c r="GGD473" s="3" t="s">
        <v>86</v>
      </c>
      <c r="GGE473" s="3"/>
      <c r="GGF473" s="3" t="s">
        <v>86</v>
      </c>
      <c r="GGG473" s="3"/>
      <c r="GGH473" s="3" t="s">
        <v>87</v>
      </c>
      <c r="GGI473" s="3"/>
      <c r="GGJ473" s="3" t="s">
        <v>87</v>
      </c>
      <c r="GGK473" s="3"/>
      <c r="GGL473" s="3" t="s">
        <v>87</v>
      </c>
      <c r="GGM473" s="3"/>
      <c r="GGN473" s="3" t="s">
        <v>87</v>
      </c>
      <c r="GGO473" s="3"/>
      <c r="GGP473" s="3" t="s">
        <v>87</v>
      </c>
      <c r="GGQ473" s="3"/>
      <c r="GGR473" s="3" t="s">
        <v>88</v>
      </c>
      <c r="GGS473" s="3"/>
      <c r="GGT473" s="3" t="s">
        <v>88</v>
      </c>
      <c r="GGU473" s="3"/>
      <c r="GGV473" s="3" t="s">
        <v>88</v>
      </c>
      <c r="GGW473" s="3"/>
      <c r="GGX473" s="3" t="s">
        <v>88</v>
      </c>
      <c r="GGY473" s="3"/>
      <c r="GGZ473" s="3" t="s">
        <v>88</v>
      </c>
      <c r="GHA473" s="3"/>
      <c r="GHB473" s="3" t="s">
        <v>89</v>
      </c>
      <c r="GHC473" s="3"/>
      <c r="GHD473" s="3" t="s">
        <v>89</v>
      </c>
      <c r="GHE473" s="3"/>
      <c r="GHF473" s="3" t="s">
        <v>89</v>
      </c>
      <c r="GHG473" s="3"/>
      <c r="GHH473" s="3" t="s">
        <v>89</v>
      </c>
      <c r="GHI473" s="3"/>
      <c r="GHJ473" s="3" t="s">
        <v>89</v>
      </c>
      <c r="GHK473" s="3"/>
      <c r="GHL473" s="3" t="s">
        <v>85</v>
      </c>
      <c r="GHM473" s="3"/>
      <c r="GHN473" s="3" t="s">
        <v>85</v>
      </c>
      <c r="GHO473" s="3"/>
      <c r="GHP473" s="3" t="s">
        <v>85</v>
      </c>
      <c r="GHQ473" s="3"/>
      <c r="GHR473" s="3" t="s">
        <v>85</v>
      </c>
      <c r="GHS473" s="3"/>
      <c r="GHT473" s="3" t="s">
        <v>85</v>
      </c>
      <c r="GHU473" s="3"/>
      <c r="GHV473" s="3" t="s">
        <v>86</v>
      </c>
      <c r="GHW473" s="3"/>
      <c r="GHX473" s="3" t="s">
        <v>86</v>
      </c>
      <c r="GHY473" s="3"/>
      <c r="GHZ473" s="3" t="s">
        <v>86</v>
      </c>
      <c r="GIA473" s="3"/>
      <c r="GIB473" s="3" t="s">
        <v>86</v>
      </c>
      <c r="GIC473" s="3"/>
      <c r="GID473" s="3" t="s">
        <v>86</v>
      </c>
      <c r="GIE473" s="3"/>
      <c r="GIF473" s="3" t="s">
        <v>87</v>
      </c>
      <c r="GIG473" s="3"/>
      <c r="GIH473" s="3" t="s">
        <v>87</v>
      </c>
      <c r="GII473" s="3"/>
      <c r="GIJ473" s="3" t="s">
        <v>87</v>
      </c>
      <c r="GIK473" s="3"/>
      <c r="GIL473" s="3" t="s">
        <v>87</v>
      </c>
      <c r="GIM473" s="3"/>
      <c r="GIN473" s="3" t="s">
        <v>87</v>
      </c>
      <c r="GIO473" s="3"/>
      <c r="GIP473" s="3" t="s">
        <v>88</v>
      </c>
      <c r="GIQ473" s="3"/>
      <c r="GIR473" s="3" t="s">
        <v>88</v>
      </c>
      <c r="GIS473" s="3"/>
      <c r="GIT473" s="3" t="s">
        <v>88</v>
      </c>
      <c r="GIU473" s="3"/>
      <c r="GIV473" s="3" t="s">
        <v>88</v>
      </c>
      <c r="GIW473" s="3"/>
      <c r="GIX473" s="3" t="s">
        <v>88</v>
      </c>
      <c r="GIY473" s="3"/>
      <c r="GIZ473" s="3" t="s">
        <v>89</v>
      </c>
      <c r="GJA473" s="3"/>
      <c r="GJB473" s="3" t="s">
        <v>89</v>
      </c>
      <c r="GJC473" s="3"/>
      <c r="GJD473" s="3" t="s">
        <v>89</v>
      </c>
      <c r="GJE473" s="3"/>
      <c r="GJF473" s="3" t="s">
        <v>89</v>
      </c>
      <c r="GJG473" s="3"/>
      <c r="GJH473" s="3" t="s">
        <v>89</v>
      </c>
      <c r="GJI473" s="3"/>
      <c r="GJJ473" s="3" t="s">
        <v>85</v>
      </c>
      <c r="GJK473" s="3"/>
      <c r="GJL473" s="3" t="s">
        <v>85</v>
      </c>
      <c r="GJM473" s="3"/>
      <c r="GJN473" s="3" t="s">
        <v>85</v>
      </c>
      <c r="GJO473" s="3"/>
      <c r="GJP473" s="3" t="s">
        <v>85</v>
      </c>
      <c r="GJQ473" s="3"/>
      <c r="GJR473" s="3" t="s">
        <v>85</v>
      </c>
      <c r="GJS473" s="3"/>
      <c r="GJT473" s="3" t="s">
        <v>86</v>
      </c>
      <c r="GJU473" s="3"/>
      <c r="GJV473" s="3" t="s">
        <v>86</v>
      </c>
      <c r="GJW473" s="3"/>
      <c r="GJX473" s="3" t="s">
        <v>86</v>
      </c>
      <c r="GJY473" s="3"/>
      <c r="GJZ473" s="3" t="s">
        <v>86</v>
      </c>
      <c r="GKA473" s="3"/>
      <c r="GKB473" s="3" t="s">
        <v>86</v>
      </c>
      <c r="GKC473" s="3"/>
      <c r="GKD473" s="3" t="s">
        <v>87</v>
      </c>
      <c r="GKE473" s="3"/>
      <c r="GKF473" s="3" t="s">
        <v>87</v>
      </c>
      <c r="GKG473" s="3"/>
      <c r="GKH473" s="3" t="s">
        <v>87</v>
      </c>
      <c r="GKI473" s="3"/>
      <c r="GKJ473" s="3" t="s">
        <v>87</v>
      </c>
      <c r="GKK473" s="3"/>
      <c r="GKL473" s="3" t="s">
        <v>87</v>
      </c>
      <c r="GKM473" s="3"/>
      <c r="GKN473" s="3" t="s">
        <v>88</v>
      </c>
      <c r="GKO473" s="3"/>
      <c r="GKP473" s="3" t="s">
        <v>88</v>
      </c>
      <c r="GKQ473" s="3"/>
      <c r="GKR473" s="3" t="s">
        <v>88</v>
      </c>
      <c r="GKS473" s="3"/>
      <c r="GKT473" s="3" t="s">
        <v>88</v>
      </c>
      <c r="GKU473" s="3"/>
      <c r="GKV473" s="3" t="s">
        <v>88</v>
      </c>
      <c r="GKW473" s="3"/>
      <c r="GKX473" s="3" t="s">
        <v>89</v>
      </c>
      <c r="GKY473" s="3"/>
      <c r="GKZ473" s="3" t="s">
        <v>89</v>
      </c>
      <c r="GLA473" s="3"/>
      <c r="GLB473" s="3" t="s">
        <v>89</v>
      </c>
      <c r="GLC473" s="3"/>
      <c r="GLD473" s="3" t="s">
        <v>89</v>
      </c>
      <c r="GLE473" s="3"/>
      <c r="GLF473" s="3" t="s">
        <v>89</v>
      </c>
      <c r="GLG473" s="3"/>
      <c r="GLH473" s="3" t="s">
        <v>85</v>
      </c>
      <c r="GLI473" s="3"/>
      <c r="GLJ473" s="3" t="s">
        <v>85</v>
      </c>
      <c r="GLK473" s="3"/>
      <c r="GLL473" s="3" t="s">
        <v>85</v>
      </c>
      <c r="GLM473" s="3"/>
      <c r="GLN473" s="3" t="s">
        <v>85</v>
      </c>
      <c r="GLO473" s="3"/>
      <c r="GLP473" s="3" t="s">
        <v>85</v>
      </c>
      <c r="GLQ473" s="3"/>
      <c r="GLR473" s="3" t="s">
        <v>86</v>
      </c>
      <c r="GLS473" s="3"/>
      <c r="GLT473" s="3" t="s">
        <v>86</v>
      </c>
      <c r="GLU473" s="3"/>
      <c r="GLV473" s="3" t="s">
        <v>86</v>
      </c>
      <c r="GLW473" s="3"/>
      <c r="GLX473" s="3" t="s">
        <v>86</v>
      </c>
      <c r="GLY473" s="3"/>
      <c r="GLZ473" s="3" t="s">
        <v>86</v>
      </c>
      <c r="GMA473" s="3"/>
      <c r="GMB473" s="3" t="s">
        <v>87</v>
      </c>
      <c r="GMC473" s="3"/>
      <c r="GMD473" s="3" t="s">
        <v>87</v>
      </c>
      <c r="GME473" s="3"/>
      <c r="GMF473" s="3" t="s">
        <v>87</v>
      </c>
      <c r="GMG473" s="3"/>
      <c r="GMH473" s="3" t="s">
        <v>87</v>
      </c>
      <c r="GMI473" s="3"/>
      <c r="GMJ473" s="3" t="s">
        <v>87</v>
      </c>
      <c r="GMK473" s="3"/>
      <c r="GML473" s="3" t="s">
        <v>88</v>
      </c>
      <c r="GMM473" s="3"/>
      <c r="GMN473" s="3" t="s">
        <v>88</v>
      </c>
      <c r="GMO473" s="3"/>
      <c r="GMP473" s="3" t="s">
        <v>88</v>
      </c>
      <c r="GMQ473" s="3"/>
      <c r="GMR473" s="3" t="s">
        <v>88</v>
      </c>
      <c r="GMS473" s="3"/>
      <c r="GMT473" s="3" t="s">
        <v>88</v>
      </c>
      <c r="GMU473" s="3"/>
      <c r="GMV473" s="3" t="s">
        <v>89</v>
      </c>
      <c r="GMW473" s="3"/>
      <c r="GMX473" s="3" t="s">
        <v>89</v>
      </c>
      <c r="GMY473" s="3"/>
      <c r="GMZ473" s="3" t="s">
        <v>89</v>
      </c>
      <c r="GNA473" s="3"/>
      <c r="GNB473" s="3" t="s">
        <v>89</v>
      </c>
      <c r="GNC473" s="3"/>
      <c r="GND473" s="3" t="s">
        <v>89</v>
      </c>
      <c r="GNE473" s="3"/>
      <c r="GNF473" s="3" t="s">
        <v>85</v>
      </c>
      <c r="GNG473" s="3"/>
      <c r="GNH473" s="3" t="s">
        <v>85</v>
      </c>
      <c r="GNI473" s="3"/>
      <c r="GNJ473" s="3" t="s">
        <v>85</v>
      </c>
      <c r="GNK473" s="3"/>
      <c r="GNL473" s="3" t="s">
        <v>85</v>
      </c>
      <c r="GNM473" s="3"/>
      <c r="GNN473" s="3" t="s">
        <v>85</v>
      </c>
      <c r="GNO473" s="3"/>
      <c r="GNP473" s="3" t="s">
        <v>86</v>
      </c>
      <c r="GNQ473" s="3"/>
      <c r="GNR473" s="3" t="s">
        <v>86</v>
      </c>
      <c r="GNS473" s="3"/>
      <c r="GNT473" s="3" t="s">
        <v>86</v>
      </c>
      <c r="GNU473" s="3"/>
      <c r="GNV473" s="3" t="s">
        <v>86</v>
      </c>
      <c r="GNW473" s="3"/>
      <c r="GNX473" s="3" t="s">
        <v>86</v>
      </c>
      <c r="GNY473" s="3"/>
      <c r="GNZ473" s="3" t="s">
        <v>87</v>
      </c>
      <c r="GOA473" s="3"/>
      <c r="GOB473" s="3" t="s">
        <v>87</v>
      </c>
      <c r="GOC473" s="3"/>
      <c r="GOD473" s="3" t="s">
        <v>87</v>
      </c>
      <c r="GOE473" s="3"/>
      <c r="GOF473" s="3" t="s">
        <v>87</v>
      </c>
      <c r="GOG473" s="3"/>
      <c r="GOH473" s="3" t="s">
        <v>87</v>
      </c>
      <c r="GOI473" s="3"/>
      <c r="GOJ473" s="3" t="s">
        <v>88</v>
      </c>
      <c r="GOK473" s="3"/>
      <c r="GOL473" s="3" t="s">
        <v>88</v>
      </c>
      <c r="GOM473" s="3"/>
      <c r="GON473" s="3" t="s">
        <v>88</v>
      </c>
      <c r="GOO473" s="3"/>
      <c r="GOP473" s="3" t="s">
        <v>88</v>
      </c>
      <c r="GOQ473" s="3"/>
      <c r="GOR473" s="3" t="s">
        <v>88</v>
      </c>
      <c r="GOS473" s="3"/>
      <c r="GOT473" s="3" t="s">
        <v>89</v>
      </c>
      <c r="GOU473" s="3"/>
      <c r="GOV473" s="3" t="s">
        <v>89</v>
      </c>
      <c r="GOW473" s="3"/>
      <c r="GOX473" s="3" t="s">
        <v>89</v>
      </c>
      <c r="GOY473" s="3"/>
      <c r="GOZ473" s="3" t="s">
        <v>89</v>
      </c>
      <c r="GPA473" s="3"/>
      <c r="GPB473" s="3" t="s">
        <v>89</v>
      </c>
      <c r="GPC473" s="3"/>
      <c r="GPD473" s="3" t="s">
        <v>85</v>
      </c>
      <c r="GPE473" s="3"/>
      <c r="GPF473" s="3" t="s">
        <v>85</v>
      </c>
      <c r="GPG473" s="3"/>
      <c r="GPH473" s="3" t="s">
        <v>85</v>
      </c>
      <c r="GPI473" s="3"/>
      <c r="GPJ473" s="3" t="s">
        <v>85</v>
      </c>
      <c r="GPK473" s="3"/>
      <c r="GPL473" s="3" t="s">
        <v>85</v>
      </c>
      <c r="GPM473" s="3"/>
      <c r="GPN473" s="3" t="s">
        <v>86</v>
      </c>
      <c r="GPO473" s="3"/>
      <c r="GPP473" s="3" t="s">
        <v>86</v>
      </c>
      <c r="GPQ473" s="3"/>
      <c r="GPR473" s="3" t="s">
        <v>86</v>
      </c>
      <c r="GPS473" s="3"/>
      <c r="GPT473" s="3" t="s">
        <v>86</v>
      </c>
      <c r="GPU473" s="3"/>
      <c r="GPV473" s="3" t="s">
        <v>86</v>
      </c>
      <c r="GPW473" s="3"/>
      <c r="GPX473" s="3" t="s">
        <v>87</v>
      </c>
      <c r="GPY473" s="3"/>
      <c r="GPZ473" s="3" t="s">
        <v>87</v>
      </c>
      <c r="GQA473" s="3"/>
      <c r="GQB473" s="3" t="s">
        <v>87</v>
      </c>
      <c r="GQC473" s="3"/>
      <c r="GQD473" s="3" t="s">
        <v>87</v>
      </c>
      <c r="GQE473" s="3"/>
      <c r="GQF473" s="3" t="s">
        <v>87</v>
      </c>
      <c r="GQG473" s="3"/>
      <c r="GQH473" s="3" t="s">
        <v>88</v>
      </c>
      <c r="GQI473" s="3"/>
      <c r="GQJ473" s="3" t="s">
        <v>88</v>
      </c>
      <c r="GQK473" s="3"/>
      <c r="GQL473" s="3" t="s">
        <v>88</v>
      </c>
      <c r="GQM473" s="3"/>
      <c r="GQN473" s="3" t="s">
        <v>88</v>
      </c>
      <c r="GQO473" s="3"/>
      <c r="GQP473" s="3" t="s">
        <v>88</v>
      </c>
      <c r="GQQ473" s="3"/>
      <c r="GQR473" s="3" t="s">
        <v>89</v>
      </c>
      <c r="GQS473" s="3"/>
      <c r="GQT473" s="3" t="s">
        <v>89</v>
      </c>
      <c r="GQU473" s="3"/>
      <c r="GQV473" s="3" t="s">
        <v>89</v>
      </c>
      <c r="GQW473" s="3"/>
      <c r="GQX473" s="3" t="s">
        <v>89</v>
      </c>
      <c r="GQY473" s="3"/>
      <c r="GQZ473" s="3" t="s">
        <v>89</v>
      </c>
      <c r="GRA473" s="3"/>
      <c r="GRB473" s="3" t="s">
        <v>85</v>
      </c>
      <c r="GRC473" s="3"/>
      <c r="GRD473" s="3" t="s">
        <v>85</v>
      </c>
      <c r="GRE473" s="3"/>
      <c r="GRF473" s="3" t="s">
        <v>85</v>
      </c>
      <c r="GRG473" s="3"/>
      <c r="GRH473" s="3" t="s">
        <v>85</v>
      </c>
      <c r="GRI473" s="3"/>
      <c r="GRJ473" s="3" t="s">
        <v>85</v>
      </c>
      <c r="GRK473" s="3"/>
      <c r="GRL473" s="3" t="s">
        <v>86</v>
      </c>
      <c r="GRM473" s="3"/>
      <c r="GRN473" s="3" t="s">
        <v>86</v>
      </c>
      <c r="GRO473" s="3"/>
      <c r="GRP473" s="3" t="s">
        <v>86</v>
      </c>
      <c r="GRQ473" s="3"/>
      <c r="GRR473" s="3" t="s">
        <v>86</v>
      </c>
      <c r="GRS473" s="3"/>
      <c r="GRT473" s="3" t="s">
        <v>86</v>
      </c>
      <c r="GRU473" s="3"/>
      <c r="GRV473" s="3" t="s">
        <v>87</v>
      </c>
      <c r="GRW473" s="3"/>
      <c r="GRX473" s="3" t="s">
        <v>87</v>
      </c>
      <c r="GRY473" s="3"/>
      <c r="GRZ473" s="3" t="s">
        <v>87</v>
      </c>
      <c r="GSA473" s="3"/>
      <c r="GSB473" s="3" t="s">
        <v>87</v>
      </c>
      <c r="GSC473" s="3"/>
      <c r="GSD473" s="3" t="s">
        <v>87</v>
      </c>
      <c r="GSE473" s="3"/>
      <c r="GSF473" s="3" t="s">
        <v>88</v>
      </c>
      <c r="GSG473" s="3"/>
      <c r="GSH473" s="3" t="s">
        <v>88</v>
      </c>
      <c r="GSI473" s="3"/>
      <c r="GSJ473" s="3" t="s">
        <v>88</v>
      </c>
      <c r="GSK473" s="3"/>
      <c r="GSL473" s="3" t="s">
        <v>88</v>
      </c>
      <c r="GSM473" s="3"/>
      <c r="GSN473" s="3" t="s">
        <v>88</v>
      </c>
      <c r="GSO473" s="3"/>
      <c r="GSP473" s="3" t="s">
        <v>89</v>
      </c>
      <c r="GSQ473" s="3"/>
      <c r="GSR473" s="3" t="s">
        <v>89</v>
      </c>
      <c r="GSS473" s="3"/>
      <c r="GST473" s="3" t="s">
        <v>89</v>
      </c>
      <c r="GSU473" s="3"/>
      <c r="GSV473" s="3" t="s">
        <v>89</v>
      </c>
      <c r="GSW473" s="3"/>
      <c r="GSX473" s="3" t="s">
        <v>89</v>
      </c>
      <c r="GSY473" s="3"/>
      <c r="GSZ473" s="3" t="s">
        <v>85</v>
      </c>
      <c r="GTA473" s="3"/>
      <c r="GTB473" s="3" t="s">
        <v>85</v>
      </c>
      <c r="GTC473" s="3"/>
      <c r="GTD473" s="3" t="s">
        <v>85</v>
      </c>
      <c r="GTE473" s="3"/>
      <c r="GTF473" s="3" t="s">
        <v>85</v>
      </c>
      <c r="GTG473" s="3"/>
      <c r="GTH473" s="3" t="s">
        <v>85</v>
      </c>
      <c r="GTI473" s="3"/>
      <c r="GTJ473" s="3" t="s">
        <v>86</v>
      </c>
      <c r="GTK473" s="3"/>
      <c r="GTL473" s="3" t="s">
        <v>86</v>
      </c>
      <c r="GTM473" s="3"/>
      <c r="GTN473" s="3" t="s">
        <v>86</v>
      </c>
      <c r="GTO473" s="3"/>
      <c r="GTP473" s="3" t="s">
        <v>86</v>
      </c>
      <c r="GTQ473" s="3"/>
      <c r="GTR473" s="3" t="s">
        <v>86</v>
      </c>
      <c r="GTS473" s="3"/>
      <c r="GTT473" s="3" t="s">
        <v>87</v>
      </c>
      <c r="GTU473" s="3"/>
      <c r="GTV473" s="3" t="s">
        <v>87</v>
      </c>
      <c r="GTW473" s="3"/>
      <c r="GTX473" s="3" t="s">
        <v>87</v>
      </c>
      <c r="GTY473" s="3"/>
      <c r="GTZ473" s="3" t="s">
        <v>87</v>
      </c>
      <c r="GUA473" s="3"/>
      <c r="GUB473" s="3" t="s">
        <v>87</v>
      </c>
      <c r="GUC473" s="3"/>
      <c r="GUD473" s="3" t="s">
        <v>88</v>
      </c>
      <c r="GUE473" s="3"/>
      <c r="GUF473" s="3" t="s">
        <v>88</v>
      </c>
      <c r="GUG473" s="3"/>
      <c r="GUH473" s="3" t="s">
        <v>88</v>
      </c>
      <c r="GUI473" s="3"/>
      <c r="GUJ473" s="3" t="s">
        <v>88</v>
      </c>
      <c r="GUK473" s="3"/>
      <c r="GUL473" s="3" t="s">
        <v>88</v>
      </c>
      <c r="GUM473" s="3"/>
      <c r="GUN473" s="3" t="s">
        <v>89</v>
      </c>
      <c r="GUO473" s="3"/>
      <c r="GUP473" s="3" t="s">
        <v>89</v>
      </c>
      <c r="GUQ473" s="3"/>
      <c r="GUR473" s="3" t="s">
        <v>89</v>
      </c>
      <c r="GUS473" s="3"/>
      <c r="GUT473" s="3" t="s">
        <v>89</v>
      </c>
      <c r="GUU473" s="3"/>
      <c r="GUV473" s="3" t="s">
        <v>89</v>
      </c>
      <c r="GUW473" s="3"/>
      <c r="GUX473" s="3" t="s">
        <v>85</v>
      </c>
      <c r="GUY473" s="3"/>
      <c r="GUZ473" s="3" t="s">
        <v>85</v>
      </c>
      <c r="GVA473" s="3"/>
      <c r="GVB473" s="3" t="s">
        <v>85</v>
      </c>
      <c r="GVC473" s="3"/>
      <c r="GVD473" s="3" t="s">
        <v>85</v>
      </c>
      <c r="GVE473" s="3"/>
      <c r="GVF473" s="3" t="s">
        <v>85</v>
      </c>
      <c r="GVG473" s="3"/>
      <c r="GVH473" s="3" t="s">
        <v>86</v>
      </c>
      <c r="GVI473" s="3"/>
      <c r="GVJ473" s="3" t="s">
        <v>86</v>
      </c>
      <c r="GVK473" s="3"/>
      <c r="GVL473" s="3" t="s">
        <v>86</v>
      </c>
      <c r="GVM473" s="3"/>
      <c r="GVN473" s="3" t="s">
        <v>86</v>
      </c>
      <c r="GVO473" s="3"/>
      <c r="GVP473" s="3" t="s">
        <v>86</v>
      </c>
      <c r="GVQ473" s="3"/>
      <c r="GVR473" s="3" t="s">
        <v>87</v>
      </c>
      <c r="GVS473" s="3"/>
      <c r="GVT473" s="3" t="s">
        <v>87</v>
      </c>
      <c r="GVU473" s="3"/>
      <c r="GVV473" s="3" t="s">
        <v>87</v>
      </c>
      <c r="GVW473" s="3"/>
      <c r="GVX473" s="3" t="s">
        <v>87</v>
      </c>
      <c r="GVY473" s="3"/>
      <c r="GVZ473" s="3" t="s">
        <v>87</v>
      </c>
      <c r="GWA473" s="3"/>
      <c r="GWB473" s="3" t="s">
        <v>88</v>
      </c>
      <c r="GWC473" s="3"/>
      <c r="GWD473" s="3" t="s">
        <v>88</v>
      </c>
      <c r="GWE473" s="3"/>
      <c r="GWF473" s="3" t="s">
        <v>88</v>
      </c>
      <c r="GWG473" s="3"/>
      <c r="GWH473" s="3" t="s">
        <v>88</v>
      </c>
      <c r="GWI473" s="3"/>
      <c r="GWJ473" s="3" t="s">
        <v>88</v>
      </c>
      <c r="GWK473" s="3"/>
      <c r="GWL473" s="3" t="s">
        <v>89</v>
      </c>
      <c r="GWM473" s="3"/>
      <c r="GWN473" s="3" t="s">
        <v>89</v>
      </c>
      <c r="GWO473" s="3"/>
      <c r="GWP473" s="3" t="s">
        <v>89</v>
      </c>
      <c r="GWQ473" s="3"/>
      <c r="GWR473" s="3" t="s">
        <v>89</v>
      </c>
      <c r="GWS473" s="3"/>
      <c r="GWT473" s="3" t="s">
        <v>89</v>
      </c>
      <c r="GWU473" s="3"/>
      <c r="GWV473" s="3" t="s">
        <v>85</v>
      </c>
      <c r="GWW473" s="3"/>
      <c r="GWX473" s="3" t="s">
        <v>85</v>
      </c>
      <c r="GWY473" s="3"/>
      <c r="GWZ473" s="3" t="s">
        <v>85</v>
      </c>
      <c r="GXA473" s="3"/>
      <c r="GXB473" s="3" t="s">
        <v>85</v>
      </c>
      <c r="GXC473" s="3"/>
      <c r="GXD473" s="3" t="s">
        <v>85</v>
      </c>
      <c r="GXE473" s="3"/>
      <c r="GXF473" s="3" t="s">
        <v>86</v>
      </c>
      <c r="GXG473" s="3"/>
      <c r="GXH473" s="3" t="s">
        <v>86</v>
      </c>
      <c r="GXI473" s="3"/>
      <c r="GXJ473" s="3" t="s">
        <v>86</v>
      </c>
      <c r="GXK473" s="3"/>
      <c r="GXL473" s="3" t="s">
        <v>86</v>
      </c>
      <c r="GXM473" s="3"/>
      <c r="GXN473" s="3" t="s">
        <v>86</v>
      </c>
      <c r="GXO473" s="3"/>
      <c r="GXP473" s="3" t="s">
        <v>87</v>
      </c>
      <c r="GXQ473" s="3"/>
      <c r="GXR473" s="3" t="s">
        <v>87</v>
      </c>
      <c r="GXS473" s="3"/>
      <c r="GXT473" s="3" t="s">
        <v>87</v>
      </c>
      <c r="GXU473" s="3"/>
      <c r="GXV473" s="3" t="s">
        <v>87</v>
      </c>
      <c r="GXW473" s="3"/>
      <c r="GXX473" s="3" t="s">
        <v>87</v>
      </c>
      <c r="GXY473" s="3"/>
      <c r="GXZ473" s="3" t="s">
        <v>88</v>
      </c>
      <c r="GYA473" s="3"/>
      <c r="GYB473" s="3" t="s">
        <v>88</v>
      </c>
      <c r="GYC473" s="3"/>
      <c r="GYD473" s="3" t="s">
        <v>88</v>
      </c>
      <c r="GYE473" s="3"/>
      <c r="GYF473" s="3" t="s">
        <v>88</v>
      </c>
      <c r="GYG473" s="3"/>
      <c r="GYH473" s="3" t="s">
        <v>88</v>
      </c>
      <c r="GYI473" s="3"/>
      <c r="GYJ473" s="3" t="s">
        <v>89</v>
      </c>
      <c r="GYK473" s="3"/>
      <c r="GYL473" s="3" t="s">
        <v>89</v>
      </c>
      <c r="GYM473" s="3"/>
      <c r="GYN473" s="3" t="s">
        <v>89</v>
      </c>
      <c r="GYO473" s="3"/>
      <c r="GYP473" s="3" t="s">
        <v>89</v>
      </c>
      <c r="GYQ473" s="3"/>
      <c r="GYR473" s="3" t="s">
        <v>89</v>
      </c>
      <c r="GYS473" s="3"/>
      <c r="GYT473" s="3" t="s">
        <v>85</v>
      </c>
      <c r="GYU473" s="3"/>
      <c r="GYV473" s="3" t="s">
        <v>85</v>
      </c>
      <c r="GYW473" s="3"/>
      <c r="GYX473" s="3" t="s">
        <v>85</v>
      </c>
      <c r="GYY473" s="3"/>
      <c r="GYZ473" s="3" t="s">
        <v>85</v>
      </c>
      <c r="GZA473" s="3"/>
      <c r="GZB473" s="3" t="s">
        <v>85</v>
      </c>
      <c r="GZC473" s="3"/>
      <c r="GZD473" s="3" t="s">
        <v>86</v>
      </c>
      <c r="GZE473" s="3"/>
      <c r="GZF473" s="3" t="s">
        <v>86</v>
      </c>
      <c r="GZG473" s="3"/>
      <c r="GZH473" s="3" t="s">
        <v>86</v>
      </c>
      <c r="GZI473" s="3"/>
      <c r="GZJ473" s="3" t="s">
        <v>86</v>
      </c>
      <c r="GZK473" s="3"/>
      <c r="GZL473" s="3" t="s">
        <v>86</v>
      </c>
      <c r="GZM473" s="3"/>
      <c r="GZN473" s="3" t="s">
        <v>87</v>
      </c>
      <c r="GZO473" s="3"/>
      <c r="GZP473" s="3" t="s">
        <v>87</v>
      </c>
      <c r="GZQ473" s="3"/>
      <c r="GZR473" s="3" t="s">
        <v>87</v>
      </c>
      <c r="GZS473" s="3"/>
      <c r="GZT473" s="3" t="s">
        <v>87</v>
      </c>
      <c r="GZU473" s="3"/>
      <c r="GZV473" s="3" t="s">
        <v>87</v>
      </c>
      <c r="GZW473" s="3"/>
      <c r="GZX473" s="3" t="s">
        <v>88</v>
      </c>
      <c r="GZY473" s="3"/>
      <c r="GZZ473" s="3" t="s">
        <v>88</v>
      </c>
      <c r="HAA473" s="3"/>
      <c r="HAB473" s="3" t="s">
        <v>88</v>
      </c>
      <c r="HAC473" s="3"/>
      <c r="HAD473" s="3" t="s">
        <v>88</v>
      </c>
      <c r="HAE473" s="3"/>
      <c r="HAF473" s="3" t="s">
        <v>88</v>
      </c>
      <c r="HAG473" s="3"/>
      <c r="HAH473" s="3" t="s">
        <v>89</v>
      </c>
      <c r="HAI473" s="3"/>
      <c r="HAJ473" s="3" t="s">
        <v>89</v>
      </c>
      <c r="HAK473" s="3"/>
      <c r="HAL473" s="3" t="s">
        <v>89</v>
      </c>
      <c r="HAM473" s="3"/>
      <c r="HAN473" s="3" t="s">
        <v>89</v>
      </c>
      <c r="HAO473" s="3"/>
      <c r="HAP473" s="3" t="s">
        <v>89</v>
      </c>
      <c r="HAQ473" s="3"/>
      <c r="HAR473" s="3" t="s">
        <v>85</v>
      </c>
      <c r="HAS473" s="3"/>
      <c r="HAT473" s="3" t="s">
        <v>85</v>
      </c>
      <c r="HAU473" s="3"/>
      <c r="HAV473" s="3" t="s">
        <v>85</v>
      </c>
      <c r="HAW473" s="3"/>
      <c r="HAX473" s="3" t="s">
        <v>85</v>
      </c>
      <c r="HAY473" s="3"/>
      <c r="HAZ473" s="3" t="s">
        <v>85</v>
      </c>
      <c r="HBA473" s="3"/>
      <c r="HBB473" s="3" t="s">
        <v>86</v>
      </c>
      <c r="HBC473" s="3"/>
      <c r="HBD473" s="3" t="s">
        <v>86</v>
      </c>
      <c r="HBE473" s="3"/>
      <c r="HBF473" s="3" t="s">
        <v>86</v>
      </c>
      <c r="HBG473" s="3"/>
      <c r="HBH473" s="3" t="s">
        <v>86</v>
      </c>
      <c r="HBI473" s="3"/>
      <c r="HBJ473" s="3" t="s">
        <v>86</v>
      </c>
      <c r="HBK473" s="3"/>
      <c r="HBL473" s="3" t="s">
        <v>87</v>
      </c>
      <c r="HBM473" s="3"/>
      <c r="HBN473" s="3" t="s">
        <v>87</v>
      </c>
      <c r="HBO473" s="3"/>
      <c r="HBP473" s="3" t="s">
        <v>87</v>
      </c>
      <c r="HBQ473" s="3"/>
      <c r="HBR473" s="3" t="s">
        <v>87</v>
      </c>
      <c r="HBS473" s="3"/>
      <c r="HBT473" s="3" t="s">
        <v>87</v>
      </c>
      <c r="HBU473" s="3"/>
      <c r="HBV473" s="3" t="s">
        <v>88</v>
      </c>
      <c r="HBW473" s="3"/>
      <c r="HBX473" s="3" t="s">
        <v>88</v>
      </c>
      <c r="HBY473" s="3"/>
      <c r="HBZ473" s="3" t="s">
        <v>88</v>
      </c>
      <c r="HCA473" s="3"/>
      <c r="HCB473" s="3" t="s">
        <v>88</v>
      </c>
      <c r="HCC473" s="3"/>
      <c r="HCD473" s="3" t="s">
        <v>88</v>
      </c>
      <c r="HCE473" s="3"/>
      <c r="HCF473" s="3" t="s">
        <v>89</v>
      </c>
      <c r="HCG473" s="3"/>
      <c r="HCH473" s="3" t="s">
        <v>89</v>
      </c>
      <c r="HCI473" s="3"/>
      <c r="HCJ473" s="3" t="s">
        <v>89</v>
      </c>
      <c r="HCK473" s="3"/>
      <c r="HCL473" s="3" t="s">
        <v>89</v>
      </c>
      <c r="HCM473" s="3"/>
      <c r="HCN473" s="3" t="s">
        <v>89</v>
      </c>
      <c r="HCO473" s="3"/>
      <c r="HCP473" s="3" t="s">
        <v>85</v>
      </c>
      <c r="HCQ473" s="3"/>
      <c r="HCR473" s="3" t="s">
        <v>85</v>
      </c>
      <c r="HCS473" s="3"/>
      <c r="HCT473" s="3" t="s">
        <v>85</v>
      </c>
      <c r="HCU473" s="3"/>
      <c r="HCV473" s="3" t="s">
        <v>85</v>
      </c>
      <c r="HCW473" s="3"/>
      <c r="HCX473" s="3" t="s">
        <v>85</v>
      </c>
      <c r="HCY473" s="3"/>
      <c r="HCZ473" s="3" t="s">
        <v>86</v>
      </c>
      <c r="HDA473" s="3"/>
      <c r="HDB473" s="3" t="s">
        <v>86</v>
      </c>
      <c r="HDC473" s="3"/>
      <c r="HDD473" s="3" t="s">
        <v>86</v>
      </c>
      <c r="HDE473" s="3"/>
      <c r="HDF473" s="3" t="s">
        <v>86</v>
      </c>
      <c r="HDG473" s="3"/>
      <c r="HDH473" s="3" t="s">
        <v>86</v>
      </c>
      <c r="HDI473" s="3"/>
      <c r="HDJ473" s="3" t="s">
        <v>87</v>
      </c>
      <c r="HDK473" s="3"/>
      <c r="HDL473" s="3" t="s">
        <v>87</v>
      </c>
      <c r="HDM473" s="3"/>
      <c r="HDN473" s="3" t="s">
        <v>87</v>
      </c>
      <c r="HDO473" s="3"/>
      <c r="HDP473" s="3" t="s">
        <v>87</v>
      </c>
      <c r="HDQ473" s="3"/>
      <c r="HDR473" s="3" t="s">
        <v>87</v>
      </c>
      <c r="HDS473" s="3"/>
      <c r="HDT473" s="3" t="s">
        <v>88</v>
      </c>
      <c r="HDU473" s="3"/>
      <c r="HDV473" s="3" t="s">
        <v>88</v>
      </c>
      <c r="HDW473" s="3"/>
      <c r="HDX473" s="3" t="s">
        <v>88</v>
      </c>
      <c r="HDY473" s="3"/>
      <c r="HDZ473" s="3" t="s">
        <v>88</v>
      </c>
      <c r="HEA473" s="3"/>
      <c r="HEB473" s="3" t="s">
        <v>88</v>
      </c>
      <c r="HEC473" s="3"/>
      <c r="HED473" s="3" t="s">
        <v>89</v>
      </c>
      <c r="HEE473" s="3"/>
      <c r="HEF473" s="3" t="s">
        <v>89</v>
      </c>
      <c r="HEG473" s="3"/>
      <c r="HEH473" s="3" t="s">
        <v>89</v>
      </c>
      <c r="HEI473" s="3"/>
      <c r="HEJ473" s="3" t="s">
        <v>89</v>
      </c>
      <c r="HEK473" s="3"/>
      <c r="HEL473" s="3" t="s">
        <v>89</v>
      </c>
      <c r="HEM473" s="3"/>
      <c r="HEN473" s="3" t="s">
        <v>85</v>
      </c>
      <c r="HEO473" s="3"/>
      <c r="HEP473" s="3" t="s">
        <v>85</v>
      </c>
      <c r="HEQ473" s="3"/>
      <c r="HER473" s="3" t="s">
        <v>85</v>
      </c>
      <c r="HES473" s="3"/>
      <c r="HET473" s="3" t="s">
        <v>85</v>
      </c>
      <c r="HEU473" s="3"/>
      <c r="HEV473" s="3" t="s">
        <v>85</v>
      </c>
      <c r="HEW473" s="3"/>
      <c r="HEX473" s="3" t="s">
        <v>86</v>
      </c>
      <c r="HEY473" s="3"/>
      <c r="HEZ473" s="3" t="s">
        <v>86</v>
      </c>
      <c r="HFA473" s="3"/>
      <c r="HFB473" s="3" t="s">
        <v>86</v>
      </c>
      <c r="HFC473" s="3"/>
      <c r="HFD473" s="3" t="s">
        <v>86</v>
      </c>
      <c r="HFE473" s="3"/>
      <c r="HFF473" s="3" t="s">
        <v>86</v>
      </c>
      <c r="HFG473" s="3"/>
      <c r="HFH473" s="3" t="s">
        <v>87</v>
      </c>
      <c r="HFI473" s="3"/>
      <c r="HFJ473" s="3" t="s">
        <v>87</v>
      </c>
      <c r="HFK473" s="3"/>
      <c r="HFL473" s="3" t="s">
        <v>87</v>
      </c>
      <c r="HFM473" s="3"/>
      <c r="HFN473" s="3" t="s">
        <v>87</v>
      </c>
      <c r="HFO473" s="3"/>
      <c r="HFP473" s="3" t="s">
        <v>87</v>
      </c>
      <c r="HFQ473" s="3"/>
      <c r="HFR473" s="3" t="s">
        <v>88</v>
      </c>
      <c r="HFS473" s="3"/>
      <c r="HFT473" s="3" t="s">
        <v>88</v>
      </c>
      <c r="HFU473" s="3"/>
      <c r="HFV473" s="3" t="s">
        <v>88</v>
      </c>
      <c r="HFW473" s="3"/>
      <c r="HFX473" s="3" t="s">
        <v>88</v>
      </c>
      <c r="HFY473" s="3"/>
      <c r="HFZ473" s="3" t="s">
        <v>88</v>
      </c>
      <c r="HGA473" s="3"/>
      <c r="HGB473" s="3" t="s">
        <v>89</v>
      </c>
      <c r="HGC473" s="3"/>
      <c r="HGD473" s="3" t="s">
        <v>89</v>
      </c>
      <c r="HGE473" s="3"/>
      <c r="HGF473" s="3" t="s">
        <v>89</v>
      </c>
      <c r="HGG473" s="3"/>
      <c r="HGH473" s="3" t="s">
        <v>89</v>
      </c>
      <c r="HGI473" s="3"/>
      <c r="HGJ473" s="3" t="s">
        <v>89</v>
      </c>
      <c r="HGK473" s="3"/>
      <c r="HGL473" s="3" t="s">
        <v>85</v>
      </c>
      <c r="HGM473" s="3"/>
      <c r="HGN473" s="3" t="s">
        <v>85</v>
      </c>
      <c r="HGO473" s="3"/>
      <c r="HGP473" s="3" t="s">
        <v>85</v>
      </c>
      <c r="HGQ473" s="3"/>
      <c r="HGR473" s="3" t="s">
        <v>85</v>
      </c>
      <c r="HGS473" s="3"/>
      <c r="HGT473" s="3" t="s">
        <v>85</v>
      </c>
      <c r="HGU473" s="3"/>
      <c r="HGV473" s="3" t="s">
        <v>86</v>
      </c>
      <c r="HGW473" s="3"/>
      <c r="HGX473" s="3" t="s">
        <v>86</v>
      </c>
      <c r="HGY473" s="3"/>
      <c r="HGZ473" s="3" t="s">
        <v>86</v>
      </c>
      <c r="HHA473" s="3"/>
      <c r="HHB473" s="3" t="s">
        <v>86</v>
      </c>
      <c r="HHC473" s="3"/>
      <c r="HHD473" s="3" t="s">
        <v>86</v>
      </c>
      <c r="HHE473" s="3"/>
      <c r="HHF473" s="3" t="s">
        <v>87</v>
      </c>
      <c r="HHG473" s="3"/>
      <c r="HHH473" s="3" t="s">
        <v>87</v>
      </c>
      <c r="HHI473" s="3"/>
      <c r="HHJ473" s="3" t="s">
        <v>87</v>
      </c>
      <c r="HHK473" s="3"/>
      <c r="HHL473" s="3" t="s">
        <v>87</v>
      </c>
      <c r="HHM473" s="3"/>
      <c r="HHN473" s="3" t="s">
        <v>87</v>
      </c>
      <c r="HHO473" s="3"/>
      <c r="HHP473" s="3" t="s">
        <v>88</v>
      </c>
      <c r="HHQ473" s="3"/>
      <c r="HHR473" s="3" t="s">
        <v>88</v>
      </c>
      <c r="HHS473" s="3"/>
      <c r="HHT473" s="3" t="s">
        <v>88</v>
      </c>
      <c r="HHU473" s="3"/>
      <c r="HHV473" s="3" t="s">
        <v>88</v>
      </c>
      <c r="HHW473" s="3"/>
      <c r="HHX473" s="3" t="s">
        <v>88</v>
      </c>
      <c r="HHY473" s="3"/>
      <c r="HHZ473" s="3" t="s">
        <v>89</v>
      </c>
      <c r="HIA473" s="3"/>
      <c r="HIB473" s="3" t="s">
        <v>89</v>
      </c>
      <c r="HIC473" s="3"/>
      <c r="HID473" s="3" t="s">
        <v>89</v>
      </c>
      <c r="HIE473" s="3"/>
      <c r="HIF473" s="3" t="s">
        <v>89</v>
      </c>
      <c r="HIG473" s="3"/>
      <c r="HIH473" s="3" t="s">
        <v>89</v>
      </c>
      <c r="HII473" s="3"/>
      <c r="HIJ473" s="3" t="s">
        <v>85</v>
      </c>
      <c r="HIK473" s="3"/>
      <c r="HIL473" s="3" t="s">
        <v>85</v>
      </c>
      <c r="HIM473" s="3"/>
      <c r="HIN473" s="3" t="s">
        <v>85</v>
      </c>
      <c r="HIO473" s="3"/>
      <c r="HIP473" s="3" t="s">
        <v>85</v>
      </c>
      <c r="HIQ473" s="3"/>
      <c r="HIR473" s="3" t="s">
        <v>85</v>
      </c>
      <c r="HIS473" s="3"/>
      <c r="HIT473" s="3" t="s">
        <v>86</v>
      </c>
      <c r="HIU473" s="3"/>
      <c r="HIV473" s="3" t="s">
        <v>86</v>
      </c>
      <c r="HIW473" s="3"/>
      <c r="HIX473" s="3" t="s">
        <v>86</v>
      </c>
      <c r="HIY473" s="3"/>
      <c r="HIZ473" s="3" t="s">
        <v>86</v>
      </c>
      <c r="HJA473" s="3"/>
      <c r="HJB473" s="3" t="s">
        <v>86</v>
      </c>
      <c r="HJC473" s="3"/>
      <c r="HJD473" s="3" t="s">
        <v>87</v>
      </c>
      <c r="HJE473" s="3"/>
      <c r="HJF473" s="3" t="s">
        <v>87</v>
      </c>
      <c r="HJG473" s="3"/>
      <c r="HJH473" s="3" t="s">
        <v>87</v>
      </c>
      <c r="HJI473" s="3"/>
      <c r="HJJ473" s="3" t="s">
        <v>87</v>
      </c>
      <c r="HJK473" s="3"/>
      <c r="HJL473" s="3" t="s">
        <v>87</v>
      </c>
      <c r="HJM473" s="3"/>
      <c r="HJN473" s="3" t="s">
        <v>88</v>
      </c>
      <c r="HJO473" s="3"/>
      <c r="HJP473" s="3" t="s">
        <v>88</v>
      </c>
      <c r="HJQ473" s="3"/>
      <c r="HJR473" s="3" t="s">
        <v>88</v>
      </c>
      <c r="HJS473" s="3"/>
      <c r="HJT473" s="3" t="s">
        <v>88</v>
      </c>
      <c r="HJU473" s="3"/>
      <c r="HJV473" s="3" t="s">
        <v>88</v>
      </c>
      <c r="HJW473" s="3"/>
      <c r="HJX473" s="3" t="s">
        <v>89</v>
      </c>
      <c r="HJY473" s="3"/>
      <c r="HJZ473" s="3" t="s">
        <v>89</v>
      </c>
      <c r="HKA473" s="3"/>
      <c r="HKB473" s="3" t="s">
        <v>89</v>
      </c>
      <c r="HKC473" s="3"/>
      <c r="HKD473" s="3" t="s">
        <v>89</v>
      </c>
      <c r="HKE473" s="3"/>
      <c r="HKF473" s="3" t="s">
        <v>89</v>
      </c>
      <c r="HKG473" s="3"/>
      <c r="HKH473" s="3" t="s">
        <v>85</v>
      </c>
      <c r="HKI473" s="3"/>
      <c r="HKJ473" s="3" t="s">
        <v>85</v>
      </c>
      <c r="HKK473" s="3"/>
      <c r="HKL473" s="3" t="s">
        <v>85</v>
      </c>
      <c r="HKM473" s="3"/>
      <c r="HKN473" s="3" t="s">
        <v>85</v>
      </c>
      <c r="HKO473" s="3"/>
      <c r="HKP473" s="3" t="s">
        <v>85</v>
      </c>
      <c r="HKQ473" s="3"/>
      <c r="HKR473" s="3" t="s">
        <v>86</v>
      </c>
      <c r="HKS473" s="3"/>
      <c r="HKT473" s="3" t="s">
        <v>86</v>
      </c>
      <c r="HKU473" s="3"/>
      <c r="HKV473" s="3" t="s">
        <v>86</v>
      </c>
      <c r="HKW473" s="3"/>
      <c r="HKX473" s="3" t="s">
        <v>86</v>
      </c>
      <c r="HKY473" s="3"/>
      <c r="HKZ473" s="3" t="s">
        <v>86</v>
      </c>
      <c r="HLA473" s="3"/>
      <c r="HLB473" s="3" t="s">
        <v>87</v>
      </c>
      <c r="HLC473" s="3"/>
      <c r="HLD473" s="3" t="s">
        <v>87</v>
      </c>
      <c r="HLE473" s="3"/>
      <c r="HLF473" s="3" t="s">
        <v>87</v>
      </c>
      <c r="HLG473" s="3"/>
      <c r="HLH473" s="3" t="s">
        <v>87</v>
      </c>
      <c r="HLI473" s="3"/>
      <c r="HLJ473" s="3" t="s">
        <v>87</v>
      </c>
      <c r="HLK473" s="3"/>
      <c r="HLL473" s="3" t="s">
        <v>88</v>
      </c>
      <c r="HLM473" s="3"/>
      <c r="HLN473" s="3" t="s">
        <v>88</v>
      </c>
      <c r="HLO473" s="3"/>
      <c r="HLP473" s="3" t="s">
        <v>88</v>
      </c>
      <c r="HLQ473" s="3"/>
      <c r="HLR473" s="3" t="s">
        <v>88</v>
      </c>
      <c r="HLS473" s="3"/>
      <c r="HLT473" s="3" t="s">
        <v>88</v>
      </c>
      <c r="HLU473" s="3"/>
      <c r="HLV473" s="3" t="s">
        <v>89</v>
      </c>
      <c r="HLW473" s="3"/>
      <c r="HLX473" s="3" t="s">
        <v>89</v>
      </c>
      <c r="HLY473" s="3"/>
      <c r="HLZ473" s="3" t="s">
        <v>89</v>
      </c>
      <c r="HMA473" s="3"/>
      <c r="HMB473" s="3" t="s">
        <v>89</v>
      </c>
      <c r="HMC473" s="3"/>
      <c r="HMD473" s="3" t="s">
        <v>89</v>
      </c>
      <c r="HME473" s="3"/>
      <c r="HMF473" s="3" t="s">
        <v>85</v>
      </c>
      <c r="HMG473" s="3"/>
      <c r="HMH473" s="3" t="s">
        <v>85</v>
      </c>
      <c r="HMI473" s="3"/>
      <c r="HMJ473" s="3" t="s">
        <v>85</v>
      </c>
      <c r="HMK473" s="3"/>
      <c r="HML473" s="3" t="s">
        <v>85</v>
      </c>
      <c r="HMM473" s="3"/>
      <c r="HMN473" s="3" t="s">
        <v>85</v>
      </c>
      <c r="HMO473" s="3"/>
      <c r="HMP473" s="3" t="s">
        <v>86</v>
      </c>
      <c r="HMQ473" s="3"/>
      <c r="HMR473" s="3" t="s">
        <v>86</v>
      </c>
      <c r="HMS473" s="3"/>
      <c r="HMT473" s="3" t="s">
        <v>86</v>
      </c>
      <c r="HMU473" s="3"/>
      <c r="HMV473" s="3" t="s">
        <v>86</v>
      </c>
      <c r="HMW473" s="3"/>
      <c r="HMX473" s="3" t="s">
        <v>86</v>
      </c>
      <c r="HMY473" s="3"/>
      <c r="HMZ473" s="3" t="s">
        <v>87</v>
      </c>
      <c r="HNA473" s="3"/>
      <c r="HNB473" s="3" t="s">
        <v>87</v>
      </c>
      <c r="HNC473" s="3"/>
      <c r="HND473" s="3" t="s">
        <v>87</v>
      </c>
      <c r="HNE473" s="3"/>
      <c r="HNF473" s="3" t="s">
        <v>87</v>
      </c>
      <c r="HNG473" s="3"/>
      <c r="HNH473" s="3" t="s">
        <v>87</v>
      </c>
      <c r="HNI473" s="3"/>
      <c r="HNJ473" s="3" t="s">
        <v>88</v>
      </c>
      <c r="HNK473" s="3"/>
      <c r="HNL473" s="3" t="s">
        <v>88</v>
      </c>
      <c r="HNM473" s="3"/>
      <c r="HNN473" s="3" t="s">
        <v>88</v>
      </c>
      <c r="HNO473" s="3"/>
      <c r="HNP473" s="3" t="s">
        <v>88</v>
      </c>
      <c r="HNQ473" s="3"/>
      <c r="HNR473" s="3" t="s">
        <v>88</v>
      </c>
      <c r="HNS473" s="3"/>
      <c r="HNT473" s="3" t="s">
        <v>89</v>
      </c>
      <c r="HNU473" s="3"/>
      <c r="HNV473" s="3" t="s">
        <v>89</v>
      </c>
      <c r="HNW473" s="3"/>
      <c r="HNX473" s="3" t="s">
        <v>89</v>
      </c>
      <c r="HNY473" s="3"/>
      <c r="HNZ473" s="3" t="s">
        <v>89</v>
      </c>
      <c r="HOA473" s="3"/>
      <c r="HOB473" s="3" t="s">
        <v>89</v>
      </c>
      <c r="HOC473" s="3"/>
      <c r="HOD473" s="3" t="s">
        <v>85</v>
      </c>
      <c r="HOE473" s="3"/>
      <c r="HOF473" s="3" t="s">
        <v>85</v>
      </c>
      <c r="HOG473" s="3"/>
      <c r="HOH473" s="3" t="s">
        <v>85</v>
      </c>
      <c r="HOI473" s="3"/>
      <c r="HOJ473" s="3" t="s">
        <v>85</v>
      </c>
      <c r="HOK473" s="3"/>
      <c r="HOL473" s="3" t="s">
        <v>85</v>
      </c>
      <c r="HOM473" s="3"/>
      <c r="HON473" s="3" t="s">
        <v>86</v>
      </c>
      <c r="HOO473" s="3"/>
      <c r="HOP473" s="3" t="s">
        <v>86</v>
      </c>
      <c r="HOQ473" s="3"/>
      <c r="HOR473" s="3" t="s">
        <v>86</v>
      </c>
      <c r="HOS473" s="3"/>
      <c r="HOT473" s="3" t="s">
        <v>86</v>
      </c>
      <c r="HOU473" s="3"/>
      <c r="HOV473" s="3" t="s">
        <v>86</v>
      </c>
      <c r="HOW473" s="3"/>
      <c r="HOX473" s="3" t="s">
        <v>87</v>
      </c>
      <c r="HOY473" s="3"/>
      <c r="HOZ473" s="3" t="s">
        <v>87</v>
      </c>
      <c r="HPA473" s="3"/>
      <c r="HPB473" s="3" t="s">
        <v>87</v>
      </c>
      <c r="HPC473" s="3"/>
      <c r="HPD473" s="3" t="s">
        <v>87</v>
      </c>
      <c r="HPE473" s="3"/>
      <c r="HPF473" s="3" t="s">
        <v>87</v>
      </c>
      <c r="HPG473" s="3"/>
      <c r="HPH473" s="3" t="s">
        <v>88</v>
      </c>
      <c r="HPI473" s="3"/>
      <c r="HPJ473" s="3" t="s">
        <v>88</v>
      </c>
      <c r="HPK473" s="3"/>
      <c r="HPL473" s="3" t="s">
        <v>88</v>
      </c>
      <c r="HPM473" s="3"/>
      <c r="HPN473" s="3" t="s">
        <v>88</v>
      </c>
      <c r="HPO473" s="3"/>
      <c r="HPP473" s="3" t="s">
        <v>88</v>
      </c>
      <c r="HPQ473" s="3"/>
      <c r="HPR473" s="3" t="s">
        <v>89</v>
      </c>
      <c r="HPS473" s="3"/>
      <c r="HPT473" s="3" t="s">
        <v>89</v>
      </c>
      <c r="HPU473" s="3"/>
      <c r="HPV473" s="3" t="s">
        <v>89</v>
      </c>
      <c r="HPW473" s="3"/>
      <c r="HPX473" s="3" t="s">
        <v>89</v>
      </c>
      <c r="HPY473" s="3"/>
      <c r="HPZ473" s="3" t="s">
        <v>89</v>
      </c>
      <c r="HQA473" s="3"/>
      <c r="HQB473" s="3" t="s">
        <v>85</v>
      </c>
      <c r="HQC473" s="3"/>
      <c r="HQD473" s="3" t="s">
        <v>85</v>
      </c>
      <c r="HQE473" s="3"/>
      <c r="HQF473" s="3" t="s">
        <v>85</v>
      </c>
      <c r="HQG473" s="3"/>
      <c r="HQH473" s="3" t="s">
        <v>85</v>
      </c>
      <c r="HQI473" s="3"/>
      <c r="HQJ473" s="3" t="s">
        <v>85</v>
      </c>
      <c r="HQK473" s="3"/>
      <c r="HQL473" s="3" t="s">
        <v>86</v>
      </c>
      <c r="HQM473" s="3"/>
      <c r="HQN473" s="3" t="s">
        <v>86</v>
      </c>
      <c r="HQO473" s="3"/>
      <c r="HQP473" s="3" t="s">
        <v>86</v>
      </c>
      <c r="HQQ473" s="3"/>
      <c r="HQR473" s="3" t="s">
        <v>86</v>
      </c>
      <c r="HQS473" s="3"/>
      <c r="HQT473" s="3" t="s">
        <v>86</v>
      </c>
      <c r="HQU473" s="3"/>
      <c r="HQV473" s="3" t="s">
        <v>87</v>
      </c>
      <c r="HQW473" s="3"/>
      <c r="HQX473" s="3" t="s">
        <v>87</v>
      </c>
      <c r="HQY473" s="3"/>
      <c r="HQZ473" s="3" t="s">
        <v>87</v>
      </c>
      <c r="HRA473" s="3"/>
      <c r="HRB473" s="3" t="s">
        <v>87</v>
      </c>
      <c r="HRC473" s="3"/>
      <c r="HRD473" s="3" t="s">
        <v>87</v>
      </c>
      <c r="HRE473" s="3"/>
      <c r="HRF473" s="3" t="s">
        <v>88</v>
      </c>
      <c r="HRG473" s="3"/>
      <c r="HRH473" s="3" t="s">
        <v>88</v>
      </c>
      <c r="HRI473" s="3"/>
      <c r="HRJ473" s="3" t="s">
        <v>88</v>
      </c>
      <c r="HRK473" s="3"/>
      <c r="HRL473" s="3" t="s">
        <v>88</v>
      </c>
      <c r="HRM473" s="3"/>
      <c r="HRN473" s="3" t="s">
        <v>88</v>
      </c>
      <c r="HRO473" s="3"/>
      <c r="HRP473" s="3" t="s">
        <v>89</v>
      </c>
      <c r="HRQ473" s="3"/>
      <c r="HRR473" s="3" t="s">
        <v>89</v>
      </c>
      <c r="HRS473" s="3"/>
      <c r="HRT473" s="3" t="s">
        <v>89</v>
      </c>
      <c r="HRU473" s="3"/>
      <c r="HRV473" s="3" t="s">
        <v>89</v>
      </c>
      <c r="HRW473" s="3"/>
      <c r="HRX473" s="3" t="s">
        <v>89</v>
      </c>
      <c r="HRY473" s="3"/>
      <c r="HRZ473" s="3" t="s">
        <v>85</v>
      </c>
      <c r="HSA473" s="3"/>
      <c r="HSB473" s="3" t="s">
        <v>85</v>
      </c>
      <c r="HSC473" s="3"/>
      <c r="HSD473" s="3" t="s">
        <v>85</v>
      </c>
      <c r="HSE473" s="3"/>
      <c r="HSF473" s="3" t="s">
        <v>85</v>
      </c>
      <c r="HSG473" s="3"/>
      <c r="HSH473" s="3" t="s">
        <v>85</v>
      </c>
      <c r="HSI473" s="3"/>
      <c r="HSJ473" s="3" t="s">
        <v>86</v>
      </c>
      <c r="HSK473" s="3"/>
      <c r="HSL473" s="3" t="s">
        <v>86</v>
      </c>
      <c r="HSM473" s="3"/>
      <c r="HSN473" s="3" t="s">
        <v>86</v>
      </c>
      <c r="HSO473" s="3"/>
      <c r="HSP473" s="3" t="s">
        <v>86</v>
      </c>
      <c r="HSQ473" s="3"/>
      <c r="HSR473" s="3" t="s">
        <v>86</v>
      </c>
      <c r="HSS473" s="3"/>
      <c r="HST473" s="3" t="s">
        <v>87</v>
      </c>
      <c r="HSU473" s="3"/>
      <c r="HSV473" s="3" t="s">
        <v>87</v>
      </c>
      <c r="HSW473" s="3"/>
      <c r="HSX473" s="3" t="s">
        <v>87</v>
      </c>
      <c r="HSY473" s="3"/>
      <c r="HSZ473" s="3" t="s">
        <v>87</v>
      </c>
      <c r="HTA473" s="3"/>
      <c r="HTB473" s="3" t="s">
        <v>87</v>
      </c>
      <c r="HTC473" s="3"/>
      <c r="HTD473" s="3" t="s">
        <v>88</v>
      </c>
      <c r="HTE473" s="3"/>
      <c r="HTF473" s="3" t="s">
        <v>88</v>
      </c>
      <c r="HTG473" s="3"/>
      <c r="HTH473" s="3" t="s">
        <v>88</v>
      </c>
      <c r="HTI473" s="3"/>
      <c r="HTJ473" s="3" t="s">
        <v>88</v>
      </c>
      <c r="HTK473" s="3"/>
      <c r="HTL473" s="3" t="s">
        <v>88</v>
      </c>
      <c r="HTM473" s="3"/>
      <c r="HTN473" s="3" t="s">
        <v>89</v>
      </c>
      <c r="HTO473" s="3"/>
      <c r="HTP473" s="3" t="s">
        <v>89</v>
      </c>
      <c r="HTQ473" s="3"/>
      <c r="HTR473" s="3" t="s">
        <v>89</v>
      </c>
      <c r="HTS473" s="3"/>
      <c r="HTT473" s="3" t="s">
        <v>89</v>
      </c>
      <c r="HTU473" s="3"/>
      <c r="HTV473" s="3" t="s">
        <v>89</v>
      </c>
      <c r="HTW473" s="3"/>
      <c r="HTX473" s="3" t="s">
        <v>85</v>
      </c>
      <c r="HTY473" s="3"/>
      <c r="HTZ473" s="3" t="s">
        <v>85</v>
      </c>
      <c r="HUA473" s="3"/>
      <c r="HUB473" s="3" t="s">
        <v>85</v>
      </c>
      <c r="HUC473" s="3"/>
      <c r="HUD473" s="3" t="s">
        <v>85</v>
      </c>
      <c r="HUE473" s="3"/>
      <c r="HUF473" s="3" t="s">
        <v>85</v>
      </c>
      <c r="HUG473" s="3"/>
      <c r="HUH473" s="3" t="s">
        <v>86</v>
      </c>
      <c r="HUI473" s="3"/>
      <c r="HUJ473" s="3" t="s">
        <v>86</v>
      </c>
      <c r="HUK473" s="3"/>
      <c r="HUL473" s="3" t="s">
        <v>86</v>
      </c>
      <c r="HUM473" s="3"/>
      <c r="HUN473" s="3" t="s">
        <v>86</v>
      </c>
      <c r="HUO473" s="3"/>
      <c r="HUP473" s="3" t="s">
        <v>86</v>
      </c>
      <c r="HUQ473" s="3"/>
      <c r="HUR473" s="3" t="s">
        <v>87</v>
      </c>
      <c r="HUS473" s="3"/>
      <c r="HUT473" s="3" t="s">
        <v>87</v>
      </c>
      <c r="HUU473" s="3"/>
      <c r="HUV473" s="3" t="s">
        <v>87</v>
      </c>
      <c r="HUW473" s="3"/>
      <c r="HUX473" s="3" t="s">
        <v>87</v>
      </c>
      <c r="HUY473" s="3"/>
      <c r="HUZ473" s="3" t="s">
        <v>87</v>
      </c>
      <c r="HVA473" s="3"/>
      <c r="HVB473" s="3" t="s">
        <v>88</v>
      </c>
      <c r="HVC473" s="3"/>
      <c r="HVD473" s="3" t="s">
        <v>88</v>
      </c>
      <c r="HVE473" s="3"/>
      <c r="HVF473" s="3" t="s">
        <v>88</v>
      </c>
      <c r="HVG473" s="3"/>
      <c r="HVH473" s="3" t="s">
        <v>88</v>
      </c>
      <c r="HVI473" s="3"/>
      <c r="HVJ473" s="3" t="s">
        <v>88</v>
      </c>
      <c r="HVK473" s="3"/>
      <c r="HVL473" s="3" t="s">
        <v>89</v>
      </c>
      <c r="HVM473" s="3"/>
      <c r="HVN473" s="3" t="s">
        <v>89</v>
      </c>
      <c r="HVO473" s="3"/>
      <c r="HVP473" s="3" t="s">
        <v>89</v>
      </c>
      <c r="HVQ473" s="3"/>
      <c r="HVR473" s="3" t="s">
        <v>89</v>
      </c>
      <c r="HVS473" s="3"/>
      <c r="HVT473" s="3" t="s">
        <v>89</v>
      </c>
      <c r="HVU473" s="3"/>
      <c r="HVV473" s="3" t="s">
        <v>85</v>
      </c>
      <c r="HVW473" s="3"/>
      <c r="HVX473" s="3" t="s">
        <v>85</v>
      </c>
      <c r="HVY473" s="3"/>
      <c r="HVZ473" s="3" t="s">
        <v>85</v>
      </c>
      <c r="HWA473" s="3"/>
      <c r="HWB473" s="3" t="s">
        <v>85</v>
      </c>
      <c r="HWC473" s="3"/>
      <c r="HWD473" s="3" t="s">
        <v>85</v>
      </c>
      <c r="HWE473" s="3"/>
      <c r="HWF473" s="3" t="s">
        <v>86</v>
      </c>
      <c r="HWG473" s="3"/>
      <c r="HWH473" s="3" t="s">
        <v>86</v>
      </c>
      <c r="HWI473" s="3"/>
      <c r="HWJ473" s="3" t="s">
        <v>86</v>
      </c>
      <c r="HWK473" s="3"/>
      <c r="HWL473" s="3" t="s">
        <v>86</v>
      </c>
      <c r="HWM473" s="3"/>
      <c r="HWN473" s="3" t="s">
        <v>86</v>
      </c>
      <c r="HWO473" s="3"/>
      <c r="HWP473" s="3" t="s">
        <v>87</v>
      </c>
      <c r="HWQ473" s="3"/>
      <c r="HWR473" s="3" t="s">
        <v>87</v>
      </c>
      <c r="HWS473" s="3"/>
      <c r="HWT473" s="3" t="s">
        <v>87</v>
      </c>
      <c r="HWU473" s="3"/>
      <c r="HWV473" s="3" t="s">
        <v>87</v>
      </c>
      <c r="HWW473" s="3"/>
      <c r="HWX473" s="3" t="s">
        <v>87</v>
      </c>
      <c r="HWY473" s="3"/>
      <c r="HWZ473" s="3" t="s">
        <v>88</v>
      </c>
      <c r="HXA473" s="3"/>
      <c r="HXB473" s="3" t="s">
        <v>88</v>
      </c>
      <c r="HXC473" s="3"/>
      <c r="HXD473" s="3" t="s">
        <v>88</v>
      </c>
      <c r="HXE473" s="3"/>
      <c r="HXF473" s="3" t="s">
        <v>88</v>
      </c>
      <c r="HXG473" s="3"/>
      <c r="HXH473" s="3" t="s">
        <v>88</v>
      </c>
      <c r="HXI473" s="3"/>
      <c r="HXJ473" s="3" t="s">
        <v>89</v>
      </c>
      <c r="HXK473" s="3"/>
      <c r="HXL473" s="3" t="s">
        <v>89</v>
      </c>
      <c r="HXM473" s="3"/>
      <c r="HXN473" s="3" t="s">
        <v>89</v>
      </c>
      <c r="HXO473" s="3"/>
      <c r="HXP473" s="3" t="s">
        <v>89</v>
      </c>
      <c r="HXQ473" s="3"/>
      <c r="HXR473" s="3" t="s">
        <v>89</v>
      </c>
      <c r="HXS473" s="3"/>
      <c r="HXT473" s="3" t="s">
        <v>85</v>
      </c>
      <c r="HXU473" s="3"/>
      <c r="HXV473" s="3" t="s">
        <v>85</v>
      </c>
      <c r="HXW473" s="3"/>
      <c r="HXX473" s="3" t="s">
        <v>85</v>
      </c>
      <c r="HXY473" s="3"/>
      <c r="HXZ473" s="3" t="s">
        <v>85</v>
      </c>
      <c r="HYA473" s="3"/>
      <c r="HYB473" s="3" t="s">
        <v>85</v>
      </c>
      <c r="HYC473" s="3"/>
      <c r="HYD473" s="3" t="s">
        <v>86</v>
      </c>
      <c r="HYE473" s="3"/>
      <c r="HYF473" s="3" t="s">
        <v>86</v>
      </c>
      <c r="HYG473" s="3"/>
      <c r="HYH473" s="3" t="s">
        <v>86</v>
      </c>
      <c r="HYI473" s="3"/>
      <c r="HYJ473" s="3" t="s">
        <v>86</v>
      </c>
      <c r="HYK473" s="3"/>
      <c r="HYL473" s="3" t="s">
        <v>86</v>
      </c>
      <c r="HYM473" s="3"/>
      <c r="HYN473" s="3" t="s">
        <v>87</v>
      </c>
      <c r="HYO473" s="3"/>
      <c r="HYP473" s="3" t="s">
        <v>87</v>
      </c>
      <c r="HYQ473" s="3"/>
      <c r="HYR473" s="3" t="s">
        <v>87</v>
      </c>
      <c r="HYS473" s="3"/>
      <c r="HYT473" s="3" t="s">
        <v>87</v>
      </c>
      <c r="HYU473" s="3"/>
      <c r="HYV473" s="3" t="s">
        <v>87</v>
      </c>
      <c r="HYW473" s="3"/>
      <c r="HYX473" s="3" t="s">
        <v>88</v>
      </c>
      <c r="HYY473" s="3"/>
      <c r="HYZ473" s="3" t="s">
        <v>88</v>
      </c>
      <c r="HZA473" s="3"/>
      <c r="HZB473" s="3" t="s">
        <v>88</v>
      </c>
      <c r="HZC473" s="3"/>
      <c r="HZD473" s="3" t="s">
        <v>88</v>
      </c>
      <c r="HZE473" s="3"/>
      <c r="HZF473" s="3" t="s">
        <v>88</v>
      </c>
      <c r="HZG473" s="3"/>
      <c r="HZH473" s="3" t="s">
        <v>89</v>
      </c>
      <c r="HZI473" s="3"/>
      <c r="HZJ473" s="3" t="s">
        <v>89</v>
      </c>
      <c r="HZK473" s="3"/>
      <c r="HZL473" s="3" t="s">
        <v>89</v>
      </c>
      <c r="HZM473" s="3"/>
      <c r="HZN473" s="3" t="s">
        <v>89</v>
      </c>
      <c r="HZO473" s="3"/>
      <c r="HZP473" s="3" t="s">
        <v>89</v>
      </c>
      <c r="HZQ473" s="3"/>
      <c r="HZR473" s="3" t="s">
        <v>85</v>
      </c>
      <c r="HZS473" s="3"/>
      <c r="HZT473" s="3" t="s">
        <v>85</v>
      </c>
      <c r="HZU473" s="3"/>
      <c r="HZV473" s="3" t="s">
        <v>85</v>
      </c>
      <c r="HZW473" s="3"/>
      <c r="HZX473" s="3" t="s">
        <v>85</v>
      </c>
      <c r="HZY473" s="3"/>
      <c r="HZZ473" s="3" t="s">
        <v>85</v>
      </c>
      <c r="IAA473" s="3"/>
      <c r="IAB473" s="3" t="s">
        <v>86</v>
      </c>
      <c r="IAC473" s="3"/>
      <c r="IAD473" s="3" t="s">
        <v>86</v>
      </c>
      <c r="IAE473" s="3"/>
      <c r="IAF473" s="3" t="s">
        <v>86</v>
      </c>
      <c r="IAG473" s="3"/>
      <c r="IAH473" s="3" t="s">
        <v>86</v>
      </c>
      <c r="IAI473" s="3"/>
      <c r="IAJ473" s="3" t="s">
        <v>86</v>
      </c>
      <c r="IAK473" s="3"/>
      <c r="IAL473" s="3" t="s">
        <v>87</v>
      </c>
      <c r="IAM473" s="3"/>
      <c r="IAN473" s="3" t="s">
        <v>87</v>
      </c>
      <c r="IAO473" s="3"/>
      <c r="IAP473" s="3" t="s">
        <v>87</v>
      </c>
      <c r="IAQ473" s="3"/>
      <c r="IAR473" s="3" t="s">
        <v>87</v>
      </c>
      <c r="IAS473" s="3"/>
      <c r="IAT473" s="3" t="s">
        <v>87</v>
      </c>
      <c r="IAU473" s="3"/>
      <c r="IAV473" s="3" t="s">
        <v>88</v>
      </c>
      <c r="IAW473" s="3"/>
      <c r="IAX473" s="3" t="s">
        <v>88</v>
      </c>
      <c r="IAY473" s="3"/>
      <c r="IAZ473" s="3" t="s">
        <v>88</v>
      </c>
      <c r="IBA473" s="3"/>
      <c r="IBB473" s="3" t="s">
        <v>88</v>
      </c>
      <c r="IBC473" s="3"/>
      <c r="IBD473" s="3" t="s">
        <v>88</v>
      </c>
      <c r="IBE473" s="3"/>
      <c r="IBF473" s="3" t="s">
        <v>89</v>
      </c>
      <c r="IBG473" s="3"/>
      <c r="IBH473" s="3" t="s">
        <v>89</v>
      </c>
      <c r="IBI473" s="3"/>
      <c r="IBJ473" s="3" t="s">
        <v>89</v>
      </c>
      <c r="IBK473" s="3"/>
      <c r="IBL473" s="3" t="s">
        <v>89</v>
      </c>
      <c r="IBM473" s="3"/>
      <c r="IBN473" s="3" t="s">
        <v>89</v>
      </c>
      <c r="IBO473" s="3"/>
      <c r="IBP473" s="3" t="s">
        <v>85</v>
      </c>
      <c r="IBQ473" s="3"/>
      <c r="IBR473" s="3" t="s">
        <v>85</v>
      </c>
      <c r="IBS473" s="3"/>
      <c r="IBT473" s="3" t="s">
        <v>85</v>
      </c>
      <c r="IBU473" s="3"/>
      <c r="IBV473" s="3" t="s">
        <v>85</v>
      </c>
      <c r="IBW473" s="3"/>
      <c r="IBX473" s="3" t="s">
        <v>85</v>
      </c>
      <c r="IBY473" s="3"/>
      <c r="IBZ473" s="3" t="s">
        <v>86</v>
      </c>
      <c r="ICA473" s="3"/>
      <c r="ICB473" s="3" t="s">
        <v>86</v>
      </c>
      <c r="ICC473" s="3"/>
      <c r="ICD473" s="3" t="s">
        <v>86</v>
      </c>
      <c r="ICE473" s="3"/>
      <c r="ICF473" s="3" t="s">
        <v>86</v>
      </c>
      <c r="ICG473" s="3"/>
      <c r="ICH473" s="3" t="s">
        <v>86</v>
      </c>
      <c r="ICI473" s="3"/>
      <c r="ICJ473" s="3" t="s">
        <v>87</v>
      </c>
      <c r="ICK473" s="3"/>
      <c r="ICL473" s="3" t="s">
        <v>87</v>
      </c>
      <c r="ICM473" s="3"/>
      <c r="ICN473" s="3" t="s">
        <v>87</v>
      </c>
      <c r="ICO473" s="3"/>
      <c r="ICP473" s="3" t="s">
        <v>87</v>
      </c>
      <c r="ICQ473" s="3"/>
      <c r="ICR473" s="3" t="s">
        <v>87</v>
      </c>
      <c r="ICS473" s="3"/>
      <c r="ICT473" s="3" t="s">
        <v>88</v>
      </c>
      <c r="ICU473" s="3"/>
      <c r="ICV473" s="3" t="s">
        <v>88</v>
      </c>
      <c r="ICW473" s="3"/>
      <c r="ICX473" s="3" t="s">
        <v>88</v>
      </c>
      <c r="ICY473" s="3"/>
      <c r="ICZ473" s="3" t="s">
        <v>88</v>
      </c>
      <c r="IDA473" s="3"/>
      <c r="IDB473" s="3" t="s">
        <v>88</v>
      </c>
      <c r="IDC473" s="3"/>
      <c r="IDD473" s="3" t="s">
        <v>89</v>
      </c>
      <c r="IDE473" s="3"/>
      <c r="IDF473" s="3" t="s">
        <v>89</v>
      </c>
      <c r="IDG473" s="3"/>
      <c r="IDH473" s="3" t="s">
        <v>89</v>
      </c>
      <c r="IDI473" s="3"/>
      <c r="IDJ473" s="3" t="s">
        <v>89</v>
      </c>
      <c r="IDK473" s="3"/>
      <c r="IDL473" s="3" t="s">
        <v>89</v>
      </c>
      <c r="IDM473" s="3"/>
      <c r="IDN473" s="3" t="s">
        <v>85</v>
      </c>
      <c r="IDO473" s="3"/>
      <c r="IDP473" s="3" t="s">
        <v>85</v>
      </c>
      <c r="IDQ473" s="3"/>
      <c r="IDR473" s="3" t="s">
        <v>85</v>
      </c>
      <c r="IDS473" s="3"/>
      <c r="IDT473" s="3" t="s">
        <v>85</v>
      </c>
      <c r="IDU473" s="3"/>
      <c r="IDV473" s="3" t="s">
        <v>85</v>
      </c>
      <c r="IDW473" s="3"/>
      <c r="IDX473" s="3" t="s">
        <v>86</v>
      </c>
      <c r="IDY473" s="3"/>
      <c r="IDZ473" s="3" t="s">
        <v>86</v>
      </c>
      <c r="IEA473" s="3"/>
      <c r="IEB473" s="3" t="s">
        <v>86</v>
      </c>
      <c r="IEC473" s="3"/>
      <c r="IED473" s="3" t="s">
        <v>86</v>
      </c>
      <c r="IEE473" s="3"/>
      <c r="IEF473" s="3" t="s">
        <v>86</v>
      </c>
      <c r="IEG473" s="3"/>
      <c r="IEH473" s="3" t="s">
        <v>87</v>
      </c>
      <c r="IEI473" s="3"/>
      <c r="IEJ473" s="3" t="s">
        <v>87</v>
      </c>
      <c r="IEK473" s="3"/>
      <c r="IEL473" s="3" t="s">
        <v>87</v>
      </c>
      <c r="IEM473" s="3"/>
      <c r="IEN473" s="3" t="s">
        <v>87</v>
      </c>
      <c r="IEO473" s="3"/>
      <c r="IEP473" s="3" t="s">
        <v>87</v>
      </c>
      <c r="IEQ473" s="3"/>
      <c r="IER473" s="3" t="s">
        <v>88</v>
      </c>
      <c r="IES473" s="3"/>
      <c r="IET473" s="3" t="s">
        <v>88</v>
      </c>
      <c r="IEU473" s="3"/>
      <c r="IEV473" s="3" t="s">
        <v>88</v>
      </c>
      <c r="IEW473" s="3"/>
      <c r="IEX473" s="3" t="s">
        <v>88</v>
      </c>
      <c r="IEY473" s="3"/>
      <c r="IEZ473" s="3" t="s">
        <v>88</v>
      </c>
      <c r="IFA473" s="3"/>
      <c r="IFB473" s="3" t="s">
        <v>89</v>
      </c>
      <c r="IFC473" s="3"/>
      <c r="IFD473" s="3" t="s">
        <v>89</v>
      </c>
      <c r="IFE473" s="3"/>
      <c r="IFF473" s="3" t="s">
        <v>89</v>
      </c>
      <c r="IFG473" s="3"/>
      <c r="IFH473" s="3" t="s">
        <v>89</v>
      </c>
      <c r="IFI473" s="3"/>
      <c r="IFJ473" s="3" t="s">
        <v>89</v>
      </c>
      <c r="IFK473" s="3"/>
    </row>
    <row r="474" spans="1:6251">
      <c r="A474" s="2"/>
      <c r="B474" s="47" t="s">
        <v>93</v>
      </c>
      <c r="C474" s="48"/>
      <c r="D474" s="48"/>
      <c r="E474" s="48"/>
      <c r="F474" s="48"/>
      <c r="G474" s="48"/>
      <c r="H474" s="48"/>
      <c r="I474" s="48"/>
      <c r="J474" s="48"/>
      <c r="K474" s="48"/>
      <c r="L474" s="48"/>
      <c r="M474" s="48"/>
      <c r="N474" s="48"/>
      <c r="O474" s="48"/>
      <c r="P474" s="48"/>
      <c r="Q474" s="48"/>
      <c r="R474" s="48"/>
      <c r="S474" s="48"/>
      <c r="T474" s="48"/>
      <c r="U474" s="48"/>
      <c r="V474" s="48"/>
      <c r="W474" s="48"/>
      <c r="X474" s="48"/>
      <c r="Y474" s="48"/>
      <c r="Z474" s="48"/>
      <c r="AA474" s="48"/>
      <c r="AB474" s="48"/>
      <c r="AC474" s="48"/>
      <c r="AD474" s="48"/>
      <c r="AE474" s="48"/>
      <c r="AF474" s="48"/>
      <c r="AG474" s="48"/>
      <c r="AH474" s="48"/>
      <c r="AI474" s="48"/>
      <c r="AJ474" s="48"/>
      <c r="AK474" s="48"/>
      <c r="AL474" s="48"/>
      <c r="AM474" s="48"/>
      <c r="AN474" s="48"/>
      <c r="AO474" s="48"/>
      <c r="AP474" s="48"/>
      <c r="AQ474" s="48"/>
      <c r="AR474" s="48"/>
      <c r="AS474" s="48"/>
      <c r="AT474" s="48"/>
      <c r="AU474" s="48"/>
      <c r="AV474" s="48"/>
      <c r="AW474" s="48"/>
      <c r="AX474" s="48"/>
      <c r="AY474" s="48"/>
      <c r="AZ474" s="48"/>
      <c r="BA474" s="48"/>
      <c r="BB474" s="48"/>
      <c r="BC474" s="48"/>
      <c r="BD474" s="48"/>
      <c r="BE474" s="48"/>
      <c r="BF474" s="48"/>
      <c r="BG474" s="48"/>
      <c r="BH474" s="48"/>
      <c r="BI474" s="48"/>
      <c r="BJ474" s="48"/>
      <c r="BK474" s="48"/>
      <c r="BL474" s="48"/>
      <c r="BM474" s="48"/>
      <c r="BN474" s="48"/>
      <c r="BO474" s="48"/>
      <c r="BP474" s="48"/>
      <c r="BQ474" s="48"/>
      <c r="BR474" s="48"/>
      <c r="BS474" s="48"/>
      <c r="BT474" s="48"/>
      <c r="BU474" s="48"/>
      <c r="BV474" s="48"/>
      <c r="BW474" s="48"/>
      <c r="BX474" s="48"/>
      <c r="BY474" s="48"/>
      <c r="BZ474" s="48"/>
      <c r="CA474" s="48"/>
      <c r="CB474" s="48"/>
      <c r="CC474" s="48"/>
      <c r="CD474" s="48"/>
      <c r="CE474" s="48"/>
      <c r="CF474" s="48"/>
      <c r="CG474" s="48"/>
      <c r="CH474" s="48"/>
      <c r="CI474" s="48"/>
      <c r="CJ474" s="48"/>
      <c r="CK474" s="48"/>
      <c r="CL474" s="48"/>
      <c r="CM474" s="48"/>
      <c r="CN474" s="48"/>
      <c r="CO474" s="48"/>
      <c r="CP474" s="48"/>
      <c r="CQ474" s="48"/>
      <c r="CR474" s="48"/>
      <c r="CS474" s="48"/>
      <c r="CT474" s="48"/>
      <c r="CU474" s="48"/>
      <c r="CV474" s="48"/>
      <c r="CW474" s="48"/>
      <c r="CX474" s="48"/>
      <c r="CY474" s="48"/>
      <c r="CZ474" s="48"/>
      <c r="DA474" s="48"/>
      <c r="DB474" s="48"/>
      <c r="DC474" s="48"/>
      <c r="DD474" s="48"/>
      <c r="DE474" s="48"/>
      <c r="DF474" s="48"/>
      <c r="DG474" s="48"/>
      <c r="DH474" s="48"/>
      <c r="DI474" s="48"/>
      <c r="DJ474" s="48"/>
      <c r="DK474" s="48"/>
      <c r="DL474" s="48"/>
      <c r="DM474" s="48"/>
      <c r="DN474" s="48"/>
      <c r="DO474" s="48"/>
      <c r="DP474" s="48"/>
      <c r="DQ474" s="48"/>
      <c r="DR474" s="48"/>
      <c r="DS474" s="48"/>
      <c r="DT474" s="48"/>
      <c r="DU474" s="48"/>
      <c r="DV474" s="48"/>
      <c r="DW474" s="48"/>
      <c r="DX474" s="48"/>
      <c r="DY474" s="48"/>
      <c r="DZ474" s="48"/>
      <c r="EA474" s="48"/>
      <c r="EB474" s="48"/>
      <c r="EC474" s="48"/>
      <c r="ED474" s="48"/>
      <c r="EE474" s="48"/>
      <c r="EF474" s="48"/>
      <c r="EG474" s="48"/>
      <c r="EH474" s="48"/>
      <c r="EI474" s="48"/>
      <c r="EJ474" s="48"/>
      <c r="EK474" s="48"/>
      <c r="EL474" s="48"/>
      <c r="EM474" s="48"/>
      <c r="EN474" s="48"/>
      <c r="EO474" s="48"/>
      <c r="EP474" s="48"/>
      <c r="EQ474" s="48"/>
      <c r="ER474" s="48"/>
      <c r="ES474" s="48"/>
      <c r="ET474" s="48"/>
      <c r="EU474" s="48"/>
      <c r="EV474" s="48"/>
      <c r="EW474" s="48"/>
      <c r="EX474" s="48"/>
      <c r="EY474" s="48"/>
      <c r="EZ474" s="48"/>
      <c r="FA474" s="48"/>
      <c r="FB474" s="48"/>
      <c r="FC474" s="48"/>
      <c r="FD474" s="48"/>
      <c r="FE474" s="48"/>
      <c r="FF474" s="48"/>
      <c r="FG474" s="48"/>
      <c r="FH474" s="48"/>
      <c r="FI474" s="48"/>
      <c r="FJ474" s="48"/>
      <c r="FK474" s="48"/>
      <c r="FL474" s="48"/>
      <c r="FM474" s="48"/>
      <c r="FN474" s="48"/>
      <c r="FO474" s="48"/>
      <c r="FP474" s="48"/>
      <c r="FQ474" s="48"/>
      <c r="FR474" s="48"/>
      <c r="FS474" s="48"/>
      <c r="FT474" s="48"/>
      <c r="FU474" s="48"/>
      <c r="FV474" s="48"/>
      <c r="FW474" s="48"/>
      <c r="FX474" s="48"/>
      <c r="FY474" s="48"/>
      <c r="FZ474" s="48"/>
      <c r="GA474" s="48"/>
      <c r="GB474" s="48"/>
      <c r="GC474" s="48"/>
      <c r="GD474" s="48"/>
      <c r="GE474" s="48"/>
      <c r="GF474" s="48"/>
      <c r="GG474" s="48"/>
      <c r="GH474" s="48"/>
      <c r="GI474" s="48"/>
      <c r="GJ474" s="48"/>
      <c r="GK474" s="48"/>
      <c r="GL474" s="48"/>
      <c r="GM474" s="48"/>
      <c r="GN474" s="48"/>
      <c r="GO474" s="48"/>
      <c r="GP474" s="48"/>
      <c r="GQ474" s="48"/>
      <c r="GR474" s="48"/>
      <c r="GS474" s="48"/>
      <c r="GT474" s="48"/>
      <c r="GU474" s="48"/>
      <c r="GV474" s="48"/>
      <c r="GW474" s="48"/>
      <c r="GX474" s="48"/>
      <c r="GY474" s="48"/>
      <c r="GZ474" s="48"/>
      <c r="HA474" s="48"/>
      <c r="HB474" s="48"/>
      <c r="HC474" s="48"/>
      <c r="HD474" s="48"/>
      <c r="HE474" s="48"/>
      <c r="HF474" s="48"/>
      <c r="HG474" s="48"/>
      <c r="HH474" s="48"/>
      <c r="HI474" s="48"/>
      <c r="HJ474" s="48"/>
      <c r="HK474" s="48"/>
      <c r="HL474" s="48"/>
      <c r="HM474" s="48"/>
      <c r="HN474" s="48"/>
      <c r="HO474" s="48"/>
      <c r="HP474" s="48"/>
      <c r="HQ474" s="48"/>
      <c r="HR474" s="48"/>
      <c r="HS474" s="48"/>
      <c r="HT474" s="48"/>
      <c r="HU474" s="48"/>
      <c r="HV474" s="48"/>
      <c r="HW474" s="48"/>
      <c r="HX474" s="48"/>
      <c r="HY474" s="48"/>
      <c r="HZ474" s="48"/>
      <c r="IA474" s="48"/>
      <c r="IB474" s="48"/>
      <c r="IC474" s="48"/>
      <c r="ID474" s="48"/>
      <c r="IE474" s="48"/>
      <c r="IF474" s="48"/>
      <c r="IG474" s="48"/>
      <c r="IH474" s="48"/>
      <c r="II474" s="48"/>
      <c r="IJ474" s="48"/>
      <c r="IK474" s="48"/>
      <c r="IL474" s="48"/>
      <c r="IM474" s="48"/>
      <c r="IN474" s="48"/>
      <c r="IO474" s="48"/>
      <c r="IP474" s="48"/>
      <c r="IQ474" s="48"/>
      <c r="IR474" s="48"/>
      <c r="IS474" s="48"/>
      <c r="IT474" s="48"/>
      <c r="IU474" s="48"/>
      <c r="IV474" s="48"/>
      <c r="IW474" s="48"/>
      <c r="IX474" s="48"/>
      <c r="IY474" s="48"/>
      <c r="IZ474" s="48"/>
      <c r="JA474" s="48"/>
      <c r="JB474" s="48"/>
      <c r="JC474" s="48"/>
      <c r="JD474" s="48"/>
      <c r="JE474" s="48"/>
      <c r="JF474" s="48"/>
      <c r="JG474" s="48"/>
      <c r="JH474" s="48"/>
      <c r="JI474" s="48"/>
      <c r="JJ474" s="48"/>
      <c r="JK474" s="48"/>
      <c r="JL474" s="48"/>
      <c r="JM474" s="48"/>
      <c r="JN474" s="48"/>
      <c r="JO474" s="48"/>
      <c r="JP474" s="48"/>
      <c r="JQ474" s="48"/>
      <c r="JR474" s="48"/>
      <c r="JS474" s="48"/>
      <c r="JT474" s="48"/>
      <c r="JU474" s="48"/>
      <c r="JV474" s="48"/>
      <c r="JW474" s="48"/>
      <c r="JX474" s="48"/>
      <c r="JY474" s="48"/>
      <c r="JZ474" s="48"/>
      <c r="KA474" s="48"/>
      <c r="KB474" s="48"/>
      <c r="KC474" s="48"/>
      <c r="KD474" s="48"/>
      <c r="KE474" s="48"/>
      <c r="KF474" s="48"/>
      <c r="KG474" s="48"/>
      <c r="KH474" s="48"/>
      <c r="KI474" s="48"/>
      <c r="KJ474" s="48"/>
      <c r="KK474" s="48"/>
      <c r="KL474" s="48"/>
      <c r="KM474" s="48"/>
      <c r="KN474" s="48"/>
      <c r="KO474" s="48"/>
      <c r="KP474" s="48"/>
      <c r="KQ474" s="48"/>
      <c r="KR474" s="48"/>
      <c r="KS474" s="48"/>
      <c r="KT474" s="48"/>
      <c r="KU474" s="48"/>
      <c r="KV474" s="48"/>
      <c r="KW474" s="48"/>
      <c r="KX474" s="48"/>
      <c r="KY474" s="48"/>
      <c r="KZ474" s="48"/>
      <c r="LA474" s="48"/>
      <c r="LB474" s="48"/>
      <c r="LC474" s="48"/>
      <c r="LD474" s="48"/>
      <c r="LE474" s="48"/>
      <c r="LF474" s="48"/>
      <c r="LG474" s="48"/>
      <c r="LH474" s="48"/>
      <c r="LI474" s="48"/>
      <c r="LJ474" s="48"/>
      <c r="LK474" s="48"/>
      <c r="LL474" s="48"/>
      <c r="LM474" s="48"/>
      <c r="LN474" s="48"/>
      <c r="LO474" s="48"/>
      <c r="LP474" s="48"/>
      <c r="LQ474" s="48"/>
      <c r="LR474" s="48"/>
      <c r="LS474" s="48"/>
      <c r="LT474" s="48"/>
      <c r="LU474" s="48"/>
      <c r="LV474" s="48"/>
      <c r="LW474" s="48"/>
      <c r="LX474" s="48"/>
      <c r="LY474" s="48"/>
      <c r="LZ474" s="48"/>
      <c r="MA474" s="48"/>
      <c r="MB474" s="48"/>
      <c r="MC474" s="48"/>
      <c r="MD474" s="48"/>
      <c r="ME474" s="48"/>
      <c r="MF474" s="48"/>
      <c r="MG474" s="48"/>
      <c r="MH474" s="48"/>
      <c r="MI474" s="48"/>
      <c r="MJ474" s="48"/>
      <c r="MK474" s="48"/>
      <c r="ML474" s="48"/>
      <c r="MM474" s="48"/>
      <c r="MN474" s="48"/>
      <c r="MO474" s="48"/>
      <c r="MP474" s="48"/>
      <c r="MQ474" s="48"/>
      <c r="MR474" s="48"/>
      <c r="MS474" s="48"/>
      <c r="MT474" s="48"/>
      <c r="MU474" s="48"/>
      <c r="MV474" s="48"/>
      <c r="MW474" s="48"/>
      <c r="MX474" s="48"/>
      <c r="MY474" s="48"/>
      <c r="MZ474" s="48"/>
      <c r="NA474" s="48"/>
      <c r="NB474" s="48"/>
      <c r="NC474" s="48"/>
      <c r="ND474" s="48"/>
      <c r="NE474" s="48"/>
      <c r="NF474" s="48"/>
      <c r="NG474" s="48"/>
      <c r="NH474" s="48"/>
      <c r="NI474" s="48"/>
      <c r="NJ474" s="48"/>
      <c r="NK474" s="48"/>
      <c r="NL474" s="48"/>
      <c r="NM474" s="48"/>
      <c r="NN474" s="48"/>
      <c r="NO474" s="48"/>
      <c r="NP474" s="48"/>
      <c r="NQ474" s="48"/>
      <c r="NR474" s="48"/>
      <c r="NS474" s="48"/>
      <c r="NT474" s="48"/>
      <c r="NU474" s="48"/>
      <c r="NV474" s="48"/>
      <c r="NW474" s="48"/>
      <c r="NX474" s="48"/>
      <c r="NY474" s="48"/>
      <c r="NZ474" s="48"/>
      <c r="OA474" s="48"/>
      <c r="OB474" s="48"/>
      <c r="OC474" s="48"/>
      <c r="OD474" s="48"/>
      <c r="OE474" s="48"/>
      <c r="OF474" s="48"/>
      <c r="OG474" s="48"/>
      <c r="OH474" s="48"/>
      <c r="OI474" s="48"/>
      <c r="OJ474" s="48"/>
      <c r="OK474" s="48"/>
      <c r="OL474" s="48"/>
      <c r="OM474" s="48"/>
      <c r="ON474" s="48"/>
      <c r="OO474" s="48"/>
      <c r="OP474" s="48"/>
      <c r="OQ474" s="48"/>
      <c r="OR474" s="48"/>
      <c r="OS474" s="48"/>
      <c r="OT474" s="48"/>
      <c r="OU474" s="48"/>
      <c r="OV474" s="48"/>
      <c r="OW474" s="48"/>
      <c r="OX474" s="48"/>
      <c r="OY474" s="48"/>
      <c r="OZ474" s="48"/>
      <c r="PA474" s="48"/>
      <c r="PB474" s="48"/>
      <c r="PC474" s="48"/>
      <c r="PD474" s="48"/>
      <c r="PE474" s="48"/>
      <c r="PF474" s="48"/>
      <c r="PG474" s="48"/>
      <c r="PH474" s="48"/>
      <c r="PI474" s="48"/>
      <c r="PJ474" s="48"/>
      <c r="PK474" s="48"/>
      <c r="PL474" s="48"/>
      <c r="PM474" s="48"/>
      <c r="PN474" s="48"/>
      <c r="PO474" s="48"/>
      <c r="PP474" s="48"/>
      <c r="PQ474" s="48"/>
      <c r="PR474" s="48"/>
      <c r="PS474" s="48"/>
      <c r="PT474" s="48"/>
      <c r="PU474" s="48"/>
      <c r="PV474" s="48"/>
      <c r="PW474" s="48"/>
      <c r="PX474" s="48"/>
      <c r="PY474" s="48"/>
      <c r="PZ474" s="48"/>
      <c r="QA474" s="48"/>
      <c r="QB474" s="48"/>
      <c r="QC474" s="48"/>
      <c r="QD474" s="48"/>
      <c r="QE474" s="48"/>
      <c r="QF474" s="48"/>
      <c r="QG474" s="48"/>
      <c r="QH474" s="48"/>
      <c r="QI474" s="48"/>
      <c r="QJ474" s="48"/>
      <c r="QK474" s="48"/>
      <c r="QL474" s="48"/>
      <c r="QM474" s="48"/>
      <c r="QN474" s="48"/>
      <c r="QO474" s="48"/>
      <c r="QP474" s="48"/>
      <c r="QQ474" s="48"/>
      <c r="QR474" s="48"/>
      <c r="QS474" s="48"/>
      <c r="QT474" s="48"/>
      <c r="QU474" s="48"/>
      <c r="QV474" s="48"/>
      <c r="QW474" s="48"/>
      <c r="QX474" s="48"/>
      <c r="QY474" s="48"/>
      <c r="QZ474" s="48"/>
      <c r="RA474" s="48"/>
      <c r="RB474" s="48"/>
      <c r="RC474" s="48"/>
      <c r="RD474" s="48"/>
      <c r="RE474" s="48"/>
      <c r="RF474" s="48"/>
      <c r="RG474" s="48"/>
      <c r="RH474" s="48"/>
      <c r="RI474" s="48"/>
      <c r="RJ474" s="48"/>
      <c r="RK474" s="48"/>
      <c r="RL474" s="48"/>
      <c r="RM474" s="48"/>
      <c r="RN474" s="48"/>
      <c r="RO474" s="48"/>
      <c r="RP474" s="48"/>
      <c r="RQ474" s="48"/>
      <c r="RR474" s="48"/>
      <c r="RS474" s="48"/>
      <c r="RT474" s="48"/>
      <c r="RU474" s="48"/>
      <c r="RV474" s="48"/>
      <c r="RW474" s="48"/>
      <c r="RX474" s="48"/>
      <c r="RY474" s="48"/>
      <c r="RZ474" s="48"/>
      <c r="SA474" s="48"/>
      <c r="SB474" s="48"/>
      <c r="SC474" s="48"/>
      <c r="SD474" s="48"/>
      <c r="SE474" s="48"/>
      <c r="SF474" s="48"/>
      <c r="SG474" s="48"/>
      <c r="SH474" s="48"/>
      <c r="SI474" s="48"/>
      <c r="SJ474" s="48"/>
      <c r="SK474" s="48"/>
      <c r="SL474" s="48"/>
      <c r="SM474" s="48"/>
      <c r="SN474" s="48"/>
      <c r="SO474" s="48"/>
      <c r="SP474" s="48"/>
      <c r="SQ474" s="48"/>
      <c r="SR474" s="48"/>
      <c r="SS474" s="48"/>
      <c r="ST474" s="48"/>
      <c r="SU474" s="48"/>
      <c r="SV474" s="48"/>
      <c r="SW474" s="48"/>
      <c r="SX474" s="48"/>
      <c r="SY474" s="48"/>
      <c r="SZ474" s="48"/>
      <c r="TA474" s="48"/>
      <c r="TB474" s="48"/>
      <c r="TC474" s="48"/>
      <c r="TD474" s="48"/>
      <c r="TE474" s="48"/>
      <c r="TF474" s="48"/>
      <c r="TG474" s="48"/>
      <c r="TH474" s="48"/>
      <c r="TI474" s="48"/>
      <c r="TJ474" s="48"/>
      <c r="TK474" s="48"/>
      <c r="TL474" s="48"/>
      <c r="TM474" s="48"/>
      <c r="TN474" s="48"/>
      <c r="TO474" s="48"/>
      <c r="TP474" s="48"/>
      <c r="TQ474" s="48"/>
      <c r="TR474" s="48"/>
      <c r="TS474" s="48"/>
      <c r="TT474" s="48"/>
      <c r="TU474" s="48"/>
      <c r="TV474" s="48"/>
      <c r="TW474" s="48"/>
      <c r="TX474" s="48"/>
      <c r="TY474" s="48"/>
      <c r="TZ474" s="48"/>
      <c r="UA474" s="48"/>
      <c r="UB474" s="48"/>
      <c r="UC474" s="48"/>
      <c r="UD474" s="48"/>
      <c r="UE474" s="48"/>
      <c r="UF474" s="48"/>
      <c r="UG474" s="48"/>
      <c r="UH474" s="48"/>
      <c r="UI474" s="48"/>
      <c r="UJ474" s="48"/>
      <c r="UK474" s="48"/>
      <c r="UL474" s="48"/>
      <c r="UM474" s="48"/>
      <c r="UN474" s="48"/>
      <c r="UO474" s="48"/>
      <c r="UP474" s="48"/>
      <c r="UQ474" s="48"/>
      <c r="UR474" s="48"/>
      <c r="US474" s="48"/>
      <c r="UT474" s="48"/>
      <c r="UU474" s="48"/>
      <c r="UV474" s="48"/>
      <c r="UW474" s="48"/>
      <c r="UX474" s="48"/>
      <c r="UY474" s="48"/>
      <c r="UZ474" s="48"/>
      <c r="VA474" s="48"/>
      <c r="VB474" s="48"/>
      <c r="VC474" s="48"/>
      <c r="VD474" s="48"/>
      <c r="VE474" s="48"/>
      <c r="VF474" s="48"/>
      <c r="VG474" s="48"/>
      <c r="VH474" s="48"/>
      <c r="VI474" s="48"/>
      <c r="VJ474" s="48"/>
      <c r="VK474" s="48"/>
      <c r="VL474" s="48"/>
      <c r="VM474" s="48"/>
      <c r="VN474" s="48"/>
      <c r="VO474" s="48"/>
      <c r="VP474" s="48"/>
      <c r="VQ474" s="48"/>
      <c r="VR474" s="48"/>
      <c r="VS474" s="48"/>
      <c r="VT474" s="48"/>
      <c r="VU474" s="48"/>
      <c r="VV474" s="48"/>
      <c r="VW474" s="48"/>
      <c r="VX474" s="48"/>
      <c r="VY474" s="48"/>
      <c r="VZ474" s="48"/>
      <c r="WA474" s="48"/>
      <c r="WB474" s="48"/>
      <c r="WC474" s="48"/>
      <c r="WD474" s="48"/>
      <c r="WE474" s="48"/>
      <c r="WF474" s="48"/>
      <c r="WG474" s="48"/>
      <c r="WH474" s="48"/>
      <c r="WI474" s="48"/>
      <c r="WJ474" s="48"/>
      <c r="WK474" s="48"/>
      <c r="WL474" s="48"/>
      <c r="WM474" s="48"/>
      <c r="WN474" s="48"/>
      <c r="WO474" s="48"/>
      <c r="WP474" s="48"/>
      <c r="WQ474" s="48"/>
      <c r="WR474" s="48"/>
      <c r="WS474" s="48"/>
      <c r="WT474" s="48"/>
      <c r="WU474" s="48"/>
      <c r="WV474" s="48"/>
      <c r="WW474" s="48"/>
      <c r="WX474" s="48"/>
      <c r="WY474" s="48"/>
      <c r="WZ474" s="48"/>
      <c r="XA474" s="48"/>
      <c r="XB474" s="48"/>
      <c r="XC474" s="48"/>
      <c r="XD474" s="48"/>
      <c r="XE474" s="48"/>
      <c r="XF474" s="48"/>
      <c r="XG474" s="48"/>
      <c r="XH474" s="48"/>
      <c r="XI474" s="48"/>
      <c r="XJ474" s="48"/>
      <c r="XK474" s="48"/>
      <c r="XL474" s="48"/>
      <c r="XM474" s="48"/>
      <c r="XN474" s="48"/>
      <c r="XO474" s="48"/>
      <c r="XP474" s="48"/>
      <c r="XQ474" s="48"/>
      <c r="XR474" s="48"/>
      <c r="XS474" s="48"/>
      <c r="XT474" s="48"/>
      <c r="XU474" s="48"/>
      <c r="XV474" s="48"/>
      <c r="XW474" s="48"/>
      <c r="XX474" s="48"/>
      <c r="XY474" s="48"/>
      <c r="XZ474" s="48"/>
      <c r="YA474" s="48"/>
      <c r="YB474" s="48"/>
      <c r="YC474" s="48"/>
      <c r="YD474" s="48"/>
      <c r="YE474" s="48"/>
      <c r="YF474" s="48"/>
      <c r="YG474" s="48"/>
      <c r="YH474" s="48"/>
      <c r="YI474" s="48"/>
      <c r="YJ474" s="48"/>
      <c r="YK474" s="48"/>
      <c r="YL474" s="48"/>
      <c r="YM474" s="48"/>
      <c r="YN474" s="48"/>
      <c r="YO474" s="48"/>
      <c r="YP474" s="48"/>
      <c r="YQ474" s="48"/>
      <c r="YR474" s="48"/>
      <c r="YS474" s="48"/>
      <c r="YT474" s="48"/>
      <c r="YU474" s="48"/>
      <c r="YV474" s="48"/>
      <c r="YW474" s="48"/>
      <c r="YX474" s="48"/>
      <c r="YY474" s="48"/>
      <c r="YZ474" s="48"/>
      <c r="ZA474" s="48"/>
      <c r="ZB474" s="48"/>
      <c r="ZC474" s="48"/>
      <c r="ZD474" s="48"/>
      <c r="ZE474" s="48"/>
      <c r="ZF474" s="48"/>
      <c r="ZG474" s="48"/>
      <c r="ZH474" s="48"/>
      <c r="ZI474" s="48"/>
      <c r="ZJ474" s="48"/>
      <c r="ZK474" s="48"/>
      <c r="ZL474" s="48"/>
      <c r="ZM474" s="48"/>
      <c r="ZN474" s="48"/>
      <c r="ZO474" s="48"/>
      <c r="ZP474" s="48"/>
      <c r="ZQ474" s="48"/>
      <c r="ZR474" s="48"/>
      <c r="ZS474" s="48"/>
      <c r="ZT474" s="48"/>
      <c r="ZU474" s="48"/>
      <c r="ZV474" s="48"/>
      <c r="ZW474" s="48"/>
      <c r="ZX474" s="48"/>
      <c r="ZY474" s="48"/>
      <c r="ZZ474" s="48"/>
      <c r="AAA474" s="48"/>
      <c r="AAB474" s="48"/>
      <c r="AAC474" s="48"/>
      <c r="AAD474" s="48"/>
      <c r="AAE474" s="48"/>
      <c r="AAF474" s="48"/>
      <c r="AAG474" s="48"/>
      <c r="AAH474" s="48"/>
      <c r="AAI474" s="48"/>
      <c r="AAJ474" s="48"/>
      <c r="AAK474" s="48"/>
      <c r="AAL474" s="48"/>
      <c r="AAM474" s="48"/>
      <c r="AAN474" s="48"/>
      <c r="AAO474" s="48"/>
      <c r="AAP474" s="48"/>
      <c r="AAQ474" s="48"/>
      <c r="AAR474" s="48"/>
      <c r="AAS474" s="48"/>
      <c r="AAT474" s="48"/>
      <c r="AAU474" s="48"/>
      <c r="AAV474" s="48"/>
      <c r="AAW474" s="48"/>
      <c r="AAX474" s="48"/>
      <c r="AAY474" s="48"/>
      <c r="AAZ474" s="48"/>
      <c r="ABA474" s="48"/>
      <c r="ABB474" s="48"/>
      <c r="ABC474" s="48"/>
      <c r="ABD474" s="48"/>
      <c r="ABE474" s="48"/>
      <c r="ABF474" s="48"/>
      <c r="ABG474" s="48"/>
      <c r="ABH474" s="48"/>
      <c r="ABI474" s="48"/>
      <c r="ABJ474" s="48"/>
      <c r="ABK474" s="48"/>
      <c r="ABL474" s="48"/>
      <c r="ABM474" s="48"/>
      <c r="ABN474" s="48"/>
      <c r="ABO474" s="48"/>
      <c r="ABP474" s="48"/>
      <c r="ABQ474" s="48"/>
      <c r="ABR474" s="48"/>
      <c r="ABS474" s="48"/>
      <c r="ABT474" s="48"/>
      <c r="ABU474" s="48"/>
      <c r="ABV474" s="48"/>
      <c r="ABW474" s="48"/>
      <c r="ABX474" s="48"/>
      <c r="ABY474" s="48"/>
      <c r="ABZ474" s="48"/>
      <c r="ACA474" s="48"/>
      <c r="ACB474" s="48"/>
      <c r="ACC474" s="48"/>
      <c r="ACD474" s="48"/>
      <c r="ACE474" s="48"/>
      <c r="ACF474" s="48"/>
      <c r="ACG474" s="48"/>
      <c r="ACH474" s="48"/>
      <c r="ACI474" s="48"/>
      <c r="ACJ474" s="48"/>
      <c r="ACK474" s="48"/>
      <c r="ACL474" s="48"/>
      <c r="ACM474" s="48"/>
      <c r="ACN474" s="48"/>
      <c r="ACO474" s="48"/>
      <c r="ACP474" s="48"/>
      <c r="ACQ474" s="48"/>
      <c r="ACR474" s="48"/>
      <c r="ACS474" s="48"/>
      <c r="ACT474" s="48"/>
      <c r="ACU474" s="48"/>
      <c r="ACV474" s="48"/>
      <c r="ACW474" s="48"/>
      <c r="ACX474" s="48"/>
      <c r="ACY474" s="48"/>
      <c r="ACZ474" s="48"/>
      <c r="ADA474" s="48"/>
      <c r="ADB474" s="48"/>
      <c r="ADC474" s="48"/>
      <c r="ADD474" s="48"/>
      <c r="ADE474" s="48"/>
      <c r="ADF474" s="48"/>
      <c r="ADG474" s="48"/>
      <c r="ADH474" s="48"/>
      <c r="ADI474" s="48"/>
      <c r="ADJ474" s="48"/>
      <c r="ADK474" s="48"/>
      <c r="ADL474" s="48"/>
      <c r="ADM474" s="48"/>
      <c r="ADN474" s="48"/>
      <c r="ADO474" s="48"/>
      <c r="ADP474" s="48"/>
      <c r="ADQ474" s="48"/>
      <c r="ADR474" s="48"/>
      <c r="ADS474" s="48"/>
      <c r="ADT474" s="48"/>
      <c r="ADU474" s="48"/>
      <c r="ADV474" s="48"/>
      <c r="ADW474" s="48"/>
      <c r="ADX474" s="48"/>
      <c r="ADY474" s="48"/>
      <c r="ADZ474" s="48"/>
      <c r="AEA474" s="48"/>
      <c r="AEB474" s="48"/>
      <c r="AEC474" s="48"/>
      <c r="AED474" s="48"/>
      <c r="AEE474" s="48"/>
      <c r="AEF474" s="48"/>
      <c r="AEG474" s="48"/>
      <c r="AEH474" s="48"/>
      <c r="AEI474" s="48"/>
      <c r="AEJ474" s="48"/>
      <c r="AEK474" s="48"/>
      <c r="AEL474" s="48"/>
      <c r="AEM474" s="48"/>
      <c r="AEN474" s="48"/>
      <c r="AEO474" s="48"/>
      <c r="AEP474" s="48"/>
      <c r="AEQ474" s="48"/>
      <c r="AER474" s="48"/>
      <c r="AES474" s="48"/>
      <c r="AET474" s="48"/>
      <c r="AEU474" s="48"/>
      <c r="AEV474" s="48"/>
      <c r="AEW474" s="48"/>
      <c r="AEX474" s="48"/>
      <c r="AEY474" s="48"/>
      <c r="AEZ474" s="48"/>
      <c r="AFA474" s="48"/>
      <c r="AFB474" s="48"/>
      <c r="AFC474" s="48"/>
      <c r="AFD474" s="48"/>
      <c r="AFE474" s="48"/>
      <c r="AFF474" s="48"/>
      <c r="AFG474" s="48"/>
      <c r="AFH474" s="48"/>
      <c r="AFI474" s="48"/>
      <c r="AFJ474" s="48"/>
      <c r="AFK474" s="48"/>
      <c r="AFL474" s="48"/>
      <c r="AFM474" s="48"/>
      <c r="AFN474" s="48"/>
      <c r="AFO474" s="48"/>
      <c r="AFP474" s="48"/>
      <c r="AFQ474" s="48"/>
      <c r="AFR474" s="48"/>
      <c r="AFS474" s="48"/>
      <c r="AFT474" s="48"/>
      <c r="AFU474" s="48"/>
      <c r="AFV474" s="48"/>
      <c r="AFW474" s="48"/>
      <c r="AFX474" s="48"/>
      <c r="AFY474" s="48"/>
      <c r="AFZ474" s="48"/>
      <c r="AGA474" s="48"/>
      <c r="AGB474" s="48"/>
      <c r="AGC474" s="48"/>
      <c r="AGD474" s="48"/>
      <c r="AGE474" s="48"/>
      <c r="AGF474" s="48"/>
      <c r="AGG474" s="48"/>
      <c r="AGH474" s="48"/>
      <c r="AGI474" s="48"/>
      <c r="AGJ474" s="48"/>
      <c r="AGK474" s="48"/>
      <c r="AGL474" s="48"/>
      <c r="AGM474" s="48"/>
      <c r="AGN474" s="48"/>
      <c r="AGO474" s="48"/>
      <c r="AGP474" s="48"/>
      <c r="AGQ474" s="48"/>
      <c r="AGR474" s="48"/>
      <c r="AGS474" s="48"/>
      <c r="AGT474" s="48"/>
      <c r="AGU474" s="48"/>
      <c r="AGV474" s="48"/>
      <c r="AGW474" s="48"/>
      <c r="AGX474" s="48"/>
      <c r="AGY474" s="48"/>
      <c r="AGZ474" s="48"/>
      <c r="AHA474" s="48"/>
      <c r="AHB474" s="48"/>
      <c r="AHC474" s="48"/>
      <c r="AHD474" s="48"/>
      <c r="AHE474" s="48"/>
      <c r="AHF474" s="48"/>
      <c r="AHG474" s="48"/>
      <c r="AHH474" s="48"/>
      <c r="AHI474" s="48"/>
      <c r="AHJ474" s="48"/>
      <c r="AHK474" s="48"/>
      <c r="AHL474" s="48"/>
      <c r="AHM474" s="48"/>
      <c r="AHN474" s="48"/>
      <c r="AHO474" s="48"/>
      <c r="AHP474" s="48"/>
      <c r="AHQ474" s="48"/>
      <c r="AHR474" s="48"/>
      <c r="AHS474" s="48"/>
      <c r="AHT474" s="48"/>
      <c r="AHU474" s="48"/>
      <c r="AHV474" s="48"/>
      <c r="AHW474" s="48"/>
      <c r="AHX474" s="48"/>
      <c r="AHY474" s="48"/>
      <c r="AHZ474" s="48"/>
      <c r="AIA474" s="48"/>
      <c r="AIB474" s="48"/>
      <c r="AIC474" s="48"/>
      <c r="AID474" s="48"/>
      <c r="AIE474" s="48"/>
      <c r="AIF474" s="48"/>
      <c r="AIG474" s="48"/>
      <c r="AIH474" s="48"/>
      <c r="AII474" s="48"/>
      <c r="AIJ474" s="48"/>
      <c r="AIK474" s="48"/>
      <c r="AIL474" s="48"/>
      <c r="AIM474" s="48"/>
      <c r="AIN474" s="48"/>
      <c r="AIO474" s="48"/>
      <c r="AIP474" s="48"/>
      <c r="AIQ474" s="48"/>
      <c r="AIR474" s="48"/>
      <c r="AIS474" s="48"/>
      <c r="AIT474" s="48"/>
      <c r="AIU474" s="48"/>
      <c r="AIV474" s="48"/>
      <c r="AIW474" s="48"/>
      <c r="AIX474" s="48"/>
      <c r="AIY474" s="48"/>
      <c r="AIZ474" s="48"/>
      <c r="AJA474" s="48"/>
      <c r="AJB474" s="48"/>
      <c r="AJC474" s="48"/>
      <c r="AJD474" s="48"/>
      <c r="AJE474" s="48"/>
      <c r="AJF474" s="48"/>
      <c r="AJG474" s="48"/>
      <c r="AJH474" s="48"/>
      <c r="AJI474" s="48"/>
      <c r="AJJ474" s="48"/>
      <c r="AJK474" s="48"/>
      <c r="AJL474" s="48"/>
      <c r="AJM474" s="48"/>
      <c r="AJN474" s="48"/>
      <c r="AJO474" s="48"/>
      <c r="AJP474" s="48"/>
      <c r="AJQ474" s="48"/>
      <c r="AJR474" s="48"/>
      <c r="AJS474" s="48"/>
      <c r="AJT474" s="48"/>
      <c r="AJU474" s="48"/>
      <c r="AJV474" s="48"/>
      <c r="AJW474" s="48"/>
      <c r="AJX474" s="48"/>
      <c r="AJY474" s="48"/>
      <c r="AJZ474" s="48"/>
      <c r="AKA474" s="48"/>
      <c r="AKB474" s="48"/>
      <c r="AKC474" s="48"/>
      <c r="AKD474" s="48"/>
      <c r="AKE474" s="48"/>
      <c r="AKF474" s="48"/>
      <c r="AKG474" s="48"/>
      <c r="AKH474" s="48"/>
      <c r="AKI474" s="48"/>
      <c r="AKJ474" s="48"/>
      <c r="AKK474" s="48"/>
      <c r="AKL474" s="48"/>
      <c r="AKM474" s="48"/>
      <c r="AKN474" s="48"/>
      <c r="AKO474" s="48"/>
      <c r="AKP474" s="48"/>
      <c r="AKQ474" s="48"/>
      <c r="AKR474" s="48"/>
      <c r="AKS474" s="48"/>
      <c r="AKT474" s="48"/>
      <c r="AKU474" s="48"/>
      <c r="AKV474" s="48"/>
      <c r="AKW474" s="48"/>
      <c r="AKX474" s="48"/>
      <c r="AKY474" s="48"/>
      <c r="AKZ474" s="48"/>
      <c r="ALA474" s="48"/>
      <c r="ALB474" s="48"/>
      <c r="ALC474" s="48"/>
      <c r="ALD474" s="48"/>
      <c r="ALE474" s="48"/>
      <c r="ALF474" s="48"/>
      <c r="ALG474" s="48"/>
      <c r="ALH474" s="48"/>
      <c r="ALI474" s="48"/>
      <c r="ALJ474" s="48"/>
      <c r="ALK474" s="48"/>
      <c r="ALL474" s="48"/>
      <c r="ALM474" s="48"/>
      <c r="ALN474" s="48"/>
      <c r="ALO474" s="48"/>
      <c r="ALP474" s="48"/>
      <c r="ALQ474" s="48"/>
      <c r="ALR474" s="48"/>
      <c r="ALS474" s="48"/>
      <c r="ALT474" s="48"/>
      <c r="ALU474" s="48"/>
      <c r="ALV474" s="48"/>
      <c r="ALW474" s="48"/>
      <c r="ALX474" s="48"/>
      <c r="ALY474" s="48"/>
      <c r="ALZ474" s="48"/>
      <c r="AMA474" s="48"/>
      <c r="AMB474" s="48"/>
      <c r="AMC474" s="48"/>
      <c r="AMD474" s="48"/>
      <c r="AME474" s="48"/>
      <c r="AMF474" s="48"/>
      <c r="AMG474" s="48"/>
      <c r="AMH474" s="48"/>
      <c r="AMI474" s="48"/>
      <c r="AMJ474" s="48"/>
      <c r="AMK474" s="48"/>
      <c r="AML474" s="48"/>
      <c r="AMM474" s="48"/>
      <c r="AMN474" s="48"/>
      <c r="AMO474" s="48"/>
      <c r="AMP474" s="48"/>
      <c r="AMQ474" s="48"/>
      <c r="AMR474" s="48"/>
      <c r="AMS474" s="48"/>
      <c r="AMT474" s="48"/>
      <c r="AMU474" s="48"/>
      <c r="AMV474" s="48"/>
      <c r="AMW474" s="48"/>
      <c r="AMX474" s="48"/>
      <c r="AMY474" s="48"/>
      <c r="AMZ474" s="48"/>
      <c r="ANA474" s="48"/>
      <c r="ANB474" s="48"/>
      <c r="ANC474" s="48"/>
      <c r="AND474" s="48"/>
      <c r="ANE474" s="48"/>
      <c r="ANF474" s="48"/>
      <c r="ANG474" s="48"/>
      <c r="ANH474" s="48"/>
      <c r="ANI474" s="48"/>
      <c r="ANJ474" s="48"/>
      <c r="ANK474" s="48"/>
      <c r="ANL474" s="48"/>
      <c r="ANM474" s="48"/>
      <c r="ANN474" s="48"/>
      <c r="ANO474" s="48"/>
      <c r="ANP474" s="48"/>
      <c r="ANQ474" s="48"/>
      <c r="ANR474" s="48"/>
      <c r="ANS474" s="48"/>
      <c r="ANT474" s="48"/>
      <c r="ANU474" s="48"/>
      <c r="ANV474" s="48"/>
      <c r="ANW474" s="48"/>
      <c r="ANX474" s="48"/>
      <c r="ANY474" s="48"/>
      <c r="ANZ474" s="48"/>
      <c r="AOA474" s="48"/>
      <c r="AOB474" s="48"/>
      <c r="AOC474" s="48"/>
      <c r="AOD474" s="48"/>
      <c r="AOE474" s="48"/>
      <c r="AOF474" s="48"/>
      <c r="AOG474" s="48"/>
      <c r="AOH474" s="48"/>
      <c r="AOI474" s="48"/>
      <c r="AOJ474" s="48"/>
      <c r="AOK474" s="48"/>
      <c r="AOL474" s="48"/>
      <c r="AOM474" s="48"/>
      <c r="AON474" s="48"/>
      <c r="AOO474" s="48"/>
      <c r="AOP474" s="48"/>
      <c r="AOQ474" s="48"/>
      <c r="AOR474" s="48"/>
      <c r="AOS474" s="48"/>
      <c r="AOT474" s="48"/>
      <c r="AOU474" s="48"/>
      <c r="AOV474" s="48"/>
      <c r="AOW474" s="48"/>
      <c r="AOX474" s="48"/>
      <c r="AOY474" s="48"/>
      <c r="AOZ474" s="48"/>
      <c r="APA474" s="48"/>
      <c r="APB474" s="48"/>
      <c r="APC474" s="48"/>
      <c r="APD474" s="48"/>
      <c r="APE474" s="48"/>
      <c r="APF474" s="48"/>
      <c r="APG474" s="48"/>
      <c r="APH474" s="48"/>
      <c r="API474" s="48"/>
      <c r="APJ474" s="48"/>
      <c r="APK474" s="48"/>
      <c r="APL474" s="48"/>
      <c r="APM474" s="48"/>
      <c r="APN474" s="48"/>
      <c r="APO474" s="48"/>
      <c r="APP474" s="48"/>
      <c r="APQ474" s="48"/>
      <c r="APR474" s="48"/>
      <c r="APS474" s="48"/>
      <c r="APT474" s="48"/>
      <c r="APU474" s="48"/>
      <c r="APV474" s="48"/>
      <c r="APW474" s="48"/>
      <c r="APX474" s="48"/>
      <c r="APY474" s="48"/>
      <c r="APZ474" s="48"/>
      <c r="AQA474" s="48"/>
      <c r="AQB474" s="48"/>
      <c r="AQC474" s="48"/>
      <c r="AQD474" s="48"/>
      <c r="AQE474" s="48"/>
      <c r="AQF474" s="48"/>
      <c r="AQG474" s="48"/>
      <c r="AQH474" s="48"/>
      <c r="AQI474" s="48"/>
      <c r="AQJ474" s="48"/>
      <c r="AQK474" s="48"/>
      <c r="AQL474" s="48"/>
      <c r="AQM474" s="48"/>
      <c r="AQN474" s="48"/>
      <c r="AQO474" s="48"/>
      <c r="AQP474" s="48"/>
      <c r="AQQ474" s="48"/>
      <c r="AQR474" s="48"/>
      <c r="AQS474" s="48"/>
      <c r="AQT474" s="48"/>
      <c r="AQU474" s="48"/>
      <c r="AQV474" s="48"/>
      <c r="AQW474" s="48"/>
      <c r="AQX474" s="48"/>
      <c r="AQY474" s="48"/>
      <c r="AQZ474" s="48"/>
      <c r="ARA474" s="48"/>
      <c r="ARB474" s="48"/>
      <c r="ARC474" s="48"/>
      <c r="ARD474" s="48"/>
      <c r="ARE474" s="48"/>
      <c r="ARF474" s="48"/>
      <c r="ARG474" s="48"/>
      <c r="ARH474" s="48"/>
      <c r="ARI474" s="48"/>
      <c r="ARJ474" s="48"/>
      <c r="ARK474" s="48"/>
      <c r="ARL474" s="48"/>
      <c r="ARM474" s="48"/>
      <c r="ARN474" s="48"/>
      <c r="ARO474" s="48"/>
      <c r="ARP474" s="48"/>
      <c r="ARQ474" s="48"/>
      <c r="ARR474" s="48"/>
      <c r="ARS474" s="48"/>
      <c r="ART474" s="48"/>
      <c r="ARU474" s="48"/>
      <c r="ARV474" s="48"/>
      <c r="ARW474" s="48"/>
      <c r="ARX474" s="48"/>
      <c r="ARY474" s="48"/>
      <c r="ARZ474" s="48"/>
      <c r="ASA474" s="48"/>
      <c r="ASB474" s="48"/>
      <c r="ASC474" s="48"/>
      <c r="ASD474" s="48"/>
      <c r="ASE474" s="48"/>
      <c r="ASF474" s="48"/>
      <c r="ASG474" s="48"/>
      <c r="ASH474" s="48"/>
      <c r="ASI474" s="48"/>
      <c r="ASJ474" s="48"/>
      <c r="ASK474" s="48"/>
      <c r="ASL474" s="48"/>
      <c r="ASM474" s="48"/>
      <c r="ASN474" s="48"/>
      <c r="ASO474" s="48"/>
      <c r="ASP474" s="48"/>
      <c r="ASQ474" s="48"/>
      <c r="ASR474" s="48"/>
      <c r="ASS474" s="48"/>
      <c r="AST474" s="48"/>
      <c r="ASU474" s="48"/>
      <c r="ASV474" s="48"/>
      <c r="ASW474" s="48"/>
      <c r="ASX474" s="48"/>
      <c r="ASY474" s="48"/>
      <c r="ASZ474" s="48"/>
      <c r="ATA474" s="48"/>
      <c r="ATB474" s="48"/>
      <c r="ATC474" s="48"/>
      <c r="ATD474" s="48"/>
      <c r="ATE474" s="48"/>
      <c r="ATF474" s="48"/>
      <c r="ATG474" s="48"/>
      <c r="ATH474" s="48"/>
      <c r="ATI474" s="48"/>
      <c r="ATJ474" s="48"/>
      <c r="ATK474" s="48"/>
      <c r="ATL474" s="48"/>
      <c r="ATM474" s="48"/>
      <c r="ATN474" s="48"/>
      <c r="ATO474" s="48"/>
      <c r="ATP474" s="48"/>
      <c r="ATQ474" s="48"/>
      <c r="ATR474" s="48"/>
      <c r="ATS474" s="48"/>
      <c r="ATT474" s="48"/>
      <c r="ATU474" s="48"/>
      <c r="ATV474" s="48"/>
      <c r="ATW474" s="48"/>
      <c r="ATX474" s="48"/>
      <c r="ATY474" s="48"/>
      <c r="ATZ474" s="48"/>
      <c r="AUA474" s="48"/>
      <c r="AUB474" s="48"/>
      <c r="AUC474" s="48"/>
      <c r="AUD474" s="48"/>
      <c r="AUE474" s="48"/>
      <c r="AUF474" s="48"/>
      <c r="AUG474" s="48"/>
      <c r="AUH474" s="48"/>
      <c r="AUI474" s="48"/>
      <c r="AUJ474" s="48"/>
      <c r="AUK474" s="48"/>
      <c r="AUL474" s="48"/>
      <c r="AUM474" s="48"/>
      <c r="AUN474" s="48"/>
      <c r="AUO474" s="48"/>
      <c r="AUP474" s="48"/>
      <c r="AUQ474" s="48"/>
      <c r="AUR474" s="48"/>
      <c r="AUS474" s="48"/>
      <c r="AUT474" s="48"/>
      <c r="AUU474" s="48"/>
      <c r="AUV474" s="48"/>
      <c r="AUW474" s="48"/>
      <c r="AUX474" s="48"/>
      <c r="AUY474" s="48"/>
      <c r="AUZ474" s="48"/>
      <c r="AVA474" s="48"/>
      <c r="AVB474" s="48"/>
      <c r="AVC474" s="48"/>
      <c r="AVD474" s="48"/>
      <c r="AVE474" s="48"/>
      <c r="AVF474" s="48"/>
      <c r="AVG474" s="48"/>
      <c r="AVH474" s="48"/>
      <c r="AVI474" s="48"/>
      <c r="AVJ474" s="48"/>
      <c r="AVK474" s="48"/>
      <c r="AVL474" s="48"/>
      <c r="AVM474" s="48"/>
      <c r="AVN474" s="48"/>
      <c r="AVO474" s="48"/>
      <c r="AVP474" s="48"/>
      <c r="AVQ474" s="48"/>
      <c r="AVR474" s="48"/>
      <c r="AVS474" s="48"/>
      <c r="AVT474" s="48"/>
      <c r="AVU474" s="48"/>
      <c r="AVV474" s="48"/>
      <c r="AVW474" s="48"/>
      <c r="AVX474" s="48"/>
      <c r="AVY474" s="48"/>
      <c r="AVZ474" s="48"/>
      <c r="AWA474" s="48"/>
      <c r="AWB474" s="48"/>
      <c r="AWC474" s="48"/>
      <c r="AWD474" s="48"/>
      <c r="AWE474" s="48"/>
      <c r="AWF474" s="48"/>
      <c r="AWG474" s="48"/>
      <c r="AWH474" s="48"/>
      <c r="AWI474" s="48"/>
      <c r="AWJ474" s="48"/>
      <c r="AWK474" s="48"/>
      <c r="AWL474" s="48"/>
      <c r="AWM474" s="48"/>
      <c r="AWN474" s="48"/>
      <c r="AWO474" s="48"/>
      <c r="AWP474" s="48"/>
      <c r="AWQ474" s="48"/>
      <c r="AWR474" s="48"/>
      <c r="AWS474" s="48"/>
      <c r="AWT474" s="48"/>
      <c r="AWU474" s="48"/>
      <c r="AWV474" s="48"/>
      <c r="AWW474" s="48"/>
      <c r="AWX474" s="48"/>
      <c r="AWY474" s="48"/>
      <c r="AWZ474" s="48"/>
      <c r="AXA474" s="48"/>
      <c r="AXB474" s="48"/>
      <c r="AXC474" s="48"/>
      <c r="AXD474" s="48"/>
      <c r="AXE474" s="48"/>
      <c r="AXF474" s="48"/>
      <c r="AXG474" s="48"/>
      <c r="AXH474" s="48"/>
      <c r="AXI474" s="48"/>
      <c r="AXJ474" s="48"/>
      <c r="AXK474" s="48"/>
      <c r="AXL474" s="48"/>
      <c r="AXM474" s="48"/>
      <c r="AXN474" s="48"/>
      <c r="AXO474" s="48"/>
      <c r="AXP474" s="48"/>
      <c r="AXQ474" s="48"/>
      <c r="AXR474" s="48"/>
      <c r="AXS474" s="48"/>
      <c r="AXT474" s="48"/>
      <c r="AXU474" s="48"/>
      <c r="AXV474" s="48"/>
      <c r="AXW474" s="48"/>
      <c r="AXX474" s="48"/>
      <c r="AXY474" s="48"/>
      <c r="AXZ474" s="48"/>
      <c r="AYA474" s="48"/>
      <c r="AYB474" s="48"/>
      <c r="AYC474" s="48"/>
      <c r="AYD474" s="48"/>
      <c r="AYE474" s="48"/>
      <c r="AYF474" s="48"/>
      <c r="AYG474" s="48"/>
      <c r="AYH474" s="48"/>
      <c r="AYI474" s="48"/>
      <c r="AYJ474" s="48"/>
      <c r="AYK474" s="48"/>
      <c r="AYL474" s="48"/>
      <c r="AYM474" s="48"/>
      <c r="AYN474" s="48"/>
      <c r="AYO474" s="48"/>
      <c r="AYP474" s="48"/>
      <c r="AYQ474" s="48"/>
      <c r="AYR474" s="48"/>
      <c r="AYS474" s="48"/>
      <c r="AYT474" s="48"/>
      <c r="AYU474" s="48"/>
      <c r="AYV474" s="48"/>
      <c r="AYW474" s="48"/>
      <c r="AYX474" s="48"/>
      <c r="AYY474" s="48"/>
      <c r="AYZ474" s="48"/>
      <c r="AZA474" s="48"/>
      <c r="AZB474" s="48"/>
      <c r="AZC474" s="48"/>
      <c r="AZD474" s="48"/>
      <c r="AZE474" s="48"/>
      <c r="AZF474" s="48"/>
      <c r="AZG474" s="48"/>
      <c r="AZH474" s="48"/>
      <c r="AZI474" s="48"/>
      <c r="AZJ474" s="48"/>
      <c r="AZK474" s="48"/>
      <c r="AZL474" s="48"/>
      <c r="AZM474" s="48"/>
      <c r="AZN474" s="48"/>
      <c r="AZO474" s="48"/>
      <c r="AZP474" s="48"/>
      <c r="AZQ474" s="48"/>
      <c r="AZR474" s="48"/>
      <c r="AZS474" s="48"/>
      <c r="AZT474" s="48"/>
      <c r="AZU474" s="48"/>
      <c r="AZV474" s="48"/>
      <c r="AZW474" s="48"/>
      <c r="AZX474" s="48"/>
      <c r="AZY474" s="48"/>
      <c r="AZZ474" s="48"/>
      <c r="BAA474" s="48"/>
      <c r="BAB474" s="48"/>
      <c r="BAC474" s="48"/>
      <c r="BAD474" s="48"/>
      <c r="BAE474" s="48"/>
      <c r="BAF474" s="48"/>
      <c r="BAG474" s="48"/>
      <c r="BAH474" s="48"/>
      <c r="BAI474" s="48"/>
      <c r="BAJ474" s="48"/>
      <c r="BAK474" s="48"/>
      <c r="BAL474" s="48"/>
      <c r="BAM474" s="48"/>
      <c r="BAN474" s="48"/>
      <c r="BAO474" s="48"/>
      <c r="BAP474" s="48"/>
      <c r="BAQ474" s="48"/>
      <c r="BAR474" s="48"/>
      <c r="BAS474" s="48"/>
      <c r="BAT474" s="48"/>
      <c r="BAU474" s="48"/>
      <c r="BAV474" s="48"/>
      <c r="BAW474" s="48"/>
      <c r="BAX474" s="48"/>
      <c r="BAY474" s="48"/>
      <c r="BAZ474" s="48"/>
      <c r="BBA474" s="48"/>
      <c r="BBB474" s="48"/>
      <c r="BBC474" s="48"/>
      <c r="BBD474" s="48"/>
      <c r="BBE474" s="48"/>
      <c r="BBF474" s="48"/>
      <c r="BBG474" s="48"/>
      <c r="BBH474" s="48"/>
      <c r="BBI474" s="48"/>
      <c r="BBJ474" s="48"/>
      <c r="BBK474" s="48"/>
      <c r="BBL474" s="48"/>
      <c r="BBM474" s="48"/>
      <c r="BBN474" s="48"/>
      <c r="BBO474" s="48"/>
      <c r="BBP474" s="48"/>
      <c r="BBQ474" s="48"/>
      <c r="BBR474" s="48"/>
      <c r="BBS474" s="48"/>
      <c r="BBT474" s="48"/>
      <c r="BBU474" s="48"/>
      <c r="BBV474" s="48"/>
      <c r="BBW474" s="48"/>
      <c r="BBX474" s="48"/>
      <c r="BBY474" s="48"/>
      <c r="BBZ474" s="48"/>
      <c r="BCA474" s="48"/>
      <c r="BCB474" s="48"/>
      <c r="BCC474" s="48"/>
      <c r="BCD474" s="48"/>
      <c r="BCE474" s="48"/>
      <c r="BCF474" s="48"/>
      <c r="BCG474" s="48"/>
      <c r="BCH474" s="48"/>
      <c r="BCI474" s="48"/>
      <c r="BCJ474" s="48"/>
      <c r="BCK474" s="48"/>
      <c r="BCL474" s="48"/>
      <c r="BCM474" s="48"/>
      <c r="BCN474" s="48"/>
      <c r="BCO474" s="48"/>
      <c r="BCP474" s="48"/>
      <c r="BCQ474" s="48"/>
      <c r="BCR474" s="48"/>
      <c r="BCS474" s="48"/>
      <c r="BCT474" s="48"/>
      <c r="BCU474" s="48"/>
      <c r="BCV474" s="48"/>
      <c r="BCW474" s="48"/>
      <c r="BCX474" s="48"/>
      <c r="BCY474" s="48"/>
      <c r="BCZ474" s="48"/>
      <c r="BDA474" s="48"/>
      <c r="BDB474" s="48"/>
      <c r="BDC474" s="48"/>
      <c r="BDD474" s="48"/>
      <c r="BDE474" s="48"/>
      <c r="BDF474" s="48"/>
      <c r="BDG474" s="48"/>
      <c r="BDH474" s="48"/>
      <c r="BDI474" s="48"/>
      <c r="BDJ474" s="48"/>
      <c r="BDK474" s="48"/>
      <c r="BDL474" s="48"/>
      <c r="BDM474" s="48"/>
      <c r="BDN474" s="48"/>
      <c r="BDO474" s="48"/>
      <c r="BDP474" s="48"/>
      <c r="BDQ474" s="48"/>
      <c r="BDR474" s="48"/>
      <c r="BDS474" s="48"/>
      <c r="BDT474" s="48"/>
      <c r="BDU474" s="48"/>
      <c r="BDV474" s="48"/>
      <c r="BDW474" s="48"/>
      <c r="BDX474" s="48"/>
      <c r="BDY474" s="48"/>
      <c r="BDZ474" s="48"/>
      <c r="BEA474" s="48"/>
      <c r="BEB474" s="48"/>
      <c r="BEC474" s="48"/>
      <c r="BED474" s="48"/>
      <c r="BEE474" s="48"/>
      <c r="BEF474" s="48"/>
      <c r="BEG474" s="48"/>
      <c r="BEH474" s="48"/>
      <c r="BEI474" s="48"/>
      <c r="BEJ474" s="48"/>
      <c r="BEK474" s="48"/>
      <c r="BEL474" s="48"/>
      <c r="BEM474" s="48"/>
      <c r="BEN474" s="48"/>
      <c r="BEO474" s="48"/>
      <c r="BEP474" s="48"/>
      <c r="BEQ474" s="48"/>
      <c r="BER474" s="48"/>
      <c r="BES474" s="48"/>
      <c r="BET474" s="48"/>
      <c r="BEU474" s="48"/>
      <c r="BEV474" s="48"/>
      <c r="BEW474" s="48"/>
      <c r="BEX474" s="48"/>
      <c r="BEY474" s="48"/>
      <c r="BEZ474" s="48"/>
      <c r="BFA474" s="48"/>
      <c r="BFB474" s="48"/>
      <c r="BFC474" s="48"/>
      <c r="BFD474" s="48"/>
      <c r="BFE474" s="48"/>
      <c r="BFF474" s="48"/>
      <c r="BFG474" s="48"/>
      <c r="BFH474" s="48"/>
      <c r="BFI474" s="48"/>
      <c r="BFJ474" s="48"/>
      <c r="BFK474" s="48"/>
      <c r="BFL474" s="48"/>
      <c r="BFM474" s="48"/>
      <c r="BFN474" s="48"/>
      <c r="BFO474" s="48"/>
      <c r="BFP474" s="48"/>
      <c r="BFQ474" s="48"/>
      <c r="BFR474" s="48"/>
      <c r="BFS474" s="48"/>
      <c r="BFT474" s="48"/>
      <c r="BFU474" s="48"/>
      <c r="BFV474" s="48"/>
      <c r="BFW474" s="48"/>
      <c r="BFX474" s="48"/>
      <c r="BFY474" s="48"/>
      <c r="BFZ474" s="48"/>
      <c r="BGA474" s="48"/>
      <c r="BGB474" s="48"/>
      <c r="BGC474" s="48"/>
      <c r="BGD474" s="48"/>
      <c r="BGE474" s="48"/>
      <c r="BGF474" s="48"/>
      <c r="BGG474" s="48"/>
      <c r="BGH474" s="48"/>
      <c r="BGI474" s="48"/>
      <c r="BGJ474" s="48"/>
      <c r="BGK474" s="48"/>
      <c r="BGL474" s="48"/>
      <c r="BGM474" s="48"/>
      <c r="BGN474" s="48"/>
      <c r="BGO474" s="48"/>
      <c r="BGP474" s="48"/>
      <c r="BGQ474" s="48"/>
      <c r="BGR474" s="48"/>
      <c r="BGS474" s="48"/>
      <c r="BGT474" s="48"/>
      <c r="BGU474" s="48"/>
      <c r="BGV474" s="48"/>
      <c r="BGW474" s="48"/>
      <c r="BGX474" s="48"/>
      <c r="BGY474" s="48"/>
      <c r="BGZ474" s="48"/>
      <c r="BHA474" s="48"/>
      <c r="BHB474" s="48"/>
      <c r="BHC474" s="48"/>
      <c r="BHD474" s="48"/>
      <c r="BHE474" s="48"/>
      <c r="BHF474" s="48"/>
      <c r="BHG474" s="48"/>
      <c r="BHH474" s="48"/>
      <c r="BHI474" s="48"/>
      <c r="BHJ474" s="48"/>
      <c r="BHK474" s="48"/>
      <c r="BHL474" s="48"/>
      <c r="BHM474" s="48"/>
      <c r="BHN474" s="48"/>
      <c r="BHO474" s="48"/>
      <c r="BHP474" s="48"/>
      <c r="BHQ474" s="48"/>
      <c r="BHR474" s="48"/>
      <c r="BHS474" s="48"/>
      <c r="BHT474" s="48"/>
      <c r="BHU474" s="48"/>
      <c r="BHV474" s="48"/>
      <c r="BHW474" s="48"/>
      <c r="BHX474" s="48"/>
      <c r="BHY474" s="48"/>
      <c r="BHZ474" s="48"/>
      <c r="BIA474" s="48"/>
      <c r="BIB474" s="48"/>
      <c r="BIC474" s="48"/>
      <c r="BID474" s="48"/>
      <c r="BIE474" s="48"/>
      <c r="BIF474" s="48"/>
      <c r="BIG474" s="48"/>
      <c r="BIH474" s="48"/>
      <c r="BII474" s="48"/>
      <c r="BIJ474" s="48"/>
      <c r="BIK474" s="48"/>
      <c r="BIL474" s="48"/>
      <c r="BIM474" s="48"/>
      <c r="BIN474" s="48"/>
      <c r="BIO474" s="48"/>
      <c r="BIP474" s="48"/>
      <c r="BIQ474" s="48"/>
      <c r="BIR474" s="48"/>
      <c r="BIS474" s="48"/>
      <c r="BIT474" s="48"/>
      <c r="BIU474" s="48"/>
      <c r="BIV474" s="48"/>
      <c r="BIW474" s="48"/>
      <c r="BIX474" s="48"/>
      <c r="BIY474" s="48"/>
      <c r="BIZ474" s="48"/>
      <c r="BJA474" s="48"/>
      <c r="BJB474" s="48"/>
      <c r="BJC474" s="48"/>
      <c r="BJD474" s="48"/>
      <c r="BJE474" s="48"/>
      <c r="BJF474" s="48"/>
      <c r="BJG474" s="48"/>
      <c r="BJH474" s="48"/>
      <c r="BJI474" s="48"/>
      <c r="BJJ474" s="48"/>
      <c r="BJK474" s="48"/>
      <c r="BJL474" s="48"/>
      <c r="BJM474" s="48"/>
      <c r="BJN474" s="48"/>
      <c r="BJO474" s="48"/>
      <c r="BJP474" s="48"/>
      <c r="BJQ474" s="48"/>
      <c r="BJR474" s="48"/>
      <c r="BJS474" s="48"/>
      <c r="BJT474" s="48"/>
      <c r="BJU474" s="48"/>
      <c r="BJV474" s="48"/>
      <c r="BJW474" s="48"/>
      <c r="BJX474" s="48"/>
      <c r="BJY474" s="48"/>
      <c r="BJZ474" s="48"/>
      <c r="BKA474" s="48"/>
      <c r="BKB474" s="48"/>
      <c r="BKC474" s="48"/>
      <c r="BKD474" s="48"/>
      <c r="BKE474" s="48"/>
      <c r="BKF474" s="48"/>
      <c r="BKG474" s="48"/>
      <c r="BKH474" s="48"/>
      <c r="BKI474" s="48"/>
      <c r="BKJ474" s="48"/>
      <c r="BKK474" s="48"/>
      <c r="BKL474" s="48"/>
      <c r="BKM474" s="48"/>
      <c r="BKN474" s="48"/>
      <c r="BKO474" s="48"/>
      <c r="BKP474" s="48"/>
      <c r="BKQ474" s="48"/>
      <c r="BKR474" s="48"/>
      <c r="BKS474" s="48"/>
      <c r="BKT474" s="48"/>
      <c r="BKU474" s="48"/>
      <c r="BKV474" s="48"/>
      <c r="BKW474" s="48"/>
      <c r="BKX474" s="48"/>
      <c r="BKY474" s="48"/>
      <c r="BKZ474" s="48"/>
      <c r="BLA474" s="48"/>
      <c r="BLB474" s="48"/>
      <c r="BLC474" s="48"/>
      <c r="BLD474" s="48"/>
      <c r="BLE474" s="48"/>
      <c r="BLF474" s="48"/>
      <c r="BLG474" s="48"/>
      <c r="BLH474" s="48"/>
      <c r="BLI474" s="48"/>
      <c r="BLJ474" s="48"/>
      <c r="BLK474" s="48"/>
      <c r="BLL474" s="48"/>
      <c r="BLM474" s="48"/>
      <c r="BLN474" s="48"/>
      <c r="BLO474" s="48"/>
      <c r="BLP474" s="48"/>
      <c r="BLQ474" s="48"/>
      <c r="BLR474" s="48"/>
      <c r="BLS474" s="48"/>
      <c r="BLT474" s="48"/>
      <c r="BLU474" s="48"/>
      <c r="BLV474" s="48"/>
      <c r="BLW474" s="48"/>
      <c r="BLX474" s="48"/>
      <c r="BLY474" s="48"/>
      <c r="BLZ474" s="48"/>
      <c r="BMA474" s="48"/>
      <c r="BMB474" s="48"/>
      <c r="BMC474" s="48"/>
      <c r="BMD474" s="48"/>
      <c r="BME474" s="48"/>
      <c r="BMF474" s="48"/>
      <c r="BMG474" s="48"/>
      <c r="BMH474" s="48"/>
      <c r="BMI474" s="48"/>
      <c r="BMJ474" s="48"/>
      <c r="BMK474" s="48"/>
      <c r="BML474" s="48"/>
      <c r="BMM474" s="48"/>
      <c r="BMN474" s="48"/>
      <c r="BMO474" s="48"/>
      <c r="BMP474" s="48"/>
      <c r="BMQ474" s="48"/>
      <c r="BMR474" s="48"/>
      <c r="BMS474" s="48"/>
      <c r="BMT474" s="48"/>
      <c r="BMU474" s="48"/>
      <c r="BMV474" s="48"/>
      <c r="BMW474" s="48"/>
      <c r="BMX474" s="48"/>
      <c r="BMY474" s="48"/>
      <c r="BMZ474" s="48"/>
      <c r="BNA474" s="48"/>
      <c r="BNB474" s="48"/>
      <c r="BNC474" s="48"/>
      <c r="BND474" s="48"/>
      <c r="BNE474" s="48"/>
      <c r="BNF474" s="48"/>
      <c r="BNG474" s="48"/>
      <c r="BNH474" s="48"/>
      <c r="BNI474" s="48"/>
      <c r="BNJ474" s="48"/>
      <c r="BNK474" s="48"/>
      <c r="BNL474" s="48"/>
      <c r="BNM474" s="48"/>
      <c r="BNN474" s="48"/>
      <c r="BNO474" s="48"/>
      <c r="BNP474" s="48"/>
      <c r="BNQ474" s="48"/>
      <c r="BNR474" s="48"/>
      <c r="BNS474" s="48"/>
      <c r="BNT474" s="48"/>
      <c r="BNU474" s="48"/>
      <c r="BNV474" s="48"/>
      <c r="BNW474" s="48"/>
      <c r="BNX474" s="48"/>
      <c r="BNY474" s="48"/>
      <c r="BNZ474" s="48"/>
      <c r="BOA474" s="48"/>
      <c r="BOB474" s="48"/>
      <c r="BOC474" s="48"/>
      <c r="BOD474" s="48"/>
      <c r="BOE474" s="48"/>
      <c r="BOF474" s="48"/>
      <c r="BOG474" s="48"/>
      <c r="BOH474" s="48"/>
      <c r="BOI474" s="48"/>
      <c r="BOJ474" s="48"/>
      <c r="BOK474" s="48"/>
      <c r="BOL474" s="48"/>
      <c r="BOM474" s="48"/>
      <c r="BON474" s="48"/>
      <c r="BOO474" s="48"/>
      <c r="BOP474" s="48"/>
      <c r="BOQ474" s="48"/>
      <c r="BOR474" s="48"/>
      <c r="BOS474" s="48"/>
      <c r="BOT474" s="48"/>
      <c r="BOU474" s="48"/>
      <c r="BOV474" s="48"/>
      <c r="BOW474" s="48"/>
      <c r="BOX474" s="48"/>
      <c r="BOY474" s="48"/>
      <c r="BOZ474" s="48"/>
      <c r="BPA474" s="48"/>
      <c r="BPB474" s="48"/>
      <c r="BPC474" s="48"/>
      <c r="BPD474" s="48"/>
      <c r="BPE474" s="48"/>
      <c r="BPF474" s="48"/>
      <c r="BPG474" s="48"/>
      <c r="BPH474" s="48"/>
      <c r="BPI474" s="48"/>
      <c r="BPJ474" s="48"/>
      <c r="BPK474" s="48"/>
      <c r="BPL474" s="48"/>
      <c r="BPM474" s="48"/>
      <c r="BPN474" s="48"/>
      <c r="BPO474" s="48"/>
      <c r="BPP474" s="48"/>
      <c r="BPQ474" s="48"/>
      <c r="BPR474" s="48"/>
      <c r="BPS474" s="48"/>
      <c r="BPT474" s="48"/>
      <c r="BPU474" s="48"/>
      <c r="BPV474" s="48"/>
      <c r="BPW474" s="48"/>
      <c r="BPX474" s="48"/>
      <c r="BPY474" s="48"/>
      <c r="BPZ474" s="48"/>
      <c r="BQA474" s="48"/>
      <c r="BQB474" s="48"/>
      <c r="BQC474" s="48"/>
      <c r="BQD474" s="48"/>
      <c r="BQE474" s="48"/>
      <c r="BQF474" s="48"/>
      <c r="BQG474" s="48"/>
      <c r="BQH474" s="48"/>
      <c r="BQI474" s="48"/>
      <c r="BQJ474" s="48"/>
      <c r="BQK474" s="48"/>
      <c r="BQL474" s="48"/>
      <c r="BQM474" s="48"/>
      <c r="BQN474" s="48"/>
      <c r="BQO474" s="48"/>
      <c r="BQP474" s="48"/>
      <c r="BQQ474" s="48"/>
      <c r="BQR474" s="48"/>
      <c r="BQS474" s="48"/>
      <c r="BQT474" s="48"/>
      <c r="BQU474" s="48"/>
      <c r="BQV474" s="48"/>
      <c r="BQW474" s="48"/>
      <c r="BQX474" s="48"/>
      <c r="BQY474" s="48"/>
      <c r="BQZ474" s="48"/>
      <c r="BRA474" s="48"/>
      <c r="BRB474" s="48"/>
      <c r="BRC474" s="48"/>
      <c r="BRD474" s="48"/>
      <c r="BRE474" s="48"/>
      <c r="BRF474" s="48"/>
      <c r="BRG474" s="48"/>
      <c r="BRH474" s="48"/>
      <c r="BRI474" s="48"/>
      <c r="BRJ474" s="48"/>
      <c r="BRK474" s="48"/>
      <c r="BRL474" s="48"/>
      <c r="BRM474" s="48"/>
      <c r="BRN474" s="48"/>
      <c r="BRO474" s="48"/>
      <c r="BRP474" s="48"/>
      <c r="BRQ474" s="48"/>
      <c r="BRR474" s="48"/>
      <c r="BRS474" s="48"/>
      <c r="BRT474" s="48"/>
      <c r="BRU474" s="48"/>
      <c r="BRV474" s="48"/>
      <c r="BRW474" s="48"/>
      <c r="BRX474" s="48"/>
      <c r="BRY474" s="48"/>
      <c r="BRZ474" s="48"/>
      <c r="BSA474" s="48"/>
      <c r="BSB474" s="48"/>
      <c r="BSC474" s="48"/>
      <c r="BSD474" s="48"/>
      <c r="BSE474" s="48"/>
      <c r="BSF474" s="48"/>
      <c r="BSG474" s="48"/>
      <c r="BSH474" s="48"/>
      <c r="BSI474" s="48"/>
      <c r="BSJ474" s="48"/>
      <c r="BSK474" s="48"/>
      <c r="BSL474" s="48"/>
      <c r="BSM474" s="48"/>
      <c r="BSN474" s="48"/>
      <c r="BSO474" s="48"/>
      <c r="BSP474" s="48"/>
      <c r="BSQ474" s="48"/>
      <c r="BSR474" s="48"/>
      <c r="BSS474" s="48"/>
      <c r="BST474" s="48"/>
      <c r="BSU474" s="48"/>
      <c r="BSV474" s="48"/>
      <c r="BSW474" s="48"/>
      <c r="BSX474" s="48"/>
      <c r="BSY474" s="48"/>
      <c r="BSZ474" s="48"/>
      <c r="BTA474" s="48"/>
      <c r="BTB474" s="48"/>
      <c r="BTC474" s="48"/>
      <c r="BTD474" s="48"/>
      <c r="BTE474" s="48"/>
      <c r="BTF474" s="48"/>
      <c r="BTG474" s="48"/>
      <c r="BTH474" s="48"/>
      <c r="BTI474" s="48"/>
      <c r="BTJ474" s="48"/>
      <c r="BTK474" s="48"/>
      <c r="BTL474" s="48"/>
      <c r="BTM474" s="48"/>
      <c r="BTN474" s="48"/>
      <c r="BTO474" s="48"/>
      <c r="BTP474" s="48"/>
      <c r="BTQ474" s="48"/>
      <c r="BTR474" s="48"/>
      <c r="BTS474" s="48"/>
      <c r="BTT474" s="48"/>
      <c r="BTU474" s="48"/>
      <c r="BTV474" s="48"/>
      <c r="BTW474" s="48"/>
      <c r="BTX474" s="48"/>
      <c r="BTY474" s="48"/>
      <c r="BTZ474" s="48"/>
      <c r="BUA474" s="48"/>
      <c r="BUB474" s="48"/>
      <c r="BUC474" s="48"/>
      <c r="BUD474" s="48"/>
      <c r="BUE474" s="48"/>
      <c r="BUF474" s="48"/>
      <c r="BUG474" s="48"/>
      <c r="BUH474" s="48"/>
      <c r="BUI474" s="48"/>
      <c r="BUJ474" s="48"/>
      <c r="BUK474" s="48"/>
      <c r="BUL474" s="48"/>
      <c r="BUM474" s="48"/>
      <c r="BUN474" s="48"/>
      <c r="BUO474" s="48"/>
      <c r="BUP474" s="48"/>
      <c r="BUQ474" s="48"/>
      <c r="BUR474" s="48"/>
      <c r="BUS474" s="48"/>
      <c r="BUT474" s="48"/>
      <c r="BUU474" s="48"/>
      <c r="BUV474" s="48"/>
      <c r="BUW474" s="48"/>
      <c r="BUX474" s="48"/>
      <c r="BUY474" s="48"/>
      <c r="BUZ474" s="48"/>
      <c r="BVA474" s="48"/>
      <c r="BVB474" s="48"/>
      <c r="BVC474" s="48"/>
      <c r="BVD474" s="48"/>
      <c r="BVE474" s="48"/>
      <c r="BVF474" s="48"/>
      <c r="BVG474" s="48"/>
      <c r="BVH474" s="48"/>
      <c r="BVI474" s="48"/>
      <c r="BVJ474" s="48"/>
      <c r="BVK474" s="48"/>
      <c r="BVL474" s="48"/>
      <c r="BVM474" s="48"/>
      <c r="BVN474" s="48"/>
      <c r="BVO474" s="48"/>
      <c r="BVP474" s="48"/>
      <c r="BVQ474" s="48"/>
      <c r="BVR474" s="48"/>
      <c r="BVS474" s="48"/>
      <c r="BVT474" s="48"/>
      <c r="BVU474" s="48"/>
      <c r="BVV474" s="48"/>
      <c r="BVW474" s="48"/>
      <c r="BVX474" s="48"/>
      <c r="BVY474" s="48"/>
      <c r="BVZ474" s="48"/>
      <c r="BWA474" s="48"/>
      <c r="BWB474" s="48"/>
      <c r="BWC474" s="48"/>
      <c r="BWD474" s="48"/>
      <c r="BWE474" s="48"/>
      <c r="BWF474" s="48"/>
      <c r="BWG474" s="48"/>
      <c r="BWH474" s="48"/>
      <c r="BWI474" s="48"/>
      <c r="BWJ474" s="48"/>
      <c r="BWK474" s="48"/>
      <c r="BWL474" s="48"/>
      <c r="BWM474" s="48"/>
      <c r="BWN474" s="48"/>
      <c r="BWO474" s="48"/>
      <c r="BWP474" s="48"/>
      <c r="BWQ474" s="48"/>
      <c r="BWR474" s="48"/>
      <c r="BWS474" s="48"/>
      <c r="BWT474" s="48"/>
      <c r="BWU474" s="48"/>
      <c r="BWV474" s="48"/>
      <c r="BWW474" s="48"/>
      <c r="BWX474" s="48"/>
      <c r="BWY474" s="48"/>
      <c r="BWZ474" s="48"/>
      <c r="BXA474" s="48"/>
      <c r="BXB474" s="48"/>
      <c r="BXC474" s="48"/>
      <c r="BXD474" s="48"/>
      <c r="BXE474" s="48"/>
      <c r="BXF474" s="48"/>
      <c r="BXG474" s="48"/>
      <c r="BXH474" s="48"/>
      <c r="BXI474" s="48"/>
      <c r="BXJ474" s="48"/>
      <c r="BXK474" s="48"/>
      <c r="BXL474" s="48"/>
      <c r="BXM474" s="48"/>
      <c r="BXN474" s="48"/>
      <c r="BXO474" s="48"/>
      <c r="BXP474" s="48"/>
      <c r="BXQ474" s="48"/>
      <c r="BXR474" s="48"/>
      <c r="BXS474" s="48"/>
      <c r="BXT474" s="48"/>
      <c r="BXU474" s="48"/>
      <c r="BXV474" s="48"/>
      <c r="BXW474" s="48"/>
      <c r="BXX474" s="48"/>
      <c r="BXY474" s="48"/>
      <c r="BXZ474" s="48"/>
      <c r="BYA474" s="48"/>
      <c r="BYB474" s="48"/>
      <c r="BYC474" s="48"/>
      <c r="BYD474" s="48"/>
      <c r="BYE474" s="48"/>
      <c r="BYF474" s="48"/>
      <c r="BYG474" s="48"/>
      <c r="BYH474" s="48"/>
      <c r="BYI474" s="48"/>
      <c r="BYJ474" s="48"/>
      <c r="BYK474" s="48"/>
      <c r="BYL474" s="48"/>
      <c r="BYM474" s="48"/>
      <c r="BYN474" s="48"/>
      <c r="BYO474" s="48"/>
      <c r="BYP474" s="48"/>
      <c r="BYQ474" s="48"/>
      <c r="BYR474" s="48"/>
      <c r="BYS474" s="48"/>
      <c r="BYT474" s="48"/>
      <c r="BYU474" s="48"/>
      <c r="BYV474" s="48"/>
      <c r="BYW474" s="48"/>
      <c r="BYX474" s="48"/>
      <c r="BYY474" s="48"/>
      <c r="BYZ474" s="48"/>
      <c r="BZA474" s="48"/>
      <c r="BZB474" s="48"/>
      <c r="BZC474" s="48"/>
      <c r="BZD474" s="48"/>
      <c r="BZE474" s="48"/>
      <c r="BZF474" s="48"/>
      <c r="BZG474" s="48"/>
      <c r="BZH474" s="48"/>
      <c r="BZI474" s="48"/>
      <c r="BZJ474" s="48"/>
      <c r="BZK474" s="48"/>
      <c r="BZL474" s="48"/>
      <c r="BZM474" s="48"/>
      <c r="BZN474" s="48"/>
      <c r="BZO474" s="48"/>
      <c r="BZP474" s="48"/>
      <c r="BZQ474" s="48"/>
      <c r="BZR474" s="48"/>
      <c r="BZS474" s="48"/>
      <c r="BZT474" s="48"/>
      <c r="BZU474" s="48"/>
      <c r="BZV474" s="48"/>
      <c r="BZW474" s="48"/>
      <c r="BZX474" s="48"/>
      <c r="BZY474" s="48"/>
      <c r="BZZ474" s="48"/>
      <c r="CAA474" s="48"/>
      <c r="CAB474" s="48"/>
      <c r="CAC474" s="48"/>
      <c r="CAD474" s="48"/>
      <c r="CAE474" s="48"/>
      <c r="CAF474" s="48"/>
      <c r="CAG474" s="48"/>
      <c r="CAH474" s="48"/>
      <c r="CAI474" s="48"/>
      <c r="CAJ474" s="48"/>
      <c r="CAK474" s="48"/>
      <c r="CAL474" s="48"/>
      <c r="CAM474" s="48"/>
      <c r="CAN474" s="48"/>
      <c r="CAO474" s="48"/>
      <c r="CAP474" s="48"/>
      <c r="CAQ474" s="48"/>
      <c r="CAR474" s="48"/>
      <c r="CAS474" s="48"/>
      <c r="CAT474" s="48"/>
      <c r="CAU474" s="48"/>
      <c r="CAV474" s="48"/>
      <c r="CAW474" s="48"/>
      <c r="CAX474" s="48"/>
      <c r="CAY474" s="48"/>
      <c r="CAZ474" s="48"/>
      <c r="CBA474" s="48"/>
      <c r="CBB474" s="48"/>
      <c r="CBC474" s="48"/>
      <c r="CBD474" s="48"/>
      <c r="CBE474" s="48"/>
      <c r="CBF474" s="48"/>
      <c r="CBG474" s="48"/>
      <c r="CBH474" s="48"/>
      <c r="CBI474" s="48"/>
      <c r="CBJ474" s="48"/>
      <c r="CBK474" s="48"/>
      <c r="CBL474" s="48"/>
      <c r="CBM474" s="48"/>
      <c r="CBN474" s="48"/>
      <c r="CBO474" s="48"/>
      <c r="CBP474" s="48"/>
      <c r="CBQ474" s="48"/>
      <c r="CBR474" s="48"/>
      <c r="CBS474" s="48"/>
      <c r="CBT474" s="48"/>
      <c r="CBU474" s="48"/>
      <c r="CBV474" s="48"/>
      <c r="CBW474" s="48"/>
      <c r="CBX474" s="48"/>
      <c r="CBY474" s="48"/>
      <c r="CBZ474" s="48"/>
      <c r="CCA474" s="48"/>
      <c r="CCB474" s="48"/>
      <c r="CCC474" s="48"/>
      <c r="CCD474" s="48"/>
      <c r="CCE474" s="48"/>
      <c r="CCF474" s="48"/>
      <c r="CCG474" s="48"/>
      <c r="CCH474" s="48"/>
      <c r="CCI474" s="48"/>
      <c r="CCJ474" s="48"/>
      <c r="CCK474" s="48"/>
      <c r="CCL474" s="48"/>
      <c r="CCM474" s="48"/>
      <c r="CCN474" s="48"/>
      <c r="CCO474" s="48"/>
      <c r="CCP474" s="48"/>
      <c r="CCQ474" s="48"/>
      <c r="CCR474" s="48"/>
      <c r="CCS474" s="48"/>
      <c r="CCT474" s="48"/>
      <c r="CCU474" s="48"/>
      <c r="CCV474" s="48"/>
      <c r="CCW474" s="48"/>
      <c r="CCX474" s="48"/>
      <c r="CCY474" s="48"/>
      <c r="CCZ474" s="48"/>
      <c r="CDA474" s="48"/>
      <c r="CDB474" s="48"/>
      <c r="CDC474" s="48"/>
      <c r="CDD474" s="48"/>
      <c r="CDE474" s="48"/>
      <c r="CDF474" s="48"/>
      <c r="CDG474" s="48"/>
      <c r="CDH474" s="48"/>
      <c r="CDI474" s="48"/>
      <c r="CDJ474" s="48"/>
      <c r="CDK474" s="48"/>
      <c r="CDL474" s="48"/>
      <c r="CDM474" s="48"/>
      <c r="CDN474" s="48"/>
      <c r="CDO474" s="48"/>
      <c r="CDP474" s="48"/>
      <c r="CDQ474" s="48"/>
      <c r="CDR474" s="48"/>
      <c r="CDS474" s="48"/>
      <c r="CDT474" s="48"/>
      <c r="CDU474" s="48"/>
      <c r="CDV474" s="48"/>
      <c r="CDW474" s="48"/>
      <c r="CDX474" s="48"/>
      <c r="CDY474" s="48"/>
      <c r="CDZ474" s="48"/>
      <c r="CEA474" s="48"/>
      <c r="CEB474" s="48"/>
      <c r="CEC474" s="48"/>
      <c r="CED474" s="48"/>
      <c r="CEE474" s="48"/>
      <c r="CEF474" s="48"/>
      <c r="CEG474" s="48"/>
      <c r="CEH474" s="48"/>
      <c r="CEI474" s="48"/>
      <c r="CEJ474" s="48"/>
      <c r="CEK474" s="48"/>
      <c r="CEL474" s="48"/>
      <c r="CEM474" s="48"/>
      <c r="CEN474" s="48"/>
      <c r="CEO474" s="48"/>
      <c r="CEP474" s="48"/>
      <c r="CEQ474" s="48"/>
      <c r="CER474" s="48"/>
      <c r="CES474" s="48"/>
      <c r="CET474" s="48"/>
      <c r="CEU474" s="48"/>
      <c r="CEV474" s="48"/>
      <c r="CEW474" s="48"/>
      <c r="CEX474" s="48"/>
      <c r="CEY474" s="48"/>
      <c r="CEZ474" s="48"/>
      <c r="CFA474" s="48"/>
      <c r="CFB474" s="48"/>
      <c r="CFC474" s="48"/>
      <c r="CFD474" s="48"/>
      <c r="CFE474" s="48"/>
      <c r="CFF474" s="48"/>
      <c r="CFG474" s="48"/>
      <c r="CFH474" s="48"/>
      <c r="CFI474" s="48"/>
      <c r="CFJ474" s="48"/>
      <c r="CFK474" s="48"/>
      <c r="CFL474" s="48"/>
      <c r="CFM474" s="48"/>
      <c r="CFN474" s="48"/>
      <c r="CFO474" s="48"/>
      <c r="CFP474" s="48"/>
      <c r="CFQ474" s="48"/>
      <c r="CFR474" s="48"/>
      <c r="CFS474" s="48"/>
      <c r="CFT474" s="48"/>
      <c r="CFU474" s="48"/>
      <c r="CFV474" s="48"/>
      <c r="CFW474" s="48"/>
      <c r="CFX474" s="48"/>
      <c r="CFY474" s="48"/>
      <c r="CFZ474" s="48"/>
      <c r="CGA474" s="48"/>
      <c r="CGB474" s="48"/>
      <c r="CGC474" s="48"/>
      <c r="CGD474" s="48"/>
      <c r="CGE474" s="48"/>
      <c r="CGF474" s="48"/>
      <c r="CGG474" s="48"/>
      <c r="CGH474" s="48"/>
      <c r="CGI474" s="48"/>
      <c r="CGJ474" s="48"/>
      <c r="CGK474" s="48"/>
      <c r="CGL474" s="48"/>
      <c r="CGM474" s="48"/>
      <c r="CGN474" s="48"/>
      <c r="CGO474" s="48"/>
      <c r="CGP474" s="48"/>
      <c r="CGQ474" s="48"/>
      <c r="CGR474" s="48"/>
      <c r="CGS474" s="48"/>
      <c r="CGT474" s="48"/>
      <c r="CGU474" s="48"/>
      <c r="CGV474" s="48"/>
      <c r="CGW474" s="48"/>
      <c r="CGX474" s="48"/>
      <c r="CGY474" s="48"/>
      <c r="CGZ474" s="48"/>
      <c r="CHA474" s="48"/>
      <c r="CHB474" s="48"/>
      <c r="CHC474" s="48"/>
      <c r="CHD474" s="48"/>
      <c r="CHE474" s="48"/>
      <c r="CHF474" s="48"/>
      <c r="CHG474" s="48"/>
      <c r="CHH474" s="48"/>
      <c r="CHI474" s="48"/>
      <c r="CHJ474" s="48"/>
      <c r="CHK474" s="48"/>
      <c r="CHL474" s="48"/>
      <c r="CHM474" s="48"/>
      <c r="CHN474" s="48"/>
      <c r="CHO474" s="48"/>
      <c r="CHP474" s="48"/>
      <c r="CHQ474" s="48"/>
      <c r="CHR474" s="48"/>
      <c r="CHS474" s="48"/>
      <c r="CHT474" s="48"/>
      <c r="CHU474" s="48"/>
      <c r="CHV474" s="48"/>
      <c r="CHW474" s="48"/>
      <c r="CHX474" s="48"/>
      <c r="CHY474" s="48"/>
      <c r="CHZ474" s="48"/>
      <c r="CIA474" s="48"/>
      <c r="CIB474" s="48"/>
      <c r="CIC474" s="48"/>
      <c r="CID474" s="48"/>
      <c r="CIE474" s="48"/>
      <c r="CIF474" s="48"/>
      <c r="CIG474" s="48"/>
      <c r="CIH474" s="48"/>
      <c r="CII474" s="48"/>
      <c r="CIJ474" s="48"/>
      <c r="CIK474" s="48"/>
      <c r="CIL474" s="48"/>
      <c r="CIM474" s="48"/>
      <c r="CIN474" s="48"/>
      <c r="CIO474" s="48"/>
      <c r="CIP474" s="48"/>
      <c r="CIQ474" s="48"/>
      <c r="CIR474" s="48"/>
      <c r="CIS474" s="48"/>
      <c r="CIT474" s="48"/>
      <c r="CIU474" s="48"/>
      <c r="CIV474" s="48"/>
      <c r="CIW474" s="48"/>
      <c r="CIX474" s="48"/>
      <c r="CIY474" s="48"/>
      <c r="CIZ474" s="48"/>
      <c r="CJA474" s="48"/>
      <c r="CJB474" s="48"/>
      <c r="CJC474" s="48"/>
      <c r="CJD474" s="48"/>
      <c r="CJE474" s="48"/>
      <c r="CJF474" s="48"/>
      <c r="CJG474" s="48"/>
      <c r="CJH474" s="48"/>
      <c r="CJI474" s="48"/>
      <c r="CJJ474" s="48"/>
      <c r="CJK474" s="48"/>
      <c r="CJL474" s="48"/>
      <c r="CJM474" s="48"/>
      <c r="CJN474" s="48"/>
      <c r="CJO474" s="48"/>
      <c r="CJP474" s="48"/>
      <c r="CJQ474" s="48"/>
      <c r="CJR474" s="48"/>
      <c r="CJS474" s="48"/>
      <c r="CJT474" s="48"/>
      <c r="CJU474" s="48"/>
      <c r="CJV474" s="48"/>
      <c r="CJW474" s="48"/>
      <c r="CJX474" s="48"/>
      <c r="CJY474" s="48"/>
      <c r="CJZ474" s="48"/>
      <c r="CKA474" s="48"/>
      <c r="CKB474" s="48"/>
      <c r="CKC474" s="48"/>
      <c r="CKD474" s="48"/>
      <c r="CKE474" s="48"/>
      <c r="CKF474" s="48"/>
      <c r="CKG474" s="48"/>
      <c r="CKH474" s="48"/>
      <c r="CKI474" s="48"/>
      <c r="CKJ474" s="48"/>
      <c r="CKK474" s="48"/>
      <c r="CKL474" s="48"/>
      <c r="CKM474" s="48"/>
      <c r="CKN474" s="48"/>
      <c r="CKO474" s="48"/>
      <c r="CKP474" s="48"/>
      <c r="CKQ474" s="48"/>
      <c r="CKR474" s="48"/>
      <c r="CKS474" s="48"/>
      <c r="CKT474" s="48"/>
      <c r="CKU474" s="48"/>
      <c r="CKV474" s="48"/>
      <c r="CKW474" s="48"/>
      <c r="CKX474" s="48"/>
      <c r="CKY474" s="48"/>
      <c r="CKZ474" s="48"/>
      <c r="CLA474" s="48"/>
      <c r="CLB474" s="48"/>
      <c r="CLC474" s="48"/>
      <c r="CLD474" s="48"/>
      <c r="CLE474" s="48"/>
      <c r="CLF474" s="48"/>
      <c r="CLG474" s="48"/>
      <c r="CLH474" s="48"/>
      <c r="CLI474" s="48"/>
      <c r="CLJ474" s="48"/>
      <c r="CLK474" s="48"/>
      <c r="CLL474" s="48"/>
      <c r="CLM474" s="48"/>
      <c r="CLN474" s="48"/>
      <c r="CLO474" s="48"/>
      <c r="CLP474" s="48"/>
      <c r="CLQ474" s="48"/>
      <c r="CLR474" s="48"/>
      <c r="CLS474" s="48"/>
      <c r="CLT474" s="48"/>
      <c r="CLU474" s="48"/>
      <c r="CLV474" s="48"/>
      <c r="CLW474" s="48"/>
      <c r="CLX474" s="48"/>
      <c r="CLY474" s="48"/>
      <c r="CLZ474" s="48"/>
      <c r="CMA474" s="48"/>
      <c r="CMB474" s="48"/>
      <c r="CMC474" s="48"/>
      <c r="CMD474" s="48"/>
      <c r="CME474" s="48"/>
      <c r="CMF474" s="48"/>
      <c r="CMG474" s="48"/>
      <c r="CMH474" s="48"/>
      <c r="CMI474" s="48"/>
      <c r="CMJ474" s="48"/>
      <c r="CMK474" s="48"/>
      <c r="CML474" s="48"/>
      <c r="CMM474" s="48"/>
      <c r="CMN474" s="48"/>
      <c r="CMO474" s="48"/>
      <c r="CMP474" s="48"/>
      <c r="CMQ474" s="48"/>
      <c r="CMR474" s="48"/>
      <c r="CMS474" s="48"/>
      <c r="CMT474" s="48"/>
      <c r="CMU474" s="48"/>
      <c r="CMV474" s="48"/>
      <c r="CMW474" s="48"/>
      <c r="CMX474" s="48"/>
      <c r="CMY474" s="48"/>
      <c r="CMZ474" s="48"/>
      <c r="CNA474" s="48"/>
      <c r="CNB474" s="48"/>
      <c r="CNC474" s="48"/>
      <c r="CND474" s="48"/>
      <c r="CNE474" s="48"/>
      <c r="CNF474" s="48"/>
      <c r="CNG474" s="48"/>
      <c r="CNH474" s="48"/>
      <c r="CNI474" s="48"/>
      <c r="CNJ474" s="48"/>
      <c r="CNK474" s="48"/>
      <c r="CNL474" s="48"/>
      <c r="CNM474" s="48"/>
      <c r="CNN474" s="48"/>
      <c r="CNO474" s="48"/>
      <c r="CNP474" s="48"/>
      <c r="CNQ474" s="48"/>
      <c r="CNR474" s="48"/>
      <c r="CNS474" s="48"/>
      <c r="CNT474" s="48"/>
      <c r="CNU474" s="48"/>
      <c r="CNV474" s="48"/>
      <c r="CNW474" s="48"/>
      <c r="CNX474" s="48"/>
      <c r="CNY474" s="48"/>
      <c r="CNZ474" s="48"/>
      <c r="COA474" s="48"/>
      <c r="COB474" s="48"/>
      <c r="COC474" s="48"/>
      <c r="COD474" s="48"/>
      <c r="COE474" s="48"/>
      <c r="COF474" s="48"/>
      <c r="COG474" s="48"/>
      <c r="COH474" s="48"/>
      <c r="COI474" s="48"/>
      <c r="COJ474" s="48"/>
      <c r="COK474" s="48"/>
      <c r="COL474" s="48"/>
      <c r="COM474" s="48"/>
      <c r="CON474" s="48"/>
      <c r="COO474" s="48"/>
      <c r="COP474" s="48"/>
      <c r="COQ474" s="48"/>
      <c r="COR474" s="48"/>
      <c r="COS474" s="48"/>
      <c r="COT474" s="48"/>
      <c r="COU474" s="48"/>
      <c r="COV474" s="48"/>
      <c r="COW474" s="48"/>
      <c r="COX474" s="48"/>
      <c r="COY474" s="48"/>
      <c r="COZ474" s="48"/>
      <c r="CPA474" s="48"/>
      <c r="CPB474" s="48"/>
      <c r="CPC474" s="48"/>
      <c r="CPD474" s="48"/>
      <c r="CPE474" s="48"/>
      <c r="CPF474" s="48"/>
      <c r="CPG474" s="48"/>
      <c r="CPH474" s="48"/>
      <c r="CPI474" s="48"/>
      <c r="CPJ474" s="48"/>
      <c r="CPK474" s="48"/>
      <c r="CPL474" s="48"/>
      <c r="CPM474" s="48"/>
      <c r="CPN474" s="48"/>
      <c r="CPO474" s="48"/>
      <c r="CPP474" s="48"/>
      <c r="CPQ474" s="48"/>
      <c r="CPR474" s="48"/>
      <c r="CPS474" s="48"/>
      <c r="CPT474" s="48"/>
      <c r="CPU474" s="48"/>
      <c r="CPV474" s="48"/>
      <c r="CPW474" s="48"/>
      <c r="CPX474" s="48"/>
      <c r="CPY474" s="48"/>
      <c r="CPZ474" s="48"/>
      <c r="CQA474" s="48"/>
      <c r="CQB474" s="48"/>
      <c r="CQC474" s="48"/>
      <c r="CQD474" s="48"/>
      <c r="CQE474" s="48"/>
      <c r="CQF474" s="48"/>
      <c r="CQG474" s="48"/>
      <c r="CQH474" s="48"/>
      <c r="CQI474" s="48"/>
      <c r="CQJ474" s="48"/>
      <c r="CQK474" s="48"/>
      <c r="CQL474" s="48"/>
      <c r="CQM474" s="48"/>
      <c r="CQN474" s="48"/>
      <c r="CQO474" s="48"/>
      <c r="CQP474" s="48"/>
      <c r="CQQ474" s="48"/>
      <c r="CQR474" s="48"/>
      <c r="CQS474" s="48"/>
      <c r="CQT474" s="48"/>
      <c r="CQU474" s="48"/>
      <c r="CQV474" s="48"/>
      <c r="CQW474" s="48"/>
      <c r="CQX474" s="48"/>
      <c r="CQY474" s="48"/>
      <c r="CQZ474" s="48"/>
      <c r="CRA474" s="48"/>
      <c r="CRB474" s="48"/>
      <c r="CRC474" s="48"/>
      <c r="CRD474" s="48"/>
      <c r="CRE474" s="48"/>
      <c r="CRF474" s="48"/>
      <c r="CRG474" s="48"/>
      <c r="CRH474" s="48"/>
      <c r="CRI474" s="48"/>
      <c r="CRJ474" s="48"/>
      <c r="CRK474" s="48"/>
      <c r="CRL474" s="48"/>
      <c r="CRM474" s="48"/>
      <c r="CRN474" s="48"/>
      <c r="CRO474" s="48"/>
      <c r="CRP474" s="48"/>
      <c r="CRQ474" s="48"/>
      <c r="CRR474" s="48"/>
      <c r="CRS474" s="48"/>
      <c r="CRT474" s="48"/>
      <c r="CRU474" s="48"/>
      <c r="CRV474" s="48"/>
      <c r="CRW474" s="48"/>
      <c r="CRX474" s="48"/>
      <c r="CRY474" s="48"/>
      <c r="CRZ474" s="48"/>
      <c r="CSA474" s="48"/>
      <c r="CSB474" s="48"/>
      <c r="CSC474" s="48"/>
      <c r="CSD474" s="48"/>
      <c r="CSE474" s="48"/>
      <c r="CSF474" s="48"/>
      <c r="CSG474" s="48"/>
      <c r="CSH474" s="48"/>
      <c r="CSI474" s="48"/>
      <c r="CSJ474" s="48"/>
      <c r="CSK474" s="48"/>
      <c r="CSL474" s="48"/>
      <c r="CSM474" s="48"/>
      <c r="CSN474" s="48"/>
      <c r="CSO474" s="48"/>
      <c r="CSP474" s="48"/>
      <c r="CSQ474" s="48"/>
      <c r="CSR474" s="48"/>
      <c r="CSS474" s="48"/>
      <c r="CST474" s="48"/>
      <c r="CSU474" s="48"/>
      <c r="CSV474" s="48"/>
      <c r="CSW474" s="48"/>
      <c r="CSX474" s="48"/>
      <c r="CSY474" s="48"/>
      <c r="CSZ474" s="48"/>
      <c r="CTA474" s="48"/>
      <c r="CTB474" s="48"/>
      <c r="CTC474" s="48"/>
      <c r="CTD474" s="48"/>
      <c r="CTE474" s="48"/>
      <c r="CTF474" s="48"/>
      <c r="CTG474" s="48"/>
      <c r="CTH474" s="48"/>
      <c r="CTI474" s="48"/>
      <c r="CTJ474" s="48"/>
      <c r="CTK474" s="48"/>
      <c r="CTL474" s="48"/>
      <c r="CTM474" s="48"/>
      <c r="CTN474" s="48"/>
      <c r="CTO474" s="48"/>
      <c r="CTP474" s="48"/>
      <c r="CTQ474" s="48"/>
      <c r="CTR474" s="48"/>
      <c r="CTS474" s="48"/>
      <c r="CTT474" s="48"/>
      <c r="CTU474" s="48"/>
      <c r="CTV474" s="48"/>
      <c r="CTW474" s="48"/>
      <c r="CTX474" s="48"/>
      <c r="CTY474" s="48"/>
      <c r="CTZ474" s="48"/>
      <c r="CUA474" s="48"/>
      <c r="CUB474" s="48"/>
      <c r="CUC474" s="48"/>
      <c r="CUD474" s="48"/>
      <c r="CUE474" s="48"/>
      <c r="CUF474" s="48"/>
      <c r="CUG474" s="48"/>
      <c r="CUH474" s="48"/>
      <c r="CUI474" s="48"/>
      <c r="CUJ474" s="48"/>
      <c r="CUK474" s="48"/>
      <c r="CUL474" s="48"/>
      <c r="CUM474" s="48"/>
      <c r="CUN474" s="48"/>
      <c r="CUO474" s="48"/>
      <c r="CUP474" s="48"/>
      <c r="CUQ474" s="48"/>
      <c r="CUR474" s="48"/>
      <c r="CUS474" s="48"/>
      <c r="CUT474" s="48"/>
      <c r="CUU474" s="48"/>
      <c r="CUV474" s="48"/>
      <c r="CUW474" s="48"/>
      <c r="CUX474" s="48"/>
      <c r="CUY474" s="48"/>
      <c r="CUZ474" s="48"/>
      <c r="CVA474" s="48"/>
      <c r="CVB474" s="48"/>
      <c r="CVC474" s="48"/>
      <c r="CVD474" s="48"/>
      <c r="CVE474" s="48"/>
      <c r="CVF474" s="48"/>
      <c r="CVG474" s="48"/>
      <c r="CVH474" s="48"/>
      <c r="CVI474" s="48"/>
      <c r="CVJ474" s="48"/>
      <c r="CVK474" s="48"/>
      <c r="CVL474" s="48"/>
      <c r="CVM474" s="48"/>
      <c r="CVN474" s="48"/>
      <c r="CVO474" s="48"/>
      <c r="CVP474" s="48"/>
      <c r="CVQ474" s="48"/>
      <c r="CVR474" s="48"/>
      <c r="CVS474" s="48"/>
      <c r="CVT474" s="48"/>
      <c r="CVU474" s="48"/>
      <c r="CVV474" s="48"/>
      <c r="CVW474" s="48"/>
      <c r="CVX474" s="48"/>
      <c r="CVY474" s="48"/>
      <c r="CVZ474" s="48"/>
      <c r="CWA474" s="48"/>
      <c r="CWB474" s="48"/>
      <c r="CWC474" s="48"/>
      <c r="CWD474" s="48"/>
      <c r="CWE474" s="48"/>
      <c r="CWF474" s="48"/>
      <c r="CWG474" s="48"/>
      <c r="CWH474" s="48"/>
      <c r="CWI474" s="48"/>
      <c r="CWJ474" s="48"/>
      <c r="CWK474" s="48"/>
      <c r="CWL474" s="48"/>
      <c r="CWM474" s="48"/>
      <c r="CWN474" s="48"/>
      <c r="CWO474" s="48"/>
      <c r="CWP474" s="48"/>
      <c r="CWQ474" s="48"/>
      <c r="CWR474" s="48"/>
      <c r="CWS474" s="48"/>
      <c r="CWT474" s="48"/>
      <c r="CWU474" s="48"/>
      <c r="CWV474" s="48"/>
      <c r="CWW474" s="48"/>
      <c r="CWX474" s="48"/>
      <c r="CWY474" s="48"/>
      <c r="CWZ474" s="48"/>
      <c r="CXA474" s="48"/>
      <c r="CXB474" s="48"/>
      <c r="CXC474" s="48"/>
      <c r="CXD474" s="48"/>
      <c r="CXE474" s="48"/>
      <c r="CXF474" s="48"/>
      <c r="CXG474" s="48"/>
      <c r="CXH474" s="48"/>
      <c r="CXI474" s="48"/>
      <c r="CXJ474" s="48"/>
      <c r="CXK474" s="48"/>
      <c r="CXL474" s="48"/>
      <c r="CXM474" s="48"/>
      <c r="CXN474" s="48"/>
      <c r="CXO474" s="48"/>
      <c r="CXP474" s="48"/>
      <c r="CXQ474" s="48"/>
      <c r="CXR474" s="48"/>
      <c r="CXS474" s="48"/>
      <c r="CXT474" s="48"/>
      <c r="CXU474" s="48"/>
      <c r="CXV474" s="48"/>
      <c r="CXW474" s="48"/>
      <c r="CXX474" s="48"/>
      <c r="CXY474" s="48"/>
      <c r="CXZ474" s="48"/>
      <c r="CYA474" s="48"/>
      <c r="CYB474" s="48"/>
      <c r="CYC474" s="48"/>
      <c r="CYD474" s="48"/>
      <c r="CYE474" s="48"/>
      <c r="CYF474" s="48"/>
      <c r="CYG474" s="48"/>
      <c r="CYH474" s="48"/>
      <c r="CYI474" s="48"/>
      <c r="CYJ474" s="48"/>
      <c r="CYK474" s="48"/>
      <c r="CYL474" s="48"/>
      <c r="CYM474" s="48"/>
      <c r="CYN474" s="48"/>
      <c r="CYO474" s="48"/>
      <c r="CYP474" s="48"/>
      <c r="CYQ474" s="48"/>
      <c r="CYR474" s="48"/>
      <c r="CYS474" s="48"/>
      <c r="CYT474" s="48"/>
      <c r="CYU474" s="48"/>
      <c r="CYV474" s="48"/>
      <c r="CYW474" s="48"/>
      <c r="CYX474" s="48"/>
      <c r="CYY474" s="48"/>
      <c r="CYZ474" s="48"/>
      <c r="CZA474" s="48"/>
      <c r="CZB474" s="48"/>
      <c r="CZC474" s="48"/>
      <c r="CZD474" s="48"/>
      <c r="CZE474" s="48"/>
      <c r="CZF474" s="48"/>
      <c r="CZG474" s="48"/>
      <c r="CZH474" s="48"/>
      <c r="CZI474" s="48"/>
      <c r="CZJ474" s="48"/>
      <c r="CZK474" s="48"/>
      <c r="CZL474" s="48"/>
      <c r="CZM474" s="48"/>
      <c r="CZN474" s="48"/>
      <c r="CZO474" s="48"/>
      <c r="CZP474" s="48"/>
      <c r="CZQ474" s="48"/>
      <c r="CZR474" s="48"/>
      <c r="CZS474" s="48"/>
      <c r="CZT474" s="48"/>
      <c r="CZU474" s="48"/>
      <c r="CZV474" s="48"/>
      <c r="CZW474" s="48"/>
      <c r="CZX474" s="48"/>
      <c r="CZY474" s="48"/>
      <c r="CZZ474" s="48"/>
      <c r="DAA474" s="48"/>
      <c r="DAB474" s="48"/>
      <c r="DAC474" s="48"/>
      <c r="DAD474" s="48"/>
      <c r="DAE474" s="48"/>
      <c r="DAF474" s="48"/>
      <c r="DAG474" s="48"/>
      <c r="DAH474" s="48"/>
      <c r="DAI474" s="48"/>
      <c r="DAJ474" s="48"/>
      <c r="DAK474" s="48"/>
      <c r="DAL474" s="48"/>
      <c r="DAM474" s="48"/>
      <c r="DAN474" s="48"/>
      <c r="DAO474" s="48"/>
      <c r="DAP474" s="48"/>
      <c r="DAQ474" s="48"/>
      <c r="DAR474" s="48"/>
      <c r="DAS474" s="48"/>
      <c r="DAT474" s="48"/>
      <c r="DAU474" s="48"/>
      <c r="DAV474" s="48"/>
      <c r="DAW474" s="48"/>
      <c r="DAX474" s="48"/>
      <c r="DAY474" s="48"/>
      <c r="DAZ474" s="48"/>
      <c r="DBA474" s="48"/>
      <c r="DBB474" s="48"/>
      <c r="DBC474" s="48"/>
      <c r="DBD474" s="48"/>
      <c r="DBE474" s="48"/>
      <c r="DBF474" s="48"/>
      <c r="DBG474" s="48"/>
      <c r="DBH474" s="48"/>
      <c r="DBI474" s="48"/>
      <c r="DBJ474" s="48"/>
      <c r="DBK474" s="48"/>
      <c r="DBL474" s="48"/>
      <c r="DBM474" s="48"/>
      <c r="DBN474" s="48"/>
      <c r="DBO474" s="48"/>
      <c r="DBP474" s="48"/>
      <c r="DBQ474" s="48"/>
      <c r="DBR474" s="48"/>
      <c r="DBS474" s="48"/>
      <c r="DBT474" s="48"/>
      <c r="DBU474" s="48"/>
      <c r="DBV474" s="48"/>
      <c r="DBW474" s="48"/>
      <c r="DBX474" s="48"/>
      <c r="DBY474" s="48"/>
      <c r="DBZ474" s="48"/>
      <c r="DCA474" s="48"/>
      <c r="DCB474" s="48"/>
      <c r="DCC474" s="48"/>
      <c r="DCD474" s="48"/>
      <c r="DCE474" s="48"/>
      <c r="DCF474" s="48"/>
      <c r="DCG474" s="48"/>
      <c r="DCH474" s="48"/>
      <c r="DCI474" s="48"/>
      <c r="DCJ474" s="48"/>
      <c r="DCK474" s="48"/>
      <c r="DCL474" s="48"/>
      <c r="DCM474" s="48"/>
      <c r="DCN474" s="48"/>
      <c r="DCO474" s="48"/>
      <c r="DCP474" s="48"/>
      <c r="DCQ474" s="48"/>
      <c r="DCR474" s="48"/>
      <c r="DCS474" s="48"/>
      <c r="DCT474" s="48"/>
      <c r="DCU474" s="48"/>
      <c r="DCV474" s="48"/>
      <c r="DCW474" s="48"/>
      <c r="DCX474" s="48"/>
      <c r="DCY474" s="48"/>
      <c r="DCZ474" s="48"/>
      <c r="DDA474" s="48"/>
      <c r="DDB474" s="48"/>
      <c r="DDC474" s="48"/>
      <c r="DDD474" s="48"/>
      <c r="DDE474" s="48"/>
      <c r="DDF474" s="48"/>
      <c r="DDG474" s="48"/>
      <c r="DDH474" s="48"/>
      <c r="DDI474" s="48"/>
      <c r="DDJ474" s="48"/>
      <c r="DDK474" s="48"/>
      <c r="DDL474" s="48"/>
      <c r="DDM474" s="48"/>
      <c r="DDN474" s="48"/>
      <c r="DDO474" s="48"/>
      <c r="DDP474" s="48"/>
      <c r="DDQ474" s="48"/>
      <c r="DDR474" s="48"/>
      <c r="DDS474" s="48"/>
      <c r="DDT474" s="48"/>
      <c r="DDU474" s="48"/>
      <c r="DDV474" s="48"/>
      <c r="DDW474" s="48"/>
      <c r="DDX474" s="48"/>
      <c r="DDY474" s="48"/>
      <c r="DDZ474" s="48"/>
      <c r="DEA474" s="48"/>
      <c r="DEB474" s="48"/>
      <c r="DEC474" s="48"/>
      <c r="DED474" s="48"/>
      <c r="DEE474" s="48"/>
      <c r="DEF474" s="48"/>
      <c r="DEG474" s="48"/>
      <c r="DEH474" s="48"/>
      <c r="DEI474" s="48"/>
      <c r="DEJ474" s="48"/>
      <c r="DEK474" s="48"/>
      <c r="DEL474" s="48"/>
      <c r="DEM474" s="48"/>
      <c r="DEN474" s="48"/>
      <c r="DEO474" s="48"/>
      <c r="DEP474" s="48"/>
      <c r="DEQ474" s="48"/>
      <c r="DER474" s="48"/>
      <c r="DES474" s="48"/>
      <c r="DET474" s="48"/>
      <c r="DEU474" s="48"/>
      <c r="DEV474" s="48"/>
      <c r="DEW474" s="48"/>
      <c r="DEX474" s="48"/>
      <c r="DEY474" s="48"/>
      <c r="DEZ474" s="48"/>
      <c r="DFA474" s="48"/>
      <c r="DFB474" s="48"/>
      <c r="DFC474" s="48"/>
      <c r="DFD474" s="48"/>
      <c r="DFE474" s="48"/>
      <c r="DFF474" s="48"/>
      <c r="DFG474" s="48"/>
      <c r="DFH474" s="48"/>
      <c r="DFI474" s="48"/>
      <c r="DFJ474" s="48"/>
      <c r="DFK474" s="48"/>
      <c r="DFL474" s="48"/>
      <c r="DFM474" s="48"/>
      <c r="DFN474" s="48"/>
      <c r="DFO474" s="48"/>
      <c r="DFP474" s="48"/>
      <c r="DFQ474" s="48"/>
      <c r="DFR474" s="48"/>
      <c r="DFS474" s="48"/>
      <c r="DFT474" s="48"/>
      <c r="DFU474" s="48"/>
      <c r="DFV474" s="48"/>
      <c r="DFW474" s="48"/>
      <c r="DFX474" s="48"/>
      <c r="DFY474" s="48"/>
      <c r="DFZ474" s="48"/>
      <c r="DGA474" s="48"/>
      <c r="DGB474" s="48"/>
      <c r="DGC474" s="48"/>
      <c r="DGD474" s="48"/>
      <c r="DGE474" s="48"/>
      <c r="DGF474" s="48"/>
      <c r="DGG474" s="48"/>
      <c r="DGH474" s="48"/>
      <c r="DGI474" s="48"/>
      <c r="DGJ474" s="48"/>
      <c r="DGK474" s="48"/>
      <c r="DGL474" s="48"/>
      <c r="DGM474" s="48"/>
      <c r="DGN474" s="48"/>
      <c r="DGO474" s="48"/>
      <c r="DGP474" s="48"/>
      <c r="DGQ474" s="48"/>
      <c r="DGR474" s="48"/>
      <c r="DGS474" s="48"/>
      <c r="DGT474" s="48"/>
      <c r="DGU474" s="48"/>
      <c r="DGV474" s="48"/>
      <c r="DGW474" s="48"/>
      <c r="DGX474" s="48"/>
      <c r="DGY474" s="48"/>
      <c r="DGZ474" s="48"/>
      <c r="DHA474" s="48"/>
      <c r="DHB474" s="48"/>
      <c r="DHC474" s="48"/>
      <c r="DHD474" s="48"/>
      <c r="DHE474" s="48"/>
      <c r="DHF474" s="48"/>
      <c r="DHG474" s="48"/>
      <c r="DHH474" s="48"/>
      <c r="DHI474" s="48"/>
      <c r="DHJ474" s="48"/>
      <c r="DHK474" s="48"/>
      <c r="DHL474" s="48"/>
      <c r="DHM474" s="48"/>
      <c r="DHN474" s="48"/>
      <c r="DHO474" s="48"/>
      <c r="DHP474" s="48"/>
      <c r="DHQ474" s="48"/>
      <c r="DHR474" s="48"/>
      <c r="DHS474" s="48"/>
      <c r="DHT474" s="48"/>
      <c r="DHU474" s="48"/>
      <c r="DHV474" s="48"/>
      <c r="DHW474" s="48"/>
      <c r="DHX474" s="48"/>
      <c r="DHY474" s="48"/>
      <c r="DHZ474" s="48"/>
      <c r="DIA474" s="48"/>
      <c r="DIB474" s="48"/>
      <c r="DIC474" s="48"/>
      <c r="DID474" s="48"/>
      <c r="DIE474" s="48"/>
      <c r="DIF474" s="48"/>
      <c r="DIG474" s="48"/>
      <c r="DIH474" s="48"/>
      <c r="DII474" s="48"/>
      <c r="DIJ474" s="48"/>
      <c r="DIK474" s="48"/>
      <c r="DIL474" s="48"/>
      <c r="DIM474" s="48"/>
      <c r="DIN474" s="48"/>
      <c r="DIO474" s="48"/>
      <c r="DIP474" s="48"/>
      <c r="DIQ474" s="48"/>
      <c r="DIR474" s="48"/>
      <c r="DIS474" s="48"/>
      <c r="DIT474" s="48"/>
      <c r="DIU474" s="48"/>
      <c r="DIV474" s="48"/>
      <c r="DIW474" s="48"/>
      <c r="DIX474" s="48"/>
      <c r="DIY474" s="48"/>
      <c r="DIZ474" s="48"/>
      <c r="DJA474" s="48"/>
      <c r="DJB474" s="48"/>
      <c r="DJC474" s="48"/>
      <c r="DJD474" s="48"/>
      <c r="DJE474" s="48"/>
      <c r="DJF474" s="48"/>
      <c r="DJG474" s="48"/>
      <c r="DJH474" s="48"/>
      <c r="DJI474" s="48"/>
      <c r="DJJ474" s="48"/>
      <c r="DJK474" s="48"/>
      <c r="DJL474" s="48"/>
      <c r="DJM474" s="48"/>
      <c r="DJN474" s="48"/>
      <c r="DJO474" s="48"/>
      <c r="DJP474" s="48"/>
      <c r="DJQ474" s="48"/>
      <c r="DJR474" s="48"/>
      <c r="DJS474" s="48"/>
      <c r="DJT474" s="48"/>
      <c r="DJU474" s="48"/>
      <c r="DJV474" s="48"/>
      <c r="DJW474" s="48"/>
      <c r="DJX474" s="48"/>
      <c r="DJY474" s="48"/>
      <c r="DJZ474" s="48"/>
      <c r="DKA474" s="48"/>
      <c r="DKB474" s="48"/>
      <c r="DKC474" s="48"/>
      <c r="DKD474" s="48"/>
      <c r="DKE474" s="48"/>
      <c r="DKF474" s="48"/>
      <c r="DKG474" s="48"/>
      <c r="DKH474" s="48"/>
      <c r="DKI474" s="48"/>
      <c r="DKJ474" s="48"/>
      <c r="DKK474" s="48"/>
      <c r="DKL474" s="48"/>
      <c r="DKM474" s="48"/>
      <c r="DKN474" s="48"/>
      <c r="DKO474" s="48"/>
      <c r="DKP474" s="48"/>
      <c r="DKQ474" s="48"/>
      <c r="DKR474" s="48"/>
      <c r="DKS474" s="48"/>
      <c r="DKT474" s="48"/>
      <c r="DKU474" s="48"/>
      <c r="DKV474" s="48"/>
      <c r="DKW474" s="48"/>
      <c r="DKX474" s="48"/>
      <c r="DKY474" s="48"/>
      <c r="DKZ474" s="48"/>
      <c r="DLA474" s="48"/>
      <c r="DLB474" s="48"/>
      <c r="DLC474" s="48"/>
      <c r="DLD474" s="48"/>
      <c r="DLE474" s="48"/>
      <c r="DLF474" s="48"/>
      <c r="DLG474" s="48"/>
      <c r="DLH474" s="48"/>
      <c r="DLI474" s="48"/>
      <c r="DLJ474" s="48"/>
      <c r="DLK474" s="48"/>
      <c r="DLL474" s="48"/>
      <c r="DLM474" s="48"/>
      <c r="DLN474" s="48"/>
      <c r="DLO474" s="48"/>
      <c r="DLP474" s="48"/>
      <c r="DLQ474" s="48"/>
      <c r="DLR474" s="48"/>
      <c r="DLS474" s="48"/>
      <c r="DLT474" s="48"/>
      <c r="DLU474" s="48"/>
      <c r="DLV474" s="48"/>
      <c r="DLW474" s="48"/>
      <c r="DLX474" s="48"/>
      <c r="DLY474" s="48"/>
      <c r="DLZ474" s="48"/>
      <c r="DMA474" s="48"/>
      <c r="DMB474" s="48"/>
      <c r="DMC474" s="48"/>
      <c r="DMD474" s="48"/>
      <c r="DME474" s="48"/>
      <c r="DMF474" s="48"/>
      <c r="DMG474" s="48"/>
      <c r="DMH474" s="48"/>
      <c r="DMI474" s="48"/>
      <c r="DMJ474" s="48"/>
      <c r="DMK474" s="48"/>
      <c r="DML474" s="48"/>
      <c r="DMM474" s="48"/>
      <c r="DMN474" s="48"/>
      <c r="DMO474" s="48"/>
      <c r="DMP474" s="48"/>
      <c r="DMQ474" s="48"/>
      <c r="DMR474" s="48"/>
      <c r="DMS474" s="48"/>
      <c r="DMT474" s="48"/>
      <c r="DMU474" s="48"/>
      <c r="DMV474" s="48"/>
      <c r="DMW474" s="48"/>
      <c r="DMX474" s="48"/>
      <c r="DMY474" s="48"/>
      <c r="DMZ474" s="48"/>
      <c r="DNA474" s="48"/>
      <c r="DNB474" s="48"/>
      <c r="DNC474" s="48"/>
      <c r="DND474" s="48"/>
      <c r="DNE474" s="48"/>
      <c r="DNF474" s="48"/>
      <c r="DNG474" s="48"/>
      <c r="DNH474" s="48"/>
      <c r="DNI474" s="48"/>
      <c r="DNJ474" s="48"/>
      <c r="DNK474" s="48"/>
      <c r="DNL474" s="48"/>
      <c r="DNM474" s="48"/>
      <c r="DNN474" s="48"/>
      <c r="DNO474" s="48"/>
      <c r="DNP474" s="48"/>
      <c r="DNQ474" s="48"/>
      <c r="DNR474" s="48"/>
      <c r="DNS474" s="48"/>
      <c r="DNT474" s="48"/>
      <c r="DNU474" s="48"/>
      <c r="DNV474" s="48"/>
      <c r="DNW474" s="48"/>
      <c r="DNX474" s="48"/>
      <c r="DNY474" s="48"/>
      <c r="DNZ474" s="48"/>
      <c r="DOA474" s="48"/>
      <c r="DOB474" s="48"/>
      <c r="DOC474" s="48"/>
      <c r="DOD474" s="48"/>
      <c r="DOE474" s="48"/>
      <c r="DOF474" s="48"/>
      <c r="DOG474" s="48"/>
      <c r="DOH474" s="48"/>
      <c r="DOI474" s="48"/>
      <c r="DOJ474" s="48"/>
      <c r="DOK474" s="48"/>
      <c r="DOL474" s="48"/>
      <c r="DOM474" s="48"/>
      <c r="DON474" s="48"/>
      <c r="DOO474" s="48"/>
      <c r="DOP474" s="48"/>
      <c r="DOQ474" s="48"/>
      <c r="DOR474" s="48"/>
      <c r="DOS474" s="48"/>
      <c r="DOT474" s="48"/>
      <c r="DOU474" s="48"/>
      <c r="DOV474" s="48"/>
      <c r="DOW474" s="48"/>
      <c r="DOX474" s="48"/>
      <c r="DOY474" s="48"/>
      <c r="DOZ474" s="48"/>
      <c r="DPA474" s="48"/>
      <c r="DPB474" s="48"/>
      <c r="DPC474" s="48"/>
      <c r="DPD474" s="48"/>
      <c r="DPE474" s="48"/>
      <c r="DPF474" s="48"/>
      <c r="DPG474" s="48"/>
      <c r="DPH474" s="48"/>
      <c r="DPI474" s="48"/>
      <c r="DPJ474" s="48"/>
      <c r="DPK474" s="48"/>
      <c r="DPL474" s="48"/>
      <c r="DPM474" s="48"/>
      <c r="DPN474" s="48"/>
      <c r="DPO474" s="48"/>
      <c r="DPP474" s="48"/>
      <c r="DPQ474" s="48"/>
      <c r="DPR474" s="48"/>
      <c r="DPS474" s="48"/>
      <c r="DPT474" s="48"/>
      <c r="DPU474" s="48"/>
      <c r="DPV474" s="48"/>
      <c r="DPW474" s="48"/>
      <c r="DPX474" s="48"/>
      <c r="DPY474" s="48"/>
      <c r="DPZ474" s="48"/>
      <c r="DQA474" s="48"/>
      <c r="DQB474" s="48"/>
      <c r="DQC474" s="48"/>
      <c r="DQD474" s="48"/>
      <c r="DQE474" s="48"/>
      <c r="DQF474" s="48"/>
      <c r="DQG474" s="48"/>
      <c r="DQH474" s="48"/>
      <c r="DQI474" s="48"/>
      <c r="DQJ474" s="48"/>
      <c r="DQK474" s="48"/>
      <c r="DQL474" s="48"/>
      <c r="DQM474" s="48"/>
      <c r="DQN474" s="48"/>
      <c r="DQO474" s="48"/>
      <c r="DQP474" s="48"/>
      <c r="DQQ474" s="48"/>
      <c r="DQR474" s="48"/>
      <c r="DQS474" s="48"/>
      <c r="DQT474" s="48"/>
      <c r="DQU474" s="48"/>
      <c r="DQV474" s="48"/>
      <c r="DQW474" s="48"/>
      <c r="DQX474" s="48"/>
      <c r="DQY474" s="48"/>
      <c r="DQZ474" s="48"/>
      <c r="DRA474" s="48"/>
      <c r="DRB474" s="48"/>
      <c r="DRC474" s="48"/>
      <c r="DRD474" s="48"/>
      <c r="DRE474" s="48"/>
      <c r="DRF474" s="48"/>
      <c r="DRG474" s="48"/>
      <c r="DRH474" s="48"/>
      <c r="DRI474" s="48"/>
      <c r="DRJ474" s="48"/>
      <c r="DRK474" s="48"/>
      <c r="DRL474" s="48"/>
      <c r="DRM474" s="48"/>
      <c r="DRN474" s="48"/>
      <c r="DRO474" s="48"/>
      <c r="DRP474" s="48"/>
      <c r="DRQ474" s="48"/>
      <c r="DRR474" s="48"/>
      <c r="DRS474" s="48"/>
      <c r="DRT474" s="48"/>
      <c r="DRU474" s="48"/>
      <c r="DRV474" s="48"/>
      <c r="DRW474" s="48"/>
      <c r="DRX474" s="48"/>
      <c r="DRY474" s="48"/>
      <c r="DRZ474" s="48"/>
      <c r="DSA474" s="48"/>
      <c r="DSB474" s="48"/>
      <c r="DSC474" s="48"/>
      <c r="DSD474" s="48"/>
      <c r="DSE474" s="48"/>
      <c r="DSF474" s="48"/>
      <c r="DSG474" s="48"/>
      <c r="DSH474" s="48"/>
      <c r="DSI474" s="48"/>
      <c r="DSJ474" s="48"/>
      <c r="DSK474" s="48"/>
      <c r="DSL474" s="48"/>
      <c r="DSM474" s="48"/>
      <c r="DSN474" s="48"/>
      <c r="DSO474" s="48"/>
      <c r="DSP474" s="48"/>
      <c r="DSQ474" s="48"/>
      <c r="DSR474" s="48"/>
      <c r="DSS474" s="48"/>
      <c r="DST474" s="48"/>
      <c r="DSU474" s="48"/>
      <c r="DSV474" s="48"/>
      <c r="DSW474" s="48"/>
      <c r="DSX474" s="48"/>
      <c r="DSY474" s="48"/>
      <c r="DSZ474" s="48"/>
      <c r="DTA474" s="48"/>
      <c r="DTB474" s="48"/>
      <c r="DTC474" s="48"/>
      <c r="DTD474" s="48"/>
      <c r="DTE474" s="48"/>
      <c r="DTF474" s="48"/>
      <c r="DTG474" s="48"/>
      <c r="DTH474" s="48"/>
      <c r="DTI474" s="48"/>
      <c r="DTJ474" s="48"/>
      <c r="DTK474" s="48"/>
      <c r="DTL474" s="48"/>
      <c r="DTM474" s="48"/>
      <c r="DTN474" s="48"/>
      <c r="DTO474" s="48"/>
      <c r="DTP474" s="48"/>
      <c r="DTQ474" s="48"/>
      <c r="DTR474" s="48"/>
      <c r="DTS474" s="48"/>
      <c r="DTT474" s="48"/>
      <c r="DTU474" s="48"/>
      <c r="DTV474" s="48"/>
      <c r="DTW474" s="48"/>
      <c r="DTX474" s="48"/>
      <c r="DTY474" s="48"/>
      <c r="DTZ474" s="48"/>
      <c r="DUA474" s="48"/>
      <c r="DUB474" s="48"/>
      <c r="DUC474" s="48"/>
      <c r="DUD474" s="48"/>
      <c r="DUE474" s="48"/>
      <c r="DUF474" s="48"/>
      <c r="DUG474" s="48"/>
      <c r="DUH474" s="48"/>
      <c r="DUI474" s="48"/>
      <c r="DUJ474" s="48"/>
      <c r="DUK474" s="48"/>
      <c r="DUL474" s="48"/>
      <c r="DUM474" s="48"/>
      <c r="DUN474" s="48"/>
      <c r="DUO474" s="48"/>
      <c r="DUP474" s="48"/>
      <c r="DUQ474" s="48"/>
      <c r="DUR474" s="48"/>
      <c r="DUS474" s="48"/>
      <c r="DUT474" s="48"/>
      <c r="DUU474" s="48"/>
      <c r="DUV474" s="48"/>
      <c r="DUW474" s="48"/>
      <c r="DUX474" s="48"/>
      <c r="DUY474" s="48"/>
      <c r="DUZ474" s="48"/>
      <c r="DVA474" s="48"/>
      <c r="DVB474" s="48"/>
      <c r="DVC474" s="48"/>
      <c r="DVD474" s="48"/>
      <c r="DVE474" s="48"/>
      <c r="DVF474" s="48"/>
      <c r="DVG474" s="48"/>
      <c r="DVH474" s="48"/>
      <c r="DVI474" s="48"/>
      <c r="DVJ474" s="48"/>
      <c r="DVK474" s="48"/>
      <c r="DVL474" s="48"/>
      <c r="DVM474" s="48"/>
      <c r="DVN474" s="48"/>
      <c r="DVO474" s="48"/>
      <c r="DVP474" s="48"/>
      <c r="DVQ474" s="48"/>
      <c r="DVR474" s="48"/>
      <c r="DVS474" s="48"/>
      <c r="DVT474" s="48"/>
      <c r="DVU474" s="48"/>
      <c r="DVV474" s="48"/>
      <c r="DVW474" s="48"/>
      <c r="DVX474" s="48"/>
      <c r="DVY474" s="48"/>
      <c r="DVZ474" s="48"/>
      <c r="DWA474" s="48"/>
      <c r="DWB474" s="48"/>
      <c r="DWC474" s="48"/>
      <c r="DWD474" s="48"/>
      <c r="DWE474" s="48"/>
      <c r="DWF474" s="48"/>
      <c r="DWG474" s="48"/>
      <c r="DWH474" s="48"/>
      <c r="DWI474" s="48"/>
      <c r="DWJ474" s="48"/>
      <c r="DWK474" s="48"/>
      <c r="DWL474" s="48"/>
      <c r="DWM474" s="48"/>
      <c r="DWN474" s="48"/>
      <c r="DWO474" s="48"/>
      <c r="DWP474" s="48"/>
      <c r="DWQ474" s="48"/>
      <c r="DWR474" s="48"/>
      <c r="DWS474" s="48"/>
      <c r="DWT474" s="48"/>
      <c r="DWU474" s="48"/>
      <c r="DWV474" s="48"/>
      <c r="DWW474" s="48"/>
      <c r="DWX474" s="48"/>
      <c r="DWY474" s="48"/>
      <c r="DWZ474" s="48"/>
      <c r="DXA474" s="48"/>
      <c r="DXB474" s="48"/>
      <c r="DXC474" s="48"/>
      <c r="DXD474" s="48"/>
      <c r="DXE474" s="48"/>
      <c r="DXF474" s="48"/>
      <c r="DXG474" s="48"/>
      <c r="DXH474" s="48"/>
      <c r="DXI474" s="48"/>
      <c r="DXJ474" s="48"/>
      <c r="DXK474" s="48"/>
      <c r="DXL474" s="48"/>
      <c r="DXM474" s="48"/>
      <c r="DXN474" s="48"/>
      <c r="DXO474" s="48"/>
      <c r="DXP474" s="48"/>
      <c r="DXQ474" s="48"/>
      <c r="DXR474" s="48"/>
      <c r="DXS474" s="48"/>
      <c r="DXT474" s="48"/>
      <c r="DXU474" s="48"/>
      <c r="DXV474" s="48"/>
      <c r="DXW474" s="48"/>
      <c r="DXX474" s="48"/>
      <c r="DXY474" s="48"/>
      <c r="DXZ474" s="48"/>
      <c r="DYA474" s="48"/>
      <c r="DYB474" s="48"/>
      <c r="DYC474" s="48"/>
      <c r="DYD474" s="48"/>
      <c r="DYE474" s="48"/>
      <c r="DYF474" s="48"/>
      <c r="DYG474" s="48"/>
      <c r="DYH474" s="48"/>
      <c r="DYI474" s="48"/>
      <c r="DYJ474" s="48"/>
      <c r="DYK474" s="48"/>
      <c r="DYL474" s="48"/>
      <c r="DYM474" s="48"/>
      <c r="DYN474" s="48"/>
      <c r="DYO474" s="48"/>
      <c r="DYP474" s="48"/>
      <c r="DYQ474" s="48"/>
      <c r="DYR474" s="48"/>
      <c r="DYS474" s="48"/>
      <c r="DYT474" s="48"/>
      <c r="DYU474" s="48"/>
      <c r="DYV474" s="48"/>
      <c r="DYW474" s="48"/>
      <c r="DYX474" s="48"/>
      <c r="DYY474" s="48"/>
      <c r="DYZ474" s="48"/>
      <c r="DZA474" s="48"/>
      <c r="DZB474" s="48"/>
      <c r="DZC474" s="48"/>
      <c r="DZD474" s="48"/>
      <c r="DZE474" s="48"/>
      <c r="DZF474" s="48"/>
      <c r="DZG474" s="48"/>
      <c r="DZH474" s="48"/>
      <c r="DZI474" s="48"/>
      <c r="DZJ474" s="48"/>
      <c r="DZK474" s="48"/>
      <c r="DZL474" s="48"/>
      <c r="DZM474" s="48"/>
      <c r="DZN474" s="48"/>
      <c r="DZO474" s="48"/>
      <c r="DZP474" s="48"/>
      <c r="DZQ474" s="48"/>
      <c r="DZR474" s="48"/>
      <c r="DZS474" s="48"/>
      <c r="DZT474" s="48"/>
      <c r="DZU474" s="48"/>
      <c r="DZV474" s="48"/>
      <c r="DZW474" s="48"/>
      <c r="DZX474" s="48"/>
      <c r="DZY474" s="48"/>
      <c r="DZZ474" s="48"/>
      <c r="EAA474" s="48"/>
      <c r="EAB474" s="48"/>
      <c r="EAC474" s="48"/>
      <c r="EAD474" s="48"/>
      <c r="EAE474" s="48"/>
      <c r="EAF474" s="48"/>
      <c r="EAG474" s="48"/>
      <c r="EAH474" s="48"/>
      <c r="EAI474" s="48"/>
      <c r="EAJ474" s="48"/>
      <c r="EAK474" s="48"/>
      <c r="EAL474" s="48"/>
      <c r="EAM474" s="48"/>
      <c r="EAN474" s="48"/>
      <c r="EAO474" s="48"/>
      <c r="EAP474" s="48"/>
      <c r="EAQ474" s="48"/>
      <c r="EAR474" s="48"/>
      <c r="EAS474" s="48"/>
      <c r="EAT474" s="48"/>
      <c r="EAU474" s="48"/>
      <c r="EAV474" s="48"/>
      <c r="EAW474" s="48"/>
      <c r="EAX474" s="48"/>
      <c r="EAY474" s="48"/>
      <c r="EAZ474" s="48"/>
      <c r="EBA474" s="48"/>
      <c r="EBB474" s="48"/>
      <c r="EBC474" s="48"/>
      <c r="EBD474" s="48"/>
      <c r="EBE474" s="48"/>
      <c r="EBF474" s="48"/>
      <c r="EBG474" s="48"/>
      <c r="EBH474" s="48"/>
      <c r="EBI474" s="48"/>
      <c r="EBJ474" s="48"/>
      <c r="EBK474" s="48"/>
      <c r="EBL474" s="48"/>
      <c r="EBM474" s="48"/>
      <c r="EBN474" s="48"/>
      <c r="EBO474" s="48"/>
      <c r="EBP474" s="48"/>
      <c r="EBQ474" s="48"/>
      <c r="EBR474" s="48"/>
      <c r="EBS474" s="48"/>
      <c r="EBT474" s="48"/>
      <c r="EBU474" s="48"/>
      <c r="EBV474" s="48"/>
      <c r="EBW474" s="48"/>
      <c r="EBX474" s="48"/>
      <c r="EBY474" s="48"/>
      <c r="EBZ474" s="48"/>
      <c r="ECA474" s="48"/>
      <c r="ECB474" s="48"/>
      <c r="ECC474" s="48"/>
      <c r="ECD474" s="48"/>
      <c r="ECE474" s="48"/>
      <c r="ECF474" s="48"/>
      <c r="ECG474" s="48"/>
      <c r="ECH474" s="48"/>
      <c r="ECI474" s="48"/>
      <c r="ECJ474" s="48"/>
      <c r="ECK474" s="48"/>
      <c r="ECL474" s="48"/>
      <c r="ECM474" s="48"/>
      <c r="ECN474" s="48"/>
      <c r="ECO474" s="48"/>
      <c r="ECP474" s="48"/>
      <c r="ECQ474" s="48"/>
      <c r="ECR474" s="48"/>
      <c r="ECS474" s="48"/>
      <c r="ECT474" s="48"/>
      <c r="ECU474" s="48"/>
      <c r="ECV474" s="48"/>
      <c r="ECW474" s="48"/>
      <c r="ECX474" s="48"/>
      <c r="ECY474" s="48"/>
      <c r="ECZ474" s="48"/>
      <c r="EDA474" s="48"/>
      <c r="EDB474" s="48"/>
      <c r="EDC474" s="48"/>
      <c r="EDD474" s="48"/>
      <c r="EDE474" s="48"/>
      <c r="EDF474" s="48"/>
      <c r="EDG474" s="48"/>
      <c r="EDH474" s="48"/>
      <c r="EDI474" s="48"/>
      <c r="EDJ474" s="48"/>
      <c r="EDK474" s="48"/>
      <c r="EDL474" s="48"/>
      <c r="EDM474" s="48"/>
      <c r="EDN474" s="48"/>
      <c r="EDO474" s="48"/>
      <c r="EDP474" s="48"/>
      <c r="EDQ474" s="48"/>
      <c r="EDR474" s="48"/>
      <c r="EDS474" s="48"/>
      <c r="EDT474" s="48"/>
      <c r="EDU474" s="48"/>
      <c r="EDV474" s="48"/>
      <c r="EDW474" s="48"/>
      <c r="EDX474" s="48"/>
      <c r="EDY474" s="48"/>
      <c r="EDZ474" s="48"/>
      <c r="EEA474" s="48"/>
      <c r="EEB474" s="48"/>
      <c r="EEC474" s="48"/>
      <c r="EED474" s="48"/>
      <c r="EEE474" s="48"/>
      <c r="EEF474" s="48"/>
      <c r="EEG474" s="48"/>
      <c r="EEH474" s="48"/>
      <c r="EEI474" s="48"/>
      <c r="EEJ474" s="48"/>
      <c r="EEK474" s="48"/>
      <c r="EEL474" s="48"/>
      <c r="EEM474" s="48"/>
      <c r="EEN474" s="48"/>
      <c r="EEO474" s="48"/>
      <c r="EEP474" s="48"/>
      <c r="EEQ474" s="48"/>
      <c r="EER474" s="48"/>
      <c r="EES474" s="48"/>
      <c r="EET474" s="48"/>
      <c r="EEU474" s="48"/>
      <c r="EEV474" s="48"/>
      <c r="EEW474" s="48"/>
      <c r="EEX474" s="48"/>
      <c r="EEY474" s="48"/>
      <c r="EEZ474" s="48"/>
      <c r="EFA474" s="48"/>
      <c r="EFB474" s="48"/>
      <c r="EFC474" s="48"/>
      <c r="EFD474" s="48"/>
      <c r="EFE474" s="48"/>
      <c r="EFF474" s="48"/>
      <c r="EFG474" s="48"/>
      <c r="EFH474" s="48"/>
      <c r="EFI474" s="48"/>
      <c r="EFJ474" s="48"/>
      <c r="EFK474" s="48"/>
      <c r="EFL474" s="48"/>
      <c r="EFM474" s="48"/>
      <c r="EFN474" s="48"/>
      <c r="EFO474" s="48"/>
      <c r="EFP474" s="48"/>
      <c r="EFQ474" s="48"/>
      <c r="EFR474" s="48"/>
      <c r="EFS474" s="48"/>
      <c r="EFT474" s="48"/>
      <c r="EFU474" s="48"/>
      <c r="EFV474" s="48"/>
      <c r="EFW474" s="48"/>
      <c r="EFX474" s="48"/>
      <c r="EFY474" s="48"/>
      <c r="EFZ474" s="48"/>
      <c r="EGA474" s="48"/>
      <c r="EGB474" s="48"/>
      <c r="EGC474" s="48"/>
      <c r="EGD474" s="48"/>
      <c r="EGE474" s="48"/>
      <c r="EGF474" s="48"/>
      <c r="EGG474" s="48"/>
      <c r="EGH474" s="48"/>
      <c r="EGI474" s="48"/>
      <c r="EGJ474" s="48"/>
      <c r="EGK474" s="48"/>
      <c r="EGL474" s="48"/>
      <c r="EGM474" s="48"/>
      <c r="EGN474" s="48"/>
      <c r="EGO474" s="48"/>
      <c r="EGP474" s="48"/>
      <c r="EGQ474" s="48"/>
      <c r="EGR474" s="48"/>
      <c r="EGS474" s="48"/>
      <c r="EGT474" s="48"/>
      <c r="EGU474" s="48"/>
      <c r="EGV474" s="48"/>
      <c r="EGW474" s="48"/>
      <c r="EGX474" s="48"/>
      <c r="EGY474" s="48"/>
      <c r="EGZ474" s="48"/>
      <c r="EHA474" s="48"/>
      <c r="EHB474" s="48"/>
      <c r="EHC474" s="48"/>
      <c r="EHD474" s="48"/>
      <c r="EHE474" s="48"/>
      <c r="EHF474" s="48"/>
      <c r="EHG474" s="48"/>
      <c r="EHH474" s="48"/>
      <c r="EHI474" s="48"/>
      <c r="EHJ474" s="48"/>
      <c r="EHK474" s="48"/>
      <c r="EHL474" s="48"/>
      <c r="EHM474" s="48"/>
      <c r="EHN474" s="48"/>
      <c r="EHO474" s="48"/>
      <c r="EHP474" s="48"/>
      <c r="EHQ474" s="48"/>
      <c r="EHR474" s="48"/>
      <c r="EHS474" s="48"/>
      <c r="EHT474" s="48"/>
      <c r="EHU474" s="48"/>
      <c r="EHV474" s="48"/>
      <c r="EHW474" s="48"/>
      <c r="EHX474" s="48"/>
      <c r="EHY474" s="48"/>
      <c r="EHZ474" s="48"/>
      <c r="EIA474" s="48"/>
      <c r="EIB474" s="48"/>
      <c r="EIC474" s="48"/>
      <c r="EID474" s="48"/>
      <c r="EIE474" s="48"/>
      <c r="EIF474" s="48"/>
      <c r="EIG474" s="48"/>
      <c r="EIH474" s="48"/>
      <c r="EII474" s="48"/>
      <c r="EIJ474" s="48"/>
      <c r="EIK474" s="48"/>
      <c r="EIL474" s="48"/>
      <c r="EIM474" s="48"/>
      <c r="EIN474" s="48"/>
      <c r="EIO474" s="48"/>
      <c r="EIP474" s="48"/>
      <c r="EIQ474" s="48"/>
      <c r="EIR474" s="48"/>
      <c r="EIS474" s="48"/>
      <c r="EIT474" s="48"/>
      <c r="EIU474" s="48"/>
      <c r="EIV474" s="48"/>
      <c r="EIW474" s="48"/>
      <c r="EIX474" s="48"/>
      <c r="EIY474" s="48"/>
      <c r="EIZ474" s="48"/>
      <c r="EJA474" s="48"/>
      <c r="EJB474" s="48"/>
      <c r="EJC474" s="48"/>
      <c r="EJD474" s="48"/>
      <c r="EJE474" s="48"/>
      <c r="EJF474" s="48"/>
      <c r="EJG474" s="48"/>
      <c r="EJH474" s="48"/>
      <c r="EJI474" s="48"/>
      <c r="EJJ474" s="48"/>
      <c r="EJK474" s="48"/>
      <c r="EJL474" s="48"/>
      <c r="EJM474" s="48"/>
      <c r="EJN474" s="48"/>
      <c r="EJO474" s="48"/>
      <c r="EJP474" s="48"/>
      <c r="EJQ474" s="48"/>
      <c r="EJR474" s="48"/>
      <c r="EJS474" s="48"/>
      <c r="EJT474" s="48"/>
      <c r="EJU474" s="48"/>
      <c r="EJV474" s="48"/>
      <c r="EJW474" s="48"/>
      <c r="EJX474" s="48"/>
      <c r="EJY474" s="48"/>
      <c r="EJZ474" s="48"/>
      <c r="EKA474" s="48"/>
      <c r="EKB474" s="48"/>
      <c r="EKC474" s="48"/>
      <c r="EKD474" s="48"/>
      <c r="EKE474" s="48"/>
      <c r="EKF474" s="48"/>
      <c r="EKG474" s="48"/>
      <c r="EKH474" s="48"/>
      <c r="EKI474" s="48"/>
      <c r="EKJ474" s="48"/>
      <c r="EKK474" s="48"/>
      <c r="EKL474" s="48"/>
      <c r="EKM474" s="48"/>
      <c r="EKN474" s="48"/>
      <c r="EKO474" s="48"/>
      <c r="EKP474" s="48"/>
      <c r="EKQ474" s="48"/>
      <c r="EKR474" s="48"/>
      <c r="EKS474" s="48"/>
      <c r="EKT474" s="48"/>
      <c r="EKU474" s="48"/>
      <c r="EKV474" s="48"/>
      <c r="EKW474" s="48"/>
      <c r="EKX474" s="48"/>
      <c r="EKY474" s="48"/>
      <c r="EKZ474" s="48"/>
      <c r="ELA474" s="48"/>
      <c r="ELB474" s="48"/>
      <c r="ELC474" s="48"/>
      <c r="ELD474" s="48"/>
      <c r="ELE474" s="48"/>
      <c r="ELF474" s="48"/>
      <c r="ELG474" s="48"/>
      <c r="ELH474" s="48"/>
      <c r="ELI474" s="48"/>
      <c r="ELJ474" s="48"/>
      <c r="ELK474" s="48"/>
      <c r="ELL474" s="48"/>
      <c r="ELM474" s="48"/>
      <c r="ELN474" s="48"/>
      <c r="ELO474" s="48"/>
      <c r="ELP474" s="48"/>
      <c r="ELQ474" s="48"/>
      <c r="ELR474" s="48"/>
      <c r="ELS474" s="48"/>
      <c r="ELT474" s="48"/>
      <c r="ELU474" s="48"/>
      <c r="ELV474" s="48"/>
      <c r="ELW474" s="48"/>
      <c r="ELX474" s="48"/>
      <c r="ELY474" s="48"/>
      <c r="ELZ474" s="48"/>
      <c r="EMA474" s="48"/>
      <c r="EMB474" s="48"/>
      <c r="EMC474" s="48"/>
      <c r="EMD474" s="48"/>
      <c r="EME474" s="48"/>
      <c r="EMF474" s="48"/>
      <c r="EMG474" s="48"/>
      <c r="EMH474" s="48"/>
      <c r="EMI474" s="48"/>
      <c r="EMJ474" s="48"/>
      <c r="EMK474" s="48"/>
      <c r="EML474" s="48"/>
      <c r="EMM474" s="48"/>
      <c r="EMN474" s="48"/>
      <c r="EMO474" s="48"/>
      <c r="EMP474" s="48"/>
      <c r="EMQ474" s="48"/>
      <c r="EMR474" s="48"/>
      <c r="EMS474" s="48"/>
      <c r="EMT474" s="48"/>
      <c r="EMU474" s="48"/>
      <c r="EMV474" s="48"/>
      <c r="EMW474" s="48"/>
      <c r="EMX474" s="48"/>
      <c r="EMY474" s="48"/>
      <c r="EMZ474" s="48"/>
      <c r="ENA474" s="48"/>
      <c r="ENB474" s="48"/>
      <c r="ENC474" s="48"/>
      <c r="END474" s="48"/>
      <c r="ENE474" s="48"/>
      <c r="ENF474" s="48"/>
      <c r="ENG474" s="48"/>
      <c r="ENH474" s="48"/>
      <c r="ENI474" s="48"/>
      <c r="ENJ474" s="48"/>
      <c r="ENK474" s="48"/>
      <c r="ENL474" s="48"/>
      <c r="ENM474" s="48"/>
      <c r="ENN474" s="48"/>
      <c r="ENO474" s="48"/>
      <c r="ENP474" s="48"/>
      <c r="ENQ474" s="48"/>
      <c r="ENR474" s="48"/>
      <c r="ENS474" s="48"/>
      <c r="ENT474" s="48"/>
      <c r="ENU474" s="48"/>
      <c r="ENV474" s="48"/>
      <c r="ENW474" s="48"/>
      <c r="ENX474" s="48"/>
      <c r="ENY474" s="48"/>
      <c r="ENZ474" s="48"/>
      <c r="EOA474" s="48"/>
      <c r="EOB474" s="48"/>
      <c r="EOC474" s="48"/>
      <c r="EOD474" s="48"/>
      <c r="EOE474" s="48"/>
      <c r="EOF474" s="48"/>
      <c r="EOG474" s="48"/>
      <c r="EOH474" s="48"/>
      <c r="EOI474" s="48"/>
      <c r="EOJ474" s="48"/>
      <c r="EOK474" s="48"/>
      <c r="EOL474" s="48"/>
      <c r="EOM474" s="48"/>
      <c r="EON474" s="48"/>
      <c r="EOO474" s="48"/>
      <c r="EOP474" s="48"/>
      <c r="EOQ474" s="48"/>
      <c r="EOR474" s="48"/>
      <c r="EOS474" s="48"/>
      <c r="EOT474" s="48"/>
      <c r="EOU474" s="48"/>
      <c r="EOV474" s="48"/>
      <c r="EOW474" s="48"/>
      <c r="EOX474" s="48"/>
      <c r="EOY474" s="48"/>
      <c r="EOZ474" s="48"/>
      <c r="EPA474" s="48"/>
      <c r="EPB474" s="48"/>
      <c r="EPC474" s="48"/>
      <c r="EPD474" s="48"/>
      <c r="EPE474" s="48"/>
      <c r="EPF474" s="48"/>
      <c r="EPG474" s="48"/>
      <c r="EPH474" s="48"/>
      <c r="EPI474" s="48"/>
      <c r="EPJ474" s="48"/>
      <c r="EPK474" s="48"/>
      <c r="EPL474" s="48"/>
      <c r="EPM474" s="48"/>
      <c r="EPN474" s="48"/>
      <c r="EPO474" s="48"/>
      <c r="EPP474" s="48"/>
      <c r="EPQ474" s="48"/>
      <c r="EPR474" s="48"/>
      <c r="EPS474" s="48"/>
      <c r="EPT474" s="48"/>
      <c r="EPU474" s="48"/>
      <c r="EPV474" s="48"/>
      <c r="EPW474" s="48"/>
      <c r="EPX474" s="48"/>
      <c r="EPY474" s="48"/>
      <c r="EPZ474" s="48"/>
      <c r="EQA474" s="48"/>
      <c r="EQB474" s="48"/>
      <c r="EQC474" s="48"/>
      <c r="EQD474" s="48"/>
      <c r="EQE474" s="48"/>
      <c r="EQF474" s="48"/>
      <c r="EQG474" s="48"/>
      <c r="EQH474" s="48"/>
      <c r="EQI474" s="48"/>
      <c r="EQJ474" s="48"/>
      <c r="EQK474" s="48"/>
      <c r="EQL474" s="48"/>
      <c r="EQM474" s="48"/>
      <c r="EQN474" s="48"/>
      <c r="EQO474" s="48"/>
      <c r="EQP474" s="48"/>
      <c r="EQQ474" s="48"/>
      <c r="EQR474" s="48"/>
      <c r="EQS474" s="48"/>
      <c r="EQT474" s="48"/>
      <c r="EQU474" s="48"/>
      <c r="EQV474" s="48"/>
      <c r="EQW474" s="48"/>
      <c r="EQX474" s="48"/>
      <c r="EQY474" s="48"/>
      <c r="EQZ474" s="48"/>
      <c r="ERA474" s="48"/>
      <c r="ERB474" s="48"/>
      <c r="ERC474" s="48"/>
      <c r="ERD474" s="48"/>
      <c r="ERE474" s="48"/>
      <c r="ERF474" s="48"/>
      <c r="ERG474" s="48"/>
      <c r="ERH474" s="48"/>
      <c r="ERI474" s="48"/>
      <c r="ERJ474" s="48"/>
      <c r="ERK474" s="48"/>
      <c r="ERL474" s="48"/>
      <c r="ERM474" s="48"/>
      <c r="ERN474" s="48"/>
      <c r="ERO474" s="48"/>
      <c r="ERP474" s="48"/>
      <c r="ERQ474" s="48"/>
      <c r="ERR474" s="48"/>
      <c r="ERS474" s="48"/>
      <c r="ERT474" s="48"/>
      <c r="ERU474" s="48"/>
      <c r="ERV474" s="48"/>
      <c r="ERW474" s="48"/>
      <c r="ERX474" s="48"/>
      <c r="ERY474" s="48"/>
      <c r="ERZ474" s="48"/>
      <c r="ESA474" s="48"/>
      <c r="ESB474" s="48"/>
      <c r="ESC474" s="48"/>
      <c r="ESD474" s="48"/>
      <c r="ESE474" s="48"/>
      <c r="ESF474" s="48"/>
      <c r="ESG474" s="48"/>
      <c r="ESH474" s="48"/>
      <c r="ESI474" s="48"/>
      <c r="ESJ474" s="48"/>
      <c r="ESK474" s="48"/>
      <c r="ESL474" s="48"/>
      <c r="ESM474" s="48"/>
      <c r="ESN474" s="48"/>
      <c r="ESO474" s="48"/>
      <c r="ESP474" s="48"/>
      <c r="ESQ474" s="48"/>
      <c r="ESR474" s="48"/>
      <c r="ESS474" s="48"/>
      <c r="EST474" s="48"/>
      <c r="ESU474" s="48"/>
      <c r="ESV474" s="48"/>
      <c r="ESW474" s="48"/>
      <c r="ESX474" s="48"/>
      <c r="ESY474" s="48"/>
      <c r="ESZ474" s="48"/>
      <c r="ETA474" s="48"/>
      <c r="ETB474" s="48"/>
      <c r="ETC474" s="48"/>
      <c r="ETD474" s="48"/>
      <c r="ETE474" s="48"/>
      <c r="ETF474" s="48"/>
      <c r="ETG474" s="48"/>
      <c r="ETH474" s="48"/>
      <c r="ETI474" s="48"/>
      <c r="ETJ474" s="48"/>
      <c r="ETK474" s="48"/>
      <c r="ETL474" s="48"/>
      <c r="ETM474" s="48"/>
      <c r="ETN474" s="48"/>
      <c r="ETO474" s="48"/>
      <c r="ETP474" s="48"/>
      <c r="ETQ474" s="48"/>
      <c r="ETR474" s="48"/>
      <c r="ETS474" s="48"/>
      <c r="ETT474" s="48"/>
      <c r="ETU474" s="48"/>
      <c r="ETV474" s="48"/>
      <c r="ETW474" s="48"/>
      <c r="ETX474" s="48"/>
      <c r="ETY474" s="48"/>
      <c r="ETZ474" s="48"/>
      <c r="EUA474" s="48"/>
      <c r="EUB474" s="48"/>
      <c r="EUC474" s="48"/>
      <c r="EUD474" s="48"/>
      <c r="EUE474" s="48"/>
      <c r="EUF474" s="48"/>
      <c r="EUG474" s="48"/>
      <c r="EUH474" s="48"/>
      <c r="EUI474" s="48"/>
      <c r="EUJ474" s="48"/>
      <c r="EUK474" s="48"/>
      <c r="EUL474" s="48"/>
      <c r="EUM474" s="48"/>
      <c r="EUN474" s="48"/>
      <c r="EUO474" s="48"/>
      <c r="EUP474" s="48"/>
      <c r="EUQ474" s="48"/>
      <c r="EUR474" s="48"/>
      <c r="EUS474" s="48"/>
      <c r="EUT474" s="48"/>
      <c r="EUU474" s="48"/>
      <c r="EUV474" s="48"/>
      <c r="EUW474" s="48"/>
      <c r="EUX474" s="48"/>
      <c r="EUY474" s="48"/>
      <c r="EUZ474" s="48"/>
      <c r="EVA474" s="48"/>
      <c r="EVB474" s="48"/>
      <c r="EVC474" s="48"/>
      <c r="EVD474" s="48"/>
      <c r="EVE474" s="48"/>
      <c r="EVF474" s="48"/>
      <c r="EVG474" s="48"/>
      <c r="EVH474" s="48"/>
      <c r="EVI474" s="48"/>
      <c r="EVJ474" s="48"/>
      <c r="EVK474" s="48"/>
      <c r="EVL474" s="48"/>
      <c r="EVM474" s="48"/>
      <c r="EVN474" s="48"/>
      <c r="EVO474" s="48"/>
      <c r="EVP474" s="48"/>
      <c r="EVQ474" s="48"/>
      <c r="EVR474" s="48"/>
      <c r="EVS474" s="48"/>
      <c r="EVT474" s="48"/>
      <c r="EVU474" s="48"/>
      <c r="EVV474" s="48"/>
      <c r="EVW474" s="48"/>
      <c r="EVX474" s="48"/>
      <c r="EVY474" s="48"/>
      <c r="EVZ474" s="48"/>
      <c r="EWA474" s="48"/>
      <c r="EWB474" s="48"/>
      <c r="EWC474" s="48"/>
      <c r="EWD474" s="48"/>
      <c r="EWE474" s="48"/>
      <c r="EWF474" s="48"/>
      <c r="EWG474" s="48"/>
      <c r="EWH474" s="48"/>
      <c r="EWI474" s="48"/>
      <c r="EWJ474" s="48"/>
      <c r="EWK474" s="48"/>
      <c r="EWL474" s="48"/>
      <c r="EWM474" s="48"/>
      <c r="EWN474" s="48"/>
      <c r="EWO474" s="48"/>
      <c r="EWP474" s="48"/>
      <c r="EWQ474" s="48"/>
      <c r="EWR474" s="48"/>
      <c r="EWS474" s="48"/>
      <c r="EWT474" s="48"/>
      <c r="EWU474" s="48"/>
      <c r="EWV474" s="48"/>
      <c r="EWW474" s="48"/>
      <c r="EWX474" s="48"/>
      <c r="EWY474" s="48"/>
      <c r="EWZ474" s="48"/>
      <c r="EXA474" s="48"/>
      <c r="EXB474" s="48"/>
      <c r="EXC474" s="48"/>
      <c r="EXD474" s="48"/>
      <c r="EXE474" s="48"/>
      <c r="EXF474" s="48"/>
      <c r="EXG474" s="48"/>
      <c r="EXH474" s="48"/>
      <c r="EXI474" s="48"/>
      <c r="EXJ474" s="48"/>
      <c r="EXK474" s="48"/>
      <c r="EXL474" s="48"/>
      <c r="EXM474" s="48"/>
      <c r="EXN474" s="48"/>
      <c r="EXO474" s="48"/>
      <c r="EXP474" s="48"/>
      <c r="EXQ474" s="48"/>
      <c r="EXR474" s="48"/>
      <c r="EXS474" s="48"/>
      <c r="EXT474" s="48"/>
      <c r="EXU474" s="48"/>
      <c r="EXV474" s="48"/>
      <c r="EXW474" s="48"/>
      <c r="EXX474" s="48"/>
      <c r="EXY474" s="48"/>
      <c r="EXZ474" s="48"/>
      <c r="EYA474" s="48"/>
      <c r="EYB474" s="48"/>
      <c r="EYC474" s="48"/>
      <c r="EYD474" s="48"/>
      <c r="EYE474" s="48"/>
      <c r="EYF474" s="48"/>
      <c r="EYG474" s="48"/>
      <c r="EYH474" s="48"/>
      <c r="EYI474" s="48"/>
      <c r="EYJ474" s="48"/>
      <c r="EYK474" s="48"/>
      <c r="EYL474" s="48"/>
      <c r="EYM474" s="48"/>
      <c r="EYN474" s="48"/>
      <c r="EYO474" s="48"/>
      <c r="EYP474" s="48"/>
      <c r="EYQ474" s="48"/>
      <c r="EYR474" s="48"/>
      <c r="EYS474" s="48"/>
      <c r="EYT474" s="48"/>
      <c r="EYU474" s="48"/>
      <c r="EYV474" s="48"/>
      <c r="EYW474" s="48"/>
      <c r="EYX474" s="48"/>
      <c r="EYY474" s="48"/>
      <c r="EYZ474" s="48"/>
      <c r="EZA474" s="48"/>
      <c r="EZB474" s="48"/>
      <c r="EZC474" s="48"/>
      <c r="EZD474" s="48"/>
      <c r="EZE474" s="48"/>
      <c r="EZF474" s="48"/>
      <c r="EZG474" s="48"/>
      <c r="EZH474" s="48"/>
      <c r="EZI474" s="48"/>
      <c r="EZJ474" s="48"/>
      <c r="EZK474" s="48"/>
      <c r="EZL474" s="48"/>
      <c r="EZM474" s="48"/>
      <c r="EZN474" s="48"/>
      <c r="EZO474" s="48"/>
      <c r="EZP474" s="48"/>
      <c r="EZQ474" s="48"/>
      <c r="EZR474" s="48"/>
      <c r="EZS474" s="48"/>
      <c r="EZT474" s="48"/>
      <c r="EZU474" s="48"/>
      <c r="EZV474" s="48"/>
      <c r="EZW474" s="48"/>
      <c r="EZX474" s="48"/>
      <c r="EZY474" s="48"/>
      <c r="EZZ474" s="48"/>
      <c r="FAA474" s="48"/>
      <c r="FAB474" s="48"/>
      <c r="FAC474" s="48"/>
      <c r="FAD474" s="48"/>
      <c r="FAE474" s="48"/>
      <c r="FAF474" s="48"/>
      <c r="FAG474" s="48"/>
      <c r="FAH474" s="48"/>
      <c r="FAI474" s="48"/>
      <c r="FAJ474" s="48"/>
      <c r="FAK474" s="48"/>
      <c r="FAL474" s="48"/>
      <c r="FAM474" s="48"/>
      <c r="FAN474" s="48"/>
      <c r="FAO474" s="48"/>
      <c r="FAP474" s="48"/>
      <c r="FAQ474" s="48"/>
      <c r="FAR474" s="48"/>
      <c r="FAS474" s="48"/>
      <c r="FAT474" s="48"/>
      <c r="FAU474" s="48"/>
      <c r="FAV474" s="48"/>
      <c r="FAW474" s="48"/>
      <c r="FAX474" s="48"/>
      <c r="FAY474" s="48"/>
      <c r="FAZ474" s="48"/>
      <c r="FBA474" s="48"/>
      <c r="FBB474" s="48"/>
      <c r="FBC474" s="48"/>
      <c r="FBD474" s="48"/>
      <c r="FBE474" s="48"/>
      <c r="FBF474" s="48"/>
      <c r="FBG474" s="48"/>
      <c r="FBH474" s="48"/>
      <c r="FBI474" s="48"/>
      <c r="FBJ474" s="48"/>
      <c r="FBK474" s="48"/>
      <c r="FBL474" s="48"/>
      <c r="FBM474" s="48"/>
      <c r="FBN474" s="48"/>
      <c r="FBO474" s="48"/>
      <c r="FBP474" s="48"/>
      <c r="FBQ474" s="48"/>
      <c r="FBR474" s="48"/>
      <c r="FBS474" s="48"/>
      <c r="FBT474" s="48"/>
      <c r="FBU474" s="48"/>
      <c r="FBV474" s="48"/>
      <c r="FBW474" s="48"/>
      <c r="FBX474" s="48"/>
      <c r="FBY474" s="48"/>
      <c r="FBZ474" s="48"/>
      <c r="FCA474" s="48"/>
      <c r="FCB474" s="48"/>
      <c r="FCC474" s="48"/>
      <c r="FCD474" s="48"/>
      <c r="FCE474" s="48"/>
      <c r="FCF474" s="48"/>
      <c r="FCG474" s="48"/>
      <c r="FCH474" s="48"/>
      <c r="FCI474" s="48"/>
      <c r="FCJ474" s="48"/>
      <c r="FCK474" s="48"/>
      <c r="FCL474" s="48"/>
      <c r="FCM474" s="48"/>
      <c r="FCN474" s="48"/>
      <c r="FCO474" s="48"/>
      <c r="FCP474" s="48"/>
      <c r="FCQ474" s="48"/>
      <c r="FCR474" s="48"/>
      <c r="FCS474" s="48"/>
      <c r="FCT474" s="48"/>
      <c r="FCU474" s="48"/>
      <c r="FCV474" s="48"/>
      <c r="FCW474" s="48"/>
      <c r="FCX474" s="48"/>
      <c r="FCY474" s="48"/>
      <c r="FCZ474" s="48"/>
      <c r="FDA474" s="48"/>
      <c r="FDB474" s="48"/>
      <c r="FDC474" s="48"/>
      <c r="FDD474" s="48"/>
      <c r="FDE474" s="48"/>
      <c r="FDF474" s="48"/>
      <c r="FDG474" s="48"/>
      <c r="FDH474" s="48"/>
      <c r="FDI474" s="48"/>
      <c r="FDJ474" s="48"/>
      <c r="FDK474" s="48"/>
      <c r="FDL474" s="48"/>
      <c r="FDM474" s="48"/>
      <c r="FDN474" s="48"/>
      <c r="FDO474" s="48"/>
      <c r="FDP474" s="48"/>
      <c r="FDQ474" s="48"/>
      <c r="FDR474" s="48"/>
      <c r="FDS474" s="48"/>
      <c r="FDT474" s="48"/>
      <c r="FDU474" s="48"/>
      <c r="FDV474" s="48"/>
      <c r="FDW474" s="48"/>
      <c r="FDX474" s="48"/>
      <c r="FDY474" s="48"/>
      <c r="FDZ474" s="48"/>
      <c r="FEA474" s="48"/>
      <c r="FEB474" s="48"/>
      <c r="FEC474" s="48"/>
      <c r="FED474" s="48"/>
      <c r="FEE474" s="48"/>
      <c r="FEF474" s="48"/>
      <c r="FEG474" s="48"/>
      <c r="FEH474" s="48"/>
      <c r="FEI474" s="48"/>
      <c r="FEJ474" s="48"/>
      <c r="FEK474" s="48"/>
      <c r="FEL474" s="48"/>
      <c r="FEM474" s="48"/>
      <c r="FEN474" s="48"/>
      <c r="FEO474" s="48"/>
      <c r="FEP474" s="48"/>
      <c r="FEQ474" s="48"/>
      <c r="FER474" s="48"/>
      <c r="FES474" s="48"/>
      <c r="FET474" s="48"/>
      <c r="FEU474" s="48"/>
      <c r="FEV474" s="48"/>
      <c r="FEW474" s="48"/>
      <c r="FEX474" s="48"/>
      <c r="FEY474" s="48"/>
      <c r="FEZ474" s="48"/>
      <c r="FFA474" s="48"/>
      <c r="FFB474" s="48"/>
      <c r="FFC474" s="48"/>
      <c r="FFD474" s="48"/>
      <c r="FFE474" s="48"/>
      <c r="FFF474" s="48"/>
      <c r="FFG474" s="48"/>
      <c r="FFH474" s="48"/>
      <c r="FFI474" s="48"/>
      <c r="FFJ474" s="48"/>
      <c r="FFK474" s="48"/>
      <c r="FFL474" s="48"/>
      <c r="FFM474" s="48"/>
      <c r="FFN474" s="48"/>
      <c r="FFO474" s="48"/>
      <c r="FFP474" s="48"/>
      <c r="FFQ474" s="48"/>
      <c r="FFR474" s="48"/>
      <c r="FFS474" s="48"/>
      <c r="FFT474" s="48"/>
      <c r="FFU474" s="48"/>
      <c r="FFV474" s="48"/>
      <c r="FFW474" s="48"/>
      <c r="FFX474" s="48"/>
      <c r="FFY474" s="48"/>
      <c r="FFZ474" s="48"/>
      <c r="FGA474" s="48"/>
      <c r="FGB474" s="48"/>
      <c r="FGC474" s="48"/>
      <c r="FGD474" s="48"/>
      <c r="FGE474" s="48"/>
      <c r="FGF474" s="48"/>
      <c r="FGG474" s="48"/>
      <c r="FGH474" s="48"/>
      <c r="FGI474" s="48"/>
      <c r="FGJ474" s="48"/>
      <c r="FGK474" s="48"/>
      <c r="FGL474" s="48"/>
      <c r="FGM474" s="48"/>
      <c r="FGN474" s="48"/>
      <c r="FGO474" s="48"/>
      <c r="FGP474" s="48"/>
      <c r="FGQ474" s="48"/>
      <c r="FGR474" s="48"/>
      <c r="FGS474" s="48"/>
      <c r="FGT474" s="48"/>
      <c r="FGU474" s="48"/>
      <c r="FGV474" s="48"/>
      <c r="FGW474" s="48"/>
      <c r="FGX474" s="48"/>
      <c r="FGY474" s="48"/>
      <c r="FGZ474" s="48"/>
      <c r="FHA474" s="48"/>
      <c r="FHB474" s="48"/>
      <c r="FHC474" s="48"/>
      <c r="FHD474" s="48"/>
      <c r="FHE474" s="48"/>
      <c r="FHF474" s="48"/>
      <c r="FHG474" s="48"/>
      <c r="FHH474" s="48"/>
      <c r="FHI474" s="48"/>
      <c r="FHJ474" s="48"/>
      <c r="FHK474" s="48"/>
      <c r="FHL474" s="48"/>
      <c r="FHM474" s="48"/>
      <c r="FHN474" s="48"/>
      <c r="FHO474" s="48"/>
      <c r="FHP474" s="48"/>
      <c r="FHQ474" s="48"/>
      <c r="FHR474" s="48"/>
      <c r="FHS474" s="48"/>
      <c r="FHT474" s="48"/>
      <c r="FHU474" s="48"/>
      <c r="FHV474" s="48"/>
      <c r="FHW474" s="48"/>
      <c r="FHX474" s="48"/>
      <c r="FHY474" s="48"/>
      <c r="FHZ474" s="48"/>
      <c r="FIA474" s="48"/>
      <c r="FIB474" s="48"/>
      <c r="FIC474" s="48"/>
      <c r="FID474" s="48"/>
      <c r="FIE474" s="48"/>
      <c r="FIF474" s="48"/>
      <c r="FIG474" s="48"/>
      <c r="FIH474" s="48"/>
      <c r="FII474" s="48"/>
      <c r="FIJ474" s="48"/>
      <c r="FIK474" s="48"/>
      <c r="FIL474" s="48"/>
      <c r="FIM474" s="48"/>
      <c r="FIN474" s="48"/>
      <c r="FIO474" s="48"/>
      <c r="FIP474" s="48"/>
      <c r="FIQ474" s="48"/>
      <c r="FIR474" s="48"/>
      <c r="FIS474" s="48"/>
      <c r="FIT474" s="48"/>
      <c r="FIU474" s="48"/>
      <c r="FIV474" s="48"/>
      <c r="FIW474" s="48"/>
      <c r="FIX474" s="48"/>
      <c r="FIY474" s="48"/>
      <c r="FIZ474" s="48"/>
      <c r="FJA474" s="48"/>
      <c r="FJB474" s="48"/>
      <c r="FJC474" s="48"/>
      <c r="FJD474" s="48"/>
      <c r="FJE474" s="48"/>
      <c r="FJF474" s="48"/>
      <c r="FJG474" s="48"/>
      <c r="FJH474" s="48"/>
      <c r="FJI474" s="48"/>
      <c r="FJJ474" s="48"/>
      <c r="FJK474" s="48"/>
      <c r="FJL474" s="48"/>
      <c r="FJM474" s="48"/>
      <c r="FJN474" s="48"/>
      <c r="FJO474" s="48"/>
      <c r="FJP474" s="48"/>
      <c r="FJQ474" s="48"/>
      <c r="FJR474" s="48"/>
      <c r="FJS474" s="48"/>
      <c r="FJT474" s="48"/>
      <c r="FJU474" s="48"/>
      <c r="FJV474" s="48"/>
      <c r="FJW474" s="48"/>
      <c r="FJX474" s="48"/>
      <c r="FJY474" s="48"/>
      <c r="FJZ474" s="48"/>
      <c r="FKA474" s="48"/>
      <c r="FKB474" s="48"/>
      <c r="FKC474" s="48"/>
      <c r="FKD474" s="48"/>
      <c r="FKE474" s="48"/>
      <c r="FKF474" s="48"/>
      <c r="FKG474" s="48"/>
      <c r="FKH474" s="48"/>
      <c r="FKI474" s="48"/>
      <c r="FKJ474" s="48"/>
      <c r="FKK474" s="48"/>
      <c r="FKL474" s="48"/>
      <c r="FKM474" s="48"/>
      <c r="FKN474" s="48"/>
      <c r="FKO474" s="48"/>
      <c r="FKP474" s="48"/>
      <c r="FKQ474" s="48"/>
      <c r="FKR474" s="48"/>
      <c r="FKS474" s="48"/>
      <c r="FKT474" s="48"/>
      <c r="FKU474" s="48"/>
      <c r="FKV474" s="48"/>
      <c r="FKW474" s="48"/>
      <c r="FKX474" s="48"/>
      <c r="FKY474" s="48"/>
      <c r="FKZ474" s="48"/>
      <c r="FLA474" s="48"/>
      <c r="FLB474" s="48"/>
      <c r="FLC474" s="48"/>
      <c r="FLD474" s="48"/>
      <c r="FLE474" s="48"/>
      <c r="FLF474" s="48"/>
      <c r="FLG474" s="48"/>
      <c r="FLH474" s="48"/>
      <c r="FLI474" s="48"/>
      <c r="FLJ474" s="48"/>
      <c r="FLK474" s="48"/>
      <c r="FLL474" s="48"/>
      <c r="FLM474" s="48"/>
      <c r="FLN474" s="48"/>
      <c r="FLO474" s="48"/>
      <c r="FLP474" s="48"/>
      <c r="FLQ474" s="48"/>
      <c r="FLR474" s="48"/>
      <c r="FLS474" s="48"/>
      <c r="FLT474" s="48"/>
      <c r="FLU474" s="48"/>
      <c r="FLV474" s="48"/>
      <c r="FLW474" s="48"/>
      <c r="FLX474" s="48"/>
      <c r="FLY474" s="48"/>
      <c r="FLZ474" s="48"/>
      <c r="FMA474" s="48"/>
      <c r="FMB474" s="48"/>
      <c r="FMC474" s="48"/>
      <c r="FMD474" s="48"/>
      <c r="FME474" s="48"/>
      <c r="FMF474" s="48"/>
      <c r="FMG474" s="48"/>
      <c r="FMH474" s="48"/>
      <c r="FMI474" s="48"/>
      <c r="FMJ474" s="48"/>
      <c r="FMK474" s="48"/>
      <c r="FML474" s="48"/>
      <c r="FMM474" s="48"/>
      <c r="FMN474" s="48"/>
      <c r="FMO474" s="48"/>
      <c r="FMP474" s="48"/>
      <c r="FMQ474" s="48"/>
      <c r="FMR474" s="48"/>
      <c r="FMS474" s="48"/>
      <c r="FMT474" s="48"/>
      <c r="FMU474" s="48"/>
      <c r="FMV474" s="48"/>
      <c r="FMW474" s="48"/>
      <c r="FMX474" s="48"/>
      <c r="FMY474" s="48"/>
      <c r="FMZ474" s="48"/>
      <c r="FNA474" s="48"/>
      <c r="FNB474" s="48"/>
      <c r="FNC474" s="48"/>
      <c r="FND474" s="48"/>
      <c r="FNE474" s="48"/>
      <c r="FNF474" s="48"/>
      <c r="FNG474" s="48"/>
      <c r="FNH474" s="48"/>
      <c r="FNI474" s="48"/>
      <c r="FNJ474" s="48"/>
      <c r="FNK474" s="48"/>
      <c r="FNL474" s="48"/>
      <c r="FNM474" s="48"/>
      <c r="FNN474" s="48"/>
      <c r="FNO474" s="48"/>
      <c r="FNP474" s="48"/>
      <c r="FNQ474" s="48"/>
      <c r="FNR474" s="48"/>
      <c r="FNS474" s="48"/>
      <c r="FNT474" s="48"/>
      <c r="FNU474" s="48"/>
      <c r="FNV474" s="48"/>
      <c r="FNW474" s="48"/>
      <c r="FNX474" s="48"/>
      <c r="FNY474" s="48"/>
      <c r="FNZ474" s="48"/>
      <c r="FOA474" s="48"/>
      <c r="FOB474" s="48"/>
      <c r="FOC474" s="48"/>
      <c r="FOD474" s="48"/>
      <c r="FOE474" s="48"/>
      <c r="FOF474" s="48"/>
      <c r="FOG474" s="48"/>
      <c r="FOH474" s="48"/>
      <c r="FOI474" s="48"/>
      <c r="FOJ474" s="48"/>
      <c r="FOK474" s="48"/>
      <c r="FOL474" s="48"/>
      <c r="FOM474" s="48"/>
      <c r="FON474" s="48"/>
      <c r="FOO474" s="48"/>
      <c r="FOP474" s="48"/>
      <c r="FOQ474" s="48"/>
      <c r="FOR474" s="48"/>
      <c r="FOS474" s="48"/>
      <c r="FOT474" s="48"/>
      <c r="FOU474" s="48"/>
      <c r="FOV474" s="48"/>
      <c r="FOW474" s="48"/>
      <c r="FOX474" s="48"/>
      <c r="FOY474" s="48"/>
      <c r="FOZ474" s="48"/>
      <c r="FPA474" s="48"/>
      <c r="FPB474" s="48"/>
      <c r="FPC474" s="48"/>
      <c r="FPD474" s="48"/>
      <c r="FPE474" s="48"/>
      <c r="FPF474" s="48"/>
      <c r="FPG474" s="48"/>
      <c r="FPH474" s="48"/>
      <c r="FPI474" s="48"/>
      <c r="FPJ474" s="48"/>
      <c r="FPK474" s="48"/>
      <c r="FPL474" s="48"/>
      <c r="FPM474" s="48"/>
      <c r="FPN474" s="48"/>
      <c r="FPO474" s="48"/>
      <c r="FPP474" s="48"/>
      <c r="FPQ474" s="48"/>
      <c r="FPR474" s="48"/>
      <c r="FPS474" s="48"/>
      <c r="FPT474" s="48"/>
      <c r="FPU474" s="48"/>
      <c r="FPV474" s="48"/>
      <c r="FPW474" s="48"/>
      <c r="FPX474" s="48"/>
      <c r="FPY474" s="48"/>
      <c r="FPZ474" s="48"/>
      <c r="FQA474" s="48"/>
      <c r="FQB474" s="48"/>
      <c r="FQC474" s="48"/>
      <c r="FQD474" s="48"/>
      <c r="FQE474" s="48"/>
      <c r="FQF474" s="48"/>
      <c r="FQG474" s="48"/>
      <c r="FQH474" s="48"/>
      <c r="FQI474" s="48"/>
      <c r="FQJ474" s="48"/>
      <c r="FQK474" s="48"/>
      <c r="FQL474" s="48"/>
      <c r="FQM474" s="48"/>
      <c r="FQN474" s="48"/>
      <c r="FQO474" s="48"/>
      <c r="FQP474" s="48"/>
      <c r="FQQ474" s="48"/>
      <c r="FQR474" s="48"/>
      <c r="FQS474" s="48"/>
      <c r="FQT474" s="48"/>
      <c r="FQU474" s="48"/>
      <c r="FQV474" s="48"/>
      <c r="FQW474" s="48"/>
      <c r="FQX474" s="48"/>
      <c r="FQY474" s="48"/>
      <c r="FQZ474" s="48"/>
      <c r="FRA474" s="48"/>
      <c r="FRB474" s="48"/>
      <c r="FRC474" s="48"/>
      <c r="FRD474" s="48"/>
      <c r="FRE474" s="48"/>
      <c r="FRF474" s="48"/>
      <c r="FRG474" s="48"/>
      <c r="FRH474" s="48"/>
      <c r="FRI474" s="48"/>
      <c r="FRJ474" s="48"/>
      <c r="FRK474" s="48"/>
      <c r="FRL474" s="48"/>
      <c r="FRM474" s="48"/>
      <c r="FRN474" s="48"/>
      <c r="FRO474" s="48"/>
      <c r="FRP474" s="48"/>
      <c r="FRQ474" s="48"/>
      <c r="FRR474" s="48"/>
      <c r="FRS474" s="48"/>
      <c r="FRT474" s="48"/>
      <c r="FRU474" s="48"/>
      <c r="FRV474" s="48"/>
      <c r="FRW474" s="48"/>
      <c r="FRX474" s="48"/>
      <c r="FRY474" s="48"/>
      <c r="FRZ474" s="48"/>
      <c r="FSA474" s="48"/>
      <c r="FSB474" s="48"/>
      <c r="FSC474" s="48"/>
      <c r="FSD474" s="48"/>
      <c r="FSE474" s="48"/>
      <c r="FSF474" s="48"/>
      <c r="FSG474" s="48"/>
      <c r="FSH474" s="48"/>
      <c r="FSI474" s="48"/>
      <c r="FSJ474" s="48"/>
      <c r="FSK474" s="48"/>
      <c r="FSL474" s="48"/>
      <c r="FSM474" s="48"/>
      <c r="FSN474" s="48"/>
      <c r="FSO474" s="48"/>
      <c r="FSP474" s="48"/>
      <c r="FSQ474" s="48"/>
      <c r="FSR474" s="48"/>
      <c r="FSS474" s="48"/>
      <c r="FST474" s="48"/>
      <c r="FSU474" s="48"/>
      <c r="FSV474" s="48"/>
      <c r="FSW474" s="48"/>
      <c r="FSX474" s="48"/>
      <c r="FSY474" s="48"/>
      <c r="FSZ474" s="48"/>
      <c r="FTA474" s="48"/>
      <c r="FTB474" s="48"/>
      <c r="FTC474" s="48"/>
      <c r="FTD474" s="48"/>
      <c r="FTE474" s="48"/>
      <c r="FTF474" s="48"/>
      <c r="FTG474" s="48"/>
      <c r="FTH474" s="48"/>
      <c r="FTI474" s="48"/>
      <c r="FTJ474" s="48"/>
      <c r="FTK474" s="48"/>
      <c r="FTL474" s="48"/>
      <c r="FTM474" s="48"/>
      <c r="FTN474" s="48"/>
      <c r="FTO474" s="48"/>
      <c r="FTP474" s="48"/>
      <c r="FTQ474" s="48"/>
      <c r="FTR474" s="48"/>
      <c r="FTS474" s="48"/>
      <c r="FTT474" s="48"/>
      <c r="FTU474" s="48"/>
      <c r="FTV474" s="48"/>
      <c r="FTW474" s="48"/>
      <c r="FTX474" s="48"/>
      <c r="FTY474" s="48"/>
      <c r="FTZ474" s="48"/>
      <c r="FUA474" s="48"/>
      <c r="FUB474" s="48"/>
      <c r="FUC474" s="48"/>
      <c r="FUD474" s="48"/>
      <c r="FUE474" s="48"/>
      <c r="FUF474" s="48"/>
      <c r="FUG474" s="48"/>
      <c r="FUH474" s="48"/>
      <c r="FUI474" s="48"/>
      <c r="FUJ474" s="48"/>
      <c r="FUK474" s="48"/>
      <c r="FUL474" s="48"/>
      <c r="FUM474" s="48"/>
      <c r="FUN474" s="48"/>
      <c r="FUO474" s="48"/>
      <c r="FUP474" s="48"/>
      <c r="FUQ474" s="48"/>
      <c r="FUR474" s="48"/>
      <c r="FUS474" s="48"/>
      <c r="FUT474" s="48"/>
      <c r="FUU474" s="48"/>
      <c r="FUV474" s="48"/>
      <c r="FUW474" s="48"/>
      <c r="FUX474" s="48"/>
      <c r="FUY474" s="48"/>
      <c r="FUZ474" s="48"/>
      <c r="FVA474" s="48"/>
      <c r="FVB474" s="48"/>
      <c r="FVC474" s="48"/>
      <c r="FVD474" s="48"/>
      <c r="FVE474" s="48"/>
      <c r="FVF474" s="48"/>
      <c r="FVG474" s="48"/>
      <c r="FVH474" s="48"/>
      <c r="FVI474" s="48"/>
      <c r="FVJ474" s="48"/>
      <c r="FVK474" s="48"/>
      <c r="FVL474" s="48"/>
      <c r="FVM474" s="48"/>
      <c r="FVN474" s="48"/>
      <c r="FVO474" s="48"/>
      <c r="FVP474" s="48"/>
      <c r="FVQ474" s="48"/>
      <c r="FVR474" s="48"/>
      <c r="FVS474" s="48"/>
      <c r="FVT474" s="48"/>
      <c r="FVU474" s="48"/>
      <c r="FVV474" s="48"/>
      <c r="FVW474" s="48"/>
      <c r="FVX474" s="48"/>
      <c r="FVY474" s="48"/>
      <c r="FVZ474" s="48"/>
      <c r="FWA474" s="48"/>
      <c r="FWB474" s="48"/>
      <c r="FWC474" s="48"/>
      <c r="FWD474" s="48"/>
      <c r="FWE474" s="48"/>
      <c r="FWF474" s="48"/>
      <c r="FWG474" s="48"/>
      <c r="FWH474" s="48"/>
      <c r="FWI474" s="48"/>
      <c r="FWJ474" s="48"/>
      <c r="FWK474" s="48"/>
      <c r="FWL474" s="48"/>
      <c r="FWM474" s="48"/>
      <c r="FWN474" s="48"/>
      <c r="FWO474" s="48"/>
      <c r="FWP474" s="48"/>
      <c r="FWQ474" s="48"/>
      <c r="FWR474" s="48"/>
      <c r="FWS474" s="48"/>
      <c r="FWT474" s="48"/>
      <c r="FWU474" s="48"/>
      <c r="FWV474" s="48"/>
      <c r="FWW474" s="48"/>
      <c r="FWX474" s="48"/>
      <c r="FWY474" s="48"/>
      <c r="FWZ474" s="48"/>
      <c r="FXA474" s="48"/>
      <c r="FXB474" s="48"/>
      <c r="FXC474" s="48"/>
      <c r="FXD474" s="48"/>
      <c r="FXE474" s="48"/>
      <c r="FXF474" s="48"/>
      <c r="FXG474" s="48"/>
      <c r="FXH474" s="48"/>
      <c r="FXI474" s="48"/>
      <c r="FXJ474" s="48"/>
      <c r="FXK474" s="48"/>
      <c r="FXL474" s="48"/>
      <c r="FXM474" s="48"/>
      <c r="FXN474" s="48"/>
      <c r="FXO474" s="48"/>
      <c r="FXP474" s="48"/>
      <c r="FXQ474" s="48"/>
      <c r="FXR474" s="48"/>
      <c r="FXS474" s="48"/>
      <c r="FXT474" s="48"/>
      <c r="FXU474" s="48"/>
      <c r="FXV474" s="48"/>
      <c r="FXW474" s="48"/>
      <c r="FXX474" s="48"/>
      <c r="FXY474" s="48"/>
      <c r="FXZ474" s="48"/>
      <c r="FYA474" s="48"/>
      <c r="FYB474" s="48"/>
      <c r="FYC474" s="48"/>
      <c r="FYD474" s="48"/>
      <c r="FYE474" s="48"/>
      <c r="FYF474" s="48"/>
      <c r="FYG474" s="48"/>
      <c r="FYH474" s="48"/>
      <c r="FYI474" s="48"/>
      <c r="FYJ474" s="48"/>
      <c r="FYK474" s="48"/>
      <c r="FYL474" s="48"/>
      <c r="FYM474" s="48"/>
      <c r="FYN474" s="48"/>
      <c r="FYO474" s="48"/>
      <c r="FYP474" s="48"/>
      <c r="FYQ474" s="48"/>
      <c r="FYR474" s="48"/>
      <c r="FYS474" s="48"/>
      <c r="FYT474" s="48"/>
      <c r="FYU474" s="48"/>
      <c r="FYV474" s="48"/>
      <c r="FYW474" s="48"/>
      <c r="FYX474" s="48"/>
      <c r="FYY474" s="48"/>
      <c r="FYZ474" s="48"/>
      <c r="FZA474" s="48"/>
      <c r="FZB474" s="48"/>
      <c r="FZC474" s="48"/>
      <c r="FZD474" s="48"/>
      <c r="FZE474" s="48"/>
      <c r="FZF474" s="48"/>
      <c r="FZG474" s="48"/>
      <c r="FZH474" s="48"/>
      <c r="FZI474" s="48"/>
      <c r="FZJ474" s="48"/>
      <c r="FZK474" s="48"/>
      <c r="FZL474" s="48"/>
      <c r="FZM474" s="48"/>
      <c r="FZN474" s="48"/>
      <c r="FZO474" s="48"/>
      <c r="FZP474" s="48"/>
      <c r="FZQ474" s="48"/>
      <c r="FZR474" s="48"/>
      <c r="FZS474" s="48"/>
      <c r="FZT474" s="48"/>
      <c r="FZU474" s="48"/>
      <c r="FZV474" s="48"/>
      <c r="FZW474" s="48"/>
      <c r="FZX474" s="48"/>
      <c r="FZY474" s="48"/>
      <c r="FZZ474" s="48"/>
      <c r="GAA474" s="48"/>
      <c r="GAB474" s="48"/>
      <c r="GAC474" s="48"/>
      <c r="GAD474" s="48"/>
      <c r="GAE474" s="48"/>
      <c r="GAF474" s="48"/>
      <c r="GAG474" s="48"/>
      <c r="GAH474" s="48"/>
      <c r="GAI474" s="48"/>
      <c r="GAJ474" s="48"/>
      <c r="GAK474" s="48"/>
      <c r="GAL474" s="48"/>
      <c r="GAM474" s="48"/>
      <c r="GAN474" s="48"/>
      <c r="GAO474" s="48"/>
      <c r="GAP474" s="48"/>
      <c r="GAQ474" s="48"/>
      <c r="GAR474" s="48"/>
      <c r="GAS474" s="48"/>
      <c r="GAT474" s="48"/>
      <c r="GAU474" s="48"/>
      <c r="GAV474" s="48"/>
      <c r="GAW474" s="48"/>
      <c r="GAX474" s="48"/>
      <c r="GAY474" s="48"/>
      <c r="GAZ474" s="48"/>
      <c r="GBA474" s="48"/>
      <c r="GBB474" s="48"/>
      <c r="GBC474" s="48"/>
      <c r="GBD474" s="48"/>
      <c r="GBE474" s="48"/>
      <c r="GBF474" s="48"/>
      <c r="GBG474" s="48"/>
      <c r="GBH474" s="48"/>
      <c r="GBI474" s="48"/>
      <c r="GBJ474" s="48"/>
      <c r="GBK474" s="48"/>
      <c r="GBL474" s="48"/>
      <c r="GBM474" s="48"/>
      <c r="GBN474" s="48"/>
      <c r="GBO474" s="48"/>
      <c r="GBP474" s="48"/>
      <c r="GBQ474" s="48"/>
      <c r="GBR474" s="48"/>
      <c r="GBS474" s="48"/>
      <c r="GBT474" s="48"/>
      <c r="GBU474" s="48"/>
      <c r="GBV474" s="48"/>
      <c r="GBW474" s="48"/>
      <c r="GBX474" s="48"/>
      <c r="GBY474" s="48"/>
      <c r="GBZ474" s="48"/>
      <c r="GCA474" s="48"/>
      <c r="GCB474" s="48"/>
      <c r="GCC474" s="48"/>
      <c r="GCD474" s="48"/>
      <c r="GCE474" s="48"/>
      <c r="GCF474" s="48"/>
      <c r="GCG474" s="48"/>
      <c r="GCH474" s="48"/>
      <c r="GCI474" s="48"/>
      <c r="GCJ474" s="48"/>
      <c r="GCK474" s="48"/>
      <c r="GCL474" s="48"/>
      <c r="GCM474" s="48"/>
      <c r="GCN474" s="48"/>
      <c r="GCO474" s="48"/>
      <c r="GCP474" s="48"/>
      <c r="GCQ474" s="48"/>
      <c r="GCR474" s="48"/>
      <c r="GCS474" s="48"/>
      <c r="GCT474" s="48"/>
      <c r="GCU474" s="48"/>
      <c r="GCV474" s="48"/>
      <c r="GCW474" s="48"/>
      <c r="GCX474" s="48"/>
      <c r="GCY474" s="48"/>
      <c r="GCZ474" s="48"/>
      <c r="GDA474" s="48"/>
      <c r="GDB474" s="48"/>
      <c r="GDC474" s="48"/>
      <c r="GDD474" s="48"/>
      <c r="GDE474" s="48"/>
      <c r="GDF474" s="48"/>
      <c r="GDG474" s="48"/>
      <c r="GDH474" s="48"/>
      <c r="GDI474" s="48"/>
      <c r="GDJ474" s="48"/>
      <c r="GDK474" s="48"/>
      <c r="GDL474" s="48"/>
      <c r="GDM474" s="48"/>
      <c r="GDN474" s="48"/>
      <c r="GDO474" s="48"/>
      <c r="GDP474" s="48"/>
      <c r="GDQ474" s="48"/>
      <c r="GDR474" s="48"/>
      <c r="GDS474" s="48"/>
      <c r="GDT474" s="48"/>
      <c r="GDU474" s="48"/>
      <c r="GDV474" s="48"/>
      <c r="GDW474" s="48"/>
      <c r="GDX474" s="48"/>
      <c r="GDY474" s="48"/>
      <c r="GDZ474" s="48"/>
      <c r="GEA474" s="48"/>
      <c r="GEB474" s="48"/>
      <c r="GEC474" s="48"/>
      <c r="GED474" s="48"/>
      <c r="GEE474" s="48"/>
      <c r="GEF474" s="48"/>
      <c r="GEG474" s="48"/>
      <c r="GEH474" s="48"/>
      <c r="GEI474" s="48"/>
      <c r="GEJ474" s="48"/>
      <c r="GEK474" s="48"/>
      <c r="GEL474" s="48"/>
      <c r="GEM474" s="48"/>
      <c r="GEN474" s="48"/>
      <c r="GEO474" s="48"/>
      <c r="GEP474" s="48"/>
      <c r="GEQ474" s="48"/>
      <c r="GER474" s="48"/>
      <c r="GES474" s="48"/>
      <c r="GET474" s="48"/>
      <c r="GEU474" s="48"/>
      <c r="GEV474" s="48"/>
      <c r="GEW474" s="48"/>
      <c r="GEX474" s="48"/>
      <c r="GEY474" s="48"/>
      <c r="GEZ474" s="48"/>
      <c r="GFA474" s="48"/>
      <c r="GFB474" s="48"/>
      <c r="GFC474" s="48"/>
      <c r="GFD474" s="48"/>
      <c r="GFE474" s="48"/>
      <c r="GFF474" s="48"/>
      <c r="GFG474" s="48"/>
      <c r="GFH474" s="48"/>
      <c r="GFI474" s="48"/>
      <c r="GFJ474" s="48"/>
      <c r="GFK474" s="48"/>
      <c r="GFL474" s="48"/>
      <c r="GFM474" s="48"/>
      <c r="GFN474" s="48"/>
      <c r="GFO474" s="48"/>
      <c r="GFP474" s="48"/>
      <c r="GFQ474" s="48"/>
      <c r="GFR474" s="48"/>
      <c r="GFS474" s="48"/>
      <c r="GFT474" s="48"/>
      <c r="GFU474" s="48"/>
      <c r="GFV474" s="48"/>
      <c r="GFW474" s="48"/>
      <c r="GFX474" s="48"/>
      <c r="GFY474" s="48"/>
      <c r="GFZ474" s="48"/>
      <c r="GGA474" s="48"/>
      <c r="GGB474" s="48"/>
      <c r="GGC474" s="48"/>
      <c r="GGD474" s="48"/>
      <c r="GGE474" s="48"/>
      <c r="GGF474" s="48"/>
      <c r="GGG474" s="48"/>
      <c r="GGH474" s="48"/>
      <c r="GGI474" s="48"/>
      <c r="GGJ474" s="48"/>
      <c r="GGK474" s="48"/>
      <c r="GGL474" s="48"/>
      <c r="GGM474" s="48"/>
      <c r="GGN474" s="48"/>
      <c r="GGO474" s="48"/>
      <c r="GGP474" s="48"/>
      <c r="GGQ474" s="48"/>
      <c r="GGR474" s="48"/>
      <c r="GGS474" s="48"/>
      <c r="GGT474" s="48"/>
      <c r="GGU474" s="48"/>
      <c r="GGV474" s="48"/>
      <c r="GGW474" s="48"/>
      <c r="GGX474" s="48"/>
      <c r="GGY474" s="48"/>
      <c r="GGZ474" s="48"/>
      <c r="GHA474" s="48"/>
      <c r="GHB474" s="48"/>
      <c r="GHC474" s="48"/>
      <c r="GHD474" s="48"/>
      <c r="GHE474" s="48"/>
      <c r="GHF474" s="48"/>
      <c r="GHG474" s="48"/>
      <c r="GHH474" s="48"/>
      <c r="GHI474" s="48"/>
      <c r="GHJ474" s="48"/>
      <c r="GHK474" s="48"/>
      <c r="GHL474" s="48"/>
      <c r="GHM474" s="48"/>
      <c r="GHN474" s="48"/>
      <c r="GHO474" s="48"/>
      <c r="GHP474" s="48"/>
      <c r="GHQ474" s="48"/>
      <c r="GHR474" s="48"/>
      <c r="GHS474" s="48"/>
      <c r="GHT474" s="48"/>
      <c r="GHU474" s="48"/>
      <c r="GHV474" s="48"/>
      <c r="GHW474" s="48"/>
      <c r="GHX474" s="48"/>
      <c r="GHY474" s="48"/>
      <c r="GHZ474" s="48"/>
      <c r="GIA474" s="48"/>
      <c r="GIB474" s="48"/>
      <c r="GIC474" s="48"/>
      <c r="GID474" s="48"/>
      <c r="GIE474" s="48"/>
      <c r="GIF474" s="48"/>
      <c r="GIG474" s="48"/>
      <c r="GIH474" s="48"/>
      <c r="GII474" s="48"/>
      <c r="GIJ474" s="48"/>
      <c r="GIK474" s="48"/>
      <c r="GIL474" s="48"/>
      <c r="GIM474" s="48"/>
      <c r="GIN474" s="48"/>
      <c r="GIO474" s="48"/>
      <c r="GIP474" s="48"/>
      <c r="GIQ474" s="48"/>
      <c r="GIR474" s="48"/>
      <c r="GIS474" s="48"/>
      <c r="GIT474" s="48"/>
      <c r="GIU474" s="48"/>
      <c r="GIV474" s="48"/>
      <c r="GIW474" s="48"/>
      <c r="GIX474" s="48"/>
      <c r="GIY474" s="48"/>
      <c r="GIZ474" s="48"/>
      <c r="GJA474" s="48"/>
      <c r="GJB474" s="48"/>
      <c r="GJC474" s="48"/>
      <c r="GJD474" s="48"/>
      <c r="GJE474" s="48"/>
      <c r="GJF474" s="48"/>
      <c r="GJG474" s="48"/>
      <c r="GJH474" s="48"/>
      <c r="GJI474" s="48"/>
      <c r="GJJ474" s="48"/>
      <c r="GJK474" s="48"/>
      <c r="GJL474" s="48"/>
      <c r="GJM474" s="48"/>
      <c r="GJN474" s="48"/>
      <c r="GJO474" s="48"/>
      <c r="GJP474" s="48"/>
      <c r="GJQ474" s="48"/>
      <c r="GJR474" s="48"/>
      <c r="GJS474" s="48"/>
      <c r="GJT474" s="48"/>
      <c r="GJU474" s="48"/>
      <c r="GJV474" s="48"/>
      <c r="GJW474" s="48"/>
      <c r="GJX474" s="48"/>
      <c r="GJY474" s="48"/>
      <c r="GJZ474" s="48"/>
      <c r="GKA474" s="48"/>
      <c r="GKB474" s="48"/>
      <c r="GKC474" s="48"/>
      <c r="GKD474" s="48"/>
      <c r="GKE474" s="48"/>
      <c r="GKF474" s="48"/>
      <c r="GKG474" s="48"/>
      <c r="GKH474" s="48"/>
      <c r="GKI474" s="48"/>
      <c r="GKJ474" s="48"/>
      <c r="GKK474" s="48"/>
      <c r="GKL474" s="48"/>
      <c r="GKM474" s="48"/>
      <c r="GKN474" s="48"/>
      <c r="GKO474" s="48"/>
      <c r="GKP474" s="48"/>
      <c r="GKQ474" s="48"/>
      <c r="GKR474" s="48"/>
      <c r="GKS474" s="48"/>
      <c r="GKT474" s="48"/>
      <c r="GKU474" s="48"/>
      <c r="GKV474" s="48"/>
      <c r="GKW474" s="48"/>
      <c r="GKX474" s="48"/>
      <c r="GKY474" s="48"/>
      <c r="GKZ474" s="48"/>
      <c r="GLA474" s="48"/>
      <c r="GLB474" s="48"/>
      <c r="GLC474" s="48"/>
      <c r="GLD474" s="48"/>
      <c r="GLE474" s="48"/>
      <c r="GLF474" s="48"/>
      <c r="GLG474" s="48"/>
      <c r="GLH474" s="48"/>
      <c r="GLI474" s="48"/>
      <c r="GLJ474" s="48"/>
      <c r="GLK474" s="48"/>
      <c r="GLL474" s="48"/>
      <c r="GLM474" s="48"/>
      <c r="GLN474" s="48"/>
      <c r="GLO474" s="48"/>
      <c r="GLP474" s="48"/>
      <c r="GLQ474" s="48"/>
      <c r="GLR474" s="48"/>
      <c r="GLS474" s="48"/>
      <c r="GLT474" s="48"/>
      <c r="GLU474" s="48"/>
      <c r="GLV474" s="48"/>
      <c r="GLW474" s="48"/>
      <c r="GLX474" s="48"/>
      <c r="GLY474" s="48"/>
      <c r="GLZ474" s="48"/>
      <c r="GMA474" s="48"/>
      <c r="GMB474" s="48"/>
      <c r="GMC474" s="48"/>
      <c r="GMD474" s="48"/>
      <c r="GME474" s="48"/>
      <c r="GMF474" s="48"/>
      <c r="GMG474" s="48"/>
      <c r="GMH474" s="48"/>
      <c r="GMI474" s="48"/>
      <c r="GMJ474" s="48"/>
      <c r="GMK474" s="48"/>
      <c r="GML474" s="48"/>
      <c r="GMM474" s="48"/>
      <c r="GMN474" s="48"/>
      <c r="GMO474" s="48"/>
      <c r="GMP474" s="48"/>
      <c r="GMQ474" s="48"/>
      <c r="GMR474" s="48"/>
      <c r="GMS474" s="48"/>
      <c r="GMT474" s="48"/>
      <c r="GMU474" s="48"/>
      <c r="GMV474" s="48"/>
      <c r="GMW474" s="48"/>
      <c r="GMX474" s="48"/>
      <c r="GMY474" s="48"/>
      <c r="GMZ474" s="48"/>
      <c r="GNA474" s="48"/>
      <c r="GNB474" s="48"/>
      <c r="GNC474" s="48"/>
      <c r="GND474" s="48"/>
      <c r="GNE474" s="48"/>
      <c r="GNF474" s="48"/>
      <c r="GNG474" s="48"/>
      <c r="GNH474" s="48"/>
      <c r="GNI474" s="48"/>
      <c r="GNJ474" s="48"/>
      <c r="GNK474" s="48"/>
      <c r="GNL474" s="48"/>
      <c r="GNM474" s="48"/>
      <c r="GNN474" s="48"/>
      <c r="GNO474" s="48"/>
      <c r="GNP474" s="48"/>
      <c r="GNQ474" s="48"/>
      <c r="GNR474" s="48"/>
      <c r="GNS474" s="48"/>
      <c r="GNT474" s="48"/>
      <c r="GNU474" s="48"/>
      <c r="GNV474" s="48"/>
      <c r="GNW474" s="48"/>
      <c r="GNX474" s="48"/>
      <c r="GNY474" s="48"/>
      <c r="GNZ474" s="48"/>
      <c r="GOA474" s="48"/>
      <c r="GOB474" s="48"/>
      <c r="GOC474" s="48"/>
      <c r="GOD474" s="48"/>
      <c r="GOE474" s="48"/>
      <c r="GOF474" s="48"/>
      <c r="GOG474" s="48"/>
      <c r="GOH474" s="48"/>
      <c r="GOI474" s="48"/>
      <c r="GOJ474" s="48"/>
      <c r="GOK474" s="48"/>
      <c r="GOL474" s="48"/>
      <c r="GOM474" s="48"/>
      <c r="GON474" s="48"/>
      <c r="GOO474" s="48"/>
      <c r="GOP474" s="48"/>
      <c r="GOQ474" s="48"/>
      <c r="GOR474" s="48"/>
      <c r="GOS474" s="48"/>
      <c r="GOT474" s="48"/>
      <c r="GOU474" s="48"/>
      <c r="GOV474" s="48"/>
      <c r="GOW474" s="48"/>
      <c r="GOX474" s="48"/>
      <c r="GOY474" s="48"/>
      <c r="GOZ474" s="48"/>
      <c r="GPA474" s="48"/>
      <c r="GPB474" s="48"/>
      <c r="GPC474" s="48"/>
      <c r="GPD474" s="48"/>
      <c r="GPE474" s="48"/>
      <c r="GPF474" s="48"/>
      <c r="GPG474" s="48"/>
      <c r="GPH474" s="48"/>
      <c r="GPI474" s="48"/>
      <c r="GPJ474" s="48"/>
      <c r="GPK474" s="48"/>
      <c r="GPL474" s="48"/>
      <c r="GPM474" s="48"/>
      <c r="GPN474" s="48"/>
      <c r="GPO474" s="48"/>
      <c r="GPP474" s="48"/>
      <c r="GPQ474" s="48"/>
      <c r="GPR474" s="48"/>
      <c r="GPS474" s="48"/>
      <c r="GPT474" s="48"/>
      <c r="GPU474" s="48"/>
      <c r="GPV474" s="48"/>
      <c r="GPW474" s="48"/>
      <c r="GPX474" s="48"/>
      <c r="GPY474" s="48"/>
      <c r="GPZ474" s="48"/>
      <c r="GQA474" s="48"/>
      <c r="GQB474" s="48"/>
      <c r="GQC474" s="48"/>
      <c r="GQD474" s="48"/>
      <c r="GQE474" s="48"/>
      <c r="GQF474" s="48"/>
      <c r="GQG474" s="48"/>
      <c r="GQH474" s="48"/>
      <c r="GQI474" s="48"/>
      <c r="GQJ474" s="48"/>
      <c r="GQK474" s="48"/>
      <c r="GQL474" s="48"/>
      <c r="GQM474" s="48"/>
      <c r="GQN474" s="48"/>
      <c r="GQO474" s="48"/>
      <c r="GQP474" s="48"/>
      <c r="GQQ474" s="48"/>
      <c r="GQR474" s="48"/>
      <c r="GQS474" s="48"/>
      <c r="GQT474" s="48"/>
      <c r="GQU474" s="48"/>
      <c r="GQV474" s="48"/>
      <c r="GQW474" s="48"/>
      <c r="GQX474" s="48"/>
      <c r="GQY474" s="48"/>
      <c r="GQZ474" s="48"/>
      <c r="GRA474" s="48"/>
      <c r="GRB474" s="48"/>
      <c r="GRC474" s="48"/>
      <c r="GRD474" s="48"/>
      <c r="GRE474" s="48"/>
      <c r="GRF474" s="48"/>
      <c r="GRG474" s="48"/>
      <c r="GRH474" s="48"/>
      <c r="GRI474" s="48"/>
      <c r="GRJ474" s="48"/>
      <c r="GRK474" s="48"/>
      <c r="GRL474" s="48"/>
      <c r="GRM474" s="48"/>
      <c r="GRN474" s="48"/>
      <c r="GRO474" s="48"/>
      <c r="GRP474" s="48"/>
      <c r="GRQ474" s="48"/>
      <c r="GRR474" s="48"/>
      <c r="GRS474" s="48"/>
      <c r="GRT474" s="48"/>
      <c r="GRU474" s="48"/>
      <c r="GRV474" s="48"/>
      <c r="GRW474" s="48"/>
      <c r="GRX474" s="48"/>
      <c r="GRY474" s="48"/>
      <c r="GRZ474" s="48"/>
      <c r="GSA474" s="48"/>
      <c r="GSB474" s="48"/>
      <c r="GSC474" s="48"/>
      <c r="GSD474" s="48"/>
      <c r="GSE474" s="48"/>
      <c r="GSF474" s="48"/>
      <c r="GSG474" s="48"/>
      <c r="GSH474" s="48"/>
      <c r="GSI474" s="48"/>
      <c r="GSJ474" s="48"/>
      <c r="GSK474" s="48"/>
      <c r="GSL474" s="48"/>
      <c r="GSM474" s="48"/>
      <c r="GSN474" s="48"/>
      <c r="GSO474" s="48"/>
      <c r="GSP474" s="48"/>
      <c r="GSQ474" s="48"/>
      <c r="GSR474" s="48"/>
      <c r="GSS474" s="48"/>
      <c r="GST474" s="48"/>
      <c r="GSU474" s="48"/>
      <c r="GSV474" s="48"/>
      <c r="GSW474" s="48"/>
      <c r="GSX474" s="48"/>
      <c r="GSY474" s="48"/>
      <c r="GSZ474" s="48"/>
      <c r="GTA474" s="48"/>
      <c r="GTB474" s="48"/>
      <c r="GTC474" s="48"/>
      <c r="GTD474" s="48"/>
      <c r="GTE474" s="48"/>
      <c r="GTF474" s="48"/>
      <c r="GTG474" s="48"/>
      <c r="GTH474" s="48"/>
      <c r="GTI474" s="48"/>
      <c r="GTJ474" s="48"/>
      <c r="GTK474" s="48"/>
      <c r="GTL474" s="48"/>
      <c r="GTM474" s="48"/>
      <c r="GTN474" s="48"/>
      <c r="GTO474" s="48"/>
      <c r="GTP474" s="48"/>
      <c r="GTQ474" s="48"/>
      <c r="GTR474" s="48"/>
      <c r="GTS474" s="48"/>
      <c r="GTT474" s="48"/>
      <c r="GTU474" s="48"/>
      <c r="GTV474" s="48"/>
      <c r="GTW474" s="48"/>
      <c r="GTX474" s="48"/>
      <c r="GTY474" s="48"/>
      <c r="GTZ474" s="48"/>
      <c r="GUA474" s="48"/>
      <c r="GUB474" s="48"/>
      <c r="GUC474" s="48"/>
      <c r="GUD474" s="48"/>
      <c r="GUE474" s="48"/>
      <c r="GUF474" s="48"/>
      <c r="GUG474" s="48"/>
      <c r="GUH474" s="48"/>
      <c r="GUI474" s="48"/>
      <c r="GUJ474" s="48"/>
      <c r="GUK474" s="48"/>
      <c r="GUL474" s="48"/>
      <c r="GUM474" s="48"/>
      <c r="GUN474" s="48"/>
      <c r="GUO474" s="48"/>
      <c r="GUP474" s="48"/>
      <c r="GUQ474" s="48"/>
      <c r="GUR474" s="48"/>
      <c r="GUS474" s="48"/>
      <c r="GUT474" s="48"/>
      <c r="GUU474" s="48"/>
      <c r="GUV474" s="48"/>
      <c r="GUW474" s="48"/>
      <c r="GUX474" s="48"/>
      <c r="GUY474" s="48"/>
      <c r="GUZ474" s="48"/>
      <c r="GVA474" s="48"/>
      <c r="GVB474" s="48"/>
      <c r="GVC474" s="48"/>
      <c r="GVD474" s="48"/>
      <c r="GVE474" s="48"/>
      <c r="GVF474" s="48"/>
      <c r="GVG474" s="48"/>
      <c r="GVH474" s="48"/>
      <c r="GVI474" s="48"/>
      <c r="GVJ474" s="48"/>
      <c r="GVK474" s="48"/>
      <c r="GVL474" s="48"/>
      <c r="GVM474" s="48"/>
      <c r="GVN474" s="48"/>
      <c r="GVO474" s="48"/>
      <c r="GVP474" s="48"/>
      <c r="GVQ474" s="48"/>
      <c r="GVR474" s="48"/>
      <c r="GVS474" s="48"/>
      <c r="GVT474" s="48"/>
      <c r="GVU474" s="48"/>
      <c r="GVV474" s="48"/>
      <c r="GVW474" s="48"/>
      <c r="GVX474" s="48"/>
      <c r="GVY474" s="48"/>
      <c r="GVZ474" s="48"/>
      <c r="GWA474" s="48"/>
      <c r="GWB474" s="48"/>
      <c r="GWC474" s="48"/>
      <c r="GWD474" s="48"/>
      <c r="GWE474" s="48"/>
      <c r="GWF474" s="48"/>
      <c r="GWG474" s="48"/>
      <c r="GWH474" s="48"/>
      <c r="GWI474" s="48"/>
      <c r="GWJ474" s="48"/>
      <c r="GWK474" s="48"/>
      <c r="GWL474" s="48"/>
      <c r="GWM474" s="48"/>
      <c r="GWN474" s="48"/>
      <c r="GWO474" s="48"/>
      <c r="GWP474" s="48"/>
      <c r="GWQ474" s="48"/>
      <c r="GWR474" s="48"/>
      <c r="GWS474" s="48"/>
      <c r="GWT474" s="48"/>
      <c r="GWU474" s="48"/>
      <c r="GWV474" s="48"/>
      <c r="GWW474" s="48"/>
      <c r="GWX474" s="48"/>
      <c r="GWY474" s="48"/>
      <c r="GWZ474" s="48"/>
      <c r="GXA474" s="48"/>
      <c r="GXB474" s="48"/>
      <c r="GXC474" s="48"/>
      <c r="GXD474" s="48"/>
      <c r="GXE474" s="48"/>
      <c r="GXF474" s="48"/>
      <c r="GXG474" s="48"/>
      <c r="GXH474" s="48"/>
      <c r="GXI474" s="48"/>
      <c r="GXJ474" s="48"/>
      <c r="GXK474" s="48"/>
      <c r="GXL474" s="48"/>
      <c r="GXM474" s="48"/>
      <c r="GXN474" s="48"/>
      <c r="GXO474" s="48"/>
      <c r="GXP474" s="48"/>
      <c r="GXQ474" s="48"/>
      <c r="GXR474" s="48"/>
      <c r="GXS474" s="48"/>
      <c r="GXT474" s="48"/>
      <c r="GXU474" s="48"/>
      <c r="GXV474" s="48"/>
      <c r="GXW474" s="48"/>
      <c r="GXX474" s="48"/>
      <c r="GXY474" s="48"/>
      <c r="GXZ474" s="48"/>
      <c r="GYA474" s="48"/>
      <c r="GYB474" s="48"/>
      <c r="GYC474" s="48"/>
      <c r="GYD474" s="48"/>
      <c r="GYE474" s="48"/>
      <c r="GYF474" s="48"/>
      <c r="GYG474" s="48"/>
      <c r="GYH474" s="48"/>
      <c r="GYI474" s="48"/>
      <c r="GYJ474" s="48"/>
      <c r="GYK474" s="48"/>
      <c r="GYL474" s="48"/>
      <c r="GYM474" s="48"/>
      <c r="GYN474" s="48"/>
      <c r="GYO474" s="48"/>
      <c r="GYP474" s="48"/>
      <c r="GYQ474" s="48"/>
      <c r="GYR474" s="48"/>
      <c r="GYS474" s="48"/>
      <c r="GYT474" s="48"/>
      <c r="GYU474" s="48"/>
      <c r="GYV474" s="48"/>
      <c r="GYW474" s="48"/>
      <c r="GYX474" s="48"/>
      <c r="GYY474" s="48"/>
      <c r="GYZ474" s="48"/>
      <c r="GZA474" s="48"/>
      <c r="GZB474" s="48"/>
      <c r="GZC474" s="48"/>
      <c r="GZD474" s="48"/>
      <c r="GZE474" s="48"/>
      <c r="GZF474" s="48"/>
      <c r="GZG474" s="48"/>
      <c r="GZH474" s="48"/>
      <c r="GZI474" s="48"/>
      <c r="GZJ474" s="48"/>
      <c r="GZK474" s="48"/>
      <c r="GZL474" s="48"/>
      <c r="GZM474" s="48"/>
      <c r="GZN474" s="48"/>
      <c r="GZO474" s="48"/>
      <c r="GZP474" s="48"/>
      <c r="GZQ474" s="48"/>
      <c r="GZR474" s="48"/>
      <c r="GZS474" s="48"/>
      <c r="GZT474" s="48"/>
      <c r="GZU474" s="48"/>
      <c r="GZV474" s="48"/>
      <c r="GZW474" s="48"/>
      <c r="GZX474" s="48"/>
      <c r="GZY474" s="48"/>
      <c r="GZZ474" s="48"/>
      <c r="HAA474" s="48"/>
      <c r="HAB474" s="48"/>
      <c r="HAC474" s="48"/>
      <c r="HAD474" s="48"/>
      <c r="HAE474" s="48"/>
      <c r="HAF474" s="48"/>
      <c r="HAG474" s="48"/>
      <c r="HAH474" s="48"/>
      <c r="HAI474" s="48"/>
      <c r="HAJ474" s="48"/>
      <c r="HAK474" s="48"/>
      <c r="HAL474" s="48"/>
      <c r="HAM474" s="48"/>
      <c r="HAN474" s="48"/>
      <c r="HAO474" s="48"/>
      <c r="HAP474" s="48"/>
      <c r="HAQ474" s="48"/>
      <c r="HAR474" s="48"/>
      <c r="HAS474" s="48"/>
      <c r="HAT474" s="48"/>
      <c r="HAU474" s="48"/>
      <c r="HAV474" s="48"/>
      <c r="HAW474" s="48"/>
      <c r="HAX474" s="48"/>
      <c r="HAY474" s="48"/>
      <c r="HAZ474" s="48"/>
      <c r="HBA474" s="48"/>
      <c r="HBB474" s="48"/>
      <c r="HBC474" s="48"/>
      <c r="HBD474" s="48"/>
      <c r="HBE474" s="48"/>
      <c r="HBF474" s="48"/>
      <c r="HBG474" s="48"/>
      <c r="HBH474" s="48"/>
      <c r="HBI474" s="48"/>
      <c r="HBJ474" s="48"/>
      <c r="HBK474" s="48"/>
      <c r="HBL474" s="48"/>
      <c r="HBM474" s="48"/>
      <c r="HBN474" s="48"/>
      <c r="HBO474" s="48"/>
      <c r="HBP474" s="48"/>
      <c r="HBQ474" s="48"/>
      <c r="HBR474" s="48"/>
      <c r="HBS474" s="48"/>
      <c r="HBT474" s="48"/>
      <c r="HBU474" s="48"/>
      <c r="HBV474" s="48"/>
      <c r="HBW474" s="48"/>
      <c r="HBX474" s="48"/>
      <c r="HBY474" s="48"/>
      <c r="HBZ474" s="48"/>
      <c r="HCA474" s="48"/>
      <c r="HCB474" s="48"/>
      <c r="HCC474" s="48"/>
      <c r="HCD474" s="48"/>
      <c r="HCE474" s="48"/>
      <c r="HCF474" s="48"/>
      <c r="HCG474" s="48"/>
      <c r="HCH474" s="48"/>
      <c r="HCI474" s="48"/>
      <c r="HCJ474" s="48"/>
      <c r="HCK474" s="48"/>
      <c r="HCL474" s="48"/>
      <c r="HCM474" s="48"/>
      <c r="HCN474" s="48"/>
      <c r="HCO474" s="48"/>
      <c r="HCP474" s="48"/>
      <c r="HCQ474" s="48"/>
      <c r="HCR474" s="48"/>
      <c r="HCS474" s="48"/>
      <c r="HCT474" s="48"/>
      <c r="HCU474" s="48"/>
      <c r="HCV474" s="48"/>
      <c r="HCW474" s="48"/>
      <c r="HCX474" s="48"/>
      <c r="HCY474" s="48"/>
      <c r="HCZ474" s="48"/>
      <c r="HDA474" s="48"/>
      <c r="HDB474" s="48"/>
      <c r="HDC474" s="48"/>
      <c r="HDD474" s="48"/>
      <c r="HDE474" s="48"/>
      <c r="HDF474" s="48"/>
      <c r="HDG474" s="48"/>
      <c r="HDH474" s="48"/>
      <c r="HDI474" s="48"/>
      <c r="HDJ474" s="48"/>
      <c r="HDK474" s="48"/>
      <c r="HDL474" s="48"/>
      <c r="HDM474" s="48"/>
      <c r="HDN474" s="48"/>
      <c r="HDO474" s="48"/>
      <c r="HDP474" s="48"/>
      <c r="HDQ474" s="48"/>
      <c r="HDR474" s="48"/>
      <c r="HDS474" s="48"/>
      <c r="HDT474" s="48"/>
      <c r="HDU474" s="48"/>
      <c r="HDV474" s="48"/>
      <c r="HDW474" s="48"/>
      <c r="HDX474" s="48"/>
      <c r="HDY474" s="48"/>
      <c r="HDZ474" s="48"/>
      <c r="HEA474" s="48"/>
      <c r="HEB474" s="48"/>
      <c r="HEC474" s="48"/>
      <c r="HED474" s="48"/>
      <c r="HEE474" s="48"/>
      <c r="HEF474" s="48"/>
      <c r="HEG474" s="48"/>
      <c r="HEH474" s="48"/>
      <c r="HEI474" s="48"/>
      <c r="HEJ474" s="48"/>
      <c r="HEK474" s="48"/>
      <c r="HEL474" s="48"/>
      <c r="HEM474" s="48"/>
      <c r="HEN474" s="48"/>
      <c r="HEO474" s="48"/>
      <c r="HEP474" s="48"/>
      <c r="HEQ474" s="48"/>
      <c r="HER474" s="48"/>
      <c r="HES474" s="48"/>
      <c r="HET474" s="48"/>
      <c r="HEU474" s="48"/>
      <c r="HEV474" s="48"/>
      <c r="HEW474" s="48"/>
      <c r="HEX474" s="48"/>
      <c r="HEY474" s="48"/>
      <c r="HEZ474" s="48"/>
      <c r="HFA474" s="48"/>
      <c r="HFB474" s="48"/>
      <c r="HFC474" s="48"/>
      <c r="HFD474" s="48"/>
      <c r="HFE474" s="48"/>
      <c r="HFF474" s="48"/>
      <c r="HFG474" s="48"/>
      <c r="HFH474" s="48"/>
      <c r="HFI474" s="48"/>
      <c r="HFJ474" s="48"/>
      <c r="HFK474" s="48"/>
      <c r="HFL474" s="48"/>
      <c r="HFM474" s="48"/>
      <c r="HFN474" s="48"/>
      <c r="HFO474" s="48"/>
      <c r="HFP474" s="48"/>
      <c r="HFQ474" s="48"/>
      <c r="HFR474" s="48"/>
      <c r="HFS474" s="48"/>
      <c r="HFT474" s="48"/>
      <c r="HFU474" s="48"/>
      <c r="HFV474" s="48"/>
      <c r="HFW474" s="48"/>
      <c r="HFX474" s="48"/>
      <c r="HFY474" s="48"/>
      <c r="HFZ474" s="48"/>
      <c r="HGA474" s="48"/>
      <c r="HGB474" s="48"/>
      <c r="HGC474" s="48"/>
      <c r="HGD474" s="48"/>
      <c r="HGE474" s="48"/>
      <c r="HGF474" s="48"/>
      <c r="HGG474" s="48"/>
      <c r="HGH474" s="48"/>
      <c r="HGI474" s="48"/>
      <c r="HGJ474" s="48"/>
      <c r="HGK474" s="48"/>
      <c r="HGL474" s="48"/>
      <c r="HGM474" s="48"/>
      <c r="HGN474" s="48"/>
      <c r="HGO474" s="48"/>
      <c r="HGP474" s="48"/>
      <c r="HGQ474" s="48"/>
      <c r="HGR474" s="48"/>
      <c r="HGS474" s="48"/>
      <c r="HGT474" s="48"/>
      <c r="HGU474" s="48"/>
      <c r="HGV474" s="48"/>
      <c r="HGW474" s="48"/>
      <c r="HGX474" s="48"/>
      <c r="HGY474" s="48"/>
      <c r="HGZ474" s="48"/>
      <c r="HHA474" s="48"/>
      <c r="HHB474" s="48"/>
      <c r="HHC474" s="48"/>
      <c r="HHD474" s="48"/>
      <c r="HHE474" s="48"/>
      <c r="HHF474" s="48"/>
      <c r="HHG474" s="48"/>
      <c r="HHH474" s="48"/>
      <c r="HHI474" s="48"/>
      <c r="HHJ474" s="48"/>
      <c r="HHK474" s="48"/>
      <c r="HHL474" s="48"/>
      <c r="HHM474" s="48"/>
      <c r="HHN474" s="48"/>
      <c r="HHO474" s="48"/>
      <c r="HHP474" s="48"/>
      <c r="HHQ474" s="48"/>
      <c r="HHR474" s="48"/>
      <c r="HHS474" s="48"/>
      <c r="HHT474" s="48"/>
      <c r="HHU474" s="48"/>
      <c r="HHV474" s="48"/>
      <c r="HHW474" s="48"/>
      <c r="HHX474" s="48"/>
      <c r="HHY474" s="48"/>
      <c r="HHZ474" s="48"/>
      <c r="HIA474" s="48"/>
      <c r="HIB474" s="48"/>
      <c r="HIC474" s="48"/>
      <c r="HID474" s="48"/>
      <c r="HIE474" s="48"/>
      <c r="HIF474" s="48"/>
      <c r="HIG474" s="48"/>
      <c r="HIH474" s="48"/>
      <c r="HII474" s="48"/>
      <c r="HIJ474" s="48"/>
      <c r="HIK474" s="48"/>
      <c r="HIL474" s="48"/>
      <c r="HIM474" s="48"/>
      <c r="HIN474" s="48"/>
      <c r="HIO474" s="48"/>
      <c r="HIP474" s="48"/>
      <c r="HIQ474" s="48"/>
      <c r="HIR474" s="48"/>
      <c r="HIS474" s="48"/>
      <c r="HIT474" s="48"/>
      <c r="HIU474" s="48"/>
      <c r="HIV474" s="48"/>
      <c r="HIW474" s="48"/>
      <c r="HIX474" s="48"/>
      <c r="HIY474" s="48"/>
      <c r="HIZ474" s="48"/>
      <c r="HJA474" s="48"/>
      <c r="HJB474" s="48"/>
      <c r="HJC474" s="48"/>
      <c r="HJD474" s="48"/>
      <c r="HJE474" s="48"/>
      <c r="HJF474" s="48"/>
      <c r="HJG474" s="48"/>
      <c r="HJH474" s="48"/>
      <c r="HJI474" s="48"/>
      <c r="HJJ474" s="48"/>
      <c r="HJK474" s="48"/>
      <c r="HJL474" s="48"/>
      <c r="HJM474" s="48"/>
      <c r="HJN474" s="48"/>
      <c r="HJO474" s="48"/>
      <c r="HJP474" s="48"/>
      <c r="HJQ474" s="48"/>
      <c r="HJR474" s="48"/>
      <c r="HJS474" s="48"/>
      <c r="HJT474" s="48"/>
      <c r="HJU474" s="48"/>
      <c r="HJV474" s="48"/>
      <c r="HJW474" s="48"/>
      <c r="HJX474" s="48"/>
      <c r="HJY474" s="48"/>
      <c r="HJZ474" s="48"/>
      <c r="HKA474" s="48"/>
      <c r="HKB474" s="48"/>
      <c r="HKC474" s="48"/>
      <c r="HKD474" s="48"/>
      <c r="HKE474" s="48"/>
      <c r="HKF474" s="48"/>
      <c r="HKG474" s="48"/>
      <c r="HKH474" s="48"/>
      <c r="HKI474" s="48"/>
      <c r="HKJ474" s="48"/>
      <c r="HKK474" s="48"/>
      <c r="HKL474" s="48"/>
      <c r="HKM474" s="48"/>
      <c r="HKN474" s="48"/>
      <c r="HKO474" s="48"/>
      <c r="HKP474" s="48"/>
      <c r="HKQ474" s="48"/>
      <c r="HKR474" s="48"/>
      <c r="HKS474" s="48"/>
      <c r="HKT474" s="48"/>
      <c r="HKU474" s="48"/>
      <c r="HKV474" s="48"/>
      <c r="HKW474" s="48"/>
      <c r="HKX474" s="48"/>
      <c r="HKY474" s="48"/>
      <c r="HKZ474" s="48"/>
      <c r="HLA474" s="48"/>
      <c r="HLB474" s="48"/>
      <c r="HLC474" s="48"/>
      <c r="HLD474" s="48"/>
      <c r="HLE474" s="48"/>
      <c r="HLF474" s="48"/>
      <c r="HLG474" s="48"/>
      <c r="HLH474" s="48"/>
      <c r="HLI474" s="48"/>
      <c r="HLJ474" s="48"/>
      <c r="HLK474" s="48"/>
      <c r="HLL474" s="48"/>
      <c r="HLM474" s="48"/>
      <c r="HLN474" s="48"/>
      <c r="HLO474" s="48"/>
      <c r="HLP474" s="48"/>
      <c r="HLQ474" s="48"/>
      <c r="HLR474" s="48"/>
      <c r="HLS474" s="48"/>
      <c r="HLT474" s="48"/>
      <c r="HLU474" s="48"/>
      <c r="HLV474" s="48"/>
      <c r="HLW474" s="48"/>
      <c r="HLX474" s="48"/>
      <c r="HLY474" s="48"/>
      <c r="HLZ474" s="48"/>
      <c r="HMA474" s="48"/>
      <c r="HMB474" s="48"/>
      <c r="HMC474" s="48"/>
      <c r="HMD474" s="48"/>
      <c r="HME474" s="48"/>
      <c r="HMF474" s="48"/>
      <c r="HMG474" s="48"/>
      <c r="HMH474" s="48"/>
      <c r="HMI474" s="48"/>
      <c r="HMJ474" s="48"/>
      <c r="HMK474" s="48"/>
      <c r="HML474" s="48"/>
      <c r="HMM474" s="48"/>
      <c r="HMN474" s="48"/>
      <c r="HMO474" s="48"/>
      <c r="HMP474" s="48"/>
      <c r="HMQ474" s="48"/>
      <c r="HMR474" s="48"/>
      <c r="HMS474" s="48"/>
      <c r="HMT474" s="48"/>
      <c r="HMU474" s="48"/>
      <c r="HMV474" s="48"/>
      <c r="HMW474" s="48"/>
      <c r="HMX474" s="48"/>
      <c r="HMY474" s="48"/>
      <c r="HMZ474" s="48"/>
      <c r="HNA474" s="48"/>
      <c r="HNB474" s="48"/>
      <c r="HNC474" s="48"/>
      <c r="HND474" s="48"/>
      <c r="HNE474" s="48"/>
      <c r="HNF474" s="48"/>
      <c r="HNG474" s="48"/>
      <c r="HNH474" s="48"/>
      <c r="HNI474" s="48"/>
      <c r="HNJ474" s="48"/>
      <c r="HNK474" s="48"/>
      <c r="HNL474" s="48"/>
      <c r="HNM474" s="48"/>
      <c r="HNN474" s="48"/>
      <c r="HNO474" s="48"/>
      <c r="HNP474" s="48"/>
      <c r="HNQ474" s="48"/>
      <c r="HNR474" s="48"/>
      <c r="HNS474" s="48"/>
      <c r="HNT474" s="48"/>
      <c r="HNU474" s="48"/>
      <c r="HNV474" s="48"/>
      <c r="HNW474" s="48"/>
      <c r="HNX474" s="48"/>
      <c r="HNY474" s="48"/>
      <c r="HNZ474" s="48"/>
      <c r="HOA474" s="48"/>
      <c r="HOB474" s="48"/>
      <c r="HOC474" s="48"/>
      <c r="HOD474" s="48"/>
      <c r="HOE474" s="48"/>
      <c r="HOF474" s="48"/>
      <c r="HOG474" s="48"/>
      <c r="HOH474" s="48"/>
      <c r="HOI474" s="48"/>
      <c r="HOJ474" s="48"/>
      <c r="HOK474" s="48"/>
      <c r="HOL474" s="48"/>
      <c r="HOM474" s="48"/>
      <c r="HON474" s="48"/>
      <c r="HOO474" s="48"/>
      <c r="HOP474" s="48"/>
      <c r="HOQ474" s="48"/>
      <c r="HOR474" s="48"/>
      <c r="HOS474" s="48"/>
      <c r="HOT474" s="48"/>
      <c r="HOU474" s="48"/>
      <c r="HOV474" s="48"/>
      <c r="HOW474" s="48"/>
      <c r="HOX474" s="48"/>
      <c r="HOY474" s="48"/>
      <c r="HOZ474" s="48"/>
      <c r="HPA474" s="48"/>
      <c r="HPB474" s="48"/>
      <c r="HPC474" s="48"/>
      <c r="HPD474" s="48"/>
      <c r="HPE474" s="48"/>
      <c r="HPF474" s="48"/>
      <c r="HPG474" s="48"/>
      <c r="HPH474" s="48"/>
      <c r="HPI474" s="48"/>
      <c r="HPJ474" s="48"/>
      <c r="HPK474" s="48"/>
      <c r="HPL474" s="48"/>
      <c r="HPM474" s="48"/>
      <c r="HPN474" s="48"/>
      <c r="HPO474" s="48"/>
      <c r="HPP474" s="48"/>
      <c r="HPQ474" s="48"/>
      <c r="HPR474" s="48"/>
      <c r="HPS474" s="48"/>
      <c r="HPT474" s="48"/>
      <c r="HPU474" s="48"/>
      <c r="HPV474" s="48"/>
      <c r="HPW474" s="48"/>
      <c r="HPX474" s="48"/>
      <c r="HPY474" s="48"/>
      <c r="HPZ474" s="48"/>
      <c r="HQA474" s="48"/>
      <c r="HQB474" s="48"/>
      <c r="HQC474" s="48"/>
      <c r="HQD474" s="48"/>
      <c r="HQE474" s="48"/>
      <c r="HQF474" s="48"/>
      <c r="HQG474" s="48"/>
      <c r="HQH474" s="48"/>
      <c r="HQI474" s="48"/>
      <c r="HQJ474" s="48"/>
      <c r="HQK474" s="48"/>
      <c r="HQL474" s="48"/>
      <c r="HQM474" s="48"/>
      <c r="HQN474" s="48"/>
      <c r="HQO474" s="48"/>
      <c r="HQP474" s="48"/>
      <c r="HQQ474" s="48"/>
      <c r="HQR474" s="48"/>
      <c r="HQS474" s="48"/>
      <c r="HQT474" s="48"/>
      <c r="HQU474" s="48"/>
      <c r="HQV474" s="48"/>
      <c r="HQW474" s="48"/>
      <c r="HQX474" s="48"/>
      <c r="HQY474" s="48"/>
      <c r="HQZ474" s="48"/>
      <c r="HRA474" s="48"/>
      <c r="HRB474" s="48"/>
      <c r="HRC474" s="48"/>
      <c r="HRD474" s="48"/>
      <c r="HRE474" s="48"/>
      <c r="HRF474" s="48"/>
      <c r="HRG474" s="48"/>
      <c r="HRH474" s="48"/>
      <c r="HRI474" s="48"/>
      <c r="HRJ474" s="48"/>
      <c r="HRK474" s="48"/>
      <c r="HRL474" s="48"/>
      <c r="HRM474" s="48"/>
      <c r="HRN474" s="48"/>
      <c r="HRO474" s="48"/>
      <c r="HRP474" s="48"/>
      <c r="HRQ474" s="48"/>
      <c r="HRR474" s="48"/>
      <c r="HRS474" s="48"/>
      <c r="HRT474" s="48"/>
      <c r="HRU474" s="48"/>
      <c r="HRV474" s="48"/>
      <c r="HRW474" s="48"/>
      <c r="HRX474" s="48"/>
      <c r="HRY474" s="48"/>
      <c r="HRZ474" s="48"/>
      <c r="HSA474" s="48"/>
      <c r="HSB474" s="48"/>
      <c r="HSC474" s="48"/>
      <c r="HSD474" s="48"/>
      <c r="HSE474" s="48"/>
      <c r="HSF474" s="48"/>
      <c r="HSG474" s="48"/>
      <c r="HSH474" s="48"/>
      <c r="HSI474" s="48"/>
      <c r="HSJ474" s="48"/>
      <c r="HSK474" s="48"/>
      <c r="HSL474" s="48"/>
      <c r="HSM474" s="48"/>
      <c r="HSN474" s="48"/>
      <c r="HSO474" s="48"/>
      <c r="HSP474" s="48"/>
      <c r="HSQ474" s="48"/>
      <c r="HSR474" s="48"/>
      <c r="HSS474" s="48"/>
      <c r="HST474" s="48"/>
      <c r="HSU474" s="48"/>
      <c r="HSV474" s="48"/>
      <c r="HSW474" s="48"/>
      <c r="HSX474" s="48"/>
      <c r="HSY474" s="48"/>
      <c r="HSZ474" s="48"/>
      <c r="HTA474" s="48"/>
      <c r="HTB474" s="48"/>
      <c r="HTC474" s="48"/>
      <c r="HTD474" s="48"/>
      <c r="HTE474" s="48"/>
      <c r="HTF474" s="48"/>
      <c r="HTG474" s="48"/>
      <c r="HTH474" s="48"/>
      <c r="HTI474" s="48"/>
      <c r="HTJ474" s="48"/>
      <c r="HTK474" s="48"/>
      <c r="HTL474" s="48"/>
      <c r="HTM474" s="48"/>
      <c r="HTN474" s="48"/>
      <c r="HTO474" s="48"/>
      <c r="HTP474" s="48"/>
      <c r="HTQ474" s="48"/>
      <c r="HTR474" s="48"/>
      <c r="HTS474" s="48"/>
      <c r="HTT474" s="48"/>
      <c r="HTU474" s="48"/>
      <c r="HTV474" s="48"/>
      <c r="HTW474" s="48"/>
      <c r="HTX474" s="48"/>
      <c r="HTY474" s="48"/>
      <c r="HTZ474" s="48"/>
      <c r="HUA474" s="48"/>
      <c r="HUB474" s="48"/>
      <c r="HUC474" s="48"/>
      <c r="HUD474" s="48"/>
      <c r="HUE474" s="48"/>
      <c r="HUF474" s="48"/>
      <c r="HUG474" s="48"/>
      <c r="HUH474" s="48"/>
      <c r="HUI474" s="48"/>
      <c r="HUJ474" s="48"/>
      <c r="HUK474" s="48"/>
      <c r="HUL474" s="48"/>
      <c r="HUM474" s="48"/>
      <c r="HUN474" s="48"/>
      <c r="HUO474" s="48"/>
      <c r="HUP474" s="48"/>
      <c r="HUQ474" s="48"/>
      <c r="HUR474" s="48"/>
      <c r="HUS474" s="48"/>
      <c r="HUT474" s="48"/>
      <c r="HUU474" s="48"/>
      <c r="HUV474" s="48"/>
      <c r="HUW474" s="48"/>
      <c r="HUX474" s="48"/>
      <c r="HUY474" s="48"/>
      <c r="HUZ474" s="48"/>
      <c r="HVA474" s="48"/>
      <c r="HVB474" s="48"/>
      <c r="HVC474" s="48"/>
      <c r="HVD474" s="48"/>
      <c r="HVE474" s="48"/>
      <c r="HVF474" s="48"/>
      <c r="HVG474" s="48"/>
      <c r="HVH474" s="48"/>
      <c r="HVI474" s="48"/>
      <c r="HVJ474" s="48"/>
      <c r="HVK474" s="48"/>
      <c r="HVL474" s="48"/>
      <c r="HVM474" s="48"/>
      <c r="HVN474" s="48"/>
      <c r="HVO474" s="48"/>
      <c r="HVP474" s="48"/>
      <c r="HVQ474" s="48"/>
      <c r="HVR474" s="48"/>
      <c r="HVS474" s="48"/>
      <c r="HVT474" s="48"/>
      <c r="HVU474" s="48"/>
      <c r="HVV474" s="48"/>
      <c r="HVW474" s="48"/>
      <c r="HVX474" s="48"/>
      <c r="HVY474" s="48"/>
      <c r="HVZ474" s="48"/>
      <c r="HWA474" s="48"/>
      <c r="HWB474" s="48"/>
      <c r="HWC474" s="48"/>
      <c r="HWD474" s="48"/>
      <c r="HWE474" s="48"/>
      <c r="HWF474" s="48"/>
      <c r="HWG474" s="48"/>
      <c r="HWH474" s="48"/>
      <c r="HWI474" s="48"/>
      <c r="HWJ474" s="48"/>
      <c r="HWK474" s="48"/>
      <c r="HWL474" s="48"/>
      <c r="HWM474" s="48"/>
      <c r="HWN474" s="48"/>
      <c r="HWO474" s="48"/>
      <c r="HWP474" s="48"/>
      <c r="HWQ474" s="48"/>
      <c r="HWR474" s="48"/>
      <c r="HWS474" s="48"/>
      <c r="HWT474" s="48"/>
      <c r="HWU474" s="48"/>
      <c r="HWV474" s="48"/>
      <c r="HWW474" s="48"/>
      <c r="HWX474" s="48"/>
      <c r="HWY474" s="48"/>
      <c r="HWZ474" s="48"/>
      <c r="HXA474" s="48"/>
      <c r="HXB474" s="48"/>
      <c r="HXC474" s="48"/>
      <c r="HXD474" s="48"/>
      <c r="HXE474" s="48"/>
      <c r="HXF474" s="48"/>
      <c r="HXG474" s="48"/>
      <c r="HXH474" s="48"/>
      <c r="HXI474" s="48"/>
      <c r="HXJ474" s="48"/>
      <c r="HXK474" s="48"/>
      <c r="HXL474" s="48"/>
      <c r="HXM474" s="48"/>
      <c r="HXN474" s="48"/>
      <c r="HXO474" s="48"/>
      <c r="HXP474" s="48"/>
      <c r="HXQ474" s="48"/>
      <c r="HXR474" s="48"/>
      <c r="HXS474" s="48"/>
      <c r="HXT474" s="48"/>
      <c r="HXU474" s="48"/>
      <c r="HXV474" s="48"/>
      <c r="HXW474" s="48"/>
      <c r="HXX474" s="48"/>
      <c r="HXY474" s="48"/>
      <c r="HXZ474" s="48"/>
      <c r="HYA474" s="48"/>
      <c r="HYB474" s="48"/>
      <c r="HYC474" s="48"/>
      <c r="HYD474" s="48"/>
      <c r="HYE474" s="48"/>
      <c r="HYF474" s="48"/>
      <c r="HYG474" s="48"/>
      <c r="HYH474" s="48"/>
      <c r="HYI474" s="48"/>
      <c r="HYJ474" s="48"/>
      <c r="HYK474" s="48"/>
      <c r="HYL474" s="48"/>
      <c r="HYM474" s="48"/>
      <c r="HYN474" s="48"/>
      <c r="HYO474" s="48"/>
      <c r="HYP474" s="48"/>
      <c r="HYQ474" s="48"/>
      <c r="HYR474" s="48"/>
      <c r="HYS474" s="48"/>
      <c r="HYT474" s="48"/>
      <c r="HYU474" s="48"/>
      <c r="HYV474" s="48"/>
      <c r="HYW474" s="48"/>
      <c r="HYX474" s="48"/>
      <c r="HYY474" s="48"/>
      <c r="HYZ474" s="48"/>
      <c r="HZA474" s="48"/>
      <c r="HZB474" s="48"/>
      <c r="HZC474" s="48"/>
      <c r="HZD474" s="48"/>
      <c r="HZE474" s="48"/>
      <c r="HZF474" s="48"/>
      <c r="HZG474" s="48"/>
      <c r="HZH474" s="48"/>
      <c r="HZI474" s="48"/>
      <c r="HZJ474" s="48"/>
      <c r="HZK474" s="48"/>
      <c r="HZL474" s="48"/>
      <c r="HZM474" s="48"/>
      <c r="HZN474" s="48"/>
      <c r="HZO474" s="48"/>
      <c r="HZP474" s="48"/>
      <c r="HZQ474" s="48"/>
      <c r="HZR474" s="48"/>
      <c r="HZS474" s="48"/>
      <c r="HZT474" s="48"/>
      <c r="HZU474" s="48"/>
      <c r="HZV474" s="48"/>
      <c r="HZW474" s="48"/>
      <c r="HZX474" s="48"/>
      <c r="HZY474" s="48"/>
      <c r="HZZ474" s="48"/>
      <c r="IAA474" s="48"/>
      <c r="IAB474" s="48"/>
      <c r="IAC474" s="48"/>
      <c r="IAD474" s="48"/>
      <c r="IAE474" s="48"/>
      <c r="IAF474" s="48"/>
      <c r="IAG474" s="48"/>
      <c r="IAH474" s="48"/>
      <c r="IAI474" s="48"/>
      <c r="IAJ474" s="48"/>
      <c r="IAK474" s="48"/>
      <c r="IAL474" s="48"/>
      <c r="IAM474" s="48"/>
      <c r="IAN474" s="48"/>
      <c r="IAO474" s="48"/>
      <c r="IAP474" s="48"/>
      <c r="IAQ474" s="48"/>
      <c r="IAR474" s="48"/>
      <c r="IAS474" s="48"/>
      <c r="IAT474" s="48"/>
      <c r="IAU474" s="48"/>
      <c r="IAV474" s="48"/>
      <c r="IAW474" s="48"/>
      <c r="IAX474" s="48"/>
      <c r="IAY474" s="48"/>
      <c r="IAZ474" s="48"/>
      <c r="IBA474" s="48"/>
      <c r="IBB474" s="48"/>
      <c r="IBC474" s="48"/>
      <c r="IBD474" s="48"/>
      <c r="IBE474" s="48"/>
      <c r="IBF474" s="48"/>
      <c r="IBG474" s="48"/>
      <c r="IBH474" s="48"/>
      <c r="IBI474" s="48"/>
      <c r="IBJ474" s="48"/>
      <c r="IBK474" s="48"/>
      <c r="IBL474" s="48"/>
      <c r="IBM474" s="48"/>
      <c r="IBN474" s="48"/>
      <c r="IBO474" s="48"/>
      <c r="IBP474" s="48"/>
      <c r="IBQ474" s="48"/>
      <c r="IBR474" s="48"/>
      <c r="IBS474" s="48"/>
      <c r="IBT474" s="48"/>
      <c r="IBU474" s="48"/>
      <c r="IBV474" s="48"/>
      <c r="IBW474" s="48"/>
      <c r="IBX474" s="48"/>
      <c r="IBY474" s="48"/>
      <c r="IBZ474" s="48"/>
      <c r="ICA474" s="48"/>
      <c r="ICB474" s="48"/>
      <c r="ICC474" s="48"/>
      <c r="ICD474" s="48"/>
      <c r="ICE474" s="48"/>
      <c r="ICF474" s="48"/>
      <c r="ICG474" s="48"/>
      <c r="ICH474" s="48"/>
      <c r="ICI474" s="48"/>
      <c r="ICJ474" s="48"/>
      <c r="ICK474" s="48"/>
      <c r="ICL474" s="48"/>
      <c r="ICM474" s="48"/>
      <c r="ICN474" s="48"/>
      <c r="ICO474" s="48"/>
      <c r="ICP474" s="48"/>
      <c r="ICQ474" s="48"/>
      <c r="ICR474" s="48"/>
      <c r="ICS474" s="48"/>
      <c r="ICT474" s="48"/>
      <c r="ICU474" s="48"/>
      <c r="ICV474" s="48"/>
      <c r="ICW474" s="48"/>
      <c r="ICX474" s="48"/>
      <c r="ICY474" s="48"/>
      <c r="ICZ474" s="48"/>
      <c r="IDA474" s="48"/>
      <c r="IDB474" s="48"/>
      <c r="IDC474" s="48"/>
      <c r="IDD474" s="48"/>
      <c r="IDE474" s="48"/>
      <c r="IDF474" s="48"/>
      <c r="IDG474" s="48"/>
      <c r="IDH474" s="48"/>
      <c r="IDI474" s="48"/>
      <c r="IDJ474" s="48"/>
      <c r="IDK474" s="48"/>
      <c r="IDL474" s="48"/>
      <c r="IDM474" s="48"/>
      <c r="IDN474" s="48"/>
      <c r="IDO474" s="48"/>
      <c r="IDP474" s="48"/>
      <c r="IDQ474" s="48"/>
      <c r="IDR474" s="48"/>
      <c r="IDS474" s="48"/>
      <c r="IDT474" s="48"/>
      <c r="IDU474" s="48"/>
      <c r="IDV474" s="48"/>
      <c r="IDW474" s="48"/>
      <c r="IDX474" s="48"/>
      <c r="IDY474" s="48"/>
      <c r="IDZ474" s="48"/>
      <c r="IEA474" s="48"/>
      <c r="IEB474" s="48"/>
      <c r="IEC474" s="48"/>
      <c r="IED474" s="48"/>
      <c r="IEE474" s="48"/>
      <c r="IEF474" s="48"/>
      <c r="IEG474" s="48"/>
      <c r="IEH474" s="48"/>
      <c r="IEI474" s="48"/>
      <c r="IEJ474" s="48"/>
      <c r="IEK474" s="48"/>
      <c r="IEL474" s="48"/>
      <c r="IEM474" s="48"/>
      <c r="IEN474" s="48"/>
      <c r="IEO474" s="48"/>
      <c r="IEP474" s="48"/>
      <c r="IEQ474" s="48"/>
      <c r="IER474" s="48"/>
      <c r="IES474" s="48"/>
      <c r="IET474" s="48"/>
      <c r="IEU474" s="48"/>
      <c r="IEV474" s="48"/>
      <c r="IEW474" s="48"/>
      <c r="IEX474" s="48"/>
      <c r="IEY474" s="48"/>
      <c r="IEZ474" s="48"/>
      <c r="IFA474" s="48"/>
      <c r="IFB474" s="48"/>
      <c r="IFC474" s="48"/>
      <c r="IFD474" s="48"/>
      <c r="IFE474" s="48"/>
      <c r="IFF474" s="48"/>
      <c r="IFG474" s="48"/>
      <c r="IFH474" s="48"/>
      <c r="IFI474" s="48"/>
      <c r="IFJ474" s="48"/>
      <c r="IFK474" s="49"/>
    </row>
    <row r="475" spans="1:6251" ht="28.5">
      <c r="A475" s="3" t="s">
        <v>107</v>
      </c>
      <c r="B475" s="3" t="s">
        <v>85</v>
      </c>
      <c r="C475" s="3" t="s">
        <v>109</v>
      </c>
      <c r="D475" s="3" t="s">
        <v>86</v>
      </c>
      <c r="E475" s="3" t="s">
        <v>109</v>
      </c>
      <c r="F475" s="3" t="s">
        <v>87</v>
      </c>
      <c r="G475" s="3" t="s">
        <v>109</v>
      </c>
      <c r="H475" s="3" t="s">
        <v>88</v>
      </c>
      <c r="I475" s="3" t="s">
        <v>109</v>
      </c>
      <c r="J475" s="3" t="s">
        <v>89</v>
      </c>
      <c r="K475" s="3" t="s">
        <v>109</v>
      </c>
      <c r="L475" s="3" t="s">
        <v>85</v>
      </c>
      <c r="M475" s="3" t="s">
        <v>109</v>
      </c>
      <c r="N475" s="3" t="s">
        <v>86</v>
      </c>
      <c r="O475" s="3" t="s">
        <v>109</v>
      </c>
      <c r="P475" s="3" t="s">
        <v>87</v>
      </c>
      <c r="Q475" s="3" t="s">
        <v>109</v>
      </c>
      <c r="R475" s="3" t="s">
        <v>88</v>
      </c>
      <c r="S475" s="3" t="s">
        <v>109</v>
      </c>
      <c r="T475" s="3" t="s">
        <v>89</v>
      </c>
      <c r="U475" s="3" t="s">
        <v>109</v>
      </c>
      <c r="V475" s="3" t="s">
        <v>85</v>
      </c>
      <c r="W475" s="3" t="s">
        <v>109</v>
      </c>
      <c r="X475" s="3" t="s">
        <v>86</v>
      </c>
      <c r="Y475" s="3" t="s">
        <v>109</v>
      </c>
      <c r="Z475" s="3" t="s">
        <v>87</v>
      </c>
      <c r="AA475" s="3" t="s">
        <v>109</v>
      </c>
      <c r="AB475" s="3" t="s">
        <v>88</v>
      </c>
      <c r="AC475" s="3" t="s">
        <v>109</v>
      </c>
      <c r="AD475" s="3" t="s">
        <v>89</v>
      </c>
      <c r="AE475" s="3" t="s">
        <v>109</v>
      </c>
      <c r="AF475" s="3" t="s">
        <v>85</v>
      </c>
      <c r="AG475" s="3" t="s">
        <v>109</v>
      </c>
      <c r="AH475" s="3" t="s">
        <v>86</v>
      </c>
      <c r="AI475" s="3" t="s">
        <v>109</v>
      </c>
      <c r="AJ475" s="3" t="s">
        <v>87</v>
      </c>
      <c r="AK475" s="3" t="s">
        <v>109</v>
      </c>
      <c r="AL475" s="3" t="s">
        <v>88</v>
      </c>
      <c r="AM475" s="3" t="s">
        <v>109</v>
      </c>
      <c r="AN475" s="3" t="s">
        <v>89</v>
      </c>
      <c r="AO475" s="3" t="s">
        <v>109</v>
      </c>
      <c r="AP475" s="3" t="s">
        <v>85</v>
      </c>
      <c r="AQ475" s="3" t="s">
        <v>109</v>
      </c>
      <c r="AR475" s="3" t="s">
        <v>86</v>
      </c>
      <c r="AS475" s="3" t="s">
        <v>109</v>
      </c>
      <c r="AT475" s="3" t="s">
        <v>87</v>
      </c>
      <c r="AU475" s="3" t="s">
        <v>109</v>
      </c>
      <c r="AV475" s="3" t="s">
        <v>88</v>
      </c>
      <c r="AW475" s="3" t="s">
        <v>109</v>
      </c>
      <c r="AX475" s="3" t="s">
        <v>89</v>
      </c>
      <c r="AY475" s="3" t="s">
        <v>109</v>
      </c>
      <c r="AZ475" s="3" t="s">
        <v>85</v>
      </c>
      <c r="BA475" s="3" t="s">
        <v>109</v>
      </c>
      <c r="BB475" s="3" t="s">
        <v>86</v>
      </c>
      <c r="BC475" s="3" t="s">
        <v>109</v>
      </c>
      <c r="BD475" s="3" t="s">
        <v>87</v>
      </c>
      <c r="BE475" s="3" t="s">
        <v>109</v>
      </c>
      <c r="BF475" s="3" t="s">
        <v>88</v>
      </c>
      <c r="BG475" s="3" t="s">
        <v>109</v>
      </c>
      <c r="BH475" s="3" t="s">
        <v>89</v>
      </c>
      <c r="BI475" s="3" t="s">
        <v>109</v>
      </c>
      <c r="BJ475" s="3" t="s">
        <v>85</v>
      </c>
      <c r="BK475" s="3" t="s">
        <v>109</v>
      </c>
      <c r="BL475" s="3" t="s">
        <v>86</v>
      </c>
      <c r="BM475" s="3" t="s">
        <v>109</v>
      </c>
      <c r="BN475" s="3" t="s">
        <v>87</v>
      </c>
      <c r="BO475" s="3" t="s">
        <v>109</v>
      </c>
      <c r="BP475" s="3" t="s">
        <v>88</v>
      </c>
      <c r="BQ475" s="3" t="s">
        <v>109</v>
      </c>
      <c r="BR475" s="3" t="s">
        <v>89</v>
      </c>
      <c r="BS475" s="3" t="s">
        <v>109</v>
      </c>
      <c r="BT475" s="3" t="s">
        <v>85</v>
      </c>
      <c r="BU475" s="3" t="s">
        <v>109</v>
      </c>
      <c r="BV475" s="3" t="s">
        <v>86</v>
      </c>
      <c r="BW475" s="3" t="s">
        <v>109</v>
      </c>
      <c r="BX475" s="3" t="s">
        <v>87</v>
      </c>
      <c r="BY475" s="3" t="s">
        <v>109</v>
      </c>
      <c r="BZ475" s="3" t="s">
        <v>88</v>
      </c>
      <c r="CA475" s="3" t="s">
        <v>109</v>
      </c>
      <c r="CB475" s="3" t="s">
        <v>89</v>
      </c>
      <c r="CC475" s="3" t="s">
        <v>109</v>
      </c>
      <c r="CD475" s="3" t="s">
        <v>85</v>
      </c>
      <c r="CE475" s="3" t="s">
        <v>109</v>
      </c>
      <c r="CF475" s="3" t="s">
        <v>86</v>
      </c>
      <c r="CG475" s="3" t="s">
        <v>109</v>
      </c>
      <c r="CH475" s="3" t="s">
        <v>87</v>
      </c>
      <c r="CI475" s="3" t="s">
        <v>109</v>
      </c>
      <c r="CJ475" s="3" t="s">
        <v>88</v>
      </c>
      <c r="CK475" s="3" t="s">
        <v>109</v>
      </c>
      <c r="CL475" s="3" t="s">
        <v>89</v>
      </c>
      <c r="CM475" s="3" t="s">
        <v>109</v>
      </c>
      <c r="CN475" s="3" t="s">
        <v>85</v>
      </c>
      <c r="CO475" s="3" t="s">
        <v>109</v>
      </c>
      <c r="CP475" s="3" t="s">
        <v>86</v>
      </c>
      <c r="CQ475" s="3" t="s">
        <v>109</v>
      </c>
      <c r="CR475" s="3" t="s">
        <v>87</v>
      </c>
      <c r="CS475" s="3" t="s">
        <v>109</v>
      </c>
      <c r="CT475" s="3" t="s">
        <v>88</v>
      </c>
      <c r="CU475" s="3" t="s">
        <v>109</v>
      </c>
      <c r="CV475" s="3" t="s">
        <v>89</v>
      </c>
      <c r="CW475" s="3" t="s">
        <v>109</v>
      </c>
      <c r="CX475" s="3" t="s">
        <v>85</v>
      </c>
      <c r="CY475" s="3" t="s">
        <v>109</v>
      </c>
      <c r="CZ475" s="3" t="s">
        <v>86</v>
      </c>
      <c r="DA475" s="3" t="s">
        <v>109</v>
      </c>
      <c r="DB475" s="3" t="s">
        <v>87</v>
      </c>
      <c r="DC475" s="3" t="s">
        <v>109</v>
      </c>
      <c r="DD475" s="3" t="s">
        <v>88</v>
      </c>
      <c r="DE475" s="3" t="s">
        <v>109</v>
      </c>
      <c r="DF475" s="3" t="s">
        <v>89</v>
      </c>
      <c r="DG475" s="3" t="s">
        <v>109</v>
      </c>
      <c r="DH475" s="3" t="s">
        <v>85</v>
      </c>
      <c r="DI475" s="3" t="s">
        <v>109</v>
      </c>
      <c r="DJ475" s="3" t="s">
        <v>86</v>
      </c>
      <c r="DK475" s="3" t="s">
        <v>109</v>
      </c>
      <c r="DL475" s="3" t="s">
        <v>87</v>
      </c>
      <c r="DM475" s="3" t="s">
        <v>109</v>
      </c>
      <c r="DN475" s="3" t="s">
        <v>88</v>
      </c>
      <c r="DO475" s="3" t="s">
        <v>109</v>
      </c>
      <c r="DP475" s="3" t="s">
        <v>89</v>
      </c>
      <c r="DQ475" s="3" t="s">
        <v>109</v>
      </c>
      <c r="DR475" s="3" t="s">
        <v>85</v>
      </c>
      <c r="DS475" s="3" t="s">
        <v>109</v>
      </c>
      <c r="DT475" s="3" t="s">
        <v>86</v>
      </c>
      <c r="DU475" s="3" t="s">
        <v>109</v>
      </c>
      <c r="DV475" s="3" t="s">
        <v>87</v>
      </c>
      <c r="DW475" s="3" t="s">
        <v>109</v>
      </c>
      <c r="DX475" s="3" t="s">
        <v>88</v>
      </c>
      <c r="DY475" s="3" t="s">
        <v>109</v>
      </c>
      <c r="DZ475" s="3" t="s">
        <v>89</v>
      </c>
      <c r="EA475" s="3" t="s">
        <v>109</v>
      </c>
      <c r="EB475" s="3" t="s">
        <v>85</v>
      </c>
      <c r="EC475" s="3" t="s">
        <v>109</v>
      </c>
      <c r="ED475" s="3" t="s">
        <v>86</v>
      </c>
      <c r="EE475" s="3" t="s">
        <v>109</v>
      </c>
      <c r="EF475" s="3" t="s">
        <v>87</v>
      </c>
      <c r="EG475" s="3" t="s">
        <v>109</v>
      </c>
      <c r="EH475" s="3" t="s">
        <v>88</v>
      </c>
      <c r="EI475" s="3" t="s">
        <v>109</v>
      </c>
      <c r="EJ475" s="3" t="s">
        <v>89</v>
      </c>
      <c r="EK475" s="3" t="s">
        <v>109</v>
      </c>
      <c r="EL475" s="3" t="s">
        <v>85</v>
      </c>
      <c r="EM475" s="3" t="s">
        <v>109</v>
      </c>
      <c r="EN475" s="3" t="s">
        <v>86</v>
      </c>
      <c r="EO475" s="3" t="s">
        <v>109</v>
      </c>
      <c r="EP475" s="3" t="s">
        <v>87</v>
      </c>
      <c r="EQ475" s="3" t="s">
        <v>109</v>
      </c>
      <c r="ER475" s="3" t="s">
        <v>88</v>
      </c>
      <c r="ES475" s="3" t="s">
        <v>109</v>
      </c>
      <c r="ET475" s="3" t="s">
        <v>89</v>
      </c>
      <c r="EU475" s="3" t="s">
        <v>109</v>
      </c>
      <c r="EV475" s="3" t="s">
        <v>85</v>
      </c>
      <c r="EW475" s="3" t="s">
        <v>109</v>
      </c>
      <c r="EX475" s="3" t="s">
        <v>86</v>
      </c>
      <c r="EY475" s="3" t="s">
        <v>109</v>
      </c>
      <c r="EZ475" s="3" t="s">
        <v>87</v>
      </c>
      <c r="FA475" s="3" t="s">
        <v>109</v>
      </c>
      <c r="FB475" s="3" t="s">
        <v>88</v>
      </c>
      <c r="FC475" s="3" t="s">
        <v>109</v>
      </c>
      <c r="FD475" s="3" t="s">
        <v>89</v>
      </c>
      <c r="FE475" s="3" t="s">
        <v>109</v>
      </c>
      <c r="FF475" s="3" t="s">
        <v>85</v>
      </c>
      <c r="FG475" s="3" t="s">
        <v>109</v>
      </c>
      <c r="FH475" s="3" t="s">
        <v>86</v>
      </c>
      <c r="FI475" s="3" t="s">
        <v>109</v>
      </c>
      <c r="FJ475" s="3" t="s">
        <v>87</v>
      </c>
      <c r="FK475" s="3" t="s">
        <v>109</v>
      </c>
      <c r="FL475" s="3" t="s">
        <v>88</v>
      </c>
      <c r="FM475" s="3" t="s">
        <v>109</v>
      </c>
      <c r="FN475" s="3" t="s">
        <v>89</v>
      </c>
      <c r="FO475" s="3" t="s">
        <v>109</v>
      </c>
      <c r="FP475" s="3" t="s">
        <v>85</v>
      </c>
      <c r="FQ475" s="3" t="s">
        <v>109</v>
      </c>
      <c r="FR475" s="3" t="s">
        <v>86</v>
      </c>
      <c r="FS475" s="3" t="s">
        <v>109</v>
      </c>
      <c r="FT475" s="3" t="s">
        <v>87</v>
      </c>
      <c r="FU475" s="3" t="s">
        <v>109</v>
      </c>
      <c r="FV475" s="3" t="s">
        <v>88</v>
      </c>
      <c r="FW475" s="3" t="s">
        <v>109</v>
      </c>
      <c r="FX475" s="3" t="s">
        <v>89</v>
      </c>
      <c r="FY475" s="3" t="s">
        <v>109</v>
      </c>
      <c r="FZ475" s="3" t="s">
        <v>85</v>
      </c>
      <c r="GA475" s="3" t="s">
        <v>109</v>
      </c>
      <c r="GB475" s="3" t="s">
        <v>86</v>
      </c>
      <c r="GC475" s="3" t="s">
        <v>109</v>
      </c>
      <c r="GD475" s="3" t="s">
        <v>87</v>
      </c>
      <c r="GE475" s="3" t="s">
        <v>109</v>
      </c>
      <c r="GF475" s="3" t="s">
        <v>88</v>
      </c>
      <c r="GG475" s="3" t="s">
        <v>109</v>
      </c>
      <c r="GH475" s="3" t="s">
        <v>89</v>
      </c>
      <c r="GI475" s="3" t="s">
        <v>109</v>
      </c>
      <c r="GJ475" s="3" t="s">
        <v>85</v>
      </c>
      <c r="GK475" s="3" t="s">
        <v>109</v>
      </c>
      <c r="GL475" s="3" t="s">
        <v>86</v>
      </c>
      <c r="GM475" s="3" t="s">
        <v>109</v>
      </c>
      <c r="GN475" s="3" t="s">
        <v>87</v>
      </c>
      <c r="GO475" s="3" t="s">
        <v>109</v>
      </c>
      <c r="GP475" s="3" t="s">
        <v>88</v>
      </c>
      <c r="GQ475" s="3" t="s">
        <v>109</v>
      </c>
      <c r="GR475" s="3" t="s">
        <v>89</v>
      </c>
      <c r="GS475" s="3" t="s">
        <v>109</v>
      </c>
      <c r="GT475" s="3" t="s">
        <v>85</v>
      </c>
      <c r="GU475" s="3" t="s">
        <v>109</v>
      </c>
      <c r="GV475" s="3" t="s">
        <v>86</v>
      </c>
      <c r="GW475" s="3" t="s">
        <v>109</v>
      </c>
      <c r="GX475" s="3" t="s">
        <v>87</v>
      </c>
      <c r="GY475" s="3" t="s">
        <v>109</v>
      </c>
      <c r="GZ475" s="3" t="s">
        <v>88</v>
      </c>
      <c r="HA475" s="3" t="s">
        <v>109</v>
      </c>
      <c r="HB475" s="3" t="s">
        <v>89</v>
      </c>
      <c r="HC475" s="3" t="s">
        <v>109</v>
      </c>
      <c r="HD475" s="3" t="s">
        <v>85</v>
      </c>
      <c r="HE475" s="3" t="s">
        <v>109</v>
      </c>
      <c r="HF475" s="3" t="s">
        <v>86</v>
      </c>
      <c r="HG475" s="3" t="s">
        <v>109</v>
      </c>
      <c r="HH475" s="3" t="s">
        <v>87</v>
      </c>
      <c r="HI475" s="3" t="s">
        <v>109</v>
      </c>
      <c r="HJ475" s="3" t="s">
        <v>88</v>
      </c>
      <c r="HK475" s="3" t="s">
        <v>109</v>
      </c>
      <c r="HL475" s="3" t="s">
        <v>89</v>
      </c>
      <c r="HM475" s="3" t="s">
        <v>109</v>
      </c>
      <c r="HN475" s="3" t="s">
        <v>85</v>
      </c>
      <c r="HO475" s="3" t="s">
        <v>109</v>
      </c>
      <c r="HP475" s="3" t="s">
        <v>86</v>
      </c>
      <c r="HQ475" s="3" t="s">
        <v>109</v>
      </c>
      <c r="HR475" s="3" t="s">
        <v>87</v>
      </c>
      <c r="HS475" s="3" t="s">
        <v>109</v>
      </c>
      <c r="HT475" s="3" t="s">
        <v>88</v>
      </c>
      <c r="HU475" s="3" t="s">
        <v>109</v>
      </c>
      <c r="HV475" s="3" t="s">
        <v>89</v>
      </c>
      <c r="HW475" s="3" t="s">
        <v>109</v>
      </c>
      <c r="HX475" s="3" t="s">
        <v>85</v>
      </c>
      <c r="HY475" s="3" t="s">
        <v>109</v>
      </c>
      <c r="HZ475" s="3" t="s">
        <v>86</v>
      </c>
      <c r="IA475" s="3" t="s">
        <v>109</v>
      </c>
      <c r="IB475" s="3" t="s">
        <v>87</v>
      </c>
      <c r="IC475" s="3" t="s">
        <v>109</v>
      </c>
      <c r="ID475" s="3" t="s">
        <v>88</v>
      </c>
      <c r="IE475" s="3" t="s">
        <v>109</v>
      </c>
      <c r="IF475" s="3" t="s">
        <v>89</v>
      </c>
      <c r="IG475" s="3" t="s">
        <v>109</v>
      </c>
      <c r="IH475" s="3" t="s">
        <v>85</v>
      </c>
      <c r="II475" s="3" t="s">
        <v>109</v>
      </c>
      <c r="IJ475" s="3" t="s">
        <v>86</v>
      </c>
      <c r="IK475" s="3" t="s">
        <v>109</v>
      </c>
      <c r="IL475" s="3" t="s">
        <v>87</v>
      </c>
      <c r="IM475" s="3" t="s">
        <v>109</v>
      </c>
      <c r="IN475" s="3" t="s">
        <v>88</v>
      </c>
      <c r="IO475" s="3" t="s">
        <v>109</v>
      </c>
      <c r="IP475" s="3" t="s">
        <v>89</v>
      </c>
      <c r="IQ475" s="3" t="s">
        <v>109</v>
      </c>
      <c r="IR475" s="3" t="s">
        <v>85</v>
      </c>
      <c r="IS475" s="3" t="s">
        <v>109</v>
      </c>
      <c r="IT475" s="3" t="s">
        <v>86</v>
      </c>
      <c r="IU475" s="3" t="s">
        <v>109</v>
      </c>
      <c r="IV475" s="3" t="s">
        <v>87</v>
      </c>
      <c r="IW475" s="3" t="s">
        <v>109</v>
      </c>
      <c r="IX475" s="3" t="s">
        <v>88</v>
      </c>
      <c r="IY475" s="3" t="s">
        <v>109</v>
      </c>
      <c r="IZ475" s="3" t="s">
        <v>89</v>
      </c>
      <c r="JA475" s="3" t="s">
        <v>109</v>
      </c>
      <c r="JB475" s="3" t="s">
        <v>85</v>
      </c>
      <c r="JC475" s="3" t="s">
        <v>109</v>
      </c>
      <c r="JD475" s="3" t="s">
        <v>86</v>
      </c>
      <c r="JE475" s="3" t="s">
        <v>109</v>
      </c>
      <c r="JF475" s="3" t="s">
        <v>87</v>
      </c>
      <c r="JG475" s="3" t="s">
        <v>109</v>
      </c>
      <c r="JH475" s="3" t="s">
        <v>88</v>
      </c>
      <c r="JI475" s="3" t="s">
        <v>109</v>
      </c>
      <c r="JJ475" s="3" t="s">
        <v>89</v>
      </c>
      <c r="JK475" s="3" t="s">
        <v>109</v>
      </c>
      <c r="JL475" s="3" t="s">
        <v>85</v>
      </c>
      <c r="JM475" s="3" t="s">
        <v>109</v>
      </c>
      <c r="JN475" s="3" t="s">
        <v>86</v>
      </c>
      <c r="JO475" s="3" t="s">
        <v>109</v>
      </c>
      <c r="JP475" s="3" t="s">
        <v>87</v>
      </c>
      <c r="JQ475" s="3" t="s">
        <v>109</v>
      </c>
      <c r="JR475" s="3" t="s">
        <v>88</v>
      </c>
      <c r="JS475" s="3" t="s">
        <v>109</v>
      </c>
      <c r="JT475" s="3" t="s">
        <v>89</v>
      </c>
      <c r="JU475" s="3" t="s">
        <v>109</v>
      </c>
      <c r="JV475" s="3" t="s">
        <v>85</v>
      </c>
      <c r="JW475" s="3" t="s">
        <v>109</v>
      </c>
      <c r="JX475" s="3" t="s">
        <v>86</v>
      </c>
      <c r="JY475" s="3" t="s">
        <v>109</v>
      </c>
      <c r="JZ475" s="3" t="s">
        <v>87</v>
      </c>
      <c r="KA475" s="3" t="s">
        <v>109</v>
      </c>
      <c r="KB475" s="3" t="s">
        <v>88</v>
      </c>
      <c r="KC475" s="3" t="s">
        <v>109</v>
      </c>
      <c r="KD475" s="3" t="s">
        <v>89</v>
      </c>
      <c r="KE475" s="3" t="s">
        <v>109</v>
      </c>
      <c r="KF475" s="3" t="s">
        <v>85</v>
      </c>
      <c r="KG475" s="3" t="s">
        <v>109</v>
      </c>
      <c r="KH475" s="3" t="s">
        <v>86</v>
      </c>
      <c r="KI475" s="3" t="s">
        <v>109</v>
      </c>
      <c r="KJ475" s="3" t="s">
        <v>87</v>
      </c>
      <c r="KK475" s="3" t="s">
        <v>109</v>
      </c>
      <c r="KL475" s="3" t="s">
        <v>88</v>
      </c>
      <c r="KM475" s="3" t="s">
        <v>109</v>
      </c>
      <c r="KN475" s="3" t="s">
        <v>89</v>
      </c>
      <c r="KO475" s="3" t="s">
        <v>109</v>
      </c>
      <c r="KP475" s="3" t="s">
        <v>85</v>
      </c>
      <c r="KQ475" s="3" t="s">
        <v>109</v>
      </c>
      <c r="KR475" s="3" t="s">
        <v>86</v>
      </c>
      <c r="KS475" s="3" t="s">
        <v>109</v>
      </c>
      <c r="KT475" s="3" t="s">
        <v>87</v>
      </c>
      <c r="KU475" s="3" t="s">
        <v>109</v>
      </c>
      <c r="KV475" s="3" t="s">
        <v>88</v>
      </c>
      <c r="KW475" s="3" t="s">
        <v>109</v>
      </c>
      <c r="KX475" s="3" t="s">
        <v>89</v>
      </c>
      <c r="KY475" s="3" t="s">
        <v>109</v>
      </c>
      <c r="KZ475" s="3" t="s">
        <v>85</v>
      </c>
      <c r="LA475" s="3" t="s">
        <v>109</v>
      </c>
      <c r="LB475" s="3" t="s">
        <v>86</v>
      </c>
      <c r="LC475" s="3" t="s">
        <v>109</v>
      </c>
      <c r="LD475" s="3" t="s">
        <v>87</v>
      </c>
      <c r="LE475" s="3" t="s">
        <v>109</v>
      </c>
      <c r="LF475" s="3" t="s">
        <v>88</v>
      </c>
      <c r="LG475" s="3" t="s">
        <v>109</v>
      </c>
      <c r="LH475" s="3" t="s">
        <v>89</v>
      </c>
      <c r="LI475" s="3" t="s">
        <v>109</v>
      </c>
      <c r="LJ475" s="3" t="s">
        <v>85</v>
      </c>
      <c r="LK475" s="3" t="s">
        <v>109</v>
      </c>
      <c r="LL475" s="3" t="s">
        <v>86</v>
      </c>
      <c r="LM475" s="3" t="s">
        <v>109</v>
      </c>
      <c r="LN475" s="3" t="s">
        <v>87</v>
      </c>
      <c r="LO475" s="3" t="s">
        <v>109</v>
      </c>
      <c r="LP475" s="3" t="s">
        <v>88</v>
      </c>
      <c r="LQ475" s="3" t="s">
        <v>109</v>
      </c>
      <c r="LR475" s="3" t="s">
        <v>89</v>
      </c>
      <c r="LS475" s="3" t="s">
        <v>109</v>
      </c>
      <c r="LT475" s="3" t="s">
        <v>85</v>
      </c>
      <c r="LU475" s="3" t="s">
        <v>109</v>
      </c>
      <c r="LV475" s="3" t="s">
        <v>86</v>
      </c>
      <c r="LW475" s="3" t="s">
        <v>109</v>
      </c>
      <c r="LX475" s="3" t="s">
        <v>87</v>
      </c>
      <c r="LY475" s="3" t="s">
        <v>109</v>
      </c>
      <c r="LZ475" s="3" t="s">
        <v>88</v>
      </c>
      <c r="MA475" s="3" t="s">
        <v>109</v>
      </c>
      <c r="MB475" s="3" t="s">
        <v>89</v>
      </c>
      <c r="MC475" s="3" t="s">
        <v>109</v>
      </c>
      <c r="MD475" s="3" t="s">
        <v>85</v>
      </c>
      <c r="ME475" s="3" t="s">
        <v>109</v>
      </c>
      <c r="MF475" s="3" t="s">
        <v>86</v>
      </c>
      <c r="MG475" s="3" t="s">
        <v>109</v>
      </c>
      <c r="MH475" s="3" t="s">
        <v>87</v>
      </c>
      <c r="MI475" s="3" t="s">
        <v>109</v>
      </c>
      <c r="MJ475" s="3" t="s">
        <v>88</v>
      </c>
      <c r="MK475" s="3" t="s">
        <v>109</v>
      </c>
      <c r="ML475" s="3" t="s">
        <v>89</v>
      </c>
      <c r="MM475" s="3" t="s">
        <v>109</v>
      </c>
      <c r="MN475" s="3" t="s">
        <v>85</v>
      </c>
      <c r="MO475" s="3" t="s">
        <v>109</v>
      </c>
      <c r="MP475" s="3" t="s">
        <v>86</v>
      </c>
      <c r="MQ475" s="3" t="s">
        <v>109</v>
      </c>
      <c r="MR475" s="3" t="s">
        <v>87</v>
      </c>
      <c r="MS475" s="3" t="s">
        <v>109</v>
      </c>
      <c r="MT475" s="3" t="s">
        <v>88</v>
      </c>
      <c r="MU475" s="3" t="s">
        <v>109</v>
      </c>
      <c r="MV475" s="3" t="s">
        <v>89</v>
      </c>
      <c r="MW475" s="3" t="s">
        <v>109</v>
      </c>
      <c r="MX475" s="3" t="s">
        <v>85</v>
      </c>
      <c r="MY475" s="3" t="s">
        <v>109</v>
      </c>
      <c r="MZ475" s="3" t="s">
        <v>86</v>
      </c>
      <c r="NA475" s="3" t="s">
        <v>109</v>
      </c>
      <c r="NB475" s="3" t="s">
        <v>87</v>
      </c>
      <c r="NC475" s="3" t="s">
        <v>109</v>
      </c>
      <c r="ND475" s="3" t="s">
        <v>88</v>
      </c>
      <c r="NE475" s="3" t="s">
        <v>109</v>
      </c>
      <c r="NF475" s="3" t="s">
        <v>89</v>
      </c>
      <c r="NG475" s="3" t="s">
        <v>109</v>
      </c>
      <c r="NH475" s="3" t="s">
        <v>85</v>
      </c>
      <c r="NI475" s="3" t="s">
        <v>109</v>
      </c>
      <c r="NJ475" s="3" t="s">
        <v>86</v>
      </c>
      <c r="NK475" s="3" t="s">
        <v>109</v>
      </c>
      <c r="NL475" s="3" t="s">
        <v>87</v>
      </c>
      <c r="NM475" s="3" t="s">
        <v>109</v>
      </c>
      <c r="NN475" s="3" t="s">
        <v>88</v>
      </c>
      <c r="NO475" s="3" t="s">
        <v>109</v>
      </c>
      <c r="NP475" s="3" t="s">
        <v>89</v>
      </c>
      <c r="NQ475" s="3" t="s">
        <v>109</v>
      </c>
      <c r="NR475" s="3" t="s">
        <v>85</v>
      </c>
      <c r="NS475" s="3" t="s">
        <v>109</v>
      </c>
      <c r="NT475" s="3" t="s">
        <v>86</v>
      </c>
      <c r="NU475" s="3" t="s">
        <v>109</v>
      </c>
      <c r="NV475" s="3" t="s">
        <v>87</v>
      </c>
      <c r="NW475" s="3" t="s">
        <v>109</v>
      </c>
      <c r="NX475" s="3" t="s">
        <v>88</v>
      </c>
      <c r="NY475" s="3" t="s">
        <v>109</v>
      </c>
      <c r="NZ475" s="3" t="s">
        <v>89</v>
      </c>
      <c r="OA475" s="3" t="s">
        <v>109</v>
      </c>
      <c r="OB475" s="3" t="s">
        <v>85</v>
      </c>
      <c r="OC475" s="3" t="s">
        <v>109</v>
      </c>
      <c r="OD475" s="3" t="s">
        <v>86</v>
      </c>
      <c r="OE475" s="3" t="s">
        <v>109</v>
      </c>
      <c r="OF475" s="3" t="s">
        <v>87</v>
      </c>
      <c r="OG475" s="3" t="s">
        <v>109</v>
      </c>
      <c r="OH475" s="3" t="s">
        <v>88</v>
      </c>
      <c r="OI475" s="3" t="s">
        <v>109</v>
      </c>
      <c r="OJ475" s="3" t="s">
        <v>89</v>
      </c>
      <c r="OK475" s="3" t="s">
        <v>109</v>
      </c>
      <c r="OL475" s="3" t="s">
        <v>85</v>
      </c>
      <c r="OM475" s="3" t="s">
        <v>109</v>
      </c>
      <c r="ON475" s="3" t="s">
        <v>86</v>
      </c>
      <c r="OO475" s="3" t="s">
        <v>109</v>
      </c>
      <c r="OP475" s="3" t="s">
        <v>87</v>
      </c>
      <c r="OQ475" s="3" t="s">
        <v>109</v>
      </c>
      <c r="OR475" s="3" t="s">
        <v>88</v>
      </c>
      <c r="OS475" s="3" t="s">
        <v>109</v>
      </c>
      <c r="OT475" s="3" t="s">
        <v>89</v>
      </c>
      <c r="OU475" s="3" t="s">
        <v>109</v>
      </c>
      <c r="OV475" s="3" t="s">
        <v>85</v>
      </c>
      <c r="OW475" s="3" t="s">
        <v>109</v>
      </c>
      <c r="OX475" s="3" t="s">
        <v>86</v>
      </c>
      <c r="OY475" s="3" t="s">
        <v>109</v>
      </c>
      <c r="OZ475" s="3" t="s">
        <v>87</v>
      </c>
      <c r="PA475" s="3" t="s">
        <v>109</v>
      </c>
      <c r="PB475" s="3" t="s">
        <v>88</v>
      </c>
      <c r="PC475" s="3" t="s">
        <v>109</v>
      </c>
      <c r="PD475" s="3" t="s">
        <v>89</v>
      </c>
      <c r="PE475" s="3" t="s">
        <v>109</v>
      </c>
      <c r="PF475" s="3" t="s">
        <v>85</v>
      </c>
      <c r="PG475" s="3" t="s">
        <v>109</v>
      </c>
      <c r="PH475" s="3" t="s">
        <v>86</v>
      </c>
      <c r="PI475" s="3" t="s">
        <v>109</v>
      </c>
      <c r="PJ475" s="3" t="s">
        <v>87</v>
      </c>
      <c r="PK475" s="3" t="s">
        <v>109</v>
      </c>
      <c r="PL475" s="3" t="s">
        <v>88</v>
      </c>
      <c r="PM475" s="3" t="s">
        <v>109</v>
      </c>
      <c r="PN475" s="3" t="s">
        <v>89</v>
      </c>
      <c r="PO475" s="3" t="s">
        <v>109</v>
      </c>
      <c r="PP475" s="3" t="s">
        <v>85</v>
      </c>
      <c r="PQ475" s="3" t="s">
        <v>109</v>
      </c>
      <c r="PR475" s="3" t="s">
        <v>86</v>
      </c>
      <c r="PS475" s="3" t="s">
        <v>109</v>
      </c>
      <c r="PT475" s="3" t="s">
        <v>87</v>
      </c>
      <c r="PU475" s="3" t="s">
        <v>109</v>
      </c>
      <c r="PV475" s="3" t="s">
        <v>88</v>
      </c>
      <c r="PW475" s="3" t="s">
        <v>109</v>
      </c>
      <c r="PX475" s="3" t="s">
        <v>89</v>
      </c>
      <c r="PY475" s="3" t="s">
        <v>109</v>
      </c>
      <c r="PZ475" s="3" t="s">
        <v>85</v>
      </c>
      <c r="QA475" s="3" t="s">
        <v>109</v>
      </c>
      <c r="QB475" s="3" t="s">
        <v>86</v>
      </c>
      <c r="QC475" s="3" t="s">
        <v>109</v>
      </c>
      <c r="QD475" s="3" t="s">
        <v>87</v>
      </c>
      <c r="QE475" s="3" t="s">
        <v>109</v>
      </c>
      <c r="QF475" s="3" t="s">
        <v>88</v>
      </c>
      <c r="QG475" s="3" t="s">
        <v>109</v>
      </c>
      <c r="QH475" s="3" t="s">
        <v>89</v>
      </c>
      <c r="QI475" s="3" t="s">
        <v>109</v>
      </c>
      <c r="QJ475" s="3" t="s">
        <v>85</v>
      </c>
      <c r="QK475" s="3" t="s">
        <v>109</v>
      </c>
      <c r="QL475" s="3" t="s">
        <v>86</v>
      </c>
      <c r="QM475" s="3" t="s">
        <v>109</v>
      </c>
      <c r="QN475" s="3" t="s">
        <v>87</v>
      </c>
      <c r="QO475" s="3" t="s">
        <v>109</v>
      </c>
      <c r="QP475" s="3" t="s">
        <v>88</v>
      </c>
      <c r="QQ475" s="3" t="s">
        <v>109</v>
      </c>
      <c r="QR475" s="3" t="s">
        <v>89</v>
      </c>
      <c r="QS475" s="3" t="s">
        <v>109</v>
      </c>
      <c r="QT475" s="3" t="s">
        <v>85</v>
      </c>
      <c r="QU475" s="3" t="s">
        <v>109</v>
      </c>
      <c r="QV475" s="3" t="s">
        <v>86</v>
      </c>
      <c r="QW475" s="3" t="s">
        <v>109</v>
      </c>
      <c r="QX475" s="3" t="s">
        <v>87</v>
      </c>
      <c r="QY475" s="3" t="s">
        <v>109</v>
      </c>
      <c r="QZ475" s="3" t="s">
        <v>88</v>
      </c>
      <c r="RA475" s="3" t="s">
        <v>109</v>
      </c>
      <c r="RB475" s="3" t="s">
        <v>89</v>
      </c>
      <c r="RC475" s="3" t="s">
        <v>109</v>
      </c>
      <c r="RD475" s="3" t="s">
        <v>85</v>
      </c>
      <c r="RE475" s="3" t="s">
        <v>109</v>
      </c>
      <c r="RF475" s="3" t="s">
        <v>86</v>
      </c>
      <c r="RG475" s="3" t="s">
        <v>109</v>
      </c>
      <c r="RH475" s="3" t="s">
        <v>87</v>
      </c>
      <c r="RI475" s="3" t="s">
        <v>109</v>
      </c>
      <c r="RJ475" s="3" t="s">
        <v>88</v>
      </c>
      <c r="RK475" s="3" t="s">
        <v>109</v>
      </c>
      <c r="RL475" s="3" t="s">
        <v>89</v>
      </c>
      <c r="RM475" s="3" t="s">
        <v>109</v>
      </c>
      <c r="RN475" s="3" t="s">
        <v>85</v>
      </c>
      <c r="RO475" s="3" t="s">
        <v>109</v>
      </c>
      <c r="RP475" s="3" t="s">
        <v>86</v>
      </c>
      <c r="RQ475" s="3" t="s">
        <v>109</v>
      </c>
      <c r="RR475" s="3" t="s">
        <v>87</v>
      </c>
      <c r="RS475" s="3" t="s">
        <v>109</v>
      </c>
      <c r="RT475" s="3" t="s">
        <v>88</v>
      </c>
      <c r="RU475" s="3" t="s">
        <v>109</v>
      </c>
      <c r="RV475" s="3" t="s">
        <v>89</v>
      </c>
      <c r="RW475" s="3" t="s">
        <v>109</v>
      </c>
      <c r="RX475" s="3" t="s">
        <v>85</v>
      </c>
      <c r="RY475" s="3" t="s">
        <v>109</v>
      </c>
      <c r="RZ475" s="3" t="s">
        <v>86</v>
      </c>
      <c r="SA475" s="3" t="s">
        <v>109</v>
      </c>
      <c r="SB475" s="3" t="s">
        <v>87</v>
      </c>
      <c r="SC475" s="3" t="s">
        <v>109</v>
      </c>
      <c r="SD475" s="3" t="s">
        <v>88</v>
      </c>
      <c r="SE475" s="3" t="s">
        <v>109</v>
      </c>
      <c r="SF475" s="3" t="s">
        <v>89</v>
      </c>
      <c r="SG475" s="3" t="s">
        <v>109</v>
      </c>
      <c r="SH475" s="3" t="s">
        <v>85</v>
      </c>
      <c r="SI475" s="3" t="s">
        <v>109</v>
      </c>
      <c r="SJ475" s="3" t="s">
        <v>86</v>
      </c>
      <c r="SK475" s="3" t="s">
        <v>109</v>
      </c>
      <c r="SL475" s="3" t="s">
        <v>87</v>
      </c>
      <c r="SM475" s="3" t="s">
        <v>109</v>
      </c>
      <c r="SN475" s="3" t="s">
        <v>88</v>
      </c>
      <c r="SO475" s="3" t="s">
        <v>109</v>
      </c>
      <c r="SP475" s="3" t="s">
        <v>89</v>
      </c>
      <c r="SQ475" s="3" t="s">
        <v>109</v>
      </c>
      <c r="SR475" s="3" t="s">
        <v>85</v>
      </c>
      <c r="SS475" s="3" t="s">
        <v>109</v>
      </c>
      <c r="ST475" s="3" t="s">
        <v>86</v>
      </c>
      <c r="SU475" s="3" t="s">
        <v>109</v>
      </c>
      <c r="SV475" s="3" t="s">
        <v>87</v>
      </c>
      <c r="SW475" s="3" t="s">
        <v>109</v>
      </c>
      <c r="SX475" s="3" t="s">
        <v>88</v>
      </c>
      <c r="SY475" s="3" t="s">
        <v>109</v>
      </c>
      <c r="SZ475" s="3" t="s">
        <v>89</v>
      </c>
      <c r="TA475" s="3" t="s">
        <v>109</v>
      </c>
      <c r="TB475" s="3" t="s">
        <v>85</v>
      </c>
      <c r="TC475" s="3" t="s">
        <v>109</v>
      </c>
      <c r="TD475" s="3" t="s">
        <v>86</v>
      </c>
      <c r="TE475" s="3" t="s">
        <v>109</v>
      </c>
      <c r="TF475" s="3" t="s">
        <v>87</v>
      </c>
      <c r="TG475" s="3" t="s">
        <v>109</v>
      </c>
      <c r="TH475" s="3" t="s">
        <v>88</v>
      </c>
      <c r="TI475" s="3" t="s">
        <v>109</v>
      </c>
      <c r="TJ475" s="3" t="s">
        <v>89</v>
      </c>
      <c r="TK475" s="3" t="s">
        <v>109</v>
      </c>
      <c r="TL475" s="3" t="s">
        <v>85</v>
      </c>
      <c r="TM475" s="3" t="s">
        <v>109</v>
      </c>
      <c r="TN475" s="3" t="s">
        <v>86</v>
      </c>
      <c r="TO475" s="3" t="s">
        <v>109</v>
      </c>
      <c r="TP475" s="3" t="s">
        <v>87</v>
      </c>
      <c r="TQ475" s="3" t="s">
        <v>109</v>
      </c>
      <c r="TR475" s="3" t="s">
        <v>88</v>
      </c>
      <c r="TS475" s="3" t="s">
        <v>109</v>
      </c>
      <c r="TT475" s="3" t="s">
        <v>89</v>
      </c>
      <c r="TU475" s="3" t="s">
        <v>109</v>
      </c>
      <c r="TV475" s="3" t="s">
        <v>85</v>
      </c>
      <c r="TW475" s="3" t="s">
        <v>109</v>
      </c>
      <c r="TX475" s="3" t="s">
        <v>86</v>
      </c>
      <c r="TY475" s="3" t="s">
        <v>109</v>
      </c>
      <c r="TZ475" s="3" t="s">
        <v>87</v>
      </c>
      <c r="UA475" s="3" t="s">
        <v>109</v>
      </c>
      <c r="UB475" s="3" t="s">
        <v>88</v>
      </c>
      <c r="UC475" s="3" t="s">
        <v>109</v>
      </c>
      <c r="UD475" s="3" t="s">
        <v>89</v>
      </c>
      <c r="UE475" s="3" t="s">
        <v>109</v>
      </c>
      <c r="UF475" s="3" t="s">
        <v>85</v>
      </c>
      <c r="UG475" s="3" t="s">
        <v>109</v>
      </c>
      <c r="UH475" s="3" t="s">
        <v>86</v>
      </c>
      <c r="UI475" s="3" t="s">
        <v>109</v>
      </c>
      <c r="UJ475" s="3" t="s">
        <v>87</v>
      </c>
      <c r="UK475" s="3" t="s">
        <v>109</v>
      </c>
      <c r="UL475" s="3" t="s">
        <v>88</v>
      </c>
      <c r="UM475" s="3" t="s">
        <v>109</v>
      </c>
      <c r="UN475" s="3" t="s">
        <v>89</v>
      </c>
      <c r="UO475" s="3" t="s">
        <v>109</v>
      </c>
      <c r="UP475" s="3" t="s">
        <v>85</v>
      </c>
      <c r="UQ475" s="3" t="s">
        <v>109</v>
      </c>
      <c r="UR475" s="3" t="s">
        <v>86</v>
      </c>
      <c r="US475" s="3" t="s">
        <v>109</v>
      </c>
      <c r="UT475" s="3" t="s">
        <v>87</v>
      </c>
      <c r="UU475" s="3" t="s">
        <v>109</v>
      </c>
      <c r="UV475" s="3" t="s">
        <v>88</v>
      </c>
      <c r="UW475" s="3" t="s">
        <v>109</v>
      </c>
      <c r="UX475" s="3" t="s">
        <v>89</v>
      </c>
      <c r="UY475" s="3" t="s">
        <v>109</v>
      </c>
      <c r="UZ475" s="3" t="s">
        <v>85</v>
      </c>
      <c r="VA475" s="3" t="s">
        <v>109</v>
      </c>
      <c r="VB475" s="3" t="s">
        <v>86</v>
      </c>
      <c r="VC475" s="3" t="s">
        <v>109</v>
      </c>
      <c r="VD475" s="3" t="s">
        <v>87</v>
      </c>
      <c r="VE475" s="3" t="s">
        <v>109</v>
      </c>
      <c r="VF475" s="3" t="s">
        <v>88</v>
      </c>
      <c r="VG475" s="3" t="s">
        <v>109</v>
      </c>
      <c r="VH475" s="3" t="s">
        <v>89</v>
      </c>
      <c r="VI475" s="3" t="s">
        <v>109</v>
      </c>
      <c r="VJ475" s="3" t="s">
        <v>85</v>
      </c>
      <c r="VK475" s="3" t="s">
        <v>109</v>
      </c>
      <c r="VL475" s="3" t="s">
        <v>86</v>
      </c>
      <c r="VM475" s="3" t="s">
        <v>109</v>
      </c>
      <c r="VN475" s="3" t="s">
        <v>87</v>
      </c>
      <c r="VO475" s="3" t="s">
        <v>109</v>
      </c>
      <c r="VP475" s="3" t="s">
        <v>88</v>
      </c>
      <c r="VQ475" s="3" t="s">
        <v>109</v>
      </c>
      <c r="VR475" s="3" t="s">
        <v>89</v>
      </c>
      <c r="VS475" s="3" t="s">
        <v>109</v>
      </c>
      <c r="VT475" s="3" t="s">
        <v>85</v>
      </c>
      <c r="VU475" s="3" t="s">
        <v>109</v>
      </c>
      <c r="VV475" s="3" t="s">
        <v>86</v>
      </c>
      <c r="VW475" s="3" t="s">
        <v>109</v>
      </c>
      <c r="VX475" s="3" t="s">
        <v>87</v>
      </c>
      <c r="VY475" s="3" t="s">
        <v>109</v>
      </c>
      <c r="VZ475" s="3" t="s">
        <v>88</v>
      </c>
      <c r="WA475" s="3" t="s">
        <v>109</v>
      </c>
      <c r="WB475" s="3" t="s">
        <v>89</v>
      </c>
      <c r="WC475" s="3" t="s">
        <v>109</v>
      </c>
      <c r="WD475" s="3" t="s">
        <v>85</v>
      </c>
      <c r="WE475" s="3" t="s">
        <v>109</v>
      </c>
      <c r="WF475" s="3" t="s">
        <v>86</v>
      </c>
      <c r="WG475" s="3" t="s">
        <v>109</v>
      </c>
      <c r="WH475" s="3" t="s">
        <v>87</v>
      </c>
      <c r="WI475" s="3" t="s">
        <v>109</v>
      </c>
      <c r="WJ475" s="3" t="s">
        <v>88</v>
      </c>
      <c r="WK475" s="3" t="s">
        <v>109</v>
      </c>
      <c r="WL475" s="3" t="s">
        <v>89</v>
      </c>
      <c r="WM475" s="3" t="s">
        <v>109</v>
      </c>
      <c r="WN475" s="3" t="s">
        <v>85</v>
      </c>
      <c r="WO475" s="3" t="s">
        <v>109</v>
      </c>
      <c r="WP475" s="3" t="s">
        <v>86</v>
      </c>
      <c r="WQ475" s="3" t="s">
        <v>109</v>
      </c>
      <c r="WR475" s="3" t="s">
        <v>87</v>
      </c>
      <c r="WS475" s="3" t="s">
        <v>109</v>
      </c>
      <c r="WT475" s="3" t="s">
        <v>88</v>
      </c>
      <c r="WU475" s="3" t="s">
        <v>109</v>
      </c>
      <c r="WV475" s="3" t="s">
        <v>89</v>
      </c>
      <c r="WW475" s="3" t="s">
        <v>109</v>
      </c>
      <c r="WX475" s="3" t="s">
        <v>85</v>
      </c>
      <c r="WY475" s="3" t="s">
        <v>109</v>
      </c>
      <c r="WZ475" s="3" t="s">
        <v>86</v>
      </c>
      <c r="XA475" s="3" t="s">
        <v>109</v>
      </c>
      <c r="XB475" s="3" t="s">
        <v>87</v>
      </c>
      <c r="XC475" s="3" t="s">
        <v>109</v>
      </c>
      <c r="XD475" s="3" t="s">
        <v>88</v>
      </c>
      <c r="XE475" s="3" t="s">
        <v>109</v>
      </c>
      <c r="XF475" s="3" t="s">
        <v>89</v>
      </c>
      <c r="XG475" s="3" t="s">
        <v>109</v>
      </c>
      <c r="XH475" s="3" t="s">
        <v>85</v>
      </c>
      <c r="XI475" s="3" t="s">
        <v>109</v>
      </c>
      <c r="XJ475" s="3" t="s">
        <v>86</v>
      </c>
      <c r="XK475" s="3" t="s">
        <v>109</v>
      </c>
      <c r="XL475" s="3" t="s">
        <v>87</v>
      </c>
      <c r="XM475" s="3" t="s">
        <v>109</v>
      </c>
      <c r="XN475" s="3" t="s">
        <v>88</v>
      </c>
      <c r="XO475" s="3" t="s">
        <v>109</v>
      </c>
      <c r="XP475" s="3" t="s">
        <v>89</v>
      </c>
      <c r="XQ475" s="3" t="s">
        <v>109</v>
      </c>
      <c r="XR475" s="3" t="s">
        <v>85</v>
      </c>
      <c r="XS475" s="3" t="s">
        <v>109</v>
      </c>
      <c r="XT475" s="3" t="s">
        <v>86</v>
      </c>
      <c r="XU475" s="3" t="s">
        <v>109</v>
      </c>
      <c r="XV475" s="3" t="s">
        <v>87</v>
      </c>
      <c r="XW475" s="3" t="s">
        <v>109</v>
      </c>
      <c r="XX475" s="3" t="s">
        <v>88</v>
      </c>
      <c r="XY475" s="3" t="s">
        <v>109</v>
      </c>
      <c r="XZ475" s="3" t="s">
        <v>89</v>
      </c>
      <c r="YA475" s="3" t="s">
        <v>109</v>
      </c>
      <c r="YB475" s="3" t="s">
        <v>85</v>
      </c>
      <c r="YC475" s="3" t="s">
        <v>109</v>
      </c>
      <c r="YD475" s="3" t="s">
        <v>86</v>
      </c>
      <c r="YE475" s="3" t="s">
        <v>109</v>
      </c>
      <c r="YF475" s="3" t="s">
        <v>87</v>
      </c>
      <c r="YG475" s="3" t="s">
        <v>109</v>
      </c>
      <c r="YH475" s="3" t="s">
        <v>88</v>
      </c>
      <c r="YI475" s="3" t="s">
        <v>109</v>
      </c>
      <c r="YJ475" s="3" t="s">
        <v>89</v>
      </c>
      <c r="YK475" s="3" t="s">
        <v>109</v>
      </c>
      <c r="YL475" s="3" t="s">
        <v>85</v>
      </c>
      <c r="YM475" s="3" t="s">
        <v>109</v>
      </c>
      <c r="YN475" s="3" t="s">
        <v>86</v>
      </c>
      <c r="YO475" s="3" t="s">
        <v>109</v>
      </c>
      <c r="YP475" s="3" t="s">
        <v>87</v>
      </c>
      <c r="YQ475" s="3" t="s">
        <v>109</v>
      </c>
      <c r="YR475" s="3" t="s">
        <v>88</v>
      </c>
      <c r="YS475" s="3" t="s">
        <v>109</v>
      </c>
      <c r="YT475" s="3" t="s">
        <v>89</v>
      </c>
      <c r="YU475" s="3" t="s">
        <v>109</v>
      </c>
      <c r="YV475" s="3" t="s">
        <v>85</v>
      </c>
      <c r="YW475" s="3" t="s">
        <v>109</v>
      </c>
      <c r="YX475" s="3" t="s">
        <v>86</v>
      </c>
      <c r="YY475" s="3" t="s">
        <v>109</v>
      </c>
      <c r="YZ475" s="3" t="s">
        <v>87</v>
      </c>
      <c r="ZA475" s="3" t="s">
        <v>109</v>
      </c>
      <c r="ZB475" s="3" t="s">
        <v>88</v>
      </c>
      <c r="ZC475" s="3" t="s">
        <v>109</v>
      </c>
      <c r="ZD475" s="3" t="s">
        <v>89</v>
      </c>
      <c r="ZE475" s="3" t="s">
        <v>109</v>
      </c>
      <c r="ZF475" s="3" t="s">
        <v>85</v>
      </c>
      <c r="ZG475" s="3" t="s">
        <v>109</v>
      </c>
      <c r="ZH475" s="3" t="s">
        <v>86</v>
      </c>
      <c r="ZI475" s="3" t="s">
        <v>109</v>
      </c>
      <c r="ZJ475" s="3" t="s">
        <v>87</v>
      </c>
      <c r="ZK475" s="3" t="s">
        <v>109</v>
      </c>
      <c r="ZL475" s="3" t="s">
        <v>88</v>
      </c>
      <c r="ZM475" s="3" t="s">
        <v>109</v>
      </c>
      <c r="ZN475" s="3" t="s">
        <v>89</v>
      </c>
      <c r="ZO475" s="3" t="s">
        <v>109</v>
      </c>
      <c r="ZP475" s="3" t="s">
        <v>85</v>
      </c>
      <c r="ZQ475" s="3" t="s">
        <v>109</v>
      </c>
      <c r="ZR475" s="3" t="s">
        <v>86</v>
      </c>
      <c r="ZS475" s="3" t="s">
        <v>109</v>
      </c>
      <c r="ZT475" s="3" t="s">
        <v>87</v>
      </c>
      <c r="ZU475" s="3" t="s">
        <v>109</v>
      </c>
      <c r="ZV475" s="3" t="s">
        <v>88</v>
      </c>
      <c r="ZW475" s="3" t="s">
        <v>109</v>
      </c>
      <c r="ZX475" s="3" t="s">
        <v>89</v>
      </c>
      <c r="ZY475" s="3" t="s">
        <v>109</v>
      </c>
      <c r="ZZ475" s="3" t="s">
        <v>85</v>
      </c>
      <c r="AAA475" s="3" t="s">
        <v>109</v>
      </c>
      <c r="AAB475" s="3" t="s">
        <v>86</v>
      </c>
      <c r="AAC475" s="3" t="s">
        <v>109</v>
      </c>
      <c r="AAD475" s="3" t="s">
        <v>87</v>
      </c>
      <c r="AAE475" s="3" t="s">
        <v>109</v>
      </c>
      <c r="AAF475" s="3" t="s">
        <v>88</v>
      </c>
      <c r="AAG475" s="3" t="s">
        <v>109</v>
      </c>
      <c r="AAH475" s="3" t="s">
        <v>89</v>
      </c>
      <c r="AAI475" s="3" t="s">
        <v>109</v>
      </c>
      <c r="AAJ475" s="3" t="s">
        <v>85</v>
      </c>
      <c r="AAK475" s="3" t="s">
        <v>109</v>
      </c>
      <c r="AAL475" s="3" t="s">
        <v>86</v>
      </c>
      <c r="AAM475" s="3" t="s">
        <v>109</v>
      </c>
      <c r="AAN475" s="3" t="s">
        <v>87</v>
      </c>
      <c r="AAO475" s="3" t="s">
        <v>109</v>
      </c>
      <c r="AAP475" s="3" t="s">
        <v>88</v>
      </c>
      <c r="AAQ475" s="3" t="s">
        <v>109</v>
      </c>
      <c r="AAR475" s="3" t="s">
        <v>89</v>
      </c>
      <c r="AAS475" s="3" t="s">
        <v>109</v>
      </c>
      <c r="AAT475" s="3" t="s">
        <v>85</v>
      </c>
      <c r="AAU475" s="3" t="s">
        <v>109</v>
      </c>
      <c r="AAV475" s="3" t="s">
        <v>86</v>
      </c>
      <c r="AAW475" s="3" t="s">
        <v>109</v>
      </c>
      <c r="AAX475" s="3" t="s">
        <v>87</v>
      </c>
      <c r="AAY475" s="3" t="s">
        <v>109</v>
      </c>
      <c r="AAZ475" s="3" t="s">
        <v>88</v>
      </c>
      <c r="ABA475" s="3" t="s">
        <v>109</v>
      </c>
      <c r="ABB475" s="3" t="s">
        <v>89</v>
      </c>
      <c r="ABC475" s="3" t="s">
        <v>109</v>
      </c>
      <c r="ABD475" s="3" t="s">
        <v>85</v>
      </c>
      <c r="ABE475" s="3" t="s">
        <v>109</v>
      </c>
      <c r="ABF475" s="3" t="s">
        <v>86</v>
      </c>
      <c r="ABG475" s="3" t="s">
        <v>109</v>
      </c>
      <c r="ABH475" s="3" t="s">
        <v>87</v>
      </c>
      <c r="ABI475" s="3" t="s">
        <v>109</v>
      </c>
      <c r="ABJ475" s="3" t="s">
        <v>88</v>
      </c>
      <c r="ABK475" s="3" t="s">
        <v>109</v>
      </c>
      <c r="ABL475" s="3" t="s">
        <v>89</v>
      </c>
      <c r="ABM475" s="3" t="s">
        <v>109</v>
      </c>
      <c r="ABN475" s="3" t="s">
        <v>85</v>
      </c>
      <c r="ABO475" s="3" t="s">
        <v>109</v>
      </c>
      <c r="ABP475" s="3" t="s">
        <v>86</v>
      </c>
      <c r="ABQ475" s="3" t="s">
        <v>109</v>
      </c>
      <c r="ABR475" s="3" t="s">
        <v>87</v>
      </c>
      <c r="ABS475" s="3" t="s">
        <v>109</v>
      </c>
      <c r="ABT475" s="3" t="s">
        <v>88</v>
      </c>
      <c r="ABU475" s="3" t="s">
        <v>109</v>
      </c>
      <c r="ABV475" s="3" t="s">
        <v>89</v>
      </c>
      <c r="ABW475" s="3" t="s">
        <v>109</v>
      </c>
      <c r="ABX475" s="3" t="s">
        <v>85</v>
      </c>
      <c r="ABY475" s="3" t="s">
        <v>109</v>
      </c>
      <c r="ABZ475" s="3" t="s">
        <v>86</v>
      </c>
      <c r="ACA475" s="3" t="s">
        <v>109</v>
      </c>
      <c r="ACB475" s="3" t="s">
        <v>87</v>
      </c>
      <c r="ACC475" s="3" t="s">
        <v>109</v>
      </c>
      <c r="ACD475" s="3" t="s">
        <v>88</v>
      </c>
      <c r="ACE475" s="3" t="s">
        <v>109</v>
      </c>
      <c r="ACF475" s="3" t="s">
        <v>89</v>
      </c>
      <c r="ACG475" s="3" t="s">
        <v>109</v>
      </c>
      <c r="ACH475" s="3" t="s">
        <v>85</v>
      </c>
      <c r="ACI475" s="3" t="s">
        <v>109</v>
      </c>
      <c r="ACJ475" s="3" t="s">
        <v>86</v>
      </c>
      <c r="ACK475" s="3" t="s">
        <v>109</v>
      </c>
      <c r="ACL475" s="3" t="s">
        <v>87</v>
      </c>
      <c r="ACM475" s="3" t="s">
        <v>109</v>
      </c>
      <c r="ACN475" s="3" t="s">
        <v>88</v>
      </c>
      <c r="ACO475" s="3" t="s">
        <v>109</v>
      </c>
      <c r="ACP475" s="3" t="s">
        <v>89</v>
      </c>
      <c r="ACQ475" s="3" t="s">
        <v>109</v>
      </c>
      <c r="ACR475" s="3" t="s">
        <v>85</v>
      </c>
      <c r="ACS475" s="3" t="s">
        <v>109</v>
      </c>
      <c r="ACT475" s="3" t="s">
        <v>86</v>
      </c>
      <c r="ACU475" s="3" t="s">
        <v>109</v>
      </c>
      <c r="ACV475" s="3" t="s">
        <v>87</v>
      </c>
      <c r="ACW475" s="3" t="s">
        <v>109</v>
      </c>
      <c r="ACX475" s="3" t="s">
        <v>88</v>
      </c>
      <c r="ACY475" s="3" t="s">
        <v>109</v>
      </c>
      <c r="ACZ475" s="3" t="s">
        <v>89</v>
      </c>
      <c r="ADA475" s="3" t="s">
        <v>109</v>
      </c>
      <c r="ADB475" s="3" t="s">
        <v>85</v>
      </c>
      <c r="ADC475" s="3" t="s">
        <v>109</v>
      </c>
      <c r="ADD475" s="3" t="s">
        <v>86</v>
      </c>
      <c r="ADE475" s="3" t="s">
        <v>109</v>
      </c>
      <c r="ADF475" s="3" t="s">
        <v>87</v>
      </c>
      <c r="ADG475" s="3" t="s">
        <v>109</v>
      </c>
      <c r="ADH475" s="3" t="s">
        <v>88</v>
      </c>
      <c r="ADI475" s="3" t="s">
        <v>109</v>
      </c>
      <c r="ADJ475" s="3" t="s">
        <v>89</v>
      </c>
      <c r="ADK475" s="3" t="s">
        <v>109</v>
      </c>
      <c r="ADL475" s="3" t="s">
        <v>85</v>
      </c>
      <c r="ADM475" s="3" t="s">
        <v>109</v>
      </c>
      <c r="ADN475" s="3" t="s">
        <v>86</v>
      </c>
      <c r="ADO475" s="3" t="s">
        <v>109</v>
      </c>
      <c r="ADP475" s="3" t="s">
        <v>87</v>
      </c>
      <c r="ADQ475" s="3" t="s">
        <v>109</v>
      </c>
      <c r="ADR475" s="3" t="s">
        <v>88</v>
      </c>
      <c r="ADS475" s="3" t="s">
        <v>109</v>
      </c>
      <c r="ADT475" s="3" t="s">
        <v>89</v>
      </c>
      <c r="ADU475" s="3" t="s">
        <v>109</v>
      </c>
      <c r="ADV475" s="3" t="s">
        <v>85</v>
      </c>
      <c r="ADW475" s="3" t="s">
        <v>109</v>
      </c>
      <c r="ADX475" s="3" t="s">
        <v>86</v>
      </c>
      <c r="ADY475" s="3" t="s">
        <v>109</v>
      </c>
      <c r="ADZ475" s="3" t="s">
        <v>87</v>
      </c>
      <c r="AEA475" s="3" t="s">
        <v>109</v>
      </c>
      <c r="AEB475" s="3" t="s">
        <v>88</v>
      </c>
      <c r="AEC475" s="3" t="s">
        <v>109</v>
      </c>
      <c r="AED475" s="3" t="s">
        <v>89</v>
      </c>
      <c r="AEE475" s="3" t="s">
        <v>109</v>
      </c>
      <c r="AEF475" s="3" t="s">
        <v>85</v>
      </c>
      <c r="AEG475" s="3" t="s">
        <v>109</v>
      </c>
      <c r="AEH475" s="3" t="s">
        <v>86</v>
      </c>
      <c r="AEI475" s="3" t="s">
        <v>109</v>
      </c>
      <c r="AEJ475" s="3" t="s">
        <v>87</v>
      </c>
      <c r="AEK475" s="3" t="s">
        <v>109</v>
      </c>
      <c r="AEL475" s="3" t="s">
        <v>88</v>
      </c>
      <c r="AEM475" s="3" t="s">
        <v>109</v>
      </c>
      <c r="AEN475" s="3" t="s">
        <v>89</v>
      </c>
      <c r="AEO475" s="3" t="s">
        <v>109</v>
      </c>
      <c r="AEP475" s="3" t="s">
        <v>85</v>
      </c>
      <c r="AEQ475" s="3" t="s">
        <v>109</v>
      </c>
      <c r="AER475" s="3" t="s">
        <v>86</v>
      </c>
      <c r="AES475" s="3" t="s">
        <v>109</v>
      </c>
      <c r="AET475" s="3" t="s">
        <v>87</v>
      </c>
      <c r="AEU475" s="3" t="s">
        <v>109</v>
      </c>
      <c r="AEV475" s="3" t="s">
        <v>88</v>
      </c>
      <c r="AEW475" s="3" t="s">
        <v>109</v>
      </c>
      <c r="AEX475" s="3" t="s">
        <v>89</v>
      </c>
      <c r="AEY475" s="3" t="s">
        <v>109</v>
      </c>
      <c r="AEZ475" s="3" t="s">
        <v>85</v>
      </c>
      <c r="AFA475" s="3" t="s">
        <v>109</v>
      </c>
      <c r="AFB475" s="3" t="s">
        <v>86</v>
      </c>
      <c r="AFC475" s="3" t="s">
        <v>109</v>
      </c>
      <c r="AFD475" s="3" t="s">
        <v>87</v>
      </c>
      <c r="AFE475" s="3" t="s">
        <v>109</v>
      </c>
      <c r="AFF475" s="3" t="s">
        <v>88</v>
      </c>
      <c r="AFG475" s="3" t="s">
        <v>109</v>
      </c>
      <c r="AFH475" s="3" t="s">
        <v>89</v>
      </c>
      <c r="AFI475" s="3" t="s">
        <v>109</v>
      </c>
      <c r="AFJ475" s="3" t="s">
        <v>85</v>
      </c>
      <c r="AFK475" s="3" t="s">
        <v>109</v>
      </c>
      <c r="AFL475" s="3" t="s">
        <v>86</v>
      </c>
      <c r="AFM475" s="3" t="s">
        <v>109</v>
      </c>
      <c r="AFN475" s="3" t="s">
        <v>87</v>
      </c>
      <c r="AFO475" s="3" t="s">
        <v>109</v>
      </c>
      <c r="AFP475" s="3" t="s">
        <v>88</v>
      </c>
      <c r="AFQ475" s="3" t="s">
        <v>109</v>
      </c>
      <c r="AFR475" s="3" t="s">
        <v>89</v>
      </c>
      <c r="AFS475" s="3" t="s">
        <v>109</v>
      </c>
      <c r="AFT475" s="3" t="s">
        <v>85</v>
      </c>
      <c r="AFU475" s="3" t="s">
        <v>109</v>
      </c>
      <c r="AFV475" s="3" t="s">
        <v>86</v>
      </c>
      <c r="AFW475" s="3" t="s">
        <v>109</v>
      </c>
      <c r="AFX475" s="3" t="s">
        <v>87</v>
      </c>
      <c r="AFY475" s="3" t="s">
        <v>109</v>
      </c>
      <c r="AFZ475" s="3" t="s">
        <v>88</v>
      </c>
      <c r="AGA475" s="3" t="s">
        <v>109</v>
      </c>
      <c r="AGB475" s="3" t="s">
        <v>89</v>
      </c>
      <c r="AGC475" s="3" t="s">
        <v>109</v>
      </c>
      <c r="AGD475" s="3" t="s">
        <v>85</v>
      </c>
      <c r="AGE475" s="3" t="s">
        <v>109</v>
      </c>
      <c r="AGF475" s="3" t="s">
        <v>86</v>
      </c>
      <c r="AGG475" s="3" t="s">
        <v>109</v>
      </c>
      <c r="AGH475" s="3" t="s">
        <v>87</v>
      </c>
      <c r="AGI475" s="3" t="s">
        <v>109</v>
      </c>
      <c r="AGJ475" s="3" t="s">
        <v>88</v>
      </c>
      <c r="AGK475" s="3" t="s">
        <v>109</v>
      </c>
      <c r="AGL475" s="3" t="s">
        <v>89</v>
      </c>
      <c r="AGM475" s="3" t="s">
        <v>109</v>
      </c>
      <c r="AGN475" s="3" t="s">
        <v>85</v>
      </c>
      <c r="AGO475" s="3" t="s">
        <v>109</v>
      </c>
      <c r="AGP475" s="3" t="s">
        <v>86</v>
      </c>
      <c r="AGQ475" s="3" t="s">
        <v>109</v>
      </c>
      <c r="AGR475" s="3" t="s">
        <v>87</v>
      </c>
      <c r="AGS475" s="3" t="s">
        <v>109</v>
      </c>
      <c r="AGT475" s="3" t="s">
        <v>88</v>
      </c>
      <c r="AGU475" s="3" t="s">
        <v>109</v>
      </c>
      <c r="AGV475" s="3" t="s">
        <v>89</v>
      </c>
      <c r="AGW475" s="3" t="s">
        <v>109</v>
      </c>
      <c r="AGX475" s="3" t="s">
        <v>85</v>
      </c>
      <c r="AGY475" s="3" t="s">
        <v>109</v>
      </c>
      <c r="AGZ475" s="3" t="s">
        <v>86</v>
      </c>
      <c r="AHA475" s="3" t="s">
        <v>109</v>
      </c>
      <c r="AHB475" s="3" t="s">
        <v>87</v>
      </c>
      <c r="AHC475" s="3" t="s">
        <v>109</v>
      </c>
      <c r="AHD475" s="3" t="s">
        <v>88</v>
      </c>
      <c r="AHE475" s="3" t="s">
        <v>109</v>
      </c>
      <c r="AHF475" s="3" t="s">
        <v>89</v>
      </c>
      <c r="AHG475" s="3" t="s">
        <v>109</v>
      </c>
      <c r="AHH475" s="3" t="s">
        <v>85</v>
      </c>
      <c r="AHI475" s="3" t="s">
        <v>109</v>
      </c>
      <c r="AHJ475" s="3" t="s">
        <v>86</v>
      </c>
      <c r="AHK475" s="3" t="s">
        <v>109</v>
      </c>
      <c r="AHL475" s="3" t="s">
        <v>87</v>
      </c>
      <c r="AHM475" s="3" t="s">
        <v>109</v>
      </c>
      <c r="AHN475" s="3" t="s">
        <v>88</v>
      </c>
      <c r="AHO475" s="3" t="s">
        <v>109</v>
      </c>
      <c r="AHP475" s="3" t="s">
        <v>89</v>
      </c>
      <c r="AHQ475" s="3" t="s">
        <v>109</v>
      </c>
      <c r="AHR475" s="3" t="s">
        <v>85</v>
      </c>
      <c r="AHS475" s="3" t="s">
        <v>109</v>
      </c>
      <c r="AHT475" s="3" t="s">
        <v>86</v>
      </c>
      <c r="AHU475" s="3" t="s">
        <v>109</v>
      </c>
      <c r="AHV475" s="3" t="s">
        <v>87</v>
      </c>
      <c r="AHW475" s="3" t="s">
        <v>109</v>
      </c>
      <c r="AHX475" s="3" t="s">
        <v>88</v>
      </c>
      <c r="AHY475" s="3" t="s">
        <v>109</v>
      </c>
      <c r="AHZ475" s="3" t="s">
        <v>89</v>
      </c>
      <c r="AIA475" s="3" t="s">
        <v>109</v>
      </c>
      <c r="AIB475" s="3" t="s">
        <v>85</v>
      </c>
      <c r="AIC475" s="3" t="s">
        <v>109</v>
      </c>
      <c r="AID475" s="3" t="s">
        <v>86</v>
      </c>
      <c r="AIE475" s="3" t="s">
        <v>109</v>
      </c>
      <c r="AIF475" s="3" t="s">
        <v>87</v>
      </c>
      <c r="AIG475" s="3" t="s">
        <v>109</v>
      </c>
      <c r="AIH475" s="3" t="s">
        <v>88</v>
      </c>
      <c r="AII475" s="3" t="s">
        <v>109</v>
      </c>
      <c r="AIJ475" s="3" t="s">
        <v>89</v>
      </c>
      <c r="AIK475" s="3" t="s">
        <v>109</v>
      </c>
      <c r="AIL475" s="3" t="s">
        <v>85</v>
      </c>
      <c r="AIM475" s="3" t="s">
        <v>109</v>
      </c>
      <c r="AIN475" s="3" t="s">
        <v>86</v>
      </c>
      <c r="AIO475" s="3" t="s">
        <v>109</v>
      </c>
      <c r="AIP475" s="3" t="s">
        <v>87</v>
      </c>
      <c r="AIQ475" s="3" t="s">
        <v>109</v>
      </c>
      <c r="AIR475" s="3" t="s">
        <v>88</v>
      </c>
      <c r="AIS475" s="3" t="s">
        <v>109</v>
      </c>
      <c r="AIT475" s="3" t="s">
        <v>89</v>
      </c>
      <c r="AIU475" s="3" t="s">
        <v>109</v>
      </c>
      <c r="AIV475" s="3" t="s">
        <v>85</v>
      </c>
      <c r="AIW475" s="3" t="s">
        <v>109</v>
      </c>
      <c r="AIX475" s="3" t="s">
        <v>86</v>
      </c>
      <c r="AIY475" s="3" t="s">
        <v>109</v>
      </c>
      <c r="AIZ475" s="3" t="s">
        <v>87</v>
      </c>
      <c r="AJA475" s="3" t="s">
        <v>109</v>
      </c>
      <c r="AJB475" s="3" t="s">
        <v>88</v>
      </c>
      <c r="AJC475" s="3" t="s">
        <v>109</v>
      </c>
      <c r="AJD475" s="3" t="s">
        <v>89</v>
      </c>
      <c r="AJE475" s="3" t="s">
        <v>109</v>
      </c>
      <c r="AJF475" s="3" t="s">
        <v>85</v>
      </c>
      <c r="AJG475" s="3" t="s">
        <v>109</v>
      </c>
      <c r="AJH475" s="3" t="s">
        <v>86</v>
      </c>
      <c r="AJI475" s="3" t="s">
        <v>109</v>
      </c>
      <c r="AJJ475" s="3" t="s">
        <v>87</v>
      </c>
      <c r="AJK475" s="3" t="s">
        <v>109</v>
      </c>
      <c r="AJL475" s="3" t="s">
        <v>88</v>
      </c>
      <c r="AJM475" s="3" t="s">
        <v>109</v>
      </c>
      <c r="AJN475" s="3" t="s">
        <v>89</v>
      </c>
      <c r="AJO475" s="3" t="s">
        <v>109</v>
      </c>
      <c r="AJP475" s="3" t="s">
        <v>85</v>
      </c>
      <c r="AJQ475" s="3" t="s">
        <v>109</v>
      </c>
      <c r="AJR475" s="3" t="s">
        <v>86</v>
      </c>
      <c r="AJS475" s="3" t="s">
        <v>109</v>
      </c>
      <c r="AJT475" s="3" t="s">
        <v>87</v>
      </c>
      <c r="AJU475" s="3" t="s">
        <v>109</v>
      </c>
      <c r="AJV475" s="3" t="s">
        <v>88</v>
      </c>
      <c r="AJW475" s="3" t="s">
        <v>109</v>
      </c>
      <c r="AJX475" s="3" t="s">
        <v>89</v>
      </c>
      <c r="AJY475" s="3" t="s">
        <v>109</v>
      </c>
      <c r="AJZ475" s="3" t="s">
        <v>85</v>
      </c>
      <c r="AKA475" s="3" t="s">
        <v>109</v>
      </c>
      <c r="AKB475" s="3" t="s">
        <v>86</v>
      </c>
      <c r="AKC475" s="3" t="s">
        <v>109</v>
      </c>
      <c r="AKD475" s="3" t="s">
        <v>87</v>
      </c>
      <c r="AKE475" s="3" t="s">
        <v>109</v>
      </c>
      <c r="AKF475" s="3" t="s">
        <v>88</v>
      </c>
      <c r="AKG475" s="3" t="s">
        <v>109</v>
      </c>
      <c r="AKH475" s="3" t="s">
        <v>89</v>
      </c>
      <c r="AKI475" s="3" t="s">
        <v>109</v>
      </c>
      <c r="AKJ475" s="3" t="s">
        <v>85</v>
      </c>
      <c r="AKK475" s="3" t="s">
        <v>109</v>
      </c>
      <c r="AKL475" s="3" t="s">
        <v>86</v>
      </c>
      <c r="AKM475" s="3" t="s">
        <v>109</v>
      </c>
      <c r="AKN475" s="3" t="s">
        <v>87</v>
      </c>
      <c r="AKO475" s="3" t="s">
        <v>109</v>
      </c>
      <c r="AKP475" s="3" t="s">
        <v>88</v>
      </c>
      <c r="AKQ475" s="3" t="s">
        <v>109</v>
      </c>
      <c r="AKR475" s="3" t="s">
        <v>89</v>
      </c>
      <c r="AKS475" s="3" t="s">
        <v>109</v>
      </c>
      <c r="AKT475" s="3" t="s">
        <v>85</v>
      </c>
      <c r="AKU475" s="3" t="s">
        <v>109</v>
      </c>
      <c r="AKV475" s="3" t="s">
        <v>86</v>
      </c>
      <c r="AKW475" s="3" t="s">
        <v>109</v>
      </c>
      <c r="AKX475" s="3" t="s">
        <v>87</v>
      </c>
      <c r="AKY475" s="3" t="s">
        <v>109</v>
      </c>
      <c r="AKZ475" s="3" t="s">
        <v>88</v>
      </c>
      <c r="ALA475" s="3" t="s">
        <v>109</v>
      </c>
      <c r="ALB475" s="3" t="s">
        <v>89</v>
      </c>
      <c r="ALC475" s="3" t="s">
        <v>109</v>
      </c>
      <c r="ALD475" s="3" t="s">
        <v>85</v>
      </c>
      <c r="ALE475" s="3" t="s">
        <v>109</v>
      </c>
      <c r="ALF475" s="3" t="s">
        <v>86</v>
      </c>
      <c r="ALG475" s="3" t="s">
        <v>109</v>
      </c>
      <c r="ALH475" s="3" t="s">
        <v>87</v>
      </c>
      <c r="ALI475" s="3" t="s">
        <v>109</v>
      </c>
      <c r="ALJ475" s="3" t="s">
        <v>88</v>
      </c>
      <c r="ALK475" s="3" t="s">
        <v>109</v>
      </c>
      <c r="ALL475" s="3" t="s">
        <v>89</v>
      </c>
      <c r="ALM475" s="3" t="s">
        <v>109</v>
      </c>
      <c r="ALN475" s="3" t="s">
        <v>85</v>
      </c>
      <c r="ALO475" s="3" t="s">
        <v>109</v>
      </c>
      <c r="ALP475" s="3" t="s">
        <v>86</v>
      </c>
      <c r="ALQ475" s="3" t="s">
        <v>109</v>
      </c>
      <c r="ALR475" s="3" t="s">
        <v>87</v>
      </c>
      <c r="ALS475" s="3" t="s">
        <v>109</v>
      </c>
      <c r="ALT475" s="3" t="s">
        <v>88</v>
      </c>
      <c r="ALU475" s="3" t="s">
        <v>109</v>
      </c>
      <c r="ALV475" s="3" t="s">
        <v>89</v>
      </c>
      <c r="ALW475" s="3" t="s">
        <v>109</v>
      </c>
      <c r="ALX475" s="3" t="s">
        <v>85</v>
      </c>
      <c r="ALY475" s="3" t="s">
        <v>109</v>
      </c>
      <c r="ALZ475" s="3" t="s">
        <v>86</v>
      </c>
      <c r="AMA475" s="3" t="s">
        <v>109</v>
      </c>
      <c r="AMB475" s="3" t="s">
        <v>87</v>
      </c>
      <c r="AMC475" s="3" t="s">
        <v>109</v>
      </c>
      <c r="AMD475" s="3" t="s">
        <v>88</v>
      </c>
      <c r="AME475" s="3" t="s">
        <v>109</v>
      </c>
      <c r="AMF475" s="3" t="s">
        <v>89</v>
      </c>
      <c r="AMG475" s="3" t="s">
        <v>109</v>
      </c>
      <c r="AMH475" s="3" t="s">
        <v>85</v>
      </c>
      <c r="AMI475" s="3" t="s">
        <v>109</v>
      </c>
      <c r="AMJ475" s="3" t="s">
        <v>86</v>
      </c>
      <c r="AMK475" s="3" t="s">
        <v>109</v>
      </c>
      <c r="AML475" s="3" t="s">
        <v>87</v>
      </c>
      <c r="AMM475" s="3" t="s">
        <v>109</v>
      </c>
      <c r="AMN475" s="3" t="s">
        <v>88</v>
      </c>
      <c r="AMO475" s="3" t="s">
        <v>109</v>
      </c>
      <c r="AMP475" s="3" t="s">
        <v>89</v>
      </c>
      <c r="AMQ475" s="3" t="s">
        <v>109</v>
      </c>
      <c r="AMR475" s="3" t="s">
        <v>85</v>
      </c>
      <c r="AMS475" s="3" t="s">
        <v>109</v>
      </c>
      <c r="AMT475" s="3" t="s">
        <v>86</v>
      </c>
      <c r="AMU475" s="3" t="s">
        <v>109</v>
      </c>
      <c r="AMV475" s="3" t="s">
        <v>87</v>
      </c>
      <c r="AMW475" s="3" t="s">
        <v>109</v>
      </c>
      <c r="AMX475" s="3" t="s">
        <v>88</v>
      </c>
      <c r="AMY475" s="3" t="s">
        <v>109</v>
      </c>
      <c r="AMZ475" s="3" t="s">
        <v>89</v>
      </c>
      <c r="ANA475" s="3" t="s">
        <v>109</v>
      </c>
      <c r="ANB475" s="3" t="s">
        <v>85</v>
      </c>
      <c r="ANC475" s="3" t="s">
        <v>109</v>
      </c>
      <c r="AND475" s="3" t="s">
        <v>86</v>
      </c>
      <c r="ANE475" s="3" t="s">
        <v>109</v>
      </c>
      <c r="ANF475" s="3" t="s">
        <v>87</v>
      </c>
      <c r="ANG475" s="3" t="s">
        <v>109</v>
      </c>
      <c r="ANH475" s="3" t="s">
        <v>88</v>
      </c>
      <c r="ANI475" s="3" t="s">
        <v>109</v>
      </c>
      <c r="ANJ475" s="3" t="s">
        <v>89</v>
      </c>
      <c r="ANK475" s="3" t="s">
        <v>109</v>
      </c>
      <c r="ANL475" s="3" t="s">
        <v>85</v>
      </c>
      <c r="ANM475" s="3" t="s">
        <v>109</v>
      </c>
      <c r="ANN475" s="3" t="s">
        <v>86</v>
      </c>
      <c r="ANO475" s="3" t="s">
        <v>109</v>
      </c>
      <c r="ANP475" s="3" t="s">
        <v>87</v>
      </c>
      <c r="ANQ475" s="3" t="s">
        <v>109</v>
      </c>
      <c r="ANR475" s="3" t="s">
        <v>88</v>
      </c>
      <c r="ANS475" s="3" t="s">
        <v>109</v>
      </c>
      <c r="ANT475" s="3" t="s">
        <v>89</v>
      </c>
      <c r="ANU475" s="3" t="s">
        <v>109</v>
      </c>
      <c r="ANV475" s="3" t="s">
        <v>85</v>
      </c>
      <c r="ANW475" s="3" t="s">
        <v>109</v>
      </c>
      <c r="ANX475" s="3" t="s">
        <v>86</v>
      </c>
      <c r="ANY475" s="3" t="s">
        <v>109</v>
      </c>
      <c r="ANZ475" s="3" t="s">
        <v>87</v>
      </c>
      <c r="AOA475" s="3" t="s">
        <v>109</v>
      </c>
      <c r="AOB475" s="3" t="s">
        <v>88</v>
      </c>
      <c r="AOC475" s="3" t="s">
        <v>109</v>
      </c>
      <c r="AOD475" s="3" t="s">
        <v>89</v>
      </c>
      <c r="AOE475" s="3" t="s">
        <v>109</v>
      </c>
      <c r="AOF475" s="3" t="s">
        <v>85</v>
      </c>
      <c r="AOG475" s="3" t="s">
        <v>109</v>
      </c>
      <c r="AOH475" s="3" t="s">
        <v>86</v>
      </c>
      <c r="AOI475" s="3" t="s">
        <v>109</v>
      </c>
      <c r="AOJ475" s="3" t="s">
        <v>87</v>
      </c>
      <c r="AOK475" s="3" t="s">
        <v>109</v>
      </c>
      <c r="AOL475" s="3" t="s">
        <v>88</v>
      </c>
      <c r="AOM475" s="3" t="s">
        <v>109</v>
      </c>
      <c r="AON475" s="3" t="s">
        <v>89</v>
      </c>
      <c r="AOO475" s="3" t="s">
        <v>109</v>
      </c>
      <c r="AOP475" s="3" t="s">
        <v>85</v>
      </c>
      <c r="AOQ475" s="3" t="s">
        <v>109</v>
      </c>
      <c r="AOR475" s="3" t="s">
        <v>86</v>
      </c>
      <c r="AOS475" s="3" t="s">
        <v>109</v>
      </c>
      <c r="AOT475" s="3" t="s">
        <v>87</v>
      </c>
      <c r="AOU475" s="3" t="s">
        <v>109</v>
      </c>
      <c r="AOV475" s="3" t="s">
        <v>88</v>
      </c>
      <c r="AOW475" s="3" t="s">
        <v>109</v>
      </c>
      <c r="AOX475" s="3" t="s">
        <v>89</v>
      </c>
      <c r="AOY475" s="3" t="s">
        <v>109</v>
      </c>
      <c r="AOZ475" s="3" t="s">
        <v>85</v>
      </c>
      <c r="APA475" s="3" t="s">
        <v>109</v>
      </c>
      <c r="APB475" s="3" t="s">
        <v>86</v>
      </c>
      <c r="APC475" s="3" t="s">
        <v>109</v>
      </c>
      <c r="APD475" s="3" t="s">
        <v>87</v>
      </c>
      <c r="APE475" s="3" t="s">
        <v>109</v>
      </c>
      <c r="APF475" s="3" t="s">
        <v>88</v>
      </c>
      <c r="APG475" s="3" t="s">
        <v>109</v>
      </c>
      <c r="APH475" s="3" t="s">
        <v>89</v>
      </c>
      <c r="API475" s="3" t="s">
        <v>109</v>
      </c>
      <c r="APJ475" s="3" t="s">
        <v>85</v>
      </c>
      <c r="APK475" s="3" t="s">
        <v>109</v>
      </c>
      <c r="APL475" s="3" t="s">
        <v>86</v>
      </c>
      <c r="APM475" s="3" t="s">
        <v>109</v>
      </c>
      <c r="APN475" s="3" t="s">
        <v>87</v>
      </c>
      <c r="APO475" s="3" t="s">
        <v>109</v>
      </c>
      <c r="APP475" s="3" t="s">
        <v>88</v>
      </c>
      <c r="APQ475" s="3" t="s">
        <v>109</v>
      </c>
      <c r="APR475" s="3" t="s">
        <v>89</v>
      </c>
      <c r="APS475" s="3" t="s">
        <v>109</v>
      </c>
      <c r="APT475" s="3" t="s">
        <v>85</v>
      </c>
      <c r="APU475" s="3" t="s">
        <v>109</v>
      </c>
      <c r="APV475" s="3" t="s">
        <v>86</v>
      </c>
      <c r="APW475" s="3" t="s">
        <v>109</v>
      </c>
      <c r="APX475" s="3" t="s">
        <v>87</v>
      </c>
      <c r="APY475" s="3" t="s">
        <v>109</v>
      </c>
      <c r="APZ475" s="3" t="s">
        <v>88</v>
      </c>
      <c r="AQA475" s="3" t="s">
        <v>109</v>
      </c>
      <c r="AQB475" s="3" t="s">
        <v>89</v>
      </c>
      <c r="AQC475" s="3" t="s">
        <v>109</v>
      </c>
      <c r="AQD475" s="3" t="s">
        <v>85</v>
      </c>
      <c r="AQE475" s="3" t="s">
        <v>109</v>
      </c>
      <c r="AQF475" s="3" t="s">
        <v>86</v>
      </c>
      <c r="AQG475" s="3" t="s">
        <v>109</v>
      </c>
      <c r="AQH475" s="3" t="s">
        <v>87</v>
      </c>
      <c r="AQI475" s="3" t="s">
        <v>109</v>
      </c>
      <c r="AQJ475" s="3" t="s">
        <v>88</v>
      </c>
      <c r="AQK475" s="3" t="s">
        <v>109</v>
      </c>
      <c r="AQL475" s="3" t="s">
        <v>89</v>
      </c>
      <c r="AQM475" s="3" t="s">
        <v>109</v>
      </c>
      <c r="AQN475" s="3" t="s">
        <v>85</v>
      </c>
      <c r="AQO475" s="3" t="s">
        <v>109</v>
      </c>
      <c r="AQP475" s="3" t="s">
        <v>86</v>
      </c>
      <c r="AQQ475" s="3" t="s">
        <v>109</v>
      </c>
      <c r="AQR475" s="3" t="s">
        <v>87</v>
      </c>
      <c r="AQS475" s="3" t="s">
        <v>109</v>
      </c>
      <c r="AQT475" s="3" t="s">
        <v>88</v>
      </c>
      <c r="AQU475" s="3" t="s">
        <v>109</v>
      </c>
      <c r="AQV475" s="3" t="s">
        <v>89</v>
      </c>
      <c r="AQW475" s="3" t="s">
        <v>109</v>
      </c>
      <c r="AQX475" s="3" t="s">
        <v>85</v>
      </c>
      <c r="AQY475" s="3" t="s">
        <v>109</v>
      </c>
      <c r="AQZ475" s="3" t="s">
        <v>86</v>
      </c>
      <c r="ARA475" s="3" t="s">
        <v>109</v>
      </c>
      <c r="ARB475" s="3" t="s">
        <v>87</v>
      </c>
      <c r="ARC475" s="3" t="s">
        <v>109</v>
      </c>
      <c r="ARD475" s="3" t="s">
        <v>88</v>
      </c>
      <c r="ARE475" s="3" t="s">
        <v>109</v>
      </c>
      <c r="ARF475" s="3" t="s">
        <v>89</v>
      </c>
      <c r="ARG475" s="3" t="s">
        <v>109</v>
      </c>
      <c r="ARH475" s="3" t="s">
        <v>85</v>
      </c>
      <c r="ARI475" s="3" t="s">
        <v>109</v>
      </c>
      <c r="ARJ475" s="3" t="s">
        <v>86</v>
      </c>
      <c r="ARK475" s="3" t="s">
        <v>109</v>
      </c>
      <c r="ARL475" s="3" t="s">
        <v>87</v>
      </c>
      <c r="ARM475" s="3" t="s">
        <v>109</v>
      </c>
      <c r="ARN475" s="3" t="s">
        <v>88</v>
      </c>
      <c r="ARO475" s="3" t="s">
        <v>109</v>
      </c>
      <c r="ARP475" s="3" t="s">
        <v>89</v>
      </c>
      <c r="ARQ475" s="3" t="s">
        <v>109</v>
      </c>
      <c r="ARR475" s="3" t="s">
        <v>85</v>
      </c>
      <c r="ARS475" s="3" t="s">
        <v>109</v>
      </c>
      <c r="ART475" s="3" t="s">
        <v>86</v>
      </c>
      <c r="ARU475" s="3" t="s">
        <v>109</v>
      </c>
      <c r="ARV475" s="3" t="s">
        <v>87</v>
      </c>
      <c r="ARW475" s="3" t="s">
        <v>109</v>
      </c>
      <c r="ARX475" s="3" t="s">
        <v>88</v>
      </c>
      <c r="ARY475" s="3" t="s">
        <v>109</v>
      </c>
      <c r="ARZ475" s="3" t="s">
        <v>89</v>
      </c>
      <c r="ASA475" s="3" t="s">
        <v>109</v>
      </c>
      <c r="ASB475" s="3" t="s">
        <v>85</v>
      </c>
      <c r="ASC475" s="3" t="s">
        <v>109</v>
      </c>
      <c r="ASD475" s="3" t="s">
        <v>86</v>
      </c>
      <c r="ASE475" s="3" t="s">
        <v>109</v>
      </c>
      <c r="ASF475" s="3" t="s">
        <v>87</v>
      </c>
      <c r="ASG475" s="3" t="s">
        <v>109</v>
      </c>
      <c r="ASH475" s="3" t="s">
        <v>88</v>
      </c>
      <c r="ASI475" s="3" t="s">
        <v>109</v>
      </c>
      <c r="ASJ475" s="3" t="s">
        <v>89</v>
      </c>
      <c r="ASK475" s="3" t="s">
        <v>109</v>
      </c>
      <c r="ASL475" s="3" t="s">
        <v>85</v>
      </c>
      <c r="ASM475" s="3" t="s">
        <v>109</v>
      </c>
      <c r="ASN475" s="3" t="s">
        <v>86</v>
      </c>
      <c r="ASO475" s="3" t="s">
        <v>109</v>
      </c>
      <c r="ASP475" s="3" t="s">
        <v>87</v>
      </c>
      <c r="ASQ475" s="3" t="s">
        <v>109</v>
      </c>
      <c r="ASR475" s="3" t="s">
        <v>88</v>
      </c>
      <c r="ASS475" s="3" t="s">
        <v>109</v>
      </c>
      <c r="AST475" s="3" t="s">
        <v>89</v>
      </c>
      <c r="ASU475" s="3" t="s">
        <v>109</v>
      </c>
      <c r="ASV475" s="3" t="s">
        <v>85</v>
      </c>
      <c r="ASW475" s="3" t="s">
        <v>109</v>
      </c>
      <c r="ASX475" s="3" t="s">
        <v>86</v>
      </c>
      <c r="ASY475" s="3" t="s">
        <v>109</v>
      </c>
      <c r="ASZ475" s="3" t="s">
        <v>87</v>
      </c>
      <c r="ATA475" s="3" t="s">
        <v>109</v>
      </c>
      <c r="ATB475" s="3" t="s">
        <v>88</v>
      </c>
      <c r="ATC475" s="3" t="s">
        <v>109</v>
      </c>
      <c r="ATD475" s="3" t="s">
        <v>89</v>
      </c>
      <c r="ATE475" s="3" t="s">
        <v>109</v>
      </c>
      <c r="ATF475" s="3" t="s">
        <v>85</v>
      </c>
      <c r="ATG475" s="3" t="s">
        <v>109</v>
      </c>
      <c r="ATH475" s="3" t="s">
        <v>86</v>
      </c>
      <c r="ATI475" s="3" t="s">
        <v>109</v>
      </c>
      <c r="ATJ475" s="3" t="s">
        <v>87</v>
      </c>
      <c r="ATK475" s="3" t="s">
        <v>109</v>
      </c>
      <c r="ATL475" s="3" t="s">
        <v>88</v>
      </c>
      <c r="ATM475" s="3" t="s">
        <v>109</v>
      </c>
      <c r="ATN475" s="3" t="s">
        <v>89</v>
      </c>
      <c r="ATO475" s="3" t="s">
        <v>109</v>
      </c>
      <c r="ATP475" s="3" t="s">
        <v>85</v>
      </c>
      <c r="ATQ475" s="3" t="s">
        <v>109</v>
      </c>
      <c r="ATR475" s="3" t="s">
        <v>86</v>
      </c>
      <c r="ATS475" s="3" t="s">
        <v>109</v>
      </c>
      <c r="ATT475" s="3" t="s">
        <v>87</v>
      </c>
      <c r="ATU475" s="3" t="s">
        <v>109</v>
      </c>
      <c r="ATV475" s="3" t="s">
        <v>88</v>
      </c>
      <c r="ATW475" s="3" t="s">
        <v>109</v>
      </c>
      <c r="ATX475" s="3" t="s">
        <v>89</v>
      </c>
      <c r="ATY475" s="3" t="s">
        <v>109</v>
      </c>
      <c r="ATZ475" s="3" t="s">
        <v>85</v>
      </c>
      <c r="AUA475" s="3" t="s">
        <v>109</v>
      </c>
      <c r="AUB475" s="3" t="s">
        <v>86</v>
      </c>
      <c r="AUC475" s="3" t="s">
        <v>109</v>
      </c>
      <c r="AUD475" s="3" t="s">
        <v>87</v>
      </c>
      <c r="AUE475" s="3" t="s">
        <v>109</v>
      </c>
      <c r="AUF475" s="3" t="s">
        <v>88</v>
      </c>
      <c r="AUG475" s="3" t="s">
        <v>109</v>
      </c>
      <c r="AUH475" s="3" t="s">
        <v>89</v>
      </c>
      <c r="AUI475" s="3" t="s">
        <v>109</v>
      </c>
      <c r="AUJ475" s="3" t="s">
        <v>85</v>
      </c>
      <c r="AUK475" s="3" t="s">
        <v>109</v>
      </c>
      <c r="AUL475" s="3" t="s">
        <v>86</v>
      </c>
      <c r="AUM475" s="3" t="s">
        <v>109</v>
      </c>
      <c r="AUN475" s="3" t="s">
        <v>87</v>
      </c>
      <c r="AUO475" s="3" t="s">
        <v>109</v>
      </c>
      <c r="AUP475" s="3" t="s">
        <v>88</v>
      </c>
      <c r="AUQ475" s="3" t="s">
        <v>109</v>
      </c>
      <c r="AUR475" s="3" t="s">
        <v>89</v>
      </c>
      <c r="AUS475" s="3" t="s">
        <v>109</v>
      </c>
      <c r="AUT475" s="3" t="s">
        <v>85</v>
      </c>
      <c r="AUU475" s="3" t="s">
        <v>109</v>
      </c>
      <c r="AUV475" s="3" t="s">
        <v>86</v>
      </c>
      <c r="AUW475" s="3" t="s">
        <v>109</v>
      </c>
      <c r="AUX475" s="3" t="s">
        <v>87</v>
      </c>
      <c r="AUY475" s="3" t="s">
        <v>109</v>
      </c>
      <c r="AUZ475" s="3" t="s">
        <v>88</v>
      </c>
      <c r="AVA475" s="3" t="s">
        <v>109</v>
      </c>
      <c r="AVB475" s="3" t="s">
        <v>89</v>
      </c>
      <c r="AVC475" s="3" t="s">
        <v>109</v>
      </c>
      <c r="AVD475" s="3" t="s">
        <v>85</v>
      </c>
      <c r="AVE475" s="3" t="s">
        <v>109</v>
      </c>
      <c r="AVF475" s="3" t="s">
        <v>86</v>
      </c>
      <c r="AVG475" s="3" t="s">
        <v>109</v>
      </c>
      <c r="AVH475" s="3" t="s">
        <v>87</v>
      </c>
      <c r="AVI475" s="3" t="s">
        <v>109</v>
      </c>
      <c r="AVJ475" s="3" t="s">
        <v>88</v>
      </c>
      <c r="AVK475" s="3" t="s">
        <v>109</v>
      </c>
      <c r="AVL475" s="3" t="s">
        <v>89</v>
      </c>
      <c r="AVM475" s="3" t="s">
        <v>109</v>
      </c>
      <c r="AVN475" s="3" t="s">
        <v>85</v>
      </c>
      <c r="AVO475" s="3" t="s">
        <v>109</v>
      </c>
      <c r="AVP475" s="3" t="s">
        <v>86</v>
      </c>
      <c r="AVQ475" s="3" t="s">
        <v>109</v>
      </c>
      <c r="AVR475" s="3" t="s">
        <v>87</v>
      </c>
      <c r="AVS475" s="3" t="s">
        <v>109</v>
      </c>
      <c r="AVT475" s="3" t="s">
        <v>88</v>
      </c>
      <c r="AVU475" s="3" t="s">
        <v>109</v>
      </c>
      <c r="AVV475" s="3" t="s">
        <v>89</v>
      </c>
      <c r="AVW475" s="3" t="s">
        <v>109</v>
      </c>
      <c r="AVX475" s="3" t="s">
        <v>85</v>
      </c>
      <c r="AVY475" s="3" t="s">
        <v>109</v>
      </c>
      <c r="AVZ475" s="3" t="s">
        <v>86</v>
      </c>
      <c r="AWA475" s="3" t="s">
        <v>109</v>
      </c>
      <c r="AWB475" s="3" t="s">
        <v>87</v>
      </c>
      <c r="AWC475" s="3" t="s">
        <v>109</v>
      </c>
      <c r="AWD475" s="3" t="s">
        <v>88</v>
      </c>
      <c r="AWE475" s="3" t="s">
        <v>109</v>
      </c>
      <c r="AWF475" s="3" t="s">
        <v>89</v>
      </c>
      <c r="AWG475" s="3" t="s">
        <v>109</v>
      </c>
      <c r="AWH475" s="3" t="s">
        <v>85</v>
      </c>
      <c r="AWI475" s="3" t="s">
        <v>109</v>
      </c>
      <c r="AWJ475" s="3" t="s">
        <v>86</v>
      </c>
      <c r="AWK475" s="3" t="s">
        <v>109</v>
      </c>
      <c r="AWL475" s="3" t="s">
        <v>87</v>
      </c>
      <c r="AWM475" s="3" t="s">
        <v>109</v>
      </c>
      <c r="AWN475" s="3" t="s">
        <v>88</v>
      </c>
      <c r="AWO475" s="3" t="s">
        <v>109</v>
      </c>
      <c r="AWP475" s="3" t="s">
        <v>89</v>
      </c>
      <c r="AWQ475" s="3" t="s">
        <v>109</v>
      </c>
      <c r="AWR475" s="3" t="s">
        <v>85</v>
      </c>
      <c r="AWS475" s="3" t="s">
        <v>109</v>
      </c>
      <c r="AWT475" s="3" t="s">
        <v>86</v>
      </c>
      <c r="AWU475" s="3" t="s">
        <v>109</v>
      </c>
      <c r="AWV475" s="3" t="s">
        <v>87</v>
      </c>
      <c r="AWW475" s="3" t="s">
        <v>109</v>
      </c>
      <c r="AWX475" s="3" t="s">
        <v>88</v>
      </c>
      <c r="AWY475" s="3" t="s">
        <v>109</v>
      </c>
      <c r="AWZ475" s="3" t="s">
        <v>89</v>
      </c>
      <c r="AXA475" s="3" t="s">
        <v>109</v>
      </c>
      <c r="AXB475" s="3" t="s">
        <v>85</v>
      </c>
      <c r="AXC475" s="3" t="s">
        <v>109</v>
      </c>
      <c r="AXD475" s="3" t="s">
        <v>86</v>
      </c>
      <c r="AXE475" s="3" t="s">
        <v>109</v>
      </c>
      <c r="AXF475" s="3" t="s">
        <v>87</v>
      </c>
      <c r="AXG475" s="3" t="s">
        <v>109</v>
      </c>
      <c r="AXH475" s="3" t="s">
        <v>88</v>
      </c>
      <c r="AXI475" s="3" t="s">
        <v>109</v>
      </c>
      <c r="AXJ475" s="3" t="s">
        <v>89</v>
      </c>
      <c r="AXK475" s="3" t="s">
        <v>109</v>
      </c>
      <c r="AXL475" s="3" t="s">
        <v>85</v>
      </c>
      <c r="AXM475" s="3" t="s">
        <v>109</v>
      </c>
      <c r="AXN475" s="3" t="s">
        <v>86</v>
      </c>
      <c r="AXO475" s="3" t="s">
        <v>109</v>
      </c>
      <c r="AXP475" s="3" t="s">
        <v>87</v>
      </c>
      <c r="AXQ475" s="3" t="s">
        <v>109</v>
      </c>
      <c r="AXR475" s="3" t="s">
        <v>88</v>
      </c>
      <c r="AXS475" s="3" t="s">
        <v>109</v>
      </c>
      <c r="AXT475" s="3" t="s">
        <v>89</v>
      </c>
      <c r="AXU475" s="3" t="s">
        <v>109</v>
      </c>
      <c r="AXV475" s="3" t="s">
        <v>85</v>
      </c>
      <c r="AXW475" s="3" t="s">
        <v>109</v>
      </c>
      <c r="AXX475" s="3" t="s">
        <v>86</v>
      </c>
      <c r="AXY475" s="3" t="s">
        <v>109</v>
      </c>
      <c r="AXZ475" s="3" t="s">
        <v>87</v>
      </c>
      <c r="AYA475" s="3" t="s">
        <v>109</v>
      </c>
      <c r="AYB475" s="3" t="s">
        <v>88</v>
      </c>
      <c r="AYC475" s="3" t="s">
        <v>109</v>
      </c>
      <c r="AYD475" s="3" t="s">
        <v>89</v>
      </c>
      <c r="AYE475" s="3" t="s">
        <v>109</v>
      </c>
      <c r="AYF475" s="3" t="s">
        <v>85</v>
      </c>
      <c r="AYG475" s="3" t="s">
        <v>109</v>
      </c>
      <c r="AYH475" s="3" t="s">
        <v>86</v>
      </c>
      <c r="AYI475" s="3" t="s">
        <v>109</v>
      </c>
      <c r="AYJ475" s="3" t="s">
        <v>87</v>
      </c>
      <c r="AYK475" s="3" t="s">
        <v>109</v>
      </c>
      <c r="AYL475" s="3" t="s">
        <v>88</v>
      </c>
      <c r="AYM475" s="3" t="s">
        <v>109</v>
      </c>
      <c r="AYN475" s="3" t="s">
        <v>89</v>
      </c>
      <c r="AYO475" s="3" t="s">
        <v>109</v>
      </c>
      <c r="AYP475" s="3" t="s">
        <v>85</v>
      </c>
      <c r="AYQ475" s="3" t="s">
        <v>109</v>
      </c>
      <c r="AYR475" s="3" t="s">
        <v>86</v>
      </c>
      <c r="AYS475" s="3" t="s">
        <v>109</v>
      </c>
      <c r="AYT475" s="3" t="s">
        <v>87</v>
      </c>
      <c r="AYU475" s="3" t="s">
        <v>109</v>
      </c>
      <c r="AYV475" s="3" t="s">
        <v>88</v>
      </c>
      <c r="AYW475" s="3" t="s">
        <v>109</v>
      </c>
      <c r="AYX475" s="3" t="s">
        <v>89</v>
      </c>
      <c r="AYY475" s="3" t="s">
        <v>109</v>
      </c>
      <c r="AYZ475" s="3" t="s">
        <v>85</v>
      </c>
      <c r="AZA475" s="3" t="s">
        <v>109</v>
      </c>
      <c r="AZB475" s="3" t="s">
        <v>86</v>
      </c>
      <c r="AZC475" s="3" t="s">
        <v>109</v>
      </c>
      <c r="AZD475" s="3" t="s">
        <v>87</v>
      </c>
      <c r="AZE475" s="3" t="s">
        <v>109</v>
      </c>
      <c r="AZF475" s="3" t="s">
        <v>88</v>
      </c>
      <c r="AZG475" s="3" t="s">
        <v>109</v>
      </c>
      <c r="AZH475" s="3" t="s">
        <v>89</v>
      </c>
      <c r="AZI475" s="3" t="s">
        <v>109</v>
      </c>
      <c r="AZJ475" s="3" t="s">
        <v>85</v>
      </c>
      <c r="AZK475" s="3" t="s">
        <v>109</v>
      </c>
      <c r="AZL475" s="3" t="s">
        <v>86</v>
      </c>
      <c r="AZM475" s="3" t="s">
        <v>109</v>
      </c>
      <c r="AZN475" s="3" t="s">
        <v>87</v>
      </c>
      <c r="AZO475" s="3" t="s">
        <v>109</v>
      </c>
      <c r="AZP475" s="3" t="s">
        <v>88</v>
      </c>
      <c r="AZQ475" s="3" t="s">
        <v>109</v>
      </c>
      <c r="AZR475" s="3" t="s">
        <v>89</v>
      </c>
      <c r="AZS475" s="3" t="s">
        <v>109</v>
      </c>
      <c r="AZT475" s="3" t="s">
        <v>85</v>
      </c>
      <c r="AZU475" s="3" t="s">
        <v>109</v>
      </c>
      <c r="AZV475" s="3" t="s">
        <v>86</v>
      </c>
      <c r="AZW475" s="3" t="s">
        <v>109</v>
      </c>
      <c r="AZX475" s="3" t="s">
        <v>87</v>
      </c>
      <c r="AZY475" s="3" t="s">
        <v>109</v>
      </c>
      <c r="AZZ475" s="3" t="s">
        <v>88</v>
      </c>
      <c r="BAA475" s="3" t="s">
        <v>109</v>
      </c>
      <c r="BAB475" s="3" t="s">
        <v>89</v>
      </c>
      <c r="BAC475" s="3" t="s">
        <v>109</v>
      </c>
      <c r="BAD475" s="3" t="s">
        <v>85</v>
      </c>
      <c r="BAE475" s="3" t="s">
        <v>109</v>
      </c>
      <c r="BAF475" s="3" t="s">
        <v>86</v>
      </c>
      <c r="BAG475" s="3" t="s">
        <v>109</v>
      </c>
      <c r="BAH475" s="3" t="s">
        <v>87</v>
      </c>
      <c r="BAI475" s="3" t="s">
        <v>109</v>
      </c>
      <c r="BAJ475" s="3" t="s">
        <v>88</v>
      </c>
      <c r="BAK475" s="3" t="s">
        <v>109</v>
      </c>
      <c r="BAL475" s="3" t="s">
        <v>89</v>
      </c>
      <c r="BAM475" s="3" t="s">
        <v>109</v>
      </c>
      <c r="BAN475" s="3" t="s">
        <v>85</v>
      </c>
      <c r="BAO475" s="3" t="s">
        <v>109</v>
      </c>
      <c r="BAP475" s="3" t="s">
        <v>86</v>
      </c>
      <c r="BAQ475" s="3" t="s">
        <v>109</v>
      </c>
      <c r="BAR475" s="3" t="s">
        <v>87</v>
      </c>
      <c r="BAS475" s="3" t="s">
        <v>109</v>
      </c>
      <c r="BAT475" s="3" t="s">
        <v>88</v>
      </c>
      <c r="BAU475" s="3" t="s">
        <v>109</v>
      </c>
      <c r="BAV475" s="3" t="s">
        <v>89</v>
      </c>
      <c r="BAW475" s="3" t="s">
        <v>109</v>
      </c>
      <c r="BAX475" s="3" t="s">
        <v>85</v>
      </c>
      <c r="BAY475" s="3" t="s">
        <v>109</v>
      </c>
      <c r="BAZ475" s="3" t="s">
        <v>86</v>
      </c>
      <c r="BBA475" s="3" t="s">
        <v>109</v>
      </c>
      <c r="BBB475" s="3" t="s">
        <v>87</v>
      </c>
      <c r="BBC475" s="3" t="s">
        <v>109</v>
      </c>
      <c r="BBD475" s="3" t="s">
        <v>88</v>
      </c>
      <c r="BBE475" s="3" t="s">
        <v>109</v>
      </c>
      <c r="BBF475" s="3" t="s">
        <v>89</v>
      </c>
      <c r="BBG475" s="3" t="s">
        <v>109</v>
      </c>
      <c r="BBH475" s="3" t="s">
        <v>85</v>
      </c>
      <c r="BBI475" s="3" t="s">
        <v>109</v>
      </c>
      <c r="BBJ475" s="3" t="s">
        <v>86</v>
      </c>
      <c r="BBK475" s="3" t="s">
        <v>109</v>
      </c>
      <c r="BBL475" s="3" t="s">
        <v>87</v>
      </c>
      <c r="BBM475" s="3" t="s">
        <v>109</v>
      </c>
      <c r="BBN475" s="3" t="s">
        <v>88</v>
      </c>
      <c r="BBO475" s="3" t="s">
        <v>109</v>
      </c>
      <c r="BBP475" s="3" t="s">
        <v>89</v>
      </c>
      <c r="BBQ475" s="3" t="s">
        <v>109</v>
      </c>
      <c r="BBR475" s="3" t="s">
        <v>85</v>
      </c>
      <c r="BBS475" s="3" t="s">
        <v>109</v>
      </c>
      <c r="BBT475" s="3" t="s">
        <v>86</v>
      </c>
      <c r="BBU475" s="3" t="s">
        <v>109</v>
      </c>
      <c r="BBV475" s="3" t="s">
        <v>87</v>
      </c>
      <c r="BBW475" s="3" t="s">
        <v>109</v>
      </c>
      <c r="BBX475" s="3" t="s">
        <v>88</v>
      </c>
      <c r="BBY475" s="3" t="s">
        <v>109</v>
      </c>
      <c r="BBZ475" s="3" t="s">
        <v>89</v>
      </c>
      <c r="BCA475" s="3" t="s">
        <v>109</v>
      </c>
      <c r="BCB475" s="3" t="s">
        <v>85</v>
      </c>
      <c r="BCC475" s="3" t="s">
        <v>109</v>
      </c>
      <c r="BCD475" s="3" t="s">
        <v>86</v>
      </c>
      <c r="BCE475" s="3" t="s">
        <v>109</v>
      </c>
      <c r="BCF475" s="3" t="s">
        <v>87</v>
      </c>
      <c r="BCG475" s="3" t="s">
        <v>109</v>
      </c>
      <c r="BCH475" s="3" t="s">
        <v>88</v>
      </c>
      <c r="BCI475" s="3" t="s">
        <v>109</v>
      </c>
      <c r="BCJ475" s="3" t="s">
        <v>89</v>
      </c>
      <c r="BCK475" s="3" t="s">
        <v>109</v>
      </c>
      <c r="BCL475" s="3" t="s">
        <v>85</v>
      </c>
      <c r="BCM475" s="3" t="s">
        <v>109</v>
      </c>
      <c r="BCN475" s="3" t="s">
        <v>86</v>
      </c>
      <c r="BCO475" s="3" t="s">
        <v>109</v>
      </c>
      <c r="BCP475" s="3" t="s">
        <v>87</v>
      </c>
      <c r="BCQ475" s="3" t="s">
        <v>109</v>
      </c>
      <c r="BCR475" s="3" t="s">
        <v>88</v>
      </c>
      <c r="BCS475" s="3" t="s">
        <v>109</v>
      </c>
      <c r="BCT475" s="3" t="s">
        <v>89</v>
      </c>
      <c r="BCU475" s="3" t="s">
        <v>109</v>
      </c>
      <c r="BCV475" s="3" t="s">
        <v>85</v>
      </c>
      <c r="BCW475" s="3" t="s">
        <v>109</v>
      </c>
      <c r="BCX475" s="3" t="s">
        <v>86</v>
      </c>
      <c r="BCY475" s="3" t="s">
        <v>109</v>
      </c>
      <c r="BCZ475" s="3" t="s">
        <v>87</v>
      </c>
      <c r="BDA475" s="3" t="s">
        <v>109</v>
      </c>
      <c r="BDB475" s="3" t="s">
        <v>88</v>
      </c>
      <c r="BDC475" s="3" t="s">
        <v>109</v>
      </c>
      <c r="BDD475" s="3" t="s">
        <v>89</v>
      </c>
      <c r="BDE475" s="3" t="s">
        <v>109</v>
      </c>
      <c r="BDF475" s="3" t="s">
        <v>85</v>
      </c>
      <c r="BDG475" s="3" t="s">
        <v>109</v>
      </c>
      <c r="BDH475" s="3" t="s">
        <v>86</v>
      </c>
      <c r="BDI475" s="3" t="s">
        <v>109</v>
      </c>
      <c r="BDJ475" s="3" t="s">
        <v>87</v>
      </c>
      <c r="BDK475" s="3" t="s">
        <v>109</v>
      </c>
      <c r="BDL475" s="3" t="s">
        <v>88</v>
      </c>
      <c r="BDM475" s="3" t="s">
        <v>109</v>
      </c>
      <c r="BDN475" s="3" t="s">
        <v>89</v>
      </c>
      <c r="BDO475" s="3" t="s">
        <v>109</v>
      </c>
      <c r="BDP475" s="3" t="s">
        <v>85</v>
      </c>
      <c r="BDQ475" s="3" t="s">
        <v>109</v>
      </c>
      <c r="BDR475" s="3" t="s">
        <v>86</v>
      </c>
      <c r="BDS475" s="3" t="s">
        <v>109</v>
      </c>
      <c r="BDT475" s="3" t="s">
        <v>87</v>
      </c>
      <c r="BDU475" s="3" t="s">
        <v>109</v>
      </c>
      <c r="BDV475" s="3" t="s">
        <v>88</v>
      </c>
      <c r="BDW475" s="3" t="s">
        <v>109</v>
      </c>
      <c r="BDX475" s="3" t="s">
        <v>89</v>
      </c>
      <c r="BDY475" s="3" t="s">
        <v>109</v>
      </c>
      <c r="BDZ475" s="3" t="s">
        <v>85</v>
      </c>
      <c r="BEA475" s="3" t="s">
        <v>109</v>
      </c>
      <c r="BEB475" s="3" t="s">
        <v>86</v>
      </c>
      <c r="BEC475" s="3" t="s">
        <v>109</v>
      </c>
      <c r="BED475" s="3" t="s">
        <v>87</v>
      </c>
      <c r="BEE475" s="3" t="s">
        <v>109</v>
      </c>
      <c r="BEF475" s="3" t="s">
        <v>88</v>
      </c>
      <c r="BEG475" s="3" t="s">
        <v>109</v>
      </c>
      <c r="BEH475" s="3" t="s">
        <v>89</v>
      </c>
      <c r="BEI475" s="3" t="s">
        <v>109</v>
      </c>
      <c r="BEJ475" s="3" t="s">
        <v>85</v>
      </c>
      <c r="BEK475" s="3" t="s">
        <v>109</v>
      </c>
      <c r="BEL475" s="3" t="s">
        <v>86</v>
      </c>
      <c r="BEM475" s="3" t="s">
        <v>109</v>
      </c>
      <c r="BEN475" s="3" t="s">
        <v>87</v>
      </c>
      <c r="BEO475" s="3" t="s">
        <v>109</v>
      </c>
      <c r="BEP475" s="3" t="s">
        <v>88</v>
      </c>
      <c r="BEQ475" s="3" t="s">
        <v>109</v>
      </c>
      <c r="BER475" s="3" t="s">
        <v>89</v>
      </c>
      <c r="BES475" s="3" t="s">
        <v>109</v>
      </c>
      <c r="BET475" s="3" t="s">
        <v>85</v>
      </c>
      <c r="BEU475" s="3" t="s">
        <v>109</v>
      </c>
      <c r="BEV475" s="3" t="s">
        <v>86</v>
      </c>
      <c r="BEW475" s="3" t="s">
        <v>109</v>
      </c>
      <c r="BEX475" s="3" t="s">
        <v>87</v>
      </c>
      <c r="BEY475" s="3" t="s">
        <v>109</v>
      </c>
      <c r="BEZ475" s="3" t="s">
        <v>88</v>
      </c>
      <c r="BFA475" s="3" t="s">
        <v>109</v>
      </c>
      <c r="BFB475" s="3" t="s">
        <v>89</v>
      </c>
      <c r="BFC475" s="3" t="s">
        <v>109</v>
      </c>
      <c r="BFD475" s="3" t="s">
        <v>85</v>
      </c>
      <c r="BFE475" s="3" t="s">
        <v>109</v>
      </c>
      <c r="BFF475" s="3" t="s">
        <v>86</v>
      </c>
      <c r="BFG475" s="3" t="s">
        <v>109</v>
      </c>
      <c r="BFH475" s="3" t="s">
        <v>87</v>
      </c>
      <c r="BFI475" s="3" t="s">
        <v>109</v>
      </c>
      <c r="BFJ475" s="3" t="s">
        <v>88</v>
      </c>
      <c r="BFK475" s="3" t="s">
        <v>109</v>
      </c>
      <c r="BFL475" s="3" t="s">
        <v>89</v>
      </c>
      <c r="BFM475" s="3" t="s">
        <v>109</v>
      </c>
      <c r="BFN475" s="3" t="s">
        <v>85</v>
      </c>
      <c r="BFO475" s="3" t="s">
        <v>109</v>
      </c>
      <c r="BFP475" s="3" t="s">
        <v>86</v>
      </c>
      <c r="BFQ475" s="3" t="s">
        <v>109</v>
      </c>
      <c r="BFR475" s="3" t="s">
        <v>87</v>
      </c>
      <c r="BFS475" s="3" t="s">
        <v>109</v>
      </c>
      <c r="BFT475" s="3" t="s">
        <v>88</v>
      </c>
      <c r="BFU475" s="3" t="s">
        <v>109</v>
      </c>
      <c r="BFV475" s="3" t="s">
        <v>89</v>
      </c>
      <c r="BFW475" s="3" t="s">
        <v>109</v>
      </c>
      <c r="BFX475" s="3" t="s">
        <v>85</v>
      </c>
      <c r="BFY475" s="3" t="s">
        <v>109</v>
      </c>
      <c r="BFZ475" s="3" t="s">
        <v>86</v>
      </c>
      <c r="BGA475" s="3" t="s">
        <v>109</v>
      </c>
      <c r="BGB475" s="3" t="s">
        <v>87</v>
      </c>
      <c r="BGC475" s="3" t="s">
        <v>109</v>
      </c>
      <c r="BGD475" s="3" t="s">
        <v>88</v>
      </c>
      <c r="BGE475" s="3" t="s">
        <v>109</v>
      </c>
      <c r="BGF475" s="3" t="s">
        <v>89</v>
      </c>
      <c r="BGG475" s="3" t="s">
        <v>109</v>
      </c>
      <c r="BGH475" s="3" t="s">
        <v>85</v>
      </c>
      <c r="BGI475" s="3" t="s">
        <v>109</v>
      </c>
      <c r="BGJ475" s="3" t="s">
        <v>86</v>
      </c>
      <c r="BGK475" s="3" t="s">
        <v>109</v>
      </c>
      <c r="BGL475" s="3" t="s">
        <v>87</v>
      </c>
      <c r="BGM475" s="3" t="s">
        <v>109</v>
      </c>
      <c r="BGN475" s="3" t="s">
        <v>88</v>
      </c>
      <c r="BGO475" s="3" t="s">
        <v>109</v>
      </c>
      <c r="BGP475" s="3" t="s">
        <v>89</v>
      </c>
      <c r="BGQ475" s="3" t="s">
        <v>109</v>
      </c>
      <c r="BGR475" s="3" t="s">
        <v>85</v>
      </c>
      <c r="BGS475" s="3" t="s">
        <v>109</v>
      </c>
      <c r="BGT475" s="3" t="s">
        <v>86</v>
      </c>
      <c r="BGU475" s="3" t="s">
        <v>109</v>
      </c>
      <c r="BGV475" s="3" t="s">
        <v>87</v>
      </c>
      <c r="BGW475" s="3" t="s">
        <v>109</v>
      </c>
      <c r="BGX475" s="3" t="s">
        <v>88</v>
      </c>
      <c r="BGY475" s="3" t="s">
        <v>109</v>
      </c>
      <c r="BGZ475" s="3" t="s">
        <v>89</v>
      </c>
      <c r="BHA475" s="3" t="s">
        <v>109</v>
      </c>
      <c r="BHB475" s="3" t="s">
        <v>85</v>
      </c>
      <c r="BHC475" s="3" t="s">
        <v>109</v>
      </c>
      <c r="BHD475" s="3" t="s">
        <v>86</v>
      </c>
      <c r="BHE475" s="3" t="s">
        <v>109</v>
      </c>
      <c r="BHF475" s="3" t="s">
        <v>87</v>
      </c>
      <c r="BHG475" s="3" t="s">
        <v>109</v>
      </c>
      <c r="BHH475" s="3" t="s">
        <v>88</v>
      </c>
      <c r="BHI475" s="3" t="s">
        <v>109</v>
      </c>
      <c r="BHJ475" s="3" t="s">
        <v>89</v>
      </c>
      <c r="BHK475" s="3" t="s">
        <v>109</v>
      </c>
      <c r="BHL475" s="3" t="s">
        <v>85</v>
      </c>
      <c r="BHM475" s="3" t="s">
        <v>109</v>
      </c>
      <c r="BHN475" s="3" t="s">
        <v>86</v>
      </c>
      <c r="BHO475" s="3" t="s">
        <v>109</v>
      </c>
      <c r="BHP475" s="3" t="s">
        <v>87</v>
      </c>
      <c r="BHQ475" s="3" t="s">
        <v>109</v>
      </c>
      <c r="BHR475" s="3" t="s">
        <v>88</v>
      </c>
      <c r="BHS475" s="3" t="s">
        <v>109</v>
      </c>
      <c r="BHT475" s="3" t="s">
        <v>89</v>
      </c>
      <c r="BHU475" s="3" t="s">
        <v>109</v>
      </c>
      <c r="BHV475" s="3" t="s">
        <v>85</v>
      </c>
      <c r="BHW475" s="3" t="s">
        <v>109</v>
      </c>
      <c r="BHX475" s="3" t="s">
        <v>86</v>
      </c>
      <c r="BHY475" s="3" t="s">
        <v>109</v>
      </c>
      <c r="BHZ475" s="3" t="s">
        <v>87</v>
      </c>
      <c r="BIA475" s="3" t="s">
        <v>109</v>
      </c>
      <c r="BIB475" s="3" t="s">
        <v>88</v>
      </c>
      <c r="BIC475" s="3" t="s">
        <v>109</v>
      </c>
      <c r="BID475" s="3" t="s">
        <v>89</v>
      </c>
      <c r="BIE475" s="3" t="s">
        <v>109</v>
      </c>
      <c r="BIF475" s="3" t="s">
        <v>85</v>
      </c>
      <c r="BIG475" s="3" t="s">
        <v>109</v>
      </c>
      <c r="BIH475" s="3" t="s">
        <v>86</v>
      </c>
      <c r="BII475" s="3" t="s">
        <v>109</v>
      </c>
      <c r="BIJ475" s="3" t="s">
        <v>87</v>
      </c>
      <c r="BIK475" s="3" t="s">
        <v>109</v>
      </c>
      <c r="BIL475" s="3" t="s">
        <v>88</v>
      </c>
      <c r="BIM475" s="3" t="s">
        <v>109</v>
      </c>
      <c r="BIN475" s="3" t="s">
        <v>89</v>
      </c>
      <c r="BIO475" s="3" t="s">
        <v>109</v>
      </c>
      <c r="BIP475" s="3" t="s">
        <v>85</v>
      </c>
      <c r="BIQ475" s="3" t="s">
        <v>109</v>
      </c>
      <c r="BIR475" s="3" t="s">
        <v>86</v>
      </c>
      <c r="BIS475" s="3" t="s">
        <v>109</v>
      </c>
      <c r="BIT475" s="3" t="s">
        <v>87</v>
      </c>
      <c r="BIU475" s="3" t="s">
        <v>109</v>
      </c>
      <c r="BIV475" s="3" t="s">
        <v>88</v>
      </c>
      <c r="BIW475" s="3" t="s">
        <v>109</v>
      </c>
      <c r="BIX475" s="3" t="s">
        <v>89</v>
      </c>
      <c r="BIY475" s="3" t="s">
        <v>109</v>
      </c>
      <c r="BIZ475" s="3" t="s">
        <v>85</v>
      </c>
      <c r="BJA475" s="3" t="s">
        <v>109</v>
      </c>
      <c r="BJB475" s="3" t="s">
        <v>86</v>
      </c>
      <c r="BJC475" s="3" t="s">
        <v>109</v>
      </c>
      <c r="BJD475" s="3" t="s">
        <v>87</v>
      </c>
      <c r="BJE475" s="3" t="s">
        <v>109</v>
      </c>
      <c r="BJF475" s="3" t="s">
        <v>88</v>
      </c>
      <c r="BJG475" s="3" t="s">
        <v>109</v>
      </c>
      <c r="BJH475" s="3" t="s">
        <v>89</v>
      </c>
      <c r="BJI475" s="3" t="s">
        <v>109</v>
      </c>
      <c r="BJJ475" s="3" t="s">
        <v>85</v>
      </c>
      <c r="BJK475" s="3" t="s">
        <v>109</v>
      </c>
      <c r="BJL475" s="3" t="s">
        <v>86</v>
      </c>
      <c r="BJM475" s="3" t="s">
        <v>109</v>
      </c>
      <c r="BJN475" s="3" t="s">
        <v>87</v>
      </c>
      <c r="BJO475" s="3" t="s">
        <v>109</v>
      </c>
      <c r="BJP475" s="3" t="s">
        <v>88</v>
      </c>
      <c r="BJQ475" s="3" t="s">
        <v>109</v>
      </c>
      <c r="BJR475" s="3" t="s">
        <v>89</v>
      </c>
      <c r="BJS475" s="3" t="s">
        <v>109</v>
      </c>
      <c r="BJT475" s="3" t="s">
        <v>85</v>
      </c>
      <c r="BJU475" s="3" t="s">
        <v>109</v>
      </c>
      <c r="BJV475" s="3" t="s">
        <v>86</v>
      </c>
      <c r="BJW475" s="3" t="s">
        <v>109</v>
      </c>
      <c r="BJX475" s="3" t="s">
        <v>87</v>
      </c>
      <c r="BJY475" s="3" t="s">
        <v>109</v>
      </c>
      <c r="BJZ475" s="3" t="s">
        <v>88</v>
      </c>
      <c r="BKA475" s="3" t="s">
        <v>109</v>
      </c>
      <c r="BKB475" s="3" t="s">
        <v>89</v>
      </c>
      <c r="BKC475" s="3" t="s">
        <v>109</v>
      </c>
      <c r="BKD475" s="3" t="s">
        <v>85</v>
      </c>
      <c r="BKE475" s="3" t="s">
        <v>109</v>
      </c>
      <c r="BKF475" s="3" t="s">
        <v>86</v>
      </c>
      <c r="BKG475" s="3" t="s">
        <v>109</v>
      </c>
      <c r="BKH475" s="3" t="s">
        <v>87</v>
      </c>
      <c r="BKI475" s="3" t="s">
        <v>109</v>
      </c>
      <c r="BKJ475" s="3" t="s">
        <v>88</v>
      </c>
      <c r="BKK475" s="3" t="s">
        <v>109</v>
      </c>
      <c r="BKL475" s="3" t="s">
        <v>89</v>
      </c>
      <c r="BKM475" s="3" t="s">
        <v>109</v>
      </c>
      <c r="BKN475" s="3" t="s">
        <v>85</v>
      </c>
      <c r="BKO475" s="3" t="s">
        <v>109</v>
      </c>
      <c r="BKP475" s="3" t="s">
        <v>86</v>
      </c>
      <c r="BKQ475" s="3" t="s">
        <v>109</v>
      </c>
      <c r="BKR475" s="3" t="s">
        <v>87</v>
      </c>
      <c r="BKS475" s="3" t="s">
        <v>109</v>
      </c>
      <c r="BKT475" s="3" t="s">
        <v>88</v>
      </c>
      <c r="BKU475" s="3" t="s">
        <v>109</v>
      </c>
      <c r="BKV475" s="3" t="s">
        <v>89</v>
      </c>
      <c r="BKW475" s="3" t="s">
        <v>109</v>
      </c>
      <c r="BKX475" s="3" t="s">
        <v>85</v>
      </c>
      <c r="BKY475" s="3" t="s">
        <v>109</v>
      </c>
      <c r="BKZ475" s="3" t="s">
        <v>86</v>
      </c>
      <c r="BLA475" s="3" t="s">
        <v>109</v>
      </c>
      <c r="BLB475" s="3" t="s">
        <v>87</v>
      </c>
      <c r="BLC475" s="3" t="s">
        <v>109</v>
      </c>
      <c r="BLD475" s="3" t="s">
        <v>88</v>
      </c>
      <c r="BLE475" s="3" t="s">
        <v>109</v>
      </c>
      <c r="BLF475" s="3" t="s">
        <v>89</v>
      </c>
      <c r="BLG475" s="3" t="s">
        <v>109</v>
      </c>
      <c r="BLH475" s="3" t="s">
        <v>85</v>
      </c>
      <c r="BLI475" s="3" t="s">
        <v>109</v>
      </c>
      <c r="BLJ475" s="3" t="s">
        <v>86</v>
      </c>
      <c r="BLK475" s="3" t="s">
        <v>109</v>
      </c>
      <c r="BLL475" s="3" t="s">
        <v>87</v>
      </c>
      <c r="BLM475" s="3" t="s">
        <v>109</v>
      </c>
      <c r="BLN475" s="3" t="s">
        <v>88</v>
      </c>
      <c r="BLO475" s="3" t="s">
        <v>109</v>
      </c>
      <c r="BLP475" s="3" t="s">
        <v>89</v>
      </c>
      <c r="BLQ475" s="3" t="s">
        <v>109</v>
      </c>
      <c r="BLR475" s="3" t="s">
        <v>85</v>
      </c>
      <c r="BLS475" s="3" t="s">
        <v>109</v>
      </c>
      <c r="BLT475" s="3" t="s">
        <v>86</v>
      </c>
      <c r="BLU475" s="3" t="s">
        <v>109</v>
      </c>
      <c r="BLV475" s="3" t="s">
        <v>87</v>
      </c>
      <c r="BLW475" s="3" t="s">
        <v>109</v>
      </c>
      <c r="BLX475" s="3" t="s">
        <v>88</v>
      </c>
      <c r="BLY475" s="3" t="s">
        <v>109</v>
      </c>
      <c r="BLZ475" s="3" t="s">
        <v>89</v>
      </c>
      <c r="BMA475" s="3" t="s">
        <v>109</v>
      </c>
      <c r="BMB475" s="3" t="s">
        <v>85</v>
      </c>
      <c r="BMC475" s="3" t="s">
        <v>109</v>
      </c>
      <c r="BMD475" s="3" t="s">
        <v>86</v>
      </c>
      <c r="BME475" s="3" t="s">
        <v>109</v>
      </c>
      <c r="BMF475" s="3" t="s">
        <v>87</v>
      </c>
      <c r="BMG475" s="3" t="s">
        <v>109</v>
      </c>
      <c r="BMH475" s="3" t="s">
        <v>88</v>
      </c>
      <c r="BMI475" s="3" t="s">
        <v>109</v>
      </c>
      <c r="BMJ475" s="3" t="s">
        <v>89</v>
      </c>
      <c r="BMK475" s="3" t="s">
        <v>109</v>
      </c>
      <c r="BML475" s="3" t="s">
        <v>85</v>
      </c>
      <c r="BMM475" s="3" t="s">
        <v>109</v>
      </c>
      <c r="BMN475" s="3" t="s">
        <v>86</v>
      </c>
      <c r="BMO475" s="3" t="s">
        <v>109</v>
      </c>
      <c r="BMP475" s="3" t="s">
        <v>87</v>
      </c>
      <c r="BMQ475" s="3" t="s">
        <v>109</v>
      </c>
      <c r="BMR475" s="3" t="s">
        <v>88</v>
      </c>
      <c r="BMS475" s="3" t="s">
        <v>109</v>
      </c>
      <c r="BMT475" s="3" t="s">
        <v>89</v>
      </c>
      <c r="BMU475" s="3" t="s">
        <v>109</v>
      </c>
      <c r="BMV475" s="3" t="s">
        <v>85</v>
      </c>
      <c r="BMW475" s="3" t="s">
        <v>109</v>
      </c>
      <c r="BMX475" s="3" t="s">
        <v>86</v>
      </c>
      <c r="BMY475" s="3" t="s">
        <v>109</v>
      </c>
      <c r="BMZ475" s="3" t="s">
        <v>87</v>
      </c>
      <c r="BNA475" s="3" t="s">
        <v>109</v>
      </c>
      <c r="BNB475" s="3" t="s">
        <v>88</v>
      </c>
      <c r="BNC475" s="3" t="s">
        <v>109</v>
      </c>
      <c r="BND475" s="3" t="s">
        <v>89</v>
      </c>
      <c r="BNE475" s="3" t="s">
        <v>109</v>
      </c>
      <c r="BNF475" s="3" t="s">
        <v>85</v>
      </c>
      <c r="BNG475" s="3" t="s">
        <v>109</v>
      </c>
      <c r="BNH475" s="3" t="s">
        <v>86</v>
      </c>
      <c r="BNI475" s="3" t="s">
        <v>109</v>
      </c>
      <c r="BNJ475" s="3" t="s">
        <v>87</v>
      </c>
      <c r="BNK475" s="3" t="s">
        <v>109</v>
      </c>
      <c r="BNL475" s="3" t="s">
        <v>88</v>
      </c>
      <c r="BNM475" s="3" t="s">
        <v>109</v>
      </c>
      <c r="BNN475" s="3" t="s">
        <v>89</v>
      </c>
      <c r="BNO475" s="3" t="s">
        <v>109</v>
      </c>
      <c r="BNP475" s="3" t="s">
        <v>85</v>
      </c>
      <c r="BNQ475" s="3" t="s">
        <v>109</v>
      </c>
      <c r="BNR475" s="3" t="s">
        <v>86</v>
      </c>
      <c r="BNS475" s="3" t="s">
        <v>109</v>
      </c>
      <c r="BNT475" s="3" t="s">
        <v>87</v>
      </c>
      <c r="BNU475" s="3" t="s">
        <v>109</v>
      </c>
      <c r="BNV475" s="3" t="s">
        <v>88</v>
      </c>
      <c r="BNW475" s="3" t="s">
        <v>109</v>
      </c>
      <c r="BNX475" s="3" t="s">
        <v>89</v>
      </c>
      <c r="BNY475" s="3" t="s">
        <v>109</v>
      </c>
      <c r="BNZ475" s="3" t="s">
        <v>85</v>
      </c>
      <c r="BOA475" s="3" t="s">
        <v>109</v>
      </c>
      <c r="BOB475" s="3" t="s">
        <v>86</v>
      </c>
      <c r="BOC475" s="3" t="s">
        <v>109</v>
      </c>
      <c r="BOD475" s="3" t="s">
        <v>87</v>
      </c>
      <c r="BOE475" s="3" t="s">
        <v>109</v>
      </c>
      <c r="BOF475" s="3" t="s">
        <v>88</v>
      </c>
      <c r="BOG475" s="3" t="s">
        <v>109</v>
      </c>
      <c r="BOH475" s="3" t="s">
        <v>89</v>
      </c>
      <c r="BOI475" s="3" t="s">
        <v>109</v>
      </c>
      <c r="BOJ475" s="3" t="s">
        <v>85</v>
      </c>
      <c r="BOK475" s="3" t="s">
        <v>109</v>
      </c>
      <c r="BOL475" s="3" t="s">
        <v>86</v>
      </c>
      <c r="BOM475" s="3" t="s">
        <v>109</v>
      </c>
      <c r="BON475" s="3" t="s">
        <v>87</v>
      </c>
      <c r="BOO475" s="3" t="s">
        <v>109</v>
      </c>
      <c r="BOP475" s="3" t="s">
        <v>88</v>
      </c>
      <c r="BOQ475" s="3" t="s">
        <v>109</v>
      </c>
      <c r="BOR475" s="3" t="s">
        <v>89</v>
      </c>
      <c r="BOS475" s="3" t="s">
        <v>109</v>
      </c>
      <c r="BOT475" s="3" t="s">
        <v>85</v>
      </c>
      <c r="BOU475" s="3" t="s">
        <v>109</v>
      </c>
      <c r="BOV475" s="3" t="s">
        <v>86</v>
      </c>
      <c r="BOW475" s="3" t="s">
        <v>109</v>
      </c>
      <c r="BOX475" s="3" t="s">
        <v>87</v>
      </c>
      <c r="BOY475" s="3" t="s">
        <v>109</v>
      </c>
      <c r="BOZ475" s="3" t="s">
        <v>88</v>
      </c>
      <c r="BPA475" s="3" t="s">
        <v>109</v>
      </c>
      <c r="BPB475" s="3" t="s">
        <v>89</v>
      </c>
      <c r="BPC475" s="3" t="s">
        <v>109</v>
      </c>
      <c r="BPD475" s="3" t="s">
        <v>85</v>
      </c>
      <c r="BPE475" s="3" t="s">
        <v>109</v>
      </c>
      <c r="BPF475" s="3" t="s">
        <v>86</v>
      </c>
      <c r="BPG475" s="3" t="s">
        <v>109</v>
      </c>
      <c r="BPH475" s="3" t="s">
        <v>87</v>
      </c>
      <c r="BPI475" s="3" t="s">
        <v>109</v>
      </c>
      <c r="BPJ475" s="3" t="s">
        <v>88</v>
      </c>
      <c r="BPK475" s="3" t="s">
        <v>109</v>
      </c>
      <c r="BPL475" s="3" t="s">
        <v>89</v>
      </c>
      <c r="BPM475" s="3" t="s">
        <v>109</v>
      </c>
      <c r="BPN475" s="3" t="s">
        <v>85</v>
      </c>
      <c r="BPO475" s="3" t="s">
        <v>109</v>
      </c>
      <c r="BPP475" s="3" t="s">
        <v>86</v>
      </c>
      <c r="BPQ475" s="3" t="s">
        <v>109</v>
      </c>
      <c r="BPR475" s="3" t="s">
        <v>87</v>
      </c>
      <c r="BPS475" s="3" t="s">
        <v>109</v>
      </c>
      <c r="BPT475" s="3" t="s">
        <v>88</v>
      </c>
      <c r="BPU475" s="3" t="s">
        <v>109</v>
      </c>
      <c r="BPV475" s="3" t="s">
        <v>89</v>
      </c>
      <c r="BPW475" s="3" t="s">
        <v>109</v>
      </c>
      <c r="BPX475" s="3" t="s">
        <v>85</v>
      </c>
      <c r="BPY475" s="3" t="s">
        <v>109</v>
      </c>
      <c r="BPZ475" s="3" t="s">
        <v>86</v>
      </c>
      <c r="BQA475" s="3" t="s">
        <v>109</v>
      </c>
      <c r="BQB475" s="3" t="s">
        <v>87</v>
      </c>
      <c r="BQC475" s="3" t="s">
        <v>109</v>
      </c>
      <c r="BQD475" s="3" t="s">
        <v>88</v>
      </c>
      <c r="BQE475" s="3" t="s">
        <v>109</v>
      </c>
      <c r="BQF475" s="3" t="s">
        <v>89</v>
      </c>
      <c r="BQG475" s="3" t="s">
        <v>109</v>
      </c>
      <c r="BQH475" s="3" t="s">
        <v>85</v>
      </c>
      <c r="BQI475" s="3" t="s">
        <v>109</v>
      </c>
      <c r="BQJ475" s="3" t="s">
        <v>86</v>
      </c>
      <c r="BQK475" s="3" t="s">
        <v>109</v>
      </c>
      <c r="BQL475" s="3" t="s">
        <v>87</v>
      </c>
      <c r="BQM475" s="3" t="s">
        <v>109</v>
      </c>
      <c r="BQN475" s="3" t="s">
        <v>88</v>
      </c>
      <c r="BQO475" s="3" t="s">
        <v>109</v>
      </c>
      <c r="BQP475" s="3" t="s">
        <v>89</v>
      </c>
      <c r="BQQ475" s="3" t="s">
        <v>109</v>
      </c>
      <c r="BQR475" s="3" t="s">
        <v>85</v>
      </c>
      <c r="BQS475" s="3" t="s">
        <v>109</v>
      </c>
      <c r="BQT475" s="3" t="s">
        <v>86</v>
      </c>
      <c r="BQU475" s="3" t="s">
        <v>109</v>
      </c>
      <c r="BQV475" s="3" t="s">
        <v>87</v>
      </c>
      <c r="BQW475" s="3" t="s">
        <v>109</v>
      </c>
      <c r="BQX475" s="3" t="s">
        <v>88</v>
      </c>
      <c r="BQY475" s="3" t="s">
        <v>109</v>
      </c>
      <c r="BQZ475" s="3" t="s">
        <v>89</v>
      </c>
      <c r="BRA475" s="3" t="s">
        <v>109</v>
      </c>
      <c r="BRB475" s="3" t="s">
        <v>85</v>
      </c>
      <c r="BRC475" s="3" t="s">
        <v>109</v>
      </c>
      <c r="BRD475" s="3" t="s">
        <v>86</v>
      </c>
      <c r="BRE475" s="3" t="s">
        <v>109</v>
      </c>
      <c r="BRF475" s="3" t="s">
        <v>87</v>
      </c>
      <c r="BRG475" s="3" t="s">
        <v>109</v>
      </c>
      <c r="BRH475" s="3" t="s">
        <v>88</v>
      </c>
      <c r="BRI475" s="3" t="s">
        <v>109</v>
      </c>
      <c r="BRJ475" s="3" t="s">
        <v>89</v>
      </c>
      <c r="BRK475" s="3" t="s">
        <v>109</v>
      </c>
      <c r="BRL475" s="3" t="s">
        <v>85</v>
      </c>
      <c r="BRM475" s="3" t="s">
        <v>109</v>
      </c>
      <c r="BRN475" s="3" t="s">
        <v>86</v>
      </c>
      <c r="BRO475" s="3" t="s">
        <v>109</v>
      </c>
      <c r="BRP475" s="3" t="s">
        <v>87</v>
      </c>
      <c r="BRQ475" s="3" t="s">
        <v>109</v>
      </c>
      <c r="BRR475" s="3" t="s">
        <v>88</v>
      </c>
      <c r="BRS475" s="3" t="s">
        <v>109</v>
      </c>
      <c r="BRT475" s="3" t="s">
        <v>89</v>
      </c>
      <c r="BRU475" s="3" t="s">
        <v>109</v>
      </c>
      <c r="BRV475" s="3" t="s">
        <v>85</v>
      </c>
      <c r="BRW475" s="3" t="s">
        <v>109</v>
      </c>
      <c r="BRX475" s="3" t="s">
        <v>86</v>
      </c>
      <c r="BRY475" s="3" t="s">
        <v>109</v>
      </c>
      <c r="BRZ475" s="3" t="s">
        <v>87</v>
      </c>
      <c r="BSA475" s="3" t="s">
        <v>109</v>
      </c>
      <c r="BSB475" s="3" t="s">
        <v>88</v>
      </c>
      <c r="BSC475" s="3" t="s">
        <v>109</v>
      </c>
      <c r="BSD475" s="3" t="s">
        <v>89</v>
      </c>
      <c r="BSE475" s="3" t="s">
        <v>109</v>
      </c>
      <c r="BSF475" s="3" t="s">
        <v>85</v>
      </c>
      <c r="BSG475" s="3" t="s">
        <v>109</v>
      </c>
      <c r="BSH475" s="3" t="s">
        <v>86</v>
      </c>
      <c r="BSI475" s="3" t="s">
        <v>109</v>
      </c>
      <c r="BSJ475" s="3" t="s">
        <v>87</v>
      </c>
      <c r="BSK475" s="3" t="s">
        <v>109</v>
      </c>
      <c r="BSL475" s="3" t="s">
        <v>88</v>
      </c>
      <c r="BSM475" s="3" t="s">
        <v>109</v>
      </c>
      <c r="BSN475" s="3" t="s">
        <v>89</v>
      </c>
      <c r="BSO475" s="3" t="s">
        <v>109</v>
      </c>
      <c r="BSP475" s="3" t="s">
        <v>85</v>
      </c>
      <c r="BSQ475" s="3" t="s">
        <v>109</v>
      </c>
      <c r="BSR475" s="3" t="s">
        <v>86</v>
      </c>
      <c r="BSS475" s="3" t="s">
        <v>109</v>
      </c>
      <c r="BST475" s="3" t="s">
        <v>87</v>
      </c>
      <c r="BSU475" s="3" t="s">
        <v>109</v>
      </c>
      <c r="BSV475" s="3" t="s">
        <v>88</v>
      </c>
      <c r="BSW475" s="3" t="s">
        <v>109</v>
      </c>
      <c r="BSX475" s="3" t="s">
        <v>89</v>
      </c>
      <c r="BSY475" s="3" t="s">
        <v>109</v>
      </c>
      <c r="BSZ475" s="3" t="s">
        <v>85</v>
      </c>
      <c r="BTA475" s="3" t="s">
        <v>109</v>
      </c>
      <c r="BTB475" s="3" t="s">
        <v>86</v>
      </c>
      <c r="BTC475" s="3" t="s">
        <v>109</v>
      </c>
      <c r="BTD475" s="3" t="s">
        <v>87</v>
      </c>
      <c r="BTE475" s="3" t="s">
        <v>109</v>
      </c>
      <c r="BTF475" s="3" t="s">
        <v>88</v>
      </c>
      <c r="BTG475" s="3" t="s">
        <v>109</v>
      </c>
      <c r="BTH475" s="3" t="s">
        <v>89</v>
      </c>
      <c r="BTI475" s="3" t="s">
        <v>109</v>
      </c>
      <c r="BTJ475" s="3" t="s">
        <v>85</v>
      </c>
      <c r="BTK475" s="3" t="s">
        <v>109</v>
      </c>
      <c r="BTL475" s="3" t="s">
        <v>86</v>
      </c>
      <c r="BTM475" s="3" t="s">
        <v>109</v>
      </c>
      <c r="BTN475" s="3" t="s">
        <v>87</v>
      </c>
      <c r="BTO475" s="3" t="s">
        <v>109</v>
      </c>
      <c r="BTP475" s="3" t="s">
        <v>88</v>
      </c>
      <c r="BTQ475" s="3" t="s">
        <v>109</v>
      </c>
      <c r="BTR475" s="3" t="s">
        <v>89</v>
      </c>
      <c r="BTS475" s="3" t="s">
        <v>109</v>
      </c>
      <c r="BTT475" s="3" t="s">
        <v>85</v>
      </c>
      <c r="BTU475" s="3" t="s">
        <v>109</v>
      </c>
      <c r="BTV475" s="3" t="s">
        <v>86</v>
      </c>
      <c r="BTW475" s="3" t="s">
        <v>109</v>
      </c>
      <c r="BTX475" s="3" t="s">
        <v>87</v>
      </c>
      <c r="BTY475" s="3" t="s">
        <v>109</v>
      </c>
      <c r="BTZ475" s="3" t="s">
        <v>88</v>
      </c>
      <c r="BUA475" s="3" t="s">
        <v>109</v>
      </c>
      <c r="BUB475" s="3" t="s">
        <v>89</v>
      </c>
      <c r="BUC475" s="3" t="s">
        <v>109</v>
      </c>
      <c r="BUD475" s="3" t="s">
        <v>85</v>
      </c>
      <c r="BUE475" s="3" t="s">
        <v>109</v>
      </c>
      <c r="BUF475" s="3" t="s">
        <v>86</v>
      </c>
      <c r="BUG475" s="3" t="s">
        <v>109</v>
      </c>
      <c r="BUH475" s="3" t="s">
        <v>87</v>
      </c>
      <c r="BUI475" s="3" t="s">
        <v>109</v>
      </c>
      <c r="BUJ475" s="3" t="s">
        <v>88</v>
      </c>
      <c r="BUK475" s="3" t="s">
        <v>109</v>
      </c>
      <c r="BUL475" s="3" t="s">
        <v>89</v>
      </c>
      <c r="BUM475" s="3" t="s">
        <v>109</v>
      </c>
      <c r="BUN475" s="3" t="s">
        <v>85</v>
      </c>
      <c r="BUO475" s="3" t="s">
        <v>109</v>
      </c>
      <c r="BUP475" s="3" t="s">
        <v>86</v>
      </c>
      <c r="BUQ475" s="3" t="s">
        <v>109</v>
      </c>
      <c r="BUR475" s="3" t="s">
        <v>87</v>
      </c>
      <c r="BUS475" s="3" t="s">
        <v>109</v>
      </c>
      <c r="BUT475" s="3" t="s">
        <v>88</v>
      </c>
      <c r="BUU475" s="3" t="s">
        <v>109</v>
      </c>
      <c r="BUV475" s="3" t="s">
        <v>89</v>
      </c>
      <c r="BUW475" s="3" t="s">
        <v>109</v>
      </c>
      <c r="BUX475" s="3" t="s">
        <v>85</v>
      </c>
      <c r="BUY475" s="3" t="s">
        <v>109</v>
      </c>
      <c r="BUZ475" s="3" t="s">
        <v>86</v>
      </c>
      <c r="BVA475" s="3" t="s">
        <v>109</v>
      </c>
      <c r="BVB475" s="3" t="s">
        <v>87</v>
      </c>
      <c r="BVC475" s="3" t="s">
        <v>109</v>
      </c>
      <c r="BVD475" s="3" t="s">
        <v>88</v>
      </c>
      <c r="BVE475" s="3" t="s">
        <v>109</v>
      </c>
      <c r="BVF475" s="3" t="s">
        <v>89</v>
      </c>
      <c r="BVG475" s="3" t="s">
        <v>109</v>
      </c>
      <c r="BVH475" s="3" t="s">
        <v>85</v>
      </c>
      <c r="BVI475" s="3" t="s">
        <v>109</v>
      </c>
      <c r="BVJ475" s="3" t="s">
        <v>86</v>
      </c>
      <c r="BVK475" s="3" t="s">
        <v>109</v>
      </c>
      <c r="BVL475" s="3" t="s">
        <v>87</v>
      </c>
      <c r="BVM475" s="3" t="s">
        <v>109</v>
      </c>
      <c r="BVN475" s="3" t="s">
        <v>88</v>
      </c>
      <c r="BVO475" s="3" t="s">
        <v>109</v>
      </c>
      <c r="BVP475" s="3" t="s">
        <v>89</v>
      </c>
      <c r="BVQ475" s="3" t="s">
        <v>109</v>
      </c>
      <c r="BVR475" s="3" t="s">
        <v>85</v>
      </c>
      <c r="BVS475" s="3" t="s">
        <v>109</v>
      </c>
      <c r="BVT475" s="3" t="s">
        <v>86</v>
      </c>
      <c r="BVU475" s="3" t="s">
        <v>109</v>
      </c>
      <c r="BVV475" s="3" t="s">
        <v>87</v>
      </c>
      <c r="BVW475" s="3" t="s">
        <v>109</v>
      </c>
      <c r="BVX475" s="3" t="s">
        <v>88</v>
      </c>
      <c r="BVY475" s="3" t="s">
        <v>109</v>
      </c>
      <c r="BVZ475" s="3" t="s">
        <v>89</v>
      </c>
      <c r="BWA475" s="3" t="s">
        <v>109</v>
      </c>
      <c r="BWB475" s="3" t="s">
        <v>85</v>
      </c>
      <c r="BWC475" s="3" t="s">
        <v>109</v>
      </c>
      <c r="BWD475" s="3" t="s">
        <v>86</v>
      </c>
      <c r="BWE475" s="3" t="s">
        <v>109</v>
      </c>
      <c r="BWF475" s="3" t="s">
        <v>87</v>
      </c>
      <c r="BWG475" s="3" t="s">
        <v>109</v>
      </c>
      <c r="BWH475" s="3" t="s">
        <v>88</v>
      </c>
      <c r="BWI475" s="3" t="s">
        <v>109</v>
      </c>
      <c r="BWJ475" s="3" t="s">
        <v>89</v>
      </c>
      <c r="BWK475" s="3" t="s">
        <v>109</v>
      </c>
      <c r="BWL475" s="3" t="s">
        <v>85</v>
      </c>
      <c r="BWM475" s="3" t="s">
        <v>109</v>
      </c>
      <c r="BWN475" s="3" t="s">
        <v>86</v>
      </c>
      <c r="BWO475" s="3" t="s">
        <v>109</v>
      </c>
      <c r="BWP475" s="3" t="s">
        <v>87</v>
      </c>
      <c r="BWQ475" s="3" t="s">
        <v>109</v>
      </c>
      <c r="BWR475" s="3" t="s">
        <v>88</v>
      </c>
      <c r="BWS475" s="3" t="s">
        <v>109</v>
      </c>
      <c r="BWT475" s="3" t="s">
        <v>89</v>
      </c>
      <c r="BWU475" s="3" t="s">
        <v>109</v>
      </c>
      <c r="BWV475" s="3" t="s">
        <v>85</v>
      </c>
      <c r="BWW475" s="3" t="s">
        <v>109</v>
      </c>
      <c r="BWX475" s="3" t="s">
        <v>86</v>
      </c>
      <c r="BWY475" s="3" t="s">
        <v>109</v>
      </c>
      <c r="BWZ475" s="3" t="s">
        <v>87</v>
      </c>
      <c r="BXA475" s="3" t="s">
        <v>109</v>
      </c>
      <c r="BXB475" s="3" t="s">
        <v>88</v>
      </c>
      <c r="BXC475" s="3" t="s">
        <v>109</v>
      </c>
      <c r="BXD475" s="3" t="s">
        <v>89</v>
      </c>
      <c r="BXE475" s="3" t="s">
        <v>109</v>
      </c>
      <c r="BXF475" s="3" t="s">
        <v>85</v>
      </c>
      <c r="BXG475" s="3" t="s">
        <v>109</v>
      </c>
      <c r="BXH475" s="3" t="s">
        <v>86</v>
      </c>
      <c r="BXI475" s="3" t="s">
        <v>109</v>
      </c>
      <c r="BXJ475" s="3" t="s">
        <v>87</v>
      </c>
      <c r="BXK475" s="3" t="s">
        <v>109</v>
      </c>
      <c r="BXL475" s="3" t="s">
        <v>88</v>
      </c>
      <c r="BXM475" s="3" t="s">
        <v>109</v>
      </c>
      <c r="BXN475" s="3" t="s">
        <v>89</v>
      </c>
      <c r="BXO475" s="3" t="s">
        <v>109</v>
      </c>
      <c r="BXP475" s="3" t="s">
        <v>85</v>
      </c>
      <c r="BXQ475" s="3" t="s">
        <v>109</v>
      </c>
      <c r="BXR475" s="3" t="s">
        <v>86</v>
      </c>
      <c r="BXS475" s="3" t="s">
        <v>109</v>
      </c>
      <c r="BXT475" s="3" t="s">
        <v>87</v>
      </c>
      <c r="BXU475" s="3" t="s">
        <v>109</v>
      </c>
      <c r="BXV475" s="3" t="s">
        <v>88</v>
      </c>
      <c r="BXW475" s="3" t="s">
        <v>109</v>
      </c>
      <c r="BXX475" s="3" t="s">
        <v>89</v>
      </c>
      <c r="BXY475" s="3" t="s">
        <v>109</v>
      </c>
      <c r="BXZ475" s="3" t="s">
        <v>85</v>
      </c>
      <c r="BYA475" s="3" t="s">
        <v>109</v>
      </c>
      <c r="BYB475" s="3" t="s">
        <v>86</v>
      </c>
      <c r="BYC475" s="3" t="s">
        <v>109</v>
      </c>
      <c r="BYD475" s="3" t="s">
        <v>87</v>
      </c>
      <c r="BYE475" s="3" t="s">
        <v>109</v>
      </c>
      <c r="BYF475" s="3" t="s">
        <v>88</v>
      </c>
      <c r="BYG475" s="3" t="s">
        <v>109</v>
      </c>
      <c r="BYH475" s="3" t="s">
        <v>89</v>
      </c>
      <c r="BYI475" s="3" t="s">
        <v>109</v>
      </c>
      <c r="BYJ475" s="3" t="s">
        <v>85</v>
      </c>
      <c r="BYK475" s="3" t="s">
        <v>109</v>
      </c>
      <c r="BYL475" s="3" t="s">
        <v>86</v>
      </c>
      <c r="BYM475" s="3" t="s">
        <v>109</v>
      </c>
      <c r="BYN475" s="3" t="s">
        <v>87</v>
      </c>
      <c r="BYO475" s="3" t="s">
        <v>109</v>
      </c>
      <c r="BYP475" s="3" t="s">
        <v>88</v>
      </c>
      <c r="BYQ475" s="3" t="s">
        <v>109</v>
      </c>
      <c r="BYR475" s="3" t="s">
        <v>89</v>
      </c>
      <c r="BYS475" s="3" t="s">
        <v>109</v>
      </c>
      <c r="BYT475" s="3" t="s">
        <v>85</v>
      </c>
      <c r="BYU475" s="3" t="s">
        <v>109</v>
      </c>
      <c r="BYV475" s="3" t="s">
        <v>86</v>
      </c>
      <c r="BYW475" s="3" t="s">
        <v>109</v>
      </c>
      <c r="BYX475" s="3" t="s">
        <v>87</v>
      </c>
      <c r="BYY475" s="3" t="s">
        <v>109</v>
      </c>
      <c r="BYZ475" s="3" t="s">
        <v>88</v>
      </c>
      <c r="BZA475" s="3" t="s">
        <v>109</v>
      </c>
      <c r="BZB475" s="3" t="s">
        <v>89</v>
      </c>
      <c r="BZC475" s="3" t="s">
        <v>109</v>
      </c>
      <c r="BZD475" s="3" t="s">
        <v>85</v>
      </c>
      <c r="BZE475" s="3" t="s">
        <v>109</v>
      </c>
      <c r="BZF475" s="3" t="s">
        <v>86</v>
      </c>
      <c r="BZG475" s="3" t="s">
        <v>109</v>
      </c>
      <c r="BZH475" s="3" t="s">
        <v>87</v>
      </c>
      <c r="BZI475" s="3" t="s">
        <v>109</v>
      </c>
      <c r="BZJ475" s="3" t="s">
        <v>88</v>
      </c>
      <c r="BZK475" s="3" t="s">
        <v>109</v>
      </c>
      <c r="BZL475" s="3" t="s">
        <v>89</v>
      </c>
      <c r="BZM475" s="3" t="s">
        <v>109</v>
      </c>
      <c r="BZN475" s="3" t="s">
        <v>85</v>
      </c>
      <c r="BZO475" s="3" t="s">
        <v>109</v>
      </c>
      <c r="BZP475" s="3" t="s">
        <v>86</v>
      </c>
      <c r="BZQ475" s="3" t="s">
        <v>109</v>
      </c>
      <c r="BZR475" s="3" t="s">
        <v>87</v>
      </c>
      <c r="BZS475" s="3" t="s">
        <v>109</v>
      </c>
      <c r="BZT475" s="3" t="s">
        <v>88</v>
      </c>
      <c r="BZU475" s="3" t="s">
        <v>109</v>
      </c>
      <c r="BZV475" s="3" t="s">
        <v>89</v>
      </c>
      <c r="BZW475" s="3" t="s">
        <v>109</v>
      </c>
      <c r="BZX475" s="3" t="s">
        <v>85</v>
      </c>
      <c r="BZY475" s="3" t="s">
        <v>109</v>
      </c>
      <c r="BZZ475" s="3" t="s">
        <v>86</v>
      </c>
      <c r="CAA475" s="3" t="s">
        <v>109</v>
      </c>
      <c r="CAB475" s="3" t="s">
        <v>87</v>
      </c>
      <c r="CAC475" s="3" t="s">
        <v>109</v>
      </c>
      <c r="CAD475" s="3" t="s">
        <v>88</v>
      </c>
      <c r="CAE475" s="3" t="s">
        <v>109</v>
      </c>
      <c r="CAF475" s="3" t="s">
        <v>89</v>
      </c>
      <c r="CAG475" s="3" t="s">
        <v>109</v>
      </c>
      <c r="CAH475" s="3" t="s">
        <v>85</v>
      </c>
      <c r="CAI475" s="3" t="s">
        <v>109</v>
      </c>
      <c r="CAJ475" s="3" t="s">
        <v>86</v>
      </c>
      <c r="CAK475" s="3" t="s">
        <v>109</v>
      </c>
      <c r="CAL475" s="3" t="s">
        <v>87</v>
      </c>
      <c r="CAM475" s="3" t="s">
        <v>109</v>
      </c>
      <c r="CAN475" s="3" t="s">
        <v>88</v>
      </c>
      <c r="CAO475" s="3" t="s">
        <v>109</v>
      </c>
      <c r="CAP475" s="3" t="s">
        <v>89</v>
      </c>
      <c r="CAQ475" s="3" t="s">
        <v>109</v>
      </c>
      <c r="CAR475" s="3" t="s">
        <v>85</v>
      </c>
      <c r="CAS475" s="3" t="s">
        <v>109</v>
      </c>
      <c r="CAT475" s="3" t="s">
        <v>86</v>
      </c>
      <c r="CAU475" s="3" t="s">
        <v>109</v>
      </c>
      <c r="CAV475" s="3" t="s">
        <v>87</v>
      </c>
      <c r="CAW475" s="3" t="s">
        <v>109</v>
      </c>
      <c r="CAX475" s="3" t="s">
        <v>88</v>
      </c>
      <c r="CAY475" s="3" t="s">
        <v>109</v>
      </c>
      <c r="CAZ475" s="3" t="s">
        <v>89</v>
      </c>
      <c r="CBA475" s="3" t="s">
        <v>109</v>
      </c>
      <c r="CBB475" s="3" t="s">
        <v>85</v>
      </c>
      <c r="CBC475" s="3" t="s">
        <v>109</v>
      </c>
      <c r="CBD475" s="3" t="s">
        <v>86</v>
      </c>
      <c r="CBE475" s="3" t="s">
        <v>109</v>
      </c>
      <c r="CBF475" s="3" t="s">
        <v>87</v>
      </c>
      <c r="CBG475" s="3" t="s">
        <v>109</v>
      </c>
      <c r="CBH475" s="3" t="s">
        <v>88</v>
      </c>
      <c r="CBI475" s="3" t="s">
        <v>109</v>
      </c>
      <c r="CBJ475" s="3" t="s">
        <v>89</v>
      </c>
      <c r="CBK475" s="3" t="s">
        <v>109</v>
      </c>
      <c r="CBL475" s="3" t="s">
        <v>85</v>
      </c>
      <c r="CBM475" s="3" t="s">
        <v>109</v>
      </c>
      <c r="CBN475" s="3" t="s">
        <v>86</v>
      </c>
      <c r="CBO475" s="3" t="s">
        <v>109</v>
      </c>
      <c r="CBP475" s="3" t="s">
        <v>87</v>
      </c>
      <c r="CBQ475" s="3" t="s">
        <v>109</v>
      </c>
      <c r="CBR475" s="3" t="s">
        <v>88</v>
      </c>
      <c r="CBS475" s="3" t="s">
        <v>109</v>
      </c>
      <c r="CBT475" s="3" t="s">
        <v>89</v>
      </c>
      <c r="CBU475" s="3" t="s">
        <v>109</v>
      </c>
      <c r="CBV475" s="3" t="s">
        <v>85</v>
      </c>
      <c r="CBW475" s="3" t="s">
        <v>109</v>
      </c>
      <c r="CBX475" s="3" t="s">
        <v>86</v>
      </c>
      <c r="CBY475" s="3" t="s">
        <v>109</v>
      </c>
      <c r="CBZ475" s="3" t="s">
        <v>87</v>
      </c>
      <c r="CCA475" s="3" t="s">
        <v>109</v>
      </c>
      <c r="CCB475" s="3" t="s">
        <v>88</v>
      </c>
      <c r="CCC475" s="3" t="s">
        <v>109</v>
      </c>
      <c r="CCD475" s="3" t="s">
        <v>89</v>
      </c>
      <c r="CCE475" s="3" t="s">
        <v>109</v>
      </c>
      <c r="CCF475" s="3" t="s">
        <v>85</v>
      </c>
      <c r="CCG475" s="3" t="s">
        <v>109</v>
      </c>
      <c r="CCH475" s="3" t="s">
        <v>86</v>
      </c>
      <c r="CCI475" s="3" t="s">
        <v>109</v>
      </c>
      <c r="CCJ475" s="3" t="s">
        <v>87</v>
      </c>
      <c r="CCK475" s="3" t="s">
        <v>109</v>
      </c>
      <c r="CCL475" s="3" t="s">
        <v>88</v>
      </c>
      <c r="CCM475" s="3" t="s">
        <v>109</v>
      </c>
      <c r="CCN475" s="3" t="s">
        <v>89</v>
      </c>
      <c r="CCO475" s="3" t="s">
        <v>109</v>
      </c>
      <c r="CCP475" s="3" t="s">
        <v>85</v>
      </c>
      <c r="CCQ475" s="3" t="s">
        <v>109</v>
      </c>
      <c r="CCR475" s="3" t="s">
        <v>86</v>
      </c>
      <c r="CCS475" s="3" t="s">
        <v>109</v>
      </c>
      <c r="CCT475" s="3" t="s">
        <v>87</v>
      </c>
      <c r="CCU475" s="3" t="s">
        <v>109</v>
      </c>
      <c r="CCV475" s="3" t="s">
        <v>88</v>
      </c>
      <c r="CCW475" s="3" t="s">
        <v>109</v>
      </c>
      <c r="CCX475" s="3" t="s">
        <v>89</v>
      </c>
      <c r="CCY475" s="3" t="s">
        <v>109</v>
      </c>
      <c r="CCZ475" s="3" t="s">
        <v>85</v>
      </c>
      <c r="CDA475" s="3" t="s">
        <v>109</v>
      </c>
      <c r="CDB475" s="3" t="s">
        <v>86</v>
      </c>
      <c r="CDC475" s="3" t="s">
        <v>109</v>
      </c>
      <c r="CDD475" s="3" t="s">
        <v>87</v>
      </c>
      <c r="CDE475" s="3" t="s">
        <v>109</v>
      </c>
      <c r="CDF475" s="3" t="s">
        <v>88</v>
      </c>
      <c r="CDG475" s="3" t="s">
        <v>109</v>
      </c>
      <c r="CDH475" s="3" t="s">
        <v>89</v>
      </c>
      <c r="CDI475" s="3" t="s">
        <v>109</v>
      </c>
      <c r="CDJ475" s="3" t="s">
        <v>85</v>
      </c>
      <c r="CDK475" s="3" t="s">
        <v>109</v>
      </c>
      <c r="CDL475" s="3" t="s">
        <v>86</v>
      </c>
      <c r="CDM475" s="3" t="s">
        <v>109</v>
      </c>
      <c r="CDN475" s="3" t="s">
        <v>87</v>
      </c>
      <c r="CDO475" s="3" t="s">
        <v>109</v>
      </c>
      <c r="CDP475" s="3" t="s">
        <v>88</v>
      </c>
      <c r="CDQ475" s="3" t="s">
        <v>109</v>
      </c>
      <c r="CDR475" s="3" t="s">
        <v>89</v>
      </c>
      <c r="CDS475" s="3" t="s">
        <v>109</v>
      </c>
      <c r="CDT475" s="3" t="s">
        <v>85</v>
      </c>
      <c r="CDU475" s="3" t="s">
        <v>109</v>
      </c>
      <c r="CDV475" s="3" t="s">
        <v>86</v>
      </c>
      <c r="CDW475" s="3" t="s">
        <v>109</v>
      </c>
      <c r="CDX475" s="3" t="s">
        <v>87</v>
      </c>
      <c r="CDY475" s="3" t="s">
        <v>109</v>
      </c>
      <c r="CDZ475" s="3" t="s">
        <v>88</v>
      </c>
      <c r="CEA475" s="3" t="s">
        <v>109</v>
      </c>
      <c r="CEB475" s="3" t="s">
        <v>89</v>
      </c>
      <c r="CEC475" s="3" t="s">
        <v>109</v>
      </c>
      <c r="CED475" s="3" t="s">
        <v>85</v>
      </c>
      <c r="CEE475" s="3" t="s">
        <v>109</v>
      </c>
      <c r="CEF475" s="3" t="s">
        <v>86</v>
      </c>
      <c r="CEG475" s="3" t="s">
        <v>109</v>
      </c>
      <c r="CEH475" s="3" t="s">
        <v>87</v>
      </c>
      <c r="CEI475" s="3" t="s">
        <v>109</v>
      </c>
      <c r="CEJ475" s="3" t="s">
        <v>88</v>
      </c>
      <c r="CEK475" s="3" t="s">
        <v>109</v>
      </c>
      <c r="CEL475" s="3" t="s">
        <v>89</v>
      </c>
      <c r="CEM475" s="3" t="s">
        <v>109</v>
      </c>
      <c r="CEN475" s="3" t="s">
        <v>85</v>
      </c>
      <c r="CEO475" s="3" t="s">
        <v>109</v>
      </c>
      <c r="CEP475" s="3" t="s">
        <v>86</v>
      </c>
      <c r="CEQ475" s="3" t="s">
        <v>109</v>
      </c>
      <c r="CER475" s="3" t="s">
        <v>87</v>
      </c>
      <c r="CES475" s="3" t="s">
        <v>109</v>
      </c>
      <c r="CET475" s="3" t="s">
        <v>88</v>
      </c>
      <c r="CEU475" s="3" t="s">
        <v>109</v>
      </c>
      <c r="CEV475" s="3" t="s">
        <v>89</v>
      </c>
      <c r="CEW475" s="3" t="s">
        <v>109</v>
      </c>
      <c r="CEX475" s="3" t="s">
        <v>85</v>
      </c>
      <c r="CEY475" s="3" t="s">
        <v>109</v>
      </c>
      <c r="CEZ475" s="3" t="s">
        <v>86</v>
      </c>
      <c r="CFA475" s="3" t="s">
        <v>109</v>
      </c>
      <c r="CFB475" s="3" t="s">
        <v>87</v>
      </c>
      <c r="CFC475" s="3" t="s">
        <v>109</v>
      </c>
      <c r="CFD475" s="3" t="s">
        <v>88</v>
      </c>
      <c r="CFE475" s="3" t="s">
        <v>109</v>
      </c>
      <c r="CFF475" s="3" t="s">
        <v>89</v>
      </c>
      <c r="CFG475" s="3" t="s">
        <v>109</v>
      </c>
      <c r="CFH475" s="3" t="s">
        <v>85</v>
      </c>
      <c r="CFI475" s="3" t="s">
        <v>109</v>
      </c>
      <c r="CFJ475" s="3" t="s">
        <v>86</v>
      </c>
      <c r="CFK475" s="3" t="s">
        <v>109</v>
      </c>
      <c r="CFL475" s="3" t="s">
        <v>87</v>
      </c>
      <c r="CFM475" s="3" t="s">
        <v>109</v>
      </c>
      <c r="CFN475" s="3" t="s">
        <v>88</v>
      </c>
      <c r="CFO475" s="3" t="s">
        <v>109</v>
      </c>
      <c r="CFP475" s="3" t="s">
        <v>89</v>
      </c>
      <c r="CFQ475" s="3" t="s">
        <v>109</v>
      </c>
      <c r="CFR475" s="3" t="s">
        <v>85</v>
      </c>
      <c r="CFS475" s="3" t="s">
        <v>109</v>
      </c>
      <c r="CFT475" s="3" t="s">
        <v>86</v>
      </c>
      <c r="CFU475" s="3" t="s">
        <v>109</v>
      </c>
      <c r="CFV475" s="3" t="s">
        <v>87</v>
      </c>
      <c r="CFW475" s="3" t="s">
        <v>109</v>
      </c>
      <c r="CFX475" s="3" t="s">
        <v>88</v>
      </c>
      <c r="CFY475" s="3" t="s">
        <v>109</v>
      </c>
      <c r="CFZ475" s="3" t="s">
        <v>89</v>
      </c>
      <c r="CGA475" s="3" t="s">
        <v>109</v>
      </c>
      <c r="CGB475" s="3" t="s">
        <v>85</v>
      </c>
      <c r="CGC475" s="3" t="s">
        <v>109</v>
      </c>
      <c r="CGD475" s="3" t="s">
        <v>86</v>
      </c>
      <c r="CGE475" s="3" t="s">
        <v>109</v>
      </c>
      <c r="CGF475" s="3" t="s">
        <v>87</v>
      </c>
      <c r="CGG475" s="3" t="s">
        <v>109</v>
      </c>
      <c r="CGH475" s="3" t="s">
        <v>88</v>
      </c>
      <c r="CGI475" s="3" t="s">
        <v>109</v>
      </c>
      <c r="CGJ475" s="3" t="s">
        <v>89</v>
      </c>
      <c r="CGK475" s="3" t="s">
        <v>109</v>
      </c>
      <c r="CGL475" s="3" t="s">
        <v>85</v>
      </c>
      <c r="CGM475" s="3" t="s">
        <v>109</v>
      </c>
      <c r="CGN475" s="3" t="s">
        <v>86</v>
      </c>
      <c r="CGO475" s="3" t="s">
        <v>109</v>
      </c>
      <c r="CGP475" s="3" t="s">
        <v>87</v>
      </c>
      <c r="CGQ475" s="3" t="s">
        <v>109</v>
      </c>
      <c r="CGR475" s="3" t="s">
        <v>88</v>
      </c>
      <c r="CGS475" s="3" t="s">
        <v>109</v>
      </c>
      <c r="CGT475" s="3" t="s">
        <v>89</v>
      </c>
      <c r="CGU475" s="3" t="s">
        <v>109</v>
      </c>
      <c r="CGV475" s="3" t="s">
        <v>85</v>
      </c>
      <c r="CGW475" s="3" t="s">
        <v>109</v>
      </c>
      <c r="CGX475" s="3" t="s">
        <v>86</v>
      </c>
      <c r="CGY475" s="3" t="s">
        <v>109</v>
      </c>
      <c r="CGZ475" s="3" t="s">
        <v>87</v>
      </c>
      <c r="CHA475" s="3" t="s">
        <v>109</v>
      </c>
      <c r="CHB475" s="3" t="s">
        <v>88</v>
      </c>
      <c r="CHC475" s="3" t="s">
        <v>109</v>
      </c>
      <c r="CHD475" s="3" t="s">
        <v>89</v>
      </c>
      <c r="CHE475" s="3" t="s">
        <v>109</v>
      </c>
      <c r="CHF475" s="3" t="s">
        <v>85</v>
      </c>
      <c r="CHG475" s="3" t="s">
        <v>109</v>
      </c>
      <c r="CHH475" s="3" t="s">
        <v>86</v>
      </c>
      <c r="CHI475" s="3" t="s">
        <v>109</v>
      </c>
      <c r="CHJ475" s="3" t="s">
        <v>87</v>
      </c>
      <c r="CHK475" s="3" t="s">
        <v>109</v>
      </c>
      <c r="CHL475" s="3" t="s">
        <v>88</v>
      </c>
      <c r="CHM475" s="3" t="s">
        <v>109</v>
      </c>
      <c r="CHN475" s="3" t="s">
        <v>89</v>
      </c>
      <c r="CHO475" s="3" t="s">
        <v>109</v>
      </c>
      <c r="CHP475" s="3" t="s">
        <v>85</v>
      </c>
      <c r="CHQ475" s="3" t="s">
        <v>109</v>
      </c>
      <c r="CHR475" s="3" t="s">
        <v>86</v>
      </c>
      <c r="CHS475" s="3" t="s">
        <v>109</v>
      </c>
      <c r="CHT475" s="3" t="s">
        <v>87</v>
      </c>
      <c r="CHU475" s="3" t="s">
        <v>109</v>
      </c>
      <c r="CHV475" s="3" t="s">
        <v>88</v>
      </c>
      <c r="CHW475" s="3" t="s">
        <v>109</v>
      </c>
      <c r="CHX475" s="3" t="s">
        <v>89</v>
      </c>
      <c r="CHY475" s="3" t="s">
        <v>109</v>
      </c>
      <c r="CHZ475" s="3" t="s">
        <v>85</v>
      </c>
      <c r="CIA475" s="3" t="s">
        <v>109</v>
      </c>
      <c r="CIB475" s="3" t="s">
        <v>86</v>
      </c>
      <c r="CIC475" s="3" t="s">
        <v>109</v>
      </c>
      <c r="CID475" s="3" t="s">
        <v>87</v>
      </c>
      <c r="CIE475" s="3" t="s">
        <v>109</v>
      </c>
      <c r="CIF475" s="3" t="s">
        <v>88</v>
      </c>
      <c r="CIG475" s="3" t="s">
        <v>109</v>
      </c>
      <c r="CIH475" s="3" t="s">
        <v>89</v>
      </c>
      <c r="CII475" s="3" t="s">
        <v>109</v>
      </c>
      <c r="CIJ475" s="3" t="s">
        <v>85</v>
      </c>
      <c r="CIK475" s="3" t="s">
        <v>109</v>
      </c>
      <c r="CIL475" s="3" t="s">
        <v>86</v>
      </c>
      <c r="CIM475" s="3" t="s">
        <v>109</v>
      </c>
      <c r="CIN475" s="3" t="s">
        <v>87</v>
      </c>
      <c r="CIO475" s="3" t="s">
        <v>109</v>
      </c>
      <c r="CIP475" s="3" t="s">
        <v>88</v>
      </c>
      <c r="CIQ475" s="3" t="s">
        <v>109</v>
      </c>
      <c r="CIR475" s="3" t="s">
        <v>89</v>
      </c>
      <c r="CIS475" s="3" t="s">
        <v>109</v>
      </c>
      <c r="CIT475" s="3" t="s">
        <v>85</v>
      </c>
      <c r="CIU475" s="3" t="s">
        <v>109</v>
      </c>
      <c r="CIV475" s="3" t="s">
        <v>86</v>
      </c>
      <c r="CIW475" s="3" t="s">
        <v>109</v>
      </c>
      <c r="CIX475" s="3" t="s">
        <v>87</v>
      </c>
      <c r="CIY475" s="3" t="s">
        <v>109</v>
      </c>
      <c r="CIZ475" s="3" t="s">
        <v>88</v>
      </c>
      <c r="CJA475" s="3" t="s">
        <v>109</v>
      </c>
      <c r="CJB475" s="3" t="s">
        <v>89</v>
      </c>
      <c r="CJC475" s="3" t="s">
        <v>109</v>
      </c>
      <c r="CJD475" s="3" t="s">
        <v>85</v>
      </c>
      <c r="CJE475" s="3" t="s">
        <v>109</v>
      </c>
      <c r="CJF475" s="3" t="s">
        <v>86</v>
      </c>
      <c r="CJG475" s="3" t="s">
        <v>109</v>
      </c>
      <c r="CJH475" s="3" t="s">
        <v>87</v>
      </c>
      <c r="CJI475" s="3" t="s">
        <v>109</v>
      </c>
      <c r="CJJ475" s="3" t="s">
        <v>88</v>
      </c>
      <c r="CJK475" s="3" t="s">
        <v>109</v>
      </c>
      <c r="CJL475" s="3" t="s">
        <v>89</v>
      </c>
      <c r="CJM475" s="3" t="s">
        <v>109</v>
      </c>
      <c r="CJN475" s="3" t="s">
        <v>85</v>
      </c>
      <c r="CJO475" s="3" t="s">
        <v>109</v>
      </c>
      <c r="CJP475" s="3" t="s">
        <v>86</v>
      </c>
      <c r="CJQ475" s="3" t="s">
        <v>109</v>
      </c>
      <c r="CJR475" s="3" t="s">
        <v>87</v>
      </c>
      <c r="CJS475" s="3" t="s">
        <v>109</v>
      </c>
      <c r="CJT475" s="3" t="s">
        <v>88</v>
      </c>
      <c r="CJU475" s="3" t="s">
        <v>109</v>
      </c>
      <c r="CJV475" s="3" t="s">
        <v>89</v>
      </c>
      <c r="CJW475" s="3" t="s">
        <v>109</v>
      </c>
      <c r="CJX475" s="3" t="s">
        <v>85</v>
      </c>
      <c r="CJY475" s="3" t="s">
        <v>109</v>
      </c>
      <c r="CJZ475" s="3" t="s">
        <v>86</v>
      </c>
      <c r="CKA475" s="3" t="s">
        <v>109</v>
      </c>
      <c r="CKB475" s="3" t="s">
        <v>87</v>
      </c>
      <c r="CKC475" s="3" t="s">
        <v>109</v>
      </c>
      <c r="CKD475" s="3" t="s">
        <v>88</v>
      </c>
      <c r="CKE475" s="3" t="s">
        <v>109</v>
      </c>
      <c r="CKF475" s="3" t="s">
        <v>89</v>
      </c>
      <c r="CKG475" s="3" t="s">
        <v>109</v>
      </c>
      <c r="CKH475" s="3" t="s">
        <v>85</v>
      </c>
      <c r="CKI475" s="3" t="s">
        <v>109</v>
      </c>
      <c r="CKJ475" s="3" t="s">
        <v>86</v>
      </c>
      <c r="CKK475" s="3" t="s">
        <v>109</v>
      </c>
      <c r="CKL475" s="3" t="s">
        <v>87</v>
      </c>
      <c r="CKM475" s="3" t="s">
        <v>109</v>
      </c>
      <c r="CKN475" s="3" t="s">
        <v>88</v>
      </c>
      <c r="CKO475" s="3" t="s">
        <v>109</v>
      </c>
      <c r="CKP475" s="3" t="s">
        <v>89</v>
      </c>
      <c r="CKQ475" s="3" t="s">
        <v>109</v>
      </c>
      <c r="CKR475" s="3" t="s">
        <v>85</v>
      </c>
      <c r="CKS475" s="3" t="s">
        <v>109</v>
      </c>
      <c r="CKT475" s="3" t="s">
        <v>86</v>
      </c>
      <c r="CKU475" s="3" t="s">
        <v>109</v>
      </c>
      <c r="CKV475" s="3" t="s">
        <v>87</v>
      </c>
      <c r="CKW475" s="3" t="s">
        <v>109</v>
      </c>
      <c r="CKX475" s="3" t="s">
        <v>88</v>
      </c>
      <c r="CKY475" s="3" t="s">
        <v>109</v>
      </c>
      <c r="CKZ475" s="3" t="s">
        <v>89</v>
      </c>
      <c r="CLA475" s="3" t="s">
        <v>109</v>
      </c>
      <c r="CLB475" s="3" t="s">
        <v>85</v>
      </c>
      <c r="CLC475" s="3" t="s">
        <v>109</v>
      </c>
      <c r="CLD475" s="3" t="s">
        <v>86</v>
      </c>
      <c r="CLE475" s="3" t="s">
        <v>109</v>
      </c>
      <c r="CLF475" s="3" t="s">
        <v>87</v>
      </c>
      <c r="CLG475" s="3" t="s">
        <v>109</v>
      </c>
      <c r="CLH475" s="3" t="s">
        <v>88</v>
      </c>
      <c r="CLI475" s="3" t="s">
        <v>109</v>
      </c>
      <c r="CLJ475" s="3" t="s">
        <v>89</v>
      </c>
      <c r="CLK475" s="3" t="s">
        <v>109</v>
      </c>
      <c r="CLL475" s="3" t="s">
        <v>85</v>
      </c>
      <c r="CLM475" s="3" t="s">
        <v>109</v>
      </c>
      <c r="CLN475" s="3" t="s">
        <v>86</v>
      </c>
      <c r="CLO475" s="3" t="s">
        <v>109</v>
      </c>
      <c r="CLP475" s="3" t="s">
        <v>87</v>
      </c>
      <c r="CLQ475" s="3" t="s">
        <v>109</v>
      </c>
      <c r="CLR475" s="3" t="s">
        <v>88</v>
      </c>
      <c r="CLS475" s="3" t="s">
        <v>109</v>
      </c>
      <c r="CLT475" s="3" t="s">
        <v>89</v>
      </c>
      <c r="CLU475" s="3" t="s">
        <v>109</v>
      </c>
      <c r="CLV475" s="3" t="s">
        <v>85</v>
      </c>
      <c r="CLW475" s="3" t="s">
        <v>109</v>
      </c>
      <c r="CLX475" s="3" t="s">
        <v>86</v>
      </c>
      <c r="CLY475" s="3" t="s">
        <v>109</v>
      </c>
      <c r="CLZ475" s="3" t="s">
        <v>87</v>
      </c>
      <c r="CMA475" s="3" t="s">
        <v>109</v>
      </c>
      <c r="CMB475" s="3" t="s">
        <v>88</v>
      </c>
      <c r="CMC475" s="3" t="s">
        <v>109</v>
      </c>
      <c r="CMD475" s="3" t="s">
        <v>89</v>
      </c>
      <c r="CME475" s="3" t="s">
        <v>109</v>
      </c>
      <c r="CMF475" s="3" t="s">
        <v>85</v>
      </c>
      <c r="CMG475" s="3" t="s">
        <v>109</v>
      </c>
      <c r="CMH475" s="3" t="s">
        <v>86</v>
      </c>
      <c r="CMI475" s="3" t="s">
        <v>109</v>
      </c>
      <c r="CMJ475" s="3" t="s">
        <v>87</v>
      </c>
      <c r="CMK475" s="3" t="s">
        <v>109</v>
      </c>
      <c r="CML475" s="3" t="s">
        <v>88</v>
      </c>
      <c r="CMM475" s="3" t="s">
        <v>109</v>
      </c>
      <c r="CMN475" s="3" t="s">
        <v>89</v>
      </c>
      <c r="CMO475" s="3" t="s">
        <v>109</v>
      </c>
      <c r="CMP475" s="3" t="s">
        <v>85</v>
      </c>
      <c r="CMQ475" s="3" t="s">
        <v>109</v>
      </c>
      <c r="CMR475" s="3" t="s">
        <v>86</v>
      </c>
      <c r="CMS475" s="3" t="s">
        <v>109</v>
      </c>
      <c r="CMT475" s="3" t="s">
        <v>87</v>
      </c>
      <c r="CMU475" s="3" t="s">
        <v>109</v>
      </c>
      <c r="CMV475" s="3" t="s">
        <v>88</v>
      </c>
      <c r="CMW475" s="3" t="s">
        <v>109</v>
      </c>
      <c r="CMX475" s="3" t="s">
        <v>89</v>
      </c>
      <c r="CMY475" s="3" t="s">
        <v>109</v>
      </c>
      <c r="CMZ475" s="3" t="s">
        <v>85</v>
      </c>
      <c r="CNA475" s="3" t="s">
        <v>109</v>
      </c>
      <c r="CNB475" s="3" t="s">
        <v>86</v>
      </c>
      <c r="CNC475" s="3" t="s">
        <v>109</v>
      </c>
      <c r="CND475" s="3" t="s">
        <v>87</v>
      </c>
      <c r="CNE475" s="3" t="s">
        <v>109</v>
      </c>
      <c r="CNF475" s="3" t="s">
        <v>88</v>
      </c>
      <c r="CNG475" s="3" t="s">
        <v>109</v>
      </c>
      <c r="CNH475" s="3" t="s">
        <v>89</v>
      </c>
      <c r="CNI475" s="3" t="s">
        <v>109</v>
      </c>
      <c r="CNJ475" s="3" t="s">
        <v>85</v>
      </c>
      <c r="CNK475" s="3" t="s">
        <v>109</v>
      </c>
      <c r="CNL475" s="3" t="s">
        <v>86</v>
      </c>
      <c r="CNM475" s="3" t="s">
        <v>109</v>
      </c>
      <c r="CNN475" s="3" t="s">
        <v>87</v>
      </c>
      <c r="CNO475" s="3" t="s">
        <v>109</v>
      </c>
      <c r="CNP475" s="3" t="s">
        <v>88</v>
      </c>
      <c r="CNQ475" s="3" t="s">
        <v>109</v>
      </c>
      <c r="CNR475" s="3" t="s">
        <v>89</v>
      </c>
      <c r="CNS475" s="3" t="s">
        <v>109</v>
      </c>
      <c r="CNT475" s="3" t="s">
        <v>85</v>
      </c>
      <c r="CNU475" s="3" t="s">
        <v>109</v>
      </c>
      <c r="CNV475" s="3" t="s">
        <v>86</v>
      </c>
      <c r="CNW475" s="3" t="s">
        <v>109</v>
      </c>
      <c r="CNX475" s="3" t="s">
        <v>87</v>
      </c>
      <c r="CNY475" s="3" t="s">
        <v>109</v>
      </c>
      <c r="CNZ475" s="3" t="s">
        <v>88</v>
      </c>
      <c r="COA475" s="3" t="s">
        <v>109</v>
      </c>
      <c r="COB475" s="3" t="s">
        <v>89</v>
      </c>
      <c r="COC475" s="3" t="s">
        <v>109</v>
      </c>
      <c r="COD475" s="3" t="s">
        <v>85</v>
      </c>
      <c r="COE475" s="3" t="s">
        <v>109</v>
      </c>
      <c r="COF475" s="3" t="s">
        <v>86</v>
      </c>
      <c r="COG475" s="3" t="s">
        <v>109</v>
      </c>
      <c r="COH475" s="3" t="s">
        <v>87</v>
      </c>
      <c r="COI475" s="3" t="s">
        <v>109</v>
      </c>
      <c r="COJ475" s="3" t="s">
        <v>88</v>
      </c>
      <c r="COK475" s="3" t="s">
        <v>109</v>
      </c>
      <c r="COL475" s="3" t="s">
        <v>89</v>
      </c>
      <c r="COM475" s="3" t="s">
        <v>109</v>
      </c>
      <c r="CON475" s="3" t="s">
        <v>85</v>
      </c>
      <c r="COO475" s="3" t="s">
        <v>109</v>
      </c>
      <c r="COP475" s="3" t="s">
        <v>86</v>
      </c>
      <c r="COQ475" s="3" t="s">
        <v>109</v>
      </c>
      <c r="COR475" s="3" t="s">
        <v>87</v>
      </c>
      <c r="COS475" s="3" t="s">
        <v>109</v>
      </c>
      <c r="COT475" s="3" t="s">
        <v>88</v>
      </c>
      <c r="COU475" s="3" t="s">
        <v>109</v>
      </c>
      <c r="COV475" s="3" t="s">
        <v>89</v>
      </c>
      <c r="COW475" s="3" t="s">
        <v>109</v>
      </c>
      <c r="COX475" s="3" t="s">
        <v>85</v>
      </c>
      <c r="COY475" s="3" t="s">
        <v>109</v>
      </c>
      <c r="COZ475" s="3" t="s">
        <v>86</v>
      </c>
      <c r="CPA475" s="3" t="s">
        <v>109</v>
      </c>
      <c r="CPB475" s="3" t="s">
        <v>87</v>
      </c>
      <c r="CPC475" s="3" t="s">
        <v>109</v>
      </c>
      <c r="CPD475" s="3" t="s">
        <v>88</v>
      </c>
      <c r="CPE475" s="3" t="s">
        <v>109</v>
      </c>
      <c r="CPF475" s="3" t="s">
        <v>89</v>
      </c>
      <c r="CPG475" s="3" t="s">
        <v>109</v>
      </c>
      <c r="CPH475" s="3" t="s">
        <v>85</v>
      </c>
      <c r="CPI475" s="3" t="s">
        <v>109</v>
      </c>
      <c r="CPJ475" s="3" t="s">
        <v>86</v>
      </c>
      <c r="CPK475" s="3" t="s">
        <v>109</v>
      </c>
      <c r="CPL475" s="3" t="s">
        <v>87</v>
      </c>
      <c r="CPM475" s="3" t="s">
        <v>109</v>
      </c>
      <c r="CPN475" s="3" t="s">
        <v>88</v>
      </c>
      <c r="CPO475" s="3" t="s">
        <v>109</v>
      </c>
      <c r="CPP475" s="3" t="s">
        <v>89</v>
      </c>
      <c r="CPQ475" s="3" t="s">
        <v>109</v>
      </c>
      <c r="CPR475" s="3" t="s">
        <v>85</v>
      </c>
      <c r="CPS475" s="3" t="s">
        <v>109</v>
      </c>
      <c r="CPT475" s="3" t="s">
        <v>86</v>
      </c>
      <c r="CPU475" s="3" t="s">
        <v>109</v>
      </c>
      <c r="CPV475" s="3" t="s">
        <v>87</v>
      </c>
      <c r="CPW475" s="3" t="s">
        <v>109</v>
      </c>
      <c r="CPX475" s="3" t="s">
        <v>88</v>
      </c>
      <c r="CPY475" s="3" t="s">
        <v>109</v>
      </c>
      <c r="CPZ475" s="3" t="s">
        <v>89</v>
      </c>
      <c r="CQA475" s="3" t="s">
        <v>109</v>
      </c>
      <c r="CQB475" s="3" t="s">
        <v>85</v>
      </c>
      <c r="CQC475" s="3" t="s">
        <v>109</v>
      </c>
      <c r="CQD475" s="3" t="s">
        <v>86</v>
      </c>
      <c r="CQE475" s="3" t="s">
        <v>109</v>
      </c>
      <c r="CQF475" s="3" t="s">
        <v>87</v>
      </c>
      <c r="CQG475" s="3" t="s">
        <v>109</v>
      </c>
      <c r="CQH475" s="3" t="s">
        <v>88</v>
      </c>
      <c r="CQI475" s="3" t="s">
        <v>109</v>
      </c>
      <c r="CQJ475" s="3" t="s">
        <v>89</v>
      </c>
      <c r="CQK475" s="3" t="s">
        <v>109</v>
      </c>
      <c r="CQL475" s="3" t="s">
        <v>85</v>
      </c>
      <c r="CQM475" s="3" t="s">
        <v>109</v>
      </c>
      <c r="CQN475" s="3" t="s">
        <v>86</v>
      </c>
      <c r="CQO475" s="3" t="s">
        <v>109</v>
      </c>
      <c r="CQP475" s="3" t="s">
        <v>87</v>
      </c>
      <c r="CQQ475" s="3" t="s">
        <v>109</v>
      </c>
      <c r="CQR475" s="3" t="s">
        <v>88</v>
      </c>
      <c r="CQS475" s="3" t="s">
        <v>109</v>
      </c>
      <c r="CQT475" s="3" t="s">
        <v>89</v>
      </c>
      <c r="CQU475" s="3" t="s">
        <v>109</v>
      </c>
      <c r="CQV475" s="3" t="s">
        <v>85</v>
      </c>
      <c r="CQW475" s="3" t="s">
        <v>109</v>
      </c>
      <c r="CQX475" s="3" t="s">
        <v>86</v>
      </c>
      <c r="CQY475" s="3" t="s">
        <v>109</v>
      </c>
      <c r="CQZ475" s="3" t="s">
        <v>87</v>
      </c>
      <c r="CRA475" s="3" t="s">
        <v>109</v>
      </c>
      <c r="CRB475" s="3" t="s">
        <v>88</v>
      </c>
      <c r="CRC475" s="3" t="s">
        <v>109</v>
      </c>
      <c r="CRD475" s="3" t="s">
        <v>89</v>
      </c>
      <c r="CRE475" s="3" t="s">
        <v>109</v>
      </c>
      <c r="CRF475" s="3" t="s">
        <v>85</v>
      </c>
      <c r="CRG475" s="3" t="s">
        <v>109</v>
      </c>
      <c r="CRH475" s="3" t="s">
        <v>86</v>
      </c>
      <c r="CRI475" s="3" t="s">
        <v>109</v>
      </c>
      <c r="CRJ475" s="3" t="s">
        <v>87</v>
      </c>
      <c r="CRK475" s="3" t="s">
        <v>109</v>
      </c>
      <c r="CRL475" s="3" t="s">
        <v>88</v>
      </c>
      <c r="CRM475" s="3" t="s">
        <v>109</v>
      </c>
      <c r="CRN475" s="3" t="s">
        <v>89</v>
      </c>
      <c r="CRO475" s="3" t="s">
        <v>109</v>
      </c>
      <c r="CRP475" s="3" t="s">
        <v>85</v>
      </c>
      <c r="CRQ475" s="3" t="s">
        <v>109</v>
      </c>
      <c r="CRR475" s="3" t="s">
        <v>86</v>
      </c>
      <c r="CRS475" s="3" t="s">
        <v>109</v>
      </c>
      <c r="CRT475" s="3" t="s">
        <v>87</v>
      </c>
      <c r="CRU475" s="3" t="s">
        <v>109</v>
      </c>
      <c r="CRV475" s="3" t="s">
        <v>88</v>
      </c>
      <c r="CRW475" s="3" t="s">
        <v>109</v>
      </c>
      <c r="CRX475" s="3" t="s">
        <v>89</v>
      </c>
      <c r="CRY475" s="3" t="s">
        <v>109</v>
      </c>
      <c r="CRZ475" s="3" t="s">
        <v>85</v>
      </c>
      <c r="CSA475" s="3" t="s">
        <v>109</v>
      </c>
      <c r="CSB475" s="3" t="s">
        <v>86</v>
      </c>
      <c r="CSC475" s="3" t="s">
        <v>109</v>
      </c>
      <c r="CSD475" s="3" t="s">
        <v>87</v>
      </c>
      <c r="CSE475" s="3" t="s">
        <v>109</v>
      </c>
      <c r="CSF475" s="3" t="s">
        <v>88</v>
      </c>
      <c r="CSG475" s="3" t="s">
        <v>109</v>
      </c>
      <c r="CSH475" s="3" t="s">
        <v>89</v>
      </c>
      <c r="CSI475" s="3" t="s">
        <v>109</v>
      </c>
      <c r="CSJ475" s="3" t="s">
        <v>85</v>
      </c>
      <c r="CSK475" s="3" t="s">
        <v>109</v>
      </c>
      <c r="CSL475" s="3" t="s">
        <v>86</v>
      </c>
      <c r="CSM475" s="3" t="s">
        <v>109</v>
      </c>
      <c r="CSN475" s="3" t="s">
        <v>87</v>
      </c>
      <c r="CSO475" s="3" t="s">
        <v>109</v>
      </c>
      <c r="CSP475" s="3" t="s">
        <v>88</v>
      </c>
      <c r="CSQ475" s="3" t="s">
        <v>109</v>
      </c>
      <c r="CSR475" s="3" t="s">
        <v>89</v>
      </c>
      <c r="CSS475" s="3" t="s">
        <v>109</v>
      </c>
      <c r="CST475" s="3" t="s">
        <v>85</v>
      </c>
      <c r="CSU475" s="3" t="s">
        <v>109</v>
      </c>
      <c r="CSV475" s="3" t="s">
        <v>86</v>
      </c>
      <c r="CSW475" s="3" t="s">
        <v>109</v>
      </c>
      <c r="CSX475" s="3" t="s">
        <v>87</v>
      </c>
      <c r="CSY475" s="3" t="s">
        <v>109</v>
      </c>
      <c r="CSZ475" s="3" t="s">
        <v>88</v>
      </c>
      <c r="CTA475" s="3" t="s">
        <v>109</v>
      </c>
      <c r="CTB475" s="3" t="s">
        <v>89</v>
      </c>
      <c r="CTC475" s="3" t="s">
        <v>109</v>
      </c>
      <c r="CTD475" s="3" t="s">
        <v>85</v>
      </c>
      <c r="CTE475" s="3" t="s">
        <v>109</v>
      </c>
      <c r="CTF475" s="3" t="s">
        <v>86</v>
      </c>
      <c r="CTG475" s="3" t="s">
        <v>109</v>
      </c>
      <c r="CTH475" s="3" t="s">
        <v>87</v>
      </c>
      <c r="CTI475" s="3" t="s">
        <v>109</v>
      </c>
      <c r="CTJ475" s="3" t="s">
        <v>88</v>
      </c>
      <c r="CTK475" s="3" t="s">
        <v>109</v>
      </c>
      <c r="CTL475" s="3" t="s">
        <v>89</v>
      </c>
      <c r="CTM475" s="3" t="s">
        <v>109</v>
      </c>
      <c r="CTN475" s="3" t="s">
        <v>85</v>
      </c>
      <c r="CTO475" s="3" t="s">
        <v>109</v>
      </c>
      <c r="CTP475" s="3" t="s">
        <v>86</v>
      </c>
      <c r="CTQ475" s="3" t="s">
        <v>109</v>
      </c>
      <c r="CTR475" s="3" t="s">
        <v>87</v>
      </c>
      <c r="CTS475" s="3" t="s">
        <v>109</v>
      </c>
      <c r="CTT475" s="3" t="s">
        <v>88</v>
      </c>
      <c r="CTU475" s="3" t="s">
        <v>109</v>
      </c>
      <c r="CTV475" s="3" t="s">
        <v>89</v>
      </c>
      <c r="CTW475" s="3" t="s">
        <v>109</v>
      </c>
      <c r="CTX475" s="3" t="s">
        <v>85</v>
      </c>
      <c r="CTY475" s="3" t="s">
        <v>109</v>
      </c>
      <c r="CTZ475" s="3" t="s">
        <v>86</v>
      </c>
      <c r="CUA475" s="3" t="s">
        <v>109</v>
      </c>
      <c r="CUB475" s="3" t="s">
        <v>87</v>
      </c>
      <c r="CUC475" s="3" t="s">
        <v>109</v>
      </c>
      <c r="CUD475" s="3" t="s">
        <v>88</v>
      </c>
      <c r="CUE475" s="3" t="s">
        <v>109</v>
      </c>
      <c r="CUF475" s="3" t="s">
        <v>89</v>
      </c>
      <c r="CUG475" s="3" t="s">
        <v>109</v>
      </c>
      <c r="CUH475" s="3" t="s">
        <v>85</v>
      </c>
      <c r="CUI475" s="3" t="s">
        <v>109</v>
      </c>
      <c r="CUJ475" s="3" t="s">
        <v>86</v>
      </c>
      <c r="CUK475" s="3" t="s">
        <v>109</v>
      </c>
      <c r="CUL475" s="3" t="s">
        <v>87</v>
      </c>
      <c r="CUM475" s="3" t="s">
        <v>109</v>
      </c>
      <c r="CUN475" s="3" t="s">
        <v>88</v>
      </c>
      <c r="CUO475" s="3" t="s">
        <v>109</v>
      </c>
      <c r="CUP475" s="3" t="s">
        <v>89</v>
      </c>
      <c r="CUQ475" s="3" t="s">
        <v>109</v>
      </c>
      <c r="CUR475" s="3" t="s">
        <v>85</v>
      </c>
      <c r="CUS475" s="3" t="s">
        <v>109</v>
      </c>
      <c r="CUT475" s="3" t="s">
        <v>86</v>
      </c>
      <c r="CUU475" s="3" t="s">
        <v>109</v>
      </c>
      <c r="CUV475" s="3" t="s">
        <v>87</v>
      </c>
      <c r="CUW475" s="3" t="s">
        <v>109</v>
      </c>
      <c r="CUX475" s="3" t="s">
        <v>88</v>
      </c>
      <c r="CUY475" s="3" t="s">
        <v>109</v>
      </c>
      <c r="CUZ475" s="3" t="s">
        <v>89</v>
      </c>
      <c r="CVA475" s="3" t="s">
        <v>109</v>
      </c>
      <c r="CVB475" s="3" t="s">
        <v>85</v>
      </c>
      <c r="CVC475" s="3" t="s">
        <v>109</v>
      </c>
      <c r="CVD475" s="3" t="s">
        <v>86</v>
      </c>
      <c r="CVE475" s="3" t="s">
        <v>109</v>
      </c>
      <c r="CVF475" s="3" t="s">
        <v>87</v>
      </c>
      <c r="CVG475" s="3" t="s">
        <v>109</v>
      </c>
      <c r="CVH475" s="3" t="s">
        <v>88</v>
      </c>
      <c r="CVI475" s="3" t="s">
        <v>109</v>
      </c>
      <c r="CVJ475" s="3" t="s">
        <v>89</v>
      </c>
      <c r="CVK475" s="3" t="s">
        <v>109</v>
      </c>
      <c r="CVL475" s="3" t="s">
        <v>85</v>
      </c>
      <c r="CVM475" s="3" t="s">
        <v>109</v>
      </c>
      <c r="CVN475" s="3" t="s">
        <v>86</v>
      </c>
      <c r="CVO475" s="3" t="s">
        <v>109</v>
      </c>
      <c r="CVP475" s="3" t="s">
        <v>87</v>
      </c>
      <c r="CVQ475" s="3" t="s">
        <v>109</v>
      </c>
      <c r="CVR475" s="3" t="s">
        <v>88</v>
      </c>
      <c r="CVS475" s="3" t="s">
        <v>109</v>
      </c>
      <c r="CVT475" s="3" t="s">
        <v>89</v>
      </c>
      <c r="CVU475" s="3" t="s">
        <v>109</v>
      </c>
      <c r="CVV475" s="3" t="s">
        <v>85</v>
      </c>
      <c r="CVW475" s="3" t="s">
        <v>109</v>
      </c>
      <c r="CVX475" s="3" t="s">
        <v>86</v>
      </c>
      <c r="CVY475" s="3" t="s">
        <v>109</v>
      </c>
      <c r="CVZ475" s="3" t="s">
        <v>87</v>
      </c>
      <c r="CWA475" s="3" t="s">
        <v>109</v>
      </c>
      <c r="CWB475" s="3" t="s">
        <v>88</v>
      </c>
      <c r="CWC475" s="3" t="s">
        <v>109</v>
      </c>
      <c r="CWD475" s="3" t="s">
        <v>89</v>
      </c>
      <c r="CWE475" s="3" t="s">
        <v>109</v>
      </c>
      <c r="CWF475" s="3" t="s">
        <v>85</v>
      </c>
      <c r="CWG475" s="3" t="s">
        <v>109</v>
      </c>
      <c r="CWH475" s="3" t="s">
        <v>86</v>
      </c>
      <c r="CWI475" s="3" t="s">
        <v>109</v>
      </c>
      <c r="CWJ475" s="3" t="s">
        <v>87</v>
      </c>
      <c r="CWK475" s="3" t="s">
        <v>109</v>
      </c>
      <c r="CWL475" s="3" t="s">
        <v>88</v>
      </c>
      <c r="CWM475" s="3" t="s">
        <v>109</v>
      </c>
      <c r="CWN475" s="3" t="s">
        <v>89</v>
      </c>
      <c r="CWO475" s="3" t="s">
        <v>109</v>
      </c>
      <c r="CWP475" s="3" t="s">
        <v>85</v>
      </c>
      <c r="CWQ475" s="3" t="s">
        <v>109</v>
      </c>
      <c r="CWR475" s="3" t="s">
        <v>86</v>
      </c>
      <c r="CWS475" s="3" t="s">
        <v>109</v>
      </c>
      <c r="CWT475" s="3" t="s">
        <v>87</v>
      </c>
      <c r="CWU475" s="3" t="s">
        <v>109</v>
      </c>
      <c r="CWV475" s="3" t="s">
        <v>88</v>
      </c>
      <c r="CWW475" s="3" t="s">
        <v>109</v>
      </c>
      <c r="CWX475" s="3" t="s">
        <v>89</v>
      </c>
      <c r="CWY475" s="3" t="s">
        <v>109</v>
      </c>
      <c r="CWZ475" s="3" t="s">
        <v>85</v>
      </c>
      <c r="CXA475" s="3" t="s">
        <v>109</v>
      </c>
      <c r="CXB475" s="3" t="s">
        <v>86</v>
      </c>
      <c r="CXC475" s="3" t="s">
        <v>109</v>
      </c>
      <c r="CXD475" s="3" t="s">
        <v>87</v>
      </c>
      <c r="CXE475" s="3" t="s">
        <v>109</v>
      </c>
      <c r="CXF475" s="3" t="s">
        <v>88</v>
      </c>
      <c r="CXG475" s="3" t="s">
        <v>109</v>
      </c>
      <c r="CXH475" s="3" t="s">
        <v>89</v>
      </c>
      <c r="CXI475" s="3" t="s">
        <v>109</v>
      </c>
      <c r="CXJ475" s="3" t="s">
        <v>85</v>
      </c>
      <c r="CXK475" s="3" t="s">
        <v>109</v>
      </c>
      <c r="CXL475" s="3" t="s">
        <v>86</v>
      </c>
      <c r="CXM475" s="3" t="s">
        <v>109</v>
      </c>
      <c r="CXN475" s="3" t="s">
        <v>87</v>
      </c>
      <c r="CXO475" s="3" t="s">
        <v>109</v>
      </c>
      <c r="CXP475" s="3" t="s">
        <v>88</v>
      </c>
      <c r="CXQ475" s="3" t="s">
        <v>109</v>
      </c>
      <c r="CXR475" s="3" t="s">
        <v>89</v>
      </c>
      <c r="CXS475" s="3" t="s">
        <v>109</v>
      </c>
      <c r="CXT475" s="3" t="s">
        <v>85</v>
      </c>
      <c r="CXU475" s="3" t="s">
        <v>109</v>
      </c>
      <c r="CXV475" s="3" t="s">
        <v>86</v>
      </c>
      <c r="CXW475" s="3" t="s">
        <v>109</v>
      </c>
      <c r="CXX475" s="3" t="s">
        <v>87</v>
      </c>
      <c r="CXY475" s="3" t="s">
        <v>109</v>
      </c>
      <c r="CXZ475" s="3" t="s">
        <v>88</v>
      </c>
      <c r="CYA475" s="3" t="s">
        <v>109</v>
      </c>
      <c r="CYB475" s="3" t="s">
        <v>89</v>
      </c>
      <c r="CYC475" s="3" t="s">
        <v>109</v>
      </c>
      <c r="CYD475" s="3" t="s">
        <v>85</v>
      </c>
      <c r="CYE475" s="3" t="s">
        <v>109</v>
      </c>
      <c r="CYF475" s="3" t="s">
        <v>86</v>
      </c>
      <c r="CYG475" s="3" t="s">
        <v>109</v>
      </c>
      <c r="CYH475" s="3" t="s">
        <v>87</v>
      </c>
      <c r="CYI475" s="3" t="s">
        <v>109</v>
      </c>
      <c r="CYJ475" s="3" t="s">
        <v>88</v>
      </c>
      <c r="CYK475" s="3" t="s">
        <v>109</v>
      </c>
      <c r="CYL475" s="3" t="s">
        <v>89</v>
      </c>
      <c r="CYM475" s="3" t="s">
        <v>109</v>
      </c>
      <c r="CYN475" s="3" t="s">
        <v>85</v>
      </c>
      <c r="CYO475" s="3" t="s">
        <v>109</v>
      </c>
      <c r="CYP475" s="3" t="s">
        <v>86</v>
      </c>
      <c r="CYQ475" s="3" t="s">
        <v>109</v>
      </c>
      <c r="CYR475" s="3" t="s">
        <v>87</v>
      </c>
      <c r="CYS475" s="3" t="s">
        <v>109</v>
      </c>
      <c r="CYT475" s="3" t="s">
        <v>88</v>
      </c>
      <c r="CYU475" s="3" t="s">
        <v>109</v>
      </c>
      <c r="CYV475" s="3" t="s">
        <v>89</v>
      </c>
      <c r="CYW475" s="3" t="s">
        <v>109</v>
      </c>
      <c r="CYX475" s="3" t="s">
        <v>85</v>
      </c>
      <c r="CYY475" s="3" t="s">
        <v>109</v>
      </c>
      <c r="CYZ475" s="3" t="s">
        <v>86</v>
      </c>
      <c r="CZA475" s="3" t="s">
        <v>109</v>
      </c>
      <c r="CZB475" s="3" t="s">
        <v>87</v>
      </c>
      <c r="CZC475" s="3" t="s">
        <v>109</v>
      </c>
      <c r="CZD475" s="3" t="s">
        <v>88</v>
      </c>
      <c r="CZE475" s="3" t="s">
        <v>109</v>
      </c>
      <c r="CZF475" s="3" t="s">
        <v>89</v>
      </c>
      <c r="CZG475" s="3" t="s">
        <v>109</v>
      </c>
      <c r="CZH475" s="3" t="s">
        <v>85</v>
      </c>
      <c r="CZI475" s="3" t="s">
        <v>109</v>
      </c>
      <c r="CZJ475" s="3" t="s">
        <v>86</v>
      </c>
      <c r="CZK475" s="3" t="s">
        <v>109</v>
      </c>
      <c r="CZL475" s="3" t="s">
        <v>87</v>
      </c>
      <c r="CZM475" s="3" t="s">
        <v>109</v>
      </c>
      <c r="CZN475" s="3" t="s">
        <v>88</v>
      </c>
      <c r="CZO475" s="3" t="s">
        <v>109</v>
      </c>
      <c r="CZP475" s="3" t="s">
        <v>89</v>
      </c>
      <c r="CZQ475" s="3" t="s">
        <v>109</v>
      </c>
      <c r="CZR475" s="3" t="s">
        <v>85</v>
      </c>
      <c r="CZS475" s="3" t="s">
        <v>109</v>
      </c>
      <c r="CZT475" s="3" t="s">
        <v>86</v>
      </c>
      <c r="CZU475" s="3" t="s">
        <v>109</v>
      </c>
      <c r="CZV475" s="3" t="s">
        <v>87</v>
      </c>
      <c r="CZW475" s="3" t="s">
        <v>109</v>
      </c>
      <c r="CZX475" s="3" t="s">
        <v>88</v>
      </c>
      <c r="CZY475" s="3" t="s">
        <v>109</v>
      </c>
      <c r="CZZ475" s="3" t="s">
        <v>89</v>
      </c>
      <c r="DAA475" s="3" t="s">
        <v>109</v>
      </c>
      <c r="DAB475" s="3" t="s">
        <v>85</v>
      </c>
      <c r="DAC475" s="3" t="s">
        <v>109</v>
      </c>
      <c r="DAD475" s="3" t="s">
        <v>86</v>
      </c>
      <c r="DAE475" s="3" t="s">
        <v>109</v>
      </c>
      <c r="DAF475" s="3" t="s">
        <v>87</v>
      </c>
      <c r="DAG475" s="3" t="s">
        <v>109</v>
      </c>
      <c r="DAH475" s="3" t="s">
        <v>88</v>
      </c>
      <c r="DAI475" s="3" t="s">
        <v>109</v>
      </c>
      <c r="DAJ475" s="3" t="s">
        <v>89</v>
      </c>
      <c r="DAK475" s="3" t="s">
        <v>109</v>
      </c>
      <c r="DAL475" s="3" t="s">
        <v>85</v>
      </c>
      <c r="DAM475" s="3" t="s">
        <v>109</v>
      </c>
      <c r="DAN475" s="3" t="s">
        <v>86</v>
      </c>
      <c r="DAO475" s="3" t="s">
        <v>109</v>
      </c>
      <c r="DAP475" s="3" t="s">
        <v>87</v>
      </c>
      <c r="DAQ475" s="3" t="s">
        <v>109</v>
      </c>
      <c r="DAR475" s="3" t="s">
        <v>88</v>
      </c>
      <c r="DAS475" s="3" t="s">
        <v>109</v>
      </c>
      <c r="DAT475" s="3" t="s">
        <v>89</v>
      </c>
      <c r="DAU475" s="3" t="s">
        <v>109</v>
      </c>
      <c r="DAV475" s="3" t="s">
        <v>85</v>
      </c>
      <c r="DAW475" s="3" t="s">
        <v>109</v>
      </c>
      <c r="DAX475" s="3" t="s">
        <v>86</v>
      </c>
      <c r="DAY475" s="3" t="s">
        <v>109</v>
      </c>
      <c r="DAZ475" s="3" t="s">
        <v>87</v>
      </c>
      <c r="DBA475" s="3" t="s">
        <v>109</v>
      </c>
      <c r="DBB475" s="3" t="s">
        <v>88</v>
      </c>
      <c r="DBC475" s="3" t="s">
        <v>109</v>
      </c>
      <c r="DBD475" s="3" t="s">
        <v>89</v>
      </c>
      <c r="DBE475" s="3" t="s">
        <v>109</v>
      </c>
      <c r="DBF475" s="3" t="s">
        <v>85</v>
      </c>
      <c r="DBG475" s="3" t="s">
        <v>109</v>
      </c>
      <c r="DBH475" s="3" t="s">
        <v>86</v>
      </c>
      <c r="DBI475" s="3" t="s">
        <v>109</v>
      </c>
      <c r="DBJ475" s="3" t="s">
        <v>87</v>
      </c>
      <c r="DBK475" s="3" t="s">
        <v>109</v>
      </c>
      <c r="DBL475" s="3" t="s">
        <v>88</v>
      </c>
      <c r="DBM475" s="3" t="s">
        <v>109</v>
      </c>
      <c r="DBN475" s="3" t="s">
        <v>89</v>
      </c>
      <c r="DBO475" s="3" t="s">
        <v>109</v>
      </c>
      <c r="DBP475" s="3" t="s">
        <v>85</v>
      </c>
      <c r="DBQ475" s="3" t="s">
        <v>109</v>
      </c>
      <c r="DBR475" s="3" t="s">
        <v>86</v>
      </c>
      <c r="DBS475" s="3" t="s">
        <v>109</v>
      </c>
      <c r="DBT475" s="3" t="s">
        <v>87</v>
      </c>
      <c r="DBU475" s="3" t="s">
        <v>109</v>
      </c>
      <c r="DBV475" s="3" t="s">
        <v>88</v>
      </c>
      <c r="DBW475" s="3" t="s">
        <v>109</v>
      </c>
      <c r="DBX475" s="3" t="s">
        <v>89</v>
      </c>
      <c r="DBY475" s="3" t="s">
        <v>109</v>
      </c>
      <c r="DBZ475" s="3" t="s">
        <v>85</v>
      </c>
      <c r="DCA475" s="3" t="s">
        <v>109</v>
      </c>
      <c r="DCB475" s="3" t="s">
        <v>86</v>
      </c>
      <c r="DCC475" s="3" t="s">
        <v>109</v>
      </c>
      <c r="DCD475" s="3" t="s">
        <v>87</v>
      </c>
      <c r="DCE475" s="3" t="s">
        <v>109</v>
      </c>
      <c r="DCF475" s="3" t="s">
        <v>88</v>
      </c>
      <c r="DCG475" s="3" t="s">
        <v>109</v>
      </c>
      <c r="DCH475" s="3" t="s">
        <v>89</v>
      </c>
      <c r="DCI475" s="3" t="s">
        <v>109</v>
      </c>
      <c r="DCJ475" s="3" t="s">
        <v>85</v>
      </c>
      <c r="DCK475" s="3" t="s">
        <v>109</v>
      </c>
      <c r="DCL475" s="3" t="s">
        <v>86</v>
      </c>
      <c r="DCM475" s="3" t="s">
        <v>109</v>
      </c>
      <c r="DCN475" s="3" t="s">
        <v>87</v>
      </c>
      <c r="DCO475" s="3" t="s">
        <v>109</v>
      </c>
      <c r="DCP475" s="3" t="s">
        <v>88</v>
      </c>
      <c r="DCQ475" s="3" t="s">
        <v>109</v>
      </c>
      <c r="DCR475" s="3" t="s">
        <v>89</v>
      </c>
      <c r="DCS475" s="3" t="s">
        <v>109</v>
      </c>
      <c r="DCT475" s="3" t="s">
        <v>85</v>
      </c>
      <c r="DCU475" s="3" t="s">
        <v>109</v>
      </c>
      <c r="DCV475" s="3" t="s">
        <v>86</v>
      </c>
      <c r="DCW475" s="3" t="s">
        <v>109</v>
      </c>
      <c r="DCX475" s="3" t="s">
        <v>87</v>
      </c>
      <c r="DCY475" s="3" t="s">
        <v>109</v>
      </c>
      <c r="DCZ475" s="3" t="s">
        <v>88</v>
      </c>
      <c r="DDA475" s="3" t="s">
        <v>109</v>
      </c>
      <c r="DDB475" s="3" t="s">
        <v>89</v>
      </c>
      <c r="DDC475" s="3" t="s">
        <v>109</v>
      </c>
      <c r="DDD475" s="3" t="s">
        <v>85</v>
      </c>
      <c r="DDE475" s="3" t="s">
        <v>109</v>
      </c>
      <c r="DDF475" s="3" t="s">
        <v>86</v>
      </c>
      <c r="DDG475" s="3" t="s">
        <v>109</v>
      </c>
      <c r="DDH475" s="3" t="s">
        <v>87</v>
      </c>
      <c r="DDI475" s="3" t="s">
        <v>109</v>
      </c>
      <c r="DDJ475" s="3" t="s">
        <v>88</v>
      </c>
      <c r="DDK475" s="3" t="s">
        <v>109</v>
      </c>
      <c r="DDL475" s="3" t="s">
        <v>89</v>
      </c>
      <c r="DDM475" s="3" t="s">
        <v>109</v>
      </c>
      <c r="DDN475" s="3" t="s">
        <v>85</v>
      </c>
      <c r="DDO475" s="3" t="s">
        <v>109</v>
      </c>
      <c r="DDP475" s="3" t="s">
        <v>86</v>
      </c>
      <c r="DDQ475" s="3" t="s">
        <v>109</v>
      </c>
      <c r="DDR475" s="3" t="s">
        <v>87</v>
      </c>
      <c r="DDS475" s="3" t="s">
        <v>109</v>
      </c>
      <c r="DDT475" s="3" t="s">
        <v>88</v>
      </c>
      <c r="DDU475" s="3" t="s">
        <v>109</v>
      </c>
      <c r="DDV475" s="3" t="s">
        <v>89</v>
      </c>
      <c r="DDW475" s="3" t="s">
        <v>109</v>
      </c>
      <c r="DDX475" s="3" t="s">
        <v>85</v>
      </c>
      <c r="DDY475" s="3" t="s">
        <v>109</v>
      </c>
      <c r="DDZ475" s="3" t="s">
        <v>86</v>
      </c>
      <c r="DEA475" s="3" t="s">
        <v>109</v>
      </c>
      <c r="DEB475" s="3" t="s">
        <v>87</v>
      </c>
      <c r="DEC475" s="3" t="s">
        <v>109</v>
      </c>
      <c r="DED475" s="3" t="s">
        <v>88</v>
      </c>
      <c r="DEE475" s="3" t="s">
        <v>109</v>
      </c>
      <c r="DEF475" s="3" t="s">
        <v>89</v>
      </c>
      <c r="DEG475" s="3" t="s">
        <v>109</v>
      </c>
      <c r="DEH475" s="3" t="s">
        <v>85</v>
      </c>
      <c r="DEI475" s="3" t="s">
        <v>109</v>
      </c>
      <c r="DEJ475" s="3" t="s">
        <v>86</v>
      </c>
      <c r="DEK475" s="3" t="s">
        <v>109</v>
      </c>
      <c r="DEL475" s="3" t="s">
        <v>87</v>
      </c>
      <c r="DEM475" s="3" t="s">
        <v>109</v>
      </c>
      <c r="DEN475" s="3" t="s">
        <v>88</v>
      </c>
      <c r="DEO475" s="3" t="s">
        <v>109</v>
      </c>
      <c r="DEP475" s="3" t="s">
        <v>89</v>
      </c>
      <c r="DEQ475" s="3" t="s">
        <v>109</v>
      </c>
      <c r="DER475" s="3" t="s">
        <v>85</v>
      </c>
      <c r="DES475" s="3" t="s">
        <v>109</v>
      </c>
      <c r="DET475" s="3" t="s">
        <v>86</v>
      </c>
      <c r="DEU475" s="3" t="s">
        <v>109</v>
      </c>
      <c r="DEV475" s="3" t="s">
        <v>87</v>
      </c>
      <c r="DEW475" s="3" t="s">
        <v>109</v>
      </c>
      <c r="DEX475" s="3" t="s">
        <v>88</v>
      </c>
      <c r="DEY475" s="3" t="s">
        <v>109</v>
      </c>
      <c r="DEZ475" s="3" t="s">
        <v>89</v>
      </c>
      <c r="DFA475" s="3" t="s">
        <v>109</v>
      </c>
      <c r="DFB475" s="3" t="s">
        <v>85</v>
      </c>
      <c r="DFC475" s="3" t="s">
        <v>109</v>
      </c>
      <c r="DFD475" s="3" t="s">
        <v>86</v>
      </c>
      <c r="DFE475" s="3" t="s">
        <v>109</v>
      </c>
      <c r="DFF475" s="3" t="s">
        <v>87</v>
      </c>
      <c r="DFG475" s="3" t="s">
        <v>109</v>
      </c>
      <c r="DFH475" s="3" t="s">
        <v>88</v>
      </c>
      <c r="DFI475" s="3" t="s">
        <v>109</v>
      </c>
      <c r="DFJ475" s="3" t="s">
        <v>89</v>
      </c>
      <c r="DFK475" s="3" t="s">
        <v>109</v>
      </c>
      <c r="DFL475" s="3" t="s">
        <v>85</v>
      </c>
      <c r="DFM475" s="3" t="s">
        <v>109</v>
      </c>
      <c r="DFN475" s="3" t="s">
        <v>86</v>
      </c>
      <c r="DFO475" s="3" t="s">
        <v>109</v>
      </c>
      <c r="DFP475" s="3" t="s">
        <v>87</v>
      </c>
      <c r="DFQ475" s="3" t="s">
        <v>109</v>
      </c>
      <c r="DFR475" s="3" t="s">
        <v>88</v>
      </c>
      <c r="DFS475" s="3" t="s">
        <v>109</v>
      </c>
      <c r="DFT475" s="3" t="s">
        <v>89</v>
      </c>
      <c r="DFU475" s="3" t="s">
        <v>109</v>
      </c>
      <c r="DFV475" s="3" t="s">
        <v>85</v>
      </c>
      <c r="DFW475" s="3" t="s">
        <v>109</v>
      </c>
      <c r="DFX475" s="3" t="s">
        <v>86</v>
      </c>
      <c r="DFY475" s="3" t="s">
        <v>109</v>
      </c>
      <c r="DFZ475" s="3" t="s">
        <v>87</v>
      </c>
      <c r="DGA475" s="3" t="s">
        <v>109</v>
      </c>
      <c r="DGB475" s="3" t="s">
        <v>88</v>
      </c>
      <c r="DGC475" s="3" t="s">
        <v>109</v>
      </c>
      <c r="DGD475" s="3" t="s">
        <v>89</v>
      </c>
      <c r="DGE475" s="3" t="s">
        <v>109</v>
      </c>
      <c r="DGF475" s="3" t="s">
        <v>85</v>
      </c>
      <c r="DGG475" s="3" t="s">
        <v>109</v>
      </c>
      <c r="DGH475" s="3" t="s">
        <v>86</v>
      </c>
      <c r="DGI475" s="3" t="s">
        <v>109</v>
      </c>
      <c r="DGJ475" s="3" t="s">
        <v>87</v>
      </c>
      <c r="DGK475" s="3" t="s">
        <v>109</v>
      </c>
      <c r="DGL475" s="3" t="s">
        <v>88</v>
      </c>
      <c r="DGM475" s="3" t="s">
        <v>109</v>
      </c>
      <c r="DGN475" s="3" t="s">
        <v>89</v>
      </c>
      <c r="DGO475" s="3" t="s">
        <v>109</v>
      </c>
      <c r="DGP475" s="3" t="s">
        <v>85</v>
      </c>
      <c r="DGQ475" s="3" t="s">
        <v>109</v>
      </c>
      <c r="DGR475" s="3" t="s">
        <v>86</v>
      </c>
      <c r="DGS475" s="3" t="s">
        <v>109</v>
      </c>
      <c r="DGT475" s="3" t="s">
        <v>87</v>
      </c>
      <c r="DGU475" s="3" t="s">
        <v>109</v>
      </c>
      <c r="DGV475" s="3" t="s">
        <v>88</v>
      </c>
      <c r="DGW475" s="3" t="s">
        <v>109</v>
      </c>
      <c r="DGX475" s="3" t="s">
        <v>89</v>
      </c>
      <c r="DGY475" s="3" t="s">
        <v>109</v>
      </c>
      <c r="DGZ475" s="3" t="s">
        <v>85</v>
      </c>
      <c r="DHA475" s="3" t="s">
        <v>109</v>
      </c>
      <c r="DHB475" s="3" t="s">
        <v>86</v>
      </c>
      <c r="DHC475" s="3" t="s">
        <v>109</v>
      </c>
      <c r="DHD475" s="3" t="s">
        <v>87</v>
      </c>
      <c r="DHE475" s="3" t="s">
        <v>109</v>
      </c>
      <c r="DHF475" s="3" t="s">
        <v>88</v>
      </c>
      <c r="DHG475" s="3" t="s">
        <v>109</v>
      </c>
      <c r="DHH475" s="3" t="s">
        <v>89</v>
      </c>
      <c r="DHI475" s="3" t="s">
        <v>109</v>
      </c>
      <c r="DHJ475" s="3" t="s">
        <v>85</v>
      </c>
      <c r="DHK475" s="3" t="s">
        <v>109</v>
      </c>
      <c r="DHL475" s="3" t="s">
        <v>86</v>
      </c>
      <c r="DHM475" s="3" t="s">
        <v>109</v>
      </c>
      <c r="DHN475" s="3" t="s">
        <v>87</v>
      </c>
      <c r="DHO475" s="3" t="s">
        <v>109</v>
      </c>
      <c r="DHP475" s="3" t="s">
        <v>88</v>
      </c>
      <c r="DHQ475" s="3" t="s">
        <v>109</v>
      </c>
      <c r="DHR475" s="3" t="s">
        <v>89</v>
      </c>
      <c r="DHS475" s="3" t="s">
        <v>109</v>
      </c>
      <c r="DHT475" s="3" t="s">
        <v>85</v>
      </c>
      <c r="DHU475" s="3" t="s">
        <v>109</v>
      </c>
      <c r="DHV475" s="3" t="s">
        <v>86</v>
      </c>
      <c r="DHW475" s="3" t="s">
        <v>109</v>
      </c>
      <c r="DHX475" s="3" t="s">
        <v>87</v>
      </c>
      <c r="DHY475" s="3" t="s">
        <v>109</v>
      </c>
      <c r="DHZ475" s="3" t="s">
        <v>88</v>
      </c>
      <c r="DIA475" s="3" t="s">
        <v>109</v>
      </c>
      <c r="DIB475" s="3" t="s">
        <v>89</v>
      </c>
      <c r="DIC475" s="3" t="s">
        <v>109</v>
      </c>
      <c r="DID475" s="3" t="s">
        <v>85</v>
      </c>
      <c r="DIE475" s="3" t="s">
        <v>109</v>
      </c>
      <c r="DIF475" s="3" t="s">
        <v>86</v>
      </c>
      <c r="DIG475" s="3" t="s">
        <v>109</v>
      </c>
      <c r="DIH475" s="3" t="s">
        <v>87</v>
      </c>
      <c r="DII475" s="3" t="s">
        <v>109</v>
      </c>
      <c r="DIJ475" s="3" t="s">
        <v>88</v>
      </c>
      <c r="DIK475" s="3" t="s">
        <v>109</v>
      </c>
      <c r="DIL475" s="3" t="s">
        <v>89</v>
      </c>
      <c r="DIM475" s="3" t="s">
        <v>109</v>
      </c>
      <c r="DIN475" s="3" t="s">
        <v>85</v>
      </c>
      <c r="DIO475" s="3" t="s">
        <v>109</v>
      </c>
      <c r="DIP475" s="3" t="s">
        <v>86</v>
      </c>
      <c r="DIQ475" s="3" t="s">
        <v>109</v>
      </c>
      <c r="DIR475" s="3" t="s">
        <v>87</v>
      </c>
      <c r="DIS475" s="3" t="s">
        <v>109</v>
      </c>
      <c r="DIT475" s="3" t="s">
        <v>88</v>
      </c>
      <c r="DIU475" s="3" t="s">
        <v>109</v>
      </c>
      <c r="DIV475" s="3" t="s">
        <v>89</v>
      </c>
      <c r="DIW475" s="3" t="s">
        <v>109</v>
      </c>
      <c r="DIX475" s="3" t="s">
        <v>85</v>
      </c>
      <c r="DIY475" s="3" t="s">
        <v>109</v>
      </c>
      <c r="DIZ475" s="3" t="s">
        <v>86</v>
      </c>
      <c r="DJA475" s="3" t="s">
        <v>109</v>
      </c>
      <c r="DJB475" s="3" t="s">
        <v>87</v>
      </c>
      <c r="DJC475" s="3" t="s">
        <v>109</v>
      </c>
      <c r="DJD475" s="3" t="s">
        <v>88</v>
      </c>
      <c r="DJE475" s="3" t="s">
        <v>109</v>
      </c>
      <c r="DJF475" s="3" t="s">
        <v>89</v>
      </c>
      <c r="DJG475" s="3" t="s">
        <v>109</v>
      </c>
      <c r="DJH475" s="3" t="s">
        <v>85</v>
      </c>
      <c r="DJI475" s="3" t="s">
        <v>109</v>
      </c>
      <c r="DJJ475" s="3" t="s">
        <v>86</v>
      </c>
      <c r="DJK475" s="3" t="s">
        <v>109</v>
      </c>
      <c r="DJL475" s="3" t="s">
        <v>87</v>
      </c>
      <c r="DJM475" s="3" t="s">
        <v>109</v>
      </c>
      <c r="DJN475" s="3" t="s">
        <v>88</v>
      </c>
      <c r="DJO475" s="3" t="s">
        <v>109</v>
      </c>
      <c r="DJP475" s="3" t="s">
        <v>89</v>
      </c>
      <c r="DJQ475" s="3" t="s">
        <v>109</v>
      </c>
      <c r="DJR475" s="3" t="s">
        <v>85</v>
      </c>
      <c r="DJS475" s="3" t="s">
        <v>109</v>
      </c>
      <c r="DJT475" s="3" t="s">
        <v>86</v>
      </c>
      <c r="DJU475" s="3" t="s">
        <v>109</v>
      </c>
      <c r="DJV475" s="3" t="s">
        <v>87</v>
      </c>
      <c r="DJW475" s="3" t="s">
        <v>109</v>
      </c>
      <c r="DJX475" s="3" t="s">
        <v>88</v>
      </c>
      <c r="DJY475" s="3" t="s">
        <v>109</v>
      </c>
      <c r="DJZ475" s="3" t="s">
        <v>89</v>
      </c>
      <c r="DKA475" s="3" t="s">
        <v>109</v>
      </c>
      <c r="DKB475" s="3" t="s">
        <v>85</v>
      </c>
      <c r="DKC475" s="3" t="s">
        <v>109</v>
      </c>
      <c r="DKD475" s="3" t="s">
        <v>86</v>
      </c>
      <c r="DKE475" s="3" t="s">
        <v>109</v>
      </c>
      <c r="DKF475" s="3" t="s">
        <v>87</v>
      </c>
      <c r="DKG475" s="3" t="s">
        <v>109</v>
      </c>
      <c r="DKH475" s="3" t="s">
        <v>88</v>
      </c>
      <c r="DKI475" s="3" t="s">
        <v>109</v>
      </c>
      <c r="DKJ475" s="3" t="s">
        <v>89</v>
      </c>
      <c r="DKK475" s="3" t="s">
        <v>109</v>
      </c>
      <c r="DKL475" s="3" t="s">
        <v>85</v>
      </c>
      <c r="DKM475" s="3" t="s">
        <v>109</v>
      </c>
      <c r="DKN475" s="3" t="s">
        <v>86</v>
      </c>
      <c r="DKO475" s="3" t="s">
        <v>109</v>
      </c>
      <c r="DKP475" s="3" t="s">
        <v>87</v>
      </c>
      <c r="DKQ475" s="3" t="s">
        <v>109</v>
      </c>
      <c r="DKR475" s="3" t="s">
        <v>88</v>
      </c>
      <c r="DKS475" s="3" t="s">
        <v>109</v>
      </c>
      <c r="DKT475" s="3" t="s">
        <v>89</v>
      </c>
      <c r="DKU475" s="3" t="s">
        <v>109</v>
      </c>
      <c r="DKV475" s="3" t="s">
        <v>85</v>
      </c>
      <c r="DKW475" s="3" t="s">
        <v>109</v>
      </c>
      <c r="DKX475" s="3" t="s">
        <v>86</v>
      </c>
      <c r="DKY475" s="3" t="s">
        <v>109</v>
      </c>
      <c r="DKZ475" s="3" t="s">
        <v>87</v>
      </c>
      <c r="DLA475" s="3" t="s">
        <v>109</v>
      </c>
      <c r="DLB475" s="3" t="s">
        <v>88</v>
      </c>
      <c r="DLC475" s="3" t="s">
        <v>109</v>
      </c>
      <c r="DLD475" s="3" t="s">
        <v>89</v>
      </c>
      <c r="DLE475" s="3" t="s">
        <v>109</v>
      </c>
      <c r="DLF475" s="3" t="s">
        <v>85</v>
      </c>
      <c r="DLG475" s="3" t="s">
        <v>109</v>
      </c>
      <c r="DLH475" s="3" t="s">
        <v>86</v>
      </c>
      <c r="DLI475" s="3" t="s">
        <v>109</v>
      </c>
      <c r="DLJ475" s="3" t="s">
        <v>87</v>
      </c>
      <c r="DLK475" s="3" t="s">
        <v>109</v>
      </c>
      <c r="DLL475" s="3" t="s">
        <v>88</v>
      </c>
      <c r="DLM475" s="3" t="s">
        <v>109</v>
      </c>
      <c r="DLN475" s="3" t="s">
        <v>89</v>
      </c>
      <c r="DLO475" s="3" t="s">
        <v>109</v>
      </c>
      <c r="DLP475" s="3" t="s">
        <v>85</v>
      </c>
      <c r="DLQ475" s="3" t="s">
        <v>109</v>
      </c>
      <c r="DLR475" s="3" t="s">
        <v>86</v>
      </c>
      <c r="DLS475" s="3" t="s">
        <v>109</v>
      </c>
      <c r="DLT475" s="3" t="s">
        <v>87</v>
      </c>
      <c r="DLU475" s="3" t="s">
        <v>109</v>
      </c>
      <c r="DLV475" s="3" t="s">
        <v>88</v>
      </c>
      <c r="DLW475" s="3" t="s">
        <v>109</v>
      </c>
      <c r="DLX475" s="3" t="s">
        <v>89</v>
      </c>
      <c r="DLY475" s="3" t="s">
        <v>109</v>
      </c>
      <c r="DLZ475" s="3" t="s">
        <v>85</v>
      </c>
      <c r="DMA475" s="3" t="s">
        <v>109</v>
      </c>
      <c r="DMB475" s="3" t="s">
        <v>86</v>
      </c>
      <c r="DMC475" s="3" t="s">
        <v>109</v>
      </c>
      <c r="DMD475" s="3" t="s">
        <v>87</v>
      </c>
      <c r="DME475" s="3" t="s">
        <v>109</v>
      </c>
      <c r="DMF475" s="3" t="s">
        <v>88</v>
      </c>
      <c r="DMG475" s="3" t="s">
        <v>109</v>
      </c>
      <c r="DMH475" s="3" t="s">
        <v>89</v>
      </c>
      <c r="DMI475" s="3" t="s">
        <v>109</v>
      </c>
      <c r="DMJ475" s="3" t="s">
        <v>85</v>
      </c>
      <c r="DMK475" s="3" t="s">
        <v>109</v>
      </c>
      <c r="DML475" s="3" t="s">
        <v>86</v>
      </c>
      <c r="DMM475" s="3" t="s">
        <v>109</v>
      </c>
      <c r="DMN475" s="3" t="s">
        <v>87</v>
      </c>
      <c r="DMO475" s="3" t="s">
        <v>109</v>
      </c>
      <c r="DMP475" s="3" t="s">
        <v>88</v>
      </c>
      <c r="DMQ475" s="3" t="s">
        <v>109</v>
      </c>
      <c r="DMR475" s="3" t="s">
        <v>89</v>
      </c>
      <c r="DMS475" s="3" t="s">
        <v>109</v>
      </c>
      <c r="DMT475" s="3" t="s">
        <v>85</v>
      </c>
      <c r="DMU475" s="3" t="s">
        <v>109</v>
      </c>
      <c r="DMV475" s="3" t="s">
        <v>86</v>
      </c>
      <c r="DMW475" s="3" t="s">
        <v>109</v>
      </c>
      <c r="DMX475" s="3" t="s">
        <v>87</v>
      </c>
      <c r="DMY475" s="3" t="s">
        <v>109</v>
      </c>
      <c r="DMZ475" s="3" t="s">
        <v>88</v>
      </c>
      <c r="DNA475" s="3" t="s">
        <v>109</v>
      </c>
      <c r="DNB475" s="3" t="s">
        <v>89</v>
      </c>
      <c r="DNC475" s="3" t="s">
        <v>109</v>
      </c>
      <c r="DND475" s="3" t="s">
        <v>85</v>
      </c>
      <c r="DNE475" s="3" t="s">
        <v>109</v>
      </c>
      <c r="DNF475" s="3" t="s">
        <v>86</v>
      </c>
      <c r="DNG475" s="3" t="s">
        <v>109</v>
      </c>
      <c r="DNH475" s="3" t="s">
        <v>87</v>
      </c>
      <c r="DNI475" s="3" t="s">
        <v>109</v>
      </c>
      <c r="DNJ475" s="3" t="s">
        <v>88</v>
      </c>
      <c r="DNK475" s="3" t="s">
        <v>109</v>
      </c>
      <c r="DNL475" s="3" t="s">
        <v>89</v>
      </c>
      <c r="DNM475" s="3" t="s">
        <v>109</v>
      </c>
      <c r="DNN475" s="3" t="s">
        <v>85</v>
      </c>
      <c r="DNO475" s="3" t="s">
        <v>109</v>
      </c>
      <c r="DNP475" s="3" t="s">
        <v>86</v>
      </c>
      <c r="DNQ475" s="3" t="s">
        <v>109</v>
      </c>
      <c r="DNR475" s="3" t="s">
        <v>87</v>
      </c>
      <c r="DNS475" s="3" t="s">
        <v>109</v>
      </c>
      <c r="DNT475" s="3" t="s">
        <v>88</v>
      </c>
      <c r="DNU475" s="3" t="s">
        <v>109</v>
      </c>
      <c r="DNV475" s="3" t="s">
        <v>89</v>
      </c>
      <c r="DNW475" s="3" t="s">
        <v>109</v>
      </c>
      <c r="DNX475" s="3" t="s">
        <v>85</v>
      </c>
      <c r="DNY475" s="3" t="s">
        <v>109</v>
      </c>
      <c r="DNZ475" s="3" t="s">
        <v>86</v>
      </c>
      <c r="DOA475" s="3" t="s">
        <v>109</v>
      </c>
      <c r="DOB475" s="3" t="s">
        <v>87</v>
      </c>
      <c r="DOC475" s="3" t="s">
        <v>109</v>
      </c>
      <c r="DOD475" s="3" t="s">
        <v>88</v>
      </c>
      <c r="DOE475" s="3" t="s">
        <v>109</v>
      </c>
      <c r="DOF475" s="3" t="s">
        <v>89</v>
      </c>
      <c r="DOG475" s="3" t="s">
        <v>109</v>
      </c>
      <c r="DOH475" s="3" t="s">
        <v>85</v>
      </c>
      <c r="DOI475" s="3" t="s">
        <v>109</v>
      </c>
      <c r="DOJ475" s="3" t="s">
        <v>86</v>
      </c>
      <c r="DOK475" s="3" t="s">
        <v>109</v>
      </c>
      <c r="DOL475" s="3" t="s">
        <v>87</v>
      </c>
      <c r="DOM475" s="3" t="s">
        <v>109</v>
      </c>
      <c r="DON475" s="3" t="s">
        <v>88</v>
      </c>
      <c r="DOO475" s="3" t="s">
        <v>109</v>
      </c>
      <c r="DOP475" s="3" t="s">
        <v>89</v>
      </c>
      <c r="DOQ475" s="3" t="s">
        <v>109</v>
      </c>
      <c r="DOR475" s="3" t="s">
        <v>85</v>
      </c>
      <c r="DOS475" s="3" t="s">
        <v>109</v>
      </c>
      <c r="DOT475" s="3" t="s">
        <v>86</v>
      </c>
      <c r="DOU475" s="3" t="s">
        <v>109</v>
      </c>
      <c r="DOV475" s="3" t="s">
        <v>87</v>
      </c>
      <c r="DOW475" s="3" t="s">
        <v>109</v>
      </c>
      <c r="DOX475" s="3" t="s">
        <v>88</v>
      </c>
      <c r="DOY475" s="3" t="s">
        <v>109</v>
      </c>
      <c r="DOZ475" s="3" t="s">
        <v>89</v>
      </c>
      <c r="DPA475" s="3" t="s">
        <v>109</v>
      </c>
      <c r="DPB475" s="3" t="s">
        <v>85</v>
      </c>
      <c r="DPC475" s="3" t="s">
        <v>109</v>
      </c>
      <c r="DPD475" s="3" t="s">
        <v>86</v>
      </c>
      <c r="DPE475" s="3" t="s">
        <v>109</v>
      </c>
      <c r="DPF475" s="3" t="s">
        <v>87</v>
      </c>
      <c r="DPG475" s="3" t="s">
        <v>109</v>
      </c>
      <c r="DPH475" s="3" t="s">
        <v>88</v>
      </c>
      <c r="DPI475" s="3" t="s">
        <v>109</v>
      </c>
      <c r="DPJ475" s="3" t="s">
        <v>89</v>
      </c>
      <c r="DPK475" s="3" t="s">
        <v>109</v>
      </c>
      <c r="DPL475" s="3" t="s">
        <v>85</v>
      </c>
      <c r="DPM475" s="3" t="s">
        <v>109</v>
      </c>
      <c r="DPN475" s="3" t="s">
        <v>86</v>
      </c>
      <c r="DPO475" s="3" t="s">
        <v>109</v>
      </c>
      <c r="DPP475" s="3" t="s">
        <v>87</v>
      </c>
      <c r="DPQ475" s="3" t="s">
        <v>109</v>
      </c>
      <c r="DPR475" s="3" t="s">
        <v>88</v>
      </c>
      <c r="DPS475" s="3" t="s">
        <v>109</v>
      </c>
      <c r="DPT475" s="3" t="s">
        <v>89</v>
      </c>
      <c r="DPU475" s="3" t="s">
        <v>109</v>
      </c>
      <c r="DPV475" s="3" t="s">
        <v>85</v>
      </c>
      <c r="DPW475" s="3" t="s">
        <v>109</v>
      </c>
      <c r="DPX475" s="3" t="s">
        <v>86</v>
      </c>
      <c r="DPY475" s="3" t="s">
        <v>109</v>
      </c>
      <c r="DPZ475" s="3" t="s">
        <v>87</v>
      </c>
      <c r="DQA475" s="3" t="s">
        <v>109</v>
      </c>
      <c r="DQB475" s="3" t="s">
        <v>88</v>
      </c>
      <c r="DQC475" s="3" t="s">
        <v>109</v>
      </c>
      <c r="DQD475" s="3" t="s">
        <v>89</v>
      </c>
      <c r="DQE475" s="3" t="s">
        <v>109</v>
      </c>
      <c r="DQF475" s="3" t="s">
        <v>85</v>
      </c>
      <c r="DQG475" s="3" t="s">
        <v>109</v>
      </c>
      <c r="DQH475" s="3" t="s">
        <v>86</v>
      </c>
      <c r="DQI475" s="3" t="s">
        <v>109</v>
      </c>
      <c r="DQJ475" s="3" t="s">
        <v>87</v>
      </c>
      <c r="DQK475" s="3" t="s">
        <v>109</v>
      </c>
      <c r="DQL475" s="3" t="s">
        <v>88</v>
      </c>
      <c r="DQM475" s="3" t="s">
        <v>109</v>
      </c>
      <c r="DQN475" s="3" t="s">
        <v>89</v>
      </c>
      <c r="DQO475" s="3" t="s">
        <v>109</v>
      </c>
      <c r="DQP475" s="3" t="s">
        <v>85</v>
      </c>
      <c r="DQQ475" s="3" t="s">
        <v>109</v>
      </c>
      <c r="DQR475" s="3" t="s">
        <v>86</v>
      </c>
      <c r="DQS475" s="3" t="s">
        <v>109</v>
      </c>
      <c r="DQT475" s="3" t="s">
        <v>87</v>
      </c>
      <c r="DQU475" s="3" t="s">
        <v>109</v>
      </c>
      <c r="DQV475" s="3" t="s">
        <v>88</v>
      </c>
      <c r="DQW475" s="3" t="s">
        <v>109</v>
      </c>
      <c r="DQX475" s="3" t="s">
        <v>89</v>
      </c>
      <c r="DQY475" s="3" t="s">
        <v>109</v>
      </c>
      <c r="DQZ475" s="3" t="s">
        <v>85</v>
      </c>
      <c r="DRA475" s="3" t="s">
        <v>109</v>
      </c>
      <c r="DRB475" s="3" t="s">
        <v>86</v>
      </c>
      <c r="DRC475" s="3" t="s">
        <v>109</v>
      </c>
      <c r="DRD475" s="3" t="s">
        <v>87</v>
      </c>
      <c r="DRE475" s="3" t="s">
        <v>109</v>
      </c>
      <c r="DRF475" s="3" t="s">
        <v>88</v>
      </c>
      <c r="DRG475" s="3" t="s">
        <v>109</v>
      </c>
      <c r="DRH475" s="3" t="s">
        <v>89</v>
      </c>
      <c r="DRI475" s="3" t="s">
        <v>109</v>
      </c>
      <c r="DRJ475" s="3" t="s">
        <v>85</v>
      </c>
      <c r="DRK475" s="3" t="s">
        <v>109</v>
      </c>
      <c r="DRL475" s="3" t="s">
        <v>86</v>
      </c>
      <c r="DRM475" s="3" t="s">
        <v>109</v>
      </c>
      <c r="DRN475" s="3" t="s">
        <v>87</v>
      </c>
      <c r="DRO475" s="3" t="s">
        <v>109</v>
      </c>
      <c r="DRP475" s="3" t="s">
        <v>88</v>
      </c>
      <c r="DRQ475" s="3" t="s">
        <v>109</v>
      </c>
      <c r="DRR475" s="3" t="s">
        <v>89</v>
      </c>
      <c r="DRS475" s="3" t="s">
        <v>109</v>
      </c>
      <c r="DRT475" s="3" t="s">
        <v>85</v>
      </c>
      <c r="DRU475" s="3" t="s">
        <v>109</v>
      </c>
      <c r="DRV475" s="3" t="s">
        <v>86</v>
      </c>
      <c r="DRW475" s="3" t="s">
        <v>109</v>
      </c>
      <c r="DRX475" s="3" t="s">
        <v>87</v>
      </c>
      <c r="DRY475" s="3" t="s">
        <v>109</v>
      </c>
      <c r="DRZ475" s="3" t="s">
        <v>88</v>
      </c>
      <c r="DSA475" s="3" t="s">
        <v>109</v>
      </c>
      <c r="DSB475" s="3" t="s">
        <v>89</v>
      </c>
      <c r="DSC475" s="3" t="s">
        <v>109</v>
      </c>
      <c r="DSD475" s="3" t="s">
        <v>85</v>
      </c>
      <c r="DSE475" s="3" t="s">
        <v>109</v>
      </c>
      <c r="DSF475" s="3" t="s">
        <v>86</v>
      </c>
      <c r="DSG475" s="3" t="s">
        <v>109</v>
      </c>
      <c r="DSH475" s="3" t="s">
        <v>87</v>
      </c>
      <c r="DSI475" s="3" t="s">
        <v>109</v>
      </c>
      <c r="DSJ475" s="3" t="s">
        <v>88</v>
      </c>
      <c r="DSK475" s="3" t="s">
        <v>109</v>
      </c>
      <c r="DSL475" s="3" t="s">
        <v>89</v>
      </c>
      <c r="DSM475" s="3" t="s">
        <v>109</v>
      </c>
      <c r="DSN475" s="3" t="s">
        <v>85</v>
      </c>
      <c r="DSO475" s="3" t="s">
        <v>109</v>
      </c>
      <c r="DSP475" s="3" t="s">
        <v>86</v>
      </c>
      <c r="DSQ475" s="3" t="s">
        <v>109</v>
      </c>
      <c r="DSR475" s="3" t="s">
        <v>87</v>
      </c>
      <c r="DSS475" s="3" t="s">
        <v>109</v>
      </c>
      <c r="DST475" s="3" t="s">
        <v>88</v>
      </c>
      <c r="DSU475" s="3" t="s">
        <v>109</v>
      </c>
      <c r="DSV475" s="3" t="s">
        <v>89</v>
      </c>
      <c r="DSW475" s="3" t="s">
        <v>109</v>
      </c>
      <c r="DSX475" s="3" t="s">
        <v>85</v>
      </c>
      <c r="DSY475" s="3" t="s">
        <v>109</v>
      </c>
      <c r="DSZ475" s="3" t="s">
        <v>86</v>
      </c>
      <c r="DTA475" s="3" t="s">
        <v>109</v>
      </c>
      <c r="DTB475" s="3" t="s">
        <v>87</v>
      </c>
      <c r="DTC475" s="3" t="s">
        <v>109</v>
      </c>
      <c r="DTD475" s="3" t="s">
        <v>88</v>
      </c>
      <c r="DTE475" s="3" t="s">
        <v>109</v>
      </c>
      <c r="DTF475" s="3" t="s">
        <v>89</v>
      </c>
      <c r="DTG475" s="3" t="s">
        <v>109</v>
      </c>
      <c r="DTH475" s="3" t="s">
        <v>85</v>
      </c>
      <c r="DTI475" s="3" t="s">
        <v>109</v>
      </c>
      <c r="DTJ475" s="3" t="s">
        <v>86</v>
      </c>
      <c r="DTK475" s="3" t="s">
        <v>109</v>
      </c>
      <c r="DTL475" s="3" t="s">
        <v>87</v>
      </c>
      <c r="DTM475" s="3" t="s">
        <v>109</v>
      </c>
      <c r="DTN475" s="3" t="s">
        <v>88</v>
      </c>
      <c r="DTO475" s="3" t="s">
        <v>109</v>
      </c>
      <c r="DTP475" s="3" t="s">
        <v>89</v>
      </c>
      <c r="DTQ475" s="3" t="s">
        <v>109</v>
      </c>
      <c r="DTR475" s="3" t="s">
        <v>85</v>
      </c>
      <c r="DTS475" s="3" t="s">
        <v>109</v>
      </c>
      <c r="DTT475" s="3" t="s">
        <v>86</v>
      </c>
      <c r="DTU475" s="3" t="s">
        <v>109</v>
      </c>
      <c r="DTV475" s="3" t="s">
        <v>87</v>
      </c>
      <c r="DTW475" s="3" t="s">
        <v>109</v>
      </c>
      <c r="DTX475" s="3" t="s">
        <v>88</v>
      </c>
      <c r="DTY475" s="3" t="s">
        <v>109</v>
      </c>
      <c r="DTZ475" s="3" t="s">
        <v>89</v>
      </c>
      <c r="DUA475" s="3" t="s">
        <v>109</v>
      </c>
      <c r="DUB475" s="3" t="s">
        <v>85</v>
      </c>
      <c r="DUC475" s="3" t="s">
        <v>109</v>
      </c>
      <c r="DUD475" s="3" t="s">
        <v>86</v>
      </c>
      <c r="DUE475" s="3" t="s">
        <v>109</v>
      </c>
      <c r="DUF475" s="3" t="s">
        <v>87</v>
      </c>
      <c r="DUG475" s="3" t="s">
        <v>109</v>
      </c>
      <c r="DUH475" s="3" t="s">
        <v>88</v>
      </c>
      <c r="DUI475" s="3" t="s">
        <v>109</v>
      </c>
      <c r="DUJ475" s="3" t="s">
        <v>89</v>
      </c>
      <c r="DUK475" s="3" t="s">
        <v>109</v>
      </c>
      <c r="DUL475" s="3" t="s">
        <v>85</v>
      </c>
      <c r="DUM475" s="3" t="s">
        <v>109</v>
      </c>
      <c r="DUN475" s="3" t="s">
        <v>86</v>
      </c>
      <c r="DUO475" s="3" t="s">
        <v>109</v>
      </c>
      <c r="DUP475" s="3" t="s">
        <v>87</v>
      </c>
      <c r="DUQ475" s="3" t="s">
        <v>109</v>
      </c>
      <c r="DUR475" s="3" t="s">
        <v>88</v>
      </c>
      <c r="DUS475" s="3" t="s">
        <v>109</v>
      </c>
      <c r="DUT475" s="3" t="s">
        <v>89</v>
      </c>
      <c r="DUU475" s="3" t="s">
        <v>109</v>
      </c>
      <c r="DUV475" s="3" t="s">
        <v>85</v>
      </c>
      <c r="DUW475" s="3" t="s">
        <v>109</v>
      </c>
      <c r="DUX475" s="3" t="s">
        <v>86</v>
      </c>
      <c r="DUY475" s="3" t="s">
        <v>109</v>
      </c>
      <c r="DUZ475" s="3" t="s">
        <v>87</v>
      </c>
      <c r="DVA475" s="3" t="s">
        <v>109</v>
      </c>
      <c r="DVB475" s="3" t="s">
        <v>88</v>
      </c>
      <c r="DVC475" s="3" t="s">
        <v>109</v>
      </c>
      <c r="DVD475" s="3" t="s">
        <v>89</v>
      </c>
      <c r="DVE475" s="3" t="s">
        <v>109</v>
      </c>
      <c r="DVF475" s="3" t="s">
        <v>85</v>
      </c>
      <c r="DVG475" s="3" t="s">
        <v>109</v>
      </c>
      <c r="DVH475" s="3" t="s">
        <v>86</v>
      </c>
      <c r="DVI475" s="3" t="s">
        <v>109</v>
      </c>
      <c r="DVJ475" s="3" t="s">
        <v>87</v>
      </c>
      <c r="DVK475" s="3" t="s">
        <v>109</v>
      </c>
      <c r="DVL475" s="3" t="s">
        <v>88</v>
      </c>
      <c r="DVM475" s="3" t="s">
        <v>109</v>
      </c>
      <c r="DVN475" s="3" t="s">
        <v>89</v>
      </c>
      <c r="DVO475" s="3" t="s">
        <v>109</v>
      </c>
      <c r="DVP475" s="3" t="s">
        <v>85</v>
      </c>
      <c r="DVQ475" s="3" t="s">
        <v>109</v>
      </c>
      <c r="DVR475" s="3" t="s">
        <v>86</v>
      </c>
      <c r="DVS475" s="3" t="s">
        <v>109</v>
      </c>
      <c r="DVT475" s="3" t="s">
        <v>87</v>
      </c>
      <c r="DVU475" s="3" t="s">
        <v>109</v>
      </c>
      <c r="DVV475" s="3" t="s">
        <v>88</v>
      </c>
      <c r="DVW475" s="3" t="s">
        <v>109</v>
      </c>
      <c r="DVX475" s="3" t="s">
        <v>89</v>
      </c>
      <c r="DVY475" s="3" t="s">
        <v>109</v>
      </c>
      <c r="DVZ475" s="3" t="s">
        <v>85</v>
      </c>
      <c r="DWA475" s="3" t="s">
        <v>109</v>
      </c>
      <c r="DWB475" s="3" t="s">
        <v>86</v>
      </c>
      <c r="DWC475" s="3" t="s">
        <v>109</v>
      </c>
      <c r="DWD475" s="3" t="s">
        <v>87</v>
      </c>
      <c r="DWE475" s="3" t="s">
        <v>109</v>
      </c>
      <c r="DWF475" s="3" t="s">
        <v>88</v>
      </c>
      <c r="DWG475" s="3" t="s">
        <v>109</v>
      </c>
      <c r="DWH475" s="3" t="s">
        <v>89</v>
      </c>
      <c r="DWI475" s="3" t="s">
        <v>109</v>
      </c>
      <c r="DWJ475" s="3" t="s">
        <v>85</v>
      </c>
      <c r="DWK475" s="3" t="s">
        <v>109</v>
      </c>
      <c r="DWL475" s="3" t="s">
        <v>86</v>
      </c>
      <c r="DWM475" s="3" t="s">
        <v>109</v>
      </c>
      <c r="DWN475" s="3" t="s">
        <v>87</v>
      </c>
      <c r="DWO475" s="3" t="s">
        <v>109</v>
      </c>
      <c r="DWP475" s="3" t="s">
        <v>88</v>
      </c>
      <c r="DWQ475" s="3" t="s">
        <v>109</v>
      </c>
      <c r="DWR475" s="3" t="s">
        <v>89</v>
      </c>
      <c r="DWS475" s="3" t="s">
        <v>109</v>
      </c>
      <c r="DWT475" s="3" t="s">
        <v>85</v>
      </c>
      <c r="DWU475" s="3" t="s">
        <v>109</v>
      </c>
      <c r="DWV475" s="3" t="s">
        <v>86</v>
      </c>
      <c r="DWW475" s="3" t="s">
        <v>109</v>
      </c>
      <c r="DWX475" s="3" t="s">
        <v>87</v>
      </c>
      <c r="DWY475" s="3" t="s">
        <v>109</v>
      </c>
      <c r="DWZ475" s="3" t="s">
        <v>88</v>
      </c>
      <c r="DXA475" s="3" t="s">
        <v>109</v>
      </c>
      <c r="DXB475" s="3" t="s">
        <v>89</v>
      </c>
      <c r="DXC475" s="3" t="s">
        <v>109</v>
      </c>
      <c r="DXD475" s="3" t="s">
        <v>85</v>
      </c>
      <c r="DXE475" s="3" t="s">
        <v>109</v>
      </c>
      <c r="DXF475" s="3" t="s">
        <v>86</v>
      </c>
      <c r="DXG475" s="3" t="s">
        <v>109</v>
      </c>
      <c r="DXH475" s="3" t="s">
        <v>87</v>
      </c>
      <c r="DXI475" s="3" t="s">
        <v>109</v>
      </c>
      <c r="DXJ475" s="3" t="s">
        <v>88</v>
      </c>
      <c r="DXK475" s="3" t="s">
        <v>109</v>
      </c>
      <c r="DXL475" s="3" t="s">
        <v>89</v>
      </c>
      <c r="DXM475" s="3" t="s">
        <v>109</v>
      </c>
      <c r="DXN475" s="3" t="s">
        <v>85</v>
      </c>
      <c r="DXO475" s="3" t="s">
        <v>109</v>
      </c>
      <c r="DXP475" s="3" t="s">
        <v>86</v>
      </c>
      <c r="DXQ475" s="3" t="s">
        <v>109</v>
      </c>
      <c r="DXR475" s="3" t="s">
        <v>87</v>
      </c>
      <c r="DXS475" s="3" t="s">
        <v>109</v>
      </c>
      <c r="DXT475" s="3" t="s">
        <v>88</v>
      </c>
      <c r="DXU475" s="3" t="s">
        <v>109</v>
      </c>
      <c r="DXV475" s="3" t="s">
        <v>89</v>
      </c>
      <c r="DXW475" s="3" t="s">
        <v>109</v>
      </c>
      <c r="DXX475" s="3" t="s">
        <v>85</v>
      </c>
      <c r="DXY475" s="3" t="s">
        <v>109</v>
      </c>
      <c r="DXZ475" s="3" t="s">
        <v>86</v>
      </c>
      <c r="DYA475" s="3" t="s">
        <v>109</v>
      </c>
      <c r="DYB475" s="3" t="s">
        <v>87</v>
      </c>
      <c r="DYC475" s="3" t="s">
        <v>109</v>
      </c>
      <c r="DYD475" s="3" t="s">
        <v>88</v>
      </c>
      <c r="DYE475" s="3" t="s">
        <v>109</v>
      </c>
      <c r="DYF475" s="3" t="s">
        <v>89</v>
      </c>
      <c r="DYG475" s="3" t="s">
        <v>109</v>
      </c>
      <c r="DYH475" s="3" t="s">
        <v>85</v>
      </c>
      <c r="DYI475" s="3" t="s">
        <v>109</v>
      </c>
      <c r="DYJ475" s="3" t="s">
        <v>86</v>
      </c>
      <c r="DYK475" s="3" t="s">
        <v>109</v>
      </c>
      <c r="DYL475" s="3" t="s">
        <v>87</v>
      </c>
      <c r="DYM475" s="3" t="s">
        <v>109</v>
      </c>
      <c r="DYN475" s="3" t="s">
        <v>88</v>
      </c>
      <c r="DYO475" s="3" t="s">
        <v>109</v>
      </c>
      <c r="DYP475" s="3" t="s">
        <v>89</v>
      </c>
      <c r="DYQ475" s="3" t="s">
        <v>109</v>
      </c>
      <c r="DYR475" s="3" t="s">
        <v>85</v>
      </c>
      <c r="DYS475" s="3" t="s">
        <v>109</v>
      </c>
      <c r="DYT475" s="3" t="s">
        <v>86</v>
      </c>
      <c r="DYU475" s="3" t="s">
        <v>109</v>
      </c>
      <c r="DYV475" s="3" t="s">
        <v>87</v>
      </c>
      <c r="DYW475" s="3" t="s">
        <v>109</v>
      </c>
      <c r="DYX475" s="3" t="s">
        <v>88</v>
      </c>
      <c r="DYY475" s="3" t="s">
        <v>109</v>
      </c>
      <c r="DYZ475" s="3" t="s">
        <v>89</v>
      </c>
      <c r="DZA475" s="3" t="s">
        <v>109</v>
      </c>
      <c r="DZB475" s="3" t="s">
        <v>85</v>
      </c>
      <c r="DZC475" s="3" t="s">
        <v>109</v>
      </c>
      <c r="DZD475" s="3" t="s">
        <v>86</v>
      </c>
      <c r="DZE475" s="3" t="s">
        <v>109</v>
      </c>
      <c r="DZF475" s="3" t="s">
        <v>87</v>
      </c>
      <c r="DZG475" s="3" t="s">
        <v>109</v>
      </c>
      <c r="DZH475" s="3" t="s">
        <v>88</v>
      </c>
      <c r="DZI475" s="3" t="s">
        <v>109</v>
      </c>
      <c r="DZJ475" s="3" t="s">
        <v>89</v>
      </c>
      <c r="DZK475" s="3" t="s">
        <v>109</v>
      </c>
      <c r="DZL475" s="3" t="s">
        <v>85</v>
      </c>
      <c r="DZM475" s="3" t="s">
        <v>109</v>
      </c>
      <c r="DZN475" s="3" t="s">
        <v>86</v>
      </c>
      <c r="DZO475" s="3" t="s">
        <v>109</v>
      </c>
      <c r="DZP475" s="3" t="s">
        <v>87</v>
      </c>
      <c r="DZQ475" s="3" t="s">
        <v>109</v>
      </c>
      <c r="DZR475" s="3" t="s">
        <v>88</v>
      </c>
      <c r="DZS475" s="3" t="s">
        <v>109</v>
      </c>
      <c r="DZT475" s="3" t="s">
        <v>89</v>
      </c>
      <c r="DZU475" s="3" t="s">
        <v>109</v>
      </c>
      <c r="DZV475" s="3" t="s">
        <v>85</v>
      </c>
      <c r="DZW475" s="3" t="s">
        <v>109</v>
      </c>
      <c r="DZX475" s="3" t="s">
        <v>86</v>
      </c>
      <c r="DZY475" s="3" t="s">
        <v>109</v>
      </c>
      <c r="DZZ475" s="3" t="s">
        <v>87</v>
      </c>
      <c r="EAA475" s="3" t="s">
        <v>109</v>
      </c>
      <c r="EAB475" s="3" t="s">
        <v>88</v>
      </c>
      <c r="EAC475" s="3" t="s">
        <v>109</v>
      </c>
      <c r="EAD475" s="3" t="s">
        <v>89</v>
      </c>
      <c r="EAE475" s="3" t="s">
        <v>109</v>
      </c>
      <c r="EAF475" s="3" t="s">
        <v>85</v>
      </c>
      <c r="EAG475" s="3" t="s">
        <v>109</v>
      </c>
      <c r="EAH475" s="3" t="s">
        <v>86</v>
      </c>
      <c r="EAI475" s="3" t="s">
        <v>109</v>
      </c>
      <c r="EAJ475" s="3" t="s">
        <v>87</v>
      </c>
      <c r="EAK475" s="3" t="s">
        <v>109</v>
      </c>
      <c r="EAL475" s="3" t="s">
        <v>88</v>
      </c>
      <c r="EAM475" s="3" t="s">
        <v>109</v>
      </c>
      <c r="EAN475" s="3" t="s">
        <v>89</v>
      </c>
      <c r="EAO475" s="3" t="s">
        <v>109</v>
      </c>
      <c r="EAP475" s="3" t="s">
        <v>85</v>
      </c>
      <c r="EAQ475" s="3" t="s">
        <v>109</v>
      </c>
      <c r="EAR475" s="3" t="s">
        <v>86</v>
      </c>
      <c r="EAS475" s="3" t="s">
        <v>109</v>
      </c>
      <c r="EAT475" s="3" t="s">
        <v>87</v>
      </c>
      <c r="EAU475" s="3" t="s">
        <v>109</v>
      </c>
      <c r="EAV475" s="3" t="s">
        <v>88</v>
      </c>
      <c r="EAW475" s="3" t="s">
        <v>109</v>
      </c>
      <c r="EAX475" s="3" t="s">
        <v>89</v>
      </c>
      <c r="EAY475" s="3" t="s">
        <v>109</v>
      </c>
      <c r="EAZ475" s="3" t="s">
        <v>85</v>
      </c>
      <c r="EBA475" s="3" t="s">
        <v>109</v>
      </c>
      <c r="EBB475" s="3" t="s">
        <v>86</v>
      </c>
      <c r="EBC475" s="3" t="s">
        <v>109</v>
      </c>
      <c r="EBD475" s="3" t="s">
        <v>87</v>
      </c>
      <c r="EBE475" s="3" t="s">
        <v>109</v>
      </c>
      <c r="EBF475" s="3" t="s">
        <v>88</v>
      </c>
      <c r="EBG475" s="3" t="s">
        <v>109</v>
      </c>
      <c r="EBH475" s="3" t="s">
        <v>89</v>
      </c>
      <c r="EBI475" s="3" t="s">
        <v>109</v>
      </c>
      <c r="EBJ475" s="3" t="s">
        <v>85</v>
      </c>
      <c r="EBK475" s="3" t="s">
        <v>109</v>
      </c>
      <c r="EBL475" s="3" t="s">
        <v>86</v>
      </c>
      <c r="EBM475" s="3" t="s">
        <v>109</v>
      </c>
      <c r="EBN475" s="3" t="s">
        <v>87</v>
      </c>
      <c r="EBO475" s="3" t="s">
        <v>109</v>
      </c>
      <c r="EBP475" s="3" t="s">
        <v>88</v>
      </c>
      <c r="EBQ475" s="3" t="s">
        <v>109</v>
      </c>
      <c r="EBR475" s="3" t="s">
        <v>89</v>
      </c>
      <c r="EBS475" s="3" t="s">
        <v>109</v>
      </c>
      <c r="EBT475" s="3" t="s">
        <v>85</v>
      </c>
      <c r="EBU475" s="3" t="s">
        <v>109</v>
      </c>
      <c r="EBV475" s="3" t="s">
        <v>86</v>
      </c>
      <c r="EBW475" s="3" t="s">
        <v>109</v>
      </c>
      <c r="EBX475" s="3" t="s">
        <v>87</v>
      </c>
      <c r="EBY475" s="3" t="s">
        <v>109</v>
      </c>
      <c r="EBZ475" s="3" t="s">
        <v>88</v>
      </c>
      <c r="ECA475" s="3" t="s">
        <v>109</v>
      </c>
      <c r="ECB475" s="3" t="s">
        <v>89</v>
      </c>
      <c r="ECC475" s="3" t="s">
        <v>109</v>
      </c>
      <c r="ECD475" s="3" t="s">
        <v>85</v>
      </c>
      <c r="ECE475" s="3" t="s">
        <v>109</v>
      </c>
      <c r="ECF475" s="3" t="s">
        <v>86</v>
      </c>
      <c r="ECG475" s="3" t="s">
        <v>109</v>
      </c>
      <c r="ECH475" s="3" t="s">
        <v>87</v>
      </c>
      <c r="ECI475" s="3" t="s">
        <v>109</v>
      </c>
      <c r="ECJ475" s="3" t="s">
        <v>88</v>
      </c>
      <c r="ECK475" s="3" t="s">
        <v>109</v>
      </c>
      <c r="ECL475" s="3" t="s">
        <v>89</v>
      </c>
      <c r="ECM475" s="3" t="s">
        <v>109</v>
      </c>
      <c r="ECN475" s="3" t="s">
        <v>85</v>
      </c>
      <c r="ECO475" s="3" t="s">
        <v>109</v>
      </c>
      <c r="ECP475" s="3" t="s">
        <v>86</v>
      </c>
      <c r="ECQ475" s="3" t="s">
        <v>109</v>
      </c>
      <c r="ECR475" s="3" t="s">
        <v>87</v>
      </c>
      <c r="ECS475" s="3" t="s">
        <v>109</v>
      </c>
      <c r="ECT475" s="3" t="s">
        <v>88</v>
      </c>
      <c r="ECU475" s="3" t="s">
        <v>109</v>
      </c>
      <c r="ECV475" s="3" t="s">
        <v>89</v>
      </c>
      <c r="ECW475" s="3" t="s">
        <v>109</v>
      </c>
      <c r="ECX475" s="3" t="s">
        <v>85</v>
      </c>
      <c r="ECY475" s="3" t="s">
        <v>109</v>
      </c>
      <c r="ECZ475" s="3" t="s">
        <v>86</v>
      </c>
      <c r="EDA475" s="3" t="s">
        <v>109</v>
      </c>
      <c r="EDB475" s="3" t="s">
        <v>87</v>
      </c>
      <c r="EDC475" s="3" t="s">
        <v>109</v>
      </c>
      <c r="EDD475" s="3" t="s">
        <v>88</v>
      </c>
      <c r="EDE475" s="3" t="s">
        <v>109</v>
      </c>
      <c r="EDF475" s="3" t="s">
        <v>89</v>
      </c>
      <c r="EDG475" s="3" t="s">
        <v>109</v>
      </c>
      <c r="EDH475" s="3" t="s">
        <v>85</v>
      </c>
      <c r="EDI475" s="3" t="s">
        <v>109</v>
      </c>
      <c r="EDJ475" s="3" t="s">
        <v>86</v>
      </c>
      <c r="EDK475" s="3" t="s">
        <v>109</v>
      </c>
      <c r="EDL475" s="3" t="s">
        <v>87</v>
      </c>
      <c r="EDM475" s="3" t="s">
        <v>109</v>
      </c>
      <c r="EDN475" s="3" t="s">
        <v>88</v>
      </c>
      <c r="EDO475" s="3" t="s">
        <v>109</v>
      </c>
      <c r="EDP475" s="3" t="s">
        <v>89</v>
      </c>
      <c r="EDQ475" s="3" t="s">
        <v>109</v>
      </c>
      <c r="EDR475" s="3" t="s">
        <v>85</v>
      </c>
      <c r="EDS475" s="3" t="s">
        <v>109</v>
      </c>
      <c r="EDT475" s="3" t="s">
        <v>86</v>
      </c>
      <c r="EDU475" s="3" t="s">
        <v>109</v>
      </c>
      <c r="EDV475" s="3" t="s">
        <v>87</v>
      </c>
      <c r="EDW475" s="3" t="s">
        <v>109</v>
      </c>
      <c r="EDX475" s="3" t="s">
        <v>88</v>
      </c>
      <c r="EDY475" s="3" t="s">
        <v>109</v>
      </c>
      <c r="EDZ475" s="3" t="s">
        <v>89</v>
      </c>
      <c r="EEA475" s="3" t="s">
        <v>109</v>
      </c>
      <c r="EEB475" s="3" t="s">
        <v>85</v>
      </c>
      <c r="EEC475" s="3" t="s">
        <v>109</v>
      </c>
      <c r="EED475" s="3" t="s">
        <v>86</v>
      </c>
      <c r="EEE475" s="3" t="s">
        <v>109</v>
      </c>
      <c r="EEF475" s="3" t="s">
        <v>87</v>
      </c>
      <c r="EEG475" s="3" t="s">
        <v>109</v>
      </c>
      <c r="EEH475" s="3" t="s">
        <v>88</v>
      </c>
      <c r="EEI475" s="3" t="s">
        <v>109</v>
      </c>
      <c r="EEJ475" s="3" t="s">
        <v>89</v>
      </c>
      <c r="EEK475" s="3" t="s">
        <v>109</v>
      </c>
      <c r="EEL475" s="3" t="s">
        <v>85</v>
      </c>
      <c r="EEM475" s="3" t="s">
        <v>109</v>
      </c>
      <c r="EEN475" s="3" t="s">
        <v>86</v>
      </c>
      <c r="EEO475" s="3" t="s">
        <v>109</v>
      </c>
      <c r="EEP475" s="3" t="s">
        <v>87</v>
      </c>
      <c r="EEQ475" s="3" t="s">
        <v>109</v>
      </c>
      <c r="EER475" s="3" t="s">
        <v>88</v>
      </c>
      <c r="EES475" s="3" t="s">
        <v>109</v>
      </c>
      <c r="EET475" s="3" t="s">
        <v>89</v>
      </c>
      <c r="EEU475" s="3" t="s">
        <v>109</v>
      </c>
      <c r="EEV475" s="3" t="s">
        <v>85</v>
      </c>
      <c r="EEW475" s="3" t="s">
        <v>109</v>
      </c>
      <c r="EEX475" s="3" t="s">
        <v>86</v>
      </c>
      <c r="EEY475" s="3" t="s">
        <v>109</v>
      </c>
      <c r="EEZ475" s="3" t="s">
        <v>87</v>
      </c>
      <c r="EFA475" s="3" t="s">
        <v>109</v>
      </c>
      <c r="EFB475" s="3" t="s">
        <v>88</v>
      </c>
      <c r="EFC475" s="3" t="s">
        <v>109</v>
      </c>
      <c r="EFD475" s="3" t="s">
        <v>89</v>
      </c>
      <c r="EFE475" s="3" t="s">
        <v>109</v>
      </c>
      <c r="EFF475" s="3" t="s">
        <v>85</v>
      </c>
      <c r="EFG475" s="3" t="s">
        <v>109</v>
      </c>
      <c r="EFH475" s="3" t="s">
        <v>86</v>
      </c>
      <c r="EFI475" s="3" t="s">
        <v>109</v>
      </c>
      <c r="EFJ475" s="3" t="s">
        <v>87</v>
      </c>
      <c r="EFK475" s="3" t="s">
        <v>109</v>
      </c>
      <c r="EFL475" s="3" t="s">
        <v>88</v>
      </c>
      <c r="EFM475" s="3" t="s">
        <v>109</v>
      </c>
      <c r="EFN475" s="3" t="s">
        <v>89</v>
      </c>
      <c r="EFO475" s="3" t="s">
        <v>109</v>
      </c>
      <c r="EFP475" s="3" t="s">
        <v>85</v>
      </c>
      <c r="EFQ475" s="3" t="s">
        <v>109</v>
      </c>
      <c r="EFR475" s="3" t="s">
        <v>86</v>
      </c>
      <c r="EFS475" s="3" t="s">
        <v>109</v>
      </c>
      <c r="EFT475" s="3" t="s">
        <v>87</v>
      </c>
      <c r="EFU475" s="3" t="s">
        <v>109</v>
      </c>
      <c r="EFV475" s="3" t="s">
        <v>88</v>
      </c>
      <c r="EFW475" s="3" t="s">
        <v>109</v>
      </c>
      <c r="EFX475" s="3" t="s">
        <v>89</v>
      </c>
      <c r="EFY475" s="3" t="s">
        <v>109</v>
      </c>
      <c r="EFZ475" s="3" t="s">
        <v>85</v>
      </c>
      <c r="EGA475" s="3" t="s">
        <v>109</v>
      </c>
      <c r="EGB475" s="3" t="s">
        <v>86</v>
      </c>
      <c r="EGC475" s="3" t="s">
        <v>109</v>
      </c>
      <c r="EGD475" s="3" t="s">
        <v>87</v>
      </c>
      <c r="EGE475" s="3" t="s">
        <v>109</v>
      </c>
      <c r="EGF475" s="3" t="s">
        <v>88</v>
      </c>
      <c r="EGG475" s="3" t="s">
        <v>109</v>
      </c>
      <c r="EGH475" s="3" t="s">
        <v>89</v>
      </c>
      <c r="EGI475" s="3" t="s">
        <v>109</v>
      </c>
      <c r="EGJ475" s="3" t="s">
        <v>85</v>
      </c>
      <c r="EGK475" s="3" t="s">
        <v>109</v>
      </c>
      <c r="EGL475" s="3" t="s">
        <v>86</v>
      </c>
      <c r="EGM475" s="3" t="s">
        <v>109</v>
      </c>
      <c r="EGN475" s="3" t="s">
        <v>87</v>
      </c>
      <c r="EGO475" s="3" t="s">
        <v>109</v>
      </c>
      <c r="EGP475" s="3" t="s">
        <v>88</v>
      </c>
      <c r="EGQ475" s="3" t="s">
        <v>109</v>
      </c>
      <c r="EGR475" s="3" t="s">
        <v>89</v>
      </c>
      <c r="EGS475" s="3" t="s">
        <v>109</v>
      </c>
      <c r="EGT475" s="3" t="s">
        <v>85</v>
      </c>
      <c r="EGU475" s="3" t="s">
        <v>109</v>
      </c>
      <c r="EGV475" s="3" t="s">
        <v>86</v>
      </c>
      <c r="EGW475" s="3" t="s">
        <v>109</v>
      </c>
      <c r="EGX475" s="3" t="s">
        <v>87</v>
      </c>
      <c r="EGY475" s="3" t="s">
        <v>109</v>
      </c>
      <c r="EGZ475" s="3" t="s">
        <v>88</v>
      </c>
      <c r="EHA475" s="3" t="s">
        <v>109</v>
      </c>
      <c r="EHB475" s="3" t="s">
        <v>89</v>
      </c>
      <c r="EHC475" s="3" t="s">
        <v>109</v>
      </c>
      <c r="EHD475" s="3" t="s">
        <v>85</v>
      </c>
      <c r="EHE475" s="3" t="s">
        <v>109</v>
      </c>
      <c r="EHF475" s="3" t="s">
        <v>86</v>
      </c>
      <c r="EHG475" s="3" t="s">
        <v>109</v>
      </c>
      <c r="EHH475" s="3" t="s">
        <v>87</v>
      </c>
      <c r="EHI475" s="3" t="s">
        <v>109</v>
      </c>
      <c r="EHJ475" s="3" t="s">
        <v>88</v>
      </c>
      <c r="EHK475" s="3" t="s">
        <v>109</v>
      </c>
      <c r="EHL475" s="3" t="s">
        <v>89</v>
      </c>
      <c r="EHM475" s="3" t="s">
        <v>109</v>
      </c>
      <c r="EHN475" s="3" t="s">
        <v>85</v>
      </c>
      <c r="EHO475" s="3" t="s">
        <v>109</v>
      </c>
      <c r="EHP475" s="3" t="s">
        <v>86</v>
      </c>
      <c r="EHQ475" s="3" t="s">
        <v>109</v>
      </c>
      <c r="EHR475" s="3" t="s">
        <v>87</v>
      </c>
      <c r="EHS475" s="3" t="s">
        <v>109</v>
      </c>
      <c r="EHT475" s="3" t="s">
        <v>88</v>
      </c>
      <c r="EHU475" s="3" t="s">
        <v>109</v>
      </c>
      <c r="EHV475" s="3" t="s">
        <v>89</v>
      </c>
      <c r="EHW475" s="3" t="s">
        <v>109</v>
      </c>
      <c r="EHX475" s="3" t="s">
        <v>85</v>
      </c>
      <c r="EHY475" s="3" t="s">
        <v>109</v>
      </c>
      <c r="EHZ475" s="3" t="s">
        <v>86</v>
      </c>
      <c r="EIA475" s="3" t="s">
        <v>109</v>
      </c>
      <c r="EIB475" s="3" t="s">
        <v>87</v>
      </c>
      <c r="EIC475" s="3" t="s">
        <v>109</v>
      </c>
      <c r="EID475" s="3" t="s">
        <v>88</v>
      </c>
      <c r="EIE475" s="3" t="s">
        <v>109</v>
      </c>
      <c r="EIF475" s="3" t="s">
        <v>89</v>
      </c>
      <c r="EIG475" s="3" t="s">
        <v>109</v>
      </c>
      <c r="EIH475" s="3" t="s">
        <v>85</v>
      </c>
      <c r="EII475" s="3" t="s">
        <v>109</v>
      </c>
      <c r="EIJ475" s="3" t="s">
        <v>86</v>
      </c>
      <c r="EIK475" s="3" t="s">
        <v>109</v>
      </c>
      <c r="EIL475" s="3" t="s">
        <v>87</v>
      </c>
      <c r="EIM475" s="3" t="s">
        <v>109</v>
      </c>
      <c r="EIN475" s="3" t="s">
        <v>88</v>
      </c>
      <c r="EIO475" s="3" t="s">
        <v>109</v>
      </c>
      <c r="EIP475" s="3" t="s">
        <v>89</v>
      </c>
      <c r="EIQ475" s="3" t="s">
        <v>109</v>
      </c>
      <c r="EIR475" s="3" t="s">
        <v>85</v>
      </c>
      <c r="EIS475" s="3" t="s">
        <v>109</v>
      </c>
      <c r="EIT475" s="3" t="s">
        <v>86</v>
      </c>
      <c r="EIU475" s="3" t="s">
        <v>109</v>
      </c>
      <c r="EIV475" s="3" t="s">
        <v>87</v>
      </c>
      <c r="EIW475" s="3" t="s">
        <v>109</v>
      </c>
      <c r="EIX475" s="3" t="s">
        <v>88</v>
      </c>
      <c r="EIY475" s="3" t="s">
        <v>109</v>
      </c>
      <c r="EIZ475" s="3" t="s">
        <v>89</v>
      </c>
      <c r="EJA475" s="3" t="s">
        <v>109</v>
      </c>
      <c r="EJB475" s="3" t="s">
        <v>85</v>
      </c>
      <c r="EJC475" s="3" t="s">
        <v>109</v>
      </c>
      <c r="EJD475" s="3" t="s">
        <v>86</v>
      </c>
      <c r="EJE475" s="3" t="s">
        <v>109</v>
      </c>
      <c r="EJF475" s="3" t="s">
        <v>87</v>
      </c>
      <c r="EJG475" s="3" t="s">
        <v>109</v>
      </c>
      <c r="EJH475" s="3" t="s">
        <v>88</v>
      </c>
      <c r="EJI475" s="3" t="s">
        <v>109</v>
      </c>
      <c r="EJJ475" s="3" t="s">
        <v>89</v>
      </c>
      <c r="EJK475" s="3" t="s">
        <v>109</v>
      </c>
      <c r="EJL475" s="3" t="s">
        <v>85</v>
      </c>
      <c r="EJM475" s="3" t="s">
        <v>109</v>
      </c>
      <c r="EJN475" s="3" t="s">
        <v>86</v>
      </c>
      <c r="EJO475" s="3" t="s">
        <v>109</v>
      </c>
      <c r="EJP475" s="3" t="s">
        <v>87</v>
      </c>
      <c r="EJQ475" s="3" t="s">
        <v>109</v>
      </c>
      <c r="EJR475" s="3" t="s">
        <v>88</v>
      </c>
      <c r="EJS475" s="3" t="s">
        <v>109</v>
      </c>
      <c r="EJT475" s="3" t="s">
        <v>89</v>
      </c>
      <c r="EJU475" s="3" t="s">
        <v>109</v>
      </c>
      <c r="EJV475" s="3" t="s">
        <v>85</v>
      </c>
      <c r="EJW475" s="3" t="s">
        <v>109</v>
      </c>
      <c r="EJX475" s="3" t="s">
        <v>86</v>
      </c>
      <c r="EJY475" s="3" t="s">
        <v>109</v>
      </c>
      <c r="EJZ475" s="3" t="s">
        <v>87</v>
      </c>
      <c r="EKA475" s="3" t="s">
        <v>109</v>
      </c>
      <c r="EKB475" s="3" t="s">
        <v>88</v>
      </c>
      <c r="EKC475" s="3" t="s">
        <v>109</v>
      </c>
      <c r="EKD475" s="3" t="s">
        <v>89</v>
      </c>
      <c r="EKE475" s="3" t="s">
        <v>109</v>
      </c>
      <c r="EKF475" s="3" t="s">
        <v>85</v>
      </c>
      <c r="EKG475" s="3" t="s">
        <v>109</v>
      </c>
      <c r="EKH475" s="3" t="s">
        <v>86</v>
      </c>
      <c r="EKI475" s="3" t="s">
        <v>109</v>
      </c>
      <c r="EKJ475" s="3" t="s">
        <v>87</v>
      </c>
      <c r="EKK475" s="3" t="s">
        <v>109</v>
      </c>
      <c r="EKL475" s="3" t="s">
        <v>88</v>
      </c>
      <c r="EKM475" s="3" t="s">
        <v>109</v>
      </c>
      <c r="EKN475" s="3" t="s">
        <v>89</v>
      </c>
      <c r="EKO475" s="3" t="s">
        <v>109</v>
      </c>
      <c r="EKP475" s="3" t="s">
        <v>85</v>
      </c>
      <c r="EKQ475" s="3" t="s">
        <v>109</v>
      </c>
      <c r="EKR475" s="3" t="s">
        <v>86</v>
      </c>
      <c r="EKS475" s="3" t="s">
        <v>109</v>
      </c>
      <c r="EKT475" s="3" t="s">
        <v>87</v>
      </c>
      <c r="EKU475" s="3" t="s">
        <v>109</v>
      </c>
      <c r="EKV475" s="3" t="s">
        <v>88</v>
      </c>
      <c r="EKW475" s="3" t="s">
        <v>109</v>
      </c>
      <c r="EKX475" s="3" t="s">
        <v>89</v>
      </c>
      <c r="EKY475" s="3" t="s">
        <v>109</v>
      </c>
      <c r="EKZ475" s="3" t="s">
        <v>85</v>
      </c>
      <c r="ELA475" s="3" t="s">
        <v>109</v>
      </c>
      <c r="ELB475" s="3" t="s">
        <v>86</v>
      </c>
      <c r="ELC475" s="3" t="s">
        <v>109</v>
      </c>
      <c r="ELD475" s="3" t="s">
        <v>87</v>
      </c>
      <c r="ELE475" s="3" t="s">
        <v>109</v>
      </c>
      <c r="ELF475" s="3" t="s">
        <v>88</v>
      </c>
      <c r="ELG475" s="3" t="s">
        <v>109</v>
      </c>
      <c r="ELH475" s="3" t="s">
        <v>89</v>
      </c>
      <c r="ELI475" s="3" t="s">
        <v>109</v>
      </c>
      <c r="ELJ475" s="3" t="s">
        <v>85</v>
      </c>
      <c r="ELK475" s="3" t="s">
        <v>109</v>
      </c>
      <c r="ELL475" s="3" t="s">
        <v>86</v>
      </c>
      <c r="ELM475" s="3" t="s">
        <v>109</v>
      </c>
      <c r="ELN475" s="3" t="s">
        <v>87</v>
      </c>
      <c r="ELO475" s="3" t="s">
        <v>109</v>
      </c>
      <c r="ELP475" s="3" t="s">
        <v>88</v>
      </c>
      <c r="ELQ475" s="3" t="s">
        <v>109</v>
      </c>
      <c r="ELR475" s="3" t="s">
        <v>89</v>
      </c>
      <c r="ELS475" s="3" t="s">
        <v>109</v>
      </c>
      <c r="ELT475" s="3" t="s">
        <v>85</v>
      </c>
      <c r="ELU475" s="3" t="s">
        <v>109</v>
      </c>
      <c r="ELV475" s="3" t="s">
        <v>86</v>
      </c>
      <c r="ELW475" s="3" t="s">
        <v>109</v>
      </c>
      <c r="ELX475" s="3" t="s">
        <v>87</v>
      </c>
      <c r="ELY475" s="3" t="s">
        <v>109</v>
      </c>
      <c r="ELZ475" s="3" t="s">
        <v>88</v>
      </c>
      <c r="EMA475" s="3" t="s">
        <v>109</v>
      </c>
      <c r="EMB475" s="3" t="s">
        <v>89</v>
      </c>
      <c r="EMC475" s="3" t="s">
        <v>109</v>
      </c>
      <c r="EMD475" s="3" t="s">
        <v>85</v>
      </c>
      <c r="EME475" s="3" t="s">
        <v>109</v>
      </c>
      <c r="EMF475" s="3" t="s">
        <v>86</v>
      </c>
      <c r="EMG475" s="3" t="s">
        <v>109</v>
      </c>
      <c r="EMH475" s="3" t="s">
        <v>87</v>
      </c>
      <c r="EMI475" s="3" t="s">
        <v>109</v>
      </c>
      <c r="EMJ475" s="3" t="s">
        <v>88</v>
      </c>
      <c r="EMK475" s="3" t="s">
        <v>109</v>
      </c>
      <c r="EML475" s="3" t="s">
        <v>89</v>
      </c>
      <c r="EMM475" s="3" t="s">
        <v>109</v>
      </c>
      <c r="EMN475" s="3" t="s">
        <v>85</v>
      </c>
      <c r="EMO475" s="3" t="s">
        <v>109</v>
      </c>
      <c r="EMP475" s="3" t="s">
        <v>86</v>
      </c>
      <c r="EMQ475" s="3" t="s">
        <v>109</v>
      </c>
      <c r="EMR475" s="3" t="s">
        <v>87</v>
      </c>
      <c r="EMS475" s="3" t="s">
        <v>109</v>
      </c>
      <c r="EMT475" s="3" t="s">
        <v>88</v>
      </c>
      <c r="EMU475" s="3" t="s">
        <v>109</v>
      </c>
      <c r="EMV475" s="3" t="s">
        <v>89</v>
      </c>
      <c r="EMW475" s="3" t="s">
        <v>109</v>
      </c>
      <c r="EMX475" s="3" t="s">
        <v>85</v>
      </c>
      <c r="EMY475" s="3" t="s">
        <v>109</v>
      </c>
      <c r="EMZ475" s="3" t="s">
        <v>86</v>
      </c>
      <c r="ENA475" s="3" t="s">
        <v>109</v>
      </c>
      <c r="ENB475" s="3" t="s">
        <v>87</v>
      </c>
      <c r="ENC475" s="3" t="s">
        <v>109</v>
      </c>
      <c r="END475" s="3" t="s">
        <v>88</v>
      </c>
      <c r="ENE475" s="3" t="s">
        <v>109</v>
      </c>
      <c r="ENF475" s="3" t="s">
        <v>89</v>
      </c>
      <c r="ENG475" s="3" t="s">
        <v>109</v>
      </c>
      <c r="ENH475" s="3" t="s">
        <v>85</v>
      </c>
      <c r="ENI475" s="3" t="s">
        <v>109</v>
      </c>
      <c r="ENJ475" s="3" t="s">
        <v>86</v>
      </c>
      <c r="ENK475" s="3" t="s">
        <v>109</v>
      </c>
      <c r="ENL475" s="3" t="s">
        <v>87</v>
      </c>
      <c r="ENM475" s="3" t="s">
        <v>109</v>
      </c>
      <c r="ENN475" s="3" t="s">
        <v>88</v>
      </c>
      <c r="ENO475" s="3" t="s">
        <v>109</v>
      </c>
      <c r="ENP475" s="3" t="s">
        <v>89</v>
      </c>
      <c r="ENQ475" s="3" t="s">
        <v>109</v>
      </c>
      <c r="ENR475" s="3" t="s">
        <v>85</v>
      </c>
      <c r="ENS475" s="3" t="s">
        <v>109</v>
      </c>
      <c r="ENT475" s="3" t="s">
        <v>86</v>
      </c>
      <c r="ENU475" s="3" t="s">
        <v>109</v>
      </c>
      <c r="ENV475" s="3" t="s">
        <v>87</v>
      </c>
      <c r="ENW475" s="3" t="s">
        <v>109</v>
      </c>
      <c r="ENX475" s="3" t="s">
        <v>88</v>
      </c>
      <c r="ENY475" s="3" t="s">
        <v>109</v>
      </c>
      <c r="ENZ475" s="3" t="s">
        <v>89</v>
      </c>
      <c r="EOA475" s="3" t="s">
        <v>109</v>
      </c>
      <c r="EOB475" s="3" t="s">
        <v>85</v>
      </c>
      <c r="EOC475" s="3" t="s">
        <v>109</v>
      </c>
      <c r="EOD475" s="3" t="s">
        <v>86</v>
      </c>
      <c r="EOE475" s="3" t="s">
        <v>109</v>
      </c>
      <c r="EOF475" s="3" t="s">
        <v>87</v>
      </c>
      <c r="EOG475" s="3" t="s">
        <v>109</v>
      </c>
      <c r="EOH475" s="3" t="s">
        <v>88</v>
      </c>
      <c r="EOI475" s="3" t="s">
        <v>109</v>
      </c>
      <c r="EOJ475" s="3" t="s">
        <v>89</v>
      </c>
      <c r="EOK475" s="3" t="s">
        <v>109</v>
      </c>
      <c r="EOL475" s="3" t="s">
        <v>85</v>
      </c>
      <c r="EOM475" s="3" t="s">
        <v>109</v>
      </c>
      <c r="EON475" s="3" t="s">
        <v>86</v>
      </c>
      <c r="EOO475" s="3" t="s">
        <v>109</v>
      </c>
      <c r="EOP475" s="3" t="s">
        <v>87</v>
      </c>
      <c r="EOQ475" s="3" t="s">
        <v>109</v>
      </c>
      <c r="EOR475" s="3" t="s">
        <v>88</v>
      </c>
      <c r="EOS475" s="3" t="s">
        <v>109</v>
      </c>
      <c r="EOT475" s="3" t="s">
        <v>89</v>
      </c>
      <c r="EOU475" s="3" t="s">
        <v>109</v>
      </c>
      <c r="EOV475" s="3" t="s">
        <v>85</v>
      </c>
      <c r="EOW475" s="3" t="s">
        <v>109</v>
      </c>
      <c r="EOX475" s="3" t="s">
        <v>86</v>
      </c>
      <c r="EOY475" s="3" t="s">
        <v>109</v>
      </c>
      <c r="EOZ475" s="3" t="s">
        <v>87</v>
      </c>
      <c r="EPA475" s="3" t="s">
        <v>109</v>
      </c>
      <c r="EPB475" s="3" t="s">
        <v>88</v>
      </c>
      <c r="EPC475" s="3" t="s">
        <v>109</v>
      </c>
      <c r="EPD475" s="3" t="s">
        <v>89</v>
      </c>
      <c r="EPE475" s="3" t="s">
        <v>109</v>
      </c>
      <c r="EPF475" s="3" t="s">
        <v>85</v>
      </c>
      <c r="EPG475" s="3" t="s">
        <v>109</v>
      </c>
      <c r="EPH475" s="3" t="s">
        <v>86</v>
      </c>
      <c r="EPI475" s="3" t="s">
        <v>109</v>
      </c>
      <c r="EPJ475" s="3" t="s">
        <v>87</v>
      </c>
      <c r="EPK475" s="3" t="s">
        <v>109</v>
      </c>
      <c r="EPL475" s="3" t="s">
        <v>88</v>
      </c>
      <c r="EPM475" s="3" t="s">
        <v>109</v>
      </c>
      <c r="EPN475" s="3" t="s">
        <v>89</v>
      </c>
      <c r="EPO475" s="3" t="s">
        <v>109</v>
      </c>
      <c r="EPP475" s="3" t="s">
        <v>85</v>
      </c>
      <c r="EPQ475" s="3" t="s">
        <v>109</v>
      </c>
      <c r="EPR475" s="3" t="s">
        <v>86</v>
      </c>
      <c r="EPS475" s="3" t="s">
        <v>109</v>
      </c>
      <c r="EPT475" s="3" t="s">
        <v>87</v>
      </c>
      <c r="EPU475" s="3" t="s">
        <v>109</v>
      </c>
      <c r="EPV475" s="3" t="s">
        <v>88</v>
      </c>
      <c r="EPW475" s="3" t="s">
        <v>109</v>
      </c>
      <c r="EPX475" s="3" t="s">
        <v>89</v>
      </c>
      <c r="EPY475" s="3" t="s">
        <v>109</v>
      </c>
      <c r="EPZ475" s="3" t="s">
        <v>85</v>
      </c>
      <c r="EQA475" s="3" t="s">
        <v>109</v>
      </c>
      <c r="EQB475" s="3" t="s">
        <v>86</v>
      </c>
      <c r="EQC475" s="3" t="s">
        <v>109</v>
      </c>
      <c r="EQD475" s="3" t="s">
        <v>87</v>
      </c>
      <c r="EQE475" s="3" t="s">
        <v>109</v>
      </c>
      <c r="EQF475" s="3" t="s">
        <v>88</v>
      </c>
      <c r="EQG475" s="3" t="s">
        <v>109</v>
      </c>
      <c r="EQH475" s="3" t="s">
        <v>89</v>
      </c>
      <c r="EQI475" s="3" t="s">
        <v>109</v>
      </c>
      <c r="EQJ475" s="3" t="s">
        <v>85</v>
      </c>
      <c r="EQK475" s="3" t="s">
        <v>109</v>
      </c>
      <c r="EQL475" s="3" t="s">
        <v>86</v>
      </c>
      <c r="EQM475" s="3" t="s">
        <v>109</v>
      </c>
      <c r="EQN475" s="3" t="s">
        <v>87</v>
      </c>
      <c r="EQO475" s="3" t="s">
        <v>109</v>
      </c>
      <c r="EQP475" s="3" t="s">
        <v>88</v>
      </c>
      <c r="EQQ475" s="3" t="s">
        <v>109</v>
      </c>
      <c r="EQR475" s="3" t="s">
        <v>89</v>
      </c>
      <c r="EQS475" s="3" t="s">
        <v>109</v>
      </c>
      <c r="EQT475" s="3" t="s">
        <v>85</v>
      </c>
      <c r="EQU475" s="3" t="s">
        <v>109</v>
      </c>
      <c r="EQV475" s="3" t="s">
        <v>86</v>
      </c>
      <c r="EQW475" s="3" t="s">
        <v>109</v>
      </c>
      <c r="EQX475" s="3" t="s">
        <v>87</v>
      </c>
      <c r="EQY475" s="3" t="s">
        <v>109</v>
      </c>
      <c r="EQZ475" s="3" t="s">
        <v>88</v>
      </c>
      <c r="ERA475" s="3" t="s">
        <v>109</v>
      </c>
      <c r="ERB475" s="3" t="s">
        <v>89</v>
      </c>
      <c r="ERC475" s="3" t="s">
        <v>109</v>
      </c>
      <c r="ERD475" s="3" t="s">
        <v>85</v>
      </c>
      <c r="ERE475" s="3" t="s">
        <v>109</v>
      </c>
      <c r="ERF475" s="3" t="s">
        <v>86</v>
      </c>
      <c r="ERG475" s="3" t="s">
        <v>109</v>
      </c>
      <c r="ERH475" s="3" t="s">
        <v>87</v>
      </c>
      <c r="ERI475" s="3" t="s">
        <v>109</v>
      </c>
      <c r="ERJ475" s="3" t="s">
        <v>88</v>
      </c>
      <c r="ERK475" s="3" t="s">
        <v>109</v>
      </c>
      <c r="ERL475" s="3" t="s">
        <v>89</v>
      </c>
      <c r="ERM475" s="3" t="s">
        <v>109</v>
      </c>
      <c r="ERN475" s="3" t="s">
        <v>85</v>
      </c>
      <c r="ERO475" s="3" t="s">
        <v>109</v>
      </c>
      <c r="ERP475" s="3" t="s">
        <v>86</v>
      </c>
      <c r="ERQ475" s="3" t="s">
        <v>109</v>
      </c>
      <c r="ERR475" s="3" t="s">
        <v>87</v>
      </c>
      <c r="ERS475" s="3" t="s">
        <v>109</v>
      </c>
      <c r="ERT475" s="3" t="s">
        <v>88</v>
      </c>
      <c r="ERU475" s="3" t="s">
        <v>109</v>
      </c>
      <c r="ERV475" s="3" t="s">
        <v>89</v>
      </c>
      <c r="ERW475" s="3" t="s">
        <v>109</v>
      </c>
      <c r="ERX475" s="3" t="s">
        <v>85</v>
      </c>
      <c r="ERY475" s="3" t="s">
        <v>109</v>
      </c>
      <c r="ERZ475" s="3" t="s">
        <v>86</v>
      </c>
      <c r="ESA475" s="3" t="s">
        <v>109</v>
      </c>
      <c r="ESB475" s="3" t="s">
        <v>87</v>
      </c>
      <c r="ESC475" s="3" t="s">
        <v>109</v>
      </c>
      <c r="ESD475" s="3" t="s">
        <v>88</v>
      </c>
      <c r="ESE475" s="3" t="s">
        <v>109</v>
      </c>
      <c r="ESF475" s="3" t="s">
        <v>89</v>
      </c>
      <c r="ESG475" s="3" t="s">
        <v>109</v>
      </c>
      <c r="ESH475" s="3" t="s">
        <v>85</v>
      </c>
      <c r="ESI475" s="3" t="s">
        <v>109</v>
      </c>
      <c r="ESJ475" s="3" t="s">
        <v>86</v>
      </c>
      <c r="ESK475" s="3" t="s">
        <v>109</v>
      </c>
      <c r="ESL475" s="3" t="s">
        <v>87</v>
      </c>
      <c r="ESM475" s="3" t="s">
        <v>109</v>
      </c>
      <c r="ESN475" s="3" t="s">
        <v>88</v>
      </c>
      <c r="ESO475" s="3" t="s">
        <v>109</v>
      </c>
      <c r="ESP475" s="3" t="s">
        <v>89</v>
      </c>
      <c r="ESQ475" s="3" t="s">
        <v>109</v>
      </c>
      <c r="ESR475" s="3" t="s">
        <v>85</v>
      </c>
      <c r="ESS475" s="3" t="s">
        <v>109</v>
      </c>
      <c r="EST475" s="3" t="s">
        <v>86</v>
      </c>
      <c r="ESU475" s="3" t="s">
        <v>109</v>
      </c>
      <c r="ESV475" s="3" t="s">
        <v>87</v>
      </c>
      <c r="ESW475" s="3" t="s">
        <v>109</v>
      </c>
      <c r="ESX475" s="3" t="s">
        <v>88</v>
      </c>
      <c r="ESY475" s="3" t="s">
        <v>109</v>
      </c>
      <c r="ESZ475" s="3" t="s">
        <v>89</v>
      </c>
      <c r="ETA475" s="3" t="s">
        <v>109</v>
      </c>
      <c r="ETB475" s="3" t="s">
        <v>85</v>
      </c>
      <c r="ETC475" s="3" t="s">
        <v>109</v>
      </c>
      <c r="ETD475" s="3" t="s">
        <v>86</v>
      </c>
      <c r="ETE475" s="3" t="s">
        <v>109</v>
      </c>
      <c r="ETF475" s="3" t="s">
        <v>87</v>
      </c>
      <c r="ETG475" s="3" t="s">
        <v>109</v>
      </c>
      <c r="ETH475" s="3" t="s">
        <v>88</v>
      </c>
      <c r="ETI475" s="3" t="s">
        <v>109</v>
      </c>
      <c r="ETJ475" s="3" t="s">
        <v>89</v>
      </c>
      <c r="ETK475" s="3" t="s">
        <v>109</v>
      </c>
      <c r="ETL475" s="3" t="s">
        <v>85</v>
      </c>
      <c r="ETM475" s="3" t="s">
        <v>109</v>
      </c>
      <c r="ETN475" s="3" t="s">
        <v>86</v>
      </c>
      <c r="ETO475" s="3" t="s">
        <v>109</v>
      </c>
      <c r="ETP475" s="3" t="s">
        <v>87</v>
      </c>
      <c r="ETQ475" s="3" t="s">
        <v>109</v>
      </c>
      <c r="ETR475" s="3" t="s">
        <v>88</v>
      </c>
      <c r="ETS475" s="3" t="s">
        <v>109</v>
      </c>
      <c r="ETT475" s="3" t="s">
        <v>89</v>
      </c>
      <c r="ETU475" s="3" t="s">
        <v>109</v>
      </c>
      <c r="ETV475" s="3" t="s">
        <v>85</v>
      </c>
      <c r="ETW475" s="3" t="s">
        <v>109</v>
      </c>
      <c r="ETX475" s="3" t="s">
        <v>86</v>
      </c>
      <c r="ETY475" s="3" t="s">
        <v>109</v>
      </c>
      <c r="ETZ475" s="3" t="s">
        <v>87</v>
      </c>
      <c r="EUA475" s="3" t="s">
        <v>109</v>
      </c>
      <c r="EUB475" s="3" t="s">
        <v>88</v>
      </c>
      <c r="EUC475" s="3" t="s">
        <v>109</v>
      </c>
      <c r="EUD475" s="3" t="s">
        <v>89</v>
      </c>
      <c r="EUE475" s="3" t="s">
        <v>109</v>
      </c>
      <c r="EUF475" s="3" t="s">
        <v>85</v>
      </c>
      <c r="EUG475" s="3" t="s">
        <v>109</v>
      </c>
      <c r="EUH475" s="3" t="s">
        <v>86</v>
      </c>
      <c r="EUI475" s="3" t="s">
        <v>109</v>
      </c>
      <c r="EUJ475" s="3" t="s">
        <v>87</v>
      </c>
      <c r="EUK475" s="3" t="s">
        <v>109</v>
      </c>
      <c r="EUL475" s="3" t="s">
        <v>88</v>
      </c>
      <c r="EUM475" s="3" t="s">
        <v>109</v>
      </c>
      <c r="EUN475" s="3" t="s">
        <v>89</v>
      </c>
      <c r="EUO475" s="3" t="s">
        <v>109</v>
      </c>
      <c r="EUP475" s="3" t="s">
        <v>85</v>
      </c>
      <c r="EUQ475" s="3" t="s">
        <v>109</v>
      </c>
      <c r="EUR475" s="3" t="s">
        <v>86</v>
      </c>
      <c r="EUS475" s="3" t="s">
        <v>109</v>
      </c>
      <c r="EUT475" s="3" t="s">
        <v>87</v>
      </c>
      <c r="EUU475" s="3" t="s">
        <v>109</v>
      </c>
      <c r="EUV475" s="3" t="s">
        <v>88</v>
      </c>
      <c r="EUW475" s="3" t="s">
        <v>109</v>
      </c>
      <c r="EUX475" s="3" t="s">
        <v>89</v>
      </c>
      <c r="EUY475" s="3" t="s">
        <v>109</v>
      </c>
      <c r="EUZ475" s="3" t="s">
        <v>85</v>
      </c>
      <c r="EVA475" s="3" t="s">
        <v>109</v>
      </c>
      <c r="EVB475" s="3" t="s">
        <v>86</v>
      </c>
      <c r="EVC475" s="3" t="s">
        <v>109</v>
      </c>
      <c r="EVD475" s="3" t="s">
        <v>87</v>
      </c>
      <c r="EVE475" s="3" t="s">
        <v>109</v>
      </c>
      <c r="EVF475" s="3" t="s">
        <v>88</v>
      </c>
      <c r="EVG475" s="3" t="s">
        <v>109</v>
      </c>
      <c r="EVH475" s="3" t="s">
        <v>89</v>
      </c>
      <c r="EVI475" s="3" t="s">
        <v>109</v>
      </c>
      <c r="EVJ475" s="3" t="s">
        <v>85</v>
      </c>
      <c r="EVK475" s="3" t="s">
        <v>109</v>
      </c>
      <c r="EVL475" s="3" t="s">
        <v>86</v>
      </c>
      <c r="EVM475" s="3" t="s">
        <v>109</v>
      </c>
      <c r="EVN475" s="3" t="s">
        <v>87</v>
      </c>
      <c r="EVO475" s="3" t="s">
        <v>109</v>
      </c>
      <c r="EVP475" s="3" t="s">
        <v>88</v>
      </c>
      <c r="EVQ475" s="3" t="s">
        <v>109</v>
      </c>
      <c r="EVR475" s="3" t="s">
        <v>89</v>
      </c>
      <c r="EVS475" s="3" t="s">
        <v>109</v>
      </c>
      <c r="EVT475" s="3" t="s">
        <v>85</v>
      </c>
      <c r="EVU475" s="3" t="s">
        <v>109</v>
      </c>
      <c r="EVV475" s="3" t="s">
        <v>86</v>
      </c>
      <c r="EVW475" s="3" t="s">
        <v>109</v>
      </c>
      <c r="EVX475" s="3" t="s">
        <v>87</v>
      </c>
      <c r="EVY475" s="3" t="s">
        <v>109</v>
      </c>
      <c r="EVZ475" s="3" t="s">
        <v>88</v>
      </c>
      <c r="EWA475" s="3" t="s">
        <v>109</v>
      </c>
      <c r="EWB475" s="3" t="s">
        <v>89</v>
      </c>
      <c r="EWC475" s="3" t="s">
        <v>109</v>
      </c>
      <c r="EWD475" s="3" t="s">
        <v>85</v>
      </c>
      <c r="EWE475" s="3" t="s">
        <v>109</v>
      </c>
      <c r="EWF475" s="3" t="s">
        <v>86</v>
      </c>
      <c r="EWG475" s="3" t="s">
        <v>109</v>
      </c>
      <c r="EWH475" s="3" t="s">
        <v>87</v>
      </c>
      <c r="EWI475" s="3" t="s">
        <v>109</v>
      </c>
      <c r="EWJ475" s="3" t="s">
        <v>88</v>
      </c>
      <c r="EWK475" s="3" t="s">
        <v>109</v>
      </c>
      <c r="EWL475" s="3" t="s">
        <v>89</v>
      </c>
      <c r="EWM475" s="3" t="s">
        <v>109</v>
      </c>
      <c r="EWN475" s="3" t="s">
        <v>85</v>
      </c>
      <c r="EWO475" s="3" t="s">
        <v>109</v>
      </c>
      <c r="EWP475" s="3" t="s">
        <v>86</v>
      </c>
      <c r="EWQ475" s="3" t="s">
        <v>109</v>
      </c>
      <c r="EWR475" s="3" t="s">
        <v>87</v>
      </c>
      <c r="EWS475" s="3" t="s">
        <v>109</v>
      </c>
      <c r="EWT475" s="3" t="s">
        <v>88</v>
      </c>
      <c r="EWU475" s="3" t="s">
        <v>109</v>
      </c>
      <c r="EWV475" s="3" t="s">
        <v>89</v>
      </c>
      <c r="EWW475" s="3" t="s">
        <v>109</v>
      </c>
      <c r="EWX475" s="3" t="s">
        <v>85</v>
      </c>
      <c r="EWY475" s="3" t="s">
        <v>109</v>
      </c>
      <c r="EWZ475" s="3" t="s">
        <v>86</v>
      </c>
      <c r="EXA475" s="3" t="s">
        <v>109</v>
      </c>
      <c r="EXB475" s="3" t="s">
        <v>87</v>
      </c>
      <c r="EXC475" s="3" t="s">
        <v>109</v>
      </c>
      <c r="EXD475" s="3" t="s">
        <v>88</v>
      </c>
      <c r="EXE475" s="3" t="s">
        <v>109</v>
      </c>
      <c r="EXF475" s="3" t="s">
        <v>89</v>
      </c>
      <c r="EXG475" s="3" t="s">
        <v>109</v>
      </c>
      <c r="EXH475" s="3" t="s">
        <v>85</v>
      </c>
      <c r="EXI475" s="3" t="s">
        <v>109</v>
      </c>
      <c r="EXJ475" s="3" t="s">
        <v>86</v>
      </c>
      <c r="EXK475" s="3" t="s">
        <v>109</v>
      </c>
      <c r="EXL475" s="3" t="s">
        <v>87</v>
      </c>
      <c r="EXM475" s="3" t="s">
        <v>109</v>
      </c>
      <c r="EXN475" s="3" t="s">
        <v>88</v>
      </c>
      <c r="EXO475" s="3" t="s">
        <v>109</v>
      </c>
      <c r="EXP475" s="3" t="s">
        <v>89</v>
      </c>
      <c r="EXQ475" s="3" t="s">
        <v>109</v>
      </c>
      <c r="EXR475" s="3" t="s">
        <v>85</v>
      </c>
      <c r="EXS475" s="3" t="s">
        <v>109</v>
      </c>
      <c r="EXT475" s="3" t="s">
        <v>86</v>
      </c>
      <c r="EXU475" s="3" t="s">
        <v>109</v>
      </c>
      <c r="EXV475" s="3" t="s">
        <v>87</v>
      </c>
      <c r="EXW475" s="3" t="s">
        <v>109</v>
      </c>
      <c r="EXX475" s="3" t="s">
        <v>88</v>
      </c>
      <c r="EXY475" s="3" t="s">
        <v>109</v>
      </c>
      <c r="EXZ475" s="3" t="s">
        <v>89</v>
      </c>
      <c r="EYA475" s="3" t="s">
        <v>109</v>
      </c>
      <c r="EYB475" s="3" t="s">
        <v>85</v>
      </c>
      <c r="EYC475" s="3" t="s">
        <v>109</v>
      </c>
      <c r="EYD475" s="3" t="s">
        <v>86</v>
      </c>
      <c r="EYE475" s="3" t="s">
        <v>109</v>
      </c>
      <c r="EYF475" s="3" t="s">
        <v>87</v>
      </c>
      <c r="EYG475" s="3" t="s">
        <v>109</v>
      </c>
      <c r="EYH475" s="3" t="s">
        <v>88</v>
      </c>
      <c r="EYI475" s="3" t="s">
        <v>109</v>
      </c>
      <c r="EYJ475" s="3" t="s">
        <v>89</v>
      </c>
      <c r="EYK475" s="3" t="s">
        <v>109</v>
      </c>
      <c r="EYL475" s="3" t="s">
        <v>85</v>
      </c>
      <c r="EYM475" s="3" t="s">
        <v>109</v>
      </c>
      <c r="EYN475" s="3" t="s">
        <v>86</v>
      </c>
      <c r="EYO475" s="3" t="s">
        <v>109</v>
      </c>
      <c r="EYP475" s="3" t="s">
        <v>87</v>
      </c>
      <c r="EYQ475" s="3" t="s">
        <v>109</v>
      </c>
      <c r="EYR475" s="3" t="s">
        <v>88</v>
      </c>
      <c r="EYS475" s="3" t="s">
        <v>109</v>
      </c>
      <c r="EYT475" s="3" t="s">
        <v>89</v>
      </c>
      <c r="EYU475" s="3" t="s">
        <v>109</v>
      </c>
      <c r="EYV475" s="3" t="s">
        <v>85</v>
      </c>
      <c r="EYW475" s="3" t="s">
        <v>109</v>
      </c>
      <c r="EYX475" s="3" t="s">
        <v>86</v>
      </c>
      <c r="EYY475" s="3" t="s">
        <v>109</v>
      </c>
      <c r="EYZ475" s="3" t="s">
        <v>87</v>
      </c>
      <c r="EZA475" s="3" t="s">
        <v>109</v>
      </c>
      <c r="EZB475" s="3" t="s">
        <v>88</v>
      </c>
      <c r="EZC475" s="3" t="s">
        <v>109</v>
      </c>
      <c r="EZD475" s="3" t="s">
        <v>89</v>
      </c>
      <c r="EZE475" s="3" t="s">
        <v>109</v>
      </c>
      <c r="EZF475" s="3" t="s">
        <v>85</v>
      </c>
      <c r="EZG475" s="3" t="s">
        <v>109</v>
      </c>
      <c r="EZH475" s="3" t="s">
        <v>86</v>
      </c>
      <c r="EZI475" s="3" t="s">
        <v>109</v>
      </c>
      <c r="EZJ475" s="3" t="s">
        <v>87</v>
      </c>
      <c r="EZK475" s="3" t="s">
        <v>109</v>
      </c>
      <c r="EZL475" s="3" t="s">
        <v>88</v>
      </c>
      <c r="EZM475" s="3" t="s">
        <v>109</v>
      </c>
      <c r="EZN475" s="3" t="s">
        <v>89</v>
      </c>
      <c r="EZO475" s="3" t="s">
        <v>109</v>
      </c>
      <c r="EZP475" s="3" t="s">
        <v>85</v>
      </c>
      <c r="EZQ475" s="3" t="s">
        <v>109</v>
      </c>
      <c r="EZR475" s="3" t="s">
        <v>86</v>
      </c>
      <c r="EZS475" s="3" t="s">
        <v>109</v>
      </c>
      <c r="EZT475" s="3" t="s">
        <v>87</v>
      </c>
      <c r="EZU475" s="3" t="s">
        <v>109</v>
      </c>
      <c r="EZV475" s="3" t="s">
        <v>88</v>
      </c>
      <c r="EZW475" s="3" t="s">
        <v>109</v>
      </c>
      <c r="EZX475" s="3" t="s">
        <v>89</v>
      </c>
      <c r="EZY475" s="3" t="s">
        <v>109</v>
      </c>
      <c r="EZZ475" s="3" t="s">
        <v>85</v>
      </c>
      <c r="FAA475" s="3" t="s">
        <v>109</v>
      </c>
      <c r="FAB475" s="3" t="s">
        <v>86</v>
      </c>
      <c r="FAC475" s="3" t="s">
        <v>109</v>
      </c>
      <c r="FAD475" s="3" t="s">
        <v>87</v>
      </c>
      <c r="FAE475" s="3" t="s">
        <v>109</v>
      </c>
      <c r="FAF475" s="3" t="s">
        <v>88</v>
      </c>
      <c r="FAG475" s="3" t="s">
        <v>109</v>
      </c>
      <c r="FAH475" s="3" t="s">
        <v>89</v>
      </c>
      <c r="FAI475" s="3" t="s">
        <v>109</v>
      </c>
      <c r="FAJ475" s="3" t="s">
        <v>85</v>
      </c>
      <c r="FAK475" s="3" t="s">
        <v>109</v>
      </c>
      <c r="FAL475" s="3" t="s">
        <v>86</v>
      </c>
      <c r="FAM475" s="3" t="s">
        <v>109</v>
      </c>
      <c r="FAN475" s="3" t="s">
        <v>87</v>
      </c>
      <c r="FAO475" s="3" t="s">
        <v>109</v>
      </c>
      <c r="FAP475" s="3" t="s">
        <v>88</v>
      </c>
      <c r="FAQ475" s="3" t="s">
        <v>109</v>
      </c>
      <c r="FAR475" s="3" t="s">
        <v>89</v>
      </c>
      <c r="FAS475" s="3" t="s">
        <v>109</v>
      </c>
      <c r="FAT475" s="3" t="s">
        <v>85</v>
      </c>
      <c r="FAU475" s="3" t="s">
        <v>109</v>
      </c>
      <c r="FAV475" s="3" t="s">
        <v>86</v>
      </c>
      <c r="FAW475" s="3" t="s">
        <v>109</v>
      </c>
      <c r="FAX475" s="3" t="s">
        <v>87</v>
      </c>
      <c r="FAY475" s="3" t="s">
        <v>109</v>
      </c>
      <c r="FAZ475" s="3" t="s">
        <v>88</v>
      </c>
      <c r="FBA475" s="3" t="s">
        <v>109</v>
      </c>
      <c r="FBB475" s="3" t="s">
        <v>89</v>
      </c>
      <c r="FBC475" s="3" t="s">
        <v>109</v>
      </c>
      <c r="FBD475" s="3" t="s">
        <v>85</v>
      </c>
      <c r="FBE475" s="3" t="s">
        <v>109</v>
      </c>
      <c r="FBF475" s="3" t="s">
        <v>86</v>
      </c>
      <c r="FBG475" s="3" t="s">
        <v>109</v>
      </c>
      <c r="FBH475" s="3" t="s">
        <v>87</v>
      </c>
      <c r="FBI475" s="3" t="s">
        <v>109</v>
      </c>
      <c r="FBJ475" s="3" t="s">
        <v>88</v>
      </c>
      <c r="FBK475" s="3" t="s">
        <v>109</v>
      </c>
      <c r="FBL475" s="3" t="s">
        <v>89</v>
      </c>
      <c r="FBM475" s="3" t="s">
        <v>109</v>
      </c>
      <c r="FBN475" s="3" t="s">
        <v>85</v>
      </c>
      <c r="FBO475" s="3" t="s">
        <v>109</v>
      </c>
      <c r="FBP475" s="3" t="s">
        <v>86</v>
      </c>
      <c r="FBQ475" s="3" t="s">
        <v>109</v>
      </c>
      <c r="FBR475" s="3" t="s">
        <v>87</v>
      </c>
      <c r="FBS475" s="3" t="s">
        <v>109</v>
      </c>
      <c r="FBT475" s="3" t="s">
        <v>88</v>
      </c>
      <c r="FBU475" s="3" t="s">
        <v>109</v>
      </c>
      <c r="FBV475" s="3" t="s">
        <v>89</v>
      </c>
      <c r="FBW475" s="3" t="s">
        <v>109</v>
      </c>
      <c r="FBX475" s="3" t="s">
        <v>85</v>
      </c>
      <c r="FBY475" s="3" t="s">
        <v>109</v>
      </c>
      <c r="FBZ475" s="3" t="s">
        <v>86</v>
      </c>
      <c r="FCA475" s="3" t="s">
        <v>109</v>
      </c>
      <c r="FCB475" s="3" t="s">
        <v>87</v>
      </c>
      <c r="FCC475" s="3" t="s">
        <v>109</v>
      </c>
      <c r="FCD475" s="3" t="s">
        <v>88</v>
      </c>
      <c r="FCE475" s="3" t="s">
        <v>109</v>
      </c>
      <c r="FCF475" s="3" t="s">
        <v>89</v>
      </c>
      <c r="FCG475" s="3" t="s">
        <v>109</v>
      </c>
      <c r="FCH475" s="3" t="s">
        <v>85</v>
      </c>
      <c r="FCI475" s="3" t="s">
        <v>109</v>
      </c>
      <c r="FCJ475" s="3" t="s">
        <v>86</v>
      </c>
      <c r="FCK475" s="3" t="s">
        <v>109</v>
      </c>
      <c r="FCL475" s="3" t="s">
        <v>87</v>
      </c>
      <c r="FCM475" s="3" t="s">
        <v>109</v>
      </c>
      <c r="FCN475" s="3" t="s">
        <v>88</v>
      </c>
      <c r="FCO475" s="3" t="s">
        <v>109</v>
      </c>
      <c r="FCP475" s="3" t="s">
        <v>89</v>
      </c>
      <c r="FCQ475" s="3" t="s">
        <v>109</v>
      </c>
      <c r="FCR475" s="3" t="s">
        <v>85</v>
      </c>
      <c r="FCS475" s="3" t="s">
        <v>109</v>
      </c>
      <c r="FCT475" s="3" t="s">
        <v>86</v>
      </c>
      <c r="FCU475" s="3" t="s">
        <v>109</v>
      </c>
      <c r="FCV475" s="3" t="s">
        <v>87</v>
      </c>
      <c r="FCW475" s="3" t="s">
        <v>109</v>
      </c>
      <c r="FCX475" s="3" t="s">
        <v>88</v>
      </c>
      <c r="FCY475" s="3" t="s">
        <v>109</v>
      </c>
      <c r="FCZ475" s="3" t="s">
        <v>89</v>
      </c>
      <c r="FDA475" s="3" t="s">
        <v>109</v>
      </c>
      <c r="FDB475" s="3" t="s">
        <v>85</v>
      </c>
      <c r="FDC475" s="3" t="s">
        <v>109</v>
      </c>
      <c r="FDD475" s="3" t="s">
        <v>86</v>
      </c>
      <c r="FDE475" s="3" t="s">
        <v>109</v>
      </c>
      <c r="FDF475" s="3" t="s">
        <v>87</v>
      </c>
      <c r="FDG475" s="3" t="s">
        <v>109</v>
      </c>
      <c r="FDH475" s="3" t="s">
        <v>88</v>
      </c>
      <c r="FDI475" s="3" t="s">
        <v>109</v>
      </c>
      <c r="FDJ475" s="3" t="s">
        <v>89</v>
      </c>
      <c r="FDK475" s="3" t="s">
        <v>109</v>
      </c>
      <c r="FDL475" s="3" t="s">
        <v>85</v>
      </c>
      <c r="FDM475" s="3" t="s">
        <v>109</v>
      </c>
      <c r="FDN475" s="3" t="s">
        <v>86</v>
      </c>
      <c r="FDO475" s="3" t="s">
        <v>109</v>
      </c>
      <c r="FDP475" s="3" t="s">
        <v>87</v>
      </c>
      <c r="FDQ475" s="3" t="s">
        <v>109</v>
      </c>
      <c r="FDR475" s="3" t="s">
        <v>88</v>
      </c>
      <c r="FDS475" s="3" t="s">
        <v>109</v>
      </c>
      <c r="FDT475" s="3" t="s">
        <v>89</v>
      </c>
      <c r="FDU475" s="3" t="s">
        <v>109</v>
      </c>
      <c r="FDV475" s="3" t="s">
        <v>85</v>
      </c>
      <c r="FDW475" s="3" t="s">
        <v>109</v>
      </c>
      <c r="FDX475" s="3" t="s">
        <v>86</v>
      </c>
      <c r="FDY475" s="3" t="s">
        <v>109</v>
      </c>
      <c r="FDZ475" s="3" t="s">
        <v>87</v>
      </c>
      <c r="FEA475" s="3" t="s">
        <v>109</v>
      </c>
      <c r="FEB475" s="3" t="s">
        <v>88</v>
      </c>
      <c r="FEC475" s="3" t="s">
        <v>109</v>
      </c>
      <c r="FED475" s="3" t="s">
        <v>89</v>
      </c>
      <c r="FEE475" s="3" t="s">
        <v>109</v>
      </c>
      <c r="FEF475" s="3" t="s">
        <v>85</v>
      </c>
      <c r="FEG475" s="3" t="s">
        <v>109</v>
      </c>
      <c r="FEH475" s="3" t="s">
        <v>86</v>
      </c>
      <c r="FEI475" s="3" t="s">
        <v>109</v>
      </c>
      <c r="FEJ475" s="3" t="s">
        <v>87</v>
      </c>
      <c r="FEK475" s="3" t="s">
        <v>109</v>
      </c>
      <c r="FEL475" s="3" t="s">
        <v>88</v>
      </c>
      <c r="FEM475" s="3" t="s">
        <v>109</v>
      </c>
      <c r="FEN475" s="3" t="s">
        <v>89</v>
      </c>
      <c r="FEO475" s="3" t="s">
        <v>109</v>
      </c>
      <c r="FEP475" s="3" t="s">
        <v>85</v>
      </c>
      <c r="FEQ475" s="3" t="s">
        <v>109</v>
      </c>
      <c r="FER475" s="3" t="s">
        <v>86</v>
      </c>
      <c r="FES475" s="3" t="s">
        <v>109</v>
      </c>
      <c r="FET475" s="3" t="s">
        <v>87</v>
      </c>
      <c r="FEU475" s="3" t="s">
        <v>109</v>
      </c>
      <c r="FEV475" s="3" t="s">
        <v>88</v>
      </c>
      <c r="FEW475" s="3" t="s">
        <v>109</v>
      </c>
      <c r="FEX475" s="3" t="s">
        <v>89</v>
      </c>
      <c r="FEY475" s="3" t="s">
        <v>109</v>
      </c>
      <c r="FEZ475" s="3" t="s">
        <v>85</v>
      </c>
      <c r="FFA475" s="3" t="s">
        <v>109</v>
      </c>
      <c r="FFB475" s="3" t="s">
        <v>86</v>
      </c>
      <c r="FFC475" s="3" t="s">
        <v>109</v>
      </c>
      <c r="FFD475" s="3" t="s">
        <v>87</v>
      </c>
      <c r="FFE475" s="3" t="s">
        <v>109</v>
      </c>
      <c r="FFF475" s="3" t="s">
        <v>88</v>
      </c>
      <c r="FFG475" s="3" t="s">
        <v>109</v>
      </c>
      <c r="FFH475" s="3" t="s">
        <v>89</v>
      </c>
      <c r="FFI475" s="3" t="s">
        <v>109</v>
      </c>
      <c r="FFJ475" s="3" t="s">
        <v>85</v>
      </c>
      <c r="FFK475" s="3" t="s">
        <v>109</v>
      </c>
      <c r="FFL475" s="3" t="s">
        <v>86</v>
      </c>
      <c r="FFM475" s="3" t="s">
        <v>109</v>
      </c>
      <c r="FFN475" s="3" t="s">
        <v>87</v>
      </c>
      <c r="FFO475" s="3" t="s">
        <v>109</v>
      </c>
      <c r="FFP475" s="3" t="s">
        <v>88</v>
      </c>
      <c r="FFQ475" s="3" t="s">
        <v>109</v>
      </c>
      <c r="FFR475" s="3" t="s">
        <v>89</v>
      </c>
      <c r="FFS475" s="3" t="s">
        <v>109</v>
      </c>
      <c r="FFT475" s="3" t="s">
        <v>85</v>
      </c>
      <c r="FFU475" s="3" t="s">
        <v>109</v>
      </c>
      <c r="FFV475" s="3" t="s">
        <v>86</v>
      </c>
      <c r="FFW475" s="3" t="s">
        <v>109</v>
      </c>
      <c r="FFX475" s="3" t="s">
        <v>87</v>
      </c>
      <c r="FFY475" s="3" t="s">
        <v>109</v>
      </c>
      <c r="FFZ475" s="3" t="s">
        <v>88</v>
      </c>
      <c r="FGA475" s="3" t="s">
        <v>109</v>
      </c>
      <c r="FGB475" s="3" t="s">
        <v>89</v>
      </c>
      <c r="FGC475" s="3" t="s">
        <v>109</v>
      </c>
      <c r="FGD475" s="3" t="s">
        <v>85</v>
      </c>
      <c r="FGE475" s="3" t="s">
        <v>109</v>
      </c>
      <c r="FGF475" s="3" t="s">
        <v>86</v>
      </c>
      <c r="FGG475" s="3" t="s">
        <v>109</v>
      </c>
      <c r="FGH475" s="3" t="s">
        <v>87</v>
      </c>
      <c r="FGI475" s="3" t="s">
        <v>109</v>
      </c>
      <c r="FGJ475" s="3" t="s">
        <v>88</v>
      </c>
      <c r="FGK475" s="3" t="s">
        <v>109</v>
      </c>
      <c r="FGL475" s="3" t="s">
        <v>89</v>
      </c>
      <c r="FGM475" s="3" t="s">
        <v>109</v>
      </c>
      <c r="FGN475" s="3" t="s">
        <v>85</v>
      </c>
      <c r="FGO475" s="3" t="s">
        <v>109</v>
      </c>
      <c r="FGP475" s="3" t="s">
        <v>86</v>
      </c>
      <c r="FGQ475" s="3" t="s">
        <v>109</v>
      </c>
      <c r="FGR475" s="3" t="s">
        <v>87</v>
      </c>
      <c r="FGS475" s="3" t="s">
        <v>109</v>
      </c>
      <c r="FGT475" s="3" t="s">
        <v>88</v>
      </c>
      <c r="FGU475" s="3" t="s">
        <v>109</v>
      </c>
      <c r="FGV475" s="3" t="s">
        <v>89</v>
      </c>
      <c r="FGW475" s="3" t="s">
        <v>109</v>
      </c>
      <c r="FGX475" s="3" t="s">
        <v>85</v>
      </c>
      <c r="FGY475" s="3" t="s">
        <v>109</v>
      </c>
      <c r="FGZ475" s="3" t="s">
        <v>86</v>
      </c>
      <c r="FHA475" s="3" t="s">
        <v>109</v>
      </c>
      <c r="FHB475" s="3" t="s">
        <v>87</v>
      </c>
      <c r="FHC475" s="3" t="s">
        <v>109</v>
      </c>
      <c r="FHD475" s="3" t="s">
        <v>88</v>
      </c>
      <c r="FHE475" s="3" t="s">
        <v>109</v>
      </c>
      <c r="FHF475" s="3" t="s">
        <v>89</v>
      </c>
      <c r="FHG475" s="3" t="s">
        <v>109</v>
      </c>
      <c r="FHH475" s="3" t="s">
        <v>85</v>
      </c>
      <c r="FHI475" s="3" t="s">
        <v>109</v>
      </c>
      <c r="FHJ475" s="3" t="s">
        <v>86</v>
      </c>
      <c r="FHK475" s="3" t="s">
        <v>109</v>
      </c>
      <c r="FHL475" s="3" t="s">
        <v>87</v>
      </c>
      <c r="FHM475" s="3" t="s">
        <v>109</v>
      </c>
      <c r="FHN475" s="3" t="s">
        <v>88</v>
      </c>
      <c r="FHO475" s="3" t="s">
        <v>109</v>
      </c>
      <c r="FHP475" s="3" t="s">
        <v>89</v>
      </c>
      <c r="FHQ475" s="3" t="s">
        <v>109</v>
      </c>
      <c r="FHR475" s="3" t="s">
        <v>85</v>
      </c>
      <c r="FHS475" s="3" t="s">
        <v>109</v>
      </c>
      <c r="FHT475" s="3" t="s">
        <v>86</v>
      </c>
      <c r="FHU475" s="3" t="s">
        <v>109</v>
      </c>
      <c r="FHV475" s="3" t="s">
        <v>87</v>
      </c>
      <c r="FHW475" s="3" t="s">
        <v>109</v>
      </c>
      <c r="FHX475" s="3" t="s">
        <v>88</v>
      </c>
      <c r="FHY475" s="3" t="s">
        <v>109</v>
      </c>
      <c r="FHZ475" s="3" t="s">
        <v>89</v>
      </c>
      <c r="FIA475" s="3" t="s">
        <v>109</v>
      </c>
      <c r="FIB475" s="3" t="s">
        <v>85</v>
      </c>
      <c r="FIC475" s="3" t="s">
        <v>109</v>
      </c>
      <c r="FID475" s="3" t="s">
        <v>86</v>
      </c>
      <c r="FIE475" s="3" t="s">
        <v>109</v>
      </c>
      <c r="FIF475" s="3" t="s">
        <v>87</v>
      </c>
      <c r="FIG475" s="3" t="s">
        <v>109</v>
      </c>
      <c r="FIH475" s="3" t="s">
        <v>88</v>
      </c>
      <c r="FII475" s="3" t="s">
        <v>109</v>
      </c>
      <c r="FIJ475" s="3" t="s">
        <v>89</v>
      </c>
      <c r="FIK475" s="3" t="s">
        <v>109</v>
      </c>
      <c r="FIL475" s="3" t="s">
        <v>85</v>
      </c>
      <c r="FIM475" s="3" t="s">
        <v>109</v>
      </c>
      <c r="FIN475" s="3" t="s">
        <v>86</v>
      </c>
      <c r="FIO475" s="3" t="s">
        <v>109</v>
      </c>
      <c r="FIP475" s="3" t="s">
        <v>87</v>
      </c>
      <c r="FIQ475" s="3" t="s">
        <v>109</v>
      </c>
      <c r="FIR475" s="3" t="s">
        <v>88</v>
      </c>
      <c r="FIS475" s="3" t="s">
        <v>109</v>
      </c>
      <c r="FIT475" s="3" t="s">
        <v>89</v>
      </c>
      <c r="FIU475" s="3" t="s">
        <v>109</v>
      </c>
      <c r="FIV475" s="3" t="s">
        <v>85</v>
      </c>
      <c r="FIW475" s="3" t="s">
        <v>109</v>
      </c>
      <c r="FIX475" s="3" t="s">
        <v>86</v>
      </c>
      <c r="FIY475" s="3" t="s">
        <v>109</v>
      </c>
      <c r="FIZ475" s="3" t="s">
        <v>87</v>
      </c>
      <c r="FJA475" s="3" t="s">
        <v>109</v>
      </c>
      <c r="FJB475" s="3" t="s">
        <v>88</v>
      </c>
      <c r="FJC475" s="3" t="s">
        <v>109</v>
      </c>
      <c r="FJD475" s="3" t="s">
        <v>89</v>
      </c>
      <c r="FJE475" s="3" t="s">
        <v>109</v>
      </c>
      <c r="FJF475" s="3" t="s">
        <v>85</v>
      </c>
      <c r="FJG475" s="3" t="s">
        <v>109</v>
      </c>
      <c r="FJH475" s="3" t="s">
        <v>86</v>
      </c>
      <c r="FJI475" s="3" t="s">
        <v>109</v>
      </c>
      <c r="FJJ475" s="3" t="s">
        <v>87</v>
      </c>
      <c r="FJK475" s="3" t="s">
        <v>109</v>
      </c>
      <c r="FJL475" s="3" t="s">
        <v>88</v>
      </c>
      <c r="FJM475" s="3" t="s">
        <v>109</v>
      </c>
      <c r="FJN475" s="3" t="s">
        <v>89</v>
      </c>
      <c r="FJO475" s="3" t="s">
        <v>109</v>
      </c>
      <c r="FJP475" s="3" t="s">
        <v>85</v>
      </c>
      <c r="FJQ475" s="3" t="s">
        <v>109</v>
      </c>
      <c r="FJR475" s="3" t="s">
        <v>86</v>
      </c>
      <c r="FJS475" s="3" t="s">
        <v>109</v>
      </c>
      <c r="FJT475" s="3" t="s">
        <v>87</v>
      </c>
      <c r="FJU475" s="3" t="s">
        <v>109</v>
      </c>
      <c r="FJV475" s="3" t="s">
        <v>88</v>
      </c>
      <c r="FJW475" s="3" t="s">
        <v>109</v>
      </c>
      <c r="FJX475" s="3" t="s">
        <v>89</v>
      </c>
      <c r="FJY475" s="3" t="s">
        <v>109</v>
      </c>
      <c r="FJZ475" s="3" t="s">
        <v>85</v>
      </c>
      <c r="FKA475" s="3" t="s">
        <v>109</v>
      </c>
      <c r="FKB475" s="3" t="s">
        <v>86</v>
      </c>
      <c r="FKC475" s="3" t="s">
        <v>109</v>
      </c>
      <c r="FKD475" s="3" t="s">
        <v>87</v>
      </c>
      <c r="FKE475" s="3" t="s">
        <v>109</v>
      </c>
      <c r="FKF475" s="3" t="s">
        <v>88</v>
      </c>
      <c r="FKG475" s="3" t="s">
        <v>109</v>
      </c>
      <c r="FKH475" s="3" t="s">
        <v>89</v>
      </c>
      <c r="FKI475" s="3" t="s">
        <v>109</v>
      </c>
      <c r="FKJ475" s="3" t="s">
        <v>85</v>
      </c>
      <c r="FKK475" s="3" t="s">
        <v>109</v>
      </c>
      <c r="FKL475" s="3" t="s">
        <v>86</v>
      </c>
      <c r="FKM475" s="3" t="s">
        <v>109</v>
      </c>
      <c r="FKN475" s="3" t="s">
        <v>87</v>
      </c>
      <c r="FKO475" s="3" t="s">
        <v>109</v>
      </c>
      <c r="FKP475" s="3" t="s">
        <v>88</v>
      </c>
      <c r="FKQ475" s="3" t="s">
        <v>109</v>
      </c>
      <c r="FKR475" s="3" t="s">
        <v>89</v>
      </c>
      <c r="FKS475" s="3" t="s">
        <v>109</v>
      </c>
      <c r="FKT475" s="3" t="s">
        <v>85</v>
      </c>
      <c r="FKU475" s="3" t="s">
        <v>109</v>
      </c>
      <c r="FKV475" s="3" t="s">
        <v>86</v>
      </c>
      <c r="FKW475" s="3" t="s">
        <v>109</v>
      </c>
      <c r="FKX475" s="3" t="s">
        <v>87</v>
      </c>
      <c r="FKY475" s="3" t="s">
        <v>109</v>
      </c>
      <c r="FKZ475" s="3" t="s">
        <v>88</v>
      </c>
      <c r="FLA475" s="3" t="s">
        <v>109</v>
      </c>
      <c r="FLB475" s="3" t="s">
        <v>89</v>
      </c>
      <c r="FLC475" s="3" t="s">
        <v>109</v>
      </c>
      <c r="FLD475" s="3" t="s">
        <v>85</v>
      </c>
      <c r="FLE475" s="3" t="s">
        <v>109</v>
      </c>
      <c r="FLF475" s="3" t="s">
        <v>86</v>
      </c>
      <c r="FLG475" s="3" t="s">
        <v>109</v>
      </c>
      <c r="FLH475" s="3" t="s">
        <v>87</v>
      </c>
      <c r="FLI475" s="3" t="s">
        <v>109</v>
      </c>
      <c r="FLJ475" s="3" t="s">
        <v>88</v>
      </c>
      <c r="FLK475" s="3" t="s">
        <v>109</v>
      </c>
      <c r="FLL475" s="3" t="s">
        <v>89</v>
      </c>
      <c r="FLM475" s="3" t="s">
        <v>109</v>
      </c>
      <c r="FLN475" s="3" t="s">
        <v>85</v>
      </c>
      <c r="FLO475" s="3" t="s">
        <v>109</v>
      </c>
      <c r="FLP475" s="3" t="s">
        <v>86</v>
      </c>
      <c r="FLQ475" s="3" t="s">
        <v>109</v>
      </c>
      <c r="FLR475" s="3" t="s">
        <v>87</v>
      </c>
      <c r="FLS475" s="3" t="s">
        <v>109</v>
      </c>
      <c r="FLT475" s="3" t="s">
        <v>88</v>
      </c>
      <c r="FLU475" s="3" t="s">
        <v>109</v>
      </c>
      <c r="FLV475" s="3" t="s">
        <v>89</v>
      </c>
      <c r="FLW475" s="3" t="s">
        <v>109</v>
      </c>
      <c r="FLX475" s="3" t="s">
        <v>85</v>
      </c>
      <c r="FLY475" s="3" t="s">
        <v>109</v>
      </c>
      <c r="FLZ475" s="3" t="s">
        <v>86</v>
      </c>
      <c r="FMA475" s="3" t="s">
        <v>109</v>
      </c>
      <c r="FMB475" s="3" t="s">
        <v>87</v>
      </c>
      <c r="FMC475" s="3" t="s">
        <v>109</v>
      </c>
      <c r="FMD475" s="3" t="s">
        <v>88</v>
      </c>
      <c r="FME475" s="3" t="s">
        <v>109</v>
      </c>
      <c r="FMF475" s="3" t="s">
        <v>89</v>
      </c>
      <c r="FMG475" s="3" t="s">
        <v>109</v>
      </c>
      <c r="FMH475" s="3" t="s">
        <v>85</v>
      </c>
      <c r="FMI475" s="3" t="s">
        <v>109</v>
      </c>
      <c r="FMJ475" s="3" t="s">
        <v>86</v>
      </c>
      <c r="FMK475" s="3" t="s">
        <v>109</v>
      </c>
      <c r="FML475" s="3" t="s">
        <v>87</v>
      </c>
      <c r="FMM475" s="3" t="s">
        <v>109</v>
      </c>
      <c r="FMN475" s="3" t="s">
        <v>88</v>
      </c>
      <c r="FMO475" s="3" t="s">
        <v>109</v>
      </c>
      <c r="FMP475" s="3" t="s">
        <v>89</v>
      </c>
      <c r="FMQ475" s="3" t="s">
        <v>109</v>
      </c>
      <c r="FMR475" s="3" t="s">
        <v>85</v>
      </c>
      <c r="FMS475" s="3" t="s">
        <v>109</v>
      </c>
      <c r="FMT475" s="3" t="s">
        <v>86</v>
      </c>
      <c r="FMU475" s="3" t="s">
        <v>109</v>
      </c>
      <c r="FMV475" s="3" t="s">
        <v>87</v>
      </c>
      <c r="FMW475" s="3" t="s">
        <v>109</v>
      </c>
      <c r="FMX475" s="3" t="s">
        <v>88</v>
      </c>
      <c r="FMY475" s="3" t="s">
        <v>109</v>
      </c>
      <c r="FMZ475" s="3" t="s">
        <v>89</v>
      </c>
      <c r="FNA475" s="3" t="s">
        <v>109</v>
      </c>
      <c r="FNB475" s="3" t="s">
        <v>85</v>
      </c>
      <c r="FNC475" s="3" t="s">
        <v>109</v>
      </c>
      <c r="FND475" s="3" t="s">
        <v>86</v>
      </c>
      <c r="FNE475" s="3" t="s">
        <v>109</v>
      </c>
      <c r="FNF475" s="3" t="s">
        <v>87</v>
      </c>
      <c r="FNG475" s="3" t="s">
        <v>109</v>
      </c>
      <c r="FNH475" s="3" t="s">
        <v>88</v>
      </c>
      <c r="FNI475" s="3" t="s">
        <v>109</v>
      </c>
      <c r="FNJ475" s="3" t="s">
        <v>89</v>
      </c>
      <c r="FNK475" s="3" t="s">
        <v>109</v>
      </c>
      <c r="FNL475" s="3" t="s">
        <v>85</v>
      </c>
      <c r="FNM475" s="3" t="s">
        <v>109</v>
      </c>
      <c r="FNN475" s="3" t="s">
        <v>86</v>
      </c>
      <c r="FNO475" s="3" t="s">
        <v>109</v>
      </c>
      <c r="FNP475" s="3" t="s">
        <v>87</v>
      </c>
      <c r="FNQ475" s="3" t="s">
        <v>109</v>
      </c>
      <c r="FNR475" s="3" t="s">
        <v>88</v>
      </c>
      <c r="FNS475" s="3" t="s">
        <v>109</v>
      </c>
      <c r="FNT475" s="3" t="s">
        <v>89</v>
      </c>
      <c r="FNU475" s="3" t="s">
        <v>109</v>
      </c>
      <c r="FNV475" s="3" t="s">
        <v>85</v>
      </c>
      <c r="FNW475" s="3" t="s">
        <v>109</v>
      </c>
      <c r="FNX475" s="3" t="s">
        <v>86</v>
      </c>
      <c r="FNY475" s="3" t="s">
        <v>109</v>
      </c>
      <c r="FNZ475" s="3" t="s">
        <v>87</v>
      </c>
      <c r="FOA475" s="3" t="s">
        <v>109</v>
      </c>
      <c r="FOB475" s="3" t="s">
        <v>88</v>
      </c>
      <c r="FOC475" s="3" t="s">
        <v>109</v>
      </c>
      <c r="FOD475" s="3" t="s">
        <v>89</v>
      </c>
      <c r="FOE475" s="3" t="s">
        <v>109</v>
      </c>
      <c r="FOF475" s="3" t="s">
        <v>85</v>
      </c>
      <c r="FOG475" s="3" t="s">
        <v>109</v>
      </c>
      <c r="FOH475" s="3" t="s">
        <v>86</v>
      </c>
      <c r="FOI475" s="3" t="s">
        <v>109</v>
      </c>
      <c r="FOJ475" s="3" t="s">
        <v>87</v>
      </c>
      <c r="FOK475" s="3" t="s">
        <v>109</v>
      </c>
      <c r="FOL475" s="3" t="s">
        <v>88</v>
      </c>
      <c r="FOM475" s="3" t="s">
        <v>109</v>
      </c>
      <c r="FON475" s="3" t="s">
        <v>89</v>
      </c>
      <c r="FOO475" s="3" t="s">
        <v>109</v>
      </c>
      <c r="FOP475" s="3" t="s">
        <v>85</v>
      </c>
      <c r="FOQ475" s="3" t="s">
        <v>109</v>
      </c>
      <c r="FOR475" s="3" t="s">
        <v>86</v>
      </c>
      <c r="FOS475" s="3" t="s">
        <v>109</v>
      </c>
      <c r="FOT475" s="3" t="s">
        <v>87</v>
      </c>
      <c r="FOU475" s="3" t="s">
        <v>109</v>
      </c>
      <c r="FOV475" s="3" t="s">
        <v>88</v>
      </c>
      <c r="FOW475" s="3" t="s">
        <v>109</v>
      </c>
      <c r="FOX475" s="3" t="s">
        <v>89</v>
      </c>
      <c r="FOY475" s="3" t="s">
        <v>109</v>
      </c>
      <c r="FOZ475" s="3" t="s">
        <v>85</v>
      </c>
      <c r="FPA475" s="3" t="s">
        <v>109</v>
      </c>
      <c r="FPB475" s="3" t="s">
        <v>86</v>
      </c>
      <c r="FPC475" s="3" t="s">
        <v>109</v>
      </c>
      <c r="FPD475" s="3" t="s">
        <v>87</v>
      </c>
      <c r="FPE475" s="3" t="s">
        <v>109</v>
      </c>
      <c r="FPF475" s="3" t="s">
        <v>88</v>
      </c>
      <c r="FPG475" s="3" t="s">
        <v>109</v>
      </c>
      <c r="FPH475" s="3" t="s">
        <v>89</v>
      </c>
      <c r="FPI475" s="3" t="s">
        <v>109</v>
      </c>
      <c r="FPJ475" s="3" t="s">
        <v>85</v>
      </c>
      <c r="FPK475" s="3" t="s">
        <v>109</v>
      </c>
      <c r="FPL475" s="3" t="s">
        <v>86</v>
      </c>
      <c r="FPM475" s="3" t="s">
        <v>109</v>
      </c>
      <c r="FPN475" s="3" t="s">
        <v>87</v>
      </c>
      <c r="FPO475" s="3" t="s">
        <v>109</v>
      </c>
      <c r="FPP475" s="3" t="s">
        <v>88</v>
      </c>
      <c r="FPQ475" s="3" t="s">
        <v>109</v>
      </c>
      <c r="FPR475" s="3" t="s">
        <v>89</v>
      </c>
      <c r="FPS475" s="3" t="s">
        <v>109</v>
      </c>
      <c r="FPT475" s="3" t="s">
        <v>85</v>
      </c>
      <c r="FPU475" s="3" t="s">
        <v>109</v>
      </c>
      <c r="FPV475" s="3" t="s">
        <v>86</v>
      </c>
      <c r="FPW475" s="3" t="s">
        <v>109</v>
      </c>
      <c r="FPX475" s="3" t="s">
        <v>87</v>
      </c>
      <c r="FPY475" s="3" t="s">
        <v>109</v>
      </c>
      <c r="FPZ475" s="3" t="s">
        <v>88</v>
      </c>
      <c r="FQA475" s="3" t="s">
        <v>109</v>
      </c>
      <c r="FQB475" s="3" t="s">
        <v>89</v>
      </c>
      <c r="FQC475" s="3" t="s">
        <v>109</v>
      </c>
      <c r="FQD475" s="3" t="s">
        <v>85</v>
      </c>
      <c r="FQE475" s="3" t="s">
        <v>109</v>
      </c>
      <c r="FQF475" s="3" t="s">
        <v>86</v>
      </c>
      <c r="FQG475" s="3" t="s">
        <v>109</v>
      </c>
      <c r="FQH475" s="3" t="s">
        <v>87</v>
      </c>
      <c r="FQI475" s="3" t="s">
        <v>109</v>
      </c>
      <c r="FQJ475" s="3" t="s">
        <v>88</v>
      </c>
      <c r="FQK475" s="3" t="s">
        <v>109</v>
      </c>
      <c r="FQL475" s="3" t="s">
        <v>89</v>
      </c>
      <c r="FQM475" s="3" t="s">
        <v>109</v>
      </c>
      <c r="FQN475" s="3" t="s">
        <v>85</v>
      </c>
      <c r="FQO475" s="3" t="s">
        <v>109</v>
      </c>
      <c r="FQP475" s="3" t="s">
        <v>86</v>
      </c>
      <c r="FQQ475" s="3" t="s">
        <v>109</v>
      </c>
      <c r="FQR475" s="3" t="s">
        <v>87</v>
      </c>
      <c r="FQS475" s="3" t="s">
        <v>109</v>
      </c>
      <c r="FQT475" s="3" t="s">
        <v>88</v>
      </c>
      <c r="FQU475" s="3" t="s">
        <v>109</v>
      </c>
      <c r="FQV475" s="3" t="s">
        <v>89</v>
      </c>
      <c r="FQW475" s="3" t="s">
        <v>109</v>
      </c>
      <c r="FQX475" s="3" t="s">
        <v>85</v>
      </c>
      <c r="FQY475" s="3" t="s">
        <v>109</v>
      </c>
      <c r="FQZ475" s="3" t="s">
        <v>86</v>
      </c>
      <c r="FRA475" s="3" t="s">
        <v>109</v>
      </c>
      <c r="FRB475" s="3" t="s">
        <v>87</v>
      </c>
      <c r="FRC475" s="3" t="s">
        <v>109</v>
      </c>
      <c r="FRD475" s="3" t="s">
        <v>88</v>
      </c>
      <c r="FRE475" s="3" t="s">
        <v>109</v>
      </c>
      <c r="FRF475" s="3" t="s">
        <v>89</v>
      </c>
      <c r="FRG475" s="3" t="s">
        <v>109</v>
      </c>
      <c r="FRH475" s="3" t="s">
        <v>85</v>
      </c>
      <c r="FRI475" s="3" t="s">
        <v>109</v>
      </c>
      <c r="FRJ475" s="3" t="s">
        <v>86</v>
      </c>
      <c r="FRK475" s="3" t="s">
        <v>109</v>
      </c>
      <c r="FRL475" s="3" t="s">
        <v>87</v>
      </c>
      <c r="FRM475" s="3" t="s">
        <v>109</v>
      </c>
      <c r="FRN475" s="3" t="s">
        <v>88</v>
      </c>
      <c r="FRO475" s="3" t="s">
        <v>109</v>
      </c>
      <c r="FRP475" s="3" t="s">
        <v>89</v>
      </c>
      <c r="FRQ475" s="3" t="s">
        <v>109</v>
      </c>
      <c r="FRR475" s="3" t="s">
        <v>85</v>
      </c>
      <c r="FRS475" s="3" t="s">
        <v>109</v>
      </c>
      <c r="FRT475" s="3" t="s">
        <v>86</v>
      </c>
      <c r="FRU475" s="3" t="s">
        <v>109</v>
      </c>
      <c r="FRV475" s="3" t="s">
        <v>87</v>
      </c>
      <c r="FRW475" s="3" t="s">
        <v>109</v>
      </c>
      <c r="FRX475" s="3" t="s">
        <v>88</v>
      </c>
      <c r="FRY475" s="3" t="s">
        <v>109</v>
      </c>
      <c r="FRZ475" s="3" t="s">
        <v>89</v>
      </c>
      <c r="FSA475" s="3" t="s">
        <v>109</v>
      </c>
      <c r="FSB475" s="3" t="s">
        <v>85</v>
      </c>
      <c r="FSC475" s="3" t="s">
        <v>109</v>
      </c>
      <c r="FSD475" s="3" t="s">
        <v>86</v>
      </c>
      <c r="FSE475" s="3" t="s">
        <v>109</v>
      </c>
      <c r="FSF475" s="3" t="s">
        <v>87</v>
      </c>
      <c r="FSG475" s="3" t="s">
        <v>109</v>
      </c>
      <c r="FSH475" s="3" t="s">
        <v>88</v>
      </c>
      <c r="FSI475" s="3" t="s">
        <v>109</v>
      </c>
      <c r="FSJ475" s="3" t="s">
        <v>89</v>
      </c>
      <c r="FSK475" s="3" t="s">
        <v>109</v>
      </c>
      <c r="FSL475" s="3" t="s">
        <v>85</v>
      </c>
      <c r="FSM475" s="3" t="s">
        <v>109</v>
      </c>
      <c r="FSN475" s="3" t="s">
        <v>86</v>
      </c>
      <c r="FSO475" s="3" t="s">
        <v>109</v>
      </c>
      <c r="FSP475" s="3" t="s">
        <v>87</v>
      </c>
      <c r="FSQ475" s="3" t="s">
        <v>109</v>
      </c>
      <c r="FSR475" s="3" t="s">
        <v>88</v>
      </c>
      <c r="FSS475" s="3" t="s">
        <v>109</v>
      </c>
      <c r="FST475" s="3" t="s">
        <v>89</v>
      </c>
      <c r="FSU475" s="3" t="s">
        <v>109</v>
      </c>
      <c r="FSV475" s="3" t="s">
        <v>85</v>
      </c>
      <c r="FSW475" s="3" t="s">
        <v>109</v>
      </c>
      <c r="FSX475" s="3" t="s">
        <v>86</v>
      </c>
      <c r="FSY475" s="3" t="s">
        <v>109</v>
      </c>
      <c r="FSZ475" s="3" t="s">
        <v>87</v>
      </c>
      <c r="FTA475" s="3" t="s">
        <v>109</v>
      </c>
      <c r="FTB475" s="3" t="s">
        <v>88</v>
      </c>
      <c r="FTC475" s="3" t="s">
        <v>109</v>
      </c>
      <c r="FTD475" s="3" t="s">
        <v>89</v>
      </c>
      <c r="FTE475" s="3" t="s">
        <v>109</v>
      </c>
      <c r="FTF475" s="3" t="s">
        <v>85</v>
      </c>
      <c r="FTG475" s="3" t="s">
        <v>109</v>
      </c>
      <c r="FTH475" s="3" t="s">
        <v>86</v>
      </c>
      <c r="FTI475" s="3" t="s">
        <v>109</v>
      </c>
      <c r="FTJ475" s="3" t="s">
        <v>87</v>
      </c>
      <c r="FTK475" s="3" t="s">
        <v>109</v>
      </c>
      <c r="FTL475" s="3" t="s">
        <v>88</v>
      </c>
      <c r="FTM475" s="3" t="s">
        <v>109</v>
      </c>
      <c r="FTN475" s="3" t="s">
        <v>89</v>
      </c>
      <c r="FTO475" s="3" t="s">
        <v>109</v>
      </c>
      <c r="FTP475" s="3" t="s">
        <v>85</v>
      </c>
      <c r="FTQ475" s="3" t="s">
        <v>109</v>
      </c>
      <c r="FTR475" s="3" t="s">
        <v>86</v>
      </c>
      <c r="FTS475" s="3" t="s">
        <v>109</v>
      </c>
      <c r="FTT475" s="3" t="s">
        <v>87</v>
      </c>
      <c r="FTU475" s="3" t="s">
        <v>109</v>
      </c>
      <c r="FTV475" s="3" t="s">
        <v>88</v>
      </c>
      <c r="FTW475" s="3" t="s">
        <v>109</v>
      </c>
      <c r="FTX475" s="3" t="s">
        <v>89</v>
      </c>
      <c r="FTY475" s="3" t="s">
        <v>109</v>
      </c>
      <c r="FTZ475" s="3" t="s">
        <v>85</v>
      </c>
      <c r="FUA475" s="3" t="s">
        <v>109</v>
      </c>
      <c r="FUB475" s="3" t="s">
        <v>86</v>
      </c>
      <c r="FUC475" s="3" t="s">
        <v>109</v>
      </c>
      <c r="FUD475" s="3" t="s">
        <v>87</v>
      </c>
      <c r="FUE475" s="3" t="s">
        <v>109</v>
      </c>
      <c r="FUF475" s="3" t="s">
        <v>88</v>
      </c>
      <c r="FUG475" s="3" t="s">
        <v>109</v>
      </c>
      <c r="FUH475" s="3" t="s">
        <v>89</v>
      </c>
      <c r="FUI475" s="3" t="s">
        <v>109</v>
      </c>
      <c r="FUJ475" s="3" t="s">
        <v>85</v>
      </c>
      <c r="FUK475" s="3" t="s">
        <v>109</v>
      </c>
      <c r="FUL475" s="3" t="s">
        <v>86</v>
      </c>
      <c r="FUM475" s="3" t="s">
        <v>109</v>
      </c>
      <c r="FUN475" s="3" t="s">
        <v>87</v>
      </c>
      <c r="FUO475" s="3" t="s">
        <v>109</v>
      </c>
      <c r="FUP475" s="3" t="s">
        <v>88</v>
      </c>
      <c r="FUQ475" s="3" t="s">
        <v>109</v>
      </c>
      <c r="FUR475" s="3" t="s">
        <v>89</v>
      </c>
      <c r="FUS475" s="3" t="s">
        <v>109</v>
      </c>
      <c r="FUT475" s="3" t="s">
        <v>85</v>
      </c>
      <c r="FUU475" s="3" t="s">
        <v>109</v>
      </c>
      <c r="FUV475" s="3" t="s">
        <v>86</v>
      </c>
      <c r="FUW475" s="3" t="s">
        <v>109</v>
      </c>
      <c r="FUX475" s="3" t="s">
        <v>87</v>
      </c>
      <c r="FUY475" s="3" t="s">
        <v>109</v>
      </c>
      <c r="FUZ475" s="3" t="s">
        <v>88</v>
      </c>
      <c r="FVA475" s="3" t="s">
        <v>109</v>
      </c>
      <c r="FVB475" s="3" t="s">
        <v>89</v>
      </c>
      <c r="FVC475" s="3" t="s">
        <v>109</v>
      </c>
      <c r="FVD475" s="3" t="s">
        <v>85</v>
      </c>
      <c r="FVE475" s="3" t="s">
        <v>109</v>
      </c>
      <c r="FVF475" s="3" t="s">
        <v>86</v>
      </c>
      <c r="FVG475" s="3" t="s">
        <v>109</v>
      </c>
      <c r="FVH475" s="3" t="s">
        <v>87</v>
      </c>
      <c r="FVI475" s="3" t="s">
        <v>109</v>
      </c>
      <c r="FVJ475" s="3" t="s">
        <v>88</v>
      </c>
      <c r="FVK475" s="3" t="s">
        <v>109</v>
      </c>
      <c r="FVL475" s="3" t="s">
        <v>89</v>
      </c>
      <c r="FVM475" s="3" t="s">
        <v>109</v>
      </c>
      <c r="FVN475" s="3" t="s">
        <v>85</v>
      </c>
      <c r="FVO475" s="3" t="s">
        <v>109</v>
      </c>
      <c r="FVP475" s="3" t="s">
        <v>86</v>
      </c>
      <c r="FVQ475" s="3" t="s">
        <v>109</v>
      </c>
      <c r="FVR475" s="3" t="s">
        <v>87</v>
      </c>
      <c r="FVS475" s="3" t="s">
        <v>109</v>
      </c>
      <c r="FVT475" s="3" t="s">
        <v>88</v>
      </c>
      <c r="FVU475" s="3" t="s">
        <v>109</v>
      </c>
      <c r="FVV475" s="3" t="s">
        <v>89</v>
      </c>
      <c r="FVW475" s="3" t="s">
        <v>109</v>
      </c>
      <c r="FVX475" s="3" t="s">
        <v>85</v>
      </c>
      <c r="FVY475" s="3" t="s">
        <v>109</v>
      </c>
      <c r="FVZ475" s="3" t="s">
        <v>86</v>
      </c>
      <c r="FWA475" s="3" t="s">
        <v>109</v>
      </c>
      <c r="FWB475" s="3" t="s">
        <v>87</v>
      </c>
      <c r="FWC475" s="3" t="s">
        <v>109</v>
      </c>
      <c r="FWD475" s="3" t="s">
        <v>88</v>
      </c>
      <c r="FWE475" s="3" t="s">
        <v>109</v>
      </c>
      <c r="FWF475" s="3" t="s">
        <v>89</v>
      </c>
      <c r="FWG475" s="3" t="s">
        <v>109</v>
      </c>
      <c r="FWH475" s="3" t="s">
        <v>85</v>
      </c>
      <c r="FWI475" s="3" t="s">
        <v>109</v>
      </c>
      <c r="FWJ475" s="3" t="s">
        <v>86</v>
      </c>
      <c r="FWK475" s="3" t="s">
        <v>109</v>
      </c>
      <c r="FWL475" s="3" t="s">
        <v>87</v>
      </c>
      <c r="FWM475" s="3" t="s">
        <v>109</v>
      </c>
      <c r="FWN475" s="3" t="s">
        <v>88</v>
      </c>
      <c r="FWO475" s="3" t="s">
        <v>109</v>
      </c>
      <c r="FWP475" s="3" t="s">
        <v>89</v>
      </c>
      <c r="FWQ475" s="3" t="s">
        <v>109</v>
      </c>
      <c r="FWR475" s="3" t="s">
        <v>85</v>
      </c>
      <c r="FWS475" s="3" t="s">
        <v>109</v>
      </c>
      <c r="FWT475" s="3" t="s">
        <v>86</v>
      </c>
      <c r="FWU475" s="3" t="s">
        <v>109</v>
      </c>
      <c r="FWV475" s="3" t="s">
        <v>87</v>
      </c>
      <c r="FWW475" s="3" t="s">
        <v>109</v>
      </c>
      <c r="FWX475" s="3" t="s">
        <v>88</v>
      </c>
      <c r="FWY475" s="3" t="s">
        <v>109</v>
      </c>
      <c r="FWZ475" s="3" t="s">
        <v>89</v>
      </c>
      <c r="FXA475" s="3" t="s">
        <v>109</v>
      </c>
      <c r="FXB475" s="3" t="s">
        <v>85</v>
      </c>
      <c r="FXC475" s="3" t="s">
        <v>109</v>
      </c>
      <c r="FXD475" s="3" t="s">
        <v>86</v>
      </c>
      <c r="FXE475" s="3" t="s">
        <v>109</v>
      </c>
      <c r="FXF475" s="3" t="s">
        <v>87</v>
      </c>
      <c r="FXG475" s="3" t="s">
        <v>109</v>
      </c>
      <c r="FXH475" s="3" t="s">
        <v>88</v>
      </c>
      <c r="FXI475" s="3" t="s">
        <v>109</v>
      </c>
      <c r="FXJ475" s="3" t="s">
        <v>89</v>
      </c>
      <c r="FXK475" s="3" t="s">
        <v>109</v>
      </c>
      <c r="FXL475" s="3" t="s">
        <v>85</v>
      </c>
      <c r="FXM475" s="3" t="s">
        <v>109</v>
      </c>
      <c r="FXN475" s="3" t="s">
        <v>86</v>
      </c>
      <c r="FXO475" s="3" t="s">
        <v>109</v>
      </c>
      <c r="FXP475" s="3" t="s">
        <v>87</v>
      </c>
      <c r="FXQ475" s="3" t="s">
        <v>109</v>
      </c>
      <c r="FXR475" s="3" t="s">
        <v>88</v>
      </c>
      <c r="FXS475" s="3" t="s">
        <v>109</v>
      </c>
      <c r="FXT475" s="3" t="s">
        <v>89</v>
      </c>
      <c r="FXU475" s="3" t="s">
        <v>109</v>
      </c>
      <c r="FXV475" s="3" t="s">
        <v>85</v>
      </c>
      <c r="FXW475" s="3" t="s">
        <v>109</v>
      </c>
      <c r="FXX475" s="3" t="s">
        <v>86</v>
      </c>
      <c r="FXY475" s="3" t="s">
        <v>109</v>
      </c>
      <c r="FXZ475" s="3" t="s">
        <v>87</v>
      </c>
      <c r="FYA475" s="3" t="s">
        <v>109</v>
      </c>
      <c r="FYB475" s="3" t="s">
        <v>88</v>
      </c>
      <c r="FYC475" s="3" t="s">
        <v>109</v>
      </c>
      <c r="FYD475" s="3" t="s">
        <v>89</v>
      </c>
      <c r="FYE475" s="3" t="s">
        <v>109</v>
      </c>
      <c r="FYF475" s="3" t="s">
        <v>85</v>
      </c>
      <c r="FYG475" s="3" t="s">
        <v>109</v>
      </c>
      <c r="FYH475" s="3" t="s">
        <v>86</v>
      </c>
      <c r="FYI475" s="3" t="s">
        <v>109</v>
      </c>
      <c r="FYJ475" s="3" t="s">
        <v>87</v>
      </c>
      <c r="FYK475" s="3" t="s">
        <v>109</v>
      </c>
      <c r="FYL475" s="3" t="s">
        <v>88</v>
      </c>
      <c r="FYM475" s="3" t="s">
        <v>109</v>
      </c>
      <c r="FYN475" s="3" t="s">
        <v>89</v>
      </c>
      <c r="FYO475" s="3" t="s">
        <v>109</v>
      </c>
      <c r="FYP475" s="3" t="s">
        <v>85</v>
      </c>
      <c r="FYQ475" s="3" t="s">
        <v>109</v>
      </c>
      <c r="FYR475" s="3" t="s">
        <v>86</v>
      </c>
      <c r="FYS475" s="3" t="s">
        <v>109</v>
      </c>
      <c r="FYT475" s="3" t="s">
        <v>87</v>
      </c>
      <c r="FYU475" s="3" t="s">
        <v>109</v>
      </c>
      <c r="FYV475" s="3" t="s">
        <v>88</v>
      </c>
      <c r="FYW475" s="3" t="s">
        <v>109</v>
      </c>
      <c r="FYX475" s="3" t="s">
        <v>89</v>
      </c>
      <c r="FYY475" s="3" t="s">
        <v>109</v>
      </c>
      <c r="FYZ475" s="3" t="s">
        <v>85</v>
      </c>
      <c r="FZA475" s="3" t="s">
        <v>109</v>
      </c>
      <c r="FZB475" s="3" t="s">
        <v>86</v>
      </c>
      <c r="FZC475" s="3" t="s">
        <v>109</v>
      </c>
      <c r="FZD475" s="3" t="s">
        <v>87</v>
      </c>
      <c r="FZE475" s="3" t="s">
        <v>109</v>
      </c>
      <c r="FZF475" s="3" t="s">
        <v>88</v>
      </c>
      <c r="FZG475" s="3" t="s">
        <v>109</v>
      </c>
      <c r="FZH475" s="3" t="s">
        <v>89</v>
      </c>
      <c r="FZI475" s="3" t="s">
        <v>109</v>
      </c>
      <c r="FZJ475" s="3" t="s">
        <v>85</v>
      </c>
      <c r="FZK475" s="3" t="s">
        <v>109</v>
      </c>
      <c r="FZL475" s="3" t="s">
        <v>86</v>
      </c>
      <c r="FZM475" s="3" t="s">
        <v>109</v>
      </c>
      <c r="FZN475" s="3" t="s">
        <v>87</v>
      </c>
      <c r="FZO475" s="3" t="s">
        <v>109</v>
      </c>
      <c r="FZP475" s="3" t="s">
        <v>88</v>
      </c>
      <c r="FZQ475" s="3" t="s">
        <v>109</v>
      </c>
      <c r="FZR475" s="3" t="s">
        <v>89</v>
      </c>
      <c r="FZS475" s="3" t="s">
        <v>109</v>
      </c>
      <c r="FZT475" s="3" t="s">
        <v>85</v>
      </c>
      <c r="FZU475" s="3" t="s">
        <v>109</v>
      </c>
      <c r="FZV475" s="3" t="s">
        <v>86</v>
      </c>
      <c r="FZW475" s="3" t="s">
        <v>109</v>
      </c>
      <c r="FZX475" s="3" t="s">
        <v>87</v>
      </c>
      <c r="FZY475" s="3" t="s">
        <v>109</v>
      </c>
      <c r="FZZ475" s="3" t="s">
        <v>88</v>
      </c>
      <c r="GAA475" s="3" t="s">
        <v>109</v>
      </c>
      <c r="GAB475" s="3" t="s">
        <v>89</v>
      </c>
      <c r="GAC475" s="3" t="s">
        <v>109</v>
      </c>
      <c r="GAD475" s="3" t="s">
        <v>85</v>
      </c>
      <c r="GAE475" s="3" t="s">
        <v>109</v>
      </c>
      <c r="GAF475" s="3" t="s">
        <v>86</v>
      </c>
      <c r="GAG475" s="3" t="s">
        <v>109</v>
      </c>
      <c r="GAH475" s="3" t="s">
        <v>87</v>
      </c>
      <c r="GAI475" s="3" t="s">
        <v>109</v>
      </c>
      <c r="GAJ475" s="3" t="s">
        <v>88</v>
      </c>
      <c r="GAK475" s="3" t="s">
        <v>109</v>
      </c>
      <c r="GAL475" s="3" t="s">
        <v>89</v>
      </c>
      <c r="GAM475" s="3" t="s">
        <v>109</v>
      </c>
      <c r="GAN475" s="3" t="s">
        <v>85</v>
      </c>
      <c r="GAO475" s="3" t="s">
        <v>109</v>
      </c>
      <c r="GAP475" s="3" t="s">
        <v>86</v>
      </c>
      <c r="GAQ475" s="3" t="s">
        <v>109</v>
      </c>
      <c r="GAR475" s="3" t="s">
        <v>87</v>
      </c>
      <c r="GAS475" s="3" t="s">
        <v>109</v>
      </c>
      <c r="GAT475" s="3" t="s">
        <v>88</v>
      </c>
      <c r="GAU475" s="3" t="s">
        <v>109</v>
      </c>
      <c r="GAV475" s="3" t="s">
        <v>89</v>
      </c>
      <c r="GAW475" s="3" t="s">
        <v>109</v>
      </c>
      <c r="GAX475" s="3" t="s">
        <v>85</v>
      </c>
      <c r="GAY475" s="3" t="s">
        <v>109</v>
      </c>
      <c r="GAZ475" s="3" t="s">
        <v>86</v>
      </c>
      <c r="GBA475" s="3" t="s">
        <v>109</v>
      </c>
      <c r="GBB475" s="3" t="s">
        <v>87</v>
      </c>
      <c r="GBC475" s="3" t="s">
        <v>109</v>
      </c>
      <c r="GBD475" s="3" t="s">
        <v>88</v>
      </c>
      <c r="GBE475" s="3" t="s">
        <v>109</v>
      </c>
      <c r="GBF475" s="3" t="s">
        <v>89</v>
      </c>
      <c r="GBG475" s="3" t="s">
        <v>109</v>
      </c>
      <c r="GBH475" s="3" t="s">
        <v>85</v>
      </c>
      <c r="GBI475" s="3" t="s">
        <v>109</v>
      </c>
      <c r="GBJ475" s="3" t="s">
        <v>86</v>
      </c>
      <c r="GBK475" s="3" t="s">
        <v>109</v>
      </c>
      <c r="GBL475" s="3" t="s">
        <v>87</v>
      </c>
      <c r="GBM475" s="3" t="s">
        <v>109</v>
      </c>
      <c r="GBN475" s="3" t="s">
        <v>88</v>
      </c>
      <c r="GBO475" s="3" t="s">
        <v>109</v>
      </c>
      <c r="GBP475" s="3" t="s">
        <v>89</v>
      </c>
      <c r="GBQ475" s="3" t="s">
        <v>109</v>
      </c>
      <c r="GBR475" s="3" t="s">
        <v>85</v>
      </c>
      <c r="GBS475" s="3" t="s">
        <v>109</v>
      </c>
      <c r="GBT475" s="3" t="s">
        <v>86</v>
      </c>
      <c r="GBU475" s="3" t="s">
        <v>109</v>
      </c>
      <c r="GBV475" s="3" t="s">
        <v>87</v>
      </c>
      <c r="GBW475" s="3" t="s">
        <v>109</v>
      </c>
      <c r="GBX475" s="3" t="s">
        <v>88</v>
      </c>
      <c r="GBY475" s="3" t="s">
        <v>109</v>
      </c>
      <c r="GBZ475" s="3" t="s">
        <v>89</v>
      </c>
      <c r="GCA475" s="3" t="s">
        <v>109</v>
      </c>
      <c r="GCB475" s="3" t="s">
        <v>85</v>
      </c>
      <c r="GCC475" s="3" t="s">
        <v>109</v>
      </c>
      <c r="GCD475" s="3" t="s">
        <v>86</v>
      </c>
      <c r="GCE475" s="3" t="s">
        <v>109</v>
      </c>
      <c r="GCF475" s="3" t="s">
        <v>87</v>
      </c>
      <c r="GCG475" s="3" t="s">
        <v>109</v>
      </c>
      <c r="GCH475" s="3" t="s">
        <v>88</v>
      </c>
      <c r="GCI475" s="3" t="s">
        <v>109</v>
      </c>
      <c r="GCJ475" s="3" t="s">
        <v>89</v>
      </c>
      <c r="GCK475" s="3" t="s">
        <v>109</v>
      </c>
      <c r="GCL475" s="3" t="s">
        <v>85</v>
      </c>
      <c r="GCM475" s="3" t="s">
        <v>109</v>
      </c>
      <c r="GCN475" s="3" t="s">
        <v>86</v>
      </c>
      <c r="GCO475" s="3" t="s">
        <v>109</v>
      </c>
      <c r="GCP475" s="3" t="s">
        <v>87</v>
      </c>
      <c r="GCQ475" s="3" t="s">
        <v>109</v>
      </c>
      <c r="GCR475" s="3" t="s">
        <v>88</v>
      </c>
      <c r="GCS475" s="3" t="s">
        <v>109</v>
      </c>
      <c r="GCT475" s="3" t="s">
        <v>89</v>
      </c>
      <c r="GCU475" s="3" t="s">
        <v>109</v>
      </c>
      <c r="GCV475" s="3" t="s">
        <v>85</v>
      </c>
      <c r="GCW475" s="3" t="s">
        <v>109</v>
      </c>
      <c r="GCX475" s="3" t="s">
        <v>86</v>
      </c>
      <c r="GCY475" s="3" t="s">
        <v>109</v>
      </c>
      <c r="GCZ475" s="3" t="s">
        <v>87</v>
      </c>
      <c r="GDA475" s="3" t="s">
        <v>109</v>
      </c>
      <c r="GDB475" s="3" t="s">
        <v>88</v>
      </c>
      <c r="GDC475" s="3" t="s">
        <v>109</v>
      </c>
      <c r="GDD475" s="3" t="s">
        <v>89</v>
      </c>
      <c r="GDE475" s="3" t="s">
        <v>109</v>
      </c>
      <c r="GDF475" s="3" t="s">
        <v>85</v>
      </c>
      <c r="GDG475" s="3" t="s">
        <v>109</v>
      </c>
      <c r="GDH475" s="3" t="s">
        <v>86</v>
      </c>
      <c r="GDI475" s="3" t="s">
        <v>109</v>
      </c>
      <c r="GDJ475" s="3" t="s">
        <v>87</v>
      </c>
      <c r="GDK475" s="3" t="s">
        <v>109</v>
      </c>
      <c r="GDL475" s="3" t="s">
        <v>88</v>
      </c>
      <c r="GDM475" s="3" t="s">
        <v>109</v>
      </c>
      <c r="GDN475" s="3" t="s">
        <v>89</v>
      </c>
      <c r="GDO475" s="3" t="s">
        <v>109</v>
      </c>
      <c r="GDP475" s="3" t="s">
        <v>85</v>
      </c>
      <c r="GDQ475" s="3" t="s">
        <v>109</v>
      </c>
      <c r="GDR475" s="3" t="s">
        <v>86</v>
      </c>
      <c r="GDS475" s="3" t="s">
        <v>109</v>
      </c>
      <c r="GDT475" s="3" t="s">
        <v>87</v>
      </c>
      <c r="GDU475" s="3" t="s">
        <v>109</v>
      </c>
      <c r="GDV475" s="3" t="s">
        <v>88</v>
      </c>
      <c r="GDW475" s="3" t="s">
        <v>109</v>
      </c>
      <c r="GDX475" s="3" t="s">
        <v>89</v>
      </c>
      <c r="GDY475" s="3" t="s">
        <v>109</v>
      </c>
      <c r="GDZ475" s="3" t="s">
        <v>85</v>
      </c>
      <c r="GEA475" s="3" t="s">
        <v>109</v>
      </c>
      <c r="GEB475" s="3" t="s">
        <v>86</v>
      </c>
      <c r="GEC475" s="3" t="s">
        <v>109</v>
      </c>
      <c r="GED475" s="3" t="s">
        <v>87</v>
      </c>
      <c r="GEE475" s="3" t="s">
        <v>109</v>
      </c>
      <c r="GEF475" s="3" t="s">
        <v>88</v>
      </c>
      <c r="GEG475" s="3" t="s">
        <v>109</v>
      </c>
      <c r="GEH475" s="3" t="s">
        <v>89</v>
      </c>
      <c r="GEI475" s="3" t="s">
        <v>109</v>
      </c>
      <c r="GEJ475" s="3" t="s">
        <v>85</v>
      </c>
      <c r="GEK475" s="3" t="s">
        <v>109</v>
      </c>
      <c r="GEL475" s="3" t="s">
        <v>86</v>
      </c>
      <c r="GEM475" s="3" t="s">
        <v>109</v>
      </c>
      <c r="GEN475" s="3" t="s">
        <v>87</v>
      </c>
      <c r="GEO475" s="3" t="s">
        <v>109</v>
      </c>
      <c r="GEP475" s="3" t="s">
        <v>88</v>
      </c>
      <c r="GEQ475" s="3" t="s">
        <v>109</v>
      </c>
      <c r="GER475" s="3" t="s">
        <v>89</v>
      </c>
      <c r="GES475" s="3" t="s">
        <v>109</v>
      </c>
      <c r="GET475" s="3" t="s">
        <v>85</v>
      </c>
      <c r="GEU475" s="3" t="s">
        <v>109</v>
      </c>
      <c r="GEV475" s="3" t="s">
        <v>86</v>
      </c>
      <c r="GEW475" s="3" t="s">
        <v>109</v>
      </c>
      <c r="GEX475" s="3" t="s">
        <v>87</v>
      </c>
      <c r="GEY475" s="3" t="s">
        <v>109</v>
      </c>
      <c r="GEZ475" s="3" t="s">
        <v>88</v>
      </c>
      <c r="GFA475" s="3" t="s">
        <v>109</v>
      </c>
      <c r="GFB475" s="3" t="s">
        <v>89</v>
      </c>
      <c r="GFC475" s="3" t="s">
        <v>109</v>
      </c>
      <c r="GFD475" s="3" t="s">
        <v>85</v>
      </c>
      <c r="GFE475" s="3" t="s">
        <v>109</v>
      </c>
      <c r="GFF475" s="3" t="s">
        <v>86</v>
      </c>
      <c r="GFG475" s="3" t="s">
        <v>109</v>
      </c>
      <c r="GFH475" s="3" t="s">
        <v>87</v>
      </c>
      <c r="GFI475" s="3" t="s">
        <v>109</v>
      </c>
      <c r="GFJ475" s="3" t="s">
        <v>88</v>
      </c>
      <c r="GFK475" s="3" t="s">
        <v>109</v>
      </c>
      <c r="GFL475" s="3" t="s">
        <v>89</v>
      </c>
      <c r="GFM475" s="3" t="s">
        <v>109</v>
      </c>
      <c r="GFN475" s="3" t="s">
        <v>85</v>
      </c>
      <c r="GFO475" s="3" t="s">
        <v>109</v>
      </c>
      <c r="GFP475" s="3" t="s">
        <v>86</v>
      </c>
      <c r="GFQ475" s="3" t="s">
        <v>109</v>
      </c>
      <c r="GFR475" s="3" t="s">
        <v>87</v>
      </c>
      <c r="GFS475" s="3" t="s">
        <v>109</v>
      </c>
      <c r="GFT475" s="3" t="s">
        <v>88</v>
      </c>
      <c r="GFU475" s="3" t="s">
        <v>109</v>
      </c>
      <c r="GFV475" s="3" t="s">
        <v>89</v>
      </c>
      <c r="GFW475" s="3" t="s">
        <v>109</v>
      </c>
      <c r="GFX475" s="3" t="s">
        <v>85</v>
      </c>
      <c r="GFY475" s="3" t="s">
        <v>109</v>
      </c>
      <c r="GFZ475" s="3" t="s">
        <v>86</v>
      </c>
      <c r="GGA475" s="3" t="s">
        <v>109</v>
      </c>
      <c r="GGB475" s="3" t="s">
        <v>87</v>
      </c>
      <c r="GGC475" s="3" t="s">
        <v>109</v>
      </c>
      <c r="GGD475" s="3" t="s">
        <v>88</v>
      </c>
      <c r="GGE475" s="3" t="s">
        <v>109</v>
      </c>
      <c r="GGF475" s="3" t="s">
        <v>89</v>
      </c>
      <c r="GGG475" s="3" t="s">
        <v>109</v>
      </c>
      <c r="GGH475" s="3" t="s">
        <v>85</v>
      </c>
      <c r="GGI475" s="3" t="s">
        <v>109</v>
      </c>
      <c r="GGJ475" s="3" t="s">
        <v>86</v>
      </c>
      <c r="GGK475" s="3" t="s">
        <v>109</v>
      </c>
      <c r="GGL475" s="3" t="s">
        <v>87</v>
      </c>
      <c r="GGM475" s="3" t="s">
        <v>109</v>
      </c>
      <c r="GGN475" s="3" t="s">
        <v>88</v>
      </c>
      <c r="GGO475" s="3" t="s">
        <v>109</v>
      </c>
      <c r="GGP475" s="3" t="s">
        <v>89</v>
      </c>
      <c r="GGQ475" s="3" t="s">
        <v>109</v>
      </c>
      <c r="GGR475" s="3" t="s">
        <v>85</v>
      </c>
      <c r="GGS475" s="3" t="s">
        <v>109</v>
      </c>
      <c r="GGT475" s="3" t="s">
        <v>86</v>
      </c>
      <c r="GGU475" s="3" t="s">
        <v>109</v>
      </c>
      <c r="GGV475" s="3" t="s">
        <v>87</v>
      </c>
      <c r="GGW475" s="3" t="s">
        <v>109</v>
      </c>
      <c r="GGX475" s="3" t="s">
        <v>88</v>
      </c>
      <c r="GGY475" s="3" t="s">
        <v>109</v>
      </c>
      <c r="GGZ475" s="3" t="s">
        <v>89</v>
      </c>
      <c r="GHA475" s="3" t="s">
        <v>109</v>
      </c>
      <c r="GHB475" s="3" t="s">
        <v>85</v>
      </c>
      <c r="GHC475" s="3" t="s">
        <v>109</v>
      </c>
      <c r="GHD475" s="3" t="s">
        <v>86</v>
      </c>
      <c r="GHE475" s="3" t="s">
        <v>109</v>
      </c>
      <c r="GHF475" s="3" t="s">
        <v>87</v>
      </c>
      <c r="GHG475" s="3" t="s">
        <v>109</v>
      </c>
      <c r="GHH475" s="3" t="s">
        <v>88</v>
      </c>
      <c r="GHI475" s="3" t="s">
        <v>109</v>
      </c>
      <c r="GHJ475" s="3" t="s">
        <v>89</v>
      </c>
      <c r="GHK475" s="3" t="s">
        <v>109</v>
      </c>
      <c r="GHL475" s="3" t="s">
        <v>85</v>
      </c>
      <c r="GHM475" s="3" t="s">
        <v>109</v>
      </c>
      <c r="GHN475" s="3" t="s">
        <v>86</v>
      </c>
      <c r="GHO475" s="3" t="s">
        <v>109</v>
      </c>
      <c r="GHP475" s="3" t="s">
        <v>87</v>
      </c>
      <c r="GHQ475" s="3" t="s">
        <v>109</v>
      </c>
      <c r="GHR475" s="3" t="s">
        <v>88</v>
      </c>
      <c r="GHS475" s="3" t="s">
        <v>109</v>
      </c>
      <c r="GHT475" s="3" t="s">
        <v>89</v>
      </c>
      <c r="GHU475" s="3" t="s">
        <v>109</v>
      </c>
      <c r="GHV475" s="3" t="s">
        <v>85</v>
      </c>
      <c r="GHW475" s="3" t="s">
        <v>109</v>
      </c>
      <c r="GHX475" s="3" t="s">
        <v>86</v>
      </c>
      <c r="GHY475" s="3" t="s">
        <v>109</v>
      </c>
      <c r="GHZ475" s="3" t="s">
        <v>87</v>
      </c>
      <c r="GIA475" s="3" t="s">
        <v>109</v>
      </c>
      <c r="GIB475" s="3" t="s">
        <v>88</v>
      </c>
      <c r="GIC475" s="3" t="s">
        <v>109</v>
      </c>
      <c r="GID475" s="3" t="s">
        <v>89</v>
      </c>
      <c r="GIE475" s="3" t="s">
        <v>109</v>
      </c>
      <c r="GIF475" s="3" t="s">
        <v>85</v>
      </c>
      <c r="GIG475" s="3" t="s">
        <v>109</v>
      </c>
      <c r="GIH475" s="3" t="s">
        <v>86</v>
      </c>
      <c r="GII475" s="3" t="s">
        <v>109</v>
      </c>
      <c r="GIJ475" s="3" t="s">
        <v>87</v>
      </c>
      <c r="GIK475" s="3" t="s">
        <v>109</v>
      </c>
      <c r="GIL475" s="3" t="s">
        <v>88</v>
      </c>
      <c r="GIM475" s="3" t="s">
        <v>109</v>
      </c>
      <c r="GIN475" s="3" t="s">
        <v>89</v>
      </c>
      <c r="GIO475" s="3" t="s">
        <v>109</v>
      </c>
      <c r="GIP475" s="3" t="s">
        <v>85</v>
      </c>
      <c r="GIQ475" s="3" t="s">
        <v>109</v>
      </c>
      <c r="GIR475" s="3" t="s">
        <v>86</v>
      </c>
      <c r="GIS475" s="3" t="s">
        <v>109</v>
      </c>
      <c r="GIT475" s="3" t="s">
        <v>87</v>
      </c>
      <c r="GIU475" s="3" t="s">
        <v>109</v>
      </c>
      <c r="GIV475" s="3" t="s">
        <v>88</v>
      </c>
      <c r="GIW475" s="3" t="s">
        <v>109</v>
      </c>
      <c r="GIX475" s="3" t="s">
        <v>89</v>
      </c>
      <c r="GIY475" s="3" t="s">
        <v>109</v>
      </c>
      <c r="GIZ475" s="3" t="s">
        <v>85</v>
      </c>
      <c r="GJA475" s="3" t="s">
        <v>109</v>
      </c>
      <c r="GJB475" s="3" t="s">
        <v>86</v>
      </c>
      <c r="GJC475" s="3" t="s">
        <v>109</v>
      </c>
      <c r="GJD475" s="3" t="s">
        <v>87</v>
      </c>
      <c r="GJE475" s="3" t="s">
        <v>109</v>
      </c>
      <c r="GJF475" s="3" t="s">
        <v>88</v>
      </c>
      <c r="GJG475" s="3" t="s">
        <v>109</v>
      </c>
      <c r="GJH475" s="3" t="s">
        <v>89</v>
      </c>
      <c r="GJI475" s="3" t="s">
        <v>109</v>
      </c>
      <c r="GJJ475" s="3" t="s">
        <v>85</v>
      </c>
      <c r="GJK475" s="3" t="s">
        <v>109</v>
      </c>
      <c r="GJL475" s="3" t="s">
        <v>86</v>
      </c>
      <c r="GJM475" s="3" t="s">
        <v>109</v>
      </c>
      <c r="GJN475" s="3" t="s">
        <v>87</v>
      </c>
      <c r="GJO475" s="3" t="s">
        <v>109</v>
      </c>
      <c r="GJP475" s="3" t="s">
        <v>88</v>
      </c>
      <c r="GJQ475" s="3" t="s">
        <v>109</v>
      </c>
      <c r="GJR475" s="3" t="s">
        <v>89</v>
      </c>
      <c r="GJS475" s="3" t="s">
        <v>109</v>
      </c>
      <c r="GJT475" s="3" t="s">
        <v>85</v>
      </c>
      <c r="GJU475" s="3" t="s">
        <v>109</v>
      </c>
      <c r="GJV475" s="3" t="s">
        <v>86</v>
      </c>
      <c r="GJW475" s="3" t="s">
        <v>109</v>
      </c>
      <c r="GJX475" s="3" t="s">
        <v>87</v>
      </c>
      <c r="GJY475" s="3" t="s">
        <v>109</v>
      </c>
      <c r="GJZ475" s="3" t="s">
        <v>88</v>
      </c>
      <c r="GKA475" s="3" t="s">
        <v>109</v>
      </c>
      <c r="GKB475" s="3" t="s">
        <v>89</v>
      </c>
      <c r="GKC475" s="3" t="s">
        <v>109</v>
      </c>
      <c r="GKD475" s="3" t="s">
        <v>85</v>
      </c>
      <c r="GKE475" s="3" t="s">
        <v>109</v>
      </c>
      <c r="GKF475" s="3" t="s">
        <v>86</v>
      </c>
      <c r="GKG475" s="3" t="s">
        <v>109</v>
      </c>
      <c r="GKH475" s="3" t="s">
        <v>87</v>
      </c>
      <c r="GKI475" s="3" t="s">
        <v>109</v>
      </c>
      <c r="GKJ475" s="3" t="s">
        <v>88</v>
      </c>
      <c r="GKK475" s="3" t="s">
        <v>109</v>
      </c>
      <c r="GKL475" s="3" t="s">
        <v>89</v>
      </c>
      <c r="GKM475" s="3" t="s">
        <v>109</v>
      </c>
      <c r="GKN475" s="3" t="s">
        <v>85</v>
      </c>
      <c r="GKO475" s="3" t="s">
        <v>109</v>
      </c>
      <c r="GKP475" s="3" t="s">
        <v>86</v>
      </c>
      <c r="GKQ475" s="3" t="s">
        <v>109</v>
      </c>
      <c r="GKR475" s="3" t="s">
        <v>87</v>
      </c>
      <c r="GKS475" s="3" t="s">
        <v>109</v>
      </c>
      <c r="GKT475" s="3" t="s">
        <v>88</v>
      </c>
      <c r="GKU475" s="3" t="s">
        <v>109</v>
      </c>
      <c r="GKV475" s="3" t="s">
        <v>89</v>
      </c>
      <c r="GKW475" s="3" t="s">
        <v>109</v>
      </c>
      <c r="GKX475" s="3" t="s">
        <v>85</v>
      </c>
      <c r="GKY475" s="3" t="s">
        <v>109</v>
      </c>
      <c r="GKZ475" s="3" t="s">
        <v>86</v>
      </c>
      <c r="GLA475" s="3" t="s">
        <v>109</v>
      </c>
      <c r="GLB475" s="3" t="s">
        <v>87</v>
      </c>
      <c r="GLC475" s="3" t="s">
        <v>109</v>
      </c>
      <c r="GLD475" s="3" t="s">
        <v>88</v>
      </c>
      <c r="GLE475" s="3" t="s">
        <v>109</v>
      </c>
      <c r="GLF475" s="3" t="s">
        <v>89</v>
      </c>
      <c r="GLG475" s="3" t="s">
        <v>109</v>
      </c>
      <c r="GLH475" s="3" t="s">
        <v>85</v>
      </c>
      <c r="GLI475" s="3" t="s">
        <v>109</v>
      </c>
      <c r="GLJ475" s="3" t="s">
        <v>86</v>
      </c>
      <c r="GLK475" s="3" t="s">
        <v>109</v>
      </c>
      <c r="GLL475" s="3" t="s">
        <v>87</v>
      </c>
      <c r="GLM475" s="3" t="s">
        <v>109</v>
      </c>
      <c r="GLN475" s="3" t="s">
        <v>88</v>
      </c>
      <c r="GLO475" s="3" t="s">
        <v>109</v>
      </c>
      <c r="GLP475" s="3" t="s">
        <v>89</v>
      </c>
      <c r="GLQ475" s="3" t="s">
        <v>109</v>
      </c>
      <c r="GLR475" s="3" t="s">
        <v>85</v>
      </c>
      <c r="GLS475" s="3" t="s">
        <v>109</v>
      </c>
      <c r="GLT475" s="3" t="s">
        <v>86</v>
      </c>
      <c r="GLU475" s="3" t="s">
        <v>109</v>
      </c>
      <c r="GLV475" s="3" t="s">
        <v>87</v>
      </c>
      <c r="GLW475" s="3" t="s">
        <v>109</v>
      </c>
      <c r="GLX475" s="3" t="s">
        <v>88</v>
      </c>
      <c r="GLY475" s="3" t="s">
        <v>109</v>
      </c>
      <c r="GLZ475" s="3" t="s">
        <v>89</v>
      </c>
      <c r="GMA475" s="3" t="s">
        <v>109</v>
      </c>
      <c r="GMB475" s="3" t="s">
        <v>85</v>
      </c>
      <c r="GMC475" s="3" t="s">
        <v>109</v>
      </c>
      <c r="GMD475" s="3" t="s">
        <v>86</v>
      </c>
      <c r="GME475" s="3" t="s">
        <v>109</v>
      </c>
      <c r="GMF475" s="3" t="s">
        <v>87</v>
      </c>
      <c r="GMG475" s="3" t="s">
        <v>109</v>
      </c>
      <c r="GMH475" s="3" t="s">
        <v>88</v>
      </c>
      <c r="GMI475" s="3" t="s">
        <v>109</v>
      </c>
      <c r="GMJ475" s="3" t="s">
        <v>89</v>
      </c>
      <c r="GMK475" s="3" t="s">
        <v>109</v>
      </c>
      <c r="GML475" s="3" t="s">
        <v>85</v>
      </c>
      <c r="GMM475" s="3" t="s">
        <v>109</v>
      </c>
      <c r="GMN475" s="3" t="s">
        <v>86</v>
      </c>
      <c r="GMO475" s="3" t="s">
        <v>109</v>
      </c>
      <c r="GMP475" s="3" t="s">
        <v>87</v>
      </c>
      <c r="GMQ475" s="3" t="s">
        <v>109</v>
      </c>
      <c r="GMR475" s="3" t="s">
        <v>88</v>
      </c>
      <c r="GMS475" s="3" t="s">
        <v>109</v>
      </c>
      <c r="GMT475" s="3" t="s">
        <v>89</v>
      </c>
      <c r="GMU475" s="3" t="s">
        <v>109</v>
      </c>
      <c r="GMV475" s="3" t="s">
        <v>85</v>
      </c>
      <c r="GMW475" s="3" t="s">
        <v>109</v>
      </c>
      <c r="GMX475" s="3" t="s">
        <v>86</v>
      </c>
      <c r="GMY475" s="3" t="s">
        <v>109</v>
      </c>
      <c r="GMZ475" s="3" t="s">
        <v>87</v>
      </c>
      <c r="GNA475" s="3" t="s">
        <v>109</v>
      </c>
      <c r="GNB475" s="3" t="s">
        <v>88</v>
      </c>
      <c r="GNC475" s="3" t="s">
        <v>109</v>
      </c>
      <c r="GND475" s="3" t="s">
        <v>89</v>
      </c>
      <c r="GNE475" s="3" t="s">
        <v>109</v>
      </c>
      <c r="GNF475" s="3" t="s">
        <v>85</v>
      </c>
      <c r="GNG475" s="3" t="s">
        <v>109</v>
      </c>
      <c r="GNH475" s="3" t="s">
        <v>86</v>
      </c>
      <c r="GNI475" s="3" t="s">
        <v>109</v>
      </c>
      <c r="GNJ475" s="3" t="s">
        <v>87</v>
      </c>
      <c r="GNK475" s="3" t="s">
        <v>109</v>
      </c>
      <c r="GNL475" s="3" t="s">
        <v>88</v>
      </c>
      <c r="GNM475" s="3" t="s">
        <v>109</v>
      </c>
      <c r="GNN475" s="3" t="s">
        <v>89</v>
      </c>
      <c r="GNO475" s="3" t="s">
        <v>109</v>
      </c>
      <c r="GNP475" s="3" t="s">
        <v>85</v>
      </c>
      <c r="GNQ475" s="3" t="s">
        <v>109</v>
      </c>
      <c r="GNR475" s="3" t="s">
        <v>86</v>
      </c>
      <c r="GNS475" s="3" t="s">
        <v>109</v>
      </c>
      <c r="GNT475" s="3" t="s">
        <v>87</v>
      </c>
      <c r="GNU475" s="3" t="s">
        <v>109</v>
      </c>
      <c r="GNV475" s="3" t="s">
        <v>88</v>
      </c>
      <c r="GNW475" s="3" t="s">
        <v>109</v>
      </c>
      <c r="GNX475" s="3" t="s">
        <v>89</v>
      </c>
      <c r="GNY475" s="3" t="s">
        <v>109</v>
      </c>
      <c r="GNZ475" s="3" t="s">
        <v>85</v>
      </c>
      <c r="GOA475" s="3" t="s">
        <v>109</v>
      </c>
      <c r="GOB475" s="3" t="s">
        <v>86</v>
      </c>
      <c r="GOC475" s="3" t="s">
        <v>109</v>
      </c>
      <c r="GOD475" s="3" t="s">
        <v>87</v>
      </c>
      <c r="GOE475" s="3" t="s">
        <v>109</v>
      </c>
      <c r="GOF475" s="3" t="s">
        <v>88</v>
      </c>
      <c r="GOG475" s="3" t="s">
        <v>109</v>
      </c>
      <c r="GOH475" s="3" t="s">
        <v>89</v>
      </c>
      <c r="GOI475" s="3" t="s">
        <v>109</v>
      </c>
      <c r="GOJ475" s="3" t="s">
        <v>85</v>
      </c>
      <c r="GOK475" s="3" t="s">
        <v>109</v>
      </c>
      <c r="GOL475" s="3" t="s">
        <v>86</v>
      </c>
      <c r="GOM475" s="3" t="s">
        <v>109</v>
      </c>
      <c r="GON475" s="3" t="s">
        <v>87</v>
      </c>
      <c r="GOO475" s="3" t="s">
        <v>109</v>
      </c>
      <c r="GOP475" s="3" t="s">
        <v>88</v>
      </c>
      <c r="GOQ475" s="3" t="s">
        <v>109</v>
      </c>
      <c r="GOR475" s="3" t="s">
        <v>89</v>
      </c>
      <c r="GOS475" s="3" t="s">
        <v>109</v>
      </c>
      <c r="GOT475" s="3" t="s">
        <v>85</v>
      </c>
      <c r="GOU475" s="3" t="s">
        <v>109</v>
      </c>
      <c r="GOV475" s="3" t="s">
        <v>86</v>
      </c>
      <c r="GOW475" s="3" t="s">
        <v>109</v>
      </c>
      <c r="GOX475" s="3" t="s">
        <v>87</v>
      </c>
      <c r="GOY475" s="3" t="s">
        <v>109</v>
      </c>
      <c r="GOZ475" s="3" t="s">
        <v>88</v>
      </c>
      <c r="GPA475" s="3" t="s">
        <v>109</v>
      </c>
      <c r="GPB475" s="3" t="s">
        <v>89</v>
      </c>
      <c r="GPC475" s="3" t="s">
        <v>109</v>
      </c>
      <c r="GPD475" s="3" t="s">
        <v>85</v>
      </c>
      <c r="GPE475" s="3" t="s">
        <v>109</v>
      </c>
      <c r="GPF475" s="3" t="s">
        <v>86</v>
      </c>
      <c r="GPG475" s="3" t="s">
        <v>109</v>
      </c>
      <c r="GPH475" s="3" t="s">
        <v>87</v>
      </c>
      <c r="GPI475" s="3" t="s">
        <v>109</v>
      </c>
      <c r="GPJ475" s="3" t="s">
        <v>88</v>
      </c>
      <c r="GPK475" s="3" t="s">
        <v>109</v>
      </c>
      <c r="GPL475" s="3" t="s">
        <v>89</v>
      </c>
      <c r="GPM475" s="3" t="s">
        <v>109</v>
      </c>
      <c r="GPN475" s="3" t="s">
        <v>85</v>
      </c>
      <c r="GPO475" s="3" t="s">
        <v>109</v>
      </c>
      <c r="GPP475" s="3" t="s">
        <v>86</v>
      </c>
      <c r="GPQ475" s="3" t="s">
        <v>109</v>
      </c>
      <c r="GPR475" s="3" t="s">
        <v>87</v>
      </c>
      <c r="GPS475" s="3" t="s">
        <v>109</v>
      </c>
      <c r="GPT475" s="3" t="s">
        <v>88</v>
      </c>
      <c r="GPU475" s="3" t="s">
        <v>109</v>
      </c>
      <c r="GPV475" s="3" t="s">
        <v>89</v>
      </c>
      <c r="GPW475" s="3" t="s">
        <v>109</v>
      </c>
      <c r="GPX475" s="3" t="s">
        <v>85</v>
      </c>
      <c r="GPY475" s="3" t="s">
        <v>109</v>
      </c>
      <c r="GPZ475" s="3" t="s">
        <v>86</v>
      </c>
      <c r="GQA475" s="3" t="s">
        <v>109</v>
      </c>
      <c r="GQB475" s="3" t="s">
        <v>87</v>
      </c>
      <c r="GQC475" s="3" t="s">
        <v>109</v>
      </c>
      <c r="GQD475" s="3" t="s">
        <v>88</v>
      </c>
      <c r="GQE475" s="3" t="s">
        <v>109</v>
      </c>
      <c r="GQF475" s="3" t="s">
        <v>89</v>
      </c>
      <c r="GQG475" s="3" t="s">
        <v>109</v>
      </c>
      <c r="GQH475" s="3" t="s">
        <v>85</v>
      </c>
      <c r="GQI475" s="3" t="s">
        <v>109</v>
      </c>
      <c r="GQJ475" s="3" t="s">
        <v>86</v>
      </c>
      <c r="GQK475" s="3" t="s">
        <v>109</v>
      </c>
      <c r="GQL475" s="3" t="s">
        <v>87</v>
      </c>
      <c r="GQM475" s="3" t="s">
        <v>109</v>
      </c>
      <c r="GQN475" s="3" t="s">
        <v>88</v>
      </c>
      <c r="GQO475" s="3" t="s">
        <v>109</v>
      </c>
      <c r="GQP475" s="3" t="s">
        <v>89</v>
      </c>
      <c r="GQQ475" s="3" t="s">
        <v>109</v>
      </c>
      <c r="GQR475" s="3" t="s">
        <v>85</v>
      </c>
      <c r="GQS475" s="3" t="s">
        <v>109</v>
      </c>
      <c r="GQT475" s="3" t="s">
        <v>86</v>
      </c>
      <c r="GQU475" s="3" t="s">
        <v>109</v>
      </c>
      <c r="GQV475" s="3" t="s">
        <v>87</v>
      </c>
      <c r="GQW475" s="3" t="s">
        <v>109</v>
      </c>
      <c r="GQX475" s="3" t="s">
        <v>88</v>
      </c>
      <c r="GQY475" s="3" t="s">
        <v>109</v>
      </c>
      <c r="GQZ475" s="3" t="s">
        <v>89</v>
      </c>
      <c r="GRA475" s="3" t="s">
        <v>109</v>
      </c>
      <c r="GRB475" s="3" t="s">
        <v>85</v>
      </c>
      <c r="GRC475" s="3" t="s">
        <v>109</v>
      </c>
      <c r="GRD475" s="3" t="s">
        <v>86</v>
      </c>
      <c r="GRE475" s="3" t="s">
        <v>109</v>
      </c>
      <c r="GRF475" s="3" t="s">
        <v>87</v>
      </c>
      <c r="GRG475" s="3" t="s">
        <v>109</v>
      </c>
      <c r="GRH475" s="3" t="s">
        <v>88</v>
      </c>
      <c r="GRI475" s="3" t="s">
        <v>109</v>
      </c>
      <c r="GRJ475" s="3" t="s">
        <v>89</v>
      </c>
      <c r="GRK475" s="3" t="s">
        <v>109</v>
      </c>
      <c r="GRL475" s="3" t="s">
        <v>85</v>
      </c>
      <c r="GRM475" s="3" t="s">
        <v>109</v>
      </c>
      <c r="GRN475" s="3" t="s">
        <v>86</v>
      </c>
      <c r="GRO475" s="3" t="s">
        <v>109</v>
      </c>
      <c r="GRP475" s="3" t="s">
        <v>87</v>
      </c>
      <c r="GRQ475" s="3" t="s">
        <v>109</v>
      </c>
      <c r="GRR475" s="3" t="s">
        <v>88</v>
      </c>
      <c r="GRS475" s="3" t="s">
        <v>109</v>
      </c>
      <c r="GRT475" s="3" t="s">
        <v>89</v>
      </c>
      <c r="GRU475" s="3" t="s">
        <v>109</v>
      </c>
      <c r="GRV475" s="3" t="s">
        <v>85</v>
      </c>
      <c r="GRW475" s="3" t="s">
        <v>109</v>
      </c>
      <c r="GRX475" s="3" t="s">
        <v>86</v>
      </c>
      <c r="GRY475" s="3" t="s">
        <v>109</v>
      </c>
      <c r="GRZ475" s="3" t="s">
        <v>87</v>
      </c>
      <c r="GSA475" s="3" t="s">
        <v>109</v>
      </c>
      <c r="GSB475" s="3" t="s">
        <v>88</v>
      </c>
      <c r="GSC475" s="3" t="s">
        <v>109</v>
      </c>
      <c r="GSD475" s="3" t="s">
        <v>89</v>
      </c>
      <c r="GSE475" s="3" t="s">
        <v>109</v>
      </c>
      <c r="GSF475" s="3" t="s">
        <v>85</v>
      </c>
      <c r="GSG475" s="3" t="s">
        <v>109</v>
      </c>
      <c r="GSH475" s="3" t="s">
        <v>86</v>
      </c>
      <c r="GSI475" s="3" t="s">
        <v>109</v>
      </c>
      <c r="GSJ475" s="3" t="s">
        <v>87</v>
      </c>
      <c r="GSK475" s="3" t="s">
        <v>109</v>
      </c>
      <c r="GSL475" s="3" t="s">
        <v>88</v>
      </c>
      <c r="GSM475" s="3" t="s">
        <v>109</v>
      </c>
      <c r="GSN475" s="3" t="s">
        <v>89</v>
      </c>
      <c r="GSO475" s="3" t="s">
        <v>109</v>
      </c>
      <c r="GSP475" s="3" t="s">
        <v>85</v>
      </c>
      <c r="GSQ475" s="3" t="s">
        <v>109</v>
      </c>
      <c r="GSR475" s="3" t="s">
        <v>86</v>
      </c>
      <c r="GSS475" s="3" t="s">
        <v>109</v>
      </c>
      <c r="GST475" s="3" t="s">
        <v>87</v>
      </c>
      <c r="GSU475" s="3" t="s">
        <v>109</v>
      </c>
      <c r="GSV475" s="3" t="s">
        <v>88</v>
      </c>
      <c r="GSW475" s="3" t="s">
        <v>109</v>
      </c>
      <c r="GSX475" s="3" t="s">
        <v>89</v>
      </c>
      <c r="GSY475" s="3" t="s">
        <v>109</v>
      </c>
      <c r="GSZ475" s="3" t="s">
        <v>85</v>
      </c>
      <c r="GTA475" s="3" t="s">
        <v>109</v>
      </c>
      <c r="GTB475" s="3" t="s">
        <v>86</v>
      </c>
      <c r="GTC475" s="3" t="s">
        <v>109</v>
      </c>
      <c r="GTD475" s="3" t="s">
        <v>87</v>
      </c>
      <c r="GTE475" s="3" t="s">
        <v>109</v>
      </c>
      <c r="GTF475" s="3" t="s">
        <v>88</v>
      </c>
      <c r="GTG475" s="3" t="s">
        <v>109</v>
      </c>
      <c r="GTH475" s="3" t="s">
        <v>89</v>
      </c>
      <c r="GTI475" s="3" t="s">
        <v>109</v>
      </c>
      <c r="GTJ475" s="3" t="s">
        <v>85</v>
      </c>
      <c r="GTK475" s="3" t="s">
        <v>109</v>
      </c>
      <c r="GTL475" s="3" t="s">
        <v>86</v>
      </c>
      <c r="GTM475" s="3" t="s">
        <v>109</v>
      </c>
      <c r="GTN475" s="3" t="s">
        <v>87</v>
      </c>
      <c r="GTO475" s="3" t="s">
        <v>109</v>
      </c>
      <c r="GTP475" s="3" t="s">
        <v>88</v>
      </c>
      <c r="GTQ475" s="3" t="s">
        <v>109</v>
      </c>
      <c r="GTR475" s="3" t="s">
        <v>89</v>
      </c>
      <c r="GTS475" s="3" t="s">
        <v>109</v>
      </c>
      <c r="GTT475" s="3" t="s">
        <v>85</v>
      </c>
      <c r="GTU475" s="3" t="s">
        <v>109</v>
      </c>
      <c r="GTV475" s="3" t="s">
        <v>86</v>
      </c>
      <c r="GTW475" s="3" t="s">
        <v>109</v>
      </c>
      <c r="GTX475" s="3" t="s">
        <v>87</v>
      </c>
      <c r="GTY475" s="3" t="s">
        <v>109</v>
      </c>
      <c r="GTZ475" s="3" t="s">
        <v>88</v>
      </c>
      <c r="GUA475" s="3" t="s">
        <v>109</v>
      </c>
      <c r="GUB475" s="3" t="s">
        <v>89</v>
      </c>
      <c r="GUC475" s="3" t="s">
        <v>109</v>
      </c>
      <c r="GUD475" s="3" t="s">
        <v>85</v>
      </c>
      <c r="GUE475" s="3" t="s">
        <v>109</v>
      </c>
      <c r="GUF475" s="3" t="s">
        <v>86</v>
      </c>
      <c r="GUG475" s="3" t="s">
        <v>109</v>
      </c>
      <c r="GUH475" s="3" t="s">
        <v>87</v>
      </c>
      <c r="GUI475" s="3" t="s">
        <v>109</v>
      </c>
      <c r="GUJ475" s="3" t="s">
        <v>88</v>
      </c>
      <c r="GUK475" s="3" t="s">
        <v>109</v>
      </c>
      <c r="GUL475" s="3" t="s">
        <v>89</v>
      </c>
      <c r="GUM475" s="3" t="s">
        <v>109</v>
      </c>
      <c r="GUN475" s="3" t="s">
        <v>85</v>
      </c>
      <c r="GUO475" s="3" t="s">
        <v>109</v>
      </c>
      <c r="GUP475" s="3" t="s">
        <v>86</v>
      </c>
      <c r="GUQ475" s="3" t="s">
        <v>109</v>
      </c>
      <c r="GUR475" s="3" t="s">
        <v>87</v>
      </c>
      <c r="GUS475" s="3" t="s">
        <v>109</v>
      </c>
      <c r="GUT475" s="3" t="s">
        <v>88</v>
      </c>
      <c r="GUU475" s="3" t="s">
        <v>109</v>
      </c>
      <c r="GUV475" s="3" t="s">
        <v>89</v>
      </c>
      <c r="GUW475" s="3" t="s">
        <v>109</v>
      </c>
      <c r="GUX475" s="3" t="s">
        <v>85</v>
      </c>
      <c r="GUY475" s="3" t="s">
        <v>109</v>
      </c>
      <c r="GUZ475" s="3" t="s">
        <v>86</v>
      </c>
      <c r="GVA475" s="3" t="s">
        <v>109</v>
      </c>
      <c r="GVB475" s="3" t="s">
        <v>87</v>
      </c>
      <c r="GVC475" s="3" t="s">
        <v>109</v>
      </c>
      <c r="GVD475" s="3" t="s">
        <v>88</v>
      </c>
      <c r="GVE475" s="3" t="s">
        <v>109</v>
      </c>
      <c r="GVF475" s="3" t="s">
        <v>89</v>
      </c>
      <c r="GVG475" s="3" t="s">
        <v>109</v>
      </c>
      <c r="GVH475" s="3" t="s">
        <v>85</v>
      </c>
      <c r="GVI475" s="3" t="s">
        <v>109</v>
      </c>
      <c r="GVJ475" s="3" t="s">
        <v>86</v>
      </c>
      <c r="GVK475" s="3" t="s">
        <v>109</v>
      </c>
      <c r="GVL475" s="3" t="s">
        <v>87</v>
      </c>
      <c r="GVM475" s="3" t="s">
        <v>109</v>
      </c>
      <c r="GVN475" s="3" t="s">
        <v>88</v>
      </c>
      <c r="GVO475" s="3" t="s">
        <v>109</v>
      </c>
      <c r="GVP475" s="3" t="s">
        <v>89</v>
      </c>
      <c r="GVQ475" s="3" t="s">
        <v>109</v>
      </c>
      <c r="GVR475" s="3" t="s">
        <v>85</v>
      </c>
      <c r="GVS475" s="3" t="s">
        <v>109</v>
      </c>
      <c r="GVT475" s="3" t="s">
        <v>86</v>
      </c>
      <c r="GVU475" s="3" t="s">
        <v>109</v>
      </c>
      <c r="GVV475" s="3" t="s">
        <v>87</v>
      </c>
      <c r="GVW475" s="3" t="s">
        <v>109</v>
      </c>
      <c r="GVX475" s="3" t="s">
        <v>88</v>
      </c>
      <c r="GVY475" s="3" t="s">
        <v>109</v>
      </c>
      <c r="GVZ475" s="3" t="s">
        <v>89</v>
      </c>
      <c r="GWA475" s="3" t="s">
        <v>109</v>
      </c>
      <c r="GWB475" s="3" t="s">
        <v>85</v>
      </c>
      <c r="GWC475" s="3" t="s">
        <v>109</v>
      </c>
      <c r="GWD475" s="3" t="s">
        <v>86</v>
      </c>
      <c r="GWE475" s="3" t="s">
        <v>109</v>
      </c>
      <c r="GWF475" s="3" t="s">
        <v>87</v>
      </c>
      <c r="GWG475" s="3" t="s">
        <v>109</v>
      </c>
      <c r="GWH475" s="3" t="s">
        <v>88</v>
      </c>
      <c r="GWI475" s="3" t="s">
        <v>109</v>
      </c>
      <c r="GWJ475" s="3" t="s">
        <v>89</v>
      </c>
      <c r="GWK475" s="3" t="s">
        <v>109</v>
      </c>
      <c r="GWL475" s="3" t="s">
        <v>85</v>
      </c>
      <c r="GWM475" s="3" t="s">
        <v>109</v>
      </c>
      <c r="GWN475" s="3" t="s">
        <v>86</v>
      </c>
      <c r="GWO475" s="3" t="s">
        <v>109</v>
      </c>
      <c r="GWP475" s="3" t="s">
        <v>87</v>
      </c>
      <c r="GWQ475" s="3" t="s">
        <v>109</v>
      </c>
      <c r="GWR475" s="3" t="s">
        <v>88</v>
      </c>
      <c r="GWS475" s="3" t="s">
        <v>109</v>
      </c>
      <c r="GWT475" s="3" t="s">
        <v>89</v>
      </c>
      <c r="GWU475" s="3" t="s">
        <v>109</v>
      </c>
      <c r="GWV475" s="3" t="s">
        <v>85</v>
      </c>
      <c r="GWW475" s="3" t="s">
        <v>109</v>
      </c>
      <c r="GWX475" s="3" t="s">
        <v>86</v>
      </c>
      <c r="GWY475" s="3" t="s">
        <v>109</v>
      </c>
      <c r="GWZ475" s="3" t="s">
        <v>87</v>
      </c>
      <c r="GXA475" s="3" t="s">
        <v>109</v>
      </c>
      <c r="GXB475" s="3" t="s">
        <v>88</v>
      </c>
      <c r="GXC475" s="3" t="s">
        <v>109</v>
      </c>
      <c r="GXD475" s="3" t="s">
        <v>89</v>
      </c>
      <c r="GXE475" s="3" t="s">
        <v>109</v>
      </c>
      <c r="GXF475" s="3" t="s">
        <v>85</v>
      </c>
      <c r="GXG475" s="3" t="s">
        <v>109</v>
      </c>
      <c r="GXH475" s="3" t="s">
        <v>86</v>
      </c>
      <c r="GXI475" s="3" t="s">
        <v>109</v>
      </c>
      <c r="GXJ475" s="3" t="s">
        <v>87</v>
      </c>
      <c r="GXK475" s="3" t="s">
        <v>109</v>
      </c>
      <c r="GXL475" s="3" t="s">
        <v>88</v>
      </c>
      <c r="GXM475" s="3" t="s">
        <v>109</v>
      </c>
      <c r="GXN475" s="3" t="s">
        <v>89</v>
      </c>
      <c r="GXO475" s="3" t="s">
        <v>109</v>
      </c>
      <c r="GXP475" s="3" t="s">
        <v>85</v>
      </c>
      <c r="GXQ475" s="3" t="s">
        <v>109</v>
      </c>
      <c r="GXR475" s="3" t="s">
        <v>86</v>
      </c>
      <c r="GXS475" s="3" t="s">
        <v>109</v>
      </c>
      <c r="GXT475" s="3" t="s">
        <v>87</v>
      </c>
      <c r="GXU475" s="3" t="s">
        <v>109</v>
      </c>
      <c r="GXV475" s="3" t="s">
        <v>88</v>
      </c>
      <c r="GXW475" s="3" t="s">
        <v>109</v>
      </c>
      <c r="GXX475" s="3" t="s">
        <v>89</v>
      </c>
      <c r="GXY475" s="3" t="s">
        <v>109</v>
      </c>
      <c r="GXZ475" s="3" t="s">
        <v>85</v>
      </c>
      <c r="GYA475" s="3" t="s">
        <v>109</v>
      </c>
      <c r="GYB475" s="3" t="s">
        <v>86</v>
      </c>
      <c r="GYC475" s="3" t="s">
        <v>109</v>
      </c>
      <c r="GYD475" s="3" t="s">
        <v>87</v>
      </c>
      <c r="GYE475" s="3" t="s">
        <v>109</v>
      </c>
      <c r="GYF475" s="3" t="s">
        <v>88</v>
      </c>
      <c r="GYG475" s="3" t="s">
        <v>109</v>
      </c>
      <c r="GYH475" s="3" t="s">
        <v>89</v>
      </c>
      <c r="GYI475" s="3" t="s">
        <v>109</v>
      </c>
      <c r="GYJ475" s="3" t="s">
        <v>85</v>
      </c>
      <c r="GYK475" s="3" t="s">
        <v>109</v>
      </c>
      <c r="GYL475" s="3" t="s">
        <v>86</v>
      </c>
      <c r="GYM475" s="3" t="s">
        <v>109</v>
      </c>
      <c r="GYN475" s="3" t="s">
        <v>87</v>
      </c>
      <c r="GYO475" s="3" t="s">
        <v>109</v>
      </c>
      <c r="GYP475" s="3" t="s">
        <v>88</v>
      </c>
      <c r="GYQ475" s="3" t="s">
        <v>109</v>
      </c>
      <c r="GYR475" s="3" t="s">
        <v>89</v>
      </c>
      <c r="GYS475" s="3" t="s">
        <v>109</v>
      </c>
      <c r="GYT475" s="3" t="s">
        <v>85</v>
      </c>
      <c r="GYU475" s="3" t="s">
        <v>109</v>
      </c>
      <c r="GYV475" s="3" t="s">
        <v>86</v>
      </c>
      <c r="GYW475" s="3" t="s">
        <v>109</v>
      </c>
      <c r="GYX475" s="3" t="s">
        <v>87</v>
      </c>
      <c r="GYY475" s="3" t="s">
        <v>109</v>
      </c>
      <c r="GYZ475" s="3" t="s">
        <v>88</v>
      </c>
      <c r="GZA475" s="3" t="s">
        <v>109</v>
      </c>
      <c r="GZB475" s="3" t="s">
        <v>89</v>
      </c>
      <c r="GZC475" s="3" t="s">
        <v>109</v>
      </c>
      <c r="GZD475" s="3" t="s">
        <v>85</v>
      </c>
      <c r="GZE475" s="3" t="s">
        <v>109</v>
      </c>
      <c r="GZF475" s="3" t="s">
        <v>86</v>
      </c>
      <c r="GZG475" s="3" t="s">
        <v>109</v>
      </c>
      <c r="GZH475" s="3" t="s">
        <v>87</v>
      </c>
      <c r="GZI475" s="3" t="s">
        <v>109</v>
      </c>
      <c r="GZJ475" s="3" t="s">
        <v>88</v>
      </c>
      <c r="GZK475" s="3" t="s">
        <v>109</v>
      </c>
      <c r="GZL475" s="3" t="s">
        <v>89</v>
      </c>
      <c r="GZM475" s="3" t="s">
        <v>109</v>
      </c>
      <c r="GZN475" s="3" t="s">
        <v>85</v>
      </c>
      <c r="GZO475" s="3" t="s">
        <v>109</v>
      </c>
      <c r="GZP475" s="3" t="s">
        <v>86</v>
      </c>
      <c r="GZQ475" s="3" t="s">
        <v>109</v>
      </c>
      <c r="GZR475" s="3" t="s">
        <v>87</v>
      </c>
      <c r="GZS475" s="3" t="s">
        <v>109</v>
      </c>
      <c r="GZT475" s="3" t="s">
        <v>88</v>
      </c>
      <c r="GZU475" s="3" t="s">
        <v>109</v>
      </c>
      <c r="GZV475" s="3" t="s">
        <v>89</v>
      </c>
      <c r="GZW475" s="3" t="s">
        <v>109</v>
      </c>
      <c r="GZX475" s="3" t="s">
        <v>85</v>
      </c>
      <c r="GZY475" s="3" t="s">
        <v>109</v>
      </c>
      <c r="GZZ475" s="3" t="s">
        <v>86</v>
      </c>
      <c r="HAA475" s="3" t="s">
        <v>109</v>
      </c>
      <c r="HAB475" s="3" t="s">
        <v>87</v>
      </c>
      <c r="HAC475" s="3" t="s">
        <v>109</v>
      </c>
      <c r="HAD475" s="3" t="s">
        <v>88</v>
      </c>
      <c r="HAE475" s="3" t="s">
        <v>109</v>
      </c>
      <c r="HAF475" s="3" t="s">
        <v>89</v>
      </c>
      <c r="HAG475" s="3" t="s">
        <v>109</v>
      </c>
      <c r="HAH475" s="3" t="s">
        <v>85</v>
      </c>
      <c r="HAI475" s="3" t="s">
        <v>109</v>
      </c>
      <c r="HAJ475" s="3" t="s">
        <v>86</v>
      </c>
      <c r="HAK475" s="3" t="s">
        <v>109</v>
      </c>
      <c r="HAL475" s="3" t="s">
        <v>87</v>
      </c>
      <c r="HAM475" s="3" t="s">
        <v>109</v>
      </c>
      <c r="HAN475" s="3" t="s">
        <v>88</v>
      </c>
      <c r="HAO475" s="3" t="s">
        <v>109</v>
      </c>
      <c r="HAP475" s="3" t="s">
        <v>89</v>
      </c>
      <c r="HAQ475" s="3" t="s">
        <v>109</v>
      </c>
      <c r="HAR475" s="3" t="s">
        <v>85</v>
      </c>
      <c r="HAS475" s="3" t="s">
        <v>109</v>
      </c>
      <c r="HAT475" s="3" t="s">
        <v>86</v>
      </c>
      <c r="HAU475" s="3" t="s">
        <v>109</v>
      </c>
      <c r="HAV475" s="3" t="s">
        <v>87</v>
      </c>
      <c r="HAW475" s="3" t="s">
        <v>109</v>
      </c>
      <c r="HAX475" s="3" t="s">
        <v>88</v>
      </c>
      <c r="HAY475" s="3" t="s">
        <v>109</v>
      </c>
      <c r="HAZ475" s="3" t="s">
        <v>89</v>
      </c>
      <c r="HBA475" s="3" t="s">
        <v>109</v>
      </c>
      <c r="HBB475" s="3" t="s">
        <v>85</v>
      </c>
      <c r="HBC475" s="3" t="s">
        <v>109</v>
      </c>
      <c r="HBD475" s="3" t="s">
        <v>86</v>
      </c>
      <c r="HBE475" s="3" t="s">
        <v>109</v>
      </c>
      <c r="HBF475" s="3" t="s">
        <v>87</v>
      </c>
      <c r="HBG475" s="3" t="s">
        <v>109</v>
      </c>
      <c r="HBH475" s="3" t="s">
        <v>88</v>
      </c>
      <c r="HBI475" s="3" t="s">
        <v>109</v>
      </c>
      <c r="HBJ475" s="3" t="s">
        <v>89</v>
      </c>
      <c r="HBK475" s="3" t="s">
        <v>109</v>
      </c>
      <c r="HBL475" s="3" t="s">
        <v>85</v>
      </c>
      <c r="HBM475" s="3" t="s">
        <v>109</v>
      </c>
      <c r="HBN475" s="3" t="s">
        <v>86</v>
      </c>
      <c r="HBO475" s="3" t="s">
        <v>109</v>
      </c>
      <c r="HBP475" s="3" t="s">
        <v>87</v>
      </c>
      <c r="HBQ475" s="3" t="s">
        <v>109</v>
      </c>
      <c r="HBR475" s="3" t="s">
        <v>88</v>
      </c>
      <c r="HBS475" s="3" t="s">
        <v>109</v>
      </c>
      <c r="HBT475" s="3" t="s">
        <v>89</v>
      </c>
      <c r="HBU475" s="3" t="s">
        <v>109</v>
      </c>
      <c r="HBV475" s="3" t="s">
        <v>85</v>
      </c>
      <c r="HBW475" s="3" t="s">
        <v>109</v>
      </c>
      <c r="HBX475" s="3" t="s">
        <v>86</v>
      </c>
      <c r="HBY475" s="3" t="s">
        <v>109</v>
      </c>
      <c r="HBZ475" s="3" t="s">
        <v>87</v>
      </c>
      <c r="HCA475" s="3" t="s">
        <v>109</v>
      </c>
      <c r="HCB475" s="3" t="s">
        <v>88</v>
      </c>
      <c r="HCC475" s="3" t="s">
        <v>109</v>
      </c>
      <c r="HCD475" s="3" t="s">
        <v>89</v>
      </c>
      <c r="HCE475" s="3" t="s">
        <v>109</v>
      </c>
      <c r="HCF475" s="3" t="s">
        <v>85</v>
      </c>
      <c r="HCG475" s="3" t="s">
        <v>109</v>
      </c>
      <c r="HCH475" s="3" t="s">
        <v>86</v>
      </c>
      <c r="HCI475" s="3" t="s">
        <v>109</v>
      </c>
      <c r="HCJ475" s="3" t="s">
        <v>87</v>
      </c>
      <c r="HCK475" s="3" t="s">
        <v>109</v>
      </c>
      <c r="HCL475" s="3" t="s">
        <v>88</v>
      </c>
      <c r="HCM475" s="3" t="s">
        <v>109</v>
      </c>
      <c r="HCN475" s="3" t="s">
        <v>89</v>
      </c>
      <c r="HCO475" s="3" t="s">
        <v>109</v>
      </c>
      <c r="HCP475" s="3" t="s">
        <v>85</v>
      </c>
      <c r="HCQ475" s="3" t="s">
        <v>109</v>
      </c>
      <c r="HCR475" s="3" t="s">
        <v>86</v>
      </c>
      <c r="HCS475" s="3" t="s">
        <v>109</v>
      </c>
      <c r="HCT475" s="3" t="s">
        <v>87</v>
      </c>
      <c r="HCU475" s="3" t="s">
        <v>109</v>
      </c>
      <c r="HCV475" s="3" t="s">
        <v>88</v>
      </c>
      <c r="HCW475" s="3" t="s">
        <v>109</v>
      </c>
      <c r="HCX475" s="3" t="s">
        <v>89</v>
      </c>
      <c r="HCY475" s="3" t="s">
        <v>109</v>
      </c>
      <c r="HCZ475" s="3" t="s">
        <v>85</v>
      </c>
      <c r="HDA475" s="3" t="s">
        <v>109</v>
      </c>
      <c r="HDB475" s="3" t="s">
        <v>86</v>
      </c>
      <c r="HDC475" s="3" t="s">
        <v>109</v>
      </c>
      <c r="HDD475" s="3" t="s">
        <v>87</v>
      </c>
      <c r="HDE475" s="3" t="s">
        <v>109</v>
      </c>
      <c r="HDF475" s="3" t="s">
        <v>88</v>
      </c>
      <c r="HDG475" s="3" t="s">
        <v>109</v>
      </c>
      <c r="HDH475" s="3" t="s">
        <v>89</v>
      </c>
      <c r="HDI475" s="3" t="s">
        <v>109</v>
      </c>
      <c r="HDJ475" s="3" t="s">
        <v>85</v>
      </c>
      <c r="HDK475" s="3" t="s">
        <v>109</v>
      </c>
      <c r="HDL475" s="3" t="s">
        <v>86</v>
      </c>
      <c r="HDM475" s="3" t="s">
        <v>109</v>
      </c>
      <c r="HDN475" s="3" t="s">
        <v>87</v>
      </c>
      <c r="HDO475" s="3" t="s">
        <v>109</v>
      </c>
      <c r="HDP475" s="3" t="s">
        <v>88</v>
      </c>
      <c r="HDQ475" s="3" t="s">
        <v>109</v>
      </c>
      <c r="HDR475" s="3" t="s">
        <v>89</v>
      </c>
      <c r="HDS475" s="3" t="s">
        <v>109</v>
      </c>
      <c r="HDT475" s="3" t="s">
        <v>85</v>
      </c>
      <c r="HDU475" s="3" t="s">
        <v>109</v>
      </c>
      <c r="HDV475" s="3" t="s">
        <v>86</v>
      </c>
      <c r="HDW475" s="3" t="s">
        <v>109</v>
      </c>
      <c r="HDX475" s="3" t="s">
        <v>87</v>
      </c>
      <c r="HDY475" s="3" t="s">
        <v>109</v>
      </c>
      <c r="HDZ475" s="3" t="s">
        <v>88</v>
      </c>
      <c r="HEA475" s="3" t="s">
        <v>109</v>
      </c>
      <c r="HEB475" s="3" t="s">
        <v>89</v>
      </c>
      <c r="HEC475" s="3" t="s">
        <v>109</v>
      </c>
      <c r="HED475" s="3" t="s">
        <v>85</v>
      </c>
      <c r="HEE475" s="3" t="s">
        <v>109</v>
      </c>
      <c r="HEF475" s="3" t="s">
        <v>86</v>
      </c>
      <c r="HEG475" s="3" t="s">
        <v>109</v>
      </c>
      <c r="HEH475" s="3" t="s">
        <v>87</v>
      </c>
      <c r="HEI475" s="3" t="s">
        <v>109</v>
      </c>
      <c r="HEJ475" s="3" t="s">
        <v>88</v>
      </c>
      <c r="HEK475" s="3" t="s">
        <v>109</v>
      </c>
      <c r="HEL475" s="3" t="s">
        <v>89</v>
      </c>
      <c r="HEM475" s="3" t="s">
        <v>109</v>
      </c>
      <c r="HEN475" s="3" t="s">
        <v>85</v>
      </c>
      <c r="HEO475" s="3" t="s">
        <v>109</v>
      </c>
      <c r="HEP475" s="3" t="s">
        <v>86</v>
      </c>
      <c r="HEQ475" s="3" t="s">
        <v>109</v>
      </c>
      <c r="HER475" s="3" t="s">
        <v>87</v>
      </c>
      <c r="HES475" s="3" t="s">
        <v>109</v>
      </c>
      <c r="HET475" s="3" t="s">
        <v>88</v>
      </c>
      <c r="HEU475" s="3" t="s">
        <v>109</v>
      </c>
      <c r="HEV475" s="3" t="s">
        <v>89</v>
      </c>
      <c r="HEW475" s="3" t="s">
        <v>109</v>
      </c>
      <c r="HEX475" s="3" t="s">
        <v>85</v>
      </c>
      <c r="HEY475" s="3" t="s">
        <v>109</v>
      </c>
      <c r="HEZ475" s="3" t="s">
        <v>86</v>
      </c>
      <c r="HFA475" s="3" t="s">
        <v>109</v>
      </c>
      <c r="HFB475" s="3" t="s">
        <v>87</v>
      </c>
      <c r="HFC475" s="3" t="s">
        <v>109</v>
      </c>
      <c r="HFD475" s="3" t="s">
        <v>88</v>
      </c>
      <c r="HFE475" s="3" t="s">
        <v>109</v>
      </c>
      <c r="HFF475" s="3" t="s">
        <v>89</v>
      </c>
      <c r="HFG475" s="3" t="s">
        <v>109</v>
      </c>
      <c r="HFH475" s="3" t="s">
        <v>85</v>
      </c>
      <c r="HFI475" s="3" t="s">
        <v>109</v>
      </c>
      <c r="HFJ475" s="3" t="s">
        <v>86</v>
      </c>
      <c r="HFK475" s="3" t="s">
        <v>109</v>
      </c>
      <c r="HFL475" s="3" t="s">
        <v>87</v>
      </c>
      <c r="HFM475" s="3" t="s">
        <v>109</v>
      </c>
      <c r="HFN475" s="3" t="s">
        <v>88</v>
      </c>
      <c r="HFO475" s="3" t="s">
        <v>109</v>
      </c>
      <c r="HFP475" s="3" t="s">
        <v>89</v>
      </c>
      <c r="HFQ475" s="3" t="s">
        <v>109</v>
      </c>
      <c r="HFR475" s="3" t="s">
        <v>85</v>
      </c>
      <c r="HFS475" s="3" t="s">
        <v>109</v>
      </c>
      <c r="HFT475" s="3" t="s">
        <v>86</v>
      </c>
      <c r="HFU475" s="3" t="s">
        <v>109</v>
      </c>
      <c r="HFV475" s="3" t="s">
        <v>87</v>
      </c>
      <c r="HFW475" s="3" t="s">
        <v>109</v>
      </c>
      <c r="HFX475" s="3" t="s">
        <v>88</v>
      </c>
      <c r="HFY475" s="3" t="s">
        <v>109</v>
      </c>
      <c r="HFZ475" s="3" t="s">
        <v>89</v>
      </c>
      <c r="HGA475" s="3" t="s">
        <v>109</v>
      </c>
      <c r="HGB475" s="3" t="s">
        <v>85</v>
      </c>
      <c r="HGC475" s="3" t="s">
        <v>109</v>
      </c>
      <c r="HGD475" s="3" t="s">
        <v>86</v>
      </c>
      <c r="HGE475" s="3" t="s">
        <v>109</v>
      </c>
      <c r="HGF475" s="3" t="s">
        <v>87</v>
      </c>
      <c r="HGG475" s="3" t="s">
        <v>109</v>
      </c>
      <c r="HGH475" s="3" t="s">
        <v>88</v>
      </c>
      <c r="HGI475" s="3" t="s">
        <v>109</v>
      </c>
      <c r="HGJ475" s="3" t="s">
        <v>89</v>
      </c>
      <c r="HGK475" s="3" t="s">
        <v>109</v>
      </c>
      <c r="HGL475" s="3" t="s">
        <v>85</v>
      </c>
      <c r="HGM475" s="3" t="s">
        <v>109</v>
      </c>
      <c r="HGN475" s="3" t="s">
        <v>86</v>
      </c>
      <c r="HGO475" s="3" t="s">
        <v>109</v>
      </c>
      <c r="HGP475" s="3" t="s">
        <v>87</v>
      </c>
      <c r="HGQ475" s="3" t="s">
        <v>109</v>
      </c>
      <c r="HGR475" s="3" t="s">
        <v>88</v>
      </c>
      <c r="HGS475" s="3" t="s">
        <v>109</v>
      </c>
      <c r="HGT475" s="3" t="s">
        <v>89</v>
      </c>
      <c r="HGU475" s="3" t="s">
        <v>109</v>
      </c>
      <c r="HGV475" s="3" t="s">
        <v>85</v>
      </c>
      <c r="HGW475" s="3" t="s">
        <v>109</v>
      </c>
      <c r="HGX475" s="3" t="s">
        <v>86</v>
      </c>
      <c r="HGY475" s="3" t="s">
        <v>109</v>
      </c>
      <c r="HGZ475" s="3" t="s">
        <v>87</v>
      </c>
      <c r="HHA475" s="3" t="s">
        <v>109</v>
      </c>
      <c r="HHB475" s="3" t="s">
        <v>88</v>
      </c>
      <c r="HHC475" s="3" t="s">
        <v>109</v>
      </c>
      <c r="HHD475" s="3" t="s">
        <v>89</v>
      </c>
      <c r="HHE475" s="3" t="s">
        <v>109</v>
      </c>
      <c r="HHF475" s="3" t="s">
        <v>85</v>
      </c>
      <c r="HHG475" s="3" t="s">
        <v>109</v>
      </c>
      <c r="HHH475" s="3" t="s">
        <v>86</v>
      </c>
      <c r="HHI475" s="3" t="s">
        <v>109</v>
      </c>
      <c r="HHJ475" s="3" t="s">
        <v>87</v>
      </c>
      <c r="HHK475" s="3" t="s">
        <v>109</v>
      </c>
      <c r="HHL475" s="3" t="s">
        <v>88</v>
      </c>
      <c r="HHM475" s="3" t="s">
        <v>109</v>
      </c>
      <c r="HHN475" s="3" t="s">
        <v>89</v>
      </c>
      <c r="HHO475" s="3" t="s">
        <v>109</v>
      </c>
      <c r="HHP475" s="3" t="s">
        <v>85</v>
      </c>
      <c r="HHQ475" s="3" t="s">
        <v>109</v>
      </c>
      <c r="HHR475" s="3" t="s">
        <v>86</v>
      </c>
      <c r="HHS475" s="3" t="s">
        <v>109</v>
      </c>
      <c r="HHT475" s="3" t="s">
        <v>87</v>
      </c>
      <c r="HHU475" s="3" t="s">
        <v>109</v>
      </c>
      <c r="HHV475" s="3" t="s">
        <v>88</v>
      </c>
      <c r="HHW475" s="3" t="s">
        <v>109</v>
      </c>
      <c r="HHX475" s="3" t="s">
        <v>89</v>
      </c>
      <c r="HHY475" s="3" t="s">
        <v>109</v>
      </c>
      <c r="HHZ475" s="3" t="s">
        <v>85</v>
      </c>
      <c r="HIA475" s="3" t="s">
        <v>109</v>
      </c>
      <c r="HIB475" s="3" t="s">
        <v>86</v>
      </c>
      <c r="HIC475" s="3" t="s">
        <v>109</v>
      </c>
      <c r="HID475" s="3" t="s">
        <v>87</v>
      </c>
      <c r="HIE475" s="3" t="s">
        <v>109</v>
      </c>
      <c r="HIF475" s="3" t="s">
        <v>88</v>
      </c>
      <c r="HIG475" s="3" t="s">
        <v>109</v>
      </c>
      <c r="HIH475" s="3" t="s">
        <v>89</v>
      </c>
      <c r="HII475" s="3" t="s">
        <v>109</v>
      </c>
      <c r="HIJ475" s="3" t="s">
        <v>85</v>
      </c>
      <c r="HIK475" s="3" t="s">
        <v>109</v>
      </c>
      <c r="HIL475" s="3" t="s">
        <v>86</v>
      </c>
      <c r="HIM475" s="3" t="s">
        <v>109</v>
      </c>
      <c r="HIN475" s="3" t="s">
        <v>87</v>
      </c>
      <c r="HIO475" s="3" t="s">
        <v>109</v>
      </c>
      <c r="HIP475" s="3" t="s">
        <v>88</v>
      </c>
      <c r="HIQ475" s="3" t="s">
        <v>109</v>
      </c>
      <c r="HIR475" s="3" t="s">
        <v>89</v>
      </c>
      <c r="HIS475" s="3" t="s">
        <v>109</v>
      </c>
      <c r="HIT475" s="3" t="s">
        <v>85</v>
      </c>
      <c r="HIU475" s="3" t="s">
        <v>109</v>
      </c>
      <c r="HIV475" s="3" t="s">
        <v>86</v>
      </c>
      <c r="HIW475" s="3" t="s">
        <v>109</v>
      </c>
      <c r="HIX475" s="3" t="s">
        <v>87</v>
      </c>
      <c r="HIY475" s="3" t="s">
        <v>109</v>
      </c>
      <c r="HIZ475" s="3" t="s">
        <v>88</v>
      </c>
      <c r="HJA475" s="3" t="s">
        <v>109</v>
      </c>
      <c r="HJB475" s="3" t="s">
        <v>89</v>
      </c>
      <c r="HJC475" s="3" t="s">
        <v>109</v>
      </c>
      <c r="HJD475" s="3" t="s">
        <v>85</v>
      </c>
      <c r="HJE475" s="3" t="s">
        <v>109</v>
      </c>
      <c r="HJF475" s="3" t="s">
        <v>86</v>
      </c>
      <c r="HJG475" s="3" t="s">
        <v>109</v>
      </c>
      <c r="HJH475" s="3" t="s">
        <v>87</v>
      </c>
      <c r="HJI475" s="3" t="s">
        <v>109</v>
      </c>
      <c r="HJJ475" s="3" t="s">
        <v>88</v>
      </c>
      <c r="HJK475" s="3" t="s">
        <v>109</v>
      </c>
      <c r="HJL475" s="3" t="s">
        <v>89</v>
      </c>
      <c r="HJM475" s="3" t="s">
        <v>109</v>
      </c>
      <c r="HJN475" s="3" t="s">
        <v>85</v>
      </c>
      <c r="HJO475" s="3" t="s">
        <v>109</v>
      </c>
      <c r="HJP475" s="3" t="s">
        <v>86</v>
      </c>
      <c r="HJQ475" s="3" t="s">
        <v>109</v>
      </c>
      <c r="HJR475" s="3" t="s">
        <v>87</v>
      </c>
      <c r="HJS475" s="3" t="s">
        <v>109</v>
      </c>
      <c r="HJT475" s="3" t="s">
        <v>88</v>
      </c>
      <c r="HJU475" s="3" t="s">
        <v>109</v>
      </c>
      <c r="HJV475" s="3" t="s">
        <v>89</v>
      </c>
      <c r="HJW475" s="3" t="s">
        <v>109</v>
      </c>
      <c r="HJX475" s="3" t="s">
        <v>85</v>
      </c>
      <c r="HJY475" s="3" t="s">
        <v>109</v>
      </c>
      <c r="HJZ475" s="3" t="s">
        <v>86</v>
      </c>
      <c r="HKA475" s="3" t="s">
        <v>109</v>
      </c>
      <c r="HKB475" s="3" t="s">
        <v>87</v>
      </c>
      <c r="HKC475" s="3" t="s">
        <v>109</v>
      </c>
      <c r="HKD475" s="3" t="s">
        <v>88</v>
      </c>
      <c r="HKE475" s="3" t="s">
        <v>109</v>
      </c>
      <c r="HKF475" s="3" t="s">
        <v>89</v>
      </c>
      <c r="HKG475" s="3" t="s">
        <v>109</v>
      </c>
      <c r="HKH475" s="3" t="s">
        <v>85</v>
      </c>
      <c r="HKI475" s="3" t="s">
        <v>109</v>
      </c>
      <c r="HKJ475" s="3" t="s">
        <v>86</v>
      </c>
      <c r="HKK475" s="3" t="s">
        <v>109</v>
      </c>
      <c r="HKL475" s="3" t="s">
        <v>87</v>
      </c>
      <c r="HKM475" s="3" t="s">
        <v>109</v>
      </c>
      <c r="HKN475" s="3" t="s">
        <v>88</v>
      </c>
      <c r="HKO475" s="3" t="s">
        <v>109</v>
      </c>
      <c r="HKP475" s="3" t="s">
        <v>89</v>
      </c>
      <c r="HKQ475" s="3" t="s">
        <v>109</v>
      </c>
      <c r="HKR475" s="3" t="s">
        <v>85</v>
      </c>
      <c r="HKS475" s="3" t="s">
        <v>109</v>
      </c>
      <c r="HKT475" s="3" t="s">
        <v>86</v>
      </c>
      <c r="HKU475" s="3" t="s">
        <v>109</v>
      </c>
      <c r="HKV475" s="3" t="s">
        <v>87</v>
      </c>
      <c r="HKW475" s="3" t="s">
        <v>109</v>
      </c>
      <c r="HKX475" s="3" t="s">
        <v>88</v>
      </c>
      <c r="HKY475" s="3" t="s">
        <v>109</v>
      </c>
      <c r="HKZ475" s="3" t="s">
        <v>89</v>
      </c>
      <c r="HLA475" s="3" t="s">
        <v>109</v>
      </c>
      <c r="HLB475" s="3" t="s">
        <v>85</v>
      </c>
      <c r="HLC475" s="3" t="s">
        <v>109</v>
      </c>
      <c r="HLD475" s="3" t="s">
        <v>86</v>
      </c>
      <c r="HLE475" s="3" t="s">
        <v>109</v>
      </c>
      <c r="HLF475" s="3" t="s">
        <v>87</v>
      </c>
      <c r="HLG475" s="3" t="s">
        <v>109</v>
      </c>
      <c r="HLH475" s="3" t="s">
        <v>88</v>
      </c>
      <c r="HLI475" s="3" t="s">
        <v>109</v>
      </c>
      <c r="HLJ475" s="3" t="s">
        <v>89</v>
      </c>
      <c r="HLK475" s="3" t="s">
        <v>109</v>
      </c>
      <c r="HLL475" s="3" t="s">
        <v>85</v>
      </c>
      <c r="HLM475" s="3" t="s">
        <v>109</v>
      </c>
      <c r="HLN475" s="3" t="s">
        <v>86</v>
      </c>
      <c r="HLO475" s="3" t="s">
        <v>109</v>
      </c>
      <c r="HLP475" s="3" t="s">
        <v>87</v>
      </c>
      <c r="HLQ475" s="3" t="s">
        <v>109</v>
      </c>
      <c r="HLR475" s="3" t="s">
        <v>88</v>
      </c>
      <c r="HLS475" s="3" t="s">
        <v>109</v>
      </c>
      <c r="HLT475" s="3" t="s">
        <v>89</v>
      </c>
      <c r="HLU475" s="3" t="s">
        <v>109</v>
      </c>
      <c r="HLV475" s="3" t="s">
        <v>85</v>
      </c>
      <c r="HLW475" s="3" t="s">
        <v>109</v>
      </c>
      <c r="HLX475" s="3" t="s">
        <v>86</v>
      </c>
      <c r="HLY475" s="3" t="s">
        <v>109</v>
      </c>
      <c r="HLZ475" s="3" t="s">
        <v>87</v>
      </c>
      <c r="HMA475" s="3" t="s">
        <v>109</v>
      </c>
      <c r="HMB475" s="3" t="s">
        <v>88</v>
      </c>
      <c r="HMC475" s="3" t="s">
        <v>109</v>
      </c>
      <c r="HMD475" s="3" t="s">
        <v>89</v>
      </c>
      <c r="HME475" s="3" t="s">
        <v>109</v>
      </c>
      <c r="HMF475" s="3" t="s">
        <v>85</v>
      </c>
      <c r="HMG475" s="3" t="s">
        <v>109</v>
      </c>
      <c r="HMH475" s="3" t="s">
        <v>86</v>
      </c>
      <c r="HMI475" s="3" t="s">
        <v>109</v>
      </c>
      <c r="HMJ475" s="3" t="s">
        <v>87</v>
      </c>
      <c r="HMK475" s="3" t="s">
        <v>109</v>
      </c>
      <c r="HML475" s="3" t="s">
        <v>88</v>
      </c>
      <c r="HMM475" s="3" t="s">
        <v>109</v>
      </c>
      <c r="HMN475" s="3" t="s">
        <v>89</v>
      </c>
      <c r="HMO475" s="3" t="s">
        <v>109</v>
      </c>
      <c r="HMP475" s="3" t="s">
        <v>85</v>
      </c>
      <c r="HMQ475" s="3" t="s">
        <v>109</v>
      </c>
      <c r="HMR475" s="3" t="s">
        <v>86</v>
      </c>
      <c r="HMS475" s="3" t="s">
        <v>109</v>
      </c>
      <c r="HMT475" s="3" t="s">
        <v>87</v>
      </c>
      <c r="HMU475" s="3" t="s">
        <v>109</v>
      </c>
      <c r="HMV475" s="3" t="s">
        <v>88</v>
      </c>
      <c r="HMW475" s="3" t="s">
        <v>109</v>
      </c>
      <c r="HMX475" s="3" t="s">
        <v>89</v>
      </c>
      <c r="HMY475" s="3" t="s">
        <v>109</v>
      </c>
      <c r="HMZ475" s="3" t="s">
        <v>85</v>
      </c>
      <c r="HNA475" s="3" t="s">
        <v>109</v>
      </c>
      <c r="HNB475" s="3" t="s">
        <v>86</v>
      </c>
      <c r="HNC475" s="3" t="s">
        <v>109</v>
      </c>
      <c r="HND475" s="3" t="s">
        <v>87</v>
      </c>
      <c r="HNE475" s="3" t="s">
        <v>109</v>
      </c>
      <c r="HNF475" s="3" t="s">
        <v>88</v>
      </c>
      <c r="HNG475" s="3" t="s">
        <v>109</v>
      </c>
      <c r="HNH475" s="3" t="s">
        <v>89</v>
      </c>
      <c r="HNI475" s="3" t="s">
        <v>109</v>
      </c>
      <c r="HNJ475" s="3" t="s">
        <v>85</v>
      </c>
      <c r="HNK475" s="3" t="s">
        <v>109</v>
      </c>
      <c r="HNL475" s="3" t="s">
        <v>86</v>
      </c>
      <c r="HNM475" s="3" t="s">
        <v>109</v>
      </c>
      <c r="HNN475" s="3" t="s">
        <v>87</v>
      </c>
      <c r="HNO475" s="3" t="s">
        <v>109</v>
      </c>
      <c r="HNP475" s="3" t="s">
        <v>88</v>
      </c>
      <c r="HNQ475" s="3" t="s">
        <v>109</v>
      </c>
      <c r="HNR475" s="3" t="s">
        <v>89</v>
      </c>
      <c r="HNS475" s="3" t="s">
        <v>109</v>
      </c>
      <c r="HNT475" s="3" t="s">
        <v>85</v>
      </c>
      <c r="HNU475" s="3" t="s">
        <v>109</v>
      </c>
      <c r="HNV475" s="3" t="s">
        <v>86</v>
      </c>
      <c r="HNW475" s="3" t="s">
        <v>109</v>
      </c>
      <c r="HNX475" s="3" t="s">
        <v>87</v>
      </c>
      <c r="HNY475" s="3" t="s">
        <v>109</v>
      </c>
      <c r="HNZ475" s="3" t="s">
        <v>88</v>
      </c>
      <c r="HOA475" s="3" t="s">
        <v>109</v>
      </c>
      <c r="HOB475" s="3" t="s">
        <v>89</v>
      </c>
      <c r="HOC475" s="3" t="s">
        <v>109</v>
      </c>
      <c r="HOD475" s="3" t="s">
        <v>85</v>
      </c>
      <c r="HOE475" s="3" t="s">
        <v>109</v>
      </c>
      <c r="HOF475" s="3" t="s">
        <v>86</v>
      </c>
      <c r="HOG475" s="3" t="s">
        <v>109</v>
      </c>
      <c r="HOH475" s="3" t="s">
        <v>87</v>
      </c>
      <c r="HOI475" s="3" t="s">
        <v>109</v>
      </c>
      <c r="HOJ475" s="3" t="s">
        <v>88</v>
      </c>
      <c r="HOK475" s="3" t="s">
        <v>109</v>
      </c>
      <c r="HOL475" s="3" t="s">
        <v>89</v>
      </c>
      <c r="HOM475" s="3" t="s">
        <v>109</v>
      </c>
      <c r="HON475" s="3" t="s">
        <v>85</v>
      </c>
      <c r="HOO475" s="3" t="s">
        <v>109</v>
      </c>
      <c r="HOP475" s="3" t="s">
        <v>86</v>
      </c>
      <c r="HOQ475" s="3" t="s">
        <v>109</v>
      </c>
      <c r="HOR475" s="3" t="s">
        <v>87</v>
      </c>
      <c r="HOS475" s="3" t="s">
        <v>109</v>
      </c>
      <c r="HOT475" s="3" t="s">
        <v>88</v>
      </c>
      <c r="HOU475" s="3" t="s">
        <v>109</v>
      </c>
      <c r="HOV475" s="3" t="s">
        <v>89</v>
      </c>
      <c r="HOW475" s="3" t="s">
        <v>109</v>
      </c>
      <c r="HOX475" s="3" t="s">
        <v>85</v>
      </c>
      <c r="HOY475" s="3" t="s">
        <v>109</v>
      </c>
      <c r="HOZ475" s="3" t="s">
        <v>86</v>
      </c>
      <c r="HPA475" s="3" t="s">
        <v>109</v>
      </c>
      <c r="HPB475" s="3" t="s">
        <v>87</v>
      </c>
      <c r="HPC475" s="3" t="s">
        <v>109</v>
      </c>
      <c r="HPD475" s="3" t="s">
        <v>88</v>
      </c>
      <c r="HPE475" s="3" t="s">
        <v>109</v>
      </c>
      <c r="HPF475" s="3" t="s">
        <v>89</v>
      </c>
      <c r="HPG475" s="3" t="s">
        <v>109</v>
      </c>
      <c r="HPH475" s="3" t="s">
        <v>85</v>
      </c>
      <c r="HPI475" s="3" t="s">
        <v>109</v>
      </c>
      <c r="HPJ475" s="3" t="s">
        <v>86</v>
      </c>
      <c r="HPK475" s="3" t="s">
        <v>109</v>
      </c>
      <c r="HPL475" s="3" t="s">
        <v>87</v>
      </c>
      <c r="HPM475" s="3" t="s">
        <v>109</v>
      </c>
      <c r="HPN475" s="3" t="s">
        <v>88</v>
      </c>
      <c r="HPO475" s="3" t="s">
        <v>109</v>
      </c>
      <c r="HPP475" s="3" t="s">
        <v>89</v>
      </c>
      <c r="HPQ475" s="3" t="s">
        <v>109</v>
      </c>
      <c r="HPR475" s="3" t="s">
        <v>85</v>
      </c>
      <c r="HPS475" s="3" t="s">
        <v>109</v>
      </c>
      <c r="HPT475" s="3" t="s">
        <v>86</v>
      </c>
      <c r="HPU475" s="3" t="s">
        <v>109</v>
      </c>
      <c r="HPV475" s="3" t="s">
        <v>87</v>
      </c>
      <c r="HPW475" s="3" t="s">
        <v>109</v>
      </c>
      <c r="HPX475" s="3" t="s">
        <v>88</v>
      </c>
      <c r="HPY475" s="3" t="s">
        <v>109</v>
      </c>
      <c r="HPZ475" s="3" t="s">
        <v>89</v>
      </c>
      <c r="HQA475" s="3" t="s">
        <v>109</v>
      </c>
      <c r="HQB475" s="3" t="s">
        <v>85</v>
      </c>
      <c r="HQC475" s="3" t="s">
        <v>109</v>
      </c>
      <c r="HQD475" s="3" t="s">
        <v>86</v>
      </c>
      <c r="HQE475" s="3" t="s">
        <v>109</v>
      </c>
      <c r="HQF475" s="3" t="s">
        <v>87</v>
      </c>
      <c r="HQG475" s="3" t="s">
        <v>109</v>
      </c>
      <c r="HQH475" s="3" t="s">
        <v>88</v>
      </c>
      <c r="HQI475" s="3" t="s">
        <v>109</v>
      </c>
      <c r="HQJ475" s="3" t="s">
        <v>89</v>
      </c>
      <c r="HQK475" s="3" t="s">
        <v>109</v>
      </c>
      <c r="HQL475" s="3" t="s">
        <v>85</v>
      </c>
      <c r="HQM475" s="3" t="s">
        <v>109</v>
      </c>
      <c r="HQN475" s="3" t="s">
        <v>86</v>
      </c>
      <c r="HQO475" s="3" t="s">
        <v>109</v>
      </c>
      <c r="HQP475" s="3" t="s">
        <v>87</v>
      </c>
      <c r="HQQ475" s="3" t="s">
        <v>109</v>
      </c>
      <c r="HQR475" s="3" t="s">
        <v>88</v>
      </c>
      <c r="HQS475" s="3" t="s">
        <v>109</v>
      </c>
      <c r="HQT475" s="3" t="s">
        <v>89</v>
      </c>
      <c r="HQU475" s="3" t="s">
        <v>109</v>
      </c>
      <c r="HQV475" s="3" t="s">
        <v>85</v>
      </c>
      <c r="HQW475" s="3" t="s">
        <v>109</v>
      </c>
      <c r="HQX475" s="3" t="s">
        <v>86</v>
      </c>
      <c r="HQY475" s="3" t="s">
        <v>109</v>
      </c>
      <c r="HQZ475" s="3" t="s">
        <v>87</v>
      </c>
      <c r="HRA475" s="3" t="s">
        <v>109</v>
      </c>
      <c r="HRB475" s="3" t="s">
        <v>88</v>
      </c>
      <c r="HRC475" s="3" t="s">
        <v>109</v>
      </c>
      <c r="HRD475" s="3" t="s">
        <v>89</v>
      </c>
      <c r="HRE475" s="3" t="s">
        <v>109</v>
      </c>
      <c r="HRF475" s="3" t="s">
        <v>85</v>
      </c>
      <c r="HRG475" s="3" t="s">
        <v>109</v>
      </c>
      <c r="HRH475" s="3" t="s">
        <v>86</v>
      </c>
      <c r="HRI475" s="3" t="s">
        <v>109</v>
      </c>
      <c r="HRJ475" s="3" t="s">
        <v>87</v>
      </c>
      <c r="HRK475" s="3" t="s">
        <v>109</v>
      </c>
      <c r="HRL475" s="3" t="s">
        <v>88</v>
      </c>
      <c r="HRM475" s="3" t="s">
        <v>109</v>
      </c>
      <c r="HRN475" s="3" t="s">
        <v>89</v>
      </c>
      <c r="HRO475" s="3" t="s">
        <v>109</v>
      </c>
      <c r="HRP475" s="3" t="s">
        <v>85</v>
      </c>
      <c r="HRQ475" s="3" t="s">
        <v>109</v>
      </c>
      <c r="HRR475" s="3" t="s">
        <v>86</v>
      </c>
      <c r="HRS475" s="3" t="s">
        <v>109</v>
      </c>
      <c r="HRT475" s="3" t="s">
        <v>87</v>
      </c>
      <c r="HRU475" s="3" t="s">
        <v>109</v>
      </c>
      <c r="HRV475" s="3" t="s">
        <v>88</v>
      </c>
      <c r="HRW475" s="3" t="s">
        <v>109</v>
      </c>
      <c r="HRX475" s="3" t="s">
        <v>89</v>
      </c>
      <c r="HRY475" s="3" t="s">
        <v>109</v>
      </c>
      <c r="HRZ475" s="3" t="s">
        <v>85</v>
      </c>
      <c r="HSA475" s="3" t="s">
        <v>109</v>
      </c>
      <c r="HSB475" s="3" t="s">
        <v>86</v>
      </c>
      <c r="HSC475" s="3" t="s">
        <v>109</v>
      </c>
      <c r="HSD475" s="3" t="s">
        <v>87</v>
      </c>
      <c r="HSE475" s="3" t="s">
        <v>109</v>
      </c>
      <c r="HSF475" s="3" t="s">
        <v>88</v>
      </c>
      <c r="HSG475" s="3" t="s">
        <v>109</v>
      </c>
      <c r="HSH475" s="3" t="s">
        <v>89</v>
      </c>
      <c r="HSI475" s="3" t="s">
        <v>109</v>
      </c>
      <c r="HSJ475" s="3" t="s">
        <v>85</v>
      </c>
      <c r="HSK475" s="3" t="s">
        <v>109</v>
      </c>
      <c r="HSL475" s="3" t="s">
        <v>86</v>
      </c>
      <c r="HSM475" s="3" t="s">
        <v>109</v>
      </c>
      <c r="HSN475" s="3" t="s">
        <v>87</v>
      </c>
      <c r="HSO475" s="3" t="s">
        <v>109</v>
      </c>
      <c r="HSP475" s="3" t="s">
        <v>88</v>
      </c>
      <c r="HSQ475" s="3" t="s">
        <v>109</v>
      </c>
      <c r="HSR475" s="3" t="s">
        <v>89</v>
      </c>
      <c r="HSS475" s="3" t="s">
        <v>109</v>
      </c>
      <c r="HST475" s="3" t="s">
        <v>85</v>
      </c>
      <c r="HSU475" s="3" t="s">
        <v>109</v>
      </c>
      <c r="HSV475" s="3" t="s">
        <v>86</v>
      </c>
      <c r="HSW475" s="3" t="s">
        <v>109</v>
      </c>
      <c r="HSX475" s="3" t="s">
        <v>87</v>
      </c>
      <c r="HSY475" s="3" t="s">
        <v>109</v>
      </c>
      <c r="HSZ475" s="3" t="s">
        <v>88</v>
      </c>
      <c r="HTA475" s="3" t="s">
        <v>109</v>
      </c>
      <c r="HTB475" s="3" t="s">
        <v>89</v>
      </c>
      <c r="HTC475" s="3" t="s">
        <v>109</v>
      </c>
      <c r="HTD475" s="3" t="s">
        <v>85</v>
      </c>
      <c r="HTE475" s="3" t="s">
        <v>109</v>
      </c>
      <c r="HTF475" s="3" t="s">
        <v>86</v>
      </c>
      <c r="HTG475" s="3" t="s">
        <v>109</v>
      </c>
      <c r="HTH475" s="3" t="s">
        <v>87</v>
      </c>
      <c r="HTI475" s="3" t="s">
        <v>109</v>
      </c>
      <c r="HTJ475" s="3" t="s">
        <v>88</v>
      </c>
      <c r="HTK475" s="3" t="s">
        <v>109</v>
      </c>
      <c r="HTL475" s="3" t="s">
        <v>89</v>
      </c>
      <c r="HTM475" s="3" t="s">
        <v>109</v>
      </c>
      <c r="HTN475" s="3" t="s">
        <v>85</v>
      </c>
      <c r="HTO475" s="3" t="s">
        <v>109</v>
      </c>
      <c r="HTP475" s="3" t="s">
        <v>86</v>
      </c>
      <c r="HTQ475" s="3" t="s">
        <v>109</v>
      </c>
      <c r="HTR475" s="3" t="s">
        <v>87</v>
      </c>
      <c r="HTS475" s="3" t="s">
        <v>109</v>
      </c>
      <c r="HTT475" s="3" t="s">
        <v>88</v>
      </c>
      <c r="HTU475" s="3" t="s">
        <v>109</v>
      </c>
      <c r="HTV475" s="3" t="s">
        <v>89</v>
      </c>
      <c r="HTW475" s="3" t="s">
        <v>109</v>
      </c>
      <c r="HTX475" s="3" t="s">
        <v>85</v>
      </c>
      <c r="HTY475" s="3" t="s">
        <v>109</v>
      </c>
      <c r="HTZ475" s="3" t="s">
        <v>86</v>
      </c>
      <c r="HUA475" s="3" t="s">
        <v>109</v>
      </c>
      <c r="HUB475" s="3" t="s">
        <v>87</v>
      </c>
      <c r="HUC475" s="3" t="s">
        <v>109</v>
      </c>
      <c r="HUD475" s="3" t="s">
        <v>88</v>
      </c>
      <c r="HUE475" s="3" t="s">
        <v>109</v>
      </c>
      <c r="HUF475" s="3" t="s">
        <v>89</v>
      </c>
      <c r="HUG475" s="3" t="s">
        <v>109</v>
      </c>
      <c r="HUH475" s="3" t="s">
        <v>85</v>
      </c>
      <c r="HUI475" s="3" t="s">
        <v>109</v>
      </c>
      <c r="HUJ475" s="3" t="s">
        <v>86</v>
      </c>
      <c r="HUK475" s="3" t="s">
        <v>109</v>
      </c>
      <c r="HUL475" s="3" t="s">
        <v>87</v>
      </c>
      <c r="HUM475" s="3" t="s">
        <v>109</v>
      </c>
      <c r="HUN475" s="3" t="s">
        <v>88</v>
      </c>
      <c r="HUO475" s="3" t="s">
        <v>109</v>
      </c>
      <c r="HUP475" s="3" t="s">
        <v>89</v>
      </c>
      <c r="HUQ475" s="3" t="s">
        <v>109</v>
      </c>
      <c r="HUR475" s="3" t="s">
        <v>85</v>
      </c>
      <c r="HUS475" s="3" t="s">
        <v>109</v>
      </c>
      <c r="HUT475" s="3" t="s">
        <v>86</v>
      </c>
      <c r="HUU475" s="3" t="s">
        <v>109</v>
      </c>
      <c r="HUV475" s="3" t="s">
        <v>87</v>
      </c>
      <c r="HUW475" s="3" t="s">
        <v>109</v>
      </c>
      <c r="HUX475" s="3" t="s">
        <v>88</v>
      </c>
      <c r="HUY475" s="3" t="s">
        <v>109</v>
      </c>
      <c r="HUZ475" s="3" t="s">
        <v>89</v>
      </c>
      <c r="HVA475" s="3" t="s">
        <v>109</v>
      </c>
      <c r="HVB475" s="3" t="s">
        <v>85</v>
      </c>
      <c r="HVC475" s="3" t="s">
        <v>109</v>
      </c>
      <c r="HVD475" s="3" t="s">
        <v>86</v>
      </c>
      <c r="HVE475" s="3" t="s">
        <v>109</v>
      </c>
      <c r="HVF475" s="3" t="s">
        <v>87</v>
      </c>
      <c r="HVG475" s="3" t="s">
        <v>109</v>
      </c>
      <c r="HVH475" s="3" t="s">
        <v>88</v>
      </c>
      <c r="HVI475" s="3" t="s">
        <v>109</v>
      </c>
      <c r="HVJ475" s="3" t="s">
        <v>89</v>
      </c>
      <c r="HVK475" s="3" t="s">
        <v>109</v>
      </c>
      <c r="HVL475" s="3" t="s">
        <v>85</v>
      </c>
      <c r="HVM475" s="3" t="s">
        <v>109</v>
      </c>
      <c r="HVN475" s="3" t="s">
        <v>86</v>
      </c>
      <c r="HVO475" s="3" t="s">
        <v>109</v>
      </c>
      <c r="HVP475" s="3" t="s">
        <v>87</v>
      </c>
      <c r="HVQ475" s="3" t="s">
        <v>109</v>
      </c>
      <c r="HVR475" s="3" t="s">
        <v>88</v>
      </c>
      <c r="HVS475" s="3" t="s">
        <v>109</v>
      </c>
      <c r="HVT475" s="3" t="s">
        <v>89</v>
      </c>
      <c r="HVU475" s="3" t="s">
        <v>109</v>
      </c>
      <c r="HVV475" s="3" t="s">
        <v>85</v>
      </c>
      <c r="HVW475" s="3" t="s">
        <v>109</v>
      </c>
      <c r="HVX475" s="3" t="s">
        <v>86</v>
      </c>
      <c r="HVY475" s="3" t="s">
        <v>109</v>
      </c>
      <c r="HVZ475" s="3" t="s">
        <v>87</v>
      </c>
      <c r="HWA475" s="3" t="s">
        <v>109</v>
      </c>
      <c r="HWB475" s="3" t="s">
        <v>88</v>
      </c>
      <c r="HWC475" s="3" t="s">
        <v>109</v>
      </c>
      <c r="HWD475" s="3" t="s">
        <v>89</v>
      </c>
      <c r="HWE475" s="3" t="s">
        <v>109</v>
      </c>
      <c r="HWF475" s="3" t="s">
        <v>85</v>
      </c>
      <c r="HWG475" s="3" t="s">
        <v>109</v>
      </c>
      <c r="HWH475" s="3" t="s">
        <v>86</v>
      </c>
      <c r="HWI475" s="3" t="s">
        <v>109</v>
      </c>
      <c r="HWJ475" s="3" t="s">
        <v>87</v>
      </c>
      <c r="HWK475" s="3" t="s">
        <v>109</v>
      </c>
      <c r="HWL475" s="3" t="s">
        <v>88</v>
      </c>
      <c r="HWM475" s="3" t="s">
        <v>109</v>
      </c>
      <c r="HWN475" s="3" t="s">
        <v>89</v>
      </c>
      <c r="HWO475" s="3" t="s">
        <v>109</v>
      </c>
      <c r="HWP475" s="3" t="s">
        <v>85</v>
      </c>
      <c r="HWQ475" s="3" t="s">
        <v>109</v>
      </c>
      <c r="HWR475" s="3" t="s">
        <v>86</v>
      </c>
      <c r="HWS475" s="3" t="s">
        <v>109</v>
      </c>
      <c r="HWT475" s="3" t="s">
        <v>87</v>
      </c>
      <c r="HWU475" s="3" t="s">
        <v>109</v>
      </c>
      <c r="HWV475" s="3" t="s">
        <v>88</v>
      </c>
      <c r="HWW475" s="3" t="s">
        <v>109</v>
      </c>
      <c r="HWX475" s="3" t="s">
        <v>89</v>
      </c>
      <c r="HWY475" s="3" t="s">
        <v>109</v>
      </c>
      <c r="HWZ475" s="3" t="s">
        <v>85</v>
      </c>
      <c r="HXA475" s="3" t="s">
        <v>109</v>
      </c>
      <c r="HXB475" s="3" t="s">
        <v>86</v>
      </c>
      <c r="HXC475" s="3" t="s">
        <v>109</v>
      </c>
      <c r="HXD475" s="3" t="s">
        <v>87</v>
      </c>
      <c r="HXE475" s="3" t="s">
        <v>109</v>
      </c>
      <c r="HXF475" s="3" t="s">
        <v>88</v>
      </c>
      <c r="HXG475" s="3" t="s">
        <v>109</v>
      </c>
      <c r="HXH475" s="3" t="s">
        <v>89</v>
      </c>
      <c r="HXI475" s="3" t="s">
        <v>109</v>
      </c>
      <c r="HXJ475" s="3" t="s">
        <v>85</v>
      </c>
      <c r="HXK475" s="3" t="s">
        <v>109</v>
      </c>
      <c r="HXL475" s="3" t="s">
        <v>86</v>
      </c>
      <c r="HXM475" s="3" t="s">
        <v>109</v>
      </c>
      <c r="HXN475" s="3" t="s">
        <v>87</v>
      </c>
      <c r="HXO475" s="3" t="s">
        <v>109</v>
      </c>
      <c r="HXP475" s="3" t="s">
        <v>88</v>
      </c>
      <c r="HXQ475" s="3" t="s">
        <v>109</v>
      </c>
      <c r="HXR475" s="3" t="s">
        <v>89</v>
      </c>
      <c r="HXS475" s="3" t="s">
        <v>109</v>
      </c>
      <c r="HXT475" s="3" t="s">
        <v>85</v>
      </c>
      <c r="HXU475" s="3" t="s">
        <v>109</v>
      </c>
      <c r="HXV475" s="3" t="s">
        <v>86</v>
      </c>
      <c r="HXW475" s="3" t="s">
        <v>109</v>
      </c>
      <c r="HXX475" s="3" t="s">
        <v>87</v>
      </c>
      <c r="HXY475" s="3" t="s">
        <v>109</v>
      </c>
      <c r="HXZ475" s="3" t="s">
        <v>88</v>
      </c>
      <c r="HYA475" s="3" t="s">
        <v>109</v>
      </c>
      <c r="HYB475" s="3" t="s">
        <v>89</v>
      </c>
      <c r="HYC475" s="3" t="s">
        <v>109</v>
      </c>
      <c r="HYD475" s="3" t="s">
        <v>85</v>
      </c>
      <c r="HYE475" s="3" t="s">
        <v>109</v>
      </c>
      <c r="HYF475" s="3" t="s">
        <v>86</v>
      </c>
      <c r="HYG475" s="3" t="s">
        <v>109</v>
      </c>
      <c r="HYH475" s="3" t="s">
        <v>87</v>
      </c>
      <c r="HYI475" s="3" t="s">
        <v>109</v>
      </c>
      <c r="HYJ475" s="3" t="s">
        <v>88</v>
      </c>
      <c r="HYK475" s="3" t="s">
        <v>109</v>
      </c>
      <c r="HYL475" s="3" t="s">
        <v>89</v>
      </c>
      <c r="HYM475" s="3" t="s">
        <v>109</v>
      </c>
      <c r="HYN475" s="3" t="s">
        <v>85</v>
      </c>
      <c r="HYO475" s="3" t="s">
        <v>109</v>
      </c>
      <c r="HYP475" s="3" t="s">
        <v>86</v>
      </c>
      <c r="HYQ475" s="3" t="s">
        <v>109</v>
      </c>
      <c r="HYR475" s="3" t="s">
        <v>87</v>
      </c>
      <c r="HYS475" s="3" t="s">
        <v>109</v>
      </c>
      <c r="HYT475" s="3" t="s">
        <v>88</v>
      </c>
      <c r="HYU475" s="3" t="s">
        <v>109</v>
      </c>
      <c r="HYV475" s="3" t="s">
        <v>89</v>
      </c>
      <c r="HYW475" s="3" t="s">
        <v>109</v>
      </c>
      <c r="HYX475" s="3" t="s">
        <v>85</v>
      </c>
      <c r="HYY475" s="3" t="s">
        <v>109</v>
      </c>
      <c r="HYZ475" s="3" t="s">
        <v>86</v>
      </c>
      <c r="HZA475" s="3" t="s">
        <v>109</v>
      </c>
      <c r="HZB475" s="3" t="s">
        <v>87</v>
      </c>
      <c r="HZC475" s="3" t="s">
        <v>109</v>
      </c>
      <c r="HZD475" s="3" t="s">
        <v>88</v>
      </c>
      <c r="HZE475" s="3" t="s">
        <v>109</v>
      </c>
      <c r="HZF475" s="3" t="s">
        <v>89</v>
      </c>
      <c r="HZG475" s="3" t="s">
        <v>109</v>
      </c>
      <c r="HZH475" s="3" t="s">
        <v>85</v>
      </c>
      <c r="HZI475" s="3" t="s">
        <v>109</v>
      </c>
      <c r="HZJ475" s="3" t="s">
        <v>86</v>
      </c>
      <c r="HZK475" s="3" t="s">
        <v>109</v>
      </c>
      <c r="HZL475" s="3" t="s">
        <v>87</v>
      </c>
      <c r="HZM475" s="3" t="s">
        <v>109</v>
      </c>
      <c r="HZN475" s="3" t="s">
        <v>88</v>
      </c>
      <c r="HZO475" s="3" t="s">
        <v>109</v>
      </c>
      <c r="HZP475" s="3" t="s">
        <v>89</v>
      </c>
      <c r="HZQ475" s="3" t="s">
        <v>109</v>
      </c>
      <c r="HZR475" s="3" t="s">
        <v>85</v>
      </c>
      <c r="HZS475" s="3" t="s">
        <v>109</v>
      </c>
      <c r="HZT475" s="3" t="s">
        <v>86</v>
      </c>
      <c r="HZU475" s="3" t="s">
        <v>109</v>
      </c>
      <c r="HZV475" s="3" t="s">
        <v>87</v>
      </c>
      <c r="HZW475" s="3" t="s">
        <v>109</v>
      </c>
      <c r="HZX475" s="3" t="s">
        <v>88</v>
      </c>
      <c r="HZY475" s="3" t="s">
        <v>109</v>
      </c>
      <c r="HZZ475" s="3" t="s">
        <v>89</v>
      </c>
      <c r="IAA475" s="3" t="s">
        <v>109</v>
      </c>
      <c r="IAB475" s="3" t="s">
        <v>85</v>
      </c>
      <c r="IAC475" s="3" t="s">
        <v>109</v>
      </c>
      <c r="IAD475" s="3" t="s">
        <v>86</v>
      </c>
      <c r="IAE475" s="3" t="s">
        <v>109</v>
      </c>
      <c r="IAF475" s="3" t="s">
        <v>87</v>
      </c>
      <c r="IAG475" s="3" t="s">
        <v>109</v>
      </c>
      <c r="IAH475" s="3" t="s">
        <v>88</v>
      </c>
      <c r="IAI475" s="3" t="s">
        <v>109</v>
      </c>
      <c r="IAJ475" s="3" t="s">
        <v>89</v>
      </c>
      <c r="IAK475" s="3" t="s">
        <v>109</v>
      </c>
      <c r="IAL475" s="3" t="s">
        <v>85</v>
      </c>
      <c r="IAM475" s="3" t="s">
        <v>109</v>
      </c>
      <c r="IAN475" s="3" t="s">
        <v>86</v>
      </c>
      <c r="IAO475" s="3" t="s">
        <v>109</v>
      </c>
      <c r="IAP475" s="3" t="s">
        <v>87</v>
      </c>
      <c r="IAQ475" s="3" t="s">
        <v>109</v>
      </c>
      <c r="IAR475" s="3" t="s">
        <v>88</v>
      </c>
      <c r="IAS475" s="3" t="s">
        <v>109</v>
      </c>
      <c r="IAT475" s="3" t="s">
        <v>89</v>
      </c>
      <c r="IAU475" s="3" t="s">
        <v>109</v>
      </c>
      <c r="IAV475" s="3" t="s">
        <v>85</v>
      </c>
      <c r="IAW475" s="3" t="s">
        <v>109</v>
      </c>
      <c r="IAX475" s="3" t="s">
        <v>86</v>
      </c>
      <c r="IAY475" s="3" t="s">
        <v>109</v>
      </c>
      <c r="IAZ475" s="3" t="s">
        <v>87</v>
      </c>
      <c r="IBA475" s="3" t="s">
        <v>109</v>
      </c>
      <c r="IBB475" s="3" t="s">
        <v>88</v>
      </c>
      <c r="IBC475" s="3" t="s">
        <v>109</v>
      </c>
      <c r="IBD475" s="3" t="s">
        <v>89</v>
      </c>
      <c r="IBE475" s="3" t="s">
        <v>109</v>
      </c>
      <c r="IBF475" s="3" t="s">
        <v>85</v>
      </c>
      <c r="IBG475" s="3" t="s">
        <v>109</v>
      </c>
      <c r="IBH475" s="3" t="s">
        <v>86</v>
      </c>
      <c r="IBI475" s="3" t="s">
        <v>109</v>
      </c>
      <c r="IBJ475" s="3" t="s">
        <v>87</v>
      </c>
      <c r="IBK475" s="3" t="s">
        <v>109</v>
      </c>
      <c r="IBL475" s="3" t="s">
        <v>88</v>
      </c>
      <c r="IBM475" s="3" t="s">
        <v>109</v>
      </c>
      <c r="IBN475" s="3" t="s">
        <v>89</v>
      </c>
      <c r="IBO475" s="3" t="s">
        <v>109</v>
      </c>
      <c r="IBP475" s="3" t="s">
        <v>85</v>
      </c>
      <c r="IBQ475" s="3" t="s">
        <v>109</v>
      </c>
      <c r="IBR475" s="3" t="s">
        <v>86</v>
      </c>
      <c r="IBS475" s="3" t="s">
        <v>109</v>
      </c>
      <c r="IBT475" s="3" t="s">
        <v>87</v>
      </c>
      <c r="IBU475" s="3" t="s">
        <v>109</v>
      </c>
      <c r="IBV475" s="3" t="s">
        <v>88</v>
      </c>
      <c r="IBW475" s="3" t="s">
        <v>109</v>
      </c>
      <c r="IBX475" s="3" t="s">
        <v>89</v>
      </c>
      <c r="IBY475" s="3" t="s">
        <v>109</v>
      </c>
      <c r="IBZ475" s="3" t="s">
        <v>85</v>
      </c>
      <c r="ICA475" s="3" t="s">
        <v>109</v>
      </c>
      <c r="ICB475" s="3" t="s">
        <v>86</v>
      </c>
      <c r="ICC475" s="3" t="s">
        <v>109</v>
      </c>
      <c r="ICD475" s="3" t="s">
        <v>87</v>
      </c>
      <c r="ICE475" s="3" t="s">
        <v>109</v>
      </c>
      <c r="ICF475" s="3" t="s">
        <v>88</v>
      </c>
      <c r="ICG475" s="3" t="s">
        <v>109</v>
      </c>
      <c r="ICH475" s="3" t="s">
        <v>89</v>
      </c>
      <c r="ICI475" s="3" t="s">
        <v>109</v>
      </c>
      <c r="ICJ475" s="3" t="s">
        <v>85</v>
      </c>
      <c r="ICK475" s="3" t="s">
        <v>109</v>
      </c>
      <c r="ICL475" s="3" t="s">
        <v>86</v>
      </c>
      <c r="ICM475" s="3" t="s">
        <v>109</v>
      </c>
      <c r="ICN475" s="3" t="s">
        <v>87</v>
      </c>
      <c r="ICO475" s="3" t="s">
        <v>109</v>
      </c>
      <c r="ICP475" s="3" t="s">
        <v>88</v>
      </c>
      <c r="ICQ475" s="3" t="s">
        <v>109</v>
      </c>
      <c r="ICR475" s="3" t="s">
        <v>89</v>
      </c>
      <c r="ICS475" s="3" t="s">
        <v>109</v>
      </c>
      <c r="ICT475" s="3" t="s">
        <v>85</v>
      </c>
      <c r="ICU475" s="3" t="s">
        <v>109</v>
      </c>
      <c r="ICV475" s="3" t="s">
        <v>86</v>
      </c>
      <c r="ICW475" s="3" t="s">
        <v>109</v>
      </c>
      <c r="ICX475" s="3" t="s">
        <v>87</v>
      </c>
      <c r="ICY475" s="3" t="s">
        <v>109</v>
      </c>
      <c r="ICZ475" s="3" t="s">
        <v>88</v>
      </c>
      <c r="IDA475" s="3" t="s">
        <v>109</v>
      </c>
      <c r="IDB475" s="3" t="s">
        <v>89</v>
      </c>
      <c r="IDC475" s="3" t="s">
        <v>109</v>
      </c>
      <c r="IDD475" s="3" t="s">
        <v>85</v>
      </c>
      <c r="IDE475" s="3" t="s">
        <v>109</v>
      </c>
      <c r="IDF475" s="3" t="s">
        <v>86</v>
      </c>
      <c r="IDG475" s="3" t="s">
        <v>109</v>
      </c>
      <c r="IDH475" s="3" t="s">
        <v>87</v>
      </c>
      <c r="IDI475" s="3" t="s">
        <v>109</v>
      </c>
      <c r="IDJ475" s="3" t="s">
        <v>88</v>
      </c>
      <c r="IDK475" s="3" t="s">
        <v>109</v>
      </c>
      <c r="IDL475" s="3" t="s">
        <v>89</v>
      </c>
      <c r="IDM475" s="3" t="s">
        <v>109</v>
      </c>
      <c r="IDN475" s="3" t="s">
        <v>85</v>
      </c>
      <c r="IDO475" s="3" t="s">
        <v>109</v>
      </c>
      <c r="IDP475" s="3" t="s">
        <v>86</v>
      </c>
      <c r="IDQ475" s="3" t="s">
        <v>109</v>
      </c>
      <c r="IDR475" s="3" t="s">
        <v>87</v>
      </c>
      <c r="IDS475" s="3" t="s">
        <v>109</v>
      </c>
      <c r="IDT475" s="3" t="s">
        <v>88</v>
      </c>
      <c r="IDU475" s="3" t="s">
        <v>109</v>
      </c>
      <c r="IDV475" s="3" t="s">
        <v>89</v>
      </c>
      <c r="IDW475" s="3" t="s">
        <v>109</v>
      </c>
      <c r="IDX475" s="3" t="s">
        <v>85</v>
      </c>
      <c r="IDY475" s="3" t="s">
        <v>109</v>
      </c>
      <c r="IDZ475" s="3" t="s">
        <v>86</v>
      </c>
      <c r="IEA475" s="3" t="s">
        <v>109</v>
      </c>
      <c r="IEB475" s="3" t="s">
        <v>87</v>
      </c>
      <c r="IEC475" s="3" t="s">
        <v>109</v>
      </c>
      <c r="IED475" s="3" t="s">
        <v>88</v>
      </c>
      <c r="IEE475" s="3" t="s">
        <v>109</v>
      </c>
      <c r="IEF475" s="3" t="s">
        <v>89</v>
      </c>
      <c r="IEG475" s="3" t="s">
        <v>109</v>
      </c>
      <c r="IEH475" s="3" t="s">
        <v>85</v>
      </c>
      <c r="IEI475" s="3" t="s">
        <v>109</v>
      </c>
      <c r="IEJ475" s="3" t="s">
        <v>86</v>
      </c>
      <c r="IEK475" s="3" t="s">
        <v>109</v>
      </c>
      <c r="IEL475" s="3" t="s">
        <v>87</v>
      </c>
      <c r="IEM475" s="3" t="s">
        <v>109</v>
      </c>
      <c r="IEN475" s="3" t="s">
        <v>88</v>
      </c>
      <c r="IEO475" s="3" t="s">
        <v>109</v>
      </c>
      <c r="IEP475" s="3" t="s">
        <v>89</v>
      </c>
      <c r="IEQ475" s="3" t="s">
        <v>109</v>
      </c>
      <c r="IER475" s="3" t="s">
        <v>85</v>
      </c>
      <c r="IES475" s="3" t="s">
        <v>109</v>
      </c>
      <c r="IET475" s="3" t="s">
        <v>86</v>
      </c>
      <c r="IEU475" s="3" t="s">
        <v>109</v>
      </c>
      <c r="IEV475" s="3" t="s">
        <v>87</v>
      </c>
      <c r="IEW475" s="3" t="s">
        <v>109</v>
      </c>
      <c r="IEX475" s="3" t="s">
        <v>88</v>
      </c>
      <c r="IEY475" s="3" t="s">
        <v>109</v>
      </c>
      <c r="IEZ475" s="3" t="s">
        <v>89</v>
      </c>
      <c r="IFA475" s="3" t="s">
        <v>109</v>
      </c>
      <c r="IFB475" s="3" t="s">
        <v>85</v>
      </c>
      <c r="IFC475" s="3" t="s">
        <v>109</v>
      </c>
      <c r="IFD475" s="3" t="s">
        <v>86</v>
      </c>
      <c r="IFE475" s="3" t="s">
        <v>109</v>
      </c>
      <c r="IFF475" s="3" t="s">
        <v>87</v>
      </c>
      <c r="IFG475" s="3" t="s">
        <v>109</v>
      </c>
      <c r="IFH475" s="3" t="s">
        <v>88</v>
      </c>
      <c r="IFI475" s="3" t="s">
        <v>109</v>
      </c>
      <c r="IFJ475" s="3" t="s">
        <v>89</v>
      </c>
      <c r="IFK475" s="3" t="s">
        <v>109</v>
      </c>
    </row>
    <row r="476" spans="1:6251">
      <c r="A476" s="3">
        <v>1</v>
      </c>
      <c r="B476" s="2">
        <v>7.8700000000000006E-2</v>
      </c>
      <c r="C476" s="2">
        <v>1.21E-2</v>
      </c>
      <c r="D476" s="2">
        <v>1.6999999999999999E-3</v>
      </c>
      <c r="E476" s="2">
        <v>5.9999999999999995E-4</v>
      </c>
      <c r="F476" s="2">
        <v>1.1999999999999999E-3</v>
      </c>
      <c r="G476" s="2">
        <v>5.9999999999999995E-4</v>
      </c>
      <c r="H476" s="2">
        <v>0</v>
      </c>
      <c r="I476" s="2">
        <v>0</v>
      </c>
      <c r="J476" s="2">
        <v>1E-4</v>
      </c>
      <c r="K476" s="2">
        <v>2.0000000000000001E-4</v>
      </c>
      <c r="L476" s="2">
        <v>2E-3</v>
      </c>
      <c r="M476" s="2">
        <v>6.9999999999999999E-4</v>
      </c>
      <c r="N476" s="2">
        <v>2.9999999999999997E-4</v>
      </c>
      <c r="O476" s="2">
        <v>2.0000000000000001E-4</v>
      </c>
      <c r="P476" s="2">
        <v>0</v>
      </c>
      <c r="Q476" s="2">
        <v>0</v>
      </c>
      <c r="R476" s="2">
        <v>0</v>
      </c>
      <c r="S476" s="2">
        <v>0</v>
      </c>
      <c r="T476" s="2">
        <v>0</v>
      </c>
      <c r="U476" s="2">
        <v>0</v>
      </c>
      <c r="V476" s="2">
        <v>2.0000000000000001E-4</v>
      </c>
      <c r="W476" s="2">
        <v>1E-4</v>
      </c>
      <c r="X476" s="2">
        <v>0</v>
      </c>
      <c r="Y476" s="2">
        <v>0</v>
      </c>
      <c r="Z476" s="2">
        <v>1E-4</v>
      </c>
      <c r="AA476" s="2">
        <v>0</v>
      </c>
      <c r="AB476" s="2">
        <v>0</v>
      </c>
      <c r="AC476" s="2">
        <v>0</v>
      </c>
      <c r="AD476" s="2">
        <v>0</v>
      </c>
      <c r="AE476" s="2">
        <v>0</v>
      </c>
      <c r="AF476" s="2">
        <v>0</v>
      </c>
      <c r="AG476" s="2">
        <v>0</v>
      </c>
      <c r="AH476" s="2">
        <v>0</v>
      </c>
      <c r="AI476" s="2">
        <v>0</v>
      </c>
      <c r="AJ476" s="2">
        <v>0</v>
      </c>
      <c r="AK476" s="2">
        <v>0</v>
      </c>
      <c r="AL476" s="2">
        <v>0</v>
      </c>
      <c r="AM476" s="2">
        <v>0</v>
      </c>
      <c r="AN476" s="2">
        <v>0</v>
      </c>
      <c r="AO476" s="2">
        <v>0</v>
      </c>
      <c r="AP476" s="2">
        <v>0</v>
      </c>
      <c r="AQ476" s="2">
        <v>0</v>
      </c>
      <c r="AR476" s="2">
        <v>0</v>
      </c>
      <c r="AS476" s="2">
        <v>0</v>
      </c>
      <c r="AT476" s="2">
        <v>0</v>
      </c>
      <c r="AU476" s="2">
        <v>0</v>
      </c>
      <c r="AV476" s="2">
        <v>0</v>
      </c>
      <c r="AW476" s="2">
        <v>0</v>
      </c>
      <c r="AX476" s="2">
        <v>0</v>
      </c>
      <c r="AY476" s="2">
        <v>0</v>
      </c>
      <c r="AZ476" s="2">
        <v>3.7000000000000002E-3</v>
      </c>
      <c r="BA476" s="2">
        <v>1.1999999999999999E-3</v>
      </c>
      <c r="BB476" s="2">
        <v>2.0000000000000001E-4</v>
      </c>
      <c r="BC476" s="2">
        <v>1E-4</v>
      </c>
      <c r="BD476" s="2">
        <v>1E-4</v>
      </c>
      <c r="BE476" s="2">
        <v>0</v>
      </c>
      <c r="BF476" s="2">
        <v>0</v>
      </c>
      <c r="BG476" s="2">
        <v>0</v>
      </c>
      <c r="BH476" s="2">
        <v>0</v>
      </c>
      <c r="BI476" s="2">
        <v>0</v>
      </c>
      <c r="BJ476" s="2">
        <v>2.9999999999999997E-4</v>
      </c>
      <c r="BK476" s="2">
        <v>2.0000000000000001E-4</v>
      </c>
      <c r="BL476" s="2">
        <v>1E-4</v>
      </c>
      <c r="BM476" s="2">
        <v>1E-4</v>
      </c>
      <c r="BN476" s="2">
        <v>0</v>
      </c>
      <c r="BO476" s="2">
        <v>0</v>
      </c>
      <c r="BP476" s="2">
        <v>0</v>
      </c>
      <c r="BQ476" s="2">
        <v>0</v>
      </c>
      <c r="BR476" s="2">
        <v>0</v>
      </c>
      <c r="BS476" s="2">
        <v>0</v>
      </c>
      <c r="BT476" s="2">
        <v>0</v>
      </c>
      <c r="BU476" s="2">
        <v>0</v>
      </c>
      <c r="BV476" s="2">
        <v>0</v>
      </c>
      <c r="BW476" s="2">
        <v>0</v>
      </c>
      <c r="BX476" s="2">
        <v>0</v>
      </c>
      <c r="BY476" s="2">
        <v>0</v>
      </c>
      <c r="BZ476" s="2">
        <v>0</v>
      </c>
      <c r="CA476" s="2">
        <v>0</v>
      </c>
      <c r="CB476" s="2">
        <v>0</v>
      </c>
      <c r="CC476" s="2">
        <v>0</v>
      </c>
      <c r="CD476" s="2">
        <v>0</v>
      </c>
      <c r="CE476" s="2">
        <v>0</v>
      </c>
      <c r="CF476" s="2">
        <v>0</v>
      </c>
      <c r="CG476" s="2">
        <v>0</v>
      </c>
      <c r="CH476" s="2">
        <v>0</v>
      </c>
      <c r="CI476" s="2">
        <v>0</v>
      </c>
      <c r="CJ476" s="2">
        <v>0</v>
      </c>
      <c r="CK476" s="2">
        <v>0</v>
      </c>
      <c r="CL476" s="2">
        <v>0</v>
      </c>
      <c r="CM476" s="2">
        <v>0</v>
      </c>
      <c r="CN476" s="2">
        <v>0</v>
      </c>
      <c r="CO476" s="2">
        <v>0</v>
      </c>
      <c r="CP476" s="2">
        <v>0</v>
      </c>
      <c r="CQ476" s="2">
        <v>0</v>
      </c>
      <c r="CR476" s="2">
        <v>0</v>
      </c>
      <c r="CS476" s="2">
        <v>0</v>
      </c>
      <c r="CT476" s="2">
        <v>0</v>
      </c>
      <c r="CU476" s="2">
        <v>0</v>
      </c>
      <c r="CV476" s="2">
        <v>0</v>
      </c>
      <c r="CW476" s="2">
        <v>0</v>
      </c>
      <c r="CX476" s="2">
        <v>2.7000000000000001E-3</v>
      </c>
      <c r="CY476" s="2">
        <v>1.5E-3</v>
      </c>
      <c r="CZ476" s="2">
        <v>1E-4</v>
      </c>
      <c r="DA476" s="2">
        <v>1E-4</v>
      </c>
      <c r="DB476" s="2">
        <v>1E-4</v>
      </c>
      <c r="DC476" s="2">
        <v>1E-4</v>
      </c>
      <c r="DD476" s="2">
        <v>0</v>
      </c>
      <c r="DE476" s="2">
        <v>0</v>
      </c>
      <c r="DF476" s="2">
        <v>0</v>
      </c>
      <c r="DG476" s="2">
        <v>0</v>
      </c>
      <c r="DH476" s="2">
        <v>1E-4</v>
      </c>
      <c r="DI476" s="2">
        <v>1E-4</v>
      </c>
      <c r="DJ476" s="2">
        <v>0</v>
      </c>
      <c r="DK476" s="2">
        <v>0</v>
      </c>
      <c r="DL476" s="2">
        <v>0</v>
      </c>
      <c r="DM476" s="2">
        <v>0</v>
      </c>
      <c r="DN476" s="2">
        <v>0</v>
      </c>
      <c r="DO476" s="2">
        <v>0</v>
      </c>
      <c r="DP476" s="2">
        <v>0</v>
      </c>
      <c r="DQ476" s="2">
        <v>0</v>
      </c>
      <c r="DR476" s="2">
        <v>0</v>
      </c>
      <c r="DS476" s="2">
        <v>0</v>
      </c>
      <c r="DT476" s="2">
        <v>0</v>
      </c>
      <c r="DU476" s="2">
        <v>0</v>
      </c>
      <c r="DV476" s="2">
        <v>0</v>
      </c>
      <c r="DW476" s="2">
        <v>0</v>
      </c>
      <c r="DX476" s="2">
        <v>0</v>
      </c>
      <c r="DY476" s="2">
        <v>0</v>
      </c>
      <c r="DZ476" s="2">
        <v>0</v>
      </c>
      <c r="EA476" s="2">
        <v>0</v>
      </c>
      <c r="EB476" s="2">
        <v>0</v>
      </c>
      <c r="EC476" s="2">
        <v>0</v>
      </c>
      <c r="ED476" s="2">
        <v>0</v>
      </c>
      <c r="EE476" s="2">
        <v>0</v>
      </c>
      <c r="EF476" s="2">
        <v>0</v>
      </c>
      <c r="EG476" s="2">
        <v>0</v>
      </c>
      <c r="EH476" s="2">
        <v>0</v>
      </c>
      <c r="EI476" s="2">
        <v>0</v>
      </c>
      <c r="EJ476" s="2">
        <v>0</v>
      </c>
      <c r="EK476" s="2">
        <v>0</v>
      </c>
      <c r="EL476" s="2">
        <v>0</v>
      </c>
      <c r="EM476" s="2">
        <v>0</v>
      </c>
      <c r="EN476" s="2">
        <v>0</v>
      </c>
      <c r="EO476" s="2">
        <v>0</v>
      </c>
      <c r="EP476" s="2">
        <v>0</v>
      </c>
      <c r="EQ476" s="2">
        <v>0</v>
      </c>
      <c r="ER476" s="2">
        <v>0</v>
      </c>
      <c r="ES476" s="2">
        <v>0</v>
      </c>
      <c r="ET476" s="2">
        <v>2.0000000000000001E-4</v>
      </c>
      <c r="EU476" s="2">
        <v>2.9999999999999997E-4</v>
      </c>
      <c r="EV476" s="2">
        <v>1E-4</v>
      </c>
      <c r="EW476" s="2">
        <v>1E-4</v>
      </c>
      <c r="EX476" s="2">
        <v>0</v>
      </c>
      <c r="EY476" s="2">
        <v>0</v>
      </c>
      <c r="EZ476" s="2">
        <v>0</v>
      </c>
      <c r="FA476" s="2">
        <v>0</v>
      </c>
      <c r="FB476" s="2">
        <v>0</v>
      </c>
      <c r="FC476" s="2">
        <v>0</v>
      </c>
      <c r="FD476" s="2">
        <v>0</v>
      </c>
      <c r="FE476" s="2">
        <v>0</v>
      </c>
      <c r="FF476" s="2">
        <v>0</v>
      </c>
      <c r="FG476" s="2">
        <v>0</v>
      </c>
      <c r="FH476" s="2">
        <v>0</v>
      </c>
      <c r="FI476" s="2">
        <v>0</v>
      </c>
      <c r="FJ476" s="2">
        <v>0</v>
      </c>
      <c r="FK476" s="2">
        <v>0</v>
      </c>
      <c r="FL476" s="2">
        <v>0</v>
      </c>
      <c r="FM476" s="2">
        <v>0</v>
      </c>
      <c r="FN476" s="2">
        <v>0</v>
      </c>
      <c r="FO476" s="2">
        <v>0</v>
      </c>
      <c r="FP476" s="2">
        <v>0</v>
      </c>
      <c r="FQ476" s="2">
        <v>0</v>
      </c>
      <c r="FR476" s="2">
        <v>0</v>
      </c>
      <c r="FS476" s="2">
        <v>0</v>
      </c>
      <c r="FT476" s="2">
        <v>0</v>
      </c>
      <c r="FU476" s="2">
        <v>0</v>
      </c>
      <c r="FV476" s="2">
        <v>0</v>
      </c>
      <c r="FW476" s="2">
        <v>0</v>
      </c>
      <c r="FX476" s="2">
        <v>0</v>
      </c>
      <c r="FY476" s="2">
        <v>0</v>
      </c>
      <c r="FZ476" s="2">
        <v>0</v>
      </c>
      <c r="GA476" s="2">
        <v>0</v>
      </c>
      <c r="GB476" s="2">
        <v>0</v>
      </c>
      <c r="GC476" s="2">
        <v>0</v>
      </c>
      <c r="GD476" s="2">
        <v>0</v>
      </c>
      <c r="GE476" s="2">
        <v>0</v>
      </c>
      <c r="GF476" s="2">
        <v>0</v>
      </c>
      <c r="GG476" s="2">
        <v>0</v>
      </c>
      <c r="GH476" s="2">
        <v>0</v>
      </c>
      <c r="GI476" s="2">
        <v>0</v>
      </c>
      <c r="GJ476" s="2">
        <v>0</v>
      </c>
      <c r="GK476" s="2">
        <v>0</v>
      </c>
      <c r="GL476" s="2">
        <v>0</v>
      </c>
      <c r="GM476" s="2">
        <v>0</v>
      </c>
      <c r="GN476" s="2">
        <v>0</v>
      </c>
      <c r="GO476" s="2">
        <v>0</v>
      </c>
      <c r="GP476" s="2">
        <v>0</v>
      </c>
      <c r="GQ476" s="2">
        <v>0</v>
      </c>
      <c r="GR476" s="2">
        <v>0</v>
      </c>
      <c r="GS476" s="2">
        <v>0</v>
      </c>
      <c r="GT476" s="2">
        <v>0</v>
      </c>
      <c r="GU476" s="2">
        <v>0</v>
      </c>
      <c r="GV476" s="2">
        <v>0</v>
      </c>
      <c r="GW476" s="2">
        <v>0</v>
      </c>
      <c r="GX476" s="2">
        <v>0</v>
      </c>
      <c r="GY476" s="2">
        <v>0</v>
      </c>
      <c r="GZ476" s="2">
        <v>0</v>
      </c>
      <c r="HA476" s="2">
        <v>0</v>
      </c>
      <c r="HB476" s="2">
        <v>0</v>
      </c>
      <c r="HC476" s="2">
        <v>0</v>
      </c>
      <c r="HD476" s="2">
        <v>0</v>
      </c>
      <c r="HE476" s="2">
        <v>0</v>
      </c>
      <c r="HF476" s="2">
        <v>0</v>
      </c>
      <c r="HG476" s="2">
        <v>0</v>
      </c>
      <c r="HH476" s="2">
        <v>0</v>
      </c>
      <c r="HI476" s="2">
        <v>0</v>
      </c>
      <c r="HJ476" s="2">
        <v>0</v>
      </c>
      <c r="HK476" s="2">
        <v>0</v>
      </c>
      <c r="HL476" s="2">
        <v>0</v>
      </c>
      <c r="HM476" s="2">
        <v>0</v>
      </c>
      <c r="HN476" s="2">
        <v>0</v>
      </c>
      <c r="HO476" s="2">
        <v>0</v>
      </c>
      <c r="HP476" s="2">
        <v>0</v>
      </c>
      <c r="HQ476" s="2">
        <v>0</v>
      </c>
      <c r="HR476" s="2">
        <v>0</v>
      </c>
      <c r="HS476" s="2">
        <v>0</v>
      </c>
      <c r="HT476" s="2">
        <v>0</v>
      </c>
      <c r="HU476" s="2">
        <v>0</v>
      </c>
      <c r="HV476" s="2">
        <v>0</v>
      </c>
      <c r="HW476" s="2">
        <v>0</v>
      </c>
      <c r="HX476" s="2">
        <v>0</v>
      </c>
      <c r="HY476" s="2">
        <v>0</v>
      </c>
      <c r="HZ476" s="2">
        <v>0</v>
      </c>
      <c r="IA476" s="2">
        <v>0</v>
      </c>
      <c r="IB476" s="2">
        <v>0</v>
      </c>
      <c r="IC476" s="2">
        <v>0</v>
      </c>
      <c r="ID476" s="2">
        <v>0</v>
      </c>
      <c r="IE476" s="2">
        <v>0</v>
      </c>
      <c r="IF476" s="2">
        <v>0</v>
      </c>
      <c r="IG476" s="2">
        <v>0</v>
      </c>
      <c r="IH476" s="2">
        <v>0</v>
      </c>
      <c r="II476" s="2">
        <v>0</v>
      </c>
      <c r="IJ476" s="2">
        <v>0</v>
      </c>
      <c r="IK476" s="2">
        <v>0</v>
      </c>
      <c r="IL476" s="2">
        <v>0</v>
      </c>
      <c r="IM476" s="2">
        <v>0</v>
      </c>
      <c r="IN476" s="2">
        <v>0</v>
      </c>
      <c r="IO476" s="2">
        <v>0</v>
      </c>
      <c r="IP476" s="2">
        <v>0</v>
      </c>
      <c r="IQ476" s="2">
        <v>0</v>
      </c>
      <c r="IR476" s="2">
        <v>4.7999999999999996E-3</v>
      </c>
      <c r="IS476" s="2">
        <v>1.9E-3</v>
      </c>
      <c r="IT476" s="2">
        <v>1E-4</v>
      </c>
      <c r="IU476" s="2">
        <v>1E-4</v>
      </c>
      <c r="IV476" s="2">
        <v>1E-4</v>
      </c>
      <c r="IW476" s="2">
        <v>0</v>
      </c>
      <c r="IX476" s="2">
        <v>0</v>
      </c>
      <c r="IY476" s="2">
        <v>0</v>
      </c>
      <c r="IZ476" s="2">
        <v>0</v>
      </c>
      <c r="JA476" s="2">
        <v>0</v>
      </c>
      <c r="JB476" s="2">
        <v>1E-4</v>
      </c>
      <c r="JC476" s="2">
        <v>1E-4</v>
      </c>
      <c r="JD476" s="2">
        <v>0</v>
      </c>
      <c r="JE476" s="2">
        <v>0</v>
      </c>
      <c r="JF476" s="2">
        <v>0</v>
      </c>
      <c r="JG476" s="2">
        <v>0</v>
      </c>
      <c r="JH476" s="2">
        <v>0</v>
      </c>
      <c r="JI476" s="2">
        <v>0</v>
      </c>
      <c r="JJ476" s="2">
        <v>0</v>
      </c>
      <c r="JK476" s="2">
        <v>0</v>
      </c>
      <c r="JL476" s="2">
        <v>0</v>
      </c>
      <c r="JM476" s="2">
        <v>0</v>
      </c>
      <c r="JN476" s="2">
        <v>0</v>
      </c>
      <c r="JO476" s="2">
        <v>0</v>
      </c>
      <c r="JP476" s="2">
        <v>0</v>
      </c>
      <c r="JQ476" s="2">
        <v>0</v>
      </c>
      <c r="JR476" s="2">
        <v>0</v>
      </c>
      <c r="JS476" s="2">
        <v>0</v>
      </c>
      <c r="JT476" s="2">
        <v>0</v>
      </c>
      <c r="JU476" s="2">
        <v>0</v>
      </c>
      <c r="JV476" s="2">
        <v>0</v>
      </c>
      <c r="JW476" s="2">
        <v>0</v>
      </c>
      <c r="JX476" s="2">
        <v>0</v>
      </c>
      <c r="JY476" s="2">
        <v>0</v>
      </c>
      <c r="JZ476" s="2">
        <v>0</v>
      </c>
      <c r="KA476" s="2">
        <v>0</v>
      </c>
      <c r="KB476" s="2">
        <v>0</v>
      </c>
      <c r="KC476" s="2">
        <v>0</v>
      </c>
      <c r="KD476" s="2">
        <v>0</v>
      </c>
      <c r="KE476" s="2">
        <v>0</v>
      </c>
      <c r="KF476" s="2">
        <v>0</v>
      </c>
      <c r="KG476" s="2">
        <v>0</v>
      </c>
      <c r="KH476" s="2">
        <v>0</v>
      </c>
      <c r="KI476" s="2">
        <v>0</v>
      </c>
      <c r="KJ476" s="2">
        <v>0</v>
      </c>
      <c r="KK476" s="2">
        <v>0</v>
      </c>
      <c r="KL476" s="2">
        <v>0</v>
      </c>
      <c r="KM476" s="2">
        <v>0</v>
      </c>
      <c r="KN476" s="2">
        <v>0</v>
      </c>
      <c r="KO476" s="2">
        <v>0</v>
      </c>
      <c r="KP476" s="2">
        <v>1.4E-3</v>
      </c>
      <c r="KQ476" s="2">
        <v>8.0000000000000004E-4</v>
      </c>
      <c r="KR476" s="2">
        <v>1E-4</v>
      </c>
      <c r="KS476" s="2">
        <v>1E-4</v>
      </c>
      <c r="KT476" s="2">
        <v>0</v>
      </c>
      <c r="KU476" s="2">
        <v>0</v>
      </c>
      <c r="KV476" s="2">
        <v>0</v>
      </c>
      <c r="KW476" s="2">
        <v>0</v>
      </c>
      <c r="KX476" s="2">
        <v>0</v>
      </c>
      <c r="KY476" s="2">
        <v>0</v>
      </c>
      <c r="KZ476" s="2">
        <v>1E-4</v>
      </c>
      <c r="LA476" s="2">
        <v>1E-4</v>
      </c>
      <c r="LB476" s="2">
        <v>0</v>
      </c>
      <c r="LC476" s="2">
        <v>0</v>
      </c>
      <c r="LD476" s="2">
        <v>0</v>
      </c>
      <c r="LE476" s="2">
        <v>0</v>
      </c>
      <c r="LF476" s="2">
        <v>0</v>
      </c>
      <c r="LG476" s="2">
        <v>0</v>
      </c>
      <c r="LH476" s="2">
        <v>0</v>
      </c>
      <c r="LI476" s="2">
        <v>0</v>
      </c>
      <c r="LJ476" s="2">
        <v>0</v>
      </c>
      <c r="LK476" s="2">
        <v>0</v>
      </c>
      <c r="LL476" s="2">
        <v>0</v>
      </c>
      <c r="LM476" s="2">
        <v>0</v>
      </c>
      <c r="LN476" s="2">
        <v>0</v>
      </c>
      <c r="LO476" s="2">
        <v>0</v>
      </c>
      <c r="LP476" s="2">
        <v>0</v>
      </c>
      <c r="LQ476" s="2">
        <v>0</v>
      </c>
      <c r="LR476" s="2">
        <v>0</v>
      </c>
      <c r="LS476" s="2">
        <v>0</v>
      </c>
      <c r="LT476" s="2">
        <v>0</v>
      </c>
      <c r="LU476" s="2">
        <v>0</v>
      </c>
      <c r="LV476" s="2">
        <v>0</v>
      </c>
      <c r="LW476" s="2">
        <v>0</v>
      </c>
      <c r="LX476" s="2">
        <v>0</v>
      </c>
      <c r="LY476" s="2">
        <v>0</v>
      </c>
      <c r="LZ476" s="2">
        <v>0</v>
      </c>
      <c r="MA476" s="2">
        <v>0</v>
      </c>
      <c r="MB476" s="2">
        <v>0</v>
      </c>
      <c r="MC476" s="2">
        <v>0</v>
      </c>
      <c r="MD476" s="2">
        <v>0</v>
      </c>
      <c r="ME476" s="2">
        <v>0</v>
      </c>
      <c r="MF476" s="2">
        <v>0</v>
      </c>
      <c r="MG476" s="2">
        <v>0</v>
      </c>
      <c r="MH476" s="2">
        <v>0</v>
      </c>
      <c r="MI476" s="2">
        <v>0</v>
      </c>
      <c r="MJ476" s="2">
        <v>0</v>
      </c>
      <c r="MK476" s="2">
        <v>0</v>
      </c>
      <c r="ML476" s="2">
        <v>0</v>
      </c>
      <c r="MM476" s="2">
        <v>0</v>
      </c>
      <c r="MN476" s="2">
        <v>0</v>
      </c>
      <c r="MO476" s="2">
        <v>0</v>
      </c>
      <c r="MP476" s="2">
        <v>0</v>
      </c>
      <c r="MQ476" s="2">
        <v>0</v>
      </c>
      <c r="MR476" s="2">
        <v>0</v>
      </c>
      <c r="MS476" s="2">
        <v>0</v>
      </c>
      <c r="MT476" s="2">
        <v>0</v>
      </c>
      <c r="MU476" s="2">
        <v>0</v>
      </c>
      <c r="MV476" s="2">
        <v>0</v>
      </c>
      <c r="MW476" s="2">
        <v>0</v>
      </c>
      <c r="MX476" s="2">
        <v>0</v>
      </c>
      <c r="MY476" s="2">
        <v>0</v>
      </c>
      <c r="MZ476" s="2">
        <v>0</v>
      </c>
      <c r="NA476" s="2">
        <v>0</v>
      </c>
      <c r="NB476" s="2">
        <v>0</v>
      </c>
      <c r="NC476" s="2">
        <v>0</v>
      </c>
      <c r="ND476" s="2">
        <v>0</v>
      </c>
      <c r="NE476" s="2">
        <v>0</v>
      </c>
      <c r="NF476" s="2">
        <v>0</v>
      </c>
      <c r="NG476" s="2">
        <v>0</v>
      </c>
      <c r="NH476" s="2">
        <v>0</v>
      </c>
      <c r="NI476" s="2">
        <v>0</v>
      </c>
      <c r="NJ476" s="2">
        <v>0</v>
      </c>
      <c r="NK476" s="2">
        <v>0</v>
      </c>
      <c r="NL476" s="2">
        <v>0</v>
      </c>
      <c r="NM476" s="2">
        <v>0</v>
      </c>
      <c r="NN476" s="2">
        <v>0</v>
      </c>
      <c r="NO476" s="2">
        <v>0</v>
      </c>
      <c r="NP476" s="2">
        <v>0</v>
      </c>
      <c r="NQ476" s="2">
        <v>0</v>
      </c>
      <c r="NR476" s="2">
        <v>0</v>
      </c>
      <c r="NS476" s="2">
        <v>0</v>
      </c>
      <c r="NT476" s="2">
        <v>0</v>
      </c>
      <c r="NU476" s="2">
        <v>0</v>
      </c>
      <c r="NV476" s="2">
        <v>0</v>
      </c>
      <c r="NW476" s="2">
        <v>0</v>
      </c>
      <c r="NX476" s="2">
        <v>0</v>
      </c>
      <c r="NY476" s="2">
        <v>0</v>
      </c>
      <c r="NZ476" s="2">
        <v>0</v>
      </c>
      <c r="OA476" s="2">
        <v>0</v>
      </c>
      <c r="OB476" s="2">
        <v>0</v>
      </c>
      <c r="OC476" s="2">
        <v>0</v>
      </c>
      <c r="OD476" s="2">
        <v>0</v>
      </c>
      <c r="OE476" s="2">
        <v>0</v>
      </c>
      <c r="OF476" s="2">
        <v>0</v>
      </c>
      <c r="OG476" s="2">
        <v>0</v>
      </c>
      <c r="OH476" s="2">
        <v>0</v>
      </c>
      <c r="OI476" s="2">
        <v>0</v>
      </c>
      <c r="OJ476" s="2">
        <v>0</v>
      </c>
      <c r="OK476" s="2">
        <v>0</v>
      </c>
      <c r="OL476" s="2">
        <v>0</v>
      </c>
      <c r="OM476" s="2">
        <v>0</v>
      </c>
      <c r="ON476" s="2">
        <v>0</v>
      </c>
      <c r="OO476" s="2">
        <v>0</v>
      </c>
      <c r="OP476" s="2">
        <v>0</v>
      </c>
      <c r="OQ476" s="2">
        <v>0</v>
      </c>
      <c r="OR476" s="2">
        <v>0</v>
      </c>
      <c r="OS476" s="2">
        <v>0</v>
      </c>
      <c r="OT476" s="2">
        <v>0</v>
      </c>
      <c r="OU476" s="2">
        <v>0</v>
      </c>
      <c r="OV476" s="2">
        <v>0</v>
      </c>
      <c r="OW476" s="2">
        <v>0</v>
      </c>
      <c r="OX476" s="2">
        <v>0</v>
      </c>
      <c r="OY476" s="2">
        <v>0</v>
      </c>
      <c r="OZ476" s="2">
        <v>0</v>
      </c>
      <c r="PA476" s="2">
        <v>0</v>
      </c>
      <c r="PB476" s="2">
        <v>0</v>
      </c>
      <c r="PC476" s="2">
        <v>0</v>
      </c>
      <c r="PD476" s="2">
        <v>0</v>
      </c>
      <c r="PE476" s="2">
        <v>0</v>
      </c>
      <c r="PF476" s="2">
        <v>0</v>
      </c>
      <c r="PG476" s="2">
        <v>0</v>
      </c>
      <c r="PH476" s="2">
        <v>0</v>
      </c>
      <c r="PI476" s="2">
        <v>0</v>
      </c>
      <c r="PJ476" s="2">
        <v>0</v>
      </c>
      <c r="PK476" s="2">
        <v>0</v>
      </c>
      <c r="PL476" s="2">
        <v>0</v>
      </c>
      <c r="PM476" s="2">
        <v>0</v>
      </c>
      <c r="PN476" s="2">
        <v>0</v>
      </c>
      <c r="PO476" s="2">
        <v>0</v>
      </c>
      <c r="PP476" s="2">
        <v>0</v>
      </c>
      <c r="PQ476" s="2">
        <v>0</v>
      </c>
      <c r="PR476" s="2">
        <v>0</v>
      </c>
      <c r="PS476" s="2">
        <v>0</v>
      </c>
      <c r="PT476" s="2">
        <v>0</v>
      </c>
      <c r="PU476" s="2">
        <v>0</v>
      </c>
      <c r="PV476" s="2">
        <v>0</v>
      </c>
      <c r="PW476" s="2">
        <v>0</v>
      </c>
      <c r="PX476" s="2">
        <v>0</v>
      </c>
      <c r="PY476" s="2">
        <v>0</v>
      </c>
      <c r="PZ476" s="2">
        <v>0</v>
      </c>
      <c r="QA476" s="2">
        <v>0</v>
      </c>
      <c r="QB476" s="2">
        <v>0</v>
      </c>
      <c r="QC476" s="2">
        <v>0</v>
      </c>
      <c r="QD476" s="2">
        <v>0</v>
      </c>
      <c r="QE476" s="2">
        <v>0</v>
      </c>
      <c r="QF476" s="2">
        <v>0</v>
      </c>
      <c r="QG476" s="2">
        <v>0</v>
      </c>
      <c r="QH476" s="2">
        <v>0</v>
      </c>
      <c r="QI476" s="2">
        <v>0</v>
      </c>
      <c r="QJ476" s="2">
        <v>0</v>
      </c>
      <c r="QK476" s="2">
        <v>0</v>
      </c>
      <c r="QL476" s="2">
        <v>0</v>
      </c>
      <c r="QM476" s="2">
        <v>0</v>
      </c>
      <c r="QN476" s="2">
        <v>0</v>
      </c>
      <c r="QO476" s="2">
        <v>0</v>
      </c>
      <c r="QP476" s="2">
        <v>0</v>
      </c>
      <c r="QQ476" s="2">
        <v>0</v>
      </c>
      <c r="QR476" s="2">
        <v>0</v>
      </c>
      <c r="QS476" s="2">
        <v>0</v>
      </c>
      <c r="QT476" s="2">
        <v>0</v>
      </c>
      <c r="QU476" s="2">
        <v>0</v>
      </c>
      <c r="QV476" s="2">
        <v>0</v>
      </c>
      <c r="QW476" s="2">
        <v>0</v>
      </c>
      <c r="QX476" s="2">
        <v>0</v>
      </c>
      <c r="QY476" s="2">
        <v>0</v>
      </c>
      <c r="QZ476" s="2">
        <v>0</v>
      </c>
      <c r="RA476" s="2">
        <v>0</v>
      </c>
      <c r="RB476" s="2">
        <v>0</v>
      </c>
      <c r="RC476" s="2">
        <v>0</v>
      </c>
      <c r="RD476" s="2">
        <v>0</v>
      </c>
      <c r="RE476" s="2">
        <v>0</v>
      </c>
      <c r="RF476" s="2">
        <v>0</v>
      </c>
      <c r="RG476" s="2">
        <v>0</v>
      </c>
      <c r="RH476" s="2">
        <v>0</v>
      </c>
      <c r="RI476" s="2">
        <v>0</v>
      </c>
      <c r="RJ476" s="2">
        <v>0</v>
      </c>
      <c r="RK476" s="2">
        <v>0</v>
      </c>
      <c r="RL476" s="2">
        <v>0</v>
      </c>
      <c r="RM476" s="2">
        <v>0</v>
      </c>
      <c r="RN476" s="2">
        <v>0</v>
      </c>
      <c r="RO476" s="2">
        <v>0</v>
      </c>
      <c r="RP476" s="2">
        <v>0</v>
      </c>
      <c r="RQ476" s="2">
        <v>0</v>
      </c>
      <c r="RR476" s="2">
        <v>0</v>
      </c>
      <c r="RS476" s="2">
        <v>0</v>
      </c>
      <c r="RT476" s="2">
        <v>0</v>
      </c>
      <c r="RU476" s="2">
        <v>0</v>
      </c>
      <c r="RV476" s="2">
        <v>0</v>
      </c>
      <c r="RW476" s="2">
        <v>0</v>
      </c>
      <c r="RX476" s="2">
        <v>0</v>
      </c>
      <c r="RY476" s="2">
        <v>0</v>
      </c>
      <c r="RZ476" s="2">
        <v>0</v>
      </c>
      <c r="SA476" s="2">
        <v>0</v>
      </c>
      <c r="SB476" s="2">
        <v>0</v>
      </c>
      <c r="SC476" s="2">
        <v>0</v>
      </c>
      <c r="SD476" s="2">
        <v>0</v>
      </c>
      <c r="SE476" s="2">
        <v>0</v>
      </c>
      <c r="SF476" s="2">
        <v>0</v>
      </c>
      <c r="SG476" s="2">
        <v>0</v>
      </c>
      <c r="SH476" s="2">
        <v>1.01E-2</v>
      </c>
      <c r="SI476" s="2">
        <v>4.1000000000000003E-3</v>
      </c>
      <c r="SJ476" s="2">
        <v>2.0000000000000001E-4</v>
      </c>
      <c r="SK476" s="2">
        <v>1E-4</v>
      </c>
      <c r="SL476" s="2">
        <v>2.0000000000000001E-4</v>
      </c>
      <c r="SM476" s="2">
        <v>1E-4</v>
      </c>
      <c r="SN476" s="2">
        <v>0</v>
      </c>
      <c r="SO476" s="2">
        <v>0</v>
      </c>
      <c r="SP476" s="2">
        <v>0</v>
      </c>
      <c r="SQ476" s="2">
        <v>0</v>
      </c>
      <c r="SR476" s="2">
        <v>2.9999999999999997E-4</v>
      </c>
      <c r="SS476" s="2">
        <v>1E-4</v>
      </c>
      <c r="ST476" s="2">
        <v>0</v>
      </c>
      <c r="SU476" s="2">
        <v>0</v>
      </c>
      <c r="SV476" s="2">
        <v>0</v>
      </c>
      <c r="SW476" s="2">
        <v>0</v>
      </c>
      <c r="SX476" s="2">
        <v>0</v>
      </c>
      <c r="SY476" s="2">
        <v>0</v>
      </c>
      <c r="SZ476" s="2">
        <v>0</v>
      </c>
      <c r="TA476" s="2">
        <v>0</v>
      </c>
      <c r="TB476" s="2">
        <v>0</v>
      </c>
      <c r="TC476" s="2">
        <v>0</v>
      </c>
      <c r="TD476" s="2">
        <v>0</v>
      </c>
      <c r="TE476" s="2">
        <v>0</v>
      </c>
      <c r="TF476" s="2">
        <v>0</v>
      </c>
      <c r="TG476" s="2">
        <v>0</v>
      </c>
      <c r="TH476" s="2">
        <v>0</v>
      </c>
      <c r="TI476" s="2">
        <v>0</v>
      </c>
      <c r="TJ476" s="2">
        <v>0</v>
      </c>
      <c r="TK476" s="2">
        <v>0</v>
      </c>
      <c r="TL476" s="2">
        <v>0</v>
      </c>
      <c r="TM476" s="2">
        <v>0</v>
      </c>
      <c r="TN476" s="2">
        <v>0</v>
      </c>
      <c r="TO476" s="2">
        <v>0</v>
      </c>
      <c r="TP476" s="2">
        <v>0</v>
      </c>
      <c r="TQ476" s="2">
        <v>0</v>
      </c>
      <c r="TR476" s="2">
        <v>0</v>
      </c>
      <c r="TS476" s="2">
        <v>0</v>
      </c>
      <c r="TT476" s="2">
        <v>0</v>
      </c>
      <c r="TU476" s="2">
        <v>0</v>
      </c>
      <c r="TV476" s="2">
        <v>0</v>
      </c>
      <c r="TW476" s="2">
        <v>0</v>
      </c>
      <c r="TX476" s="2">
        <v>0</v>
      </c>
      <c r="TY476" s="2">
        <v>0</v>
      </c>
      <c r="TZ476" s="2">
        <v>0</v>
      </c>
      <c r="UA476" s="2">
        <v>0</v>
      </c>
      <c r="UB476" s="2">
        <v>0</v>
      </c>
      <c r="UC476" s="2">
        <v>0</v>
      </c>
      <c r="UD476" s="2">
        <v>0</v>
      </c>
      <c r="UE476" s="2">
        <v>0</v>
      </c>
      <c r="UF476" s="2">
        <v>1.1999999999999999E-3</v>
      </c>
      <c r="UG476" s="2">
        <v>5.0000000000000001E-4</v>
      </c>
      <c r="UH476" s="2">
        <v>1E-4</v>
      </c>
      <c r="UI476" s="2">
        <v>0</v>
      </c>
      <c r="UJ476" s="2">
        <v>0</v>
      </c>
      <c r="UK476" s="2">
        <v>0</v>
      </c>
      <c r="UL476" s="2">
        <v>0</v>
      </c>
      <c r="UM476" s="2">
        <v>0</v>
      </c>
      <c r="UN476" s="2">
        <v>0</v>
      </c>
      <c r="UO476" s="2">
        <v>0</v>
      </c>
      <c r="UP476" s="2">
        <v>1E-4</v>
      </c>
      <c r="UQ476" s="2">
        <v>1E-4</v>
      </c>
      <c r="UR476" s="2">
        <v>0</v>
      </c>
      <c r="US476" s="2">
        <v>0</v>
      </c>
      <c r="UT476" s="2">
        <v>0</v>
      </c>
      <c r="UU476" s="2">
        <v>0</v>
      </c>
      <c r="UV476" s="2">
        <v>0</v>
      </c>
      <c r="UW476" s="2">
        <v>0</v>
      </c>
      <c r="UX476" s="2">
        <v>0</v>
      </c>
      <c r="UY476" s="2">
        <v>0</v>
      </c>
      <c r="UZ476" s="2">
        <v>0</v>
      </c>
      <c r="VA476" s="2">
        <v>0</v>
      </c>
      <c r="VB476" s="2">
        <v>0</v>
      </c>
      <c r="VC476" s="2">
        <v>0</v>
      </c>
      <c r="VD476" s="2">
        <v>0</v>
      </c>
      <c r="VE476" s="2">
        <v>0</v>
      </c>
      <c r="VF476" s="2">
        <v>0</v>
      </c>
      <c r="VG476" s="2">
        <v>0</v>
      </c>
      <c r="VH476" s="2">
        <v>0</v>
      </c>
      <c r="VI476" s="2">
        <v>0</v>
      </c>
      <c r="VJ476" s="2">
        <v>0</v>
      </c>
      <c r="VK476" s="2">
        <v>0</v>
      </c>
      <c r="VL476" s="2">
        <v>0</v>
      </c>
      <c r="VM476" s="2">
        <v>0</v>
      </c>
      <c r="VN476" s="2">
        <v>0</v>
      </c>
      <c r="VO476" s="2">
        <v>0</v>
      </c>
      <c r="VP476" s="2">
        <v>0</v>
      </c>
      <c r="VQ476" s="2">
        <v>0</v>
      </c>
      <c r="VR476" s="2">
        <v>0</v>
      </c>
      <c r="VS476" s="2">
        <v>0</v>
      </c>
      <c r="VT476" s="2">
        <v>0</v>
      </c>
      <c r="VU476" s="2">
        <v>0</v>
      </c>
      <c r="VV476" s="2">
        <v>0</v>
      </c>
      <c r="VW476" s="2">
        <v>0</v>
      </c>
      <c r="VX476" s="2">
        <v>0</v>
      </c>
      <c r="VY476" s="2">
        <v>0</v>
      </c>
      <c r="VZ476" s="2">
        <v>0</v>
      </c>
      <c r="WA476" s="2">
        <v>0</v>
      </c>
      <c r="WB476" s="2">
        <v>0</v>
      </c>
      <c r="WC476" s="2">
        <v>0</v>
      </c>
      <c r="WD476" s="2">
        <v>2.3E-3</v>
      </c>
      <c r="WE476" s="2">
        <v>1.4E-3</v>
      </c>
      <c r="WF476" s="2">
        <v>1E-4</v>
      </c>
      <c r="WG476" s="2">
        <v>1E-4</v>
      </c>
      <c r="WH476" s="2">
        <v>1E-4</v>
      </c>
      <c r="WI476" s="2">
        <v>1E-4</v>
      </c>
      <c r="WJ476" s="2">
        <v>0</v>
      </c>
      <c r="WK476" s="2">
        <v>0</v>
      </c>
      <c r="WL476" s="2">
        <v>0</v>
      </c>
      <c r="WM476" s="2">
        <v>0</v>
      </c>
      <c r="WN476" s="2">
        <v>1E-4</v>
      </c>
      <c r="WO476" s="2">
        <v>1E-4</v>
      </c>
      <c r="WP476" s="2">
        <v>0</v>
      </c>
      <c r="WQ476" s="2">
        <v>0</v>
      </c>
      <c r="WR476" s="2">
        <v>0</v>
      </c>
      <c r="WS476" s="2">
        <v>0</v>
      </c>
      <c r="WT476" s="2">
        <v>0</v>
      </c>
      <c r="WU476" s="2">
        <v>0</v>
      </c>
      <c r="WV476" s="2">
        <v>0</v>
      </c>
      <c r="WW476" s="2">
        <v>0</v>
      </c>
      <c r="WX476" s="2">
        <v>0</v>
      </c>
      <c r="WY476" s="2">
        <v>0</v>
      </c>
      <c r="WZ476" s="2">
        <v>0</v>
      </c>
      <c r="XA476" s="2">
        <v>0</v>
      </c>
      <c r="XB476" s="2">
        <v>0</v>
      </c>
      <c r="XC476" s="2">
        <v>0</v>
      </c>
      <c r="XD476" s="2">
        <v>0</v>
      </c>
      <c r="XE476" s="2">
        <v>0</v>
      </c>
      <c r="XF476" s="2">
        <v>0</v>
      </c>
      <c r="XG476" s="2">
        <v>0</v>
      </c>
      <c r="XH476" s="2">
        <v>0</v>
      </c>
      <c r="XI476" s="2">
        <v>0</v>
      </c>
      <c r="XJ476" s="2">
        <v>0</v>
      </c>
      <c r="XK476" s="2">
        <v>0</v>
      </c>
      <c r="XL476" s="2">
        <v>0</v>
      </c>
      <c r="XM476" s="2">
        <v>0</v>
      </c>
      <c r="XN476" s="2">
        <v>0</v>
      </c>
      <c r="XO476" s="2">
        <v>0</v>
      </c>
      <c r="XP476" s="2">
        <v>0</v>
      </c>
      <c r="XQ476" s="2">
        <v>0</v>
      </c>
      <c r="XR476" s="2">
        <v>0</v>
      </c>
      <c r="XS476" s="2">
        <v>0</v>
      </c>
      <c r="XT476" s="2">
        <v>0</v>
      </c>
      <c r="XU476" s="2">
        <v>0</v>
      </c>
      <c r="XV476" s="2">
        <v>0</v>
      </c>
      <c r="XW476" s="2">
        <v>0</v>
      </c>
      <c r="XX476" s="2">
        <v>0</v>
      </c>
      <c r="XY476" s="2">
        <v>0</v>
      </c>
      <c r="XZ476" s="2">
        <v>2.0000000000000001E-4</v>
      </c>
      <c r="YA476" s="2">
        <v>2.0000000000000001E-4</v>
      </c>
      <c r="YB476" s="2">
        <v>2.0000000000000001E-4</v>
      </c>
      <c r="YC476" s="2">
        <v>1E-4</v>
      </c>
      <c r="YD476" s="2">
        <v>0</v>
      </c>
      <c r="YE476" s="2">
        <v>0</v>
      </c>
      <c r="YF476" s="2">
        <v>0</v>
      </c>
      <c r="YG476" s="2">
        <v>0</v>
      </c>
      <c r="YH476" s="2">
        <v>0</v>
      </c>
      <c r="YI476" s="2">
        <v>0</v>
      </c>
      <c r="YJ476" s="2">
        <v>0</v>
      </c>
      <c r="YK476" s="2">
        <v>0</v>
      </c>
      <c r="YL476" s="2">
        <v>0</v>
      </c>
      <c r="YM476" s="2">
        <v>0</v>
      </c>
      <c r="YN476" s="2">
        <v>0</v>
      </c>
      <c r="YO476" s="2">
        <v>0</v>
      </c>
      <c r="YP476" s="2">
        <v>0</v>
      </c>
      <c r="YQ476" s="2">
        <v>0</v>
      </c>
      <c r="YR476" s="2">
        <v>0</v>
      </c>
      <c r="YS476" s="2">
        <v>0</v>
      </c>
      <c r="YT476" s="2">
        <v>0</v>
      </c>
      <c r="YU476" s="2">
        <v>0</v>
      </c>
      <c r="YV476" s="2">
        <v>0</v>
      </c>
      <c r="YW476" s="2">
        <v>0</v>
      </c>
      <c r="YX476" s="2">
        <v>0</v>
      </c>
      <c r="YY476" s="2">
        <v>0</v>
      </c>
      <c r="YZ476" s="2">
        <v>0</v>
      </c>
      <c r="ZA476" s="2">
        <v>0</v>
      </c>
      <c r="ZB476" s="2">
        <v>0</v>
      </c>
      <c r="ZC476" s="2">
        <v>0</v>
      </c>
      <c r="ZD476" s="2">
        <v>0</v>
      </c>
      <c r="ZE476" s="2">
        <v>0</v>
      </c>
      <c r="ZF476" s="2">
        <v>0</v>
      </c>
      <c r="ZG476" s="2">
        <v>0</v>
      </c>
      <c r="ZH476" s="2">
        <v>0</v>
      </c>
      <c r="ZI476" s="2">
        <v>0</v>
      </c>
      <c r="ZJ476" s="2">
        <v>0</v>
      </c>
      <c r="ZK476" s="2">
        <v>0</v>
      </c>
      <c r="ZL476" s="2">
        <v>0</v>
      </c>
      <c r="ZM476" s="2">
        <v>0</v>
      </c>
      <c r="ZN476" s="2">
        <v>0</v>
      </c>
      <c r="ZO476" s="2">
        <v>0</v>
      </c>
      <c r="ZP476" s="2">
        <v>0</v>
      </c>
      <c r="ZQ476" s="2">
        <v>0</v>
      </c>
      <c r="ZR476" s="2">
        <v>0</v>
      </c>
      <c r="ZS476" s="2">
        <v>0</v>
      </c>
      <c r="ZT476" s="2">
        <v>0</v>
      </c>
      <c r="ZU476" s="2">
        <v>0</v>
      </c>
      <c r="ZV476" s="2">
        <v>0</v>
      </c>
      <c r="ZW476" s="2">
        <v>0</v>
      </c>
      <c r="ZX476" s="2">
        <v>0</v>
      </c>
      <c r="ZY476" s="2">
        <v>0</v>
      </c>
      <c r="ZZ476" s="2">
        <v>1E-4</v>
      </c>
      <c r="AAA476" s="2">
        <v>1E-4</v>
      </c>
      <c r="AAB476" s="2">
        <v>0</v>
      </c>
      <c r="AAC476" s="2">
        <v>0</v>
      </c>
      <c r="AAD476" s="2">
        <v>0</v>
      </c>
      <c r="AAE476" s="2">
        <v>0</v>
      </c>
      <c r="AAF476" s="2">
        <v>0</v>
      </c>
      <c r="AAG476" s="2">
        <v>0</v>
      </c>
      <c r="AAH476" s="2">
        <v>0</v>
      </c>
      <c r="AAI476" s="2">
        <v>0</v>
      </c>
      <c r="AAJ476" s="2">
        <v>0</v>
      </c>
      <c r="AAK476" s="2">
        <v>0</v>
      </c>
      <c r="AAL476" s="2">
        <v>0</v>
      </c>
      <c r="AAM476" s="2">
        <v>0</v>
      </c>
      <c r="AAN476" s="2">
        <v>0</v>
      </c>
      <c r="AAO476" s="2">
        <v>0</v>
      </c>
      <c r="AAP476" s="2">
        <v>0</v>
      </c>
      <c r="AAQ476" s="2">
        <v>0</v>
      </c>
      <c r="AAR476" s="2">
        <v>0</v>
      </c>
      <c r="AAS476" s="2">
        <v>0</v>
      </c>
      <c r="AAT476" s="2">
        <v>0</v>
      </c>
      <c r="AAU476" s="2">
        <v>0</v>
      </c>
      <c r="AAV476" s="2">
        <v>0</v>
      </c>
      <c r="AAW476" s="2">
        <v>0</v>
      </c>
      <c r="AAX476" s="2">
        <v>0</v>
      </c>
      <c r="AAY476" s="2">
        <v>0</v>
      </c>
      <c r="AAZ476" s="2">
        <v>0</v>
      </c>
      <c r="ABA476" s="2">
        <v>0</v>
      </c>
      <c r="ABB476" s="2">
        <v>0</v>
      </c>
      <c r="ABC476" s="2">
        <v>0</v>
      </c>
      <c r="ABD476" s="2">
        <v>0</v>
      </c>
      <c r="ABE476" s="2">
        <v>0</v>
      </c>
      <c r="ABF476" s="2">
        <v>0</v>
      </c>
      <c r="ABG476" s="2">
        <v>0</v>
      </c>
      <c r="ABH476" s="2">
        <v>0</v>
      </c>
      <c r="ABI476" s="2">
        <v>0</v>
      </c>
      <c r="ABJ476" s="2">
        <v>0</v>
      </c>
      <c r="ABK476" s="2">
        <v>0</v>
      </c>
      <c r="ABL476" s="2">
        <v>0</v>
      </c>
      <c r="ABM476" s="2">
        <v>0</v>
      </c>
      <c r="ABN476" s="2">
        <v>0</v>
      </c>
      <c r="ABO476" s="2">
        <v>0</v>
      </c>
      <c r="ABP476" s="2">
        <v>0</v>
      </c>
      <c r="ABQ476" s="2">
        <v>0</v>
      </c>
      <c r="ABR476" s="2">
        <v>0</v>
      </c>
      <c r="ABS476" s="2">
        <v>0</v>
      </c>
      <c r="ABT476" s="2">
        <v>0</v>
      </c>
      <c r="ABU476" s="2">
        <v>0</v>
      </c>
      <c r="ABV476" s="2">
        <v>0</v>
      </c>
      <c r="ABW476" s="2">
        <v>0</v>
      </c>
      <c r="ABX476" s="2">
        <v>2.9999999999999997E-4</v>
      </c>
      <c r="ABY476" s="2">
        <v>2.9999999999999997E-4</v>
      </c>
      <c r="ABZ476" s="2">
        <v>0</v>
      </c>
      <c r="ACA476" s="2">
        <v>0</v>
      </c>
      <c r="ACB476" s="2">
        <v>0</v>
      </c>
      <c r="ACC476" s="2">
        <v>0</v>
      </c>
      <c r="ACD476" s="2">
        <v>0</v>
      </c>
      <c r="ACE476" s="2">
        <v>0</v>
      </c>
      <c r="ACF476" s="2">
        <v>0</v>
      </c>
      <c r="ACG476" s="2">
        <v>0</v>
      </c>
      <c r="ACH476" s="2">
        <v>0</v>
      </c>
      <c r="ACI476" s="2">
        <v>0</v>
      </c>
      <c r="ACJ476" s="2">
        <v>0</v>
      </c>
      <c r="ACK476" s="2">
        <v>0</v>
      </c>
      <c r="ACL476" s="2">
        <v>0</v>
      </c>
      <c r="ACM476" s="2">
        <v>0</v>
      </c>
      <c r="ACN476" s="2">
        <v>0</v>
      </c>
      <c r="ACO476" s="2">
        <v>0</v>
      </c>
      <c r="ACP476" s="2">
        <v>0</v>
      </c>
      <c r="ACQ476" s="2">
        <v>0</v>
      </c>
      <c r="ACR476" s="2">
        <v>0</v>
      </c>
      <c r="ACS476" s="2">
        <v>0</v>
      </c>
      <c r="ACT476" s="2">
        <v>0</v>
      </c>
      <c r="ACU476" s="2">
        <v>0</v>
      </c>
      <c r="ACV476" s="2">
        <v>0</v>
      </c>
      <c r="ACW476" s="2">
        <v>0</v>
      </c>
      <c r="ACX476" s="2">
        <v>0</v>
      </c>
      <c r="ACY476" s="2">
        <v>0</v>
      </c>
      <c r="ACZ476" s="2">
        <v>0</v>
      </c>
      <c r="ADA476" s="2">
        <v>0</v>
      </c>
      <c r="ADB476" s="2">
        <v>0</v>
      </c>
      <c r="ADC476" s="2">
        <v>0</v>
      </c>
      <c r="ADD476" s="2">
        <v>0</v>
      </c>
      <c r="ADE476" s="2">
        <v>0</v>
      </c>
      <c r="ADF476" s="2">
        <v>0</v>
      </c>
      <c r="ADG476" s="2">
        <v>0</v>
      </c>
      <c r="ADH476" s="2">
        <v>0</v>
      </c>
      <c r="ADI476" s="2">
        <v>0</v>
      </c>
      <c r="ADJ476" s="2">
        <v>0</v>
      </c>
      <c r="ADK476" s="2">
        <v>0</v>
      </c>
      <c r="ADL476" s="2">
        <v>0</v>
      </c>
      <c r="ADM476" s="2">
        <v>0</v>
      </c>
      <c r="ADN476" s="2">
        <v>0</v>
      </c>
      <c r="ADO476" s="2">
        <v>0</v>
      </c>
      <c r="ADP476" s="2">
        <v>0</v>
      </c>
      <c r="ADQ476" s="2">
        <v>0</v>
      </c>
      <c r="ADR476" s="2">
        <v>0</v>
      </c>
      <c r="ADS476" s="2">
        <v>0</v>
      </c>
      <c r="ADT476" s="2">
        <v>0</v>
      </c>
      <c r="ADU476" s="2">
        <v>0</v>
      </c>
      <c r="ADV476" s="2">
        <v>0</v>
      </c>
      <c r="ADW476" s="2">
        <v>0</v>
      </c>
      <c r="ADX476" s="2">
        <v>0</v>
      </c>
      <c r="ADY476" s="2">
        <v>0</v>
      </c>
      <c r="ADZ476" s="2">
        <v>0</v>
      </c>
      <c r="AEA476" s="2">
        <v>0</v>
      </c>
      <c r="AEB476" s="2">
        <v>0</v>
      </c>
      <c r="AEC476" s="2">
        <v>0</v>
      </c>
      <c r="AED476" s="2">
        <v>0</v>
      </c>
      <c r="AEE476" s="2">
        <v>0</v>
      </c>
      <c r="AEF476" s="2">
        <v>0</v>
      </c>
      <c r="AEG476" s="2">
        <v>0</v>
      </c>
      <c r="AEH476" s="2">
        <v>0</v>
      </c>
      <c r="AEI476" s="2">
        <v>0</v>
      </c>
      <c r="AEJ476" s="2">
        <v>0</v>
      </c>
      <c r="AEK476" s="2">
        <v>0</v>
      </c>
      <c r="AEL476" s="2">
        <v>0</v>
      </c>
      <c r="AEM476" s="2">
        <v>0</v>
      </c>
      <c r="AEN476" s="2">
        <v>0</v>
      </c>
      <c r="AEO476" s="2">
        <v>0</v>
      </c>
      <c r="AEP476" s="2">
        <v>0</v>
      </c>
      <c r="AEQ476" s="2">
        <v>0</v>
      </c>
      <c r="AER476" s="2">
        <v>0</v>
      </c>
      <c r="AES476" s="2">
        <v>0</v>
      </c>
      <c r="AET476" s="2">
        <v>0</v>
      </c>
      <c r="AEU476" s="2">
        <v>0</v>
      </c>
      <c r="AEV476" s="2">
        <v>0</v>
      </c>
      <c r="AEW476" s="2">
        <v>0</v>
      </c>
      <c r="AEX476" s="2">
        <v>0</v>
      </c>
      <c r="AEY476" s="2">
        <v>0</v>
      </c>
      <c r="AEZ476" s="2">
        <v>0</v>
      </c>
      <c r="AFA476" s="2">
        <v>0</v>
      </c>
      <c r="AFB476" s="2">
        <v>0</v>
      </c>
      <c r="AFC476" s="2">
        <v>0</v>
      </c>
      <c r="AFD476" s="2">
        <v>0</v>
      </c>
      <c r="AFE476" s="2">
        <v>0</v>
      </c>
      <c r="AFF476" s="2">
        <v>0</v>
      </c>
      <c r="AFG476" s="2">
        <v>0</v>
      </c>
      <c r="AFH476" s="2">
        <v>0</v>
      </c>
      <c r="AFI476" s="2">
        <v>0</v>
      </c>
      <c r="AFJ476" s="2">
        <v>0</v>
      </c>
      <c r="AFK476" s="2">
        <v>0</v>
      </c>
      <c r="AFL476" s="2">
        <v>0</v>
      </c>
      <c r="AFM476" s="2">
        <v>0</v>
      </c>
      <c r="AFN476" s="2">
        <v>0</v>
      </c>
      <c r="AFO476" s="2">
        <v>0</v>
      </c>
      <c r="AFP476" s="2">
        <v>0</v>
      </c>
      <c r="AFQ476" s="2">
        <v>0</v>
      </c>
      <c r="AFR476" s="2">
        <v>0</v>
      </c>
      <c r="AFS476" s="2">
        <v>0</v>
      </c>
      <c r="AFT476" s="2">
        <v>0</v>
      </c>
      <c r="AFU476" s="2">
        <v>0</v>
      </c>
      <c r="AFV476" s="2">
        <v>0</v>
      </c>
      <c r="AFW476" s="2">
        <v>0</v>
      </c>
      <c r="AFX476" s="2">
        <v>0</v>
      </c>
      <c r="AFY476" s="2">
        <v>0</v>
      </c>
      <c r="AFZ476" s="2">
        <v>0</v>
      </c>
      <c r="AGA476" s="2">
        <v>0</v>
      </c>
      <c r="AGB476" s="2">
        <v>0</v>
      </c>
      <c r="AGC476" s="2">
        <v>0</v>
      </c>
      <c r="AGD476" s="2">
        <v>0</v>
      </c>
      <c r="AGE476" s="2">
        <v>0</v>
      </c>
      <c r="AGF476" s="2">
        <v>0</v>
      </c>
      <c r="AGG476" s="2">
        <v>0</v>
      </c>
      <c r="AGH476" s="2">
        <v>0</v>
      </c>
      <c r="AGI476" s="2">
        <v>0</v>
      </c>
      <c r="AGJ476" s="2">
        <v>0</v>
      </c>
      <c r="AGK476" s="2">
        <v>0</v>
      </c>
      <c r="AGL476" s="2">
        <v>0</v>
      </c>
      <c r="AGM476" s="2">
        <v>0</v>
      </c>
      <c r="AGN476" s="2">
        <v>0</v>
      </c>
      <c r="AGO476" s="2">
        <v>0</v>
      </c>
      <c r="AGP476" s="2">
        <v>0</v>
      </c>
      <c r="AGQ476" s="2">
        <v>0</v>
      </c>
      <c r="AGR476" s="2">
        <v>0</v>
      </c>
      <c r="AGS476" s="2">
        <v>0</v>
      </c>
      <c r="AGT476" s="2">
        <v>0</v>
      </c>
      <c r="AGU476" s="2">
        <v>0</v>
      </c>
      <c r="AGV476" s="2">
        <v>0</v>
      </c>
      <c r="AGW476" s="2">
        <v>0</v>
      </c>
      <c r="AGX476" s="2">
        <v>0</v>
      </c>
      <c r="AGY476" s="2">
        <v>0</v>
      </c>
      <c r="AGZ476" s="2">
        <v>0</v>
      </c>
      <c r="AHA476" s="2">
        <v>0</v>
      </c>
      <c r="AHB476" s="2">
        <v>0</v>
      </c>
      <c r="AHC476" s="2">
        <v>0</v>
      </c>
      <c r="AHD476" s="2">
        <v>0</v>
      </c>
      <c r="AHE476" s="2">
        <v>0</v>
      </c>
      <c r="AHF476" s="2">
        <v>0</v>
      </c>
      <c r="AHG476" s="2">
        <v>0</v>
      </c>
      <c r="AHH476" s="2">
        <v>0</v>
      </c>
      <c r="AHI476" s="2">
        <v>0</v>
      </c>
      <c r="AHJ476" s="2">
        <v>0</v>
      </c>
      <c r="AHK476" s="2">
        <v>0</v>
      </c>
      <c r="AHL476" s="2">
        <v>0</v>
      </c>
      <c r="AHM476" s="2">
        <v>0</v>
      </c>
      <c r="AHN476" s="2">
        <v>0</v>
      </c>
      <c r="AHO476" s="2">
        <v>0</v>
      </c>
      <c r="AHP476" s="2">
        <v>0</v>
      </c>
      <c r="AHQ476" s="2">
        <v>0</v>
      </c>
      <c r="AHR476" s="2">
        <v>0</v>
      </c>
      <c r="AHS476" s="2">
        <v>0</v>
      </c>
      <c r="AHT476" s="2">
        <v>0</v>
      </c>
      <c r="AHU476" s="2">
        <v>0</v>
      </c>
      <c r="AHV476" s="2">
        <v>0</v>
      </c>
      <c r="AHW476" s="2">
        <v>0</v>
      </c>
      <c r="AHX476" s="2">
        <v>0</v>
      </c>
      <c r="AHY476" s="2">
        <v>0</v>
      </c>
      <c r="AHZ476" s="2">
        <v>0</v>
      </c>
      <c r="AIA476" s="2">
        <v>0</v>
      </c>
      <c r="AIB476" s="2">
        <v>0</v>
      </c>
      <c r="AIC476" s="2">
        <v>0</v>
      </c>
      <c r="AID476" s="2">
        <v>0</v>
      </c>
      <c r="AIE476" s="2">
        <v>0</v>
      </c>
      <c r="AIF476" s="2">
        <v>0</v>
      </c>
      <c r="AIG476" s="2">
        <v>0</v>
      </c>
      <c r="AIH476" s="2">
        <v>0</v>
      </c>
      <c r="AII476" s="2">
        <v>0</v>
      </c>
      <c r="AIJ476" s="2">
        <v>0</v>
      </c>
      <c r="AIK476" s="2">
        <v>0</v>
      </c>
      <c r="AIL476" s="2">
        <v>0</v>
      </c>
      <c r="AIM476" s="2">
        <v>0</v>
      </c>
      <c r="AIN476" s="2">
        <v>0</v>
      </c>
      <c r="AIO476" s="2">
        <v>0</v>
      </c>
      <c r="AIP476" s="2">
        <v>0</v>
      </c>
      <c r="AIQ476" s="2">
        <v>0</v>
      </c>
      <c r="AIR476" s="2">
        <v>0</v>
      </c>
      <c r="AIS476" s="2">
        <v>0</v>
      </c>
      <c r="AIT476" s="2">
        <v>0</v>
      </c>
      <c r="AIU476" s="2">
        <v>0</v>
      </c>
      <c r="AIV476" s="2">
        <v>0</v>
      </c>
      <c r="AIW476" s="2">
        <v>0</v>
      </c>
      <c r="AIX476" s="2">
        <v>0</v>
      </c>
      <c r="AIY476" s="2">
        <v>0</v>
      </c>
      <c r="AIZ476" s="2">
        <v>0</v>
      </c>
      <c r="AJA476" s="2">
        <v>0</v>
      </c>
      <c r="AJB476" s="2">
        <v>0</v>
      </c>
      <c r="AJC476" s="2">
        <v>0</v>
      </c>
      <c r="AJD476" s="2">
        <v>0</v>
      </c>
      <c r="AJE476" s="2">
        <v>0</v>
      </c>
      <c r="AJF476" s="2">
        <v>0</v>
      </c>
      <c r="AJG476" s="2">
        <v>0</v>
      </c>
      <c r="AJH476" s="2">
        <v>0</v>
      </c>
      <c r="AJI476" s="2">
        <v>0</v>
      </c>
      <c r="AJJ476" s="2">
        <v>0</v>
      </c>
      <c r="AJK476" s="2">
        <v>0</v>
      </c>
      <c r="AJL476" s="2">
        <v>0</v>
      </c>
      <c r="AJM476" s="2">
        <v>0</v>
      </c>
      <c r="AJN476" s="2">
        <v>0</v>
      </c>
      <c r="AJO476" s="2">
        <v>0</v>
      </c>
      <c r="AJP476" s="2">
        <v>0</v>
      </c>
      <c r="AJQ476" s="2">
        <v>0</v>
      </c>
      <c r="AJR476" s="2">
        <v>0</v>
      </c>
      <c r="AJS476" s="2">
        <v>0</v>
      </c>
      <c r="AJT476" s="2">
        <v>0</v>
      </c>
      <c r="AJU476" s="2">
        <v>0</v>
      </c>
      <c r="AJV476" s="2">
        <v>0</v>
      </c>
      <c r="AJW476" s="2">
        <v>0</v>
      </c>
      <c r="AJX476" s="2">
        <v>0</v>
      </c>
      <c r="AJY476" s="2">
        <v>0</v>
      </c>
      <c r="AJZ476" s="2">
        <v>0</v>
      </c>
      <c r="AKA476" s="2">
        <v>0</v>
      </c>
      <c r="AKB476" s="2">
        <v>0</v>
      </c>
      <c r="AKC476" s="2">
        <v>0</v>
      </c>
      <c r="AKD476" s="2">
        <v>0</v>
      </c>
      <c r="AKE476" s="2">
        <v>0</v>
      </c>
      <c r="AKF476" s="2">
        <v>0</v>
      </c>
      <c r="AKG476" s="2">
        <v>0</v>
      </c>
      <c r="AKH476" s="2">
        <v>0</v>
      </c>
      <c r="AKI476" s="2">
        <v>0</v>
      </c>
      <c r="AKJ476" s="2">
        <v>0</v>
      </c>
      <c r="AKK476" s="2">
        <v>0</v>
      </c>
      <c r="AKL476" s="2">
        <v>0</v>
      </c>
      <c r="AKM476" s="2">
        <v>0</v>
      </c>
      <c r="AKN476" s="2">
        <v>0</v>
      </c>
      <c r="AKO476" s="2">
        <v>0</v>
      </c>
      <c r="AKP476" s="2">
        <v>0</v>
      </c>
      <c r="AKQ476" s="2">
        <v>0</v>
      </c>
      <c r="AKR476" s="2">
        <v>0</v>
      </c>
      <c r="AKS476" s="2">
        <v>0</v>
      </c>
      <c r="AKT476" s="2">
        <v>0</v>
      </c>
      <c r="AKU476" s="2">
        <v>0</v>
      </c>
      <c r="AKV476" s="2">
        <v>0</v>
      </c>
      <c r="AKW476" s="2">
        <v>0</v>
      </c>
      <c r="AKX476" s="2">
        <v>0</v>
      </c>
      <c r="AKY476" s="2">
        <v>0</v>
      </c>
      <c r="AKZ476" s="2">
        <v>0</v>
      </c>
      <c r="ALA476" s="2">
        <v>0</v>
      </c>
      <c r="ALB476" s="2">
        <v>0</v>
      </c>
      <c r="ALC476" s="2">
        <v>0</v>
      </c>
      <c r="ALD476" s="2">
        <v>0</v>
      </c>
      <c r="ALE476" s="2">
        <v>0</v>
      </c>
      <c r="ALF476" s="2">
        <v>0</v>
      </c>
      <c r="ALG476" s="2">
        <v>0</v>
      </c>
      <c r="ALH476" s="2">
        <v>0</v>
      </c>
      <c r="ALI476" s="2">
        <v>0</v>
      </c>
      <c r="ALJ476" s="2">
        <v>0</v>
      </c>
      <c r="ALK476" s="2">
        <v>0</v>
      </c>
      <c r="ALL476" s="2">
        <v>0</v>
      </c>
      <c r="ALM476" s="2">
        <v>0</v>
      </c>
      <c r="ALN476" s="2">
        <v>2.9999999999999997E-4</v>
      </c>
      <c r="ALO476" s="2">
        <v>2.9999999999999997E-4</v>
      </c>
      <c r="ALP476" s="2">
        <v>0</v>
      </c>
      <c r="ALQ476" s="2">
        <v>0</v>
      </c>
      <c r="ALR476" s="2">
        <v>0</v>
      </c>
      <c r="ALS476" s="2">
        <v>0</v>
      </c>
      <c r="ALT476" s="2">
        <v>0</v>
      </c>
      <c r="ALU476" s="2">
        <v>0</v>
      </c>
      <c r="ALV476" s="2">
        <v>0</v>
      </c>
      <c r="ALW476" s="2">
        <v>0</v>
      </c>
      <c r="ALX476" s="2">
        <v>0</v>
      </c>
      <c r="ALY476" s="2">
        <v>0</v>
      </c>
      <c r="ALZ476" s="2">
        <v>0</v>
      </c>
      <c r="AMA476" s="2">
        <v>0</v>
      </c>
      <c r="AMB476" s="2">
        <v>0</v>
      </c>
      <c r="AMC476" s="2">
        <v>0</v>
      </c>
      <c r="AMD476" s="2">
        <v>0</v>
      </c>
      <c r="AME476" s="2">
        <v>0</v>
      </c>
      <c r="AMF476" s="2">
        <v>0</v>
      </c>
      <c r="AMG476" s="2">
        <v>0</v>
      </c>
      <c r="AMH476" s="2">
        <v>0</v>
      </c>
      <c r="AMI476" s="2">
        <v>0</v>
      </c>
      <c r="AMJ476" s="2">
        <v>0</v>
      </c>
      <c r="AMK476" s="2">
        <v>0</v>
      </c>
      <c r="AML476" s="2">
        <v>0</v>
      </c>
      <c r="AMM476" s="2">
        <v>0</v>
      </c>
      <c r="AMN476" s="2">
        <v>0</v>
      </c>
      <c r="AMO476" s="2">
        <v>0</v>
      </c>
      <c r="AMP476" s="2">
        <v>0</v>
      </c>
      <c r="AMQ476" s="2">
        <v>0</v>
      </c>
      <c r="AMR476" s="2">
        <v>0</v>
      </c>
      <c r="AMS476" s="2">
        <v>0</v>
      </c>
      <c r="AMT476" s="2">
        <v>0</v>
      </c>
      <c r="AMU476" s="2">
        <v>0</v>
      </c>
      <c r="AMV476" s="2">
        <v>0</v>
      </c>
      <c r="AMW476" s="2">
        <v>0</v>
      </c>
      <c r="AMX476" s="2">
        <v>0</v>
      </c>
      <c r="AMY476" s="2">
        <v>0</v>
      </c>
      <c r="AMZ476" s="2">
        <v>0</v>
      </c>
      <c r="ANA476" s="2">
        <v>0</v>
      </c>
      <c r="ANB476" s="2">
        <v>0</v>
      </c>
      <c r="ANC476" s="2">
        <v>0</v>
      </c>
      <c r="AND476" s="2">
        <v>0</v>
      </c>
      <c r="ANE476" s="2">
        <v>0</v>
      </c>
      <c r="ANF476" s="2">
        <v>0</v>
      </c>
      <c r="ANG476" s="2">
        <v>0</v>
      </c>
      <c r="ANH476" s="2">
        <v>0</v>
      </c>
      <c r="ANI476" s="2">
        <v>0</v>
      </c>
      <c r="ANJ476" s="2">
        <v>0</v>
      </c>
      <c r="ANK476" s="2">
        <v>0</v>
      </c>
      <c r="ANL476" s="2">
        <v>0</v>
      </c>
      <c r="ANM476" s="2">
        <v>0</v>
      </c>
      <c r="ANN476" s="2">
        <v>0</v>
      </c>
      <c r="ANO476" s="2">
        <v>0</v>
      </c>
      <c r="ANP476" s="2">
        <v>0</v>
      </c>
      <c r="ANQ476" s="2">
        <v>0</v>
      </c>
      <c r="ANR476" s="2">
        <v>0</v>
      </c>
      <c r="ANS476" s="2">
        <v>0</v>
      </c>
      <c r="ANT476" s="2">
        <v>0</v>
      </c>
      <c r="ANU476" s="2">
        <v>0</v>
      </c>
      <c r="ANV476" s="2">
        <v>0</v>
      </c>
      <c r="ANW476" s="2">
        <v>0</v>
      </c>
      <c r="ANX476" s="2">
        <v>0</v>
      </c>
      <c r="ANY476" s="2">
        <v>0</v>
      </c>
      <c r="ANZ476" s="2">
        <v>0</v>
      </c>
      <c r="AOA476" s="2">
        <v>0</v>
      </c>
      <c r="AOB476" s="2">
        <v>0</v>
      </c>
      <c r="AOC476" s="2">
        <v>0</v>
      </c>
      <c r="AOD476" s="2">
        <v>0</v>
      </c>
      <c r="AOE476" s="2">
        <v>0</v>
      </c>
      <c r="AOF476" s="2">
        <v>0</v>
      </c>
      <c r="AOG476" s="2">
        <v>0</v>
      </c>
      <c r="AOH476" s="2">
        <v>0</v>
      </c>
      <c r="AOI476" s="2">
        <v>0</v>
      </c>
      <c r="AOJ476" s="2">
        <v>0</v>
      </c>
      <c r="AOK476" s="2">
        <v>0</v>
      </c>
      <c r="AOL476" s="2">
        <v>0</v>
      </c>
      <c r="AOM476" s="2">
        <v>0</v>
      </c>
      <c r="AON476" s="2">
        <v>0</v>
      </c>
      <c r="AOO476" s="2">
        <v>0</v>
      </c>
      <c r="AOP476" s="2">
        <v>0</v>
      </c>
      <c r="AOQ476" s="2">
        <v>0</v>
      </c>
      <c r="AOR476" s="2">
        <v>0</v>
      </c>
      <c r="AOS476" s="2">
        <v>0</v>
      </c>
      <c r="AOT476" s="2">
        <v>0</v>
      </c>
      <c r="AOU476" s="2">
        <v>0</v>
      </c>
      <c r="AOV476" s="2">
        <v>0</v>
      </c>
      <c r="AOW476" s="2">
        <v>0</v>
      </c>
      <c r="AOX476" s="2">
        <v>0</v>
      </c>
      <c r="AOY476" s="2">
        <v>0</v>
      </c>
      <c r="AOZ476" s="2">
        <v>0</v>
      </c>
      <c r="APA476" s="2">
        <v>0</v>
      </c>
      <c r="APB476" s="2">
        <v>0</v>
      </c>
      <c r="APC476" s="2">
        <v>0</v>
      </c>
      <c r="APD476" s="2">
        <v>0</v>
      </c>
      <c r="APE476" s="2">
        <v>0</v>
      </c>
      <c r="APF476" s="2">
        <v>0</v>
      </c>
      <c r="APG476" s="2">
        <v>0</v>
      </c>
      <c r="APH476" s="2">
        <v>0</v>
      </c>
      <c r="API476" s="2">
        <v>0</v>
      </c>
      <c r="APJ476" s="2">
        <v>0</v>
      </c>
      <c r="APK476" s="2">
        <v>0</v>
      </c>
      <c r="APL476" s="2">
        <v>0</v>
      </c>
      <c r="APM476" s="2">
        <v>0</v>
      </c>
      <c r="APN476" s="2">
        <v>0</v>
      </c>
      <c r="APO476" s="2">
        <v>0</v>
      </c>
      <c r="APP476" s="2">
        <v>0</v>
      </c>
      <c r="APQ476" s="2">
        <v>0</v>
      </c>
      <c r="APR476" s="2">
        <v>0</v>
      </c>
      <c r="APS476" s="2">
        <v>0</v>
      </c>
      <c r="APT476" s="2">
        <v>0</v>
      </c>
      <c r="APU476" s="2">
        <v>0</v>
      </c>
      <c r="APV476" s="2">
        <v>0</v>
      </c>
      <c r="APW476" s="2">
        <v>0</v>
      </c>
      <c r="APX476" s="2">
        <v>0</v>
      </c>
      <c r="APY476" s="2">
        <v>0</v>
      </c>
      <c r="APZ476" s="2">
        <v>0</v>
      </c>
      <c r="AQA476" s="2">
        <v>0</v>
      </c>
      <c r="AQB476" s="2">
        <v>0</v>
      </c>
      <c r="AQC476" s="2">
        <v>0</v>
      </c>
      <c r="AQD476" s="2">
        <v>0</v>
      </c>
      <c r="AQE476" s="2">
        <v>0</v>
      </c>
      <c r="AQF476" s="2">
        <v>0</v>
      </c>
      <c r="AQG476" s="2">
        <v>0</v>
      </c>
      <c r="AQH476" s="2">
        <v>0</v>
      </c>
      <c r="AQI476" s="2">
        <v>0</v>
      </c>
      <c r="AQJ476" s="2">
        <v>0</v>
      </c>
      <c r="AQK476" s="2">
        <v>0</v>
      </c>
      <c r="AQL476" s="2">
        <v>0</v>
      </c>
      <c r="AQM476" s="2">
        <v>0</v>
      </c>
      <c r="AQN476" s="2">
        <v>0</v>
      </c>
      <c r="AQO476" s="2">
        <v>0</v>
      </c>
      <c r="AQP476" s="2">
        <v>0</v>
      </c>
      <c r="AQQ476" s="2">
        <v>0</v>
      </c>
      <c r="AQR476" s="2">
        <v>0</v>
      </c>
      <c r="AQS476" s="2">
        <v>0</v>
      </c>
      <c r="AQT476" s="2">
        <v>0</v>
      </c>
      <c r="AQU476" s="2">
        <v>0</v>
      </c>
      <c r="AQV476" s="2">
        <v>0</v>
      </c>
      <c r="AQW476" s="2">
        <v>0</v>
      </c>
      <c r="AQX476" s="2">
        <v>0</v>
      </c>
      <c r="AQY476" s="2">
        <v>0</v>
      </c>
      <c r="AQZ476" s="2">
        <v>0</v>
      </c>
      <c r="ARA476" s="2">
        <v>0</v>
      </c>
      <c r="ARB476" s="2">
        <v>0</v>
      </c>
      <c r="ARC476" s="2">
        <v>0</v>
      </c>
      <c r="ARD476" s="2">
        <v>0</v>
      </c>
      <c r="ARE476" s="2">
        <v>0</v>
      </c>
      <c r="ARF476" s="2">
        <v>0</v>
      </c>
      <c r="ARG476" s="2">
        <v>0</v>
      </c>
      <c r="ARH476" s="2">
        <v>0</v>
      </c>
      <c r="ARI476" s="2">
        <v>0</v>
      </c>
      <c r="ARJ476" s="2">
        <v>0</v>
      </c>
      <c r="ARK476" s="2">
        <v>0</v>
      </c>
      <c r="ARL476" s="2">
        <v>0</v>
      </c>
      <c r="ARM476" s="2">
        <v>0</v>
      </c>
      <c r="ARN476" s="2">
        <v>0</v>
      </c>
      <c r="ARO476" s="2">
        <v>0</v>
      </c>
      <c r="ARP476" s="2">
        <v>0</v>
      </c>
      <c r="ARQ476" s="2">
        <v>0</v>
      </c>
      <c r="ARR476" s="2">
        <v>0</v>
      </c>
      <c r="ARS476" s="2">
        <v>0</v>
      </c>
      <c r="ART476" s="2">
        <v>0</v>
      </c>
      <c r="ARU476" s="2">
        <v>0</v>
      </c>
      <c r="ARV476" s="2">
        <v>0</v>
      </c>
      <c r="ARW476" s="2">
        <v>0</v>
      </c>
      <c r="ARX476" s="2">
        <v>0</v>
      </c>
      <c r="ARY476" s="2">
        <v>0</v>
      </c>
      <c r="ARZ476" s="2">
        <v>0</v>
      </c>
      <c r="ASA476" s="2">
        <v>0</v>
      </c>
      <c r="ASB476" s="2">
        <v>0</v>
      </c>
      <c r="ASC476" s="2">
        <v>0</v>
      </c>
      <c r="ASD476" s="2">
        <v>0</v>
      </c>
      <c r="ASE476" s="2">
        <v>0</v>
      </c>
      <c r="ASF476" s="2">
        <v>0</v>
      </c>
      <c r="ASG476" s="2">
        <v>0</v>
      </c>
      <c r="ASH476" s="2">
        <v>0</v>
      </c>
      <c r="ASI476" s="2">
        <v>0</v>
      </c>
      <c r="ASJ476" s="2">
        <v>0</v>
      </c>
      <c r="ASK476" s="2">
        <v>0</v>
      </c>
      <c r="ASL476" s="2">
        <v>0</v>
      </c>
      <c r="ASM476" s="2">
        <v>0</v>
      </c>
      <c r="ASN476" s="2">
        <v>0</v>
      </c>
      <c r="ASO476" s="2">
        <v>0</v>
      </c>
      <c r="ASP476" s="2">
        <v>0</v>
      </c>
      <c r="ASQ476" s="2">
        <v>0</v>
      </c>
      <c r="ASR476" s="2">
        <v>0</v>
      </c>
      <c r="ASS476" s="2">
        <v>0</v>
      </c>
      <c r="AST476" s="2">
        <v>0</v>
      </c>
      <c r="ASU476" s="2">
        <v>0</v>
      </c>
      <c r="ASV476" s="2">
        <v>0</v>
      </c>
      <c r="ASW476" s="2">
        <v>0</v>
      </c>
      <c r="ASX476" s="2">
        <v>0</v>
      </c>
      <c r="ASY476" s="2">
        <v>0</v>
      </c>
      <c r="ASZ476" s="2">
        <v>0</v>
      </c>
      <c r="ATA476" s="2">
        <v>0</v>
      </c>
      <c r="ATB476" s="2">
        <v>0</v>
      </c>
      <c r="ATC476" s="2">
        <v>0</v>
      </c>
      <c r="ATD476" s="2">
        <v>0</v>
      </c>
      <c r="ATE476" s="2">
        <v>0</v>
      </c>
      <c r="ATF476" s="2">
        <v>0</v>
      </c>
      <c r="ATG476" s="2">
        <v>0</v>
      </c>
      <c r="ATH476" s="2">
        <v>0</v>
      </c>
      <c r="ATI476" s="2">
        <v>0</v>
      </c>
      <c r="ATJ476" s="2">
        <v>0</v>
      </c>
      <c r="ATK476" s="2">
        <v>0</v>
      </c>
      <c r="ATL476" s="2">
        <v>0</v>
      </c>
      <c r="ATM476" s="2">
        <v>0</v>
      </c>
      <c r="ATN476" s="2">
        <v>0</v>
      </c>
      <c r="ATO476" s="2">
        <v>0</v>
      </c>
      <c r="ATP476" s="2">
        <v>0</v>
      </c>
      <c r="ATQ476" s="2">
        <v>0</v>
      </c>
      <c r="ATR476" s="2">
        <v>0</v>
      </c>
      <c r="ATS476" s="2">
        <v>0</v>
      </c>
      <c r="ATT476" s="2">
        <v>0</v>
      </c>
      <c r="ATU476" s="2">
        <v>0</v>
      </c>
      <c r="ATV476" s="2">
        <v>0</v>
      </c>
      <c r="ATW476" s="2">
        <v>0</v>
      </c>
      <c r="ATX476" s="2">
        <v>0</v>
      </c>
      <c r="ATY476" s="2">
        <v>0</v>
      </c>
      <c r="ATZ476" s="2">
        <v>0</v>
      </c>
      <c r="AUA476" s="2">
        <v>0</v>
      </c>
      <c r="AUB476" s="2">
        <v>0</v>
      </c>
      <c r="AUC476" s="2">
        <v>0</v>
      </c>
      <c r="AUD476" s="2">
        <v>0</v>
      </c>
      <c r="AUE476" s="2">
        <v>0</v>
      </c>
      <c r="AUF476" s="2">
        <v>0</v>
      </c>
      <c r="AUG476" s="2">
        <v>0</v>
      </c>
      <c r="AUH476" s="2">
        <v>0</v>
      </c>
      <c r="AUI476" s="2">
        <v>0</v>
      </c>
      <c r="AUJ476" s="2">
        <v>0</v>
      </c>
      <c r="AUK476" s="2">
        <v>0</v>
      </c>
      <c r="AUL476" s="2">
        <v>0</v>
      </c>
      <c r="AUM476" s="2">
        <v>0</v>
      </c>
      <c r="AUN476" s="2">
        <v>0</v>
      </c>
      <c r="AUO476" s="2">
        <v>0</v>
      </c>
      <c r="AUP476" s="2">
        <v>0</v>
      </c>
      <c r="AUQ476" s="2">
        <v>0</v>
      </c>
      <c r="AUR476" s="2">
        <v>0</v>
      </c>
      <c r="AUS476" s="2">
        <v>0</v>
      </c>
      <c r="AUT476" s="2">
        <v>0</v>
      </c>
      <c r="AUU476" s="2">
        <v>0</v>
      </c>
      <c r="AUV476" s="2">
        <v>0</v>
      </c>
      <c r="AUW476" s="2">
        <v>0</v>
      </c>
      <c r="AUX476" s="2">
        <v>0</v>
      </c>
      <c r="AUY476" s="2">
        <v>0</v>
      </c>
      <c r="AUZ476" s="2">
        <v>0</v>
      </c>
      <c r="AVA476" s="2">
        <v>0</v>
      </c>
      <c r="AVB476" s="2">
        <v>0</v>
      </c>
      <c r="AVC476" s="2">
        <v>0</v>
      </c>
      <c r="AVD476" s="2">
        <v>1.6899999999999998E-2</v>
      </c>
      <c r="AVE476" s="2">
        <v>4.1999999999999997E-3</v>
      </c>
      <c r="AVF476" s="2">
        <v>4.0000000000000002E-4</v>
      </c>
      <c r="AVG476" s="2">
        <v>2.0000000000000001E-4</v>
      </c>
      <c r="AVH476" s="2">
        <v>2.9999999999999997E-4</v>
      </c>
      <c r="AVI476" s="2">
        <v>1E-4</v>
      </c>
      <c r="AVJ476" s="2">
        <v>0</v>
      </c>
      <c r="AVK476" s="2">
        <v>0</v>
      </c>
      <c r="AVL476" s="2">
        <v>0</v>
      </c>
      <c r="AVM476" s="2">
        <v>0</v>
      </c>
      <c r="AVN476" s="2">
        <v>4.0000000000000002E-4</v>
      </c>
      <c r="AVO476" s="2">
        <v>2.0000000000000001E-4</v>
      </c>
      <c r="AVP476" s="2">
        <v>1E-4</v>
      </c>
      <c r="AVQ476" s="2">
        <v>0</v>
      </c>
      <c r="AVR476" s="2">
        <v>0</v>
      </c>
      <c r="AVS476" s="2">
        <v>0</v>
      </c>
      <c r="AVT476" s="2">
        <v>0</v>
      </c>
      <c r="AVU476" s="2">
        <v>0</v>
      </c>
      <c r="AVV476" s="2">
        <v>0</v>
      </c>
      <c r="AVW476" s="2">
        <v>0</v>
      </c>
      <c r="AVX476" s="2">
        <v>0</v>
      </c>
      <c r="AVY476" s="2">
        <v>0</v>
      </c>
      <c r="AVZ476" s="2">
        <v>0</v>
      </c>
      <c r="AWA476" s="2">
        <v>0</v>
      </c>
      <c r="AWB476" s="2">
        <v>0</v>
      </c>
      <c r="AWC476" s="2">
        <v>0</v>
      </c>
      <c r="AWD476" s="2">
        <v>0</v>
      </c>
      <c r="AWE476" s="2">
        <v>0</v>
      </c>
      <c r="AWF476" s="2">
        <v>0</v>
      </c>
      <c r="AWG476" s="2">
        <v>0</v>
      </c>
      <c r="AWH476" s="2">
        <v>0</v>
      </c>
      <c r="AWI476" s="2">
        <v>0</v>
      </c>
      <c r="AWJ476" s="2">
        <v>0</v>
      </c>
      <c r="AWK476" s="2">
        <v>0</v>
      </c>
      <c r="AWL476" s="2">
        <v>0</v>
      </c>
      <c r="AWM476" s="2">
        <v>0</v>
      </c>
      <c r="AWN476" s="2">
        <v>0</v>
      </c>
      <c r="AWO476" s="2">
        <v>0</v>
      </c>
      <c r="AWP476" s="2">
        <v>0</v>
      </c>
      <c r="AWQ476" s="2">
        <v>0</v>
      </c>
      <c r="AWR476" s="2">
        <v>0</v>
      </c>
      <c r="AWS476" s="2">
        <v>0</v>
      </c>
      <c r="AWT476" s="2">
        <v>0</v>
      </c>
      <c r="AWU476" s="2">
        <v>0</v>
      </c>
      <c r="AWV476" s="2">
        <v>0</v>
      </c>
      <c r="AWW476" s="2">
        <v>0</v>
      </c>
      <c r="AWX476" s="2">
        <v>0</v>
      </c>
      <c r="AWY476" s="2">
        <v>0</v>
      </c>
      <c r="AWZ476" s="2">
        <v>0</v>
      </c>
      <c r="AXA476" s="2">
        <v>0</v>
      </c>
      <c r="AXB476" s="2">
        <v>8.0000000000000004E-4</v>
      </c>
      <c r="AXC476" s="2">
        <v>2.9999999999999997E-4</v>
      </c>
      <c r="AXD476" s="2">
        <v>0</v>
      </c>
      <c r="AXE476" s="2">
        <v>0</v>
      </c>
      <c r="AXF476" s="2">
        <v>0</v>
      </c>
      <c r="AXG476" s="2">
        <v>0</v>
      </c>
      <c r="AXH476" s="2">
        <v>0</v>
      </c>
      <c r="AXI476" s="2">
        <v>0</v>
      </c>
      <c r="AXJ476" s="2">
        <v>0</v>
      </c>
      <c r="AXK476" s="2">
        <v>0</v>
      </c>
      <c r="AXL476" s="2">
        <v>1E-4</v>
      </c>
      <c r="AXM476" s="2">
        <v>0</v>
      </c>
      <c r="AXN476" s="2">
        <v>0</v>
      </c>
      <c r="AXO476" s="2">
        <v>0</v>
      </c>
      <c r="AXP476" s="2">
        <v>0</v>
      </c>
      <c r="AXQ476" s="2">
        <v>0</v>
      </c>
      <c r="AXR476" s="2">
        <v>0</v>
      </c>
      <c r="AXS476" s="2">
        <v>0</v>
      </c>
      <c r="AXT476" s="2">
        <v>0</v>
      </c>
      <c r="AXU476" s="2">
        <v>0</v>
      </c>
      <c r="AXV476" s="2">
        <v>0</v>
      </c>
      <c r="AXW476" s="2">
        <v>0</v>
      </c>
      <c r="AXX476" s="2">
        <v>0</v>
      </c>
      <c r="AXY476" s="2">
        <v>0</v>
      </c>
      <c r="AXZ476" s="2">
        <v>0</v>
      </c>
      <c r="AYA476" s="2">
        <v>0</v>
      </c>
      <c r="AYB476" s="2">
        <v>0</v>
      </c>
      <c r="AYC476" s="2">
        <v>0</v>
      </c>
      <c r="AYD476" s="2">
        <v>0</v>
      </c>
      <c r="AYE476" s="2">
        <v>0</v>
      </c>
      <c r="AYF476" s="2">
        <v>0</v>
      </c>
      <c r="AYG476" s="2">
        <v>0</v>
      </c>
      <c r="AYH476" s="2">
        <v>0</v>
      </c>
      <c r="AYI476" s="2">
        <v>0</v>
      </c>
      <c r="AYJ476" s="2">
        <v>0</v>
      </c>
      <c r="AYK476" s="2">
        <v>0</v>
      </c>
      <c r="AYL476" s="2">
        <v>0</v>
      </c>
      <c r="AYM476" s="2">
        <v>0</v>
      </c>
      <c r="AYN476" s="2">
        <v>0</v>
      </c>
      <c r="AYO476" s="2">
        <v>0</v>
      </c>
      <c r="AYP476" s="2">
        <v>0</v>
      </c>
      <c r="AYQ476" s="2">
        <v>0</v>
      </c>
      <c r="AYR476" s="2">
        <v>0</v>
      </c>
      <c r="AYS476" s="2">
        <v>0</v>
      </c>
      <c r="AYT476" s="2">
        <v>0</v>
      </c>
      <c r="AYU476" s="2">
        <v>0</v>
      </c>
      <c r="AYV476" s="2">
        <v>0</v>
      </c>
      <c r="AYW476" s="2">
        <v>0</v>
      </c>
      <c r="AYX476" s="2">
        <v>0</v>
      </c>
      <c r="AYY476" s="2">
        <v>0</v>
      </c>
      <c r="AYZ476" s="2">
        <v>5.9999999999999995E-4</v>
      </c>
      <c r="AZA476" s="2">
        <v>2.9999999999999997E-4</v>
      </c>
      <c r="AZB476" s="2">
        <v>0</v>
      </c>
      <c r="AZC476" s="2">
        <v>0</v>
      </c>
      <c r="AZD476" s="2">
        <v>0</v>
      </c>
      <c r="AZE476" s="2">
        <v>0</v>
      </c>
      <c r="AZF476" s="2">
        <v>0</v>
      </c>
      <c r="AZG476" s="2">
        <v>0</v>
      </c>
      <c r="AZH476" s="2">
        <v>0</v>
      </c>
      <c r="AZI476" s="2">
        <v>0</v>
      </c>
      <c r="AZJ476" s="2">
        <v>0</v>
      </c>
      <c r="AZK476" s="2">
        <v>0</v>
      </c>
      <c r="AZL476" s="2">
        <v>0</v>
      </c>
      <c r="AZM476" s="2">
        <v>0</v>
      </c>
      <c r="AZN476" s="2">
        <v>0</v>
      </c>
      <c r="AZO476" s="2">
        <v>0</v>
      </c>
      <c r="AZP476" s="2">
        <v>0</v>
      </c>
      <c r="AZQ476" s="2">
        <v>0</v>
      </c>
      <c r="AZR476" s="2">
        <v>0</v>
      </c>
      <c r="AZS476" s="2">
        <v>0</v>
      </c>
      <c r="AZT476" s="2">
        <v>0</v>
      </c>
      <c r="AZU476" s="2">
        <v>0</v>
      </c>
      <c r="AZV476" s="2">
        <v>0</v>
      </c>
      <c r="AZW476" s="2">
        <v>0</v>
      </c>
      <c r="AZX476" s="2">
        <v>0</v>
      </c>
      <c r="AZY476" s="2">
        <v>0</v>
      </c>
      <c r="AZZ476" s="2">
        <v>0</v>
      </c>
      <c r="BAA476" s="2">
        <v>0</v>
      </c>
      <c r="BAB476" s="2">
        <v>0</v>
      </c>
      <c r="BAC476" s="2">
        <v>0</v>
      </c>
      <c r="BAD476" s="2">
        <v>0</v>
      </c>
      <c r="BAE476" s="2">
        <v>0</v>
      </c>
      <c r="BAF476" s="2">
        <v>0</v>
      </c>
      <c r="BAG476" s="2">
        <v>0</v>
      </c>
      <c r="BAH476" s="2">
        <v>0</v>
      </c>
      <c r="BAI476" s="2">
        <v>0</v>
      </c>
      <c r="BAJ476" s="2">
        <v>0</v>
      </c>
      <c r="BAK476" s="2">
        <v>0</v>
      </c>
      <c r="BAL476" s="2">
        <v>0</v>
      </c>
      <c r="BAM476" s="2">
        <v>0</v>
      </c>
      <c r="BAN476" s="2">
        <v>0</v>
      </c>
      <c r="BAO476" s="2">
        <v>0</v>
      </c>
      <c r="BAP476" s="2">
        <v>0</v>
      </c>
      <c r="BAQ476" s="2">
        <v>0</v>
      </c>
      <c r="BAR476" s="2">
        <v>0</v>
      </c>
      <c r="BAS476" s="2">
        <v>0</v>
      </c>
      <c r="BAT476" s="2">
        <v>0</v>
      </c>
      <c r="BAU476" s="2">
        <v>0</v>
      </c>
      <c r="BAV476" s="2">
        <v>0</v>
      </c>
      <c r="BAW476" s="2">
        <v>1E-4</v>
      </c>
      <c r="BAX476" s="2">
        <v>0</v>
      </c>
      <c r="BAY476" s="2">
        <v>0</v>
      </c>
      <c r="BAZ476" s="2">
        <v>0</v>
      </c>
      <c r="BBA476" s="2">
        <v>0</v>
      </c>
      <c r="BBB476" s="2">
        <v>0</v>
      </c>
      <c r="BBC476" s="2">
        <v>0</v>
      </c>
      <c r="BBD476" s="2">
        <v>0</v>
      </c>
      <c r="BBE476" s="2">
        <v>0</v>
      </c>
      <c r="BBF476" s="2">
        <v>0</v>
      </c>
      <c r="BBG476" s="2">
        <v>0</v>
      </c>
      <c r="BBH476" s="2">
        <v>0</v>
      </c>
      <c r="BBI476" s="2">
        <v>0</v>
      </c>
      <c r="BBJ476" s="2">
        <v>0</v>
      </c>
      <c r="BBK476" s="2">
        <v>0</v>
      </c>
      <c r="BBL476" s="2">
        <v>0</v>
      </c>
      <c r="BBM476" s="2">
        <v>0</v>
      </c>
      <c r="BBN476" s="2">
        <v>0</v>
      </c>
      <c r="BBO476" s="2">
        <v>0</v>
      </c>
      <c r="BBP476" s="2">
        <v>0</v>
      </c>
      <c r="BBQ476" s="2">
        <v>0</v>
      </c>
      <c r="BBR476" s="2">
        <v>0</v>
      </c>
      <c r="BBS476" s="2">
        <v>0</v>
      </c>
      <c r="BBT476" s="2">
        <v>0</v>
      </c>
      <c r="BBU476" s="2">
        <v>0</v>
      </c>
      <c r="BBV476" s="2">
        <v>0</v>
      </c>
      <c r="BBW476" s="2">
        <v>0</v>
      </c>
      <c r="BBX476" s="2">
        <v>0</v>
      </c>
      <c r="BBY476" s="2">
        <v>0</v>
      </c>
      <c r="BBZ476" s="2">
        <v>0</v>
      </c>
      <c r="BCA476" s="2">
        <v>0</v>
      </c>
      <c r="BCB476" s="2">
        <v>0</v>
      </c>
      <c r="BCC476" s="2">
        <v>0</v>
      </c>
      <c r="BCD476" s="2">
        <v>0</v>
      </c>
      <c r="BCE476" s="2">
        <v>0</v>
      </c>
      <c r="BCF476" s="2">
        <v>0</v>
      </c>
      <c r="BCG476" s="2">
        <v>0</v>
      </c>
      <c r="BCH476" s="2">
        <v>0</v>
      </c>
      <c r="BCI476" s="2">
        <v>0</v>
      </c>
      <c r="BCJ476" s="2">
        <v>0</v>
      </c>
      <c r="BCK476" s="2">
        <v>0</v>
      </c>
      <c r="BCL476" s="2">
        <v>0</v>
      </c>
      <c r="BCM476" s="2">
        <v>0</v>
      </c>
      <c r="BCN476" s="2">
        <v>0</v>
      </c>
      <c r="BCO476" s="2">
        <v>0</v>
      </c>
      <c r="BCP476" s="2">
        <v>0</v>
      </c>
      <c r="BCQ476" s="2">
        <v>0</v>
      </c>
      <c r="BCR476" s="2">
        <v>0</v>
      </c>
      <c r="BCS476" s="2">
        <v>0</v>
      </c>
      <c r="BCT476" s="2">
        <v>0</v>
      </c>
      <c r="BCU476" s="2">
        <v>0</v>
      </c>
      <c r="BCV476" s="2">
        <v>0</v>
      </c>
      <c r="BCW476" s="2">
        <v>0</v>
      </c>
      <c r="BCX476" s="2">
        <v>0</v>
      </c>
      <c r="BCY476" s="2">
        <v>0</v>
      </c>
      <c r="BCZ476" s="2">
        <v>0</v>
      </c>
      <c r="BDA476" s="2">
        <v>0</v>
      </c>
      <c r="BDB476" s="2">
        <v>0</v>
      </c>
      <c r="BDC476" s="2">
        <v>0</v>
      </c>
      <c r="BDD476" s="2">
        <v>0</v>
      </c>
      <c r="BDE476" s="2">
        <v>0</v>
      </c>
      <c r="BDF476" s="2">
        <v>0</v>
      </c>
      <c r="BDG476" s="2">
        <v>0</v>
      </c>
      <c r="BDH476" s="2">
        <v>0</v>
      </c>
      <c r="BDI476" s="2">
        <v>0</v>
      </c>
      <c r="BDJ476" s="2">
        <v>0</v>
      </c>
      <c r="BDK476" s="2">
        <v>0</v>
      </c>
      <c r="BDL476" s="2">
        <v>0</v>
      </c>
      <c r="BDM476" s="2">
        <v>0</v>
      </c>
      <c r="BDN476" s="2">
        <v>0</v>
      </c>
      <c r="BDO476" s="2">
        <v>0</v>
      </c>
      <c r="BDP476" s="2">
        <v>0</v>
      </c>
      <c r="BDQ476" s="2">
        <v>0</v>
      </c>
      <c r="BDR476" s="2">
        <v>0</v>
      </c>
      <c r="BDS476" s="2">
        <v>0</v>
      </c>
      <c r="BDT476" s="2">
        <v>0</v>
      </c>
      <c r="BDU476" s="2">
        <v>0</v>
      </c>
      <c r="BDV476" s="2">
        <v>0</v>
      </c>
      <c r="BDW476" s="2">
        <v>0</v>
      </c>
      <c r="BDX476" s="2">
        <v>0</v>
      </c>
      <c r="BDY476" s="2">
        <v>0</v>
      </c>
      <c r="BDZ476" s="2">
        <v>0</v>
      </c>
      <c r="BEA476" s="2">
        <v>0</v>
      </c>
      <c r="BEB476" s="2">
        <v>0</v>
      </c>
      <c r="BEC476" s="2">
        <v>0</v>
      </c>
      <c r="BED476" s="2">
        <v>0</v>
      </c>
      <c r="BEE476" s="2">
        <v>0</v>
      </c>
      <c r="BEF476" s="2">
        <v>0</v>
      </c>
      <c r="BEG476" s="2">
        <v>0</v>
      </c>
      <c r="BEH476" s="2">
        <v>0</v>
      </c>
      <c r="BEI476" s="2">
        <v>0</v>
      </c>
      <c r="BEJ476" s="2">
        <v>0</v>
      </c>
      <c r="BEK476" s="2">
        <v>0</v>
      </c>
      <c r="BEL476" s="2">
        <v>0</v>
      </c>
      <c r="BEM476" s="2">
        <v>0</v>
      </c>
      <c r="BEN476" s="2">
        <v>0</v>
      </c>
      <c r="BEO476" s="2">
        <v>0</v>
      </c>
      <c r="BEP476" s="2">
        <v>0</v>
      </c>
      <c r="BEQ476" s="2">
        <v>0</v>
      </c>
      <c r="BER476" s="2">
        <v>0</v>
      </c>
      <c r="BES476" s="2">
        <v>0</v>
      </c>
      <c r="BET476" s="2">
        <v>2.6200000000000001E-2</v>
      </c>
      <c r="BEU476" s="2">
        <v>6.1000000000000004E-3</v>
      </c>
      <c r="BEV476" s="2">
        <v>5.9999999999999995E-4</v>
      </c>
      <c r="BEW476" s="2">
        <v>2.0000000000000001E-4</v>
      </c>
      <c r="BEX476" s="2">
        <v>4.0000000000000002E-4</v>
      </c>
      <c r="BEY476" s="2">
        <v>2.0000000000000001E-4</v>
      </c>
      <c r="BEZ476" s="2">
        <v>0</v>
      </c>
      <c r="BFA476" s="2">
        <v>0</v>
      </c>
      <c r="BFB476" s="2">
        <v>0</v>
      </c>
      <c r="BFC476" s="2">
        <v>1E-4</v>
      </c>
      <c r="BFD476" s="2">
        <v>6.9999999999999999E-4</v>
      </c>
      <c r="BFE476" s="2">
        <v>2.0000000000000001E-4</v>
      </c>
      <c r="BFF476" s="2">
        <v>1E-4</v>
      </c>
      <c r="BFG476" s="2">
        <v>1E-4</v>
      </c>
      <c r="BFH476" s="2">
        <v>0</v>
      </c>
      <c r="BFI476" s="2">
        <v>0</v>
      </c>
      <c r="BFJ476" s="2">
        <v>0</v>
      </c>
      <c r="BFK476" s="2">
        <v>0</v>
      </c>
      <c r="BFL476" s="2">
        <v>0</v>
      </c>
      <c r="BFM476" s="2">
        <v>0</v>
      </c>
      <c r="BFN476" s="2">
        <v>1E-4</v>
      </c>
      <c r="BFO476" s="2">
        <v>0</v>
      </c>
      <c r="BFP476" s="2">
        <v>0</v>
      </c>
      <c r="BFQ476" s="2">
        <v>0</v>
      </c>
      <c r="BFR476" s="2">
        <v>0</v>
      </c>
      <c r="BFS476" s="2">
        <v>0</v>
      </c>
      <c r="BFT476" s="2">
        <v>0</v>
      </c>
      <c r="BFU476" s="2">
        <v>0</v>
      </c>
      <c r="BFV476" s="2">
        <v>0</v>
      </c>
      <c r="BFW476" s="2">
        <v>0</v>
      </c>
      <c r="BFX476" s="2">
        <v>0</v>
      </c>
      <c r="BFY476" s="2">
        <v>0</v>
      </c>
      <c r="BFZ476" s="2">
        <v>0</v>
      </c>
      <c r="BGA476" s="2">
        <v>0</v>
      </c>
      <c r="BGB476" s="2">
        <v>0</v>
      </c>
      <c r="BGC476" s="2">
        <v>0</v>
      </c>
      <c r="BGD476" s="2">
        <v>0</v>
      </c>
      <c r="BGE476" s="2">
        <v>0</v>
      </c>
      <c r="BGF476" s="2">
        <v>0</v>
      </c>
      <c r="BGG476" s="2">
        <v>0</v>
      </c>
      <c r="BGH476" s="2">
        <v>0</v>
      </c>
      <c r="BGI476" s="2">
        <v>0</v>
      </c>
      <c r="BGJ476" s="2">
        <v>0</v>
      </c>
      <c r="BGK476" s="2">
        <v>0</v>
      </c>
      <c r="BGL476" s="2">
        <v>0</v>
      </c>
      <c r="BGM476" s="2">
        <v>0</v>
      </c>
      <c r="BGN476" s="2">
        <v>0</v>
      </c>
      <c r="BGO476" s="2">
        <v>0</v>
      </c>
      <c r="BGP476" s="2">
        <v>0</v>
      </c>
      <c r="BGQ476" s="2">
        <v>0</v>
      </c>
      <c r="BGR476" s="2">
        <v>7.7999999999999996E-3</v>
      </c>
      <c r="BGS476" s="2">
        <v>3.5000000000000001E-3</v>
      </c>
      <c r="BGT476" s="2">
        <v>4.0000000000000002E-4</v>
      </c>
      <c r="BGU476" s="2">
        <v>2.9999999999999997E-4</v>
      </c>
      <c r="BGV476" s="2">
        <v>1E-4</v>
      </c>
      <c r="BGW476" s="2">
        <v>1E-4</v>
      </c>
      <c r="BGX476" s="2">
        <v>0</v>
      </c>
      <c r="BGY476" s="2">
        <v>0</v>
      </c>
      <c r="BGZ476" s="2">
        <v>0</v>
      </c>
      <c r="BHA476" s="2">
        <v>0</v>
      </c>
      <c r="BHB476" s="2">
        <v>6.9999999999999999E-4</v>
      </c>
      <c r="BHC476" s="2">
        <v>4.0000000000000002E-4</v>
      </c>
      <c r="BHD476" s="2">
        <v>2.0000000000000001E-4</v>
      </c>
      <c r="BHE476" s="2">
        <v>2.0000000000000001E-4</v>
      </c>
      <c r="BHF476" s="2">
        <v>0</v>
      </c>
      <c r="BHG476" s="2">
        <v>0</v>
      </c>
      <c r="BHH476" s="2">
        <v>0</v>
      </c>
      <c r="BHI476" s="2">
        <v>0</v>
      </c>
      <c r="BHJ476" s="2">
        <v>0</v>
      </c>
      <c r="BHK476" s="2">
        <v>0</v>
      </c>
      <c r="BHL476" s="2">
        <v>0</v>
      </c>
      <c r="BHM476" s="2">
        <v>0</v>
      </c>
      <c r="BHN476" s="2">
        <v>0</v>
      </c>
      <c r="BHO476" s="2">
        <v>0</v>
      </c>
      <c r="BHP476" s="2">
        <v>0</v>
      </c>
      <c r="BHQ476" s="2">
        <v>0</v>
      </c>
      <c r="BHR476" s="2">
        <v>0</v>
      </c>
      <c r="BHS476" s="2">
        <v>0</v>
      </c>
      <c r="BHT476" s="2">
        <v>0</v>
      </c>
      <c r="BHU476" s="2">
        <v>0</v>
      </c>
      <c r="BHV476" s="2">
        <v>0</v>
      </c>
      <c r="BHW476" s="2">
        <v>0</v>
      </c>
      <c r="BHX476" s="2">
        <v>0</v>
      </c>
      <c r="BHY476" s="2">
        <v>0</v>
      </c>
      <c r="BHZ476" s="2">
        <v>0</v>
      </c>
      <c r="BIA476" s="2">
        <v>0</v>
      </c>
      <c r="BIB476" s="2">
        <v>0</v>
      </c>
      <c r="BIC476" s="2">
        <v>0</v>
      </c>
      <c r="BID476" s="2">
        <v>0</v>
      </c>
      <c r="BIE476" s="2">
        <v>0</v>
      </c>
      <c r="BIF476" s="2">
        <v>0</v>
      </c>
      <c r="BIG476" s="2">
        <v>0</v>
      </c>
      <c r="BIH476" s="2">
        <v>0</v>
      </c>
      <c r="BII476" s="2">
        <v>0</v>
      </c>
      <c r="BIJ476" s="2">
        <v>0</v>
      </c>
      <c r="BIK476" s="2">
        <v>0</v>
      </c>
      <c r="BIL476" s="2">
        <v>0</v>
      </c>
      <c r="BIM476" s="2">
        <v>0</v>
      </c>
      <c r="BIN476" s="2">
        <v>0</v>
      </c>
      <c r="BIO476" s="2">
        <v>0</v>
      </c>
      <c r="BIP476" s="2">
        <v>0</v>
      </c>
      <c r="BIQ476" s="2">
        <v>0</v>
      </c>
      <c r="BIR476" s="2">
        <v>0</v>
      </c>
      <c r="BIS476" s="2">
        <v>0</v>
      </c>
      <c r="BIT476" s="2">
        <v>0</v>
      </c>
      <c r="BIU476" s="2">
        <v>0</v>
      </c>
      <c r="BIV476" s="2">
        <v>0</v>
      </c>
      <c r="BIW476" s="2">
        <v>0</v>
      </c>
      <c r="BIX476" s="2">
        <v>0</v>
      </c>
      <c r="BIY476" s="2">
        <v>0</v>
      </c>
      <c r="BIZ476" s="2">
        <v>0</v>
      </c>
      <c r="BJA476" s="2">
        <v>0</v>
      </c>
      <c r="BJB476" s="2">
        <v>0</v>
      </c>
      <c r="BJC476" s="2">
        <v>0</v>
      </c>
      <c r="BJD476" s="2">
        <v>0</v>
      </c>
      <c r="BJE476" s="2">
        <v>0</v>
      </c>
      <c r="BJF476" s="2">
        <v>0</v>
      </c>
      <c r="BJG476" s="2">
        <v>0</v>
      </c>
      <c r="BJH476" s="2">
        <v>0</v>
      </c>
      <c r="BJI476" s="2">
        <v>0</v>
      </c>
      <c r="BJJ476" s="2">
        <v>0</v>
      </c>
      <c r="BJK476" s="2">
        <v>0</v>
      </c>
      <c r="BJL476" s="2">
        <v>0</v>
      </c>
      <c r="BJM476" s="2">
        <v>0</v>
      </c>
      <c r="BJN476" s="2">
        <v>0</v>
      </c>
      <c r="BJO476" s="2">
        <v>0</v>
      </c>
      <c r="BJP476" s="2">
        <v>0</v>
      </c>
      <c r="BJQ476" s="2">
        <v>0</v>
      </c>
      <c r="BJR476" s="2">
        <v>0</v>
      </c>
      <c r="BJS476" s="2">
        <v>0</v>
      </c>
      <c r="BJT476" s="2">
        <v>0</v>
      </c>
      <c r="BJU476" s="2">
        <v>0</v>
      </c>
      <c r="BJV476" s="2">
        <v>0</v>
      </c>
      <c r="BJW476" s="2">
        <v>0</v>
      </c>
      <c r="BJX476" s="2">
        <v>0</v>
      </c>
      <c r="BJY476" s="2">
        <v>0</v>
      </c>
      <c r="BJZ476" s="2">
        <v>0</v>
      </c>
      <c r="BKA476" s="2">
        <v>0</v>
      </c>
      <c r="BKB476" s="2">
        <v>0</v>
      </c>
      <c r="BKC476" s="2">
        <v>0</v>
      </c>
      <c r="BKD476" s="2">
        <v>0</v>
      </c>
      <c r="BKE476" s="2">
        <v>0</v>
      </c>
      <c r="BKF476" s="2">
        <v>0</v>
      </c>
      <c r="BKG476" s="2">
        <v>0</v>
      </c>
      <c r="BKH476" s="2">
        <v>0</v>
      </c>
      <c r="BKI476" s="2">
        <v>0</v>
      </c>
      <c r="BKJ476" s="2">
        <v>0</v>
      </c>
      <c r="BKK476" s="2">
        <v>0</v>
      </c>
      <c r="BKL476" s="2">
        <v>0</v>
      </c>
      <c r="BKM476" s="2">
        <v>0</v>
      </c>
      <c r="BKN476" s="2">
        <v>0</v>
      </c>
      <c r="BKO476" s="2">
        <v>0</v>
      </c>
      <c r="BKP476" s="2">
        <v>0</v>
      </c>
      <c r="BKQ476" s="2">
        <v>0</v>
      </c>
      <c r="BKR476" s="2">
        <v>0</v>
      </c>
      <c r="BKS476" s="2">
        <v>0</v>
      </c>
      <c r="BKT476" s="2">
        <v>0</v>
      </c>
      <c r="BKU476" s="2">
        <v>0</v>
      </c>
      <c r="BKV476" s="2">
        <v>0</v>
      </c>
      <c r="BKW476" s="2">
        <v>0</v>
      </c>
      <c r="BKX476" s="2">
        <v>0</v>
      </c>
      <c r="BKY476" s="2">
        <v>0</v>
      </c>
      <c r="BKZ476" s="2">
        <v>0</v>
      </c>
      <c r="BLA476" s="2">
        <v>0</v>
      </c>
      <c r="BLB476" s="2">
        <v>0</v>
      </c>
      <c r="BLC476" s="2">
        <v>0</v>
      </c>
      <c r="BLD476" s="2">
        <v>0</v>
      </c>
      <c r="BLE476" s="2">
        <v>0</v>
      </c>
      <c r="BLF476" s="2">
        <v>0</v>
      </c>
      <c r="BLG476" s="2">
        <v>0</v>
      </c>
      <c r="BLH476" s="2">
        <v>0</v>
      </c>
      <c r="BLI476" s="2">
        <v>0</v>
      </c>
      <c r="BLJ476" s="2">
        <v>0</v>
      </c>
      <c r="BLK476" s="2">
        <v>0</v>
      </c>
      <c r="BLL476" s="2">
        <v>0</v>
      </c>
      <c r="BLM476" s="2">
        <v>0</v>
      </c>
      <c r="BLN476" s="2">
        <v>0</v>
      </c>
      <c r="BLO476" s="2">
        <v>0</v>
      </c>
      <c r="BLP476" s="2">
        <v>0</v>
      </c>
      <c r="BLQ476" s="2">
        <v>0</v>
      </c>
      <c r="BLR476" s="2">
        <v>0</v>
      </c>
      <c r="BLS476" s="2">
        <v>0</v>
      </c>
      <c r="BLT476" s="2">
        <v>0</v>
      </c>
      <c r="BLU476" s="2">
        <v>0</v>
      </c>
      <c r="BLV476" s="2">
        <v>0</v>
      </c>
      <c r="BLW476" s="2">
        <v>0</v>
      </c>
      <c r="BLX476" s="2">
        <v>0</v>
      </c>
      <c r="BLY476" s="2">
        <v>0</v>
      </c>
      <c r="BLZ476" s="2">
        <v>0</v>
      </c>
      <c r="BMA476" s="2">
        <v>0</v>
      </c>
      <c r="BMB476" s="2">
        <v>0</v>
      </c>
      <c r="BMC476" s="2">
        <v>0</v>
      </c>
      <c r="BMD476" s="2">
        <v>0</v>
      </c>
      <c r="BME476" s="2">
        <v>0</v>
      </c>
      <c r="BMF476" s="2">
        <v>0</v>
      </c>
      <c r="BMG476" s="2">
        <v>0</v>
      </c>
      <c r="BMH476" s="2">
        <v>0</v>
      </c>
      <c r="BMI476" s="2">
        <v>0</v>
      </c>
      <c r="BMJ476" s="2">
        <v>0</v>
      </c>
      <c r="BMK476" s="2">
        <v>0</v>
      </c>
      <c r="BML476" s="2">
        <v>0</v>
      </c>
      <c r="BMM476" s="2">
        <v>0</v>
      </c>
      <c r="BMN476" s="2">
        <v>0</v>
      </c>
      <c r="BMO476" s="2">
        <v>0</v>
      </c>
      <c r="BMP476" s="2">
        <v>0</v>
      </c>
      <c r="BMQ476" s="2">
        <v>0</v>
      </c>
      <c r="BMR476" s="2">
        <v>0</v>
      </c>
      <c r="BMS476" s="2">
        <v>0</v>
      </c>
      <c r="BMT476" s="2">
        <v>0</v>
      </c>
      <c r="BMU476" s="2">
        <v>0</v>
      </c>
      <c r="BMV476" s="2">
        <v>0</v>
      </c>
      <c r="BMW476" s="2">
        <v>0</v>
      </c>
      <c r="BMX476" s="2">
        <v>0</v>
      </c>
      <c r="BMY476" s="2">
        <v>0</v>
      </c>
      <c r="BMZ476" s="2">
        <v>0</v>
      </c>
      <c r="BNA476" s="2">
        <v>0</v>
      </c>
      <c r="BNB476" s="2">
        <v>0</v>
      </c>
      <c r="BNC476" s="2">
        <v>0</v>
      </c>
      <c r="BND476" s="2">
        <v>0</v>
      </c>
      <c r="BNE476" s="2">
        <v>0</v>
      </c>
      <c r="BNF476" s="2">
        <v>0</v>
      </c>
      <c r="BNG476" s="2">
        <v>0</v>
      </c>
      <c r="BNH476" s="2">
        <v>0</v>
      </c>
      <c r="BNI476" s="2">
        <v>0</v>
      </c>
      <c r="BNJ476" s="2">
        <v>0</v>
      </c>
      <c r="BNK476" s="2">
        <v>0</v>
      </c>
      <c r="BNL476" s="2">
        <v>0</v>
      </c>
      <c r="BNM476" s="2">
        <v>0</v>
      </c>
      <c r="BNN476" s="2">
        <v>0</v>
      </c>
      <c r="BNO476" s="2">
        <v>0</v>
      </c>
      <c r="BNP476" s="2">
        <v>0</v>
      </c>
      <c r="BNQ476" s="2">
        <v>0</v>
      </c>
      <c r="BNR476" s="2">
        <v>0</v>
      </c>
      <c r="BNS476" s="2">
        <v>0</v>
      </c>
      <c r="BNT476" s="2">
        <v>0</v>
      </c>
      <c r="BNU476" s="2">
        <v>0</v>
      </c>
      <c r="BNV476" s="2">
        <v>0</v>
      </c>
      <c r="BNW476" s="2">
        <v>0</v>
      </c>
      <c r="BNX476" s="2">
        <v>0</v>
      </c>
      <c r="BNY476" s="2">
        <v>0</v>
      </c>
      <c r="BNZ476" s="2">
        <v>0</v>
      </c>
      <c r="BOA476" s="2">
        <v>0</v>
      </c>
      <c r="BOB476" s="2">
        <v>0</v>
      </c>
      <c r="BOC476" s="2">
        <v>0</v>
      </c>
      <c r="BOD476" s="2">
        <v>0</v>
      </c>
      <c r="BOE476" s="2">
        <v>0</v>
      </c>
      <c r="BOF476" s="2">
        <v>0</v>
      </c>
      <c r="BOG476" s="2">
        <v>0</v>
      </c>
      <c r="BOH476" s="2">
        <v>0</v>
      </c>
      <c r="BOI476" s="2">
        <v>0</v>
      </c>
      <c r="BOJ476" s="2">
        <v>9.1000000000000004E-3</v>
      </c>
      <c r="BOK476" s="2">
        <v>3.3E-3</v>
      </c>
      <c r="BOL476" s="2">
        <v>2.0000000000000001E-4</v>
      </c>
      <c r="BOM476" s="2">
        <v>1E-4</v>
      </c>
      <c r="BON476" s="2">
        <v>1E-4</v>
      </c>
      <c r="BOO476" s="2">
        <v>1E-4</v>
      </c>
      <c r="BOP476" s="2">
        <v>0</v>
      </c>
      <c r="BOQ476" s="2">
        <v>0</v>
      </c>
      <c r="BOR476" s="2">
        <v>0</v>
      </c>
      <c r="BOS476" s="2">
        <v>0</v>
      </c>
      <c r="BOT476" s="2">
        <v>2.0000000000000001E-4</v>
      </c>
      <c r="BOU476" s="2">
        <v>1E-4</v>
      </c>
      <c r="BOV476" s="2">
        <v>0</v>
      </c>
      <c r="BOW476" s="2">
        <v>0</v>
      </c>
      <c r="BOX476" s="2">
        <v>0</v>
      </c>
      <c r="BOY476" s="2">
        <v>0</v>
      </c>
      <c r="BOZ476" s="2">
        <v>0</v>
      </c>
      <c r="BPA476" s="2">
        <v>0</v>
      </c>
      <c r="BPB476" s="2">
        <v>0</v>
      </c>
      <c r="BPC476" s="2">
        <v>0</v>
      </c>
      <c r="BPD476" s="2">
        <v>0</v>
      </c>
      <c r="BPE476" s="2">
        <v>0</v>
      </c>
      <c r="BPF476" s="2">
        <v>0</v>
      </c>
      <c r="BPG476" s="2">
        <v>0</v>
      </c>
      <c r="BPH476" s="2">
        <v>0</v>
      </c>
      <c r="BPI476" s="2">
        <v>0</v>
      </c>
      <c r="BPJ476" s="2">
        <v>0</v>
      </c>
      <c r="BPK476" s="2">
        <v>0</v>
      </c>
      <c r="BPL476" s="2">
        <v>0</v>
      </c>
      <c r="BPM476" s="2">
        <v>0</v>
      </c>
      <c r="BPN476" s="2">
        <v>0</v>
      </c>
      <c r="BPO476" s="2">
        <v>0</v>
      </c>
      <c r="BPP476" s="2">
        <v>0</v>
      </c>
      <c r="BPQ476" s="2">
        <v>0</v>
      </c>
      <c r="BPR476" s="2">
        <v>0</v>
      </c>
      <c r="BPS476" s="2">
        <v>0</v>
      </c>
      <c r="BPT476" s="2">
        <v>0</v>
      </c>
      <c r="BPU476" s="2">
        <v>0</v>
      </c>
      <c r="BPV476" s="2">
        <v>0</v>
      </c>
      <c r="BPW476" s="2">
        <v>0</v>
      </c>
      <c r="BPX476" s="2">
        <v>0</v>
      </c>
      <c r="BPY476" s="2">
        <v>0</v>
      </c>
      <c r="BPZ476" s="2">
        <v>0</v>
      </c>
      <c r="BQA476" s="2">
        <v>0</v>
      </c>
      <c r="BQB476" s="2">
        <v>0</v>
      </c>
      <c r="BQC476" s="2">
        <v>0</v>
      </c>
      <c r="BQD476" s="2">
        <v>0</v>
      </c>
      <c r="BQE476" s="2">
        <v>0</v>
      </c>
      <c r="BQF476" s="2">
        <v>0</v>
      </c>
      <c r="BQG476" s="2">
        <v>0</v>
      </c>
      <c r="BQH476" s="2">
        <v>1E-3</v>
      </c>
      <c r="BQI476" s="2">
        <v>4.0000000000000002E-4</v>
      </c>
      <c r="BQJ476" s="2">
        <v>1E-4</v>
      </c>
      <c r="BQK476" s="2">
        <v>0</v>
      </c>
      <c r="BQL476" s="2">
        <v>0</v>
      </c>
      <c r="BQM476" s="2">
        <v>0</v>
      </c>
      <c r="BQN476" s="2">
        <v>0</v>
      </c>
      <c r="BQO476" s="2">
        <v>0</v>
      </c>
      <c r="BQP476" s="2">
        <v>0</v>
      </c>
      <c r="BQQ476" s="2">
        <v>0</v>
      </c>
      <c r="BQR476" s="2">
        <v>1E-4</v>
      </c>
      <c r="BQS476" s="2">
        <v>1E-4</v>
      </c>
      <c r="BQT476" s="2">
        <v>0</v>
      </c>
      <c r="BQU476" s="2">
        <v>0</v>
      </c>
      <c r="BQV476" s="2">
        <v>0</v>
      </c>
      <c r="BQW476" s="2">
        <v>0</v>
      </c>
      <c r="BQX476" s="2">
        <v>0</v>
      </c>
      <c r="BQY476" s="2">
        <v>0</v>
      </c>
      <c r="BQZ476" s="2">
        <v>0</v>
      </c>
      <c r="BRA476" s="2">
        <v>0</v>
      </c>
      <c r="BRB476" s="2">
        <v>0</v>
      </c>
      <c r="BRC476" s="2">
        <v>0</v>
      </c>
      <c r="BRD476" s="2">
        <v>0</v>
      </c>
      <c r="BRE476" s="2">
        <v>0</v>
      </c>
      <c r="BRF476" s="2">
        <v>0</v>
      </c>
      <c r="BRG476" s="2">
        <v>0</v>
      </c>
      <c r="BRH476" s="2">
        <v>0</v>
      </c>
      <c r="BRI476" s="2">
        <v>0</v>
      </c>
      <c r="BRJ476" s="2">
        <v>0</v>
      </c>
      <c r="BRK476" s="2">
        <v>0</v>
      </c>
      <c r="BRL476" s="2">
        <v>0</v>
      </c>
      <c r="BRM476" s="2">
        <v>0</v>
      </c>
      <c r="BRN476" s="2">
        <v>0</v>
      </c>
      <c r="BRO476" s="2">
        <v>0</v>
      </c>
      <c r="BRP476" s="2">
        <v>0</v>
      </c>
      <c r="BRQ476" s="2">
        <v>0</v>
      </c>
      <c r="BRR476" s="2">
        <v>0</v>
      </c>
      <c r="BRS476" s="2">
        <v>0</v>
      </c>
      <c r="BRT476" s="2">
        <v>0</v>
      </c>
      <c r="BRU476" s="2">
        <v>0</v>
      </c>
      <c r="BRV476" s="2">
        <v>0</v>
      </c>
      <c r="BRW476" s="2">
        <v>0</v>
      </c>
      <c r="BRX476" s="2">
        <v>0</v>
      </c>
      <c r="BRY476" s="2">
        <v>0</v>
      </c>
      <c r="BRZ476" s="2">
        <v>0</v>
      </c>
      <c r="BSA476" s="2">
        <v>0</v>
      </c>
      <c r="BSB476" s="2">
        <v>0</v>
      </c>
      <c r="BSC476" s="2">
        <v>0</v>
      </c>
      <c r="BSD476" s="2">
        <v>0</v>
      </c>
      <c r="BSE476" s="2">
        <v>0</v>
      </c>
      <c r="BSF476" s="2">
        <v>2.0999999999999999E-3</v>
      </c>
      <c r="BSG476" s="2">
        <v>8.9999999999999998E-4</v>
      </c>
      <c r="BSH476" s="2">
        <v>1E-4</v>
      </c>
      <c r="BSI476" s="2">
        <v>1E-4</v>
      </c>
      <c r="BSJ476" s="2">
        <v>1E-4</v>
      </c>
      <c r="BSK476" s="2">
        <v>0</v>
      </c>
      <c r="BSL476" s="2">
        <v>0</v>
      </c>
      <c r="BSM476" s="2">
        <v>0</v>
      </c>
      <c r="BSN476" s="2">
        <v>0</v>
      </c>
      <c r="BSO476" s="2">
        <v>0</v>
      </c>
      <c r="BSP476" s="2">
        <v>1E-4</v>
      </c>
      <c r="BSQ476" s="2">
        <v>0</v>
      </c>
      <c r="BSR476" s="2">
        <v>0</v>
      </c>
      <c r="BSS476" s="2">
        <v>0</v>
      </c>
      <c r="BST476" s="2">
        <v>0</v>
      </c>
      <c r="BSU476" s="2">
        <v>0</v>
      </c>
      <c r="BSV476" s="2">
        <v>0</v>
      </c>
      <c r="BSW476" s="2">
        <v>0</v>
      </c>
      <c r="BSX476" s="2">
        <v>0</v>
      </c>
      <c r="BSY476" s="2">
        <v>0</v>
      </c>
      <c r="BSZ476" s="2">
        <v>0</v>
      </c>
      <c r="BTA476" s="2">
        <v>0</v>
      </c>
      <c r="BTB476" s="2">
        <v>0</v>
      </c>
      <c r="BTC476" s="2">
        <v>0</v>
      </c>
      <c r="BTD476" s="2">
        <v>0</v>
      </c>
      <c r="BTE476" s="2">
        <v>0</v>
      </c>
      <c r="BTF476" s="2">
        <v>0</v>
      </c>
      <c r="BTG476" s="2">
        <v>0</v>
      </c>
      <c r="BTH476" s="2">
        <v>0</v>
      </c>
      <c r="BTI476" s="2">
        <v>0</v>
      </c>
      <c r="BTJ476" s="2">
        <v>0</v>
      </c>
      <c r="BTK476" s="2">
        <v>0</v>
      </c>
      <c r="BTL476" s="2">
        <v>0</v>
      </c>
      <c r="BTM476" s="2">
        <v>0</v>
      </c>
      <c r="BTN476" s="2">
        <v>0</v>
      </c>
      <c r="BTO476" s="2">
        <v>0</v>
      </c>
      <c r="BTP476" s="2">
        <v>0</v>
      </c>
      <c r="BTQ476" s="2">
        <v>0</v>
      </c>
      <c r="BTR476" s="2">
        <v>0</v>
      </c>
      <c r="BTS476" s="2">
        <v>0</v>
      </c>
      <c r="BTT476" s="2">
        <v>0</v>
      </c>
      <c r="BTU476" s="2">
        <v>0</v>
      </c>
      <c r="BTV476" s="2">
        <v>0</v>
      </c>
      <c r="BTW476" s="2">
        <v>0</v>
      </c>
      <c r="BTX476" s="2">
        <v>0</v>
      </c>
      <c r="BTY476" s="2">
        <v>0</v>
      </c>
      <c r="BTZ476" s="2">
        <v>0</v>
      </c>
      <c r="BUA476" s="2">
        <v>0</v>
      </c>
      <c r="BUB476" s="2">
        <v>1E-4</v>
      </c>
      <c r="BUC476" s="2">
        <v>2.0000000000000001E-4</v>
      </c>
      <c r="BUD476" s="2">
        <v>2.0000000000000001E-4</v>
      </c>
      <c r="BUE476" s="2">
        <v>1E-4</v>
      </c>
      <c r="BUF476" s="2">
        <v>0</v>
      </c>
      <c r="BUG476" s="2">
        <v>0</v>
      </c>
      <c r="BUH476" s="2">
        <v>0</v>
      </c>
      <c r="BUI476" s="2">
        <v>0</v>
      </c>
      <c r="BUJ476" s="2">
        <v>0</v>
      </c>
      <c r="BUK476" s="2">
        <v>0</v>
      </c>
      <c r="BUL476" s="2">
        <v>0</v>
      </c>
      <c r="BUM476" s="2">
        <v>0</v>
      </c>
      <c r="BUN476" s="2">
        <v>0</v>
      </c>
      <c r="BUO476" s="2">
        <v>0</v>
      </c>
      <c r="BUP476" s="2">
        <v>0</v>
      </c>
      <c r="BUQ476" s="2">
        <v>0</v>
      </c>
      <c r="BUR476" s="2">
        <v>0</v>
      </c>
      <c r="BUS476" s="2">
        <v>0</v>
      </c>
      <c r="BUT476" s="2">
        <v>0</v>
      </c>
      <c r="BUU476" s="2">
        <v>0</v>
      </c>
      <c r="BUV476" s="2">
        <v>0</v>
      </c>
      <c r="BUW476" s="2">
        <v>0</v>
      </c>
      <c r="BUX476" s="2">
        <v>0</v>
      </c>
      <c r="BUY476" s="2">
        <v>0</v>
      </c>
      <c r="BUZ476" s="2">
        <v>0</v>
      </c>
      <c r="BVA476" s="2">
        <v>0</v>
      </c>
      <c r="BVB476" s="2">
        <v>0</v>
      </c>
      <c r="BVC476" s="2">
        <v>0</v>
      </c>
      <c r="BVD476" s="2">
        <v>0</v>
      </c>
      <c r="BVE476" s="2">
        <v>0</v>
      </c>
      <c r="BVF476" s="2">
        <v>0</v>
      </c>
      <c r="BVG476" s="2">
        <v>0</v>
      </c>
      <c r="BVH476" s="2">
        <v>0</v>
      </c>
      <c r="BVI476" s="2">
        <v>0</v>
      </c>
      <c r="BVJ476" s="2">
        <v>0</v>
      </c>
      <c r="BVK476" s="2">
        <v>0</v>
      </c>
      <c r="BVL476" s="2">
        <v>0</v>
      </c>
      <c r="BVM476" s="2">
        <v>0</v>
      </c>
      <c r="BVN476" s="2">
        <v>0</v>
      </c>
      <c r="BVO476" s="2">
        <v>0</v>
      </c>
      <c r="BVP476" s="2">
        <v>0</v>
      </c>
      <c r="BVQ476" s="2">
        <v>0</v>
      </c>
      <c r="BVR476" s="2">
        <v>0</v>
      </c>
      <c r="BVS476" s="2">
        <v>0</v>
      </c>
      <c r="BVT476" s="2">
        <v>0</v>
      </c>
      <c r="BVU476" s="2">
        <v>0</v>
      </c>
      <c r="BVV476" s="2">
        <v>0</v>
      </c>
      <c r="BVW476" s="2">
        <v>0</v>
      </c>
      <c r="BVX476" s="2">
        <v>0</v>
      </c>
      <c r="BVY476" s="2">
        <v>0</v>
      </c>
      <c r="BVZ476" s="2">
        <v>0</v>
      </c>
      <c r="BWA476" s="2">
        <v>0</v>
      </c>
      <c r="BWB476" s="2">
        <v>1E-4</v>
      </c>
      <c r="BWC476" s="2">
        <v>1E-4</v>
      </c>
      <c r="BWD476" s="2">
        <v>0</v>
      </c>
      <c r="BWE476" s="2">
        <v>0</v>
      </c>
      <c r="BWF476" s="2">
        <v>0</v>
      </c>
      <c r="BWG476" s="2">
        <v>0</v>
      </c>
      <c r="BWH476" s="2">
        <v>0</v>
      </c>
      <c r="BWI476" s="2">
        <v>0</v>
      </c>
      <c r="BWJ476" s="2">
        <v>0</v>
      </c>
      <c r="BWK476" s="2">
        <v>0</v>
      </c>
      <c r="BWL476" s="2">
        <v>0</v>
      </c>
      <c r="BWM476" s="2">
        <v>0</v>
      </c>
      <c r="BWN476" s="2">
        <v>0</v>
      </c>
      <c r="BWO476" s="2">
        <v>0</v>
      </c>
      <c r="BWP476" s="2">
        <v>0</v>
      </c>
      <c r="BWQ476" s="2">
        <v>0</v>
      </c>
      <c r="BWR476" s="2">
        <v>0</v>
      </c>
      <c r="BWS476" s="2">
        <v>0</v>
      </c>
      <c r="BWT476" s="2">
        <v>0</v>
      </c>
      <c r="BWU476" s="2">
        <v>0</v>
      </c>
      <c r="BWV476" s="2">
        <v>0</v>
      </c>
      <c r="BWW476" s="2">
        <v>0</v>
      </c>
      <c r="BWX476" s="2">
        <v>0</v>
      </c>
      <c r="BWY476" s="2">
        <v>0</v>
      </c>
      <c r="BWZ476" s="2">
        <v>0</v>
      </c>
      <c r="BXA476" s="2">
        <v>0</v>
      </c>
      <c r="BXB476" s="2">
        <v>0</v>
      </c>
      <c r="BXC476" s="2">
        <v>0</v>
      </c>
      <c r="BXD476" s="2">
        <v>0</v>
      </c>
      <c r="BXE476" s="2">
        <v>0</v>
      </c>
      <c r="BXF476" s="2">
        <v>0</v>
      </c>
      <c r="BXG476" s="2">
        <v>0</v>
      </c>
      <c r="BXH476" s="2">
        <v>0</v>
      </c>
      <c r="BXI476" s="2">
        <v>0</v>
      </c>
      <c r="BXJ476" s="2">
        <v>0</v>
      </c>
      <c r="BXK476" s="2">
        <v>0</v>
      </c>
      <c r="BXL476" s="2">
        <v>0</v>
      </c>
      <c r="BXM476" s="2">
        <v>0</v>
      </c>
      <c r="BXN476" s="2">
        <v>0</v>
      </c>
      <c r="BXO476" s="2">
        <v>0</v>
      </c>
      <c r="BXP476" s="2">
        <v>0</v>
      </c>
      <c r="BXQ476" s="2">
        <v>0</v>
      </c>
      <c r="BXR476" s="2">
        <v>0</v>
      </c>
      <c r="BXS476" s="2">
        <v>0</v>
      </c>
      <c r="BXT476" s="2">
        <v>0</v>
      </c>
      <c r="BXU476" s="2">
        <v>0</v>
      </c>
      <c r="BXV476" s="2">
        <v>0</v>
      </c>
      <c r="BXW476" s="2">
        <v>0</v>
      </c>
      <c r="BXX476" s="2">
        <v>0</v>
      </c>
      <c r="BXY476" s="2">
        <v>0</v>
      </c>
      <c r="BXZ476" s="2">
        <v>6.9999999999999999E-4</v>
      </c>
      <c r="BYA476" s="2">
        <v>1.1999999999999999E-3</v>
      </c>
      <c r="BYB476" s="2">
        <v>0</v>
      </c>
      <c r="BYC476" s="2">
        <v>0</v>
      </c>
      <c r="BYD476" s="2">
        <v>0</v>
      </c>
      <c r="BYE476" s="2">
        <v>0</v>
      </c>
      <c r="BYF476" s="2">
        <v>0</v>
      </c>
      <c r="BYG476" s="2">
        <v>0</v>
      </c>
      <c r="BYH476" s="2">
        <v>0</v>
      </c>
      <c r="BYI476" s="2">
        <v>0</v>
      </c>
      <c r="BYJ476" s="2">
        <v>0</v>
      </c>
      <c r="BYK476" s="2">
        <v>0</v>
      </c>
      <c r="BYL476" s="2">
        <v>0</v>
      </c>
      <c r="BYM476" s="2">
        <v>0</v>
      </c>
      <c r="BYN476" s="2">
        <v>0</v>
      </c>
      <c r="BYO476" s="2">
        <v>0</v>
      </c>
      <c r="BYP476" s="2">
        <v>0</v>
      </c>
      <c r="BYQ476" s="2">
        <v>0</v>
      </c>
      <c r="BYR476" s="2">
        <v>0</v>
      </c>
      <c r="BYS476" s="2">
        <v>0</v>
      </c>
      <c r="BYT476" s="2">
        <v>0</v>
      </c>
      <c r="BYU476" s="2">
        <v>0</v>
      </c>
      <c r="BYV476" s="2">
        <v>0</v>
      </c>
      <c r="BYW476" s="2">
        <v>0</v>
      </c>
      <c r="BYX476" s="2">
        <v>0</v>
      </c>
      <c r="BYY476" s="2">
        <v>0</v>
      </c>
      <c r="BYZ476" s="2">
        <v>0</v>
      </c>
      <c r="BZA476" s="2">
        <v>0</v>
      </c>
      <c r="BZB476" s="2">
        <v>0</v>
      </c>
      <c r="BZC476" s="2">
        <v>0</v>
      </c>
      <c r="BZD476" s="2">
        <v>0</v>
      </c>
      <c r="BZE476" s="2">
        <v>0</v>
      </c>
      <c r="BZF476" s="2">
        <v>0</v>
      </c>
      <c r="BZG476" s="2">
        <v>0</v>
      </c>
      <c r="BZH476" s="2">
        <v>0</v>
      </c>
      <c r="BZI476" s="2">
        <v>0</v>
      </c>
      <c r="BZJ476" s="2">
        <v>0</v>
      </c>
      <c r="BZK476" s="2">
        <v>0</v>
      </c>
      <c r="BZL476" s="2">
        <v>0</v>
      </c>
      <c r="BZM476" s="2">
        <v>0</v>
      </c>
      <c r="BZN476" s="2">
        <v>0</v>
      </c>
      <c r="BZO476" s="2">
        <v>0</v>
      </c>
      <c r="BZP476" s="2">
        <v>0</v>
      </c>
      <c r="BZQ476" s="2">
        <v>0</v>
      </c>
      <c r="BZR476" s="2">
        <v>0</v>
      </c>
      <c r="BZS476" s="2">
        <v>0</v>
      </c>
      <c r="BZT476" s="2">
        <v>0</v>
      </c>
      <c r="BZU476" s="2">
        <v>0</v>
      </c>
      <c r="BZV476" s="2">
        <v>0</v>
      </c>
      <c r="BZW476" s="2">
        <v>0</v>
      </c>
      <c r="BZX476" s="2">
        <v>1E-4</v>
      </c>
      <c r="BZY476" s="2">
        <v>2.0000000000000001E-4</v>
      </c>
      <c r="BZZ476" s="2">
        <v>0</v>
      </c>
      <c r="CAA476" s="2">
        <v>0</v>
      </c>
      <c r="CAB476" s="2">
        <v>0</v>
      </c>
      <c r="CAC476" s="2">
        <v>0</v>
      </c>
      <c r="CAD476" s="2">
        <v>0</v>
      </c>
      <c r="CAE476" s="2">
        <v>0</v>
      </c>
      <c r="CAF476" s="2">
        <v>0</v>
      </c>
      <c r="CAG476" s="2">
        <v>0</v>
      </c>
      <c r="CAH476" s="2">
        <v>0</v>
      </c>
      <c r="CAI476" s="2">
        <v>0</v>
      </c>
      <c r="CAJ476" s="2">
        <v>0</v>
      </c>
      <c r="CAK476" s="2">
        <v>0</v>
      </c>
      <c r="CAL476" s="2">
        <v>0</v>
      </c>
      <c r="CAM476" s="2">
        <v>0</v>
      </c>
      <c r="CAN476" s="2">
        <v>0</v>
      </c>
      <c r="CAO476" s="2">
        <v>0</v>
      </c>
      <c r="CAP476" s="2">
        <v>0</v>
      </c>
      <c r="CAQ476" s="2">
        <v>0</v>
      </c>
      <c r="CAR476" s="2">
        <v>0</v>
      </c>
      <c r="CAS476" s="2">
        <v>0</v>
      </c>
      <c r="CAT476" s="2">
        <v>0</v>
      </c>
      <c r="CAU476" s="2">
        <v>0</v>
      </c>
      <c r="CAV476" s="2">
        <v>0</v>
      </c>
      <c r="CAW476" s="2">
        <v>0</v>
      </c>
      <c r="CAX476" s="2">
        <v>0</v>
      </c>
      <c r="CAY476" s="2">
        <v>0</v>
      </c>
      <c r="CAZ476" s="2">
        <v>0</v>
      </c>
      <c r="CBA476" s="2">
        <v>0</v>
      </c>
      <c r="CBB476" s="2">
        <v>0</v>
      </c>
      <c r="CBC476" s="2">
        <v>0</v>
      </c>
      <c r="CBD476" s="2">
        <v>0</v>
      </c>
      <c r="CBE476" s="2">
        <v>0</v>
      </c>
      <c r="CBF476" s="2">
        <v>0</v>
      </c>
      <c r="CBG476" s="2">
        <v>0</v>
      </c>
      <c r="CBH476" s="2">
        <v>0</v>
      </c>
      <c r="CBI476" s="2">
        <v>0</v>
      </c>
      <c r="CBJ476" s="2">
        <v>0</v>
      </c>
      <c r="CBK476" s="2">
        <v>0</v>
      </c>
      <c r="CBL476" s="2">
        <v>0</v>
      </c>
      <c r="CBM476" s="2">
        <v>0</v>
      </c>
      <c r="CBN476" s="2">
        <v>0</v>
      </c>
      <c r="CBO476" s="2">
        <v>0</v>
      </c>
      <c r="CBP476" s="2">
        <v>0</v>
      </c>
      <c r="CBQ476" s="2">
        <v>0</v>
      </c>
      <c r="CBR476" s="2">
        <v>0</v>
      </c>
      <c r="CBS476" s="2">
        <v>0</v>
      </c>
      <c r="CBT476" s="2">
        <v>0</v>
      </c>
      <c r="CBU476" s="2">
        <v>0</v>
      </c>
      <c r="CBV476" s="2">
        <v>0</v>
      </c>
      <c r="CBW476" s="2">
        <v>1E-4</v>
      </c>
      <c r="CBX476" s="2">
        <v>0</v>
      </c>
      <c r="CBY476" s="2">
        <v>0</v>
      </c>
      <c r="CBZ476" s="2">
        <v>0</v>
      </c>
      <c r="CCA476" s="2">
        <v>0</v>
      </c>
      <c r="CCB476" s="2">
        <v>0</v>
      </c>
      <c r="CCC476" s="2">
        <v>0</v>
      </c>
      <c r="CCD476" s="2">
        <v>0</v>
      </c>
      <c r="CCE476" s="2">
        <v>0</v>
      </c>
      <c r="CCF476" s="2">
        <v>0</v>
      </c>
      <c r="CCG476" s="2">
        <v>0</v>
      </c>
      <c r="CCH476" s="2">
        <v>0</v>
      </c>
      <c r="CCI476" s="2">
        <v>0</v>
      </c>
      <c r="CCJ476" s="2">
        <v>0</v>
      </c>
      <c r="CCK476" s="2">
        <v>0</v>
      </c>
      <c r="CCL476" s="2">
        <v>0</v>
      </c>
      <c r="CCM476" s="2">
        <v>0</v>
      </c>
      <c r="CCN476" s="2">
        <v>0</v>
      </c>
      <c r="CCO476" s="2">
        <v>0</v>
      </c>
      <c r="CCP476" s="2">
        <v>0</v>
      </c>
      <c r="CCQ476" s="2">
        <v>0</v>
      </c>
      <c r="CCR476" s="2">
        <v>0</v>
      </c>
      <c r="CCS476" s="2">
        <v>0</v>
      </c>
      <c r="CCT476" s="2">
        <v>0</v>
      </c>
      <c r="CCU476" s="2">
        <v>0</v>
      </c>
      <c r="CCV476" s="2">
        <v>0</v>
      </c>
      <c r="CCW476" s="2">
        <v>0</v>
      </c>
      <c r="CCX476" s="2">
        <v>0</v>
      </c>
      <c r="CCY476" s="2">
        <v>0</v>
      </c>
      <c r="CCZ476" s="2">
        <v>0</v>
      </c>
      <c r="CDA476" s="2">
        <v>0</v>
      </c>
      <c r="CDB476" s="2">
        <v>0</v>
      </c>
      <c r="CDC476" s="2">
        <v>0</v>
      </c>
      <c r="CDD476" s="2">
        <v>0</v>
      </c>
      <c r="CDE476" s="2">
        <v>0</v>
      </c>
      <c r="CDF476" s="2">
        <v>0</v>
      </c>
      <c r="CDG476" s="2">
        <v>0</v>
      </c>
      <c r="CDH476" s="2">
        <v>0</v>
      </c>
      <c r="CDI476" s="2">
        <v>0</v>
      </c>
      <c r="CDJ476" s="2">
        <v>0</v>
      </c>
      <c r="CDK476" s="2">
        <v>0</v>
      </c>
      <c r="CDL476" s="2">
        <v>0</v>
      </c>
      <c r="CDM476" s="2">
        <v>0</v>
      </c>
      <c r="CDN476" s="2">
        <v>0</v>
      </c>
      <c r="CDO476" s="2">
        <v>0</v>
      </c>
      <c r="CDP476" s="2">
        <v>0</v>
      </c>
      <c r="CDQ476" s="2">
        <v>0</v>
      </c>
      <c r="CDR476" s="2">
        <v>0</v>
      </c>
      <c r="CDS476" s="2">
        <v>0</v>
      </c>
      <c r="CDT476" s="2">
        <v>1E-4</v>
      </c>
      <c r="CDU476" s="2">
        <v>1E-4</v>
      </c>
      <c r="CDV476" s="2">
        <v>0</v>
      </c>
      <c r="CDW476" s="2">
        <v>0</v>
      </c>
      <c r="CDX476" s="2">
        <v>0</v>
      </c>
      <c r="CDY476" s="2">
        <v>0</v>
      </c>
      <c r="CDZ476" s="2">
        <v>0</v>
      </c>
      <c r="CEA476" s="2">
        <v>0</v>
      </c>
      <c r="CEB476" s="2">
        <v>0</v>
      </c>
      <c r="CEC476" s="2">
        <v>0</v>
      </c>
      <c r="CED476" s="2">
        <v>0</v>
      </c>
      <c r="CEE476" s="2">
        <v>0</v>
      </c>
      <c r="CEF476" s="2">
        <v>0</v>
      </c>
      <c r="CEG476" s="2">
        <v>0</v>
      </c>
      <c r="CEH476" s="2">
        <v>0</v>
      </c>
      <c r="CEI476" s="2">
        <v>0</v>
      </c>
      <c r="CEJ476" s="2">
        <v>0</v>
      </c>
      <c r="CEK476" s="2">
        <v>0</v>
      </c>
      <c r="CEL476" s="2">
        <v>0</v>
      </c>
      <c r="CEM476" s="2">
        <v>0</v>
      </c>
      <c r="CEN476" s="2">
        <v>0</v>
      </c>
      <c r="CEO476" s="2">
        <v>0</v>
      </c>
      <c r="CEP476" s="2">
        <v>0</v>
      </c>
      <c r="CEQ476" s="2">
        <v>0</v>
      </c>
      <c r="CER476" s="2">
        <v>0</v>
      </c>
      <c r="CES476" s="2">
        <v>0</v>
      </c>
      <c r="CET476" s="2">
        <v>0</v>
      </c>
      <c r="CEU476" s="2">
        <v>0</v>
      </c>
      <c r="CEV476" s="2">
        <v>0</v>
      </c>
      <c r="CEW476" s="2">
        <v>0</v>
      </c>
      <c r="CEX476" s="2">
        <v>0</v>
      </c>
      <c r="CEY476" s="2">
        <v>0</v>
      </c>
      <c r="CEZ476" s="2">
        <v>0</v>
      </c>
      <c r="CFA476" s="2">
        <v>0</v>
      </c>
      <c r="CFB476" s="2">
        <v>0</v>
      </c>
      <c r="CFC476" s="2">
        <v>0</v>
      </c>
      <c r="CFD476" s="2">
        <v>0</v>
      </c>
      <c r="CFE476" s="2">
        <v>0</v>
      </c>
      <c r="CFF476" s="2">
        <v>0</v>
      </c>
      <c r="CFG476" s="2">
        <v>0</v>
      </c>
      <c r="CFH476" s="2">
        <v>0</v>
      </c>
      <c r="CFI476" s="2">
        <v>0</v>
      </c>
      <c r="CFJ476" s="2">
        <v>0</v>
      </c>
      <c r="CFK476" s="2">
        <v>0</v>
      </c>
      <c r="CFL476" s="2">
        <v>0</v>
      </c>
      <c r="CFM476" s="2">
        <v>0</v>
      </c>
      <c r="CFN476" s="2">
        <v>0</v>
      </c>
      <c r="CFO476" s="2">
        <v>0</v>
      </c>
      <c r="CFP476" s="2">
        <v>0</v>
      </c>
      <c r="CFQ476" s="2">
        <v>0</v>
      </c>
      <c r="CFR476" s="2">
        <v>0</v>
      </c>
      <c r="CFS476" s="2">
        <v>0</v>
      </c>
      <c r="CFT476" s="2">
        <v>0</v>
      </c>
      <c r="CFU476" s="2">
        <v>0</v>
      </c>
      <c r="CFV476" s="2">
        <v>0</v>
      </c>
      <c r="CFW476" s="2">
        <v>0</v>
      </c>
      <c r="CFX476" s="2">
        <v>0</v>
      </c>
      <c r="CFY476" s="2">
        <v>0</v>
      </c>
      <c r="CFZ476" s="2">
        <v>0</v>
      </c>
      <c r="CGA476" s="2">
        <v>0</v>
      </c>
      <c r="CGB476" s="2">
        <v>0</v>
      </c>
      <c r="CGC476" s="2">
        <v>0</v>
      </c>
      <c r="CGD476" s="2">
        <v>0</v>
      </c>
      <c r="CGE476" s="2">
        <v>0</v>
      </c>
      <c r="CGF476" s="2">
        <v>0</v>
      </c>
      <c r="CGG476" s="2">
        <v>0</v>
      </c>
      <c r="CGH476" s="2">
        <v>0</v>
      </c>
      <c r="CGI476" s="2">
        <v>0</v>
      </c>
      <c r="CGJ476" s="2">
        <v>0</v>
      </c>
      <c r="CGK476" s="2">
        <v>0</v>
      </c>
      <c r="CGL476" s="2">
        <v>0</v>
      </c>
      <c r="CGM476" s="2">
        <v>0</v>
      </c>
      <c r="CGN476" s="2">
        <v>0</v>
      </c>
      <c r="CGO476" s="2">
        <v>0</v>
      </c>
      <c r="CGP476" s="2">
        <v>0</v>
      </c>
      <c r="CGQ476" s="2">
        <v>0</v>
      </c>
      <c r="CGR476" s="2">
        <v>0</v>
      </c>
      <c r="CGS476" s="2">
        <v>0</v>
      </c>
      <c r="CGT476" s="2">
        <v>0</v>
      </c>
      <c r="CGU476" s="2">
        <v>0</v>
      </c>
      <c r="CGV476" s="2">
        <v>0</v>
      </c>
      <c r="CGW476" s="2">
        <v>0</v>
      </c>
      <c r="CGX476" s="2">
        <v>0</v>
      </c>
      <c r="CGY476" s="2">
        <v>0</v>
      </c>
      <c r="CGZ476" s="2">
        <v>0</v>
      </c>
      <c r="CHA476" s="2">
        <v>0</v>
      </c>
      <c r="CHB476" s="2">
        <v>0</v>
      </c>
      <c r="CHC476" s="2">
        <v>0</v>
      </c>
      <c r="CHD476" s="2">
        <v>0</v>
      </c>
      <c r="CHE476" s="2">
        <v>0</v>
      </c>
      <c r="CHF476" s="2">
        <v>0</v>
      </c>
      <c r="CHG476" s="2">
        <v>0</v>
      </c>
      <c r="CHH476" s="2">
        <v>0</v>
      </c>
      <c r="CHI476" s="2">
        <v>0</v>
      </c>
      <c r="CHJ476" s="2">
        <v>0</v>
      </c>
      <c r="CHK476" s="2">
        <v>0</v>
      </c>
      <c r="CHL476" s="2">
        <v>0</v>
      </c>
      <c r="CHM476" s="2">
        <v>0</v>
      </c>
      <c r="CHN476" s="2">
        <v>0</v>
      </c>
      <c r="CHO476" s="2">
        <v>0</v>
      </c>
      <c r="CHP476" s="2">
        <v>1E-4</v>
      </c>
      <c r="CHQ476" s="2">
        <v>1E-4</v>
      </c>
      <c r="CHR476" s="2">
        <v>0</v>
      </c>
      <c r="CHS476" s="2">
        <v>0</v>
      </c>
      <c r="CHT476" s="2">
        <v>0</v>
      </c>
      <c r="CHU476" s="2">
        <v>0</v>
      </c>
      <c r="CHV476" s="2">
        <v>0</v>
      </c>
      <c r="CHW476" s="2">
        <v>0</v>
      </c>
      <c r="CHX476" s="2">
        <v>0</v>
      </c>
      <c r="CHY476" s="2">
        <v>0</v>
      </c>
      <c r="CHZ476" s="2">
        <v>0</v>
      </c>
      <c r="CIA476" s="2">
        <v>0</v>
      </c>
      <c r="CIB476" s="2">
        <v>0</v>
      </c>
      <c r="CIC476" s="2">
        <v>0</v>
      </c>
      <c r="CID476" s="2">
        <v>0</v>
      </c>
      <c r="CIE476" s="2">
        <v>0</v>
      </c>
      <c r="CIF476" s="2">
        <v>0</v>
      </c>
      <c r="CIG476" s="2">
        <v>0</v>
      </c>
      <c r="CIH476" s="2">
        <v>0</v>
      </c>
      <c r="CII476" s="2">
        <v>0</v>
      </c>
      <c r="CIJ476" s="2">
        <v>0</v>
      </c>
      <c r="CIK476" s="2">
        <v>0</v>
      </c>
      <c r="CIL476" s="2">
        <v>0</v>
      </c>
      <c r="CIM476" s="2">
        <v>0</v>
      </c>
      <c r="CIN476" s="2">
        <v>0</v>
      </c>
      <c r="CIO476" s="2">
        <v>0</v>
      </c>
      <c r="CIP476" s="2">
        <v>0</v>
      </c>
      <c r="CIQ476" s="2">
        <v>0</v>
      </c>
      <c r="CIR476" s="2">
        <v>0</v>
      </c>
      <c r="CIS476" s="2">
        <v>0</v>
      </c>
      <c r="CIT476" s="2">
        <v>0</v>
      </c>
      <c r="CIU476" s="2">
        <v>0</v>
      </c>
      <c r="CIV476" s="2">
        <v>0</v>
      </c>
      <c r="CIW476" s="2">
        <v>0</v>
      </c>
      <c r="CIX476" s="2">
        <v>0</v>
      </c>
      <c r="CIY476" s="2">
        <v>0</v>
      </c>
      <c r="CIZ476" s="2">
        <v>0</v>
      </c>
      <c r="CJA476" s="2">
        <v>0</v>
      </c>
      <c r="CJB476" s="2">
        <v>0</v>
      </c>
      <c r="CJC476" s="2">
        <v>0</v>
      </c>
      <c r="CJD476" s="2">
        <v>0</v>
      </c>
      <c r="CJE476" s="2">
        <v>0</v>
      </c>
      <c r="CJF476" s="2">
        <v>0</v>
      </c>
      <c r="CJG476" s="2">
        <v>0</v>
      </c>
      <c r="CJH476" s="2">
        <v>0</v>
      </c>
      <c r="CJI476" s="2">
        <v>0</v>
      </c>
      <c r="CJJ476" s="2">
        <v>0</v>
      </c>
      <c r="CJK476" s="2">
        <v>0</v>
      </c>
      <c r="CJL476" s="2">
        <v>0</v>
      </c>
      <c r="CJM476" s="2">
        <v>0</v>
      </c>
      <c r="CJN476" s="2">
        <v>0</v>
      </c>
      <c r="CJO476" s="2">
        <v>0</v>
      </c>
      <c r="CJP476" s="2">
        <v>0</v>
      </c>
      <c r="CJQ476" s="2">
        <v>0</v>
      </c>
      <c r="CJR476" s="2">
        <v>0</v>
      </c>
      <c r="CJS476" s="2">
        <v>0</v>
      </c>
      <c r="CJT476" s="2">
        <v>0</v>
      </c>
      <c r="CJU476" s="2">
        <v>0</v>
      </c>
      <c r="CJV476" s="2">
        <v>0</v>
      </c>
      <c r="CJW476" s="2">
        <v>0</v>
      </c>
      <c r="CJX476" s="2">
        <v>0</v>
      </c>
      <c r="CJY476" s="2">
        <v>0</v>
      </c>
      <c r="CJZ476" s="2">
        <v>0</v>
      </c>
      <c r="CKA476" s="2">
        <v>0</v>
      </c>
      <c r="CKB476" s="2">
        <v>0</v>
      </c>
      <c r="CKC476" s="2">
        <v>0</v>
      </c>
      <c r="CKD476" s="2">
        <v>0</v>
      </c>
      <c r="CKE476" s="2">
        <v>0</v>
      </c>
      <c r="CKF476" s="2">
        <v>0</v>
      </c>
      <c r="CKG476" s="2">
        <v>0</v>
      </c>
      <c r="CKH476" s="2">
        <v>0</v>
      </c>
      <c r="CKI476" s="2">
        <v>0</v>
      </c>
      <c r="CKJ476" s="2">
        <v>0</v>
      </c>
      <c r="CKK476" s="2">
        <v>0</v>
      </c>
      <c r="CKL476" s="2">
        <v>0</v>
      </c>
      <c r="CKM476" s="2">
        <v>0</v>
      </c>
      <c r="CKN476" s="2">
        <v>0</v>
      </c>
      <c r="CKO476" s="2">
        <v>0</v>
      </c>
      <c r="CKP476" s="2">
        <v>0</v>
      </c>
      <c r="CKQ476" s="2">
        <v>0</v>
      </c>
      <c r="CKR476" s="2">
        <v>0</v>
      </c>
      <c r="CKS476" s="2">
        <v>0</v>
      </c>
      <c r="CKT476" s="2">
        <v>0</v>
      </c>
      <c r="CKU476" s="2">
        <v>0</v>
      </c>
      <c r="CKV476" s="2">
        <v>0</v>
      </c>
      <c r="CKW476" s="2">
        <v>0</v>
      </c>
      <c r="CKX476" s="2">
        <v>0</v>
      </c>
      <c r="CKY476" s="2">
        <v>0</v>
      </c>
      <c r="CKZ476" s="2">
        <v>0</v>
      </c>
      <c r="CLA476" s="2">
        <v>0</v>
      </c>
      <c r="CLB476" s="2">
        <v>0</v>
      </c>
      <c r="CLC476" s="2">
        <v>0</v>
      </c>
      <c r="CLD476" s="2">
        <v>0</v>
      </c>
      <c r="CLE476" s="2">
        <v>0</v>
      </c>
      <c r="CLF476" s="2">
        <v>0</v>
      </c>
      <c r="CLG476" s="2">
        <v>0</v>
      </c>
      <c r="CLH476" s="2">
        <v>0</v>
      </c>
      <c r="CLI476" s="2">
        <v>0</v>
      </c>
      <c r="CLJ476" s="2">
        <v>0</v>
      </c>
      <c r="CLK476" s="2">
        <v>0</v>
      </c>
      <c r="CLL476" s="2">
        <v>0</v>
      </c>
      <c r="CLM476" s="2">
        <v>0</v>
      </c>
      <c r="CLN476" s="2">
        <v>0</v>
      </c>
      <c r="CLO476" s="2">
        <v>0</v>
      </c>
      <c r="CLP476" s="2">
        <v>0</v>
      </c>
      <c r="CLQ476" s="2">
        <v>0</v>
      </c>
      <c r="CLR476" s="2">
        <v>0</v>
      </c>
      <c r="CLS476" s="2">
        <v>0</v>
      </c>
      <c r="CLT476" s="2">
        <v>0</v>
      </c>
      <c r="CLU476" s="2">
        <v>0</v>
      </c>
      <c r="CLV476" s="2">
        <v>0</v>
      </c>
      <c r="CLW476" s="2">
        <v>0</v>
      </c>
      <c r="CLX476" s="2">
        <v>0</v>
      </c>
      <c r="CLY476" s="2">
        <v>0</v>
      </c>
      <c r="CLZ476" s="2">
        <v>0</v>
      </c>
      <c r="CMA476" s="2">
        <v>0</v>
      </c>
      <c r="CMB476" s="2">
        <v>0</v>
      </c>
      <c r="CMC476" s="2">
        <v>0</v>
      </c>
      <c r="CMD476" s="2">
        <v>0</v>
      </c>
      <c r="CME476" s="2">
        <v>0</v>
      </c>
      <c r="CMF476" s="2">
        <v>0</v>
      </c>
      <c r="CMG476" s="2">
        <v>0</v>
      </c>
      <c r="CMH476" s="2">
        <v>0</v>
      </c>
      <c r="CMI476" s="2">
        <v>0</v>
      </c>
      <c r="CMJ476" s="2">
        <v>0</v>
      </c>
      <c r="CMK476" s="2">
        <v>0</v>
      </c>
      <c r="CML476" s="2">
        <v>0</v>
      </c>
      <c r="CMM476" s="2">
        <v>0</v>
      </c>
      <c r="CMN476" s="2">
        <v>0</v>
      </c>
      <c r="CMO476" s="2">
        <v>0</v>
      </c>
      <c r="CMP476" s="2">
        <v>0</v>
      </c>
      <c r="CMQ476" s="2">
        <v>0</v>
      </c>
      <c r="CMR476" s="2">
        <v>0</v>
      </c>
      <c r="CMS476" s="2">
        <v>0</v>
      </c>
      <c r="CMT476" s="2">
        <v>0</v>
      </c>
      <c r="CMU476" s="2">
        <v>0</v>
      </c>
      <c r="CMV476" s="2">
        <v>0</v>
      </c>
      <c r="CMW476" s="2">
        <v>0</v>
      </c>
      <c r="CMX476" s="2">
        <v>0</v>
      </c>
      <c r="CMY476" s="2">
        <v>0</v>
      </c>
      <c r="CMZ476" s="2">
        <v>0</v>
      </c>
      <c r="CNA476" s="2">
        <v>0</v>
      </c>
      <c r="CNB476" s="2">
        <v>0</v>
      </c>
      <c r="CNC476" s="2">
        <v>0</v>
      </c>
      <c r="CND476" s="2">
        <v>0</v>
      </c>
      <c r="CNE476" s="2">
        <v>0</v>
      </c>
      <c r="CNF476" s="2">
        <v>0</v>
      </c>
      <c r="CNG476" s="2">
        <v>0</v>
      </c>
      <c r="CNH476" s="2">
        <v>0</v>
      </c>
      <c r="CNI476" s="2">
        <v>0</v>
      </c>
      <c r="CNJ476" s="2">
        <v>0</v>
      </c>
      <c r="CNK476" s="2">
        <v>0</v>
      </c>
      <c r="CNL476" s="2">
        <v>0</v>
      </c>
      <c r="CNM476" s="2">
        <v>0</v>
      </c>
      <c r="CNN476" s="2">
        <v>0</v>
      </c>
      <c r="CNO476" s="2">
        <v>0</v>
      </c>
      <c r="CNP476" s="2">
        <v>0</v>
      </c>
      <c r="CNQ476" s="2">
        <v>0</v>
      </c>
      <c r="CNR476" s="2">
        <v>0</v>
      </c>
      <c r="CNS476" s="2">
        <v>0</v>
      </c>
      <c r="CNT476" s="2">
        <v>0</v>
      </c>
      <c r="CNU476" s="2">
        <v>0</v>
      </c>
      <c r="CNV476" s="2">
        <v>0</v>
      </c>
      <c r="CNW476" s="2">
        <v>0</v>
      </c>
      <c r="CNX476" s="2">
        <v>0</v>
      </c>
      <c r="CNY476" s="2">
        <v>0</v>
      </c>
      <c r="CNZ476" s="2">
        <v>0</v>
      </c>
      <c r="COA476" s="2">
        <v>0</v>
      </c>
      <c r="COB476" s="2">
        <v>0</v>
      </c>
      <c r="COC476" s="2">
        <v>0</v>
      </c>
      <c r="COD476" s="2">
        <v>0</v>
      </c>
      <c r="COE476" s="2">
        <v>0</v>
      </c>
      <c r="COF476" s="2">
        <v>0</v>
      </c>
      <c r="COG476" s="2">
        <v>0</v>
      </c>
      <c r="COH476" s="2">
        <v>0</v>
      </c>
      <c r="COI476" s="2">
        <v>0</v>
      </c>
      <c r="COJ476" s="2">
        <v>0</v>
      </c>
      <c r="COK476" s="2">
        <v>0</v>
      </c>
      <c r="COL476" s="2">
        <v>0</v>
      </c>
      <c r="COM476" s="2">
        <v>0</v>
      </c>
      <c r="CON476" s="2">
        <v>0</v>
      </c>
      <c r="COO476" s="2">
        <v>0</v>
      </c>
      <c r="COP476" s="2">
        <v>0</v>
      </c>
      <c r="COQ476" s="2">
        <v>0</v>
      </c>
      <c r="COR476" s="2">
        <v>0</v>
      </c>
      <c r="COS476" s="2">
        <v>0</v>
      </c>
      <c r="COT476" s="2">
        <v>0</v>
      </c>
      <c r="COU476" s="2">
        <v>0</v>
      </c>
      <c r="COV476" s="2">
        <v>0</v>
      </c>
      <c r="COW476" s="2">
        <v>0</v>
      </c>
      <c r="COX476" s="2">
        <v>0</v>
      </c>
      <c r="COY476" s="2">
        <v>0</v>
      </c>
      <c r="COZ476" s="2">
        <v>0</v>
      </c>
      <c r="CPA476" s="2">
        <v>0</v>
      </c>
      <c r="CPB476" s="2">
        <v>0</v>
      </c>
      <c r="CPC476" s="2">
        <v>0</v>
      </c>
      <c r="CPD476" s="2">
        <v>0</v>
      </c>
      <c r="CPE476" s="2">
        <v>0</v>
      </c>
      <c r="CPF476" s="2">
        <v>0</v>
      </c>
      <c r="CPG476" s="2">
        <v>0</v>
      </c>
      <c r="CPH476" s="2">
        <v>0</v>
      </c>
      <c r="CPI476" s="2">
        <v>0</v>
      </c>
      <c r="CPJ476" s="2">
        <v>0</v>
      </c>
      <c r="CPK476" s="2">
        <v>0</v>
      </c>
      <c r="CPL476" s="2">
        <v>0</v>
      </c>
      <c r="CPM476" s="2">
        <v>0</v>
      </c>
      <c r="CPN476" s="2">
        <v>0</v>
      </c>
      <c r="CPO476" s="2">
        <v>0</v>
      </c>
      <c r="CPP476" s="2">
        <v>0</v>
      </c>
      <c r="CPQ476" s="2">
        <v>0</v>
      </c>
      <c r="CPR476" s="2">
        <v>0</v>
      </c>
      <c r="CPS476" s="2">
        <v>0</v>
      </c>
      <c r="CPT476" s="2">
        <v>0</v>
      </c>
      <c r="CPU476" s="2">
        <v>0</v>
      </c>
      <c r="CPV476" s="2">
        <v>0</v>
      </c>
      <c r="CPW476" s="2">
        <v>0</v>
      </c>
      <c r="CPX476" s="2">
        <v>0</v>
      </c>
      <c r="CPY476" s="2">
        <v>0</v>
      </c>
      <c r="CPZ476" s="2">
        <v>0</v>
      </c>
      <c r="CQA476" s="2">
        <v>0</v>
      </c>
      <c r="CQB476" s="2">
        <v>0</v>
      </c>
      <c r="CQC476" s="2">
        <v>0</v>
      </c>
      <c r="CQD476" s="2">
        <v>0</v>
      </c>
      <c r="CQE476" s="2">
        <v>0</v>
      </c>
      <c r="CQF476" s="2">
        <v>0</v>
      </c>
      <c r="CQG476" s="2">
        <v>0</v>
      </c>
      <c r="CQH476" s="2">
        <v>0</v>
      </c>
      <c r="CQI476" s="2">
        <v>0</v>
      </c>
      <c r="CQJ476" s="2">
        <v>0</v>
      </c>
      <c r="CQK476" s="2">
        <v>0</v>
      </c>
      <c r="CQL476" s="2">
        <v>0</v>
      </c>
      <c r="CQM476" s="2">
        <v>0</v>
      </c>
      <c r="CQN476" s="2">
        <v>0</v>
      </c>
      <c r="CQO476" s="2">
        <v>0</v>
      </c>
      <c r="CQP476" s="2">
        <v>0</v>
      </c>
      <c r="CQQ476" s="2">
        <v>0</v>
      </c>
      <c r="CQR476" s="2">
        <v>0</v>
      </c>
      <c r="CQS476" s="2">
        <v>0</v>
      </c>
      <c r="CQT476" s="2">
        <v>0</v>
      </c>
      <c r="CQU476" s="2">
        <v>0</v>
      </c>
      <c r="CQV476" s="2">
        <v>0</v>
      </c>
      <c r="CQW476" s="2">
        <v>0</v>
      </c>
      <c r="CQX476" s="2">
        <v>0</v>
      </c>
      <c r="CQY476" s="2">
        <v>0</v>
      </c>
      <c r="CQZ476" s="2">
        <v>0</v>
      </c>
      <c r="CRA476" s="2">
        <v>0</v>
      </c>
      <c r="CRB476" s="2">
        <v>0</v>
      </c>
      <c r="CRC476" s="2">
        <v>0</v>
      </c>
      <c r="CRD476" s="2">
        <v>0</v>
      </c>
      <c r="CRE476" s="2">
        <v>0</v>
      </c>
      <c r="CRF476" s="2">
        <v>9.4999999999999998E-3</v>
      </c>
      <c r="CRG476" s="2">
        <v>2.3999999999999998E-3</v>
      </c>
      <c r="CRH476" s="2">
        <v>2.0000000000000001E-4</v>
      </c>
      <c r="CRI476" s="2">
        <v>1E-4</v>
      </c>
      <c r="CRJ476" s="2">
        <v>1E-4</v>
      </c>
      <c r="CRK476" s="2">
        <v>1E-4</v>
      </c>
      <c r="CRL476" s="2">
        <v>0</v>
      </c>
      <c r="CRM476" s="2">
        <v>0</v>
      </c>
      <c r="CRN476" s="2">
        <v>0</v>
      </c>
      <c r="CRO476" s="2">
        <v>0</v>
      </c>
      <c r="CRP476" s="2">
        <v>2.0000000000000001E-4</v>
      </c>
      <c r="CRQ476" s="2">
        <v>1E-4</v>
      </c>
      <c r="CRR476" s="2">
        <v>0</v>
      </c>
      <c r="CRS476" s="2">
        <v>0</v>
      </c>
      <c r="CRT476" s="2">
        <v>0</v>
      </c>
      <c r="CRU476" s="2">
        <v>0</v>
      </c>
      <c r="CRV476" s="2">
        <v>0</v>
      </c>
      <c r="CRW476" s="2">
        <v>0</v>
      </c>
      <c r="CRX476" s="2">
        <v>0</v>
      </c>
      <c r="CRY476" s="2">
        <v>0</v>
      </c>
      <c r="CRZ476" s="2">
        <v>0</v>
      </c>
      <c r="CSA476" s="2">
        <v>0</v>
      </c>
      <c r="CSB476" s="2">
        <v>0</v>
      </c>
      <c r="CSC476" s="2">
        <v>0</v>
      </c>
      <c r="CSD476" s="2">
        <v>0</v>
      </c>
      <c r="CSE476" s="2">
        <v>0</v>
      </c>
      <c r="CSF476" s="2">
        <v>0</v>
      </c>
      <c r="CSG476" s="2">
        <v>0</v>
      </c>
      <c r="CSH476" s="2">
        <v>0</v>
      </c>
      <c r="CSI476" s="2">
        <v>0</v>
      </c>
      <c r="CSJ476" s="2">
        <v>0</v>
      </c>
      <c r="CSK476" s="2">
        <v>0</v>
      </c>
      <c r="CSL476" s="2">
        <v>0</v>
      </c>
      <c r="CSM476" s="2">
        <v>0</v>
      </c>
      <c r="CSN476" s="2">
        <v>0</v>
      </c>
      <c r="CSO476" s="2">
        <v>0</v>
      </c>
      <c r="CSP476" s="2">
        <v>0</v>
      </c>
      <c r="CSQ476" s="2">
        <v>0</v>
      </c>
      <c r="CSR476" s="2">
        <v>0</v>
      </c>
      <c r="CSS476" s="2">
        <v>0</v>
      </c>
      <c r="CST476" s="2">
        <v>0</v>
      </c>
      <c r="CSU476" s="2">
        <v>0</v>
      </c>
      <c r="CSV476" s="2">
        <v>0</v>
      </c>
      <c r="CSW476" s="2">
        <v>0</v>
      </c>
      <c r="CSX476" s="2">
        <v>0</v>
      </c>
      <c r="CSY476" s="2">
        <v>0</v>
      </c>
      <c r="CSZ476" s="2">
        <v>0</v>
      </c>
      <c r="CTA476" s="2">
        <v>0</v>
      </c>
      <c r="CTB476" s="2">
        <v>0</v>
      </c>
      <c r="CTC476" s="2">
        <v>0</v>
      </c>
      <c r="CTD476" s="2">
        <v>4.0000000000000002E-4</v>
      </c>
      <c r="CTE476" s="2">
        <v>2.0000000000000001E-4</v>
      </c>
      <c r="CTF476" s="2">
        <v>0</v>
      </c>
      <c r="CTG476" s="2">
        <v>0</v>
      </c>
      <c r="CTH476" s="2">
        <v>0</v>
      </c>
      <c r="CTI476" s="2">
        <v>0</v>
      </c>
      <c r="CTJ476" s="2">
        <v>0</v>
      </c>
      <c r="CTK476" s="2">
        <v>0</v>
      </c>
      <c r="CTL476" s="2">
        <v>0</v>
      </c>
      <c r="CTM476" s="2">
        <v>0</v>
      </c>
      <c r="CTN476" s="2">
        <v>0</v>
      </c>
      <c r="CTO476" s="2">
        <v>0</v>
      </c>
      <c r="CTP476" s="2">
        <v>0</v>
      </c>
      <c r="CTQ476" s="2">
        <v>0</v>
      </c>
      <c r="CTR476" s="2">
        <v>0</v>
      </c>
      <c r="CTS476" s="2">
        <v>0</v>
      </c>
      <c r="CTT476" s="2">
        <v>0</v>
      </c>
      <c r="CTU476" s="2">
        <v>0</v>
      </c>
      <c r="CTV476" s="2">
        <v>0</v>
      </c>
      <c r="CTW476" s="2">
        <v>0</v>
      </c>
      <c r="CTX476" s="2">
        <v>0</v>
      </c>
      <c r="CTY476" s="2">
        <v>0</v>
      </c>
      <c r="CTZ476" s="2">
        <v>0</v>
      </c>
      <c r="CUA476" s="2">
        <v>0</v>
      </c>
      <c r="CUB476" s="2">
        <v>0</v>
      </c>
      <c r="CUC476" s="2">
        <v>0</v>
      </c>
      <c r="CUD476" s="2">
        <v>0</v>
      </c>
      <c r="CUE476" s="2">
        <v>0</v>
      </c>
      <c r="CUF476" s="2">
        <v>0</v>
      </c>
      <c r="CUG476" s="2">
        <v>0</v>
      </c>
      <c r="CUH476" s="2">
        <v>0</v>
      </c>
      <c r="CUI476" s="2">
        <v>0</v>
      </c>
      <c r="CUJ476" s="2">
        <v>0</v>
      </c>
      <c r="CUK476" s="2">
        <v>0</v>
      </c>
      <c r="CUL476" s="2">
        <v>0</v>
      </c>
      <c r="CUM476" s="2">
        <v>0</v>
      </c>
      <c r="CUN476" s="2">
        <v>0</v>
      </c>
      <c r="CUO476" s="2">
        <v>0</v>
      </c>
      <c r="CUP476" s="2">
        <v>0</v>
      </c>
      <c r="CUQ476" s="2">
        <v>0</v>
      </c>
      <c r="CUR476" s="2">
        <v>0</v>
      </c>
      <c r="CUS476" s="2">
        <v>0</v>
      </c>
      <c r="CUT476" s="2">
        <v>0</v>
      </c>
      <c r="CUU476" s="2">
        <v>0</v>
      </c>
      <c r="CUV476" s="2">
        <v>0</v>
      </c>
      <c r="CUW476" s="2">
        <v>0</v>
      </c>
      <c r="CUX476" s="2">
        <v>0</v>
      </c>
      <c r="CUY476" s="2">
        <v>0</v>
      </c>
      <c r="CUZ476" s="2">
        <v>0</v>
      </c>
      <c r="CVA476" s="2">
        <v>0</v>
      </c>
      <c r="CVB476" s="2">
        <v>2.9999999999999997E-4</v>
      </c>
      <c r="CVC476" s="2">
        <v>2.0000000000000001E-4</v>
      </c>
      <c r="CVD476" s="2">
        <v>0</v>
      </c>
      <c r="CVE476" s="2">
        <v>0</v>
      </c>
      <c r="CVF476" s="2">
        <v>0</v>
      </c>
      <c r="CVG476" s="2">
        <v>0</v>
      </c>
      <c r="CVH476" s="2">
        <v>0</v>
      </c>
      <c r="CVI476" s="2">
        <v>0</v>
      </c>
      <c r="CVJ476" s="2">
        <v>0</v>
      </c>
      <c r="CVK476" s="2">
        <v>0</v>
      </c>
      <c r="CVL476" s="2">
        <v>0</v>
      </c>
      <c r="CVM476" s="2">
        <v>0</v>
      </c>
      <c r="CVN476" s="2">
        <v>0</v>
      </c>
      <c r="CVO476" s="2">
        <v>0</v>
      </c>
      <c r="CVP476" s="2">
        <v>0</v>
      </c>
      <c r="CVQ476" s="2">
        <v>0</v>
      </c>
      <c r="CVR476" s="2">
        <v>0</v>
      </c>
      <c r="CVS476" s="2">
        <v>0</v>
      </c>
      <c r="CVT476" s="2">
        <v>0</v>
      </c>
      <c r="CVU476" s="2">
        <v>0</v>
      </c>
      <c r="CVV476" s="2">
        <v>0</v>
      </c>
      <c r="CVW476" s="2">
        <v>0</v>
      </c>
      <c r="CVX476" s="2">
        <v>0</v>
      </c>
      <c r="CVY476" s="2">
        <v>0</v>
      </c>
      <c r="CVZ476" s="2">
        <v>0</v>
      </c>
      <c r="CWA476" s="2">
        <v>0</v>
      </c>
      <c r="CWB476" s="2">
        <v>0</v>
      </c>
      <c r="CWC476" s="2">
        <v>0</v>
      </c>
      <c r="CWD476" s="2">
        <v>0</v>
      </c>
      <c r="CWE476" s="2">
        <v>0</v>
      </c>
      <c r="CWF476" s="2">
        <v>0</v>
      </c>
      <c r="CWG476" s="2">
        <v>0</v>
      </c>
      <c r="CWH476" s="2">
        <v>0</v>
      </c>
      <c r="CWI476" s="2">
        <v>0</v>
      </c>
      <c r="CWJ476" s="2">
        <v>0</v>
      </c>
      <c r="CWK476" s="2">
        <v>0</v>
      </c>
      <c r="CWL476" s="2">
        <v>0</v>
      </c>
      <c r="CWM476" s="2">
        <v>0</v>
      </c>
      <c r="CWN476" s="2">
        <v>0</v>
      </c>
      <c r="CWO476" s="2">
        <v>0</v>
      </c>
      <c r="CWP476" s="2">
        <v>0</v>
      </c>
      <c r="CWQ476" s="2">
        <v>0</v>
      </c>
      <c r="CWR476" s="2">
        <v>0</v>
      </c>
      <c r="CWS476" s="2">
        <v>0</v>
      </c>
      <c r="CWT476" s="2">
        <v>0</v>
      </c>
      <c r="CWU476" s="2">
        <v>0</v>
      </c>
      <c r="CWV476" s="2">
        <v>0</v>
      </c>
      <c r="CWW476" s="2">
        <v>0</v>
      </c>
      <c r="CWX476" s="2">
        <v>0</v>
      </c>
      <c r="CWY476" s="2">
        <v>0</v>
      </c>
      <c r="CWZ476" s="2">
        <v>0</v>
      </c>
      <c r="CXA476" s="2">
        <v>0</v>
      </c>
      <c r="CXB476" s="2">
        <v>0</v>
      </c>
      <c r="CXC476" s="2">
        <v>0</v>
      </c>
      <c r="CXD476" s="2">
        <v>0</v>
      </c>
      <c r="CXE476" s="2">
        <v>0</v>
      </c>
      <c r="CXF476" s="2">
        <v>0</v>
      </c>
      <c r="CXG476" s="2">
        <v>0</v>
      </c>
      <c r="CXH476" s="2">
        <v>0</v>
      </c>
      <c r="CXI476" s="2">
        <v>0</v>
      </c>
      <c r="CXJ476" s="2">
        <v>0</v>
      </c>
      <c r="CXK476" s="2">
        <v>0</v>
      </c>
      <c r="CXL476" s="2">
        <v>0</v>
      </c>
      <c r="CXM476" s="2">
        <v>0</v>
      </c>
      <c r="CXN476" s="2">
        <v>0</v>
      </c>
      <c r="CXO476" s="2">
        <v>0</v>
      </c>
      <c r="CXP476" s="2">
        <v>0</v>
      </c>
      <c r="CXQ476" s="2">
        <v>0</v>
      </c>
      <c r="CXR476" s="2">
        <v>0</v>
      </c>
      <c r="CXS476" s="2">
        <v>0</v>
      </c>
      <c r="CXT476" s="2">
        <v>0</v>
      </c>
      <c r="CXU476" s="2">
        <v>0</v>
      </c>
      <c r="CXV476" s="2">
        <v>0</v>
      </c>
      <c r="CXW476" s="2">
        <v>0</v>
      </c>
      <c r="CXX476" s="2">
        <v>0</v>
      </c>
      <c r="CXY476" s="2">
        <v>0</v>
      </c>
      <c r="CXZ476" s="2">
        <v>0</v>
      </c>
      <c r="CYA476" s="2">
        <v>0</v>
      </c>
      <c r="CYB476" s="2">
        <v>0</v>
      </c>
      <c r="CYC476" s="2">
        <v>0</v>
      </c>
      <c r="CYD476" s="2">
        <v>0</v>
      </c>
      <c r="CYE476" s="2">
        <v>0</v>
      </c>
      <c r="CYF476" s="2">
        <v>0</v>
      </c>
      <c r="CYG476" s="2">
        <v>0</v>
      </c>
      <c r="CYH476" s="2">
        <v>0</v>
      </c>
      <c r="CYI476" s="2">
        <v>0</v>
      </c>
      <c r="CYJ476" s="2">
        <v>0</v>
      </c>
      <c r="CYK476" s="2">
        <v>0</v>
      </c>
      <c r="CYL476" s="2">
        <v>0</v>
      </c>
      <c r="CYM476" s="2">
        <v>0</v>
      </c>
      <c r="CYN476" s="2">
        <v>0</v>
      </c>
      <c r="CYO476" s="2">
        <v>0</v>
      </c>
      <c r="CYP476" s="2">
        <v>0</v>
      </c>
      <c r="CYQ476" s="2">
        <v>0</v>
      </c>
      <c r="CYR476" s="2">
        <v>0</v>
      </c>
      <c r="CYS476" s="2">
        <v>0</v>
      </c>
      <c r="CYT476" s="2">
        <v>0</v>
      </c>
      <c r="CYU476" s="2">
        <v>0</v>
      </c>
      <c r="CYV476" s="2">
        <v>0</v>
      </c>
      <c r="CYW476" s="2">
        <v>0</v>
      </c>
      <c r="CYX476" s="2">
        <v>0</v>
      </c>
      <c r="CYY476" s="2">
        <v>0</v>
      </c>
      <c r="CYZ476" s="2">
        <v>0</v>
      </c>
      <c r="CZA476" s="2">
        <v>0</v>
      </c>
      <c r="CZB476" s="2">
        <v>0</v>
      </c>
      <c r="CZC476" s="2">
        <v>0</v>
      </c>
      <c r="CZD476" s="2">
        <v>0</v>
      </c>
      <c r="CZE476" s="2">
        <v>0</v>
      </c>
      <c r="CZF476" s="2">
        <v>0</v>
      </c>
      <c r="CZG476" s="2">
        <v>0</v>
      </c>
      <c r="CZH476" s="2">
        <v>0</v>
      </c>
      <c r="CZI476" s="2">
        <v>0</v>
      </c>
      <c r="CZJ476" s="2">
        <v>0</v>
      </c>
      <c r="CZK476" s="2">
        <v>0</v>
      </c>
      <c r="CZL476" s="2">
        <v>0</v>
      </c>
      <c r="CZM476" s="2">
        <v>0</v>
      </c>
      <c r="CZN476" s="2">
        <v>0</v>
      </c>
      <c r="CZO476" s="2">
        <v>0</v>
      </c>
      <c r="CZP476" s="2">
        <v>0</v>
      </c>
      <c r="CZQ476" s="2">
        <v>0</v>
      </c>
      <c r="CZR476" s="2">
        <v>0</v>
      </c>
      <c r="CZS476" s="2">
        <v>0</v>
      </c>
      <c r="CZT476" s="2">
        <v>0</v>
      </c>
      <c r="CZU476" s="2">
        <v>0</v>
      </c>
      <c r="CZV476" s="2">
        <v>0</v>
      </c>
      <c r="CZW476" s="2">
        <v>0</v>
      </c>
      <c r="CZX476" s="2">
        <v>0</v>
      </c>
      <c r="CZY476" s="2">
        <v>0</v>
      </c>
      <c r="CZZ476" s="2">
        <v>0</v>
      </c>
      <c r="DAA476" s="2">
        <v>0</v>
      </c>
      <c r="DAB476" s="2">
        <v>0</v>
      </c>
      <c r="DAC476" s="2">
        <v>0</v>
      </c>
      <c r="DAD476" s="2">
        <v>0</v>
      </c>
      <c r="DAE476" s="2">
        <v>0</v>
      </c>
      <c r="DAF476" s="2">
        <v>0</v>
      </c>
      <c r="DAG476" s="2">
        <v>0</v>
      </c>
      <c r="DAH476" s="2">
        <v>0</v>
      </c>
      <c r="DAI476" s="2">
        <v>0</v>
      </c>
      <c r="DAJ476" s="2">
        <v>0</v>
      </c>
      <c r="DAK476" s="2">
        <v>0</v>
      </c>
      <c r="DAL476" s="2">
        <v>0</v>
      </c>
      <c r="DAM476" s="2">
        <v>0</v>
      </c>
      <c r="DAN476" s="2">
        <v>0</v>
      </c>
      <c r="DAO476" s="2">
        <v>0</v>
      </c>
      <c r="DAP476" s="2">
        <v>0</v>
      </c>
      <c r="DAQ476" s="2">
        <v>0</v>
      </c>
      <c r="DAR476" s="2">
        <v>0</v>
      </c>
      <c r="DAS476" s="2">
        <v>0</v>
      </c>
      <c r="DAT476" s="2">
        <v>0</v>
      </c>
      <c r="DAU476" s="2">
        <v>0</v>
      </c>
      <c r="DAV476" s="2">
        <v>1.2E-2</v>
      </c>
      <c r="DAW476" s="2">
        <v>3.5999999999999999E-3</v>
      </c>
      <c r="DAX476" s="2">
        <v>2.9999999999999997E-4</v>
      </c>
      <c r="DAY476" s="2">
        <v>1E-4</v>
      </c>
      <c r="DAZ476" s="2">
        <v>2.0000000000000001E-4</v>
      </c>
      <c r="DBA476" s="2">
        <v>1E-4</v>
      </c>
      <c r="DBB476" s="2">
        <v>0</v>
      </c>
      <c r="DBC476" s="2">
        <v>0</v>
      </c>
      <c r="DBD476" s="2">
        <v>0</v>
      </c>
      <c r="DBE476" s="2">
        <v>0</v>
      </c>
      <c r="DBF476" s="2">
        <v>2.9999999999999997E-4</v>
      </c>
      <c r="DBG476" s="2">
        <v>1E-4</v>
      </c>
      <c r="DBH476" s="2">
        <v>0</v>
      </c>
      <c r="DBI476" s="2">
        <v>0</v>
      </c>
      <c r="DBJ476" s="2">
        <v>0</v>
      </c>
      <c r="DBK476" s="2">
        <v>0</v>
      </c>
      <c r="DBL476" s="2">
        <v>0</v>
      </c>
      <c r="DBM476" s="2">
        <v>0</v>
      </c>
      <c r="DBN476" s="2">
        <v>0</v>
      </c>
      <c r="DBO476" s="2">
        <v>0</v>
      </c>
      <c r="DBP476" s="2">
        <v>0</v>
      </c>
      <c r="DBQ476" s="2">
        <v>0</v>
      </c>
      <c r="DBR476" s="2">
        <v>0</v>
      </c>
      <c r="DBS476" s="2">
        <v>0</v>
      </c>
      <c r="DBT476" s="2">
        <v>0</v>
      </c>
      <c r="DBU476" s="2">
        <v>0</v>
      </c>
      <c r="DBV476" s="2">
        <v>0</v>
      </c>
      <c r="DBW476" s="2">
        <v>0</v>
      </c>
      <c r="DBX476" s="2">
        <v>0</v>
      </c>
      <c r="DBY476" s="2">
        <v>0</v>
      </c>
      <c r="DBZ476" s="2">
        <v>0</v>
      </c>
      <c r="DCA476" s="2">
        <v>0</v>
      </c>
      <c r="DCB476" s="2">
        <v>0</v>
      </c>
      <c r="DCC476" s="2">
        <v>0</v>
      </c>
      <c r="DCD476" s="2">
        <v>0</v>
      </c>
      <c r="DCE476" s="2">
        <v>0</v>
      </c>
      <c r="DCF476" s="2">
        <v>0</v>
      </c>
      <c r="DCG476" s="2">
        <v>0</v>
      </c>
      <c r="DCH476" s="2">
        <v>0</v>
      </c>
      <c r="DCI476" s="2">
        <v>0</v>
      </c>
      <c r="DCJ476" s="2">
        <v>0</v>
      </c>
      <c r="DCK476" s="2">
        <v>0</v>
      </c>
      <c r="DCL476" s="2">
        <v>0</v>
      </c>
      <c r="DCM476" s="2">
        <v>0</v>
      </c>
      <c r="DCN476" s="2">
        <v>0</v>
      </c>
      <c r="DCO476" s="2">
        <v>0</v>
      </c>
      <c r="DCP476" s="2">
        <v>0</v>
      </c>
      <c r="DCQ476" s="2">
        <v>0</v>
      </c>
      <c r="DCR476" s="2">
        <v>0</v>
      </c>
      <c r="DCS476" s="2">
        <v>0</v>
      </c>
      <c r="DCT476" s="2">
        <v>3.5999999999999999E-3</v>
      </c>
      <c r="DCU476" s="2">
        <v>1.2999999999999999E-3</v>
      </c>
      <c r="DCV476" s="2">
        <v>2.0000000000000001E-4</v>
      </c>
      <c r="DCW476" s="2">
        <v>1E-4</v>
      </c>
      <c r="DCX476" s="2">
        <v>1E-4</v>
      </c>
      <c r="DCY476" s="2">
        <v>0</v>
      </c>
      <c r="DCZ476" s="2">
        <v>0</v>
      </c>
      <c r="DDA476" s="2">
        <v>0</v>
      </c>
      <c r="DDB476" s="2">
        <v>0</v>
      </c>
      <c r="DDC476" s="2">
        <v>0</v>
      </c>
      <c r="DDD476" s="2">
        <v>2.9999999999999997E-4</v>
      </c>
      <c r="DDE476" s="2">
        <v>2.0000000000000001E-4</v>
      </c>
      <c r="DDF476" s="2">
        <v>1E-4</v>
      </c>
      <c r="DDG476" s="2">
        <v>1E-4</v>
      </c>
      <c r="DDH476" s="2">
        <v>0</v>
      </c>
      <c r="DDI476" s="2">
        <v>0</v>
      </c>
      <c r="DDJ476" s="2">
        <v>0</v>
      </c>
      <c r="DDK476" s="2">
        <v>0</v>
      </c>
      <c r="DDL476" s="2">
        <v>0</v>
      </c>
      <c r="DDM476" s="2">
        <v>0</v>
      </c>
      <c r="DDN476" s="2">
        <v>0</v>
      </c>
      <c r="DDO476" s="2">
        <v>0</v>
      </c>
      <c r="DDP476" s="2">
        <v>0</v>
      </c>
      <c r="DDQ476" s="2">
        <v>0</v>
      </c>
      <c r="DDR476" s="2">
        <v>0</v>
      </c>
      <c r="DDS476" s="2">
        <v>0</v>
      </c>
      <c r="DDT476" s="2">
        <v>0</v>
      </c>
      <c r="DDU476" s="2">
        <v>0</v>
      </c>
      <c r="DDV476" s="2">
        <v>0</v>
      </c>
      <c r="DDW476" s="2">
        <v>0</v>
      </c>
      <c r="DDX476" s="2">
        <v>0</v>
      </c>
      <c r="DDY476" s="2">
        <v>0</v>
      </c>
      <c r="DDZ476" s="2">
        <v>0</v>
      </c>
      <c r="DEA476" s="2">
        <v>0</v>
      </c>
      <c r="DEB476" s="2">
        <v>0</v>
      </c>
      <c r="DEC476" s="2">
        <v>0</v>
      </c>
      <c r="DED476" s="2">
        <v>0</v>
      </c>
      <c r="DEE476" s="2">
        <v>0</v>
      </c>
      <c r="DEF476" s="2">
        <v>0</v>
      </c>
      <c r="DEG476" s="2">
        <v>0</v>
      </c>
      <c r="DEH476" s="2">
        <v>0</v>
      </c>
      <c r="DEI476" s="2">
        <v>0</v>
      </c>
      <c r="DEJ476" s="2">
        <v>0</v>
      </c>
      <c r="DEK476" s="2">
        <v>0</v>
      </c>
      <c r="DEL476" s="2">
        <v>0</v>
      </c>
      <c r="DEM476" s="2">
        <v>0</v>
      </c>
      <c r="DEN476" s="2">
        <v>0</v>
      </c>
      <c r="DEO476" s="2">
        <v>0</v>
      </c>
      <c r="DEP476" s="2">
        <v>0</v>
      </c>
      <c r="DEQ476" s="2">
        <v>0</v>
      </c>
      <c r="DER476" s="2">
        <v>0</v>
      </c>
      <c r="DES476" s="2">
        <v>0</v>
      </c>
      <c r="DET476" s="2">
        <v>0</v>
      </c>
      <c r="DEU476" s="2">
        <v>0</v>
      </c>
      <c r="DEV476" s="2">
        <v>0</v>
      </c>
      <c r="DEW476" s="2">
        <v>0</v>
      </c>
      <c r="DEX476" s="2">
        <v>0</v>
      </c>
      <c r="DEY476" s="2">
        <v>0</v>
      </c>
      <c r="DEZ476" s="2">
        <v>0</v>
      </c>
      <c r="DFA476" s="2">
        <v>0</v>
      </c>
      <c r="DFB476" s="2">
        <v>0</v>
      </c>
      <c r="DFC476" s="2">
        <v>0</v>
      </c>
      <c r="DFD476" s="2">
        <v>0</v>
      </c>
      <c r="DFE476" s="2">
        <v>0</v>
      </c>
      <c r="DFF476" s="2">
        <v>0</v>
      </c>
      <c r="DFG476" s="2">
        <v>0</v>
      </c>
      <c r="DFH476" s="2">
        <v>0</v>
      </c>
      <c r="DFI476" s="2">
        <v>0</v>
      </c>
      <c r="DFJ476" s="2">
        <v>0</v>
      </c>
      <c r="DFK476" s="2">
        <v>0</v>
      </c>
      <c r="DFL476" s="2">
        <v>0</v>
      </c>
      <c r="DFM476" s="2">
        <v>0</v>
      </c>
      <c r="DFN476" s="2">
        <v>0</v>
      </c>
      <c r="DFO476" s="2">
        <v>0</v>
      </c>
      <c r="DFP476" s="2">
        <v>0</v>
      </c>
      <c r="DFQ476" s="2">
        <v>0</v>
      </c>
      <c r="DFR476" s="2">
        <v>0</v>
      </c>
      <c r="DFS476" s="2">
        <v>0</v>
      </c>
      <c r="DFT476" s="2">
        <v>0</v>
      </c>
      <c r="DFU476" s="2">
        <v>0</v>
      </c>
      <c r="DFV476" s="2">
        <v>0</v>
      </c>
      <c r="DFW476" s="2">
        <v>0</v>
      </c>
      <c r="DFX476" s="2">
        <v>0</v>
      </c>
      <c r="DFY476" s="2">
        <v>0</v>
      </c>
      <c r="DFZ476" s="2">
        <v>0</v>
      </c>
      <c r="DGA476" s="2">
        <v>0</v>
      </c>
      <c r="DGB476" s="2">
        <v>0</v>
      </c>
      <c r="DGC476" s="2">
        <v>0</v>
      </c>
      <c r="DGD476" s="2">
        <v>0</v>
      </c>
      <c r="DGE476" s="2">
        <v>0</v>
      </c>
      <c r="DGF476" s="2">
        <v>0</v>
      </c>
      <c r="DGG476" s="2">
        <v>0</v>
      </c>
      <c r="DGH476" s="2">
        <v>0</v>
      </c>
      <c r="DGI476" s="2">
        <v>0</v>
      </c>
      <c r="DGJ476" s="2">
        <v>0</v>
      </c>
      <c r="DGK476" s="2">
        <v>0</v>
      </c>
      <c r="DGL476" s="2">
        <v>0</v>
      </c>
      <c r="DGM476" s="2">
        <v>0</v>
      </c>
      <c r="DGN476" s="2">
        <v>0</v>
      </c>
      <c r="DGO476" s="2">
        <v>0</v>
      </c>
      <c r="DGP476" s="2">
        <v>0</v>
      </c>
      <c r="DGQ476" s="2">
        <v>0</v>
      </c>
      <c r="DGR476" s="2">
        <v>0</v>
      </c>
      <c r="DGS476" s="2">
        <v>0</v>
      </c>
      <c r="DGT476" s="2">
        <v>0</v>
      </c>
      <c r="DGU476" s="2">
        <v>0</v>
      </c>
      <c r="DGV476" s="2">
        <v>0</v>
      </c>
      <c r="DGW476" s="2">
        <v>0</v>
      </c>
      <c r="DGX476" s="2">
        <v>0</v>
      </c>
      <c r="DGY476" s="2">
        <v>0</v>
      </c>
      <c r="DGZ476" s="2">
        <v>0</v>
      </c>
      <c r="DHA476" s="2">
        <v>0</v>
      </c>
      <c r="DHB476" s="2">
        <v>0</v>
      </c>
      <c r="DHC476" s="2">
        <v>0</v>
      </c>
      <c r="DHD476" s="2">
        <v>0</v>
      </c>
      <c r="DHE476" s="2">
        <v>0</v>
      </c>
      <c r="DHF476" s="2">
        <v>0</v>
      </c>
      <c r="DHG476" s="2">
        <v>0</v>
      </c>
      <c r="DHH476" s="2">
        <v>0</v>
      </c>
      <c r="DHI476" s="2">
        <v>0</v>
      </c>
      <c r="DHJ476" s="2">
        <v>0</v>
      </c>
      <c r="DHK476" s="2">
        <v>0</v>
      </c>
      <c r="DHL476" s="2">
        <v>0</v>
      </c>
      <c r="DHM476" s="2">
        <v>0</v>
      </c>
      <c r="DHN476" s="2">
        <v>0</v>
      </c>
      <c r="DHO476" s="2">
        <v>0</v>
      </c>
      <c r="DHP476" s="2">
        <v>0</v>
      </c>
      <c r="DHQ476" s="2">
        <v>0</v>
      </c>
      <c r="DHR476" s="2">
        <v>0</v>
      </c>
      <c r="DHS476" s="2">
        <v>0</v>
      </c>
      <c r="DHT476" s="2">
        <v>0</v>
      </c>
      <c r="DHU476" s="2">
        <v>0</v>
      </c>
      <c r="DHV476" s="2">
        <v>0</v>
      </c>
      <c r="DHW476" s="2">
        <v>0</v>
      </c>
      <c r="DHX476" s="2">
        <v>0</v>
      </c>
      <c r="DHY476" s="2">
        <v>0</v>
      </c>
      <c r="DHZ476" s="2">
        <v>0</v>
      </c>
      <c r="DIA476" s="2">
        <v>0</v>
      </c>
      <c r="DIB476" s="2">
        <v>0</v>
      </c>
      <c r="DIC476" s="2">
        <v>0</v>
      </c>
      <c r="DID476" s="2">
        <v>0</v>
      </c>
      <c r="DIE476" s="2">
        <v>0</v>
      </c>
      <c r="DIF476" s="2">
        <v>0</v>
      </c>
      <c r="DIG476" s="2">
        <v>0</v>
      </c>
      <c r="DIH476" s="2">
        <v>0</v>
      </c>
      <c r="DII476" s="2">
        <v>0</v>
      </c>
      <c r="DIJ476" s="2">
        <v>0</v>
      </c>
      <c r="DIK476" s="2">
        <v>0</v>
      </c>
      <c r="DIL476" s="2">
        <v>0</v>
      </c>
      <c r="DIM476" s="2">
        <v>0</v>
      </c>
      <c r="DIN476" s="2">
        <v>0</v>
      </c>
      <c r="DIO476" s="2">
        <v>0</v>
      </c>
      <c r="DIP476" s="2">
        <v>0</v>
      </c>
      <c r="DIQ476" s="2">
        <v>0</v>
      </c>
      <c r="DIR476" s="2">
        <v>0</v>
      </c>
      <c r="DIS476" s="2">
        <v>0</v>
      </c>
      <c r="DIT476" s="2">
        <v>0</v>
      </c>
      <c r="DIU476" s="2">
        <v>0</v>
      </c>
      <c r="DIV476" s="2">
        <v>0</v>
      </c>
      <c r="DIW476" s="2">
        <v>0</v>
      </c>
      <c r="DIX476" s="2">
        <v>0</v>
      </c>
      <c r="DIY476" s="2">
        <v>0</v>
      </c>
      <c r="DIZ476" s="2">
        <v>0</v>
      </c>
      <c r="DJA476" s="2">
        <v>0</v>
      </c>
      <c r="DJB476" s="2">
        <v>0</v>
      </c>
      <c r="DJC476" s="2">
        <v>0</v>
      </c>
      <c r="DJD476" s="2">
        <v>0</v>
      </c>
      <c r="DJE476" s="2">
        <v>0</v>
      </c>
      <c r="DJF476" s="2">
        <v>0</v>
      </c>
      <c r="DJG476" s="2">
        <v>0</v>
      </c>
      <c r="DJH476" s="2">
        <v>0</v>
      </c>
      <c r="DJI476" s="2">
        <v>0</v>
      </c>
      <c r="DJJ476" s="2">
        <v>0</v>
      </c>
      <c r="DJK476" s="2">
        <v>0</v>
      </c>
      <c r="DJL476" s="2">
        <v>0</v>
      </c>
      <c r="DJM476" s="2">
        <v>0</v>
      </c>
      <c r="DJN476" s="2">
        <v>0</v>
      </c>
      <c r="DJO476" s="2">
        <v>0</v>
      </c>
      <c r="DJP476" s="2">
        <v>0</v>
      </c>
      <c r="DJQ476" s="2">
        <v>0</v>
      </c>
      <c r="DJR476" s="2">
        <v>0</v>
      </c>
      <c r="DJS476" s="2">
        <v>0</v>
      </c>
      <c r="DJT476" s="2">
        <v>0</v>
      </c>
      <c r="DJU476" s="2">
        <v>0</v>
      </c>
      <c r="DJV476" s="2">
        <v>0</v>
      </c>
      <c r="DJW476" s="2">
        <v>0</v>
      </c>
      <c r="DJX476" s="2">
        <v>0</v>
      </c>
      <c r="DJY476" s="2">
        <v>0</v>
      </c>
      <c r="DJZ476" s="2">
        <v>0</v>
      </c>
      <c r="DKA476" s="2">
        <v>0</v>
      </c>
      <c r="DKB476" s="2">
        <v>0</v>
      </c>
      <c r="DKC476" s="2">
        <v>0</v>
      </c>
      <c r="DKD476" s="2">
        <v>0</v>
      </c>
      <c r="DKE476" s="2">
        <v>0</v>
      </c>
      <c r="DKF476" s="2">
        <v>0</v>
      </c>
      <c r="DKG476" s="2">
        <v>0</v>
      </c>
      <c r="DKH476" s="2">
        <v>0</v>
      </c>
      <c r="DKI476" s="2">
        <v>0</v>
      </c>
      <c r="DKJ476" s="2">
        <v>0</v>
      </c>
      <c r="DKK476" s="2">
        <v>0</v>
      </c>
      <c r="DKL476" s="2">
        <v>4.82E-2</v>
      </c>
      <c r="DKM476" s="2">
        <v>8.0999999999999996E-3</v>
      </c>
      <c r="DKN476" s="2">
        <v>1E-3</v>
      </c>
      <c r="DKO476" s="2">
        <v>4.0000000000000002E-4</v>
      </c>
      <c r="DKP476" s="2">
        <v>6.9999999999999999E-4</v>
      </c>
      <c r="DKQ476" s="2">
        <v>2.9999999999999997E-4</v>
      </c>
      <c r="DKR476" s="2">
        <v>0</v>
      </c>
      <c r="DKS476" s="2">
        <v>0</v>
      </c>
      <c r="DKT476" s="2">
        <v>1E-4</v>
      </c>
      <c r="DKU476" s="2">
        <v>1E-4</v>
      </c>
      <c r="DKV476" s="2">
        <v>1.1999999999999999E-3</v>
      </c>
      <c r="DKW476" s="2">
        <v>4.0000000000000002E-4</v>
      </c>
      <c r="DKX476" s="2">
        <v>2.0000000000000001E-4</v>
      </c>
      <c r="DKY476" s="2">
        <v>1E-4</v>
      </c>
      <c r="DKZ476" s="2">
        <v>0</v>
      </c>
      <c r="DLA476" s="2">
        <v>0</v>
      </c>
      <c r="DLB476" s="2">
        <v>0</v>
      </c>
      <c r="DLC476" s="2">
        <v>0</v>
      </c>
      <c r="DLD476" s="2">
        <v>0</v>
      </c>
      <c r="DLE476" s="2">
        <v>0</v>
      </c>
      <c r="DLF476" s="2">
        <v>1E-4</v>
      </c>
      <c r="DLG476" s="2">
        <v>1E-4</v>
      </c>
      <c r="DLH476" s="2">
        <v>0</v>
      </c>
      <c r="DLI476" s="2">
        <v>0</v>
      </c>
      <c r="DLJ476" s="2">
        <v>0</v>
      </c>
      <c r="DLK476" s="2">
        <v>0</v>
      </c>
      <c r="DLL476" s="2">
        <v>0</v>
      </c>
      <c r="DLM476" s="2">
        <v>0</v>
      </c>
      <c r="DLN476" s="2">
        <v>0</v>
      </c>
      <c r="DLO476" s="2">
        <v>0</v>
      </c>
      <c r="DLP476" s="2">
        <v>0</v>
      </c>
      <c r="DLQ476" s="2">
        <v>0</v>
      </c>
      <c r="DLR476" s="2">
        <v>0</v>
      </c>
      <c r="DLS476" s="2">
        <v>0</v>
      </c>
      <c r="DLT476" s="2">
        <v>0</v>
      </c>
      <c r="DLU476" s="2">
        <v>0</v>
      </c>
      <c r="DLV476" s="2">
        <v>0</v>
      </c>
      <c r="DLW476" s="2">
        <v>0</v>
      </c>
      <c r="DLX476" s="2">
        <v>0</v>
      </c>
      <c r="DLY476" s="2">
        <v>0</v>
      </c>
      <c r="DLZ476" s="2">
        <v>0</v>
      </c>
      <c r="DMA476" s="2">
        <v>0</v>
      </c>
      <c r="DMB476" s="2">
        <v>0</v>
      </c>
      <c r="DMC476" s="2">
        <v>0</v>
      </c>
      <c r="DMD476" s="2">
        <v>0</v>
      </c>
      <c r="DME476" s="2">
        <v>0</v>
      </c>
      <c r="DMF476" s="2">
        <v>0</v>
      </c>
      <c r="DMG476" s="2">
        <v>0</v>
      </c>
      <c r="DMH476" s="2">
        <v>0</v>
      </c>
      <c r="DMI476" s="2">
        <v>0</v>
      </c>
      <c r="DMJ476" s="2">
        <v>5.4999999999999997E-3</v>
      </c>
      <c r="DMK476" s="2">
        <v>1.4E-3</v>
      </c>
      <c r="DML476" s="2">
        <v>2.9999999999999997E-4</v>
      </c>
      <c r="DMM476" s="2">
        <v>2.0000000000000001E-4</v>
      </c>
      <c r="DMN476" s="2">
        <v>1E-4</v>
      </c>
      <c r="DMO476" s="2">
        <v>0</v>
      </c>
      <c r="DMP476" s="2">
        <v>0</v>
      </c>
      <c r="DMQ476" s="2">
        <v>0</v>
      </c>
      <c r="DMR476" s="2">
        <v>0</v>
      </c>
      <c r="DMS476" s="2">
        <v>0</v>
      </c>
      <c r="DMT476" s="2">
        <v>5.0000000000000001E-4</v>
      </c>
      <c r="DMU476" s="2">
        <v>2.0000000000000001E-4</v>
      </c>
      <c r="DMV476" s="2">
        <v>2.0000000000000001E-4</v>
      </c>
      <c r="DMW476" s="2">
        <v>1E-4</v>
      </c>
      <c r="DMX476" s="2">
        <v>0</v>
      </c>
      <c r="DMY476" s="2">
        <v>0</v>
      </c>
      <c r="DMZ476" s="2">
        <v>0</v>
      </c>
      <c r="DNA476" s="2">
        <v>0</v>
      </c>
      <c r="DNB476" s="2">
        <v>0</v>
      </c>
      <c r="DNC476" s="2">
        <v>0</v>
      </c>
      <c r="DND476" s="2">
        <v>0</v>
      </c>
      <c r="DNE476" s="2">
        <v>0</v>
      </c>
      <c r="DNF476" s="2">
        <v>0</v>
      </c>
      <c r="DNG476" s="2">
        <v>0</v>
      </c>
      <c r="DNH476" s="2">
        <v>0</v>
      </c>
      <c r="DNI476" s="2">
        <v>0</v>
      </c>
      <c r="DNJ476" s="2">
        <v>0</v>
      </c>
      <c r="DNK476" s="2">
        <v>0</v>
      </c>
      <c r="DNL476" s="2">
        <v>0</v>
      </c>
      <c r="DNM476" s="2">
        <v>0</v>
      </c>
      <c r="DNN476" s="2">
        <v>0</v>
      </c>
      <c r="DNO476" s="2">
        <v>0</v>
      </c>
      <c r="DNP476" s="2">
        <v>0</v>
      </c>
      <c r="DNQ476" s="2">
        <v>0</v>
      </c>
      <c r="DNR476" s="2">
        <v>0</v>
      </c>
      <c r="DNS476" s="2">
        <v>0</v>
      </c>
      <c r="DNT476" s="2">
        <v>0</v>
      </c>
      <c r="DNU476" s="2">
        <v>0</v>
      </c>
      <c r="DNV476" s="2">
        <v>0</v>
      </c>
      <c r="DNW476" s="2">
        <v>0</v>
      </c>
      <c r="DNX476" s="2">
        <v>0</v>
      </c>
      <c r="DNY476" s="2">
        <v>0</v>
      </c>
      <c r="DNZ476" s="2">
        <v>0</v>
      </c>
      <c r="DOA476" s="2">
        <v>0</v>
      </c>
      <c r="DOB476" s="2">
        <v>0</v>
      </c>
      <c r="DOC476" s="2">
        <v>0</v>
      </c>
      <c r="DOD476" s="2">
        <v>0</v>
      </c>
      <c r="DOE476" s="2">
        <v>0</v>
      </c>
      <c r="DOF476" s="2">
        <v>0</v>
      </c>
      <c r="DOG476" s="2">
        <v>0</v>
      </c>
      <c r="DOH476" s="2">
        <v>1.0999999999999999E-2</v>
      </c>
      <c r="DOI476" s="2">
        <v>3.0999999999999999E-3</v>
      </c>
      <c r="DOJ476" s="2">
        <v>5.0000000000000001E-4</v>
      </c>
      <c r="DOK476" s="2">
        <v>2.9999999999999997E-4</v>
      </c>
      <c r="DOL476" s="2">
        <v>2.9999999999999997E-4</v>
      </c>
      <c r="DOM476" s="2">
        <v>2.0000000000000001E-4</v>
      </c>
      <c r="DON476" s="2">
        <v>0</v>
      </c>
      <c r="DOO476" s="2">
        <v>0</v>
      </c>
      <c r="DOP476" s="2">
        <v>0</v>
      </c>
      <c r="DOQ476" s="2">
        <v>0</v>
      </c>
      <c r="DOR476" s="2">
        <v>2.9999999999999997E-4</v>
      </c>
      <c r="DOS476" s="2">
        <v>2.0000000000000001E-4</v>
      </c>
      <c r="DOT476" s="2">
        <v>1E-4</v>
      </c>
      <c r="DOU476" s="2">
        <v>1E-4</v>
      </c>
      <c r="DOV476" s="2">
        <v>0</v>
      </c>
      <c r="DOW476" s="2">
        <v>0</v>
      </c>
      <c r="DOX476" s="2">
        <v>0</v>
      </c>
      <c r="DOY476" s="2">
        <v>0</v>
      </c>
      <c r="DOZ476" s="2">
        <v>0</v>
      </c>
      <c r="DPA476" s="2">
        <v>0</v>
      </c>
      <c r="DPB476" s="2">
        <v>1E-4</v>
      </c>
      <c r="DPC476" s="2">
        <v>1E-4</v>
      </c>
      <c r="DPD476" s="2">
        <v>0</v>
      </c>
      <c r="DPE476" s="2">
        <v>0</v>
      </c>
      <c r="DPF476" s="2">
        <v>1E-4</v>
      </c>
      <c r="DPG476" s="2">
        <v>1E-4</v>
      </c>
      <c r="DPH476" s="2">
        <v>0</v>
      </c>
      <c r="DPI476" s="2">
        <v>0</v>
      </c>
      <c r="DPJ476" s="2">
        <v>0</v>
      </c>
      <c r="DPK476" s="2">
        <v>0</v>
      </c>
      <c r="DPL476" s="2">
        <v>0</v>
      </c>
      <c r="DPM476" s="2">
        <v>0</v>
      </c>
      <c r="DPN476" s="2">
        <v>0</v>
      </c>
      <c r="DPO476" s="2">
        <v>0</v>
      </c>
      <c r="DPP476" s="2">
        <v>0</v>
      </c>
      <c r="DPQ476" s="2">
        <v>0</v>
      </c>
      <c r="DPR476" s="2">
        <v>0</v>
      </c>
      <c r="DPS476" s="2">
        <v>0</v>
      </c>
      <c r="DPT476" s="2">
        <v>0</v>
      </c>
      <c r="DPU476" s="2">
        <v>0</v>
      </c>
      <c r="DPV476" s="2">
        <v>0</v>
      </c>
      <c r="DPW476" s="2">
        <v>0</v>
      </c>
      <c r="DPX476" s="2">
        <v>0</v>
      </c>
      <c r="DPY476" s="2">
        <v>0</v>
      </c>
      <c r="DPZ476" s="2">
        <v>0</v>
      </c>
      <c r="DQA476" s="2">
        <v>0</v>
      </c>
      <c r="DQB476" s="2">
        <v>0</v>
      </c>
      <c r="DQC476" s="2">
        <v>0</v>
      </c>
      <c r="DQD476" s="2">
        <v>6.9999999999999999E-4</v>
      </c>
      <c r="DQE476" s="2">
        <v>8.9999999999999998E-4</v>
      </c>
      <c r="DQF476" s="2">
        <v>8.9999999999999998E-4</v>
      </c>
      <c r="DQG476" s="2">
        <v>4.0000000000000002E-4</v>
      </c>
      <c r="DQH476" s="2">
        <v>0</v>
      </c>
      <c r="DQI476" s="2">
        <v>0</v>
      </c>
      <c r="DQJ476" s="2">
        <v>0</v>
      </c>
      <c r="DQK476" s="2">
        <v>0</v>
      </c>
      <c r="DQL476" s="2">
        <v>0</v>
      </c>
      <c r="DQM476" s="2">
        <v>0</v>
      </c>
      <c r="DQN476" s="2">
        <v>0</v>
      </c>
      <c r="DQO476" s="2">
        <v>0</v>
      </c>
      <c r="DQP476" s="2">
        <v>0</v>
      </c>
      <c r="DQQ476" s="2">
        <v>0</v>
      </c>
      <c r="DQR476" s="2">
        <v>0</v>
      </c>
      <c r="DQS476" s="2">
        <v>0</v>
      </c>
      <c r="DQT476" s="2">
        <v>0</v>
      </c>
      <c r="DQU476" s="2">
        <v>0</v>
      </c>
      <c r="DQV476" s="2">
        <v>0</v>
      </c>
      <c r="DQW476" s="2">
        <v>0</v>
      </c>
      <c r="DQX476" s="2">
        <v>0</v>
      </c>
      <c r="DQY476" s="2">
        <v>0</v>
      </c>
      <c r="DQZ476" s="2">
        <v>0</v>
      </c>
      <c r="DRA476" s="2">
        <v>0</v>
      </c>
      <c r="DRB476" s="2">
        <v>0</v>
      </c>
      <c r="DRC476" s="2">
        <v>0</v>
      </c>
      <c r="DRD476" s="2">
        <v>0</v>
      </c>
      <c r="DRE476" s="2">
        <v>0</v>
      </c>
      <c r="DRF476" s="2">
        <v>0</v>
      </c>
      <c r="DRG476" s="2">
        <v>0</v>
      </c>
      <c r="DRH476" s="2">
        <v>0</v>
      </c>
      <c r="DRI476" s="2">
        <v>0</v>
      </c>
      <c r="DRJ476" s="2">
        <v>0</v>
      </c>
      <c r="DRK476" s="2">
        <v>0</v>
      </c>
      <c r="DRL476" s="2">
        <v>0</v>
      </c>
      <c r="DRM476" s="2">
        <v>0</v>
      </c>
      <c r="DRN476" s="2">
        <v>0</v>
      </c>
      <c r="DRO476" s="2">
        <v>0</v>
      </c>
      <c r="DRP476" s="2">
        <v>0</v>
      </c>
      <c r="DRQ476" s="2">
        <v>0</v>
      </c>
      <c r="DRR476" s="2">
        <v>0</v>
      </c>
      <c r="DRS476" s="2">
        <v>0</v>
      </c>
      <c r="DRT476" s="2">
        <v>0</v>
      </c>
      <c r="DRU476" s="2">
        <v>0</v>
      </c>
      <c r="DRV476" s="2">
        <v>0</v>
      </c>
      <c r="DRW476" s="2">
        <v>0</v>
      </c>
      <c r="DRX476" s="2">
        <v>0</v>
      </c>
      <c r="DRY476" s="2">
        <v>0</v>
      </c>
      <c r="DRZ476" s="2">
        <v>0</v>
      </c>
      <c r="DSA476" s="2">
        <v>0</v>
      </c>
      <c r="DSB476" s="2">
        <v>0</v>
      </c>
      <c r="DSC476" s="2">
        <v>0</v>
      </c>
      <c r="DSD476" s="2">
        <v>5.0000000000000001E-4</v>
      </c>
      <c r="DSE476" s="2">
        <v>5.9999999999999995E-4</v>
      </c>
      <c r="DSF476" s="2">
        <v>1E-4</v>
      </c>
      <c r="DSG476" s="2">
        <v>1E-4</v>
      </c>
      <c r="DSH476" s="2">
        <v>0</v>
      </c>
      <c r="DSI476" s="2">
        <v>0</v>
      </c>
      <c r="DSJ476" s="2">
        <v>0</v>
      </c>
      <c r="DSK476" s="2">
        <v>0</v>
      </c>
      <c r="DSL476" s="2">
        <v>0</v>
      </c>
      <c r="DSM476" s="2">
        <v>0</v>
      </c>
      <c r="DSN476" s="2">
        <v>0</v>
      </c>
      <c r="DSO476" s="2">
        <v>1E-4</v>
      </c>
      <c r="DSP476" s="2">
        <v>0</v>
      </c>
      <c r="DSQ476" s="2">
        <v>1E-4</v>
      </c>
      <c r="DSR476" s="2">
        <v>0</v>
      </c>
      <c r="DSS476" s="2">
        <v>0</v>
      </c>
      <c r="DST476" s="2">
        <v>0</v>
      </c>
      <c r="DSU476" s="2">
        <v>0</v>
      </c>
      <c r="DSV476" s="2">
        <v>0</v>
      </c>
      <c r="DSW476" s="2">
        <v>0</v>
      </c>
      <c r="DSX476" s="2">
        <v>0</v>
      </c>
      <c r="DSY476" s="2">
        <v>0</v>
      </c>
      <c r="DSZ476" s="2">
        <v>0</v>
      </c>
      <c r="DTA476" s="2">
        <v>0</v>
      </c>
      <c r="DTB476" s="2">
        <v>0</v>
      </c>
      <c r="DTC476" s="2">
        <v>0</v>
      </c>
      <c r="DTD476" s="2">
        <v>0</v>
      </c>
      <c r="DTE476" s="2">
        <v>0</v>
      </c>
      <c r="DTF476" s="2">
        <v>0</v>
      </c>
      <c r="DTG476" s="2">
        <v>0</v>
      </c>
      <c r="DTH476" s="2">
        <v>0</v>
      </c>
      <c r="DTI476" s="2">
        <v>0</v>
      </c>
      <c r="DTJ476" s="2">
        <v>0</v>
      </c>
      <c r="DTK476" s="2">
        <v>0</v>
      </c>
      <c r="DTL476" s="2">
        <v>0</v>
      </c>
      <c r="DTM476" s="2">
        <v>0</v>
      </c>
      <c r="DTN476" s="2">
        <v>0</v>
      </c>
      <c r="DTO476" s="2">
        <v>0</v>
      </c>
      <c r="DTP476" s="2">
        <v>0</v>
      </c>
      <c r="DTQ476" s="2">
        <v>0</v>
      </c>
      <c r="DTR476" s="2">
        <v>0</v>
      </c>
      <c r="DTS476" s="2">
        <v>0</v>
      </c>
      <c r="DTT476" s="2">
        <v>0</v>
      </c>
      <c r="DTU476" s="2">
        <v>0</v>
      </c>
      <c r="DTV476" s="2">
        <v>0</v>
      </c>
      <c r="DTW476" s="2">
        <v>0</v>
      </c>
      <c r="DTX476" s="2">
        <v>0</v>
      </c>
      <c r="DTY476" s="2">
        <v>0</v>
      </c>
      <c r="DTZ476" s="2">
        <v>0</v>
      </c>
      <c r="DUA476" s="2">
        <v>0</v>
      </c>
      <c r="DUB476" s="2">
        <v>1.9E-2</v>
      </c>
      <c r="DUC476" s="2">
        <v>4.4000000000000003E-3</v>
      </c>
      <c r="DUD476" s="2">
        <v>4.0000000000000002E-4</v>
      </c>
      <c r="DUE476" s="2">
        <v>2.0000000000000001E-4</v>
      </c>
      <c r="DUF476" s="2">
        <v>2.9999999999999997E-4</v>
      </c>
      <c r="DUG476" s="2">
        <v>1E-4</v>
      </c>
      <c r="DUH476" s="2">
        <v>0</v>
      </c>
      <c r="DUI476" s="2">
        <v>0</v>
      </c>
      <c r="DUJ476" s="2">
        <v>0</v>
      </c>
      <c r="DUK476" s="2">
        <v>0</v>
      </c>
      <c r="DUL476" s="2">
        <v>5.0000000000000001E-4</v>
      </c>
      <c r="DUM476" s="2">
        <v>2.0000000000000001E-4</v>
      </c>
      <c r="DUN476" s="2">
        <v>1E-4</v>
      </c>
      <c r="DUO476" s="2">
        <v>0</v>
      </c>
      <c r="DUP476" s="2">
        <v>0</v>
      </c>
      <c r="DUQ476" s="2">
        <v>0</v>
      </c>
      <c r="DUR476" s="2">
        <v>0</v>
      </c>
      <c r="DUS476" s="2">
        <v>0</v>
      </c>
      <c r="DUT476" s="2">
        <v>0</v>
      </c>
      <c r="DUU476" s="2">
        <v>0</v>
      </c>
      <c r="DUV476" s="2">
        <v>0</v>
      </c>
      <c r="DUW476" s="2">
        <v>0</v>
      </c>
      <c r="DUX476" s="2">
        <v>0</v>
      </c>
      <c r="DUY476" s="2">
        <v>0</v>
      </c>
      <c r="DUZ476" s="2">
        <v>0</v>
      </c>
      <c r="DVA476" s="2">
        <v>0</v>
      </c>
      <c r="DVB476" s="2">
        <v>0</v>
      </c>
      <c r="DVC476" s="2">
        <v>0</v>
      </c>
      <c r="DVD476" s="2">
        <v>0</v>
      </c>
      <c r="DVE476" s="2">
        <v>0</v>
      </c>
      <c r="DVF476" s="2">
        <v>0</v>
      </c>
      <c r="DVG476" s="2">
        <v>0</v>
      </c>
      <c r="DVH476" s="2">
        <v>0</v>
      </c>
      <c r="DVI476" s="2">
        <v>0</v>
      </c>
      <c r="DVJ476" s="2">
        <v>0</v>
      </c>
      <c r="DVK476" s="2">
        <v>0</v>
      </c>
      <c r="DVL476" s="2">
        <v>0</v>
      </c>
      <c r="DVM476" s="2">
        <v>0</v>
      </c>
      <c r="DVN476" s="2">
        <v>0</v>
      </c>
      <c r="DVO476" s="2">
        <v>0</v>
      </c>
      <c r="DVP476" s="2">
        <v>0</v>
      </c>
      <c r="DVQ476" s="2">
        <v>0</v>
      </c>
      <c r="DVR476" s="2">
        <v>0</v>
      </c>
      <c r="DVS476" s="2">
        <v>0</v>
      </c>
      <c r="DVT476" s="2">
        <v>0</v>
      </c>
      <c r="DVU476" s="2">
        <v>0</v>
      </c>
      <c r="DVV476" s="2">
        <v>0</v>
      </c>
      <c r="DVW476" s="2">
        <v>0</v>
      </c>
      <c r="DVX476" s="2">
        <v>0</v>
      </c>
      <c r="DVY476" s="2">
        <v>0</v>
      </c>
      <c r="DVZ476" s="2">
        <v>2.8E-3</v>
      </c>
      <c r="DWA476" s="2">
        <v>8.0000000000000004E-4</v>
      </c>
      <c r="DWB476" s="2">
        <v>1E-4</v>
      </c>
      <c r="DWC476" s="2">
        <v>1E-4</v>
      </c>
      <c r="DWD476" s="2">
        <v>0</v>
      </c>
      <c r="DWE476" s="2">
        <v>0</v>
      </c>
      <c r="DWF476" s="2">
        <v>0</v>
      </c>
      <c r="DWG476" s="2">
        <v>0</v>
      </c>
      <c r="DWH476" s="2">
        <v>0</v>
      </c>
      <c r="DWI476" s="2">
        <v>0</v>
      </c>
      <c r="DWJ476" s="2">
        <v>2.9999999999999997E-4</v>
      </c>
      <c r="DWK476" s="2">
        <v>1E-4</v>
      </c>
      <c r="DWL476" s="2">
        <v>1E-4</v>
      </c>
      <c r="DWM476" s="2">
        <v>1E-4</v>
      </c>
      <c r="DWN476" s="2">
        <v>0</v>
      </c>
      <c r="DWO476" s="2">
        <v>0</v>
      </c>
      <c r="DWP476" s="2">
        <v>0</v>
      </c>
      <c r="DWQ476" s="2">
        <v>0</v>
      </c>
      <c r="DWR476" s="2">
        <v>0</v>
      </c>
      <c r="DWS476" s="2">
        <v>0</v>
      </c>
      <c r="DWT476" s="2">
        <v>0</v>
      </c>
      <c r="DWU476" s="2">
        <v>0</v>
      </c>
      <c r="DWV476" s="2">
        <v>0</v>
      </c>
      <c r="DWW476" s="2">
        <v>0</v>
      </c>
      <c r="DWX476" s="2">
        <v>0</v>
      </c>
      <c r="DWY476" s="2">
        <v>0</v>
      </c>
      <c r="DWZ476" s="2">
        <v>0</v>
      </c>
      <c r="DXA476" s="2">
        <v>0</v>
      </c>
      <c r="DXB476" s="2">
        <v>0</v>
      </c>
      <c r="DXC476" s="2">
        <v>0</v>
      </c>
      <c r="DXD476" s="2">
        <v>0</v>
      </c>
      <c r="DXE476" s="2">
        <v>0</v>
      </c>
      <c r="DXF476" s="2">
        <v>0</v>
      </c>
      <c r="DXG476" s="2">
        <v>0</v>
      </c>
      <c r="DXH476" s="2">
        <v>0</v>
      </c>
      <c r="DXI476" s="2">
        <v>0</v>
      </c>
      <c r="DXJ476" s="2">
        <v>0</v>
      </c>
      <c r="DXK476" s="2">
        <v>0</v>
      </c>
      <c r="DXL476" s="2">
        <v>0</v>
      </c>
      <c r="DXM476" s="2">
        <v>0</v>
      </c>
      <c r="DXN476" s="2">
        <v>0</v>
      </c>
      <c r="DXO476" s="2">
        <v>0</v>
      </c>
      <c r="DXP476" s="2">
        <v>0</v>
      </c>
      <c r="DXQ476" s="2">
        <v>0</v>
      </c>
      <c r="DXR476" s="2">
        <v>0</v>
      </c>
      <c r="DXS476" s="2">
        <v>0</v>
      </c>
      <c r="DXT476" s="2">
        <v>0</v>
      </c>
      <c r="DXU476" s="2">
        <v>0</v>
      </c>
      <c r="DXV476" s="2">
        <v>0</v>
      </c>
      <c r="DXW476" s="2">
        <v>0</v>
      </c>
      <c r="DXX476" s="2">
        <v>1.1999999999999999E-3</v>
      </c>
      <c r="DXY476" s="2">
        <v>1E-3</v>
      </c>
      <c r="DXZ476" s="2">
        <v>1E-4</v>
      </c>
      <c r="DYA476" s="2">
        <v>1E-4</v>
      </c>
      <c r="DYB476" s="2">
        <v>0</v>
      </c>
      <c r="DYC476" s="2">
        <v>0</v>
      </c>
      <c r="DYD476" s="2">
        <v>0</v>
      </c>
      <c r="DYE476" s="2">
        <v>0</v>
      </c>
      <c r="DYF476" s="2">
        <v>0</v>
      </c>
      <c r="DYG476" s="2">
        <v>0</v>
      </c>
      <c r="DYH476" s="2">
        <v>0</v>
      </c>
      <c r="DYI476" s="2">
        <v>0</v>
      </c>
      <c r="DYJ476" s="2">
        <v>0</v>
      </c>
      <c r="DYK476" s="2">
        <v>0</v>
      </c>
      <c r="DYL476" s="2">
        <v>0</v>
      </c>
      <c r="DYM476" s="2">
        <v>0</v>
      </c>
      <c r="DYN476" s="2">
        <v>0</v>
      </c>
      <c r="DYO476" s="2">
        <v>0</v>
      </c>
      <c r="DYP476" s="2">
        <v>0</v>
      </c>
      <c r="DYQ476" s="2">
        <v>0</v>
      </c>
      <c r="DYR476" s="2">
        <v>0</v>
      </c>
      <c r="DYS476" s="2">
        <v>0</v>
      </c>
      <c r="DYT476" s="2">
        <v>0</v>
      </c>
      <c r="DYU476" s="2">
        <v>0</v>
      </c>
      <c r="DYV476" s="2">
        <v>0</v>
      </c>
      <c r="DYW476" s="2">
        <v>0</v>
      </c>
      <c r="DYX476" s="2">
        <v>0</v>
      </c>
      <c r="DYY476" s="2">
        <v>0</v>
      </c>
      <c r="DYZ476" s="2">
        <v>0</v>
      </c>
      <c r="DZA476" s="2">
        <v>0</v>
      </c>
      <c r="DZB476" s="2">
        <v>0</v>
      </c>
      <c r="DZC476" s="2">
        <v>0</v>
      </c>
      <c r="DZD476" s="2">
        <v>0</v>
      </c>
      <c r="DZE476" s="2">
        <v>0</v>
      </c>
      <c r="DZF476" s="2">
        <v>0</v>
      </c>
      <c r="DZG476" s="2">
        <v>0</v>
      </c>
      <c r="DZH476" s="2">
        <v>0</v>
      </c>
      <c r="DZI476" s="2">
        <v>0</v>
      </c>
      <c r="DZJ476" s="2">
        <v>0</v>
      </c>
      <c r="DZK476" s="2">
        <v>0</v>
      </c>
      <c r="DZL476" s="2">
        <v>0</v>
      </c>
      <c r="DZM476" s="2">
        <v>0</v>
      </c>
      <c r="DZN476" s="2">
        <v>0</v>
      </c>
      <c r="DZO476" s="2">
        <v>0</v>
      </c>
      <c r="DZP476" s="2">
        <v>0</v>
      </c>
      <c r="DZQ476" s="2">
        <v>0</v>
      </c>
      <c r="DZR476" s="2">
        <v>0</v>
      </c>
      <c r="DZS476" s="2">
        <v>0</v>
      </c>
      <c r="DZT476" s="2">
        <v>1E-4</v>
      </c>
      <c r="DZU476" s="2">
        <v>1E-4</v>
      </c>
      <c r="DZV476" s="2">
        <v>2.3999999999999998E-3</v>
      </c>
      <c r="DZW476" s="2">
        <v>6.9999999999999999E-4</v>
      </c>
      <c r="DZX476" s="2">
        <v>1E-4</v>
      </c>
      <c r="DZY476" s="2">
        <v>0</v>
      </c>
      <c r="DZZ476" s="2">
        <v>1E-4</v>
      </c>
      <c r="EAA476" s="2">
        <v>1E-4</v>
      </c>
      <c r="EAB476" s="2">
        <v>0</v>
      </c>
      <c r="EAC476" s="2">
        <v>0</v>
      </c>
      <c r="EAD476" s="2">
        <v>0</v>
      </c>
      <c r="EAE476" s="2">
        <v>0</v>
      </c>
      <c r="EAF476" s="2">
        <v>1E-4</v>
      </c>
      <c r="EAG476" s="2">
        <v>1E-4</v>
      </c>
      <c r="EAH476" s="2">
        <v>0</v>
      </c>
      <c r="EAI476" s="2">
        <v>0</v>
      </c>
      <c r="EAJ476" s="2">
        <v>0</v>
      </c>
      <c r="EAK476" s="2">
        <v>0</v>
      </c>
      <c r="EAL476" s="2">
        <v>0</v>
      </c>
      <c r="EAM476" s="2">
        <v>0</v>
      </c>
      <c r="EAN476" s="2">
        <v>0</v>
      </c>
      <c r="EAO476" s="2">
        <v>0</v>
      </c>
      <c r="EAP476" s="2">
        <v>0</v>
      </c>
      <c r="EAQ476" s="2">
        <v>0</v>
      </c>
      <c r="EAR476" s="2">
        <v>0</v>
      </c>
      <c r="EAS476" s="2">
        <v>0</v>
      </c>
      <c r="EAT476" s="2">
        <v>0</v>
      </c>
      <c r="EAU476" s="2">
        <v>0</v>
      </c>
      <c r="EAV476" s="2">
        <v>0</v>
      </c>
      <c r="EAW476" s="2">
        <v>0</v>
      </c>
      <c r="EAX476" s="2">
        <v>0</v>
      </c>
      <c r="EAY476" s="2">
        <v>0</v>
      </c>
      <c r="EAZ476" s="2">
        <v>0</v>
      </c>
      <c r="EBA476" s="2">
        <v>0</v>
      </c>
      <c r="EBB476" s="2">
        <v>0</v>
      </c>
      <c r="EBC476" s="2">
        <v>0</v>
      </c>
      <c r="EBD476" s="2">
        <v>0</v>
      </c>
      <c r="EBE476" s="2">
        <v>0</v>
      </c>
      <c r="EBF476" s="2">
        <v>0</v>
      </c>
      <c r="EBG476" s="2">
        <v>0</v>
      </c>
      <c r="EBH476" s="2">
        <v>0</v>
      </c>
      <c r="EBI476" s="2">
        <v>0</v>
      </c>
      <c r="EBJ476" s="2">
        <v>0</v>
      </c>
      <c r="EBK476" s="2">
        <v>0</v>
      </c>
      <c r="EBL476" s="2">
        <v>0</v>
      </c>
      <c r="EBM476" s="2">
        <v>0</v>
      </c>
      <c r="EBN476" s="2">
        <v>0</v>
      </c>
      <c r="EBO476" s="2">
        <v>0</v>
      </c>
      <c r="EBP476" s="2">
        <v>0</v>
      </c>
      <c r="EBQ476" s="2">
        <v>0</v>
      </c>
      <c r="EBR476" s="2">
        <v>0</v>
      </c>
      <c r="EBS476" s="2">
        <v>0</v>
      </c>
      <c r="EBT476" s="2">
        <v>2.9999999999999997E-4</v>
      </c>
      <c r="EBU476" s="2">
        <v>2.0000000000000001E-4</v>
      </c>
      <c r="EBV476" s="2">
        <v>1E-4</v>
      </c>
      <c r="EBW476" s="2">
        <v>1E-4</v>
      </c>
      <c r="EBX476" s="2">
        <v>0</v>
      </c>
      <c r="EBY476" s="2">
        <v>0</v>
      </c>
      <c r="EBZ476" s="2">
        <v>0</v>
      </c>
      <c r="ECA476" s="2">
        <v>0</v>
      </c>
      <c r="ECB476" s="2">
        <v>0</v>
      </c>
      <c r="ECC476" s="2">
        <v>0</v>
      </c>
      <c r="ECD476" s="2">
        <v>0</v>
      </c>
      <c r="ECE476" s="2">
        <v>0</v>
      </c>
      <c r="ECF476" s="2">
        <v>0</v>
      </c>
      <c r="ECG476" s="2">
        <v>0</v>
      </c>
      <c r="ECH476" s="2">
        <v>0</v>
      </c>
      <c r="ECI476" s="2">
        <v>0</v>
      </c>
      <c r="ECJ476" s="2">
        <v>0</v>
      </c>
      <c r="ECK476" s="2">
        <v>0</v>
      </c>
      <c r="ECL476" s="2">
        <v>0</v>
      </c>
      <c r="ECM476" s="2">
        <v>0</v>
      </c>
      <c r="ECN476" s="2">
        <v>0</v>
      </c>
      <c r="ECO476" s="2">
        <v>0</v>
      </c>
      <c r="ECP476" s="2">
        <v>0</v>
      </c>
      <c r="ECQ476" s="2">
        <v>0</v>
      </c>
      <c r="ECR476" s="2">
        <v>0</v>
      </c>
      <c r="ECS476" s="2">
        <v>0</v>
      </c>
      <c r="ECT476" s="2">
        <v>0</v>
      </c>
      <c r="ECU476" s="2">
        <v>0</v>
      </c>
      <c r="ECV476" s="2">
        <v>0</v>
      </c>
      <c r="ECW476" s="2">
        <v>0</v>
      </c>
      <c r="ECX476" s="2">
        <v>0</v>
      </c>
      <c r="ECY476" s="2">
        <v>0</v>
      </c>
      <c r="ECZ476" s="2">
        <v>0</v>
      </c>
      <c r="EDA476" s="2">
        <v>0</v>
      </c>
      <c r="EDB476" s="2">
        <v>0</v>
      </c>
      <c r="EDC476" s="2">
        <v>0</v>
      </c>
      <c r="EDD476" s="2">
        <v>0</v>
      </c>
      <c r="EDE476" s="2">
        <v>0</v>
      </c>
      <c r="EDF476" s="2">
        <v>0</v>
      </c>
      <c r="EDG476" s="2">
        <v>0</v>
      </c>
      <c r="EDH476" s="2">
        <v>0</v>
      </c>
      <c r="EDI476" s="2">
        <v>0</v>
      </c>
      <c r="EDJ476" s="2">
        <v>0</v>
      </c>
      <c r="EDK476" s="2">
        <v>0</v>
      </c>
      <c r="EDL476" s="2">
        <v>0</v>
      </c>
      <c r="EDM476" s="2">
        <v>0</v>
      </c>
      <c r="EDN476" s="2">
        <v>0</v>
      </c>
      <c r="EDO476" s="2">
        <v>0</v>
      </c>
      <c r="EDP476" s="2">
        <v>0</v>
      </c>
      <c r="EDQ476" s="2">
        <v>0</v>
      </c>
      <c r="EDR476" s="2">
        <v>7.1999999999999998E-3</v>
      </c>
      <c r="EDS476" s="2">
        <v>3.8999999999999998E-3</v>
      </c>
      <c r="EDT476" s="2">
        <v>2.0000000000000001E-4</v>
      </c>
      <c r="EDU476" s="2">
        <v>1E-4</v>
      </c>
      <c r="EDV476" s="2">
        <v>1E-4</v>
      </c>
      <c r="EDW476" s="2">
        <v>1E-4</v>
      </c>
      <c r="EDX476" s="2">
        <v>0</v>
      </c>
      <c r="EDY476" s="2">
        <v>0</v>
      </c>
      <c r="EDZ476" s="2">
        <v>0</v>
      </c>
      <c r="EEA476" s="2">
        <v>0</v>
      </c>
      <c r="EEB476" s="2">
        <v>2.0000000000000001E-4</v>
      </c>
      <c r="EEC476" s="2">
        <v>1E-4</v>
      </c>
      <c r="EED476" s="2">
        <v>0</v>
      </c>
      <c r="EEE476" s="2">
        <v>0</v>
      </c>
      <c r="EEF476" s="2">
        <v>0</v>
      </c>
      <c r="EEG476" s="2">
        <v>0</v>
      </c>
      <c r="EEH476" s="2">
        <v>0</v>
      </c>
      <c r="EEI476" s="2">
        <v>0</v>
      </c>
      <c r="EEJ476" s="2">
        <v>0</v>
      </c>
      <c r="EEK476" s="2">
        <v>0</v>
      </c>
      <c r="EEL476" s="2">
        <v>0</v>
      </c>
      <c r="EEM476" s="2">
        <v>0</v>
      </c>
      <c r="EEN476" s="2">
        <v>0</v>
      </c>
      <c r="EEO476" s="2">
        <v>0</v>
      </c>
      <c r="EEP476" s="2">
        <v>0</v>
      </c>
      <c r="EEQ476" s="2">
        <v>0</v>
      </c>
      <c r="EER476" s="2">
        <v>0</v>
      </c>
      <c r="EES476" s="2">
        <v>0</v>
      </c>
      <c r="EET476" s="2">
        <v>0</v>
      </c>
      <c r="EEU476" s="2">
        <v>0</v>
      </c>
      <c r="EEV476" s="2">
        <v>0</v>
      </c>
      <c r="EEW476" s="2">
        <v>0</v>
      </c>
      <c r="EEX476" s="2">
        <v>0</v>
      </c>
      <c r="EEY476" s="2">
        <v>0</v>
      </c>
      <c r="EEZ476" s="2">
        <v>0</v>
      </c>
      <c r="EFA476" s="2">
        <v>0</v>
      </c>
      <c r="EFB476" s="2">
        <v>0</v>
      </c>
      <c r="EFC476" s="2">
        <v>0</v>
      </c>
      <c r="EFD476" s="2">
        <v>0</v>
      </c>
      <c r="EFE476" s="2">
        <v>0</v>
      </c>
      <c r="EFF476" s="2">
        <v>0</v>
      </c>
      <c r="EFG476" s="2">
        <v>0</v>
      </c>
      <c r="EFH476" s="2">
        <v>0</v>
      </c>
      <c r="EFI476" s="2">
        <v>0</v>
      </c>
      <c r="EFJ476" s="2">
        <v>0</v>
      </c>
      <c r="EFK476" s="2">
        <v>0</v>
      </c>
      <c r="EFL476" s="2">
        <v>0</v>
      </c>
      <c r="EFM476" s="2">
        <v>0</v>
      </c>
      <c r="EFN476" s="2">
        <v>0</v>
      </c>
      <c r="EFO476" s="2">
        <v>0</v>
      </c>
      <c r="EFP476" s="2">
        <v>8.0000000000000004E-4</v>
      </c>
      <c r="EFQ476" s="2">
        <v>5.0000000000000001E-4</v>
      </c>
      <c r="EFR476" s="2">
        <v>0</v>
      </c>
      <c r="EFS476" s="2">
        <v>0</v>
      </c>
      <c r="EFT476" s="2">
        <v>0</v>
      </c>
      <c r="EFU476" s="2">
        <v>0</v>
      </c>
      <c r="EFV476" s="2">
        <v>0</v>
      </c>
      <c r="EFW476" s="2">
        <v>0</v>
      </c>
      <c r="EFX476" s="2">
        <v>0</v>
      </c>
      <c r="EFY476" s="2">
        <v>0</v>
      </c>
      <c r="EFZ476" s="2">
        <v>1E-4</v>
      </c>
      <c r="EGA476" s="2">
        <v>1E-4</v>
      </c>
      <c r="EGB476" s="2">
        <v>0</v>
      </c>
      <c r="EGC476" s="2">
        <v>0</v>
      </c>
      <c r="EGD476" s="2">
        <v>0</v>
      </c>
      <c r="EGE476" s="2">
        <v>0</v>
      </c>
      <c r="EGF476" s="2">
        <v>0</v>
      </c>
      <c r="EGG476" s="2">
        <v>0</v>
      </c>
      <c r="EGH476" s="2">
        <v>0</v>
      </c>
      <c r="EGI476" s="2">
        <v>0</v>
      </c>
      <c r="EGJ476" s="2">
        <v>0</v>
      </c>
      <c r="EGK476" s="2">
        <v>0</v>
      </c>
      <c r="EGL476" s="2">
        <v>0</v>
      </c>
      <c r="EGM476" s="2">
        <v>0</v>
      </c>
      <c r="EGN476" s="2">
        <v>0</v>
      </c>
      <c r="EGO476" s="2">
        <v>0</v>
      </c>
      <c r="EGP476" s="2">
        <v>0</v>
      </c>
      <c r="EGQ476" s="2">
        <v>0</v>
      </c>
      <c r="EGR476" s="2">
        <v>0</v>
      </c>
      <c r="EGS476" s="2">
        <v>0</v>
      </c>
      <c r="EGT476" s="2">
        <v>0</v>
      </c>
      <c r="EGU476" s="2">
        <v>0</v>
      </c>
      <c r="EGV476" s="2">
        <v>0</v>
      </c>
      <c r="EGW476" s="2">
        <v>0</v>
      </c>
      <c r="EGX476" s="2">
        <v>0</v>
      </c>
      <c r="EGY476" s="2">
        <v>0</v>
      </c>
      <c r="EGZ476" s="2">
        <v>0</v>
      </c>
      <c r="EHA476" s="2">
        <v>0</v>
      </c>
      <c r="EHB476" s="2">
        <v>0</v>
      </c>
      <c r="EHC476" s="2">
        <v>0</v>
      </c>
      <c r="EHD476" s="2">
        <v>0</v>
      </c>
      <c r="EHE476" s="2">
        <v>0</v>
      </c>
      <c r="EHF476" s="2">
        <v>0</v>
      </c>
      <c r="EHG476" s="2">
        <v>0</v>
      </c>
      <c r="EHH476" s="2">
        <v>0</v>
      </c>
      <c r="EHI476" s="2">
        <v>0</v>
      </c>
      <c r="EHJ476" s="2">
        <v>0</v>
      </c>
      <c r="EHK476" s="2">
        <v>0</v>
      </c>
      <c r="EHL476" s="2">
        <v>0</v>
      </c>
      <c r="EHM476" s="2">
        <v>0</v>
      </c>
      <c r="EHN476" s="2">
        <v>0</v>
      </c>
      <c r="EHO476" s="2">
        <v>0</v>
      </c>
      <c r="EHP476" s="2">
        <v>0</v>
      </c>
      <c r="EHQ476" s="2">
        <v>0</v>
      </c>
      <c r="EHR476" s="2">
        <v>0</v>
      </c>
      <c r="EHS476" s="2">
        <v>0</v>
      </c>
      <c r="EHT476" s="2">
        <v>0</v>
      </c>
      <c r="EHU476" s="2">
        <v>0</v>
      </c>
      <c r="EHV476" s="2">
        <v>0</v>
      </c>
      <c r="EHW476" s="2">
        <v>0</v>
      </c>
      <c r="EHX476" s="2">
        <v>0</v>
      </c>
      <c r="EHY476" s="2">
        <v>0</v>
      </c>
      <c r="EHZ476" s="2">
        <v>0</v>
      </c>
      <c r="EIA476" s="2">
        <v>0</v>
      </c>
      <c r="EIB476" s="2">
        <v>0</v>
      </c>
      <c r="EIC476" s="2">
        <v>0</v>
      </c>
      <c r="EID476" s="2">
        <v>0</v>
      </c>
      <c r="EIE476" s="2">
        <v>0</v>
      </c>
      <c r="EIF476" s="2">
        <v>0</v>
      </c>
      <c r="EIG476" s="2">
        <v>0</v>
      </c>
      <c r="EIH476" s="2">
        <v>0</v>
      </c>
      <c r="EII476" s="2">
        <v>0</v>
      </c>
      <c r="EIJ476" s="2">
        <v>0</v>
      </c>
      <c r="EIK476" s="2">
        <v>0</v>
      </c>
      <c r="EIL476" s="2">
        <v>0</v>
      </c>
      <c r="EIM476" s="2">
        <v>0</v>
      </c>
      <c r="EIN476" s="2">
        <v>0</v>
      </c>
      <c r="EIO476" s="2">
        <v>0</v>
      </c>
      <c r="EIP476" s="2">
        <v>0</v>
      </c>
      <c r="EIQ476" s="2">
        <v>0</v>
      </c>
      <c r="EIR476" s="2">
        <v>0</v>
      </c>
      <c r="EIS476" s="2">
        <v>0</v>
      </c>
      <c r="EIT476" s="2">
        <v>0</v>
      </c>
      <c r="EIU476" s="2">
        <v>0</v>
      </c>
      <c r="EIV476" s="2">
        <v>0</v>
      </c>
      <c r="EIW476" s="2">
        <v>0</v>
      </c>
      <c r="EIX476" s="2">
        <v>0</v>
      </c>
      <c r="EIY476" s="2">
        <v>0</v>
      </c>
      <c r="EIZ476" s="2">
        <v>0</v>
      </c>
      <c r="EJA476" s="2">
        <v>0</v>
      </c>
      <c r="EJB476" s="2">
        <v>0</v>
      </c>
      <c r="EJC476" s="2">
        <v>0</v>
      </c>
      <c r="EJD476" s="2">
        <v>0</v>
      </c>
      <c r="EJE476" s="2">
        <v>0</v>
      </c>
      <c r="EJF476" s="2">
        <v>0</v>
      </c>
      <c r="EJG476" s="2">
        <v>0</v>
      </c>
      <c r="EJH476" s="2">
        <v>0</v>
      </c>
      <c r="EJI476" s="2">
        <v>0</v>
      </c>
      <c r="EJJ476" s="2">
        <v>0</v>
      </c>
      <c r="EJK476" s="2">
        <v>0</v>
      </c>
      <c r="EJL476" s="2">
        <v>0</v>
      </c>
      <c r="EJM476" s="2">
        <v>0</v>
      </c>
      <c r="EJN476" s="2">
        <v>0</v>
      </c>
      <c r="EJO476" s="2">
        <v>0</v>
      </c>
      <c r="EJP476" s="2">
        <v>0</v>
      </c>
      <c r="EJQ476" s="2">
        <v>0</v>
      </c>
      <c r="EJR476" s="2">
        <v>0</v>
      </c>
      <c r="EJS476" s="2">
        <v>0</v>
      </c>
      <c r="EJT476" s="2">
        <v>0</v>
      </c>
      <c r="EJU476" s="2">
        <v>0</v>
      </c>
      <c r="EJV476" s="2">
        <v>0</v>
      </c>
      <c r="EJW476" s="2">
        <v>0</v>
      </c>
      <c r="EJX476" s="2">
        <v>0</v>
      </c>
      <c r="EJY476" s="2">
        <v>0</v>
      </c>
      <c r="EJZ476" s="2">
        <v>0</v>
      </c>
      <c r="EKA476" s="2">
        <v>0</v>
      </c>
      <c r="EKB476" s="2">
        <v>0</v>
      </c>
      <c r="EKC476" s="2">
        <v>0</v>
      </c>
      <c r="EKD476" s="2">
        <v>0</v>
      </c>
      <c r="EKE476" s="2">
        <v>0</v>
      </c>
      <c r="EKF476" s="2">
        <v>0</v>
      </c>
      <c r="EKG476" s="2">
        <v>0</v>
      </c>
      <c r="EKH476" s="2">
        <v>0</v>
      </c>
      <c r="EKI476" s="2">
        <v>0</v>
      </c>
      <c r="EKJ476" s="2">
        <v>0</v>
      </c>
      <c r="EKK476" s="2">
        <v>0</v>
      </c>
      <c r="EKL476" s="2">
        <v>0</v>
      </c>
      <c r="EKM476" s="2">
        <v>0</v>
      </c>
      <c r="EKN476" s="2">
        <v>0</v>
      </c>
      <c r="EKO476" s="2">
        <v>0</v>
      </c>
      <c r="EKP476" s="2">
        <v>0</v>
      </c>
      <c r="EKQ476" s="2">
        <v>0</v>
      </c>
      <c r="EKR476" s="2">
        <v>0</v>
      </c>
      <c r="EKS476" s="2">
        <v>0</v>
      </c>
      <c r="EKT476" s="2">
        <v>0</v>
      </c>
      <c r="EKU476" s="2">
        <v>0</v>
      </c>
      <c r="EKV476" s="2">
        <v>0</v>
      </c>
      <c r="EKW476" s="2">
        <v>0</v>
      </c>
      <c r="EKX476" s="2">
        <v>0</v>
      </c>
      <c r="EKY476" s="2">
        <v>0</v>
      </c>
      <c r="EKZ476" s="2">
        <v>0</v>
      </c>
      <c r="ELA476" s="2">
        <v>0</v>
      </c>
      <c r="ELB476" s="2">
        <v>0</v>
      </c>
      <c r="ELC476" s="2">
        <v>0</v>
      </c>
      <c r="ELD476" s="2">
        <v>0</v>
      </c>
      <c r="ELE476" s="2">
        <v>0</v>
      </c>
      <c r="ELF476" s="2">
        <v>0</v>
      </c>
      <c r="ELG476" s="2">
        <v>0</v>
      </c>
      <c r="ELH476" s="2">
        <v>0</v>
      </c>
      <c r="ELI476" s="2">
        <v>0</v>
      </c>
      <c r="ELJ476" s="2">
        <v>8.0000000000000004E-4</v>
      </c>
      <c r="ELK476" s="2">
        <v>5.9999999999999995E-4</v>
      </c>
      <c r="ELL476" s="2">
        <v>1E-4</v>
      </c>
      <c r="ELM476" s="2">
        <v>2.0000000000000001E-4</v>
      </c>
      <c r="ELN476" s="2">
        <v>0</v>
      </c>
      <c r="ELO476" s="2">
        <v>0</v>
      </c>
      <c r="ELP476" s="2">
        <v>0</v>
      </c>
      <c r="ELQ476" s="2">
        <v>0</v>
      </c>
      <c r="ELR476" s="2">
        <v>0</v>
      </c>
      <c r="ELS476" s="2">
        <v>0</v>
      </c>
      <c r="ELT476" s="2">
        <v>1E-4</v>
      </c>
      <c r="ELU476" s="2">
        <v>1E-4</v>
      </c>
      <c r="ELV476" s="2">
        <v>1E-4</v>
      </c>
      <c r="ELW476" s="2">
        <v>1E-4</v>
      </c>
      <c r="ELX476" s="2">
        <v>0</v>
      </c>
      <c r="ELY476" s="2">
        <v>0</v>
      </c>
      <c r="ELZ476" s="2">
        <v>0</v>
      </c>
      <c r="EMA476" s="2">
        <v>0</v>
      </c>
      <c r="EMB476" s="2">
        <v>0</v>
      </c>
      <c r="EMC476" s="2">
        <v>0</v>
      </c>
      <c r="EMD476" s="2">
        <v>0</v>
      </c>
      <c r="EME476" s="2">
        <v>0</v>
      </c>
      <c r="EMF476" s="2">
        <v>0</v>
      </c>
      <c r="EMG476" s="2">
        <v>0</v>
      </c>
      <c r="EMH476" s="2">
        <v>0</v>
      </c>
      <c r="EMI476" s="2">
        <v>0</v>
      </c>
      <c r="EMJ476" s="2">
        <v>0</v>
      </c>
      <c r="EMK476" s="2">
        <v>0</v>
      </c>
      <c r="EML476" s="2">
        <v>0</v>
      </c>
      <c r="EMM476" s="2">
        <v>0</v>
      </c>
      <c r="EMN476" s="2">
        <v>0</v>
      </c>
      <c r="EMO476" s="2">
        <v>0</v>
      </c>
      <c r="EMP476" s="2">
        <v>0</v>
      </c>
      <c r="EMQ476" s="2">
        <v>0</v>
      </c>
      <c r="EMR476" s="2">
        <v>0</v>
      </c>
      <c r="EMS476" s="2">
        <v>0</v>
      </c>
      <c r="EMT476" s="2">
        <v>0</v>
      </c>
      <c r="EMU476" s="2">
        <v>0</v>
      </c>
      <c r="EMV476" s="2">
        <v>0</v>
      </c>
      <c r="EMW476" s="2">
        <v>0</v>
      </c>
      <c r="EMX476" s="2">
        <v>0</v>
      </c>
      <c r="EMY476" s="2">
        <v>0</v>
      </c>
      <c r="EMZ476" s="2">
        <v>0</v>
      </c>
      <c r="ENA476" s="2">
        <v>0</v>
      </c>
      <c r="ENB476" s="2">
        <v>0</v>
      </c>
      <c r="ENC476" s="2">
        <v>0</v>
      </c>
      <c r="END476" s="2">
        <v>0</v>
      </c>
      <c r="ENE476" s="2">
        <v>0</v>
      </c>
      <c r="ENF476" s="2">
        <v>0</v>
      </c>
      <c r="ENG476" s="2">
        <v>0</v>
      </c>
      <c r="ENH476" s="2">
        <v>1.35E-2</v>
      </c>
      <c r="ENI476" s="2">
        <v>4.4000000000000003E-3</v>
      </c>
      <c r="ENJ476" s="2">
        <v>2.9999999999999997E-4</v>
      </c>
      <c r="ENK476" s="2">
        <v>1E-4</v>
      </c>
      <c r="ENL476" s="2">
        <v>2.0000000000000001E-4</v>
      </c>
      <c r="ENM476" s="2">
        <v>1E-4</v>
      </c>
      <c r="ENN476" s="2">
        <v>0</v>
      </c>
      <c r="ENO476" s="2">
        <v>0</v>
      </c>
      <c r="ENP476" s="2">
        <v>0</v>
      </c>
      <c r="ENQ476" s="2">
        <v>0</v>
      </c>
      <c r="ENR476" s="2">
        <v>2.9999999999999997E-4</v>
      </c>
      <c r="ENS476" s="2">
        <v>1E-4</v>
      </c>
      <c r="ENT476" s="2">
        <v>0</v>
      </c>
      <c r="ENU476" s="2">
        <v>0</v>
      </c>
      <c r="ENV476" s="2">
        <v>0</v>
      </c>
      <c r="ENW476" s="2">
        <v>0</v>
      </c>
      <c r="ENX476" s="2">
        <v>0</v>
      </c>
      <c r="ENY476" s="2">
        <v>0</v>
      </c>
      <c r="ENZ476" s="2">
        <v>0</v>
      </c>
      <c r="EOA476" s="2">
        <v>0</v>
      </c>
      <c r="EOB476" s="2">
        <v>0</v>
      </c>
      <c r="EOC476" s="2">
        <v>0</v>
      </c>
      <c r="EOD476" s="2">
        <v>0</v>
      </c>
      <c r="EOE476" s="2">
        <v>0</v>
      </c>
      <c r="EOF476" s="2">
        <v>0</v>
      </c>
      <c r="EOG476" s="2">
        <v>0</v>
      </c>
      <c r="EOH476" s="2">
        <v>0</v>
      </c>
      <c r="EOI476" s="2">
        <v>0</v>
      </c>
      <c r="EOJ476" s="2">
        <v>0</v>
      </c>
      <c r="EOK476" s="2">
        <v>0</v>
      </c>
      <c r="EOL476" s="2">
        <v>0</v>
      </c>
      <c r="EOM476" s="2">
        <v>0</v>
      </c>
      <c r="EON476" s="2">
        <v>0</v>
      </c>
      <c r="EOO476" s="2">
        <v>0</v>
      </c>
      <c r="EOP476" s="2">
        <v>0</v>
      </c>
      <c r="EOQ476" s="2">
        <v>0</v>
      </c>
      <c r="EOR476" s="2">
        <v>0</v>
      </c>
      <c r="EOS476" s="2">
        <v>0</v>
      </c>
      <c r="EOT476" s="2">
        <v>0</v>
      </c>
      <c r="EOU476" s="2">
        <v>0</v>
      </c>
      <c r="EOV476" s="2">
        <v>0</v>
      </c>
      <c r="EOW476" s="2">
        <v>0</v>
      </c>
      <c r="EOX476" s="2">
        <v>0</v>
      </c>
      <c r="EOY476" s="2">
        <v>0</v>
      </c>
      <c r="EOZ476" s="2">
        <v>0</v>
      </c>
      <c r="EPA476" s="2">
        <v>0</v>
      </c>
      <c r="EPB476" s="2">
        <v>0</v>
      </c>
      <c r="EPC476" s="2">
        <v>0</v>
      </c>
      <c r="EPD476" s="2">
        <v>0</v>
      </c>
      <c r="EPE476" s="2">
        <v>0</v>
      </c>
      <c r="EPF476" s="2">
        <v>5.9999999999999995E-4</v>
      </c>
      <c r="EPG476" s="2">
        <v>2.9999999999999997E-4</v>
      </c>
      <c r="EPH476" s="2">
        <v>0</v>
      </c>
      <c r="EPI476" s="2">
        <v>0</v>
      </c>
      <c r="EPJ476" s="2">
        <v>0</v>
      </c>
      <c r="EPK476" s="2">
        <v>0</v>
      </c>
      <c r="EPL476" s="2">
        <v>0</v>
      </c>
      <c r="EPM476" s="2">
        <v>0</v>
      </c>
      <c r="EPN476" s="2">
        <v>0</v>
      </c>
      <c r="EPO476" s="2">
        <v>0</v>
      </c>
      <c r="EPP476" s="2">
        <v>1E-4</v>
      </c>
      <c r="EPQ476" s="2">
        <v>0</v>
      </c>
      <c r="EPR476" s="2">
        <v>0</v>
      </c>
      <c r="EPS476" s="2">
        <v>0</v>
      </c>
      <c r="EPT476" s="2">
        <v>0</v>
      </c>
      <c r="EPU476" s="2">
        <v>0</v>
      </c>
      <c r="EPV476" s="2">
        <v>0</v>
      </c>
      <c r="EPW476" s="2">
        <v>0</v>
      </c>
      <c r="EPX476" s="2">
        <v>0</v>
      </c>
      <c r="EPY476" s="2">
        <v>0</v>
      </c>
      <c r="EPZ476" s="2">
        <v>0</v>
      </c>
      <c r="EQA476" s="2">
        <v>0</v>
      </c>
      <c r="EQB476" s="2">
        <v>0</v>
      </c>
      <c r="EQC476" s="2">
        <v>0</v>
      </c>
      <c r="EQD476" s="2">
        <v>0</v>
      </c>
      <c r="EQE476" s="2">
        <v>0</v>
      </c>
      <c r="EQF476" s="2">
        <v>0</v>
      </c>
      <c r="EQG476" s="2">
        <v>0</v>
      </c>
      <c r="EQH476" s="2">
        <v>0</v>
      </c>
      <c r="EQI476" s="2">
        <v>0</v>
      </c>
      <c r="EQJ476" s="2">
        <v>0</v>
      </c>
      <c r="EQK476" s="2">
        <v>0</v>
      </c>
      <c r="EQL476" s="2">
        <v>0</v>
      </c>
      <c r="EQM476" s="2">
        <v>0</v>
      </c>
      <c r="EQN476" s="2">
        <v>0</v>
      </c>
      <c r="EQO476" s="2">
        <v>0</v>
      </c>
      <c r="EQP476" s="2">
        <v>0</v>
      </c>
      <c r="EQQ476" s="2">
        <v>0</v>
      </c>
      <c r="EQR476" s="2">
        <v>0</v>
      </c>
      <c r="EQS476" s="2">
        <v>0</v>
      </c>
      <c r="EQT476" s="2">
        <v>0</v>
      </c>
      <c r="EQU476" s="2">
        <v>0</v>
      </c>
      <c r="EQV476" s="2">
        <v>0</v>
      </c>
      <c r="EQW476" s="2">
        <v>0</v>
      </c>
      <c r="EQX476" s="2">
        <v>0</v>
      </c>
      <c r="EQY476" s="2">
        <v>0</v>
      </c>
      <c r="EQZ476" s="2">
        <v>0</v>
      </c>
      <c r="ERA476" s="2">
        <v>0</v>
      </c>
      <c r="ERB476" s="2">
        <v>0</v>
      </c>
      <c r="ERC476" s="2">
        <v>0</v>
      </c>
      <c r="ERD476" s="2">
        <v>5.0000000000000001E-4</v>
      </c>
      <c r="ERE476" s="2">
        <v>2.9999999999999997E-4</v>
      </c>
      <c r="ERF476" s="2">
        <v>0</v>
      </c>
      <c r="ERG476" s="2">
        <v>0</v>
      </c>
      <c r="ERH476" s="2">
        <v>0</v>
      </c>
      <c r="ERI476" s="2">
        <v>0</v>
      </c>
      <c r="ERJ476" s="2">
        <v>0</v>
      </c>
      <c r="ERK476" s="2">
        <v>0</v>
      </c>
      <c r="ERL476" s="2">
        <v>0</v>
      </c>
      <c r="ERM476" s="2">
        <v>0</v>
      </c>
      <c r="ERN476" s="2">
        <v>0</v>
      </c>
      <c r="ERO476" s="2">
        <v>0</v>
      </c>
      <c r="ERP476" s="2">
        <v>0</v>
      </c>
      <c r="ERQ476" s="2">
        <v>0</v>
      </c>
      <c r="ERR476" s="2">
        <v>0</v>
      </c>
      <c r="ERS476" s="2">
        <v>0</v>
      </c>
      <c r="ERT476" s="2">
        <v>0</v>
      </c>
      <c r="ERU476" s="2">
        <v>0</v>
      </c>
      <c r="ERV476" s="2">
        <v>0</v>
      </c>
      <c r="ERW476" s="2">
        <v>0</v>
      </c>
      <c r="ERX476" s="2">
        <v>0</v>
      </c>
      <c r="ERY476" s="2">
        <v>0</v>
      </c>
      <c r="ERZ476" s="2">
        <v>0</v>
      </c>
      <c r="ESA476" s="2">
        <v>0</v>
      </c>
      <c r="ESB476" s="2">
        <v>0</v>
      </c>
      <c r="ESC476" s="2">
        <v>0</v>
      </c>
      <c r="ESD476" s="2">
        <v>0</v>
      </c>
      <c r="ESE476" s="2">
        <v>0</v>
      </c>
      <c r="ESF476" s="2">
        <v>0</v>
      </c>
      <c r="ESG476" s="2">
        <v>0</v>
      </c>
      <c r="ESH476" s="2">
        <v>0</v>
      </c>
      <c r="ESI476" s="2">
        <v>0</v>
      </c>
      <c r="ESJ476" s="2">
        <v>0</v>
      </c>
      <c r="ESK476" s="2">
        <v>0</v>
      </c>
      <c r="ESL476" s="2">
        <v>0</v>
      </c>
      <c r="ESM476" s="2">
        <v>0</v>
      </c>
      <c r="ESN476" s="2">
        <v>0</v>
      </c>
      <c r="ESO476" s="2">
        <v>0</v>
      </c>
      <c r="ESP476" s="2">
        <v>0</v>
      </c>
      <c r="ESQ476" s="2">
        <v>0</v>
      </c>
      <c r="ESR476" s="2">
        <v>0</v>
      </c>
      <c r="ESS476" s="2">
        <v>0</v>
      </c>
      <c r="EST476" s="2">
        <v>0</v>
      </c>
      <c r="ESU476" s="2">
        <v>0</v>
      </c>
      <c r="ESV476" s="2">
        <v>0</v>
      </c>
      <c r="ESW476" s="2">
        <v>0</v>
      </c>
      <c r="ESX476" s="2">
        <v>0</v>
      </c>
      <c r="ESY476" s="2">
        <v>0</v>
      </c>
      <c r="ESZ476" s="2">
        <v>0</v>
      </c>
      <c r="ETA476" s="2">
        <v>1E-4</v>
      </c>
      <c r="ETB476" s="2">
        <v>0</v>
      </c>
      <c r="ETC476" s="2">
        <v>0</v>
      </c>
      <c r="ETD476" s="2">
        <v>0</v>
      </c>
      <c r="ETE476" s="2">
        <v>0</v>
      </c>
      <c r="ETF476" s="2">
        <v>0</v>
      </c>
      <c r="ETG476" s="2">
        <v>0</v>
      </c>
      <c r="ETH476" s="2">
        <v>0</v>
      </c>
      <c r="ETI476" s="2">
        <v>0</v>
      </c>
      <c r="ETJ476" s="2">
        <v>0</v>
      </c>
      <c r="ETK476" s="2">
        <v>0</v>
      </c>
      <c r="ETL476" s="2">
        <v>0</v>
      </c>
      <c r="ETM476" s="2">
        <v>0</v>
      </c>
      <c r="ETN476" s="2">
        <v>0</v>
      </c>
      <c r="ETO476" s="2">
        <v>0</v>
      </c>
      <c r="ETP476" s="2">
        <v>0</v>
      </c>
      <c r="ETQ476" s="2">
        <v>0</v>
      </c>
      <c r="ETR476" s="2">
        <v>0</v>
      </c>
      <c r="ETS476" s="2">
        <v>0</v>
      </c>
      <c r="ETT476" s="2">
        <v>0</v>
      </c>
      <c r="ETU476" s="2">
        <v>0</v>
      </c>
      <c r="ETV476" s="2">
        <v>0</v>
      </c>
      <c r="ETW476" s="2">
        <v>0</v>
      </c>
      <c r="ETX476" s="2">
        <v>0</v>
      </c>
      <c r="ETY476" s="2">
        <v>0</v>
      </c>
      <c r="ETZ476" s="2">
        <v>0</v>
      </c>
      <c r="EUA476" s="2">
        <v>0</v>
      </c>
      <c r="EUB476" s="2">
        <v>0</v>
      </c>
      <c r="EUC476" s="2">
        <v>0</v>
      </c>
      <c r="EUD476" s="2">
        <v>0</v>
      </c>
      <c r="EUE476" s="2">
        <v>0</v>
      </c>
      <c r="EUF476" s="2">
        <v>0</v>
      </c>
      <c r="EUG476" s="2">
        <v>0</v>
      </c>
      <c r="EUH476" s="2">
        <v>0</v>
      </c>
      <c r="EUI476" s="2">
        <v>0</v>
      </c>
      <c r="EUJ476" s="2">
        <v>0</v>
      </c>
      <c r="EUK476" s="2">
        <v>0</v>
      </c>
      <c r="EUL476" s="2">
        <v>0</v>
      </c>
      <c r="EUM476" s="2">
        <v>0</v>
      </c>
      <c r="EUN476" s="2">
        <v>0</v>
      </c>
      <c r="EUO476" s="2">
        <v>0</v>
      </c>
      <c r="EUP476" s="2">
        <v>0</v>
      </c>
      <c r="EUQ476" s="2">
        <v>0</v>
      </c>
      <c r="EUR476" s="2">
        <v>0</v>
      </c>
      <c r="EUS476" s="2">
        <v>0</v>
      </c>
      <c r="EUT476" s="2">
        <v>0</v>
      </c>
      <c r="EUU476" s="2">
        <v>0</v>
      </c>
      <c r="EUV476" s="2">
        <v>0</v>
      </c>
      <c r="EUW476" s="2">
        <v>0</v>
      </c>
      <c r="EUX476" s="2">
        <v>0</v>
      </c>
      <c r="EUY476" s="2">
        <v>0</v>
      </c>
      <c r="EUZ476" s="2">
        <v>0</v>
      </c>
      <c r="EVA476" s="2">
        <v>0</v>
      </c>
      <c r="EVB476" s="2">
        <v>0</v>
      </c>
      <c r="EVC476" s="2">
        <v>0</v>
      </c>
      <c r="EVD476" s="2">
        <v>0</v>
      </c>
      <c r="EVE476" s="2">
        <v>0</v>
      </c>
      <c r="EVF476" s="2">
        <v>0</v>
      </c>
      <c r="EVG476" s="2">
        <v>0</v>
      </c>
      <c r="EVH476" s="2">
        <v>0</v>
      </c>
      <c r="EVI476" s="2">
        <v>0</v>
      </c>
      <c r="EVJ476" s="2">
        <v>0</v>
      </c>
      <c r="EVK476" s="2">
        <v>0</v>
      </c>
      <c r="EVL476" s="2">
        <v>0</v>
      </c>
      <c r="EVM476" s="2">
        <v>0</v>
      </c>
      <c r="EVN476" s="2">
        <v>0</v>
      </c>
      <c r="EVO476" s="2">
        <v>0</v>
      </c>
      <c r="EVP476" s="2">
        <v>0</v>
      </c>
      <c r="EVQ476" s="2">
        <v>0</v>
      </c>
      <c r="EVR476" s="2">
        <v>0</v>
      </c>
      <c r="EVS476" s="2">
        <v>0</v>
      </c>
      <c r="EVT476" s="2">
        <v>0</v>
      </c>
      <c r="EVU476" s="2">
        <v>0</v>
      </c>
      <c r="EVV476" s="2">
        <v>0</v>
      </c>
      <c r="EVW476" s="2">
        <v>0</v>
      </c>
      <c r="EVX476" s="2">
        <v>0</v>
      </c>
      <c r="EVY476" s="2">
        <v>0</v>
      </c>
      <c r="EVZ476" s="2">
        <v>0</v>
      </c>
      <c r="EWA476" s="2">
        <v>0</v>
      </c>
      <c r="EWB476" s="2">
        <v>0</v>
      </c>
      <c r="EWC476" s="2">
        <v>0</v>
      </c>
      <c r="EWD476" s="2">
        <v>0</v>
      </c>
      <c r="EWE476" s="2">
        <v>0</v>
      </c>
      <c r="EWF476" s="2">
        <v>0</v>
      </c>
      <c r="EWG476" s="2">
        <v>0</v>
      </c>
      <c r="EWH476" s="2">
        <v>0</v>
      </c>
      <c r="EWI476" s="2">
        <v>0</v>
      </c>
      <c r="EWJ476" s="2">
        <v>0</v>
      </c>
      <c r="EWK476" s="2">
        <v>0</v>
      </c>
      <c r="EWL476" s="2">
        <v>0</v>
      </c>
      <c r="EWM476" s="2">
        <v>0</v>
      </c>
      <c r="EWN476" s="2">
        <v>0</v>
      </c>
      <c r="EWO476" s="2">
        <v>0</v>
      </c>
      <c r="EWP476" s="2">
        <v>0</v>
      </c>
      <c r="EWQ476" s="2">
        <v>0</v>
      </c>
      <c r="EWR476" s="2">
        <v>0</v>
      </c>
      <c r="EWS476" s="2">
        <v>0</v>
      </c>
      <c r="EWT476" s="2">
        <v>0</v>
      </c>
      <c r="EWU476" s="2">
        <v>0</v>
      </c>
      <c r="EWV476" s="2">
        <v>0</v>
      </c>
      <c r="EWW476" s="2">
        <v>0</v>
      </c>
      <c r="EWX476" s="2">
        <v>5.4999999999999997E-3</v>
      </c>
      <c r="EWY476" s="2">
        <v>2.3E-3</v>
      </c>
      <c r="EWZ476" s="2">
        <v>1E-4</v>
      </c>
      <c r="EXA476" s="2">
        <v>1E-4</v>
      </c>
      <c r="EXB476" s="2">
        <v>1E-4</v>
      </c>
      <c r="EXC476" s="2">
        <v>1E-4</v>
      </c>
      <c r="EXD476" s="2">
        <v>0</v>
      </c>
      <c r="EXE476" s="2">
        <v>0</v>
      </c>
      <c r="EXF476" s="2">
        <v>0</v>
      </c>
      <c r="EXG476" s="2">
        <v>0</v>
      </c>
      <c r="EXH476" s="2">
        <v>1E-4</v>
      </c>
      <c r="EXI476" s="2">
        <v>1E-4</v>
      </c>
      <c r="EXJ476" s="2">
        <v>0</v>
      </c>
      <c r="EXK476" s="2">
        <v>0</v>
      </c>
      <c r="EXL476" s="2">
        <v>0</v>
      </c>
      <c r="EXM476" s="2">
        <v>0</v>
      </c>
      <c r="EXN476" s="2">
        <v>0</v>
      </c>
      <c r="EXO476" s="2">
        <v>0</v>
      </c>
      <c r="EXP476" s="2">
        <v>0</v>
      </c>
      <c r="EXQ476" s="2">
        <v>0</v>
      </c>
      <c r="EXR476" s="2">
        <v>0</v>
      </c>
      <c r="EXS476" s="2">
        <v>0</v>
      </c>
      <c r="EXT476" s="2">
        <v>0</v>
      </c>
      <c r="EXU476" s="2">
        <v>0</v>
      </c>
      <c r="EXV476" s="2">
        <v>0</v>
      </c>
      <c r="EXW476" s="2">
        <v>0</v>
      </c>
      <c r="EXX476" s="2">
        <v>0</v>
      </c>
      <c r="EXY476" s="2">
        <v>0</v>
      </c>
      <c r="EXZ476" s="2">
        <v>0</v>
      </c>
      <c r="EYA476" s="2">
        <v>0</v>
      </c>
      <c r="EYB476" s="2">
        <v>0</v>
      </c>
      <c r="EYC476" s="2">
        <v>0</v>
      </c>
      <c r="EYD476" s="2">
        <v>0</v>
      </c>
      <c r="EYE476" s="2">
        <v>0</v>
      </c>
      <c r="EYF476" s="2">
        <v>0</v>
      </c>
      <c r="EYG476" s="2">
        <v>0</v>
      </c>
      <c r="EYH476" s="2">
        <v>0</v>
      </c>
      <c r="EYI476" s="2">
        <v>0</v>
      </c>
      <c r="EYJ476" s="2">
        <v>0</v>
      </c>
      <c r="EYK476" s="2">
        <v>0</v>
      </c>
      <c r="EYL476" s="2">
        <v>0</v>
      </c>
      <c r="EYM476" s="2">
        <v>0</v>
      </c>
      <c r="EYN476" s="2">
        <v>0</v>
      </c>
      <c r="EYO476" s="2">
        <v>0</v>
      </c>
      <c r="EYP476" s="2">
        <v>0</v>
      </c>
      <c r="EYQ476" s="2">
        <v>0</v>
      </c>
      <c r="EYR476" s="2">
        <v>0</v>
      </c>
      <c r="EYS476" s="2">
        <v>0</v>
      </c>
      <c r="EYT476" s="2">
        <v>0</v>
      </c>
      <c r="EYU476" s="2">
        <v>0</v>
      </c>
      <c r="EYV476" s="2">
        <v>1.6000000000000001E-3</v>
      </c>
      <c r="EYW476" s="2">
        <v>8.0000000000000004E-4</v>
      </c>
      <c r="EYX476" s="2">
        <v>1E-4</v>
      </c>
      <c r="EYY476" s="2">
        <v>1E-4</v>
      </c>
      <c r="EYZ476" s="2">
        <v>0</v>
      </c>
      <c r="EZA476" s="2">
        <v>0</v>
      </c>
      <c r="EZB476" s="2">
        <v>0</v>
      </c>
      <c r="EZC476" s="2">
        <v>0</v>
      </c>
      <c r="EZD476" s="2">
        <v>0</v>
      </c>
      <c r="EZE476" s="2">
        <v>0</v>
      </c>
      <c r="EZF476" s="2">
        <v>2.0000000000000001E-4</v>
      </c>
      <c r="EZG476" s="2">
        <v>1E-4</v>
      </c>
      <c r="EZH476" s="2">
        <v>1E-4</v>
      </c>
      <c r="EZI476" s="2">
        <v>0</v>
      </c>
      <c r="EZJ476" s="2">
        <v>0</v>
      </c>
      <c r="EZK476" s="2">
        <v>0</v>
      </c>
      <c r="EZL476" s="2">
        <v>0</v>
      </c>
      <c r="EZM476" s="2">
        <v>0</v>
      </c>
      <c r="EZN476" s="2">
        <v>0</v>
      </c>
      <c r="EZO476" s="2">
        <v>0</v>
      </c>
      <c r="EZP476" s="2">
        <v>0</v>
      </c>
      <c r="EZQ476" s="2">
        <v>0</v>
      </c>
      <c r="EZR476" s="2">
        <v>0</v>
      </c>
      <c r="EZS476" s="2">
        <v>0</v>
      </c>
      <c r="EZT476" s="2">
        <v>0</v>
      </c>
      <c r="EZU476" s="2">
        <v>0</v>
      </c>
      <c r="EZV476" s="2">
        <v>0</v>
      </c>
      <c r="EZW476" s="2">
        <v>0</v>
      </c>
      <c r="EZX476" s="2">
        <v>0</v>
      </c>
      <c r="EZY476" s="2">
        <v>0</v>
      </c>
      <c r="EZZ476" s="2">
        <v>0</v>
      </c>
      <c r="FAA476" s="2">
        <v>0</v>
      </c>
      <c r="FAB476" s="2">
        <v>0</v>
      </c>
      <c r="FAC476" s="2">
        <v>0</v>
      </c>
      <c r="FAD476" s="2">
        <v>0</v>
      </c>
      <c r="FAE476" s="2">
        <v>0</v>
      </c>
      <c r="FAF476" s="2">
        <v>0</v>
      </c>
      <c r="FAG476" s="2">
        <v>0</v>
      </c>
      <c r="FAH476" s="2">
        <v>0</v>
      </c>
      <c r="FAI476" s="2">
        <v>0</v>
      </c>
      <c r="FAJ476" s="2">
        <v>0</v>
      </c>
      <c r="FAK476" s="2">
        <v>0</v>
      </c>
      <c r="FAL476" s="2">
        <v>0</v>
      </c>
      <c r="FAM476" s="2">
        <v>0</v>
      </c>
      <c r="FAN476" s="2">
        <v>0</v>
      </c>
      <c r="FAO476" s="2">
        <v>0</v>
      </c>
      <c r="FAP476" s="2">
        <v>0</v>
      </c>
      <c r="FAQ476" s="2">
        <v>0</v>
      </c>
      <c r="FAR476" s="2">
        <v>0</v>
      </c>
      <c r="FAS476" s="2">
        <v>0</v>
      </c>
      <c r="FAT476" s="2">
        <v>0</v>
      </c>
      <c r="FAU476" s="2">
        <v>0</v>
      </c>
      <c r="FAV476" s="2">
        <v>0</v>
      </c>
      <c r="FAW476" s="2">
        <v>0</v>
      </c>
      <c r="FAX476" s="2">
        <v>0</v>
      </c>
      <c r="FAY476" s="2">
        <v>0</v>
      </c>
      <c r="FAZ476" s="2">
        <v>0</v>
      </c>
      <c r="FBA476" s="2">
        <v>0</v>
      </c>
      <c r="FBB476" s="2">
        <v>0</v>
      </c>
      <c r="FBC476" s="2">
        <v>0</v>
      </c>
      <c r="FBD476" s="2">
        <v>0</v>
      </c>
      <c r="FBE476" s="2">
        <v>0</v>
      </c>
      <c r="FBF476" s="2">
        <v>0</v>
      </c>
      <c r="FBG476" s="2">
        <v>0</v>
      </c>
      <c r="FBH476" s="2">
        <v>0</v>
      </c>
      <c r="FBI476" s="2">
        <v>0</v>
      </c>
      <c r="FBJ476" s="2">
        <v>0</v>
      </c>
      <c r="FBK476" s="2">
        <v>0</v>
      </c>
      <c r="FBL476" s="2">
        <v>0</v>
      </c>
      <c r="FBM476" s="2">
        <v>0</v>
      </c>
      <c r="FBN476" s="2">
        <v>0</v>
      </c>
      <c r="FBO476" s="2">
        <v>0</v>
      </c>
      <c r="FBP476" s="2">
        <v>0</v>
      </c>
      <c r="FBQ476" s="2">
        <v>0</v>
      </c>
      <c r="FBR476" s="2">
        <v>0</v>
      </c>
      <c r="FBS476" s="2">
        <v>0</v>
      </c>
      <c r="FBT476" s="2">
        <v>0</v>
      </c>
      <c r="FBU476" s="2">
        <v>0</v>
      </c>
      <c r="FBV476" s="2">
        <v>0</v>
      </c>
      <c r="FBW476" s="2">
        <v>0</v>
      </c>
      <c r="FBX476" s="2">
        <v>0</v>
      </c>
      <c r="FBY476" s="2">
        <v>0</v>
      </c>
      <c r="FBZ476" s="2">
        <v>0</v>
      </c>
      <c r="FCA476" s="2">
        <v>0</v>
      </c>
      <c r="FCB476" s="2">
        <v>0</v>
      </c>
      <c r="FCC476" s="2">
        <v>0</v>
      </c>
      <c r="FCD476" s="2">
        <v>0</v>
      </c>
      <c r="FCE476" s="2">
        <v>0</v>
      </c>
      <c r="FCF476" s="2">
        <v>0</v>
      </c>
      <c r="FCG476" s="2">
        <v>0</v>
      </c>
      <c r="FCH476" s="2">
        <v>0</v>
      </c>
      <c r="FCI476" s="2">
        <v>0</v>
      </c>
      <c r="FCJ476" s="2">
        <v>0</v>
      </c>
      <c r="FCK476" s="2">
        <v>0</v>
      </c>
      <c r="FCL476" s="2">
        <v>0</v>
      </c>
      <c r="FCM476" s="2">
        <v>0</v>
      </c>
      <c r="FCN476" s="2">
        <v>0</v>
      </c>
      <c r="FCO476" s="2">
        <v>0</v>
      </c>
      <c r="FCP476" s="2">
        <v>0</v>
      </c>
      <c r="FCQ476" s="2">
        <v>0</v>
      </c>
      <c r="FCR476" s="2">
        <v>0</v>
      </c>
      <c r="FCS476" s="2">
        <v>0</v>
      </c>
      <c r="FCT476" s="2">
        <v>0</v>
      </c>
      <c r="FCU476" s="2">
        <v>0</v>
      </c>
      <c r="FCV476" s="2">
        <v>0</v>
      </c>
      <c r="FCW476" s="2">
        <v>0</v>
      </c>
      <c r="FCX476" s="2">
        <v>0</v>
      </c>
      <c r="FCY476" s="2">
        <v>0</v>
      </c>
      <c r="FCZ476" s="2">
        <v>0</v>
      </c>
      <c r="FDA476" s="2">
        <v>0</v>
      </c>
      <c r="FDB476" s="2">
        <v>0</v>
      </c>
      <c r="FDC476" s="2">
        <v>0</v>
      </c>
      <c r="FDD476" s="2">
        <v>0</v>
      </c>
      <c r="FDE476" s="2">
        <v>0</v>
      </c>
      <c r="FDF476" s="2">
        <v>0</v>
      </c>
      <c r="FDG476" s="2">
        <v>0</v>
      </c>
      <c r="FDH476" s="2">
        <v>0</v>
      </c>
      <c r="FDI476" s="2">
        <v>0</v>
      </c>
      <c r="FDJ476" s="2">
        <v>0</v>
      </c>
      <c r="FDK476" s="2">
        <v>0</v>
      </c>
      <c r="FDL476" s="2">
        <v>0</v>
      </c>
      <c r="FDM476" s="2">
        <v>0</v>
      </c>
      <c r="FDN476" s="2">
        <v>0</v>
      </c>
      <c r="FDO476" s="2">
        <v>0</v>
      </c>
      <c r="FDP476" s="2">
        <v>0</v>
      </c>
      <c r="FDQ476" s="2">
        <v>0</v>
      </c>
      <c r="FDR476" s="2">
        <v>0</v>
      </c>
      <c r="FDS476" s="2">
        <v>0</v>
      </c>
      <c r="FDT476" s="2">
        <v>0</v>
      </c>
      <c r="FDU476" s="2">
        <v>0</v>
      </c>
      <c r="FDV476" s="2">
        <v>0</v>
      </c>
      <c r="FDW476" s="2">
        <v>0</v>
      </c>
      <c r="FDX476" s="2">
        <v>0</v>
      </c>
      <c r="FDY476" s="2">
        <v>0</v>
      </c>
      <c r="FDZ476" s="2">
        <v>0</v>
      </c>
      <c r="FEA476" s="2">
        <v>0</v>
      </c>
      <c r="FEB476" s="2">
        <v>0</v>
      </c>
      <c r="FEC476" s="2">
        <v>0</v>
      </c>
      <c r="FED476" s="2">
        <v>0</v>
      </c>
      <c r="FEE476" s="2">
        <v>0</v>
      </c>
      <c r="FEF476" s="2">
        <v>0</v>
      </c>
      <c r="FEG476" s="2">
        <v>0</v>
      </c>
      <c r="FEH476" s="2">
        <v>0</v>
      </c>
      <c r="FEI476" s="2">
        <v>0</v>
      </c>
      <c r="FEJ476" s="2">
        <v>0</v>
      </c>
      <c r="FEK476" s="2">
        <v>0</v>
      </c>
      <c r="FEL476" s="2">
        <v>0</v>
      </c>
      <c r="FEM476" s="2">
        <v>0</v>
      </c>
      <c r="FEN476" s="2">
        <v>0</v>
      </c>
      <c r="FEO476" s="2">
        <v>0</v>
      </c>
      <c r="FEP476" s="2">
        <v>0</v>
      </c>
      <c r="FEQ476" s="2">
        <v>0</v>
      </c>
      <c r="FER476" s="2">
        <v>0</v>
      </c>
      <c r="FES476" s="2">
        <v>0</v>
      </c>
      <c r="FET476" s="2">
        <v>0</v>
      </c>
      <c r="FEU476" s="2">
        <v>0</v>
      </c>
      <c r="FEV476" s="2">
        <v>0</v>
      </c>
      <c r="FEW476" s="2">
        <v>0</v>
      </c>
      <c r="FEX476" s="2">
        <v>0</v>
      </c>
      <c r="FEY476" s="2">
        <v>0</v>
      </c>
      <c r="FEZ476" s="2">
        <v>0</v>
      </c>
      <c r="FFA476" s="2">
        <v>0</v>
      </c>
      <c r="FFB476" s="2">
        <v>0</v>
      </c>
      <c r="FFC476" s="2">
        <v>0</v>
      </c>
      <c r="FFD476" s="2">
        <v>0</v>
      </c>
      <c r="FFE476" s="2">
        <v>0</v>
      </c>
      <c r="FFF476" s="2">
        <v>0</v>
      </c>
      <c r="FFG476" s="2">
        <v>0</v>
      </c>
      <c r="FFH476" s="2">
        <v>0</v>
      </c>
      <c r="FFI476" s="2">
        <v>0</v>
      </c>
      <c r="FFJ476" s="2">
        <v>0</v>
      </c>
      <c r="FFK476" s="2">
        <v>0</v>
      </c>
      <c r="FFL476" s="2">
        <v>0</v>
      </c>
      <c r="FFM476" s="2">
        <v>0</v>
      </c>
      <c r="FFN476" s="2">
        <v>0</v>
      </c>
      <c r="FFO476" s="2">
        <v>0</v>
      </c>
      <c r="FFP476" s="2">
        <v>0</v>
      </c>
      <c r="FFQ476" s="2">
        <v>0</v>
      </c>
      <c r="FFR476" s="2">
        <v>0</v>
      </c>
      <c r="FFS476" s="2">
        <v>0</v>
      </c>
      <c r="FFT476" s="2">
        <v>0</v>
      </c>
      <c r="FFU476" s="2">
        <v>0</v>
      </c>
      <c r="FFV476" s="2">
        <v>0</v>
      </c>
      <c r="FFW476" s="2">
        <v>0</v>
      </c>
      <c r="FFX476" s="2">
        <v>0</v>
      </c>
      <c r="FFY476" s="2">
        <v>0</v>
      </c>
      <c r="FFZ476" s="2">
        <v>0</v>
      </c>
      <c r="FGA476" s="2">
        <v>0</v>
      </c>
      <c r="FGB476" s="2">
        <v>0</v>
      </c>
      <c r="FGC476" s="2">
        <v>0</v>
      </c>
      <c r="FGD476" s="2">
        <v>0</v>
      </c>
      <c r="FGE476" s="2">
        <v>0</v>
      </c>
      <c r="FGF476" s="2">
        <v>0</v>
      </c>
      <c r="FGG476" s="2">
        <v>0</v>
      </c>
      <c r="FGH476" s="2">
        <v>0</v>
      </c>
      <c r="FGI476" s="2">
        <v>0</v>
      </c>
      <c r="FGJ476" s="2">
        <v>0</v>
      </c>
      <c r="FGK476" s="2">
        <v>0</v>
      </c>
      <c r="FGL476" s="2">
        <v>0</v>
      </c>
      <c r="FGM476" s="2">
        <v>0</v>
      </c>
      <c r="FGN476" s="2">
        <v>3.9699999999999999E-2</v>
      </c>
      <c r="FGO476" s="2">
        <v>7.4000000000000003E-3</v>
      </c>
      <c r="FGP476" s="2">
        <v>8.0000000000000004E-4</v>
      </c>
      <c r="FGQ476" s="2">
        <v>2.9999999999999997E-4</v>
      </c>
      <c r="FGR476" s="2">
        <v>5.9999999999999995E-4</v>
      </c>
      <c r="FGS476" s="2">
        <v>2.9999999999999997E-4</v>
      </c>
      <c r="FGT476" s="2">
        <v>0</v>
      </c>
      <c r="FGU476" s="2">
        <v>0</v>
      </c>
      <c r="FGV476" s="2">
        <v>1E-4</v>
      </c>
      <c r="FGW476" s="2">
        <v>1E-4</v>
      </c>
      <c r="FGX476" s="2">
        <v>1E-3</v>
      </c>
      <c r="FGY476" s="2">
        <v>2.9999999999999997E-4</v>
      </c>
      <c r="FGZ476" s="2">
        <v>1E-4</v>
      </c>
      <c r="FHA476" s="2">
        <v>1E-4</v>
      </c>
      <c r="FHB476" s="2">
        <v>0</v>
      </c>
      <c r="FHC476" s="2">
        <v>0</v>
      </c>
      <c r="FHD476" s="2">
        <v>0</v>
      </c>
      <c r="FHE476" s="2">
        <v>0</v>
      </c>
      <c r="FHF476" s="2">
        <v>0</v>
      </c>
      <c r="FHG476" s="2">
        <v>0</v>
      </c>
      <c r="FHH476" s="2">
        <v>1E-4</v>
      </c>
      <c r="FHI476" s="2">
        <v>1E-4</v>
      </c>
      <c r="FHJ476" s="2">
        <v>0</v>
      </c>
      <c r="FHK476" s="2">
        <v>0</v>
      </c>
      <c r="FHL476" s="2">
        <v>0</v>
      </c>
      <c r="FHM476" s="2">
        <v>0</v>
      </c>
      <c r="FHN476" s="2">
        <v>0</v>
      </c>
      <c r="FHO476" s="2">
        <v>0</v>
      </c>
      <c r="FHP476" s="2">
        <v>0</v>
      </c>
      <c r="FHQ476" s="2">
        <v>0</v>
      </c>
      <c r="FHR476" s="2">
        <v>0</v>
      </c>
      <c r="FHS476" s="2">
        <v>0</v>
      </c>
      <c r="FHT476" s="2">
        <v>0</v>
      </c>
      <c r="FHU476" s="2">
        <v>0</v>
      </c>
      <c r="FHV476" s="2">
        <v>0</v>
      </c>
      <c r="FHW476" s="2">
        <v>0</v>
      </c>
      <c r="FHX476" s="2">
        <v>0</v>
      </c>
      <c r="FHY476" s="2">
        <v>0</v>
      </c>
      <c r="FHZ476" s="2">
        <v>0</v>
      </c>
      <c r="FIA476" s="2">
        <v>0</v>
      </c>
      <c r="FIB476" s="2">
        <v>0</v>
      </c>
      <c r="FIC476" s="2">
        <v>0</v>
      </c>
      <c r="FID476" s="2">
        <v>0</v>
      </c>
      <c r="FIE476" s="2">
        <v>0</v>
      </c>
      <c r="FIF476" s="2">
        <v>0</v>
      </c>
      <c r="FIG476" s="2">
        <v>0</v>
      </c>
      <c r="FIH476" s="2">
        <v>0</v>
      </c>
      <c r="FII476" s="2">
        <v>0</v>
      </c>
      <c r="FIJ476" s="2">
        <v>0</v>
      </c>
      <c r="FIK476" s="2">
        <v>0</v>
      </c>
      <c r="FIL476" s="2">
        <v>4.4999999999999997E-3</v>
      </c>
      <c r="FIM476" s="2">
        <v>1.1999999999999999E-3</v>
      </c>
      <c r="FIN476" s="2">
        <v>2.0000000000000001E-4</v>
      </c>
      <c r="FIO476" s="2">
        <v>1E-4</v>
      </c>
      <c r="FIP476" s="2">
        <v>1E-4</v>
      </c>
      <c r="FIQ476" s="2">
        <v>0</v>
      </c>
      <c r="FIR476" s="2">
        <v>0</v>
      </c>
      <c r="FIS476" s="2">
        <v>0</v>
      </c>
      <c r="FIT476" s="2">
        <v>0</v>
      </c>
      <c r="FIU476" s="2">
        <v>0</v>
      </c>
      <c r="FIV476" s="2">
        <v>4.0000000000000002E-4</v>
      </c>
      <c r="FIW476" s="2">
        <v>2.0000000000000001E-4</v>
      </c>
      <c r="FIX476" s="2">
        <v>1E-4</v>
      </c>
      <c r="FIY476" s="2">
        <v>1E-4</v>
      </c>
      <c r="FIZ476" s="2">
        <v>0</v>
      </c>
      <c r="FJA476" s="2">
        <v>0</v>
      </c>
      <c r="FJB476" s="2">
        <v>0</v>
      </c>
      <c r="FJC476" s="2">
        <v>0</v>
      </c>
      <c r="FJD476" s="2">
        <v>0</v>
      </c>
      <c r="FJE476" s="2">
        <v>0</v>
      </c>
      <c r="FJF476" s="2">
        <v>0</v>
      </c>
      <c r="FJG476" s="2">
        <v>0</v>
      </c>
      <c r="FJH476" s="2">
        <v>0</v>
      </c>
      <c r="FJI476" s="2">
        <v>0</v>
      </c>
      <c r="FJJ476" s="2">
        <v>0</v>
      </c>
      <c r="FJK476" s="2">
        <v>0</v>
      </c>
      <c r="FJL476" s="2">
        <v>0</v>
      </c>
      <c r="FJM476" s="2">
        <v>0</v>
      </c>
      <c r="FJN476" s="2">
        <v>0</v>
      </c>
      <c r="FJO476" s="2">
        <v>0</v>
      </c>
      <c r="FJP476" s="2">
        <v>0</v>
      </c>
      <c r="FJQ476" s="2">
        <v>0</v>
      </c>
      <c r="FJR476" s="2">
        <v>0</v>
      </c>
      <c r="FJS476" s="2">
        <v>0</v>
      </c>
      <c r="FJT476" s="2">
        <v>0</v>
      </c>
      <c r="FJU476" s="2">
        <v>0</v>
      </c>
      <c r="FJV476" s="2">
        <v>0</v>
      </c>
      <c r="FJW476" s="2">
        <v>0</v>
      </c>
      <c r="FJX476" s="2">
        <v>0</v>
      </c>
      <c r="FJY476" s="2">
        <v>0</v>
      </c>
      <c r="FJZ476" s="2">
        <v>0</v>
      </c>
      <c r="FKA476" s="2">
        <v>0</v>
      </c>
      <c r="FKB476" s="2">
        <v>0</v>
      </c>
      <c r="FKC476" s="2">
        <v>0</v>
      </c>
      <c r="FKD476" s="2">
        <v>0</v>
      </c>
      <c r="FKE476" s="2">
        <v>0</v>
      </c>
      <c r="FKF476" s="2">
        <v>0</v>
      </c>
      <c r="FKG476" s="2">
        <v>0</v>
      </c>
      <c r="FKH476" s="2">
        <v>0</v>
      </c>
      <c r="FKI476" s="2">
        <v>0</v>
      </c>
      <c r="FKJ476" s="2">
        <v>8.9999999999999993E-3</v>
      </c>
      <c r="FKK476" s="2">
        <v>2.5999999999999999E-3</v>
      </c>
      <c r="FKL476" s="2">
        <v>4.0000000000000002E-4</v>
      </c>
      <c r="FKM476" s="2">
        <v>2.0000000000000001E-4</v>
      </c>
      <c r="FKN476" s="2">
        <v>2.0000000000000001E-4</v>
      </c>
      <c r="FKO476" s="2">
        <v>2.0000000000000001E-4</v>
      </c>
      <c r="FKP476" s="2">
        <v>0</v>
      </c>
      <c r="FKQ476" s="2">
        <v>0</v>
      </c>
      <c r="FKR476" s="2">
        <v>0</v>
      </c>
      <c r="FKS476" s="2">
        <v>0</v>
      </c>
      <c r="FKT476" s="2">
        <v>2.9999999999999997E-4</v>
      </c>
      <c r="FKU476" s="2">
        <v>2.0000000000000001E-4</v>
      </c>
      <c r="FKV476" s="2">
        <v>1E-4</v>
      </c>
      <c r="FKW476" s="2">
        <v>1E-4</v>
      </c>
      <c r="FKX476" s="2">
        <v>0</v>
      </c>
      <c r="FKY476" s="2">
        <v>0</v>
      </c>
      <c r="FKZ476" s="2">
        <v>0</v>
      </c>
      <c r="FLA476" s="2">
        <v>0</v>
      </c>
      <c r="FLB476" s="2">
        <v>0</v>
      </c>
      <c r="FLC476" s="2">
        <v>0</v>
      </c>
      <c r="FLD476" s="2">
        <v>1E-4</v>
      </c>
      <c r="FLE476" s="2">
        <v>1E-4</v>
      </c>
      <c r="FLF476" s="2">
        <v>0</v>
      </c>
      <c r="FLG476" s="2">
        <v>0</v>
      </c>
      <c r="FLH476" s="2">
        <v>1E-4</v>
      </c>
      <c r="FLI476" s="2">
        <v>1E-4</v>
      </c>
      <c r="FLJ476" s="2">
        <v>0</v>
      </c>
      <c r="FLK476" s="2">
        <v>0</v>
      </c>
      <c r="FLL476" s="2">
        <v>0</v>
      </c>
      <c r="FLM476" s="2">
        <v>0</v>
      </c>
      <c r="FLN476" s="2">
        <v>0</v>
      </c>
      <c r="FLO476" s="2">
        <v>0</v>
      </c>
      <c r="FLP476" s="2">
        <v>0</v>
      </c>
      <c r="FLQ476" s="2">
        <v>0</v>
      </c>
      <c r="FLR476" s="2">
        <v>0</v>
      </c>
      <c r="FLS476" s="2">
        <v>0</v>
      </c>
      <c r="FLT476" s="2">
        <v>0</v>
      </c>
      <c r="FLU476" s="2">
        <v>0</v>
      </c>
      <c r="FLV476" s="2">
        <v>0</v>
      </c>
      <c r="FLW476" s="2">
        <v>0</v>
      </c>
      <c r="FLX476" s="2">
        <v>0</v>
      </c>
      <c r="FLY476" s="2">
        <v>0</v>
      </c>
      <c r="FLZ476" s="2">
        <v>0</v>
      </c>
      <c r="FMA476" s="2">
        <v>0</v>
      </c>
      <c r="FMB476" s="2">
        <v>0</v>
      </c>
      <c r="FMC476" s="2">
        <v>0</v>
      </c>
      <c r="FMD476" s="2">
        <v>0</v>
      </c>
      <c r="FME476" s="2">
        <v>0</v>
      </c>
      <c r="FMF476" s="2">
        <v>5.9999999999999995E-4</v>
      </c>
      <c r="FMG476" s="2">
        <v>6.9999999999999999E-4</v>
      </c>
      <c r="FMH476" s="2">
        <v>8.0000000000000004E-4</v>
      </c>
      <c r="FMI476" s="2">
        <v>4.0000000000000002E-4</v>
      </c>
      <c r="FMJ476" s="2">
        <v>0</v>
      </c>
      <c r="FMK476" s="2">
        <v>0</v>
      </c>
      <c r="FML476" s="2">
        <v>0</v>
      </c>
      <c r="FMM476" s="2">
        <v>0</v>
      </c>
      <c r="FMN476" s="2">
        <v>0</v>
      </c>
      <c r="FMO476" s="2">
        <v>0</v>
      </c>
      <c r="FMP476" s="2">
        <v>0</v>
      </c>
      <c r="FMQ476" s="2">
        <v>0</v>
      </c>
      <c r="FMR476" s="2">
        <v>0</v>
      </c>
      <c r="FMS476" s="2">
        <v>0</v>
      </c>
      <c r="FMT476" s="2">
        <v>0</v>
      </c>
      <c r="FMU476" s="2">
        <v>0</v>
      </c>
      <c r="FMV476" s="2">
        <v>0</v>
      </c>
      <c r="FMW476" s="2">
        <v>0</v>
      </c>
      <c r="FMX476" s="2">
        <v>0</v>
      </c>
      <c r="FMY476" s="2">
        <v>0</v>
      </c>
      <c r="FMZ476" s="2">
        <v>0</v>
      </c>
      <c r="FNA476" s="2">
        <v>0</v>
      </c>
      <c r="FNB476" s="2">
        <v>0</v>
      </c>
      <c r="FNC476" s="2">
        <v>0</v>
      </c>
      <c r="FND476" s="2">
        <v>0</v>
      </c>
      <c r="FNE476" s="2">
        <v>0</v>
      </c>
      <c r="FNF476" s="2">
        <v>0</v>
      </c>
      <c r="FNG476" s="2">
        <v>0</v>
      </c>
      <c r="FNH476" s="2">
        <v>0</v>
      </c>
      <c r="FNI476" s="2">
        <v>0</v>
      </c>
      <c r="FNJ476" s="2">
        <v>0</v>
      </c>
      <c r="FNK476" s="2">
        <v>0</v>
      </c>
      <c r="FNL476" s="2">
        <v>0</v>
      </c>
      <c r="FNM476" s="2">
        <v>0</v>
      </c>
      <c r="FNN476" s="2">
        <v>0</v>
      </c>
      <c r="FNO476" s="2">
        <v>0</v>
      </c>
      <c r="FNP476" s="2">
        <v>0</v>
      </c>
      <c r="FNQ476" s="2">
        <v>0</v>
      </c>
      <c r="FNR476" s="2">
        <v>0</v>
      </c>
      <c r="FNS476" s="2">
        <v>0</v>
      </c>
      <c r="FNT476" s="2">
        <v>0</v>
      </c>
      <c r="FNU476" s="2">
        <v>0</v>
      </c>
      <c r="FNV476" s="2">
        <v>0</v>
      </c>
      <c r="FNW476" s="2">
        <v>0</v>
      </c>
      <c r="FNX476" s="2">
        <v>0</v>
      </c>
      <c r="FNY476" s="2">
        <v>0</v>
      </c>
      <c r="FNZ476" s="2">
        <v>0</v>
      </c>
      <c r="FOA476" s="2">
        <v>0</v>
      </c>
      <c r="FOB476" s="2">
        <v>0</v>
      </c>
      <c r="FOC476" s="2">
        <v>0</v>
      </c>
      <c r="FOD476" s="2">
        <v>0</v>
      </c>
      <c r="FOE476" s="2">
        <v>0</v>
      </c>
      <c r="FOF476" s="2">
        <v>4.0000000000000002E-4</v>
      </c>
      <c r="FOG476" s="2">
        <v>5.0000000000000001E-4</v>
      </c>
      <c r="FOH476" s="2">
        <v>1E-4</v>
      </c>
      <c r="FOI476" s="2">
        <v>1E-4</v>
      </c>
      <c r="FOJ476" s="2">
        <v>0</v>
      </c>
      <c r="FOK476" s="2">
        <v>0</v>
      </c>
      <c r="FOL476" s="2">
        <v>0</v>
      </c>
      <c r="FOM476" s="2">
        <v>0</v>
      </c>
      <c r="FON476" s="2">
        <v>0</v>
      </c>
      <c r="FOO476" s="2">
        <v>0</v>
      </c>
      <c r="FOP476" s="2">
        <v>0</v>
      </c>
      <c r="FOQ476" s="2">
        <v>0</v>
      </c>
      <c r="FOR476" s="2">
        <v>0</v>
      </c>
      <c r="FOS476" s="2">
        <v>0</v>
      </c>
      <c r="FOT476" s="2">
        <v>0</v>
      </c>
      <c r="FOU476" s="2">
        <v>0</v>
      </c>
      <c r="FOV476" s="2">
        <v>0</v>
      </c>
      <c r="FOW476" s="2">
        <v>0</v>
      </c>
      <c r="FOX476" s="2">
        <v>0</v>
      </c>
      <c r="FOY476" s="2">
        <v>0</v>
      </c>
      <c r="FOZ476" s="2">
        <v>0</v>
      </c>
      <c r="FPA476" s="2">
        <v>0</v>
      </c>
      <c r="FPB476" s="2">
        <v>0</v>
      </c>
      <c r="FPC476" s="2">
        <v>0</v>
      </c>
      <c r="FPD476" s="2">
        <v>0</v>
      </c>
      <c r="FPE476" s="2">
        <v>0</v>
      </c>
      <c r="FPF476" s="2">
        <v>0</v>
      </c>
      <c r="FPG476" s="2">
        <v>0</v>
      </c>
      <c r="FPH476" s="2">
        <v>0</v>
      </c>
      <c r="FPI476" s="2">
        <v>0</v>
      </c>
      <c r="FPJ476" s="2">
        <v>0</v>
      </c>
      <c r="FPK476" s="2">
        <v>0</v>
      </c>
      <c r="FPL476" s="2">
        <v>0</v>
      </c>
      <c r="FPM476" s="2">
        <v>0</v>
      </c>
      <c r="FPN476" s="2">
        <v>0</v>
      </c>
      <c r="FPO476" s="2">
        <v>0</v>
      </c>
      <c r="FPP476" s="2">
        <v>0</v>
      </c>
      <c r="FPQ476" s="2">
        <v>0</v>
      </c>
      <c r="FPR476" s="2">
        <v>0</v>
      </c>
      <c r="FPS476" s="2">
        <v>0</v>
      </c>
      <c r="FPT476" s="2">
        <v>0</v>
      </c>
      <c r="FPU476" s="2">
        <v>0</v>
      </c>
      <c r="FPV476" s="2">
        <v>0</v>
      </c>
      <c r="FPW476" s="2">
        <v>0</v>
      </c>
      <c r="FPX476" s="2">
        <v>0</v>
      </c>
      <c r="FPY476" s="2">
        <v>0</v>
      </c>
      <c r="FPZ476" s="2">
        <v>0</v>
      </c>
      <c r="FQA476" s="2">
        <v>0</v>
      </c>
      <c r="FQB476" s="2">
        <v>0</v>
      </c>
      <c r="FQC476" s="2">
        <v>0</v>
      </c>
      <c r="FQD476" s="2">
        <v>0.20469999999999999</v>
      </c>
      <c r="FQE476" s="2">
        <v>1.78E-2</v>
      </c>
      <c r="FQF476" s="2">
        <v>4.4000000000000003E-3</v>
      </c>
      <c r="FQG476" s="2">
        <v>1.5E-3</v>
      </c>
      <c r="FQH476" s="2">
        <v>3.2000000000000002E-3</v>
      </c>
      <c r="FQI476" s="2">
        <v>1.4E-3</v>
      </c>
      <c r="FQJ476" s="2">
        <v>0</v>
      </c>
      <c r="FQK476" s="2">
        <v>1E-4</v>
      </c>
      <c r="FQL476" s="2">
        <v>4.0000000000000002E-4</v>
      </c>
      <c r="FQM476" s="2">
        <v>4.0000000000000002E-4</v>
      </c>
      <c r="FQN476" s="2">
        <v>5.1000000000000004E-3</v>
      </c>
      <c r="FQO476" s="2">
        <v>1.6000000000000001E-3</v>
      </c>
      <c r="FQP476" s="2">
        <v>6.9999999999999999E-4</v>
      </c>
      <c r="FQQ476" s="2">
        <v>5.0000000000000001E-4</v>
      </c>
      <c r="FQR476" s="2">
        <v>1E-4</v>
      </c>
      <c r="FQS476" s="2">
        <v>1E-4</v>
      </c>
      <c r="FQT476" s="2">
        <v>0</v>
      </c>
      <c r="FQU476" s="2">
        <v>0</v>
      </c>
      <c r="FQV476" s="2">
        <v>1E-4</v>
      </c>
      <c r="FQW476" s="2">
        <v>1E-4</v>
      </c>
      <c r="FQX476" s="2">
        <v>4.0000000000000002E-4</v>
      </c>
      <c r="FQY476" s="2">
        <v>2.9999999999999997E-4</v>
      </c>
      <c r="FQZ476" s="2">
        <v>0</v>
      </c>
      <c r="FRA476" s="2">
        <v>0</v>
      </c>
      <c r="FRB476" s="2">
        <v>2.0000000000000001E-4</v>
      </c>
      <c r="FRC476" s="2">
        <v>1E-4</v>
      </c>
      <c r="FRD476" s="2">
        <v>0</v>
      </c>
      <c r="FRE476" s="2">
        <v>0</v>
      </c>
      <c r="FRF476" s="2">
        <v>0</v>
      </c>
      <c r="FRG476" s="2">
        <v>0</v>
      </c>
      <c r="FRH476" s="2">
        <v>0</v>
      </c>
      <c r="FRI476" s="2">
        <v>0</v>
      </c>
      <c r="FRJ476" s="2">
        <v>0</v>
      </c>
      <c r="FRK476" s="2">
        <v>0</v>
      </c>
      <c r="FRL476" s="2">
        <v>0</v>
      </c>
      <c r="FRM476" s="2">
        <v>0</v>
      </c>
      <c r="FRN476" s="2">
        <v>0</v>
      </c>
      <c r="FRO476" s="2">
        <v>0</v>
      </c>
      <c r="FRP476" s="2">
        <v>0</v>
      </c>
      <c r="FRQ476" s="2">
        <v>0</v>
      </c>
      <c r="FRR476" s="2">
        <v>0</v>
      </c>
      <c r="FRS476" s="2">
        <v>0</v>
      </c>
      <c r="FRT476" s="2">
        <v>0</v>
      </c>
      <c r="FRU476" s="2">
        <v>0</v>
      </c>
      <c r="FRV476" s="2">
        <v>0</v>
      </c>
      <c r="FRW476" s="2">
        <v>0</v>
      </c>
      <c r="FRX476" s="2">
        <v>0</v>
      </c>
      <c r="FRY476" s="2">
        <v>0</v>
      </c>
      <c r="FRZ476" s="2">
        <v>0</v>
      </c>
      <c r="FSA476" s="2">
        <v>0</v>
      </c>
      <c r="FSB476" s="2">
        <v>3.04E-2</v>
      </c>
      <c r="FSC476" s="2">
        <v>6.6E-3</v>
      </c>
      <c r="FSD476" s="2">
        <v>1.5E-3</v>
      </c>
      <c r="FSE476" s="2">
        <v>8.9999999999999998E-4</v>
      </c>
      <c r="FSF476" s="2">
        <v>5.0000000000000001E-4</v>
      </c>
      <c r="FSG476" s="2">
        <v>2.9999999999999997E-4</v>
      </c>
      <c r="FSH476" s="2">
        <v>0</v>
      </c>
      <c r="FSI476" s="2">
        <v>0</v>
      </c>
      <c r="FSJ476" s="2">
        <v>0</v>
      </c>
      <c r="FSK476" s="2">
        <v>0</v>
      </c>
      <c r="FSL476" s="2">
        <v>2.8999999999999998E-3</v>
      </c>
      <c r="FSM476" s="2">
        <v>1.1999999999999999E-3</v>
      </c>
      <c r="FSN476" s="2">
        <v>8.9999999999999998E-4</v>
      </c>
      <c r="FSO476" s="2">
        <v>6.9999999999999999E-4</v>
      </c>
      <c r="FSP476" s="2">
        <v>1E-4</v>
      </c>
      <c r="FSQ476" s="2">
        <v>1E-4</v>
      </c>
      <c r="FSR476" s="2">
        <v>0</v>
      </c>
      <c r="FSS476" s="2">
        <v>0</v>
      </c>
      <c r="FST476" s="2">
        <v>0</v>
      </c>
      <c r="FSU476" s="2">
        <v>0</v>
      </c>
      <c r="FSV476" s="2">
        <v>1E-4</v>
      </c>
      <c r="FSW476" s="2">
        <v>1E-4</v>
      </c>
      <c r="FSX476" s="2">
        <v>0</v>
      </c>
      <c r="FSY476" s="2">
        <v>0</v>
      </c>
      <c r="FSZ476" s="2">
        <v>0</v>
      </c>
      <c r="FTA476" s="2">
        <v>0</v>
      </c>
      <c r="FTB476" s="2">
        <v>0</v>
      </c>
      <c r="FTC476" s="2">
        <v>0</v>
      </c>
      <c r="FTD476" s="2">
        <v>0</v>
      </c>
      <c r="FTE476" s="2">
        <v>0</v>
      </c>
      <c r="FTF476" s="2">
        <v>0</v>
      </c>
      <c r="FTG476" s="2">
        <v>0</v>
      </c>
      <c r="FTH476" s="2">
        <v>0</v>
      </c>
      <c r="FTI476" s="2">
        <v>0</v>
      </c>
      <c r="FTJ476" s="2">
        <v>0</v>
      </c>
      <c r="FTK476" s="2">
        <v>0</v>
      </c>
      <c r="FTL476" s="2">
        <v>0</v>
      </c>
      <c r="FTM476" s="2">
        <v>0</v>
      </c>
      <c r="FTN476" s="2">
        <v>0</v>
      </c>
      <c r="FTO476" s="2">
        <v>0</v>
      </c>
      <c r="FTP476" s="2">
        <v>0</v>
      </c>
      <c r="FTQ476" s="2">
        <v>0</v>
      </c>
      <c r="FTR476" s="2">
        <v>0</v>
      </c>
      <c r="FTS476" s="2">
        <v>0</v>
      </c>
      <c r="FTT476" s="2">
        <v>0</v>
      </c>
      <c r="FTU476" s="2">
        <v>0</v>
      </c>
      <c r="FTV476" s="2">
        <v>0</v>
      </c>
      <c r="FTW476" s="2">
        <v>0</v>
      </c>
      <c r="FTX476" s="2">
        <v>0</v>
      </c>
      <c r="FTY476" s="2">
        <v>0</v>
      </c>
      <c r="FTZ476" s="2">
        <v>1.34E-2</v>
      </c>
      <c r="FUA476" s="2">
        <v>1.01E-2</v>
      </c>
      <c r="FUB476" s="2">
        <v>5.9999999999999995E-4</v>
      </c>
      <c r="FUC476" s="2">
        <v>5.9999999999999995E-4</v>
      </c>
      <c r="FUD476" s="2">
        <v>2.9999999999999997E-4</v>
      </c>
      <c r="FUE476" s="2">
        <v>4.0000000000000002E-4</v>
      </c>
      <c r="FUF476" s="2">
        <v>0</v>
      </c>
      <c r="FUG476" s="2">
        <v>0</v>
      </c>
      <c r="FUH476" s="2">
        <v>1E-4</v>
      </c>
      <c r="FUI476" s="2">
        <v>0</v>
      </c>
      <c r="FUJ476" s="2">
        <v>4.0000000000000002E-4</v>
      </c>
      <c r="FUK476" s="2">
        <v>4.0000000000000002E-4</v>
      </c>
      <c r="FUL476" s="2">
        <v>1E-4</v>
      </c>
      <c r="FUM476" s="2">
        <v>2.0000000000000001E-4</v>
      </c>
      <c r="FUN476" s="2">
        <v>0</v>
      </c>
      <c r="FUO476" s="2">
        <v>0</v>
      </c>
      <c r="FUP476" s="2">
        <v>0</v>
      </c>
      <c r="FUQ476" s="2">
        <v>0</v>
      </c>
      <c r="FUR476" s="2">
        <v>0</v>
      </c>
      <c r="FUS476" s="2">
        <v>0</v>
      </c>
      <c r="FUT476" s="2">
        <v>2.0000000000000001E-4</v>
      </c>
      <c r="FUU476" s="2">
        <v>2.0000000000000001E-4</v>
      </c>
      <c r="FUV476" s="2">
        <v>0</v>
      </c>
      <c r="FUW476" s="2">
        <v>0</v>
      </c>
      <c r="FUX476" s="2">
        <v>1E-4</v>
      </c>
      <c r="FUY476" s="2">
        <v>2.0000000000000001E-4</v>
      </c>
      <c r="FUZ476" s="2">
        <v>0</v>
      </c>
      <c r="FVA476" s="2">
        <v>0</v>
      </c>
      <c r="FVB476" s="2">
        <v>0</v>
      </c>
      <c r="FVC476" s="2">
        <v>0</v>
      </c>
      <c r="FVD476" s="2">
        <v>0</v>
      </c>
      <c r="FVE476" s="2">
        <v>0</v>
      </c>
      <c r="FVF476" s="2">
        <v>0</v>
      </c>
      <c r="FVG476" s="2">
        <v>0</v>
      </c>
      <c r="FVH476" s="2">
        <v>0</v>
      </c>
      <c r="FVI476" s="2">
        <v>0</v>
      </c>
      <c r="FVJ476" s="2">
        <v>0</v>
      </c>
      <c r="FVK476" s="2">
        <v>0</v>
      </c>
      <c r="FVL476" s="2">
        <v>0</v>
      </c>
      <c r="FVM476" s="2">
        <v>0</v>
      </c>
      <c r="FVN476" s="2">
        <v>0</v>
      </c>
      <c r="FVO476" s="2">
        <v>0</v>
      </c>
      <c r="FVP476" s="2">
        <v>0</v>
      </c>
      <c r="FVQ476" s="2">
        <v>0</v>
      </c>
      <c r="FVR476" s="2">
        <v>0</v>
      </c>
      <c r="FVS476" s="2">
        <v>0</v>
      </c>
      <c r="FVT476" s="2">
        <v>0</v>
      </c>
      <c r="FVU476" s="2">
        <v>0</v>
      </c>
      <c r="FVV476" s="2">
        <v>8.9999999999999998E-4</v>
      </c>
      <c r="FVW476" s="2">
        <v>8.9999999999999998E-4</v>
      </c>
      <c r="FVX476" s="2">
        <v>2.5600000000000001E-2</v>
      </c>
      <c r="FVY476" s="2">
        <v>6.8999999999999999E-3</v>
      </c>
      <c r="FVZ476" s="2">
        <v>8.0000000000000004E-4</v>
      </c>
      <c r="FWA476" s="2">
        <v>5.0000000000000001E-4</v>
      </c>
      <c r="FWB476" s="2">
        <v>8.0000000000000004E-4</v>
      </c>
      <c r="FWC476" s="2">
        <v>5.9999999999999995E-4</v>
      </c>
      <c r="FWD476" s="2">
        <v>1E-4</v>
      </c>
      <c r="FWE476" s="2">
        <v>1E-4</v>
      </c>
      <c r="FWF476" s="2">
        <v>0</v>
      </c>
      <c r="FWG476" s="2">
        <v>0</v>
      </c>
      <c r="FWH476" s="2">
        <v>8.9999999999999998E-4</v>
      </c>
      <c r="FWI476" s="2">
        <v>8.9999999999999998E-4</v>
      </c>
      <c r="FWJ476" s="2">
        <v>2.0000000000000001E-4</v>
      </c>
      <c r="FWK476" s="2">
        <v>2.0000000000000001E-4</v>
      </c>
      <c r="FWL476" s="2">
        <v>0</v>
      </c>
      <c r="FWM476" s="2">
        <v>1E-4</v>
      </c>
      <c r="FWN476" s="2">
        <v>0</v>
      </c>
      <c r="FWO476" s="2">
        <v>0</v>
      </c>
      <c r="FWP476" s="2">
        <v>0</v>
      </c>
      <c r="FWQ476" s="2">
        <v>0</v>
      </c>
      <c r="FWR476" s="2">
        <v>2.9999999999999997E-4</v>
      </c>
      <c r="FWS476" s="2">
        <v>2.9999999999999997E-4</v>
      </c>
      <c r="FWT476" s="2">
        <v>0</v>
      </c>
      <c r="FWU476" s="2">
        <v>0</v>
      </c>
      <c r="FWV476" s="2">
        <v>2.0000000000000001E-4</v>
      </c>
      <c r="FWW476" s="2">
        <v>2.0000000000000001E-4</v>
      </c>
      <c r="FWX476" s="2">
        <v>0</v>
      </c>
      <c r="FWY476" s="2">
        <v>1E-4</v>
      </c>
      <c r="FWZ476" s="2">
        <v>0</v>
      </c>
      <c r="FXA476" s="2">
        <v>0</v>
      </c>
      <c r="FXB476" s="2">
        <v>0</v>
      </c>
      <c r="FXC476" s="2">
        <v>0</v>
      </c>
      <c r="FXD476" s="2">
        <v>0</v>
      </c>
      <c r="FXE476" s="2">
        <v>0</v>
      </c>
      <c r="FXF476" s="2">
        <v>1E-4</v>
      </c>
      <c r="FXG476" s="2">
        <v>1E-4</v>
      </c>
      <c r="FXH476" s="2">
        <v>0</v>
      </c>
      <c r="FXI476" s="2">
        <v>0</v>
      </c>
      <c r="FXJ476" s="2">
        <v>0</v>
      </c>
      <c r="FXK476" s="2">
        <v>0</v>
      </c>
      <c r="FXL476" s="2">
        <v>0</v>
      </c>
      <c r="FXM476" s="2">
        <v>0</v>
      </c>
      <c r="FXN476" s="2">
        <v>0</v>
      </c>
      <c r="FXO476" s="2">
        <v>0</v>
      </c>
      <c r="FXP476" s="2">
        <v>0</v>
      </c>
      <c r="FXQ476" s="2">
        <v>0</v>
      </c>
      <c r="FXR476" s="2">
        <v>0</v>
      </c>
      <c r="FXS476" s="2">
        <v>0</v>
      </c>
      <c r="FXT476" s="2">
        <v>0</v>
      </c>
      <c r="FXU476" s="2">
        <v>0</v>
      </c>
      <c r="FXV476" s="2">
        <v>3.5000000000000001E-3</v>
      </c>
      <c r="FXW476" s="2">
        <v>1.9E-3</v>
      </c>
      <c r="FXX476" s="2">
        <v>5.9999999999999995E-4</v>
      </c>
      <c r="FXY476" s="2">
        <v>8.0000000000000004E-4</v>
      </c>
      <c r="FXZ476" s="2">
        <v>1E-4</v>
      </c>
      <c r="FYA476" s="2">
        <v>1E-4</v>
      </c>
      <c r="FYB476" s="2">
        <v>0</v>
      </c>
      <c r="FYC476" s="2">
        <v>0</v>
      </c>
      <c r="FYD476" s="2">
        <v>0</v>
      </c>
      <c r="FYE476" s="2">
        <v>0</v>
      </c>
      <c r="FYF476" s="2">
        <v>2.9999999999999997E-4</v>
      </c>
      <c r="FYG476" s="2">
        <v>2.9999999999999997E-4</v>
      </c>
      <c r="FYH476" s="2">
        <v>2.9999999999999997E-4</v>
      </c>
      <c r="FYI476" s="2">
        <v>2.9999999999999997E-4</v>
      </c>
      <c r="FYJ476" s="2">
        <v>0</v>
      </c>
      <c r="FYK476" s="2">
        <v>0</v>
      </c>
      <c r="FYL476" s="2">
        <v>0</v>
      </c>
      <c r="FYM476" s="2">
        <v>0</v>
      </c>
      <c r="FYN476" s="2">
        <v>0</v>
      </c>
      <c r="FYO476" s="2">
        <v>0</v>
      </c>
      <c r="FYP476" s="2">
        <v>0</v>
      </c>
      <c r="FYQ476" s="2">
        <v>0</v>
      </c>
      <c r="FYR476" s="2">
        <v>0</v>
      </c>
      <c r="FYS476" s="2">
        <v>0</v>
      </c>
      <c r="FYT476" s="2">
        <v>0</v>
      </c>
      <c r="FYU476" s="2">
        <v>0</v>
      </c>
      <c r="FYV476" s="2">
        <v>0</v>
      </c>
      <c r="FYW476" s="2">
        <v>0</v>
      </c>
      <c r="FYX476" s="2">
        <v>0</v>
      </c>
      <c r="FYY476" s="2">
        <v>0</v>
      </c>
      <c r="FYZ476" s="2">
        <v>0</v>
      </c>
      <c r="FZA476" s="2">
        <v>0</v>
      </c>
      <c r="FZB476" s="2">
        <v>0</v>
      </c>
      <c r="FZC476" s="2">
        <v>0</v>
      </c>
      <c r="FZD476" s="2">
        <v>0</v>
      </c>
      <c r="FZE476" s="2">
        <v>0</v>
      </c>
      <c r="FZF476" s="2">
        <v>0</v>
      </c>
      <c r="FZG476" s="2">
        <v>0</v>
      </c>
      <c r="FZH476" s="2">
        <v>0</v>
      </c>
      <c r="FZI476" s="2">
        <v>0</v>
      </c>
      <c r="FZJ476" s="2">
        <v>0</v>
      </c>
      <c r="FZK476" s="2">
        <v>0</v>
      </c>
      <c r="FZL476" s="2">
        <v>0</v>
      </c>
      <c r="FZM476" s="2">
        <v>0</v>
      </c>
      <c r="FZN476" s="2">
        <v>0</v>
      </c>
      <c r="FZO476" s="2">
        <v>0</v>
      </c>
      <c r="FZP476" s="2">
        <v>0</v>
      </c>
      <c r="FZQ476" s="2">
        <v>0</v>
      </c>
      <c r="FZR476" s="2">
        <v>0</v>
      </c>
      <c r="FZS476" s="2">
        <v>0</v>
      </c>
      <c r="FZT476" s="2">
        <v>2.8799999999999999E-2</v>
      </c>
      <c r="FZU476" s="2">
        <v>8.0000000000000002E-3</v>
      </c>
      <c r="FZV476" s="2">
        <v>5.9999999999999995E-4</v>
      </c>
      <c r="FZW476" s="2">
        <v>2.9999999999999997E-4</v>
      </c>
      <c r="FZX476" s="2">
        <v>4.0000000000000002E-4</v>
      </c>
      <c r="FZY476" s="2">
        <v>2.0000000000000001E-4</v>
      </c>
      <c r="FZZ476" s="2">
        <v>0</v>
      </c>
      <c r="GAA476" s="2">
        <v>0</v>
      </c>
      <c r="GAB476" s="2">
        <v>0</v>
      </c>
      <c r="GAC476" s="2">
        <v>1E-4</v>
      </c>
      <c r="GAD476" s="2">
        <v>6.9999999999999999E-4</v>
      </c>
      <c r="GAE476" s="2">
        <v>2.9999999999999997E-4</v>
      </c>
      <c r="GAF476" s="2">
        <v>1E-4</v>
      </c>
      <c r="GAG476" s="2">
        <v>1E-4</v>
      </c>
      <c r="GAH476" s="2">
        <v>0</v>
      </c>
      <c r="GAI476" s="2">
        <v>0</v>
      </c>
      <c r="GAJ476" s="2">
        <v>0</v>
      </c>
      <c r="GAK476" s="2">
        <v>0</v>
      </c>
      <c r="GAL476" s="2">
        <v>0</v>
      </c>
      <c r="GAM476" s="2">
        <v>0</v>
      </c>
      <c r="GAN476" s="2">
        <v>1E-4</v>
      </c>
      <c r="GAO476" s="2">
        <v>0</v>
      </c>
      <c r="GAP476" s="2">
        <v>0</v>
      </c>
      <c r="GAQ476" s="2">
        <v>0</v>
      </c>
      <c r="GAR476" s="2">
        <v>0</v>
      </c>
      <c r="GAS476" s="2">
        <v>0</v>
      </c>
      <c r="GAT476" s="2">
        <v>0</v>
      </c>
      <c r="GAU476" s="2">
        <v>0</v>
      </c>
      <c r="GAV476" s="2">
        <v>0</v>
      </c>
      <c r="GAW476" s="2">
        <v>0</v>
      </c>
      <c r="GAX476" s="2">
        <v>0</v>
      </c>
      <c r="GAY476" s="2">
        <v>0</v>
      </c>
      <c r="GAZ476" s="2">
        <v>0</v>
      </c>
      <c r="GBA476" s="2">
        <v>0</v>
      </c>
      <c r="GBB476" s="2">
        <v>0</v>
      </c>
      <c r="GBC476" s="2">
        <v>0</v>
      </c>
      <c r="GBD476" s="2">
        <v>0</v>
      </c>
      <c r="GBE476" s="2">
        <v>0</v>
      </c>
      <c r="GBF476" s="2">
        <v>0</v>
      </c>
      <c r="GBG476" s="2">
        <v>0</v>
      </c>
      <c r="GBH476" s="2">
        <v>0</v>
      </c>
      <c r="GBI476" s="2">
        <v>0</v>
      </c>
      <c r="GBJ476" s="2">
        <v>0</v>
      </c>
      <c r="GBK476" s="2">
        <v>0</v>
      </c>
      <c r="GBL476" s="2">
        <v>0</v>
      </c>
      <c r="GBM476" s="2">
        <v>0</v>
      </c>
      <c r="GBN476" s="2">
        <v>0</v>
      </c>
      <c r="GBO476" s="2">
        <v>0</v>
      </c>
      <c r="GBP476" s="2">
        <v>0</v>
      </c>
      <c r="GBQ476" s="2">
        <v>0</v>
      </c>
      <c r="GBR476" s="2">
        <v>3.0999999999999999E-3</v>
      </c>
      <c r="GBS476" s="2">
        <v>1.2999999999999999E-3</v>
      </c>
      <c r="GBT476" s="2">
        <v>2.0000000000000001E-4</v>
      </c>
      <c r="GBU476" s="2">
        <v>1E-4</v>
      </c>
      <c r="GBV476" s="2">
        <v>0</v>
      </c>
      <c r="GBW476" s="2">
        <v>0</v>
      </c>
      <c r="GBX476" s="2">
        <v>0</v>
      </c>
      <c r="GBY476" s="2">
        <v>0</v>
      </c>
      <c r="GBZ476" s="2">
        <v>0</v>
      </c>
      <c r="GCA476" s="2">
        <v>0</v>
      </c>
      <c r="GCB476" s="2">
        <v>2.9999999999999997E-4</v>
      </c>
      <c r="GCC476" s="2">
        <v>2.0000000000000001E-4</v>
      </c>
      <c r="GCD476" s="2">
        <v>1E-4</v>
      </c>
      <c r="GCE476" s="2">
        <v>1E-4</v>
      </c>
      <c r="GCF476" s="2">
        <v>0</v>
      </c>
      <c r="GCG476" s="2">
        <v>0</v>
      </c>
      <c r="GCH476" s="2">
        <v>0</v>
      </c>
      <c r="GCI476" s="2">
        <v>0</v>
      </c>
      <c r="GCJ476" s="2">
        <v>0</v>
      </c>
      <c r="GCK476" s="2">
        <v>0</v>
      </c>
      <c r="GCL476" s="2">
        <v>0</v>
      </c>
      <c r="GCM476" s="2">
        <v>0</v>
      </c>
      <c r="GCN476" s="2">
        <v>0</v>
      </c>
      <c r="GCO476" s="2">
        <v>0</v>
      </c>
      <c r="GCP476" s="2">
        <v>0</v>
      </c>
      <c r="GCQ476" s="2">
        <v>0</v>
      </c>
      <c r="GCR476" s="2">
        <v>0</v>
      </c>
      <c r="GCS476" s="2">
        <v>0</v>
      </c>
      <c r="GCT476" s="2">
        <v>0</v>
      </c>
      <c r="GCU476" s="2">
        <v>0</v>
      </c>
      <c r="GCV476" s="2">
        <v>0</v>
      </c>
      <c r="GCW476" s="2">
        <v>0</v>
      </c>
      <c r="GCX476" s="2">
        <v>0</v>
      </c>
      <c r="GCY476" s="2">
        <v>0</v>
      </c>
      <c r="GCZ476" s="2">
        <v>0</v>
      </c>
      <c r="GDA476" s="2">
        <v>0</v>
      </c>
      <c r="GDB476" s="2">
        <v>0</v>
      </c>
      <c r="GDC476" s="2">
        <v>0</v>
      </c>
      <c r="GDD476" s="2">
        <v>0</v>
      </c>
      <c r="GDE476" s="2">
        <v>0</v>
      </c>
      <c r="GDF476" s="2">
        <v>0</v>
      </c>
      <c r="GDG476" s="2">
        <v>0</v>
      </c>
      <c r="GDH476" s="2">
        <v>0</v>
      </c>
      <c r="GDI476" s="2">
        <v>0</v>
      </c>
      <c r="GDJ476" s="2">
        <v>0</v>
      </c>
      <c r="GDK476" s="2">
        <v>0</v>
      </c>
      <c r="GDL476" s="2">
        <v>0</v>
      </c>
      <c r="GDM476" s="2">
        <v>0</v>
      </c>
      <c r="GDN476" s="2">
        <v>0</v>
      </c>
      <c r="GDO476" s="2">
        <v>0</v>
      </c>
      <c r="GDP476" s="2">
        <v>0</v>
      </c>
      <c r="GDQ476" s="2">
        <v>0</v>
      </c>
      <c r="GDR476" s="2">
        <v>0</v>
      </c>
      <c r="GDS476" s="2">
        <v>0</v>
      </c>
      <c r="GDT476" s="2">
        <v>0</v>
      </c>
      <c r="GDU476" s="2">
        <v>0</v>
      </c>
      <c r="GDV476" s="2">
        <v>0</v>
      </c>
      <c r="GDW476" s="2">
        <v>0</v>
      </c>
      <c r="GDX476" s="2">
        <v>0</v>
      </c>
      <c r="GDY476" s="2">
        <v>0</v>
      </c>
      <c r="GDZ476" s="2">
        <v>0</v>
      </c>
      <c r="GEA476" s="2">
        <v>0</v>
      </c>
      <c r="GEB476" s="2">
        <v>0</v>
      </c>
      <c r="GEC476" s="2">
        <v>0</v>
      </c>
      <c r="GED476" s="2">
        <v>0</v>
      </c>
      <c r="GEE476" s="2">
        <v>0</v>
      </c>
      <c r="GEF476" s="2">
        <v>0</v>
      </c>
      <c r="GEG476" s="2">
        <v>0</v>
      </c>
      <c r="GEH476" s="2">
        <v>0</v>
      </c>
      <c r="GEI476" s="2">
        <v>0</v>
      </c>
      <c r="GEJ476" s="2">
        <v>0</v>
      </c>
      <c r="GEK476" s="2">
        <v>0</v>
      </c>
      <c r="GEL476" s="2">
        <v>0</v>
      </c>
      <c r="GEM476" s="2">
        <v>0</v>
      </c>
      <c r="GEN476" s="2">
        <v>0</v>
      </c>
      <c r="GEO476" s="2">
        <v>0</v>
      </c>
      <c r="GEP476" s="2">
        <v>0</v>
      </c>
      <c r="GEQ476" s="2">
        <v>0</v>
      </c>
      <c r="GER476" s="2">
        <v>0</v>
      </c>
      <c r="GES476" s="2">
        <v>0</v>
      </c>
      <c r="GET476" s="2">
        <v>0</v>
      </c>
      <c r="GEU476" s="2">
        <v>0</v>
      </c>
      <c r="GEV476" s="2">
        <v>0</v>
      </c>
      <c r="GEW476" s="2">
        <v>0</v>
      </c>
      <c r="GEX476" s="2">
        <v>0</v>
      </c>
      <c r="GEY476" s="2">
        <v>0</v>
      </c>
      <c r="GEZ476" s="2">
        <v>0</v>
      </c>
      <c r="GFA476" s="2">
        <v>0</v>
      </c>
      <c r="GFB476" s="2">
        <v>0</v>
      </c>
      <c r="GFC476" s="2">
        <v>0</v>
      </c>
      <c r="GFD476" s="2">
        <v>0</v>
      </c>
      <c r="GFE476" s="2">
        <v>0</v>
      </c>
      <c r="GFF476" s="2">
        <v>0</v>
      </c>
      <c r="GFG476" s="2">
        <v>0</v>
      </c>
      <c r="GFH476" s="2">
        <v>0</v>
      </c>
      <c r="GFI476" s="2">
        <v>0</v>
      </c>
      <c r="GFJ476" s="2">
        <v>0</v>
      </c>
      <c r="GFK476" s="2">
        <v>0</v>
      </c>
      <c r="GFL476" s="2">
        <v>0</v>
      </c>
      <c r="GFM476" s="2">
        <v>0</v>
      </c>
      <c r="GFN476" s="2">
        <v>1E-4</v>
      </c>
      <c r="GFO476" s="2">
        <v>1E-4</v>
      </c>
      <c r="GFP476" s="2">
        <v>0</v>
      </c>
      <c r="GFQ476" s="2">
        <v>0</v>
      </c>
      <c r="GFR476" s="2">
        <v>0</v>
      </c>
      <c r="GFS476" s="2">
        <v>0</v>
      </c>
      <c r="GFT476" s="2">
        <v>0</v>
      </c>
      <c r="GFU476" s="2">
        <v>0</v>
      </c>
      <c r="GFV476" s="2">
        <v>0</v>
      </c>
      <c r="GFW476" s="2">
        <v>0</v>
      </c>
      <c r="GFX476" s="2">
        <v>0</v>
      </c>
      <c r="GFY476" s="2">
        <v>0</v>
      </c>
      <c r="GFZ476" s="2">
        <v>0</v>
      </c>
      <c r="GGA476" s="2">
        <v>0</v>
      </c>
      <c r="GGB476" s="2">
        <v>0</v>
      </c>
      <c r="GGC476" s="2">
        <v>0</v>
      </c>
      <c r="GGD476" s="2">
        <v>0</v>
      </c>
      <c r="GGE476" s="2">
        <v>0</v>
      </c>
      <c r="GGF476" s="2">
        <v>0</v>
      </c>
      <c r="GGG476" s="2">
        <v>0</v>
      </c>
      <c r="GGH476" s="2">
        <v>0</v>
      </c>
      <c r="GGI476" s="2">
        <v>0</v>
      </c>
      <c r="GGJ476" s="2">
        <v>0</v>
      </c>
      <c r="GGK476" s="2">
        <v>0</v>
      </c>
      <c r="GGL476" s="2">
        <v>0</v>
      </c>
      <c r="GGM476" s="2">
        <v>0</v>
      </c>
      <c r="GGN476" s="2">
        <v>0</v>
      </c>
      <c r="GGO476" s="2">
        <v>0</v>
      </c>
      <c r="GGP476" s="2">
        <v>0</v>
      </c>
      <c r="GGQ476" s="2">
        <v>0</v>
      </c>
      <c r="GGR476" s="2">
        <v>0</v>
      </c>
      <c r="GGS476" s="2">
        <v>0</v>
      </c>
      <c r="GGT476" s="2">
        <v>0</v>
      </c>
      <c r="GGU476" s="2">
        <v>0</v>
      </c>
      <c r="GGV476" s="2">
        <v>0</v>
      </c>
      <c r="GGW476" s="2">
        <v>0</v>
      </c>
      <c r="GGX476" s="2">
        <v>0</v>
      </c>
      <c r="GGY476" s="2">
        <v>0</v>
      </c>
      <c r="GGZ476" s="2">
        <v>0</v>
      </c>
      <c r="GHA476" s="2">
        <v>0</v>
      </c>
      <c r="GHB476" s="2">
        <v>0</v>
      </c>
      <c r="GHC476" s="2">
        <v>0</v>
      </c>
      <c r="GHD476" s="2">
        <v>0</v>
      </c>
      <c r="GHE476" s="2">
        <v>0</v>
      </c>
      <c r="GHF476" s="2">
        <v>0</v>
      </c>
      <c r="GHG476" s="2">
        <v>0</v>
      </c>
      <c r="GHH476" s="2">
        <v>0</v>
      </c>
      <c r="GHI476" s="2">
        <v>0</v>
      </c>
      <c r="GHJ476" s="2">
        <v>0</v>
      </c>
      <c r="GHK476" s="2">
        <v>0</v>
      </c>
      <c r="GHL476" s="2">
        <v>3.2000000000000002E-3</v>
      </c>
      <c r="GHM476" s="2">
        <v>1.4E-3</v>
      </c>
      <c r="GHN476" s="2">
        <v>5.9999999999999995E-4</v>
      </c>
      <c r="GHO476" s="2">
        <v>5.9999999999999995E-4</v>
      </c>
      <c r="GHP476" s="2">
        <v>1E-4</v>
      </c>
      <c r="GHQ476" s="2">
        <v>1E-4</v>
      </c>
      <c r="GHR476" s="2">
        <v>0</v>
      </c>
      <c r="GHS476" s="2">
        <v>0</v>
      </c>
      <c r="GHT476" s="2">
        <v>0</v>
      </c>
      <c r="GHU476" s="2">
        <v>0</v>
      </c>
      <c r="GHV476" s="2">
        <v>2.0000000000000001E-4</v>
      </c>
      <c r="GHW476" s="2">
        <v>2.9999999999999997E-4</v>
      </c>
      <c r="GHX476" s="2">
        <v>2.9999999999999997E-4</v>
      </c>
      <c r="GHY476" s="2">
        <v>2.0000000000000001E-4</v>
      </c>
      <c r="GHZ476" s="2">
        <v>0</v>
      </c>
      <c r="GIA476" s="2">
        <v>0</v>
      </c>
      <c r="GIB476" s="2">
        <v>0</v>
      </c>
      <c r="GIC476" s="2">
        <v>0</v>
      </c>
      <c r="GID476" s="2">
        <v>0</v>
      </c>
      <c r="GIE476" s="2">
        <v>0</v>
      </c>
      <c r="GIF476" s="2">
        <v>0</v>
      </c>
      <c r="GIG476" s="2">
        <v>0</v>
      </c>
      <c r="GIH476" s="2">
        <v>0</v>
      </c>
      <c r="GII476" s="2">
        <v>0</v>
      </c>
      <c r="GIJ476" s="2">
        <v>0</v>
      </c>
      <c r="GIK476" s="2">
        <v>0</v>
      </c>
      <c r="GIL476" s="2">
        <v>0</v>
      </c>
      <c r="GIM476" s="2">
        <v>0</v>
      </c>
      <c r="GIN476" s="2">
        <v>0</v>
      </c>
      <c r="GIO476" s="2">
        <v>0</v>
      </c>
      <c r="GIP476" s="2">
        <v>0</v>
      </c>
      <c r="GIQ476" s="2">
        <v>0</v>
      </c>
      <c r="GIR476" s="2">
        <v>0</v>
      </c>
      <c r="GIS476" s="2">
        <v>0</v>
      </c>
      <c r="GIT476" s="2">
        <v>0</v>
      </c>
      <c r="GIU476" s="2">
        <v>0</v>
      </c>
      <c r="GIV476" s="2">
        <v>0</v>
      </c>
      <c r="GIW476" s="2">
        <v>0</v>
      </c>
      <c r="GIX476" s="2">
        <v>0</v>
      </c>
      <c r="GIY476" s="2">
        <v>0</v>
      </c>
      <c r="GIZ476" s="2">
        <v>0</v>
      </c>
      <c r="GJA476" s="2">
        <v>0</v>
      </c>
      <c r="GJB476" s="2">
        <v>0</v>
      </c>
      <c r="GJC476" s="2">
        <v>0</v>
      </c>
      <c r="GJD476" s="2">
        <v>0</v>
      </c>
      <c r="GJE476" s="2">
        <v>0</v>
      </c>
      <c r="GJF476" s="2">
        <v>0</v>
      </c>
      <c r="GJG476" s="2">
        <v>0</v>
      </c>
      <c r="GJH476" s="2">
        <v>0</v>
      </c>
      <c r="GJI476" s="2">
        <v>0</v>
      </c>
      <c r="GJJ476" s="2">
        <v>5.0000000000000001E-3</v>
      </c>
      <c r="GJK476" s="2">
        <v>2E-3</v>
      </c>
      <c r="GJL476" s="2">
        <v>1E-4</v>
      </c>
      <c r="GJM476" s="2">
        <v>1E-4</v>
      </c>
      <c r="GJN476" s="2">
        <v>1E-4</v>
      </c>
      <c r="GJO476" s="2">
        <v>0</v>
      </c>
      <c r="GJP476" s="2">
        <v>0</v>
      </c>
      <c r="GJQ476" s="2">
        <v>0</v>
      </c>
      <c r="GJR476" s="2">
        <v>0</v>
      </c>
      <c r="GJS476" s="2">
        <v>0</v>
      </c>
      <c r="GJT476" s="2">
        <v>1E-4</v>
      </c>
      <c r="GJU476" s="2">
        <v>1E-4</v>
      </c>
      <c r="GJV476" s="2">
        <v>0</v>
      </c>
      <c r="GJW476" s="2">
        <v>0</v>
      </c>
      <c r="GJX476" s="2">
        <v>0</v>
      </c>
      <c r="GJY476" s="2">
        <v>0</v>
      </c>
      <c r="GJZ476" s="2">
        <v>0</v>
      </c>
      <c r="GKA476" s="2">
        <v>0</v>
      </c>
      <c r="GKB476" s="2">
        <v>0</v>
      </c>
      <c r="GKC476" s="2">
        <v>0</v>
      </c>
      <c r="GKD476" s="2">
        <v>0</v>
      </c>
      <c r="GKE476" s="2">
        <v>0</v>
      </c>
      <c r="GKF476" s="2">
        <v>0</v>
      </c>
      <c r="GKG476" s="2">
        <v>0</v>
      </c>
      <c r="GKH476" s="2">
        <v>0</v>
      </c>
      <c r="GKI476" s="2">
        <v>0</v>
      </c>
      <c r="GKJ476" s="2">
        <v>0</v>
      </c>
      <c r="GKK476" s="2">
        <v>0</v>
      </c>
      <c r="GKL476" s="2">
        <v>0</v>
      </c>
      <c r="GKM476" s="2">
        <v>0</v>
      </c>
      <c r="GKN476" s="2">
        <v>0</v>
      </c>
      <c r="GKO476" s="2">
        <v>0</v>
      </c>
      <c r="GKP476" s="2">
        <v>0</v>
      </c>
      <c r="GKQ476" s="2">
        <v>0</v>
      </c>
      <c r="GKR476" s="2">
        <v>0</v>
      </c>
      <c r="GKS476" s="2">
        <v>0</v>
      </c>
      <c r="GKT476" s="2">
        <v>0</v>
      </c>
      <c r="GKU476" s="2">
        <v>0</v>
      </c>
      <c r="GKV476" s="2">
        <v>0</v>
      </c>
      <c r="GKW476" s="2">
        <v>0</v>
      </c>
      <c r="GKX476" s="2">
        <v>0</v>
      </c>
      <c r="GKY476" s="2">
        <v>0</v>
      </c>
      <c r="GKZ476" s="2">
        <v>0</v>
      </c>
      <c r="GLA476" s="2">
        <v>0</v>
      </c>
      <c r="GLB476" s="2">
        <v>0</v>
      </c>
      <c r="GLC476" s="2">
        <v>0</v>
      </c>
      <c r="GLD476" s="2">
        <v>0</v>
      </c>
      <c r="GLE476" s="2">
        <v>0</v>
      </c>
      <c r="GLF476" s="2">
        <v>0</v>
      </c>
      <c r="GLG476" s="2">
        <v>0</v>
      </c>
      <c r="GLH476" s="2">
        <v>2.0000000000000001E-4</v>
      </c>
      <c r="GLI476" s="2">
        <v>1E-4</v>
      </c>
      <c r="GLJ476" s="2">
        <v>0</v>
      </c>
      <c r="GLK476" s="2">
        <v>0</v>
      </c>
      <c r="GLL476" s="2">
        <v>0</v>
      </c>
      <c r="GLM476" s="2">
        <v>0</v>
      </c>
      <c r="GLN476" s="2">
        <v>0</v>
      </c>
      <c r="GLO476" s="2">
        <v>0</v>
      </c>
      <c r="GLP476" s="2">
        <v>0</v>
      </c>
      <c r="GLQ476" s="2">
        <v>0</v>
      </c>
      <c r="GLR476" s="2">
        <v>0</v>
      </c>
      <c r="GLS476" s="2">
        <v>0</v>
      </c>
      <c r="GLT476" s="2">
        <v>0</v>
      </c>
      <c r="GLU476" s="2">
        <v>0</v>
      </c>
      <c r="GLV476" s="2">
        <v>0</v>
      </c>
      <c r="GLW476" s="2">
        <v>0</v>
      </c>
      <c r="GLX476" s="2">
        <v>0</v>
      </c>
      <c r="GLY476" s="2">
        <v>0</v>
      </c>
      <c r="GLZ476" s="2">
        <v>0</v>
      </c>
      <c r="GMA476" s="2">
        <v>0</v>
      </c>
      <c r="GMB476" s="2">
        <v>0</v>
      </c>
      <c r="GMC476" s="2">
        <v>0</v>
      </c>
      <c r="GMD476" s="2">
        <v>0</v>
      </c>
      <c r="GME476" s="2">
        <v>0</v>
      </c>
      <c r="GMF476" s="2">
        <v>0</v>
      </c>
      <c r="GMG476" s="2">
        <v>0</v>
      </c>
      <c r="GMH476" s="2">
        <v>0</v>
      </c>
      <c r="GMI476" s="2">
        <v>0</v>
      </c>
      <c r="GMJ476" s="2">
        <v>0</v>
      </c>
      <c r="GMK476" s="2">
        <v>0</v>
      </c>
      <c r="GML476" s="2">
        <v>0</v>
      </c>
      <c r="GMM476" s="2">
        <v>0</v>
      </c>
      <c r="GMN476" s="2">
        <v>0</v>
      </c>
      <c r="GMO476" s="2">
        <v>0</v>
      </c>
      <c r="GMP476" s="2">
        <v>0</v>
      </c>
      <c r="GMQ476" s="2">
        <v>0</v>
      </c>
      <c r="GMR476" s="2">
        <v>0</v>
      </c>
      <c r="GMS476" s="2">
        <v>0</v>
      </c>
      <c r="GMT476" s="2">
        <v>0</v>
      </c>
      <c r="GMU476" s="2">
        <v>0</v>
      </c>
      <c r="GMV476" s="2">
        <v>0</v>
      </c>
      <c r="GMW476" s="2">
        <v>0</v>
      </c>
      <c r="GMX476" s="2">
        <v>0</v>
      </c>
      <c r="GMY476" s="2">
        <v>0</v>
      </c>
      <c r="GMZ476" s="2">
        <v>0</v>
      </c>
      <c r="GNA476" s="2">
        <v>0</v>
      </c>
      <c r="GNB476" s="2">
        <v>0</v>
      </c>
      <c r="GNC476" s="2">
        <v>0</v>
      </c>
      <c r="GND476" s="2">
        <v>0</v>
      </c>
      <c r="GNE476" s="2">
        <v>0</v>
      </c>
      <c r="GNF476" s="2">
        <v>2.0000000000000001E-4</v>
      </c>
      <c r="GNG476" s="2">
        <v>1E-4</v>
      </c>
      <c r="GNH476" s="2">
        <v>0</v>
      </c>
      <c r="GNI476" s="2">
        <v>0</v>
      </c>
      <c r="GNJ476" s="2">
        <v>0</v>
      </c>
      <c r="GNK476" s="2">
        <v>0</v>
      </c>
      <c r="GNL476" s="2">
        <v>0</v>
      </c>
      <c r="GNM476" s="2">
        <v>0</v>
      </c>
      <c r="GNN476" s="2">
        <v>0</v>
      </c>
      <c r="GNO476" s="2">
        <v>0</v>
      </c>
      <c r="GNP476" s="2">
        <v>0</v>
      </c>
      <c r="GNQ476" s="2">
        <v>0</v>
      </c>
      <c r="GNR476" s="2">
        <v>0</v>
      </c>
      <c r="GNS476" s="2">
        <v>0</v>
      </c>
      <c r="GNT476" s="2">
        <v>0</v>
      </c>
      <c r="GNU476" s="2">
        <v>0</v>
      </c>
      <c r="GNV476" s="2">
        <v>0</v>
      </c>
      <c r="GNW476" s="2">
        <v>0</v>
      </c>
      <c r="GNX476" s="2">
        <v>0</v>
      </c>
      <c r="GNY476" s="2">
        <v>0</v>
      </c>
      <c r="GNZ476" s="2">
        <v>0</v>
      </c>
      <c r="GOA476" s="2">
        <v>0</v>
      </c>
      <c r="GOB476" s="2">
        <v>0</v>
      </c>
      <c r="GOC476" s="2">
        <v>0</v>
      </c>
      <c r="GOD476" s="2">
        <v>0</v>
      </c>
      <c r="GOE476" s="2">
        <v>0</v>
      </c>
      <c r="GOF476" s="2">
        <v>0</v>
      </c>
      <c r="GOG476" s="2">
        <v>0</v>
      </c>
      <c r="GOH476" s="2">
        <v>0</v>
      </c>
      <c r="GOI476" s="2">
        <v>0</v>
      </c>
      <c r="GOJ476" s="2">
        <v>0</v>
      </c>
      <c r="GOK476" s="2">
        <v>0</v>
      </c>
      <c r="GOL476" s="2">
        <v>0</v>
      </c>
      <c r="GOM476" s="2">
        <v>0</v>
      </c>
      <c r="GON476" s="2">
        <v>0</v>
      </c>
      <c r="GOO476" s="2">
        <v>0</v>
      </c>
      <c r="GOP476" s="2">
        <v>0</v>
      </c>
      <c r="GOQ476" s="2">
        <v>0</v>
      </c>
      <c r="GOR476" s="2">
        <v>0</v>
      </c>
      <c r="GOS476" s="2">
        <v>0</v>
      </c>
      <c r="GOT476" s="2">
        <v>0</v>
      </c>
      <c r="GOU476" s="2">
        <v>0</v>
      </c>
      <c r="GOV476" s="2">
        <v>0</v>
      </c>
      <c r="GOW476" s="2">
        <v>0</v>
      </c>
      <c r="GOX476" s="2">
        <v>0</v>
      </c>
      <c r="GOY476" s="2">
        <v>0</v>
      </c>
      <c r="GOZ476" s="2">
        <v>0</v>
      </c>
      <c r="GPA476" s="2">
        <v>0</v>
      </c>
      <c r="GPB476" s="2">
        <v>0</v>
      </c>
      <c r="GPC476" s="2">
        <v>0</v>
      </c>
      <c r="GPD476" s="2">
        <v>0</v>
      </c>
      <c r="GPE476" s="2">
        <v>0</v>
      </c>
      <c r="GPF476" s="2">
        <v>0</v>
      </c>
      <c r="GPG476" s="2">
        <v>0</v>
      </c>
      <c r="GPH476" s="2">
        <v>0</v>
      </c>
      <c r="GPI476" s="2">
        <v>0</v>
      </c>
      <c r="GPJ476" s="2">
        <v>0</v>
      </c>
      <c r="GPK476" s="2">
        <v>0</v>
      </c>
      <c r="GPL476" s="2">
        <v>0</v>
      </c>
      <c r="GPM476" s="2">
        <v>0</v>
      </c>
      <c r="GPN476" s="2">
        <v>0</v>
      </c>
      <c r="GPO476" s="2">
        <v>0</v>
      </c>
      <c r="GPP476" s="2">
        <v>0</v>
      </c>
      <c r="GPQ476" s="2">
        <v>0</v>
      </c>
      <c r="GPR476" s="2">
        <v>0</v>
      </c>
      <c r="GPS476" s="2">
        <v>0</v>
      </c>
      <c r="GPT476" s="2">
        <v>0</v>
      </c>
      <c r="GPU476" s="2">
        <v>0</v>
      </c>
      <c r="GPV476" s="2">
        <v>0</v>
      </c>
      <c r="GPW476" s="2">
        <v>0</v>
      </c>
      <c r="GPX476" s="2">
        <v>0</v>
      </c>
      <c r="GPY476" s="2">
        <v>0</v>
      </c>
      <c r="GPZ476" s="2">
        <v>0</v>
      </c>
      <c r="GQA476" s="2">
        <v>0</v>
      </c>
      <c r="GQB476" s="2">
        <v>0</v>
      </c>
      <c r="GQC476" s="2">
        <v>0</v>
      </c>
      <c r="GQD476" s="2">
        <v>0</v>
      </c>
      <c r="GQE476" s="2">
        <v>0</v>
      </c>
      <c r="GQF476" s="2">
        <v>0</v>
      </c>
      <c r="GQG476" s="2">
        <v>0</v>
      </c>
      <c r="GQH476" s="2">
        <v>0</v>
      </c>
      <c r="GQI476" s="2">
        <v>0</v>
      </c>
      <c r="GQJ476" s="2">
        <v>0</v>
      </c>
      <c r="GQK476" s="2">
        <v>0</v>
      </c>
      <c r="GQL476" s="2">
        <v>0</v>
      </c>
      <c r="GQM476" s="2">
        <v>0</v>
      </c>
      <c r="GQN476" s="2">
        <v>0</v>
      </c>
      <c r="GQO476" s="2">
        <v>0</v>
      </c>
      <c r="GQP476" s="2">
        <v>0</v>
      </c>
      <c r="GQQ476" s="2">
        <v>0</v>
      </c>
      <c r="GQR476" s="2">
        <v>0</v>
      </c>
      <c r="GQS476" s="2">
        <v>0</v>
      </c>
      <c r="GQT476" s="2">
        <v>0</v>
      </c>
      <c r="GQU476" s="2">
        <v>0</v>
      </c>
      <c r="GQV476" s="2">
        <v>0</v>
      </c>
      <c r="GQW476" s="2">
        <v>0</v>
      </c>
      <c r="GQX476" s="2">
        <v>0</v>
      </c>
      <c r="GQY476" s="2">
        <v>0</v>
      </c>
      <c r="GQZ476" s="2">
        <v>0</v>
      </c>
      <c r="GRA476" s="2">
        <v>0</v>
      </c>
      <c r="GRB476" s="2">
        <v>0</v>
      </c>
      <c r="GRC476" s="2">
        <v>0</v>
      </c>
      <c r="GRD476" s="2">
        <v>0</v>
      </c>
      <c r="GRE476" s="2">
        <v>0</v>
      </c>
      <c r="GRF476" s="2">
        <v>0</v>
      </c>
      <c r="GRG476" s="2">
        <v>0</v>
      </c>
      <c r="GRH476" s="2">
        <v>0</v>
      </c>
      <c r="GRI476" s="2">
        <v>0</v>
      </c>
      <c r="GRJ476" s="2">
        <v>0</v>
      </c>
      <c r="GRK476" s="2">
        <v>0</v>
      </c>
      <c r="GRL476" s="2">
        <v>0</v>
      </c>
      <c r="GRM476" s="2">
        <v>0</v>
      </c>
      <c r="GRN476" s="2">
        <v>0</v>
      </c>
      <c r="GRO476" s="2">
        <v>0</v>
      </c>
      <c r="GRP476" s="2">
        <v>0</v>
      </c>
      <c r="GRQ476" s="2">
        <v>0</v>
      </c>
      <c r="GRR476" s="2">
        <v>0</v>
      </c>
      <c r="GRS476" s="2">
        <v>0</v>
      </c>
      <c r="GRT476" s="2">
        <v>0</v>
      </c>
      <c r="GRU476" s="2">
        <v>0</v>
      </c>
      <c r="GRV476" s="2">
        <v>0</v>
      </c>
      <c r="GRW476" s="2">
        <v>0</v>
      </c>
      <c r="GRX476" s="2">
        <v>0</v>
      </c>
      <c r="GRY476" s="2">
        <v>0</v>
      </c>
      <c r="GRZ476" s="2">
        <v>0</v>
      </c>
      <c r="GSA476" s="2">
        <v>0</v>
      </c>
      <c r="GSB476" s="2">
        <v>0</v>
      </c>
      <c r="GSC476" s="2">
        <v>0</v>
      </c>
      <c r="GSD476" s="2">
        <v>0</v>
      </c>
      <c r="GSE476" s="2">
        <v>0</v>
      </c>
      <c r="GSF476" s="2">
        <v>0</v>
      </c>
      <c r="GSG476" s="2">
        <v>0</v>
      </c>
      <c r="GSH476" s="2">
        <v>0</v>
      </c>
      <c r="GSI476" s="2">
        <v>0</v>
      </c>
      <c r="GSJ476" s="2">
        <v>0</v>
      </c>
      <c r="GSK476" s="2">
        <v>0</v>
      </c>
      <c r="GSL476" s="2">
        <v>0</v>
      </c>
      <c r="GSM476" s="2">
        <v>0</v>
      </c>
      <c r="GSN476" s="2">
        <v>0</v>
      </c>
      <c r="GSO476" s="2">
        <v>0</v>
      </c>
      <c r="GSP476" s="2">
        <v>0</v>
      </c>
      <c r="GSQ476" s="2">
        <v>0</v>
      </c>
      <c r="GSR476" s="2">
        <v>0</v>
      </c>
      <c r="GSS476" s="2">
        <v>0</v>
      </c>
      <c r="GST476" s="2">
        <v>0</v>
      </c>
      <c r="GSU476" s="2">
        <v>0</v>
      </c>
      <c r="GSV476" s="2">
        <v>0</v>
      </c>
      <c r="GSW476" s="2">
        <v>0</v>
      </c>
      <c r="GSX476" s="2">
        <v>0</v>
      </c>
      <c r="GSY476" s="2">
        <v>0</v>
      </c>
      <c r="GSZ476" s="2">
        <v>5.0000000000000001E-4</v>
      </c>
      <c r="GTA476" s="2">
        <v>4.0000000000000002E-4</v>
      </c>
      <c r="GTB476" s="2">
        <v>0</v>
      </c>
      <c r="GTC476" s="2">
        <v>0</v>
      </c>
      <c r="GTD476" s="2">
        <v>0</v>
      </c>
      <c r="GTE476" s="2">
        <v>0</v>
      </c>
      <c r="GTF476" s="2">
        <v>0</v>
      </c>
      <c r="GTG476" s="2">
        <v>0</v>
      </c>
      <c r="GTH476" s="2">
        <v>0</v>
      </c>
      <c r="GTI476" s="2">
        <v>0</v>
      </c>
      <c r="GTJ476" s="2">
        <v>0</v>
      </c>
      <c r="GTK476" s="2">
        <v>0</v>
      </c>
      <c r="GTL476" s="2">
        <v>0</v>
      </c>
      <c r="GTM476" s="2">
        <v>0</v>
      </c>
      <c r="GTN476" s="2">
        <v>0</v>
      </c>
      <c r="GTO476" s="2">
        <v>0</v>
      </c>
      <c r="GTP476" s="2">
        <v>0</v>
      </c>
      <c r="GTQ476" s="2">
        <v>0</v>
      </c>
      <c r="GTR476" s="2">
        <v>0</v>
      </c>
      <c r="GTS476" s="2">
        <v>0</v>
      </c>
      <c r="GTT476" s="2">
        <v>0</v>
      </c>
      <c r="GTU476" s="2">
        <v>0</v>
      </c>
      <c r="GTV476" s="2">
        <v>0</v>
      </c>
      <c r="GTW476" s="2">
        <v>0</v>
      </c>
      <c r="GTX476" s="2">
        <v>0</v>
      </c>
      <c r="GTY476" s="2">
        <v>0</v>
      </c>
      <c r="GTZ476" s="2">
        <v>0</v>
      </c>
      <c r="GUA476" s="2">
        <v>0</v>
      </c>
      <c r="GUB476" s="2">
        <v>0</v>
      </c>
      <c r="GUC476" s="2">
        <v>0</v>
      </c>
      <c r="GUD476" s="2">
        <v>0</v>
      </c>
      <c r="GUE476" s="2">
        <v>0</v>
      </c>
      <c r="GUF476" s="2">
        <v>0</v>
      </c>
      <c r="GUG476" s="2">
        <v>0</v>
      </c>
      <c r="GUH476" s="2">
        <v>0</v>
      </c>
      <c r="GUI476" s="2">
        <v>0</v>
      </c>
      <c r="GUJ476" s="2">
        <v>0</v>
      </c>
      <c r="GUK476" s="2">
        <v>0</v>
      </c>
      <c r="GUL476" s="2">
        <v>0</v>
      </c>
      <c r="GUM476" s="2">
        <v>0</v>
      </c>
      <c r="GUN476" s="2">
        <v>0</v>
      </c>
      <c r="GUO476" s="2">
        <v>0</v>
      </c>
      <c r="GUP476" s="2">
        <v>0</v>
      </c>
      <c r="GUQ476" s="2">
        <v>0</v>
      </c>
      <c r="GUR476" s="2">
        <v>0</v>
      </c>
      <c r="GUS476" s="2">
        <v>0</v>
      </c>
      <c r="GUT476" s="2">
        <v>0</v>
      </c>
      <c r="GUU476" s="2">
        <v>0</v>
      </c>
      <c r="GUV476" s="2">
        <v>0</v>
      </c>
      <c r="GUW476" s="2">
        <v>0</v>
      </c>
      <c r="GUX476" s="2">
        <v>1E-4</v>
      </c>
      <c r="GUY476" s="2">
        <v>1E-4</v>
      </c>
      <c r="GUZ476" s="2">
        <v>0</v>
      </c>
      <c r="GVA476" s="2">
        <v>0</v>
      </c>
      <c r="GVB476" s="2">
        <v>0</v>
      </c>
      <c r="GVC476" s="2">
        <v>0</v>
      </c>
      <c r="GVD476" s="2">
        <v>0</v>
      </c>
      <c r="GVE476" s="2">
        <v>0</v>
      </c>
      <c r="GVF476" s="2">
        <v>0</v>
      </c>
      <c r="GVG476" s="2">
        <v>0</v>
      </c>
      <c r="GVH476" s="2">
        <v>0</v>
      </c>
      <c r="GVI476" s="2">
        <v>0</v>
      </c>
      <c r="GVJ476" s="2">
        <v>0</v>
      </c>
      <c r="GVK476" s="2">
        <v>0</v>
      </c>
      <c r="GVL476" s="2">
        <v>0</v>
      </c>
      <c r="GVM476" s="2">
        <v>0</v>
      </c>
      <c r="GVN476" s="2">
        <v>0</v>
      </c>
      <c r="GVO476" s="2">
        <v>0</v>
      </c>
      <c r="GVP476" s="2">
        <v>0</v>
      </c>
      <c r="GVQ476" s="2">
        <v>0</v>
      </c>
      <c r="GVR476" s="2">
        <v>0</v>
      </c>
      <c r="GVS476" s="2">
        <v>0</v>
      </c>
      <c r="GVT476" s="2">
        <v>0</v>
      </c>
      <c r="GVU476" s="2">
        <v>0</v>
      </c>
      <c r="GVV476" s="2">
        <v>0</v>
      </c>
      <c r="GVW476" s="2">
        <v>0</v>
      </c>
      <c r="GVX476" s="2">
        <v>0</v>
      </c>
      <c r="GVY476" s="2">
        <v>0</v>
      </c>
      <c r="GVZ476" s="2">
        <v>0</v>
      </c>
      <c r="GWA476" s="2">
        <v>0</v>
      </c>
      <c r="GWB476" s="2">
        <v>0</v>
      </c>
      <c r="GWC476" s="2">
        <v>0</v>
      </c>
      <c r="GWD476" s="2">
        <v>0</v>
      </c>
      <c r="GWE476" s="2">
        <v>0</v>
      </c>
      <c r="GWF476" s="2">
        <v>0</v>
      </c>
      <c r="GWG476" s="2">
        <v>0</v>
      </c>
      <c r="GWH476" s="2">
        <v>0</v>
      </c>
      <c r="GWI476" s="2">
        <v>0</v>
      </c>
      <c r="GWJ476" s="2">
        <v>0</v>
      </c>
      <c r="GWK476" s="2">
        <v>0</v>
      </c>
      <c r="GWL476" s="2">
        <v>0</v>
      </c>
      <c r="GWM476" s="2">
        <v>0</v>
      </c>
      <c r="GWN476" s="2">
        <v>0</v>
      </c>
      <c r="GWO476" s="2">
        <v>0</v>
      </c>
      <c r="GWP476" s="2">
        <v>0</v>
      </c>
      <c r="GWQ476" s="2">
        <v>0</v>
      </c>
      <c r="GWR476" s="2">
        <v>0</v>
      </c>
      <c r="GWS476" s="2">
        <v>0</v>
      </c>
      <c r="GWT476" s="2">
        <v>0</v>
      </c>
      <c r="GWU476" s="2">
        <v>0</v>
      </c>
      <c r="GWV476" s="2">
        <v>0</v>
      </c>
      <c r="GWW476" s="2">
        <v>0</v>
      </c>
      <c r="GWX476" s="2">
        <v>0</v>
      </c>
      <c r="GWY476" s="2">
        <v>0</v>
      </c>
      <c r="GWZ476" s="2">
        <v>0</v>
      </c>
      <c r="GXA476" s="2">
        <v>0</v>
      </c>
      <c r="GXB476" s="2">
        <v>0</v>
      </c>
      <c r="GXC476" s="2">
        <v>0</v>
      </c>
      <c r="GXD476" s="2">
        <v>0</v>
      </c>
      <c r="GXE476" s="2">
        <v>0</v>
      </c>
      <c r="GXF476" s="2">
        <v>0</v>
      </c>
      <c r="GXG476" s="2">
        <v>0</v>
      </c>
      <c r="GXH476" s="2">
        <v>0</v>
      </c>
      <c r="GXI476" s="2">
        <v>0</v>
      </c>
      <c r="GXJ476" s="2">
        <v>0</v>
      </c>
      <c r="GXK476" s="2">
        <v>0</v>
      </c>
      <c r="GXL476" s="2">
        <v>0</v>
      </c>
      <c r="GXM476" s="2">
        <v>0</v>
      </c>
      <c r="GXN476" s="2">
        <v>0</v>
      </c>
      <c r="GXO476" s="2">
        <v>0</v>
      </c>
      <c r="GXP476" s="2">
        <v>0</v>
      </c>
      <c r="GXQ476" s="2">
        <v>0</v>
      </c>
      <c r="GXR476" s="2">
        <v>0</v>
      </c>
      <c r="GXS476" s="2">
        <v>0</v>
      </c>
      <c r="GXT476" s="2">
        <v>0</v>
      </c>
      <c r="GXU476" s="2">
        <v>0</v>
      </c>
      <c r="GXV476" s="2">
        <v>0</v>
      </c>
      <c r="GXW476" s="2">
        <v>0</v>
      </c>
      <c r="GXX476" s="2">
        <v>0</v>
      </c>
      <c r="GXY476" s="2">
        <v>0</v>
      </c>
      <c r="GXZ476" s="2">
        <v>0</v>
      </c>
      <c r="GYA476" s="2">
        <v>0</v>
      </c>
      <c r="GYB476" s="2">
        <v>0</v>
      </c>
      <c r="GYC476" s="2">
        <v>0</v>
      </c>
      <c r="GYD476" s="2">
        <v>0</v>
      </c>
      <c r="GYE476" s="2">
        <v>0</v>
      </c>
      <c r="GYF476" s="2">
        <v>0</v>
      </c>
      <c r="GYG476" s="2">
        <v>0</v>
      </c>
      <c r="GYH476" s="2">
        <v>0</v>
      </c>
      <c r="GYI476" s="2">
        <v>0</v>
      </c>
      <c r="GYJ476" s="2">
        <v>0</v>
      </c>
      <c r="GYK476" s="2">
        <v>0</v>
      </c>
      <c r="GYL476" s="2">
        <v>0</v>
      </c>
      <c r="GYM476" s="2">
        <v>0</v>
      </c>
      <c r="GYN476" s="2">
        <v>0</v>
      </c>
      <c r="GYO476" s="2">
        <v>0</v>
      </c>
      <c r="GYP476" s="2">
        <v>0</v>
      </c>
      <c r="GYQ476" s="2">
        <v>0</v>
      </c>
      <c r="GYR476" s="2">
        <v>0</v>
      </c>
      <c r="GYS476" s="2">
        <v>0</v>
      </c>
      <c r="GYT476" s="2">
        <v>0</v>
      </c>
      <c r="GYU476" s="2">
        <v>0</v>
      </c>
      <c r="GYV476" s="2">
        <v>0</v>
      </c>
      <c r="GYW476" s="2">
        <v>0</v>
      </c>
      <c r="GYX476" s="2">
        <v>0</v>
      </c>
      <c r="GYY476" s="2">
        <v>0</v>
      </c>
      <c r="GYZ476" s="2">
        <v>0</v>
      </c>
      <c r="GZA476" s="2">
        <v>0</v>
      </c>
      <c r="GZB476" s="2">
        <v>0</v>
      </c>
      <c r="GZC476" s="2">
        <v>0</v>
      </c>
      <c r="GZD476" s="2">
        <v>0</v>
      </c>
      <c r="GZE476" s="2">
        <v>0</v>
      </c>
      <c r="GZF476" s="2">
        <v>0</v>
      </c>
      <c r="GZG476" s="2">
        <v>0</v>
      </c>
      <c r="GZH476" s="2">
        <v>0</v>
      </c>
      <c r="GZI476" s="2">
        <v>0</v>
      </c>
      <c r="GZJ476" s="2">
        <v>0</v>
      </c>
      <c r="GZK476" s="2">
        <v>0</v>
      </c>
      <c r="GZL476" s="2">
        <v>0</v>
      </c>
      <c r="GZM476" s="2">
        <v>0</v>
      </c>
      <c r="GZN476" s="2">
        <v>0</v>
      </c>
      <c r="GZO476" s="2">
        <v>0</v>
      </c>
      <c r="GZP476" s="2">
        <v>0</v>
      </c>
      <c r="GZQ476" s="2">
        <v>0</v>
      </c>
      <c r="GZR476" s="2">
        <v>0</v>
      </c>
      <c r="GZS476" s="2">
        <v>0</v>
      </c>
      <c r="GZT476" s="2">
        <v>0</v>
      </c>
      <c r="GZU476" s="2">
        <v>0</v>
      </c>
      <c r="GZV476" s="2">
        <v>0</v>
      </c>
      <c r="GZW476" s="2">
        <v>0</v>
      </c>
      <c r="GZX476" s="2">
        <v>0</v>
      </c>
      <c r="GZY476" s="2">
        <v>0</v>
      </c>
      <c r="GZZ476" s="2">
        <v>0</v>
      </c>
      <c r="HAA476" s="2">
        <v>0</v>
      </c>
      <c r="HAB476" s="2">
        <v>0</v>
      </c>
      <c r="HAC476" s="2">
        <v>0</v>
      </c>
      <c r="HAD476" s="2">
        <v>0</v>
      </c>
      <c r="HAE476" s="2">
        <v>0</v>
      </c>
      <c r="HAF476" s="2">
        <v>0</v>
      </c>
      <c r="HAG476" s="2">
        <v>0</v>
      </c>
      <c r="HAH476" s="2">
        <v>0</v>
      </c>
      <c r="HAI476" s="2">
        <v>0</v>
      </c>
      <c r="HAJ476" s="2">
        <v>0</v>
      </c>
      <c r="HAK476" s="2">
        <v>0</v>
      </c>
      <c r="HAL476" s="2">
        <v>0</v>
      </c>
      <c r="HAM476" s="2">
        <v>0</v>
      </c>
      <c r="HAN476" s="2">
        <v>0</v>
      </c>
      <c r="HAO476" s="2">
        <v>0</v>
      </c>
      <c r="HAP476" s="2">
        <v>0</v>
      </c>
      <c r="HAQ476" s="2">
        <v>0</v>
      </c>
      <c r="HAR476" s="2">
        <v>0</v>
      </c>
      <c r="HAS476" s="2">
        <v>0</v>
      </c>
      <c r="HAT476" s="2">
        <v>0</v>
      </c>
      <c r="HAU476" s="2">
        <v>0</v>
      </c>
      <c r="HAV476" s="2">
        <v>0</v>
      </c>
      <c r="HAW476" s="2">
        <v>0</v>
      </c>
      <c r="HAX476" s="2">
        <v>0</v>
      </c>
      <c r="HAY476" s="2">
        <v>0</v>
      </c>
      <c r="HAZ476" s="2">
        <v>0</v>
      </c>
      <c r="HBA476" s="2">
        <v>0</v>
      </c>
      <c r="HBB476" s="2">
        <v>0</v>
      </c>
      <c r="HBC476" s="2">
        <v>0</v>
      </c>
      <c r="HBD476" s="2">
        <v>0</v>
      </c>
      <c r="HBE476" s="2">
        <v>0</v>
      </c>
      <c r="HBF476" s="2">
        <v>0</v>
      </c>
      <c r="HBG476" s="2">
        <v>0</v>
      </c>
      <c r="HBH476" s="2">
        <v>0</v>
      </c>
      <c r="HBI476" s="2">
        <v>0</v>
      </c>
      <c r="HBJ476" s="2">
        <v>0</v>
      </c>
      <c r="HBK476" s="2">
        <v>0</v>
      </c>
      <c r="HBL476" s="2">
        <v>0</v>
      </c>
      <c r="HBM476" s="2">
        <v>0</v>
      </c>
      <c r="HBN476" s="2">
        <v>0</v>
      </c>
      <c r="HBO476" s="2">
        <v>0</v>
      </c>
      <c r="HBP476" s="2">
        <v>0</v>
      </c>
      <c r="HBQ476" s="2">
        <v>0</v>
      </c>
      <c r="HBR476" s="2">
        <v>0</v>
      </c>
      <c r="HBS476" s="2">
        <v>0</v>
      </c>
      <c r="HBT476" s="2">
        <v>0</v>
      </c>
      <c r="HBU476" s="2">
        <v>0</v>
      </c>
      <c r="HBV476" s="2">
        <v>0</v>
      </c>
      <c r="HBW476" s="2">
        <v>0</v>
      </c>
      <c r="HBX476" s="2">
        <v>0</v>
      </c>
      <c r="HBY476" s="2">
        <v>0</v>
      </c>
      <c r="HBZ476" s="2">
        <v>0</v>
      </c>
      <c r="HCA476" s="2">
        <v>0</v>
      </c>
      <c r="HCB476" s="2">
        <v>0</v>
      </c>
      <c r="HCC476" s="2">
        <v>0</v>
      </c>
      <c r="HCD476" s="2">
        <v>0</v>
      </c>
      <c r="HCE476" s="2">
        <v>0</v>
      </c>
      <c r="HCF476" s="2">
        <v>0</v>
      </c>
      <c r="HCG476" s="2">
        <v>0</v>
      </c>
      <c r="HCH476" s="2">
        <v>0</v>
      </c>
      <c r="HCI476" s="2">
        <v>0</v>
      </c>
      <c r="HCJ476" s="2">
        <v>0</v>
      </c>
      <c r="HCK476" s="2">
        <v>0</v>
      </c>
      <c r="HCL476" s="2">
        <v>0</v>
      </c>
      <c r="HCM476" s="2">
        <v>0</v>
      </c>
      <c r="HCN476" s="2">
        <v>0</v>
      </c>
      <c r="HCO476" s="2">
        <v>0</v>
      </c>
      <c r="HCP476" s="2">
        <v>5.8999999999999999E-3</v>
      </c>
      <c r="HCQ476" s="2">
        <v>2.2000000000000001E-3</v>
      </c>
      <c r="HCR476" s="2">
        <v>1E-4</v>
      </c>
      <c r="HCS476" s="2">
        <v>1E-4</v>
      </c>
      <c r="HCT476" s="2">
        <v>1E-4</v>
      </c>
      <c r="HCU476" s="2">
        <v>1E-4</v>
      </c>
      <c r="HCV476" s="2">
        <v>0</v>
      </c>
      <c r="HCW476" s="2">
        <v>0</v>
      </c>
      <c r="HCX476" s="2">
        <v>0</v>
      </c>
      <c r="HCY476" s="2">
        <v>0</v>
      </c>
      <c r="HCZ476" s="2">
        <v>1E-4</v>
      </c>
      <c r="HDA476" s="2">
        <v>1E-4</v>
      </c>
      <c r="HDB476" s="2">
        <v>0</v>
      </c>
      <c r="HDC476" s="2">
        <v>0</v>
      </c>
      <c r="HDD476" s="2">
        <v>0</v>
      </c>
      <c r="HDE476" s="2">
        <v>0</v>
      </c>
      <c r="HDF476" s="2">
        <v>0</v>
      </c>
      <c r="HDG476" s="2">
        <v>0</v>
      </c>
      <c r="HDH476" s="2">
        <v>0</v>
      </c>
      <c r="HDI476" s="2">
        <v>0</v>
      </c>
      <c r="HDJ476" s="2">
        <v>0</v>
      </c>
      <c r="HDK476" s="2">
        <v>0</v>
      </c>
      <c r="HDL476" s="2">
        <v>0</v>
      </c>
      <c r="HDM476" s="2">
        <v>0</v>
      </c>
      <c r="HDN476" s="2">
        <v>0</v>
      </c>
      <c r="HDO476" s="2">
        <v>0</v>
      </c>
      <c r="HDP476" s="2">
        <v>0</v>
      </c>
      <c r="HDQ476" s="2">
        <v>0</v>
      </c>
      <c r="HDR476" s="2">
        <v>0</v>
      </c>
      <c r="HDS476" s="2">
        <v>0</v>
      </c>
      <c r="HDT476" s="2">
        <v>0</v>
      </c>
      <c r="HDU476" s="2">
        <v>0</v>
      </c>
      <c r="HDV476" s="2">
        <v>0</v>
      </c>
      <c r="HDW476" s="2">
        <v>0</v>
      </c>
      <c r="HDX476" s="2">
        <v>0</v>
      </c>
      <c r="HDY476" s="2">
        <v>0</v>
      </c>
      <c r="HDZ476" s="2">
        <v>0</v>
      </c>
      <c r="HEA476" s="2">
        <v>0</v>
      </c>
      <c r="HEB476" s="2">
        <v>0</v>
      </c>
      <c r="HEC476" s="2">
        <v>0</v>
      </c>
      <c r="HED476" s="2">
        <v>0</v>
      </c>
      <c r="HEE476" s="2">
        <v>0</v>
      </c>
      <c r="HEF476" s="2">
        <v>0</v>
      </c>
      <c r="HEG476" s="2">
        <v>0</v>
      </c>
      <c r="HEH476" s="2">
        <v>0</v>
      </c>
      <c r="HEI476" s="2">
        <v>0</v>
      </c>
      <c r="HEJ476" s="2">
        <v>0</v>
      </c>
      <c r="HEK476" s="2">
        <v>0</v>
      </c>
      <c r="HEL476" s="2">
        <v>0</v>
      </c>
      <c r="HEM476" s="2">
        <v>0</v>
      </c>
      <c r="HEN476" s="2">
        <v>6.9999999999999999E-4</v>
      </c>
      <c r="HEO476" s="2">
        <v>2.9999999999999997E-4</v>
      </c>
      <c r="HEP476" s="2">
        <v>0</v>
      </c>
      <c r="HEQ476" s="2">
        <v>0</v>
      </c>
      <c r="HER476" s="2">
        <v>0</v>
      </c>
      <c r="HES476" s="2">
        <v>0</v>
      </c>
      <c r="HET476" s="2">
        <v>0</v>
      </c>
      <c r="HEU476" s="2">
        <v>0</v>
      </c>
      <c r="HEV476" s="2">
        <v>0</v>
      </c>
      <c r="HEW476" s="2">
        <v>0</v>
      </c>
      <c r="HEX476" s="2">
        <v>1E-4</v>
      </c>
      <c r="HEY476" s="2">
        <v>0</v>
      </c>
      <c r="HEZ476" s="2">
        <v>0</v>
      </c>
      <c r="HFA476" s="2">
        <v>0</v>
      </c>
      <c r="HFB476" s="2">
        <v>0</v>
      </c>
      <c r="HFC476" s="2">
        <v>0</v>
      </c>
      <c r="HFD476" s="2">
        <v>0</v>
      </c>
      <c r="HFE476" s="2">
        <v>0</v>
      </c>
      <c r="HFF476" s="2">
        <v>0</v>
      </c>
      <c r="HFG476" s="2">
        <v>0</v>
      </c>
      <c r="HFH476" s="2">
        <v>0</v>
      </c>
      <c r="HFI476" s="2">
        <v>0</v>
      </c>
      <c r="HFJ476" s="2">
        <v>0</v>
      </c>
      <c r="HFK476" s="2">
        <v>0</v>
      </c>
      <c r="HFL476" s="2">
        <v>0</v>
      </c>
      <c r="HFM476" s="2">
        <v>0</v>
      </c>
      <c r="HFN476" s="2">
        <v>0</v>
      </c>
      <c r="HFO476" s="2">
        <v>0</v>
      </c>
      <c r="HFP476" s="2">
        <v>0</v>
      </c>
      <c r="HFQ476" s="2">
        <v>0</v>
      </c>
      <c r="HFR476" s="2">
        <v>0</v>
      </c>
      <c r="HFS476" s="2">
        <v>0</v>
      </c>
      <c r="HFT476" s="2">
        <v>0</v>
      </c>
      <c r="HFU476" s="2">
        <v>0</v>
      </c>
      <c r="HFV476" s="2">
        <v>0</v>
      </c>
      <c r="HFW476" s="2">
        <v>0</v>
      </c>
      <c r="HFX476" s="2">
        <v>0</v>
      </c>
      <c r="HFY476" s="2">
        <v>0</v>
      </c>
      <c r="HFZ476" s="2">
        <v>0</v>
      </c>
      <c r="HGA476" s="2">
        <v>0</v>
      </c>
      <c r="HGB476" s="2">
        <v>0</v>
      </c>
      <c r="HGC476" s="2">
        <v>0</v>
      </c>
      <c r="HGD476" s="2">
        <v>0</v>
      </c>
      <c r="HGE476" s="2">
        <v>0</v>
      </c>
      <c r="HGF476" s="2">
        <v>0</v>
      </c>
      <c r="HGG476" s="2">
        <v>0</v>
      </c>
      <c r="HGH476" s="2">
        <v>0</v>
      </c>
      <c r="HGI476" s="2">
        <v>0</v>
      </c>
      <c r="HGJ476" s="2">
        <v>0</v>
      </c>
      <c r="HGK476" s="2">
        <v>0</v>
      </c>
      <c r="HGL476" s="2">
        <v>1.2999999999999999E-3</v>
      </c>
      <c r="HGM476" s="2">
        <v>5.9999999999999995E-4</v>
      </c>
      <c r="HGN476" s="2">
        <v>1E-4</v>
      </c>
      <c r="HGO476" s="2">
        <v>0</v>
      </c>
      <c r="HGP476" s="2">
        <v>0</v>
      </c>
      <c r="HGQ476" s="2">
        <v>0</v>
      </c>
      <c r="HGR476" s="2">
        <v>0</v>
      </c>
      <c r="HGS476" s="2">
        <v>0</v>
      </c>
      <c r="HGT476" s="2">
        <v>0</v>
      </c>
      <c r="HGU476" s="2">
        <v>0</v>
      </c>
      <c r="HGV476" s="2">
        <v>0</v>
      </c>
      <c r="HGW476" s="2">
        <v>0</v>
      </c>
      <c r="HGX476" s="2">
        <v>0</v>
      </c>
      <c r="HGY476" s="2">
        <v>0</v>
      </c>
      <c r="HGZ476" s="2">
        <v>0</v>
      </c>
      <c r="HHA476" s="2">
        <v>0</v>
      </c>
      <c r="HHB476" s="2">
        <v>0</v>
      </c>
      <c r="HHC476" s="2">
        <v>0</v>
      </c>
      <c r="HHD476" s="2">
        <v>0</v>
      </c>
      <c r="HHE476" s="2">
        <v>0</v>
      </c>
      <c r="HHF476" s="2">
        <v>0</v>
      </c>
      <c r="HHG476" s="2">
        <v>0</v>
      </c>
      <c r="HHH476" s="2">
        <v>0</v>
      </c>
      <c r="HHI476" s="2">
        <v>0</v>
      </c>
      <c r="HHJ476" s="2">
        <v>0</v>
      </c>
      <c r="HHK476" s="2">
        <v>0</v>
      </c>
      <c r="HHL476" s="2">
        <v>0</v>
      </c>
      <c r="HHM476" s="2">
        <v>0</v>
      </c>
      <c r="HHN476" s="2">
        <v>0</v>
      </c>
      <c r="HHO476" s="2">
        <v>0</v>
      </c>
      <c r="HHP476" s="2">
        <v>0</v>
      </c>
      <c r="HHQ476" s="2">
        <v>0</v>
      </c>
      <c r="HHR476" s="2">
        <v>0</v>
      </c>
      <c r="HHS476" s="2">
        <v>0</v>
      </c>
      <c r="HHT476" s="2">
        <v>0</v>
      </c>
      <c r="HHU476" s="2">
        <v>0</v>
      </c>
      <c r="HHV476" s="2">
        <v>0</v>
      </c>
      <c r="HHW476" s="2">
        <v>0</v>
      </c>
      <c r="HHX476" s="2">
        <v>0</v>
      </c>
      <c r="HHY476" s="2">
        <v>0</v>
      </c>
      <c r="HHZ476" s="2">
        <v>0</v>
      </c>
      <c r="HIA476" s="2">
        <v>0</v>
      </c>
      <c r="HIB476" s="2">
        <v>0</v>
      </c>
      <c r="HIC476" s="2">
        <v>0</v>
      </c>
      <c r="HID476" s="2">
        <v>0</v>
      </c>
      <c r="HIE476" s="2">
        <v>0</v>
      </c>
      <c r="HIF476" s="2">
        <v>0</v>
      </c>
      <c r="HIG476" s="2">
        <v>0</v>
      </c>
      <c r="HIH476" s="2">
        <v>1E-4</v>
      </c>
      <c r="HII476" s="2">
        <v>1E-4</v>
      </c>
      <c r="HIJ476" s="2">
        <v>1E-4</v>
      </c>
      <c r="HIK476" s="2">
        <v>1E-4</v>
      </c>
      <c r="HIL476" s="2">
        <v>0</v>
      </c>
      <c r="HIM476" s="2">
        <v>0</v>
      </c>
      <c r="HIN476" s="2">
        <v>0</v>
      </c>
      <c r="HIO476" s="2">
        <v>0</v>
      </c>
      <c r="HIP476" s="2">
        <v>0</v>
      </c>
      <c r="HIQ476" s="2">
        <v>0</v>
      </c>
      <c r="HIR476" s="2">
        <v>0</v>
      </c>
      <c r="HIS476" s="2">
        <v>0</v>
      </c>
      <c r="HIT476" s="2">
        <v>0</v>
      </c>
      <c r="HIU476" s="2">
        <v>0</v>
      </c>
      <c r="HIV476" s="2">
        <v>0</v>
      </c>
      <c r="HIW476" s="2">
        <v>0</v>
      </c>
      <c r="HIX476" s="2">
        <v>0</v>
      </c>
      <c r="HIY476" s="2">
        <v>0</v>
      </c>
      <c r="HIZ476" s="2">
        <v>0</v>
      </c>
      <c r="HJA476" s="2">
        <v>0</v>
      </c>
      <c r="HJB476" s="2">
        <v>0</v>
      </c>
      <c r="HJC476" s="2">
        <v>0</v>
      </c>
      <c r="HJD476" s="2">
        <v>0</v>
      </c>
      <c r="HJE476" s="2">
        <v>0</v>
      </c>
      <c r="HJF476" s="2">
        <v>0</v>
      </c>
      <c r="HJG476" s="2">
        <v>0</v>
      </c>
      <c r="HJH476" s="2">
        <v>0</v>
      </c>
      <c r="HJI476" s="2">
        <v>0</v>
      </c>
      <c r="HJJ476" s="2">
        <v>0</v>
      </c>
      <c r="HJK476" s="2">
        <v>0</v>
      </c>
      <c r="HJL476" s="2">
        <v>0</v>
      </c>
      <c r="HJM476" s="2">
        <v>0</v>
      </c>
      <c r="HJN476" s="2">
        <v>0</v>
      </c>
      <c r="HJO476" s="2">
        <v>0</v>
      </c>
      <c r="HJP476" s="2">
        <v>0</v>
      </c>
      <c r="HJQ476" s="2">
        <v>0</v>
      </c>
      <c r="HJR476" s="2">
        <v>0</v>
      </c>
      <c r="HJS476" s="2">
        <v>0</v>
      </c>
      <c r="HJT476" s="2">
        <v>0</v>
      </c>
      <c r="HJU476" s="2">
        <v>0</v>
      </c>
      <c r="HJV476" s="2">
        <v>0</v>
      </c>
      <c r="HJW476" s="2">
        <v>0</v>
      </c>
      <c r="HJX476" s="2">
        <v>0</v>
      </c>
      <c r="HJY476" s="2">
        <v>0</v>
      </c>
      <c r="HJZ476" s="2">
        <v>0</v>
      </c>
      <c r="HKA476" s="2">
        <v>0</v>
      </c>
      <c r="HKB476" s="2">
        <v>0</v>
      </c>
      <c r="HKC476" s="2">
        <v>0</v>
      </c>
      <c r="HKD476" s="2">
        <v>0</v>
      </c>
      <c r="HKE476" s="2">
        <v>0</v>
      </c>
      <c r="HKF476" s="2">
        <v>0</v>
      </c>
      <c r="HKG476" s="2">
        <v>0</v>
      </c>
      <c r="HKH476" s="2">
        <v>1E-4</v>
      </c>
      <c r="HKI476" s="2">
        <v>1E-4</v>
      </c>
      <c r="HKJ476" s="2">
        <v>0</v>
      </c>
      <c r="HKK476" s="2">
        <v>0</v>
      </c>
      <c r="HKL476" s="2">
        <v>0</v>
      </c>
      <c r="HKM476" s="2">
        <v>0</v>
      </c>
      <c r="HKN476" s="2">
        <v>0</v>
      </c>
      <c r="HKO476" s="2">
        <v>0</v>
      </c>
      <c r="HKP476" s="2">
        <v>0</v>
      </c>
      <c r="HKQ476" s="2">
        <v>0</v>
      </c>
      <c r="HKR476" s="2">
        <v>0</v>
      </c>
      <c r="HKS476" s="2">
        <v>0</v>
      </c>
      <c r="HKT476" s="2">
        <v>0</v>
      </c>
      <c r="HKU476" s="2">
        <v>0</v>
      </c>
      <c r="HKV476" s="2">
        <v>0</v>
      </c>
      <c r="HKW476" s="2">
        <v>0</v>
      </c>
      <c r="HKX476" s="2">
        <v>0</v>
      </c>
      <c r="HKY476" s="2">
        <v>0</v>
      </c>
      <c r="HKZ476" s="2">
        <v>0</v>
      </c>
      <c r="HLA476" s="2">
        <v>0</v>
      </c>
      <c r="HLB476" s="2">
        <v>0</v>
      </c>
      <c r="HLC476" s="2">
        <v>0</v>
      </c>
      <c r="HLD476" s="2">
        <v>0</v>
      </c>
      <c r="HLE476" s="2">
        <v>0</v>
      </c>
      <c r="HLF476" s="2">
        <v>0</v>
      </c>
      <c r="HLG476" s="2">
        <v>0</v>
      </c>
      <c r="HLH476" s="2">
        <v>0</v>
      </c>
      <c r="HLI476" s="2">
        <v>0</v>
      </c>
      <c r="HLJ476" s="2">
        <v>0</v>
      </c>
      <c r="HLK476" s="2">
        <v>0</v>
      </c>
      <c r="HLL476" s="2">
        <v>0</v>
      </c>
      <c r="HLM476" s="2">
        <v>0</v>
      </c>
      <c r="HLN476" s="2">
        <v>0</v>
      </c>
      <c r="HLO476" s="2">
        <v>0</v>
      </c>
      <c r="HLP476" s="2">
        <v>0</v>
      </c>
      <c r="HLQ476" s="2">
        <v>0</v>
      </c>
      <c r="HLR476" s="2">
        <v>0</v>
      </c>
      <c r="HLS476" s="2">
        <v>0</v>
      </c>
      <c r="HLT476" s="2">
        <v>0</v>
      </c>
      <c r="HLU476" s="2">
        <v>0</v>
      </c>
      <c r="HLV476" s="2">
        <v>0</v>
      </c>
      <c r="HLW476" s="2">
        <v>0</v>
      </c>
      <c r="HLX476" s="2">
        <v>0</v>
      </c>
      <c r="HLY476" s="2">
        <v>0</v>
      </c>
      <c r="HLZ476" s="2">
        <v>0</v>
      </c>
      <c r="HMA476" s="2">
        <v>0</v>
      </c>
      <c r="HMB476" s="2">
        <v>0</v>
      </c>
      <c r="HMC476" s="2">
        <v>0</v>
      </c>
      <c r="HMD476" s="2">
        <v>0</v>
      </c>
      <c r="HME476" s="2">
        <v>0</v>
      </c>
      <c r="HMF476" s="2">
        <v>1.1299999999999999E-2</v>
      </c>
      <c r="HMG476" s="2">
        <v>9.4999999999999998E-3</v>
      </c>
      <c r="HMH476" s="2">
        <v>2.0000000000000001E-4</v>
      </c>
      <c r="HMI476" s="2">
        <v>2.0000000000000001E-4</v>
      </c>
      <c r="HMJ476" s="2">
        <v>2.0000000000000001E-4</v>
      </c>
      <c r="HMK476" s="2">
        <v>2.0000000000000001E-4</v>
      </c>
      <c r="HML476" s="2">
        <v>0</v>
      </c>
      <c r="HMM476" s="2">
        <v>0</v>
      </c>
      <c r="HMN476" s="2">
        <v>0</v>
      </c>
      <c r="HMO476" s="2">
        <v>0</v>
      </c>
      <c r="HMP476" s="2">
        <v>2.9999999999999997E-4</v>
      </c>
      <c r="HMQ476" s="2">
        <v>2.9999999999999997E-4</v>
      </c>
      <c r="HMR476" s="2">
        <v>0</v>
      </c>
      <c r="HMS476" s="2">
        <v>0</v>
      </c>
      <c r="HMT476" s="2">
        <v>0</v>
      </c>
      <c r="HMU476" s="2">
        <v>0</v>
      </c>
      <c r="HMV476" s="2">
        <v>0</v>
      </c>
      <c r="HMW476" s="2">
        <v>0</v>
      </c>
      <c r="HMX476" s="2">
        <v>0</v>
      </c>
      <c r="HMY476" s="2">
        <v>0</v>
      </c>
      <c r="HMZ476" s="2">
        <v>0</v>
      </c>
      <c r="HNA476" s="2">
        <v>0</v>
      </c>
      <c r="HNB476" s="2">
        <v>0</v>
      </c>
      <c r="HNC476" s="2">
        <v>0</v>
      </c>
      <c r="HND476" s="2">
        <v>0</v>
      </c>
      <c r="HNE476" s="2">
        <v>0</v>
      </c>
      <c r="HNF476" s="2">
        <v>0</v>
      </c>
      <c r="HNG476" s="2">
        <v>0</v>
      </c>
      <c r="HNH476" s="2">
        <v>0</v>
      </c>
      <c r="HNI476" s="2">
        <v>0</v>
      </c>
      <c r="HNJ476" s="2">
        <v>0</v>
      </c>
      <c r="HNK476" s="2">
        <v>0</v>
      </c>
      <c r="HNL476" s="2">
        <v>0</v>
      </c>
      <c r="HNM476" s="2">
        <v>0</v>
      </c>
      <c r="HNN476" s="2">
        <v>0</v>
      </c>
      <c r="HNO476" s="2">
        <v>0</v>
      </c>
      <c r="HNP476" s="2">
        <v>0</v>
      </c>
      <c r="HNQ476" s="2">
        <v>0</v>
      </c>
      <c r="HNR476" s="2">
        <v>0</v>
      </c>
      <c r="HNS476" s="2">
        <v>0</v>
      </c>
      <c r="HNT476" s="2">
        <v>0</v>
      </c>
      <c r="HNU476" s="2">
        <v>0</v>
      </c>
      <c r="HNV476" s="2">
        <v>0</v>
      </c>
      <c r="HNW476" s="2">
        <v>0</v>
      </c>
      <c r="HNX476" s="2">
        <v>0</v>
      </c>
      <c r="HNY476" s="2">
        <v>0</v>
      </c>
      <c r="HNZ476" s="2">
        <v>0</v>
      </c>
      <c r="HOA476" s="2">
        <v>0</v>
      </c>
      <c r="HOB476" s="2">
        <v>0</v>
      </c>
      <c r="HOC476" s="2">
        <v>0</v>
      </c>
      <c r="HOD476" s="2">
        <v>1.6999999999999999E-3</v>
      </c>
      <c r="HOE476" s="2">
        <v>1.6000000000000001E-3</v>
      </c>
      <c r="HOF476" s="2">
        <v>1E-4</v>
      </c>
      <c r="HOG476" s="2">
        <v>1E-4</v>
      </c>
      <c r="HOH476" s="2">
        <v>0</v>
      </c>
      <c r="HOI476" s="2">
        <v>0</v>
      </c>
      <c r="HOJ476" s="2">
        <v>0</v>
      </c>
      <c r="HOK476" s="2">
        <v>0</v>
      </c>
      <c r="HOL476" s="2">
        <v>0</v>
      </c>
      <c r="HOM476" s="2">
        <v>0</v>
      </c>
      <c r="HON476" s="2">
        <v>2.0000000000000001E-4</v>
      </c>
      <c r="HOO476" s="2">
        <v>2.0000000000000001E-4</v>
      </c>
      <c r="HOP476" s="2">
        <v>1E-4</v>
      </c>
      <c r="HOQ476" s="2">
        <v>1E-4</v>
      </c>
      <c r="HOR476" s="2">
        <v>0</v>
      </c>
      <c r="HOS476" s="2">
        <v>0</v>
      </c>
      <c r="HOT476" s="2">
        <v>0</v>
      </c>
      <c r="HOU476" s="2">
        <v>0</v>
      </c>
      <c r="HOV476" s="2">
        <v>0</v>
      </c>
      <c r="HOW476" s="2">
        <v>0</v>
      </c>
      <c r="HOX476" s="2">
        <v>0</v>
      </c>
      <c r="HOY476" s="2">
        <v>0</v>
      </c>
      <c r="HOZ476" s="2">
        <v>0</v>
      </c>
      <c r="HPA476" s="2">
        <v>0</v>
      </c>
      <c r="HPB476" s="2">
        <v>0</v>
      </c>
      <c r="HPC476" s="2">
        <v>0</v>
      </c>
      <c r="HPD476" s="2">
        <v>0</v>
      </c>
      <c r="HPE476" s="2">
        <v>0</v>
      </c>
      <c r="HPF476" s="2">
        <v>0</v>
      </c>
      <c r="HPG476" s="2">
        <v>0</v>
      </c>
      <c r="HPH476" s="2">
        <v>0</v>
      </c>
      <c r="HPI476" s="2">
        <v>0</v>
      </c>
      <c r="HPJ476" s="2">
        <v>0</v>
      </c>
      <c r="HPK476" s="2">
        <v>0</v>
      </c>
      <c r="HPL476" s="2">
        <v>0</v>
      </c>
      <c r="HPM476" s="2">
        <v>0</v>
      </c>
      <c r="HPN476" s="2">
        <v>0</v>
      </c>
      <c r="HPO476" s="2">
        <v>0</v>
      </c>
      <c r="HPP476" s="2">
        <v>0</v>
      </c>
      <c r="HPQ476" s="2">
        <v>0</v>
      </c>
      <c r="HPR476" s="2">
        <v>0</v>
      </c>
      <c r="HPS476" s="2">
        <v>0</v>
      </c>
      <c r="HPT476" s="2">
        <v>0</v>
      </c>
      <c r="HPU476" s="2">
        <v>0</v>
      </c>
      <c r="HPV476" s="2">
        <v>0</v>
      </c>
      <c r="HPW476" s="2">
        <v>0</v>
      </c>
      <c r="HPX476" s="2">
        <v>0</v>
      </c>
      <c r="HPY476" s="2">
        <v>0</v>
      </c>
      <c r="HPZ476" s="2">
        <v>0</v>
      </c>
      <c r="HQA476" s="2">
        <v>0</v>
      </c>
      <c r="HQB476" s="2">
        <v>6.9999999999999999E-4</v>
      </c>
      <c r="HQC476" s="2">
        <v>8.0000000000000004E-4</v>
      </c>
      <c r="HQD476" s="2">
        <v>0</v>
      </c>
      <c r="HQE476" s="2">
        <v>0</v>
      </c>
      <c r="HQF476" s="2">
        <v>0</v>
      </c>
      <c r="HQG476" s="2">
        <v>0</v>
      </c>
      <c r="HQH476" s="2">
        <v>0</v>
      </c>
      <c r="HQI476" s="2">
        <v>0</v>
      </c>
      <c r="HQJ476" s="2">
        <v>0</v>
      </c>
      <c r="HQK476" s="2">
        <v>0</v>
      </c>
      <c r="HQL476" s="2">
        <v>0</v>
      </c>
      <c r="HQM476" s="2">
        <v>0</v>
      </c>
      <c r="HQN476" s="2">
        <v>0</v>
      </c>
      <c r="HQO476" s="2">
        <v>0</v>
      </c>
      <c r="HQP476" s="2">
        <v>0</v>
      </c>
      <c r="HQQ476" s="2">
        <v>0</v>
      </c>
      <c r="HQR476" s="2">
        <v>0</v>
      </c>
      <c r="HQS476" s="2">
        <v>0</v>
      </c>
      <c r="HQT476" s="2">
        <v>0</v>
      </c>
      <c r="HQU476" s="2">
        <v>0</v>
      </c>
      <c r="HQV476" s="2">
        <v>0</v>
      </c>
      <c r="HQW476" s="2">
        <v>0</v>
      </c>
      <c r="HQX476" s="2">
        <v>0</v>
      </c>
      <c r="HQY476" s="2">
        <v>0</v>
      </c>
      <c r="HQZ476" s="2">
        <v>0</v>
      </c>
      <c r="HRA476" s="2">
        <v>0</v>
      </c>
      <c r="HRB476" s="2">
        <v>0</v>
      </c>
      <c r="HRC476" s="2">
        <v>0</v>
      </c>
      <c r="HRD476" s="2">
        <v>0</v>
      </c>
      <c r="HRE476" s="2">
        <v>0</v>
      </c>
      <c r="HRF476" s="2">
        <v>0</v>
      </c>
      <c r="HRG476" s="2">
        <v>0</v>
      </c>
      <c r="HRH476" s="2">
        <v>0</v>
      </c>
      <c r="HRI476" s="2">
        <v>0</v>
      </c>
      <c r="HRJ476" s="2">
        <v>0</v>
      </c>
      <c r="HRK476" s="2">
        <v>0</v>
      </c>
      <c r="HRL476" s="2">
        <v>0</v>
      </c>
      <c r="HRM476" s="2">
        <v>0</v>
      </c>
      <c r="HRN476" s="2">
        <v>0</v>
      </c>
      <c r="HRO476" s="2">
        <v>0</v>
      </c>
      <c r="HRP476" s="2">
        <v>0</v>
      </c>
      <c r="HRQ476" s="2">
        <v>0</v>
      </c>
      <c r="HRR476" s="2">
        <v>0</v>
      </c>
      <c r="HRS476" s="2">
        <v>0</v>
      </c>
      <c r="HRT476" s="2">
        <v>0</v>
      </c>
      <c r="HRU476" s="2">
        <v>0</v>
      </c>
      <c r="HRV476" s="2">
        <v>0</v>
      </c>
      <c r="HRW476" s="2">
        <v>0</v>
      </c>
      <c r="HRX476" s="2">
        <v>0</v>
      </c>
      <c r="HRY476" s="2">
        <v>1E-4</v>
      </c>
      <c r="HRZ476" s="2">
        <v>1.4E-3</v>
      </c>
      <c r="HSA476" s="2">
        <v>1.1999999999999999E-3</v>
      </c>
      <c r="HSB476" s="2">
        <v>0</v>
      </c>
      <c r="HSC476" s="2">
        <v>0</v>
      </c>
      <c r="HSD476" s="2">
        <v>0</v>
      </c>
      <c r="HSE476" s="2">
        <v>0</v>
      </c>
      <c r="HSF476" s="2">
        <v>0</v>
      </c>
      <c r="HSG476" s="2">
        <v>0</v>
      </c>
      <c r="HSH476" s="2">
        <v>0</v>
      </c>
      <c r="HSI476" s="2">
        <v>0</v>
      </c>
      <c r="HSJ476" s="2">
        <v>1E-4</v>
      </c>
      <c r="HSK476" s="2">
        <v>1E-4</v>
      </c>
      <c r="HSL476" s="2">
        <v>0</v>
      </c>
      <c r="HSM476" s="2">
        <v>0</v>
      </c>
      <c r="HSN476" s="2">
        <v>0</v>
      </c>
      <c r="HSO476" s="2">
        <v>0</v>
      </c>
      <c r="HSP476" s="2">
        <v>0</v>
      </c>
      <c r="HSQ476" s="2">
        <v>0</v>
      </c>
      <c r="HSR476" s="2">
        <v>0</v>
      </c>
      <c r="HSS476" s="2">
        <v>0</v>
      </c>
      <c r="HST476" s="2">
        <v>0</v>
      </c>
      <c r="HSU476" s="2">
        <v>0</v>
      </c>
      <c r="HSV476" s="2">
        <v>0</v>
      </c>
      <c r="HSW476" s="2">
        <v>0</v>
      </c>
      <c r="HSX476" s="2">
        <v>0</v>
      </c>
      <c r="HSY476" s="2">
        <v>0</v>
      </c>
      <c r="HSZ476" s="2">
        <v>0</v>
      </c>
      <c r="HTA476" s="2">
        <v>0</v>
      </c>
      <c r="HTB476" s="2">
        <v>0</v>
      </c>
      <c r="HTC476" s="2">
        <v>0</v>
      </c>
      <c r="HTD476" s="2">
        <v>0</v>
      </c>
      <c r="HTE476" s="2">
        <v>0</v>
      </c>
      <c r="HTF476" s="2">
        <v>0</v>
      </c>
      <c r="HTG476" s="2">
        <v>0</v>
      </c>
      <c r="HTH476" s="2">
        <v>0</v>
      </c>
      <c r="HTI476" s="2">
        <v>0</v>
      </c>
      <c r="HTJ476" s="2">
        <v>0</v>
      </c>
      <c r="HTK476" s="2">
        <v>0</v>
      </c>
      <c r="HTL476" s="2">
        <v>0</v>
      </c>
      <c r="HTM476" s="2">
        <v>0</v>
      </c>
      <c r="HTN476" s="2">
        <v>0</v>
      </c>
      <c r="HTO476" s="2">
        <v>0</v>
      </c>
      <c r="HTP476" s="2">
        <v>0</v>
      </c>
      <c r="HTQ476" s="2">
        <v>0</v>
      </c>
      <c r="HTR476" s="2">
        <v>0</v>
      </c>
      <c r="HTS476" s="2">
        <v>0</v>
      </c>
      <c r="HTT476" s="2">
        <v>0</v>
      </c>
      <c r="HTU476" s="2">
        <v>0</v>
      </c>
      <c r="HTV476" s="2">
        <v>0</v>
      </c>
      <c r="HTW476" s="2">
        <v>0</v>
      </c>
      <c r="HTX476" s="2">
        <v>2.0000000000000001E-4</v>
      </c>
      <c r="HTY476" s="2">
        <v>2.0000000000000001E-4</v>
      </c>
      <c r="HTZ476" s="2">
        <v>0</v>
      </c>
      <c r="HUA476" s="2">
        <v>1E-4</v>
      </c>
      <c r="HUB476" s="2">
        <v>0</v>
      </c>
      <c r="HUC476" s="2">
        <v>0</v>
      </c>
      <c r="HUD476" s="2">
        <v>0</v>
      </c>
      <c r="HUE476" s="2">
        <v>0</v>
      </c>
      <c r="HUF476" s="2">
        <v>0</v>
      </c>
      <c r="HUG476" s="2">
        <v>0</v>
      </c>
      <c r="HUH476" s="2">
        <v>0</v>
      </c>
      <c r="HUI476" s="2">
        <v>0</v>
      </c>
      <c r="HUJ476" s="2">
        <v>0</v>
      </c>
      <c r="HUK476" s="2">
        <v>0</v>
      </c>
      <c r="HUL476" s="2">
        <v>0</v>
      </c>
      <c r="HUM476" s="2">
        <v>0</v>
      </c>
      <c r="HUN476" s="2">
        <v>0</v>
      </c>
      <c r="HUO476" s="2">
        <v>0</v>
      </c>
      <c r="HUP476" s="2">
        <v>0</v>
      </c>
      <c r="HUQ476" s="2">
        <v>0</v>
      </c>
      <c r="HUR476" s="2">
        <v>0</v>
      </c>
      <c r="HUS476" s="2">
        <v>0</v>
      </c>
      <c r="HUT476" s="2">
        <v>0</v>
      </c>
      <c r="HUU476" s="2">
        <v>0</v>
      </c>
      <c r="HUV476" s="2">
        <v>0</v>
      </c>
      <c r="HUW476" s="2">
        <v>0</v>
      </c>
      <c r="HUX476" s="2">
        <v>0</v>
      </c>
      <c r="HUY476" s="2">
        <v>0</v>
      </c>
      <c r="HUZ476" s="2">
        <v>0</v>
      </c>
      <c r="HVA476" s="2">
        <v>0</v>
      </c>
      <c r="HVB476" s="2">
        <v>0</v>
      </c>
      <c r="HVC476" s="2">
        <v>0</v>
      </c>
      <c r="HVD476" s="2">
        <v>0</v>
      </c>
      <c r="HVE476" s="2">
        <v>0</v>
      </c>
      <c r="HVF476" s="2">
        <v>0</v>
      </c>
      <c r="HVG476" s="2">
        <v>0</v>
      </c>
      <c r="HVH476" s="2">
        <v>0</v>
      </c>
      <c r="HVI476" s="2">
        <v>0</v>
      </c>
      <c r="HVJ476" s="2">
        <v>0</v>
      </c>
      <c r="HVK476" s="2">
        <v>0</v>
      </c>
      <c r="HVL476" s="2">
        <v>0</v>
      </c>
      <c r="HVM476" s="2">
        <v>0</v>
      </c>
      <c r="HVN476" s="2">
        <v>0</v>
      </c>
      <c r="HVO476" s="2">
        <v>0</v>
      </c>
      <c r="HVP476" s="2">
        <v>0</v>
      </c>
      <c r="HVQ476" s="2">
        <v>0</v>
      </c>
      <c r="HVR476" s="2">
        <v>0</v>
      </c>
      <c r="HVS476" s="2">
        <v>0</v>
      </c>
      <c r="HVT476" s="2">
        <v>0</v>
      </c>
      <c r="HVU476" s="2">
        <v>0</v>
      </c>
      <c r="HVV476" s="2">
        <v>0.15540000000000001</v>
      </c>
      <c r="HVW476" s="2">
        <v>1.7399999999999999E-2</v>
      </c>
      <c r="HVX476" s="2">
        <v>3.3E-3</v>
      </c>
      <c r="HVY476" s="2">
        <v>1.2999999999999999E-3</v>
      </c>
      <c r="HVZ476" s="2">
        <v>2.3999999999999998E-3</v>
      </c>
      <c r="HWA476" s="2">
        <v>1.1000000000000001E-3</v>
      </c>
      <c r="HWB476" s="2">
        <v>0</v>
      </c>
      <c r="HWC476" s="2">
        <v>0</v>
      </c>
      <c r="HWD476" s="2">
        <v>2.9999999999999997E-4</v>
      </c>
      <c r="HWE476" s="2">
        <v>2.9999999999999997E-4</v>
      </c>
      <c r="HWF476" s="2">
        <v>3.8999999999999998E-3</v>
      </c>
      <c r="HWG476" s="2">
        <v>1.2999999999999999E-3</v>
      </c>
      <c r="HWH476" s="2">
        <v>5.0000000000000001E-4</v>
      </c>
      <c r="HWI476" s="2">
        <v>4.0000000000000002E-4</v>
      </c>
      <c r="HWJ476" s="2">
        <v>1E-4</v>
      </c>
      <c r="HWK476" s="2">
        <v>1E-4</v>
      </c>
      <c r="HWL476" s="2">
        <v>0</v>
      </c>
      <c r="HWM476" s="2">
        <v>0</v>
      </c>
      <c r="HWN476" s="2">
        <v>1E-4</v>
      </c>
      <c r="HWO476" s="2">
        <v>1E-4</v>
      </c>
      <c r="HWP476" s="2">
        <v>2.9999999999999997E-4</v>
      </c>
      <c r="HWQ476" s="2">
        <v>2.0000000000000001E-4</v>
      </c>
      <c r="HWR476" s="2">
        <v>0</v>
      </c>
      <c r="HWS476" s="2">
        <v>0</v>
      </c>
      <c r="HWT476" s="2">
        <v>1E-4</v>
      </c>
      <c r="HWU476" s="2">
        <v>1E-4</v>
      </c>
      <c r="HWV476" s="2">
        <v>0</v>
      </c>
      <c r="HWW476" s="2">
        <v>0</v>
      </c>
      <c r="HWX476" s="2">
        <v>0</v>
      </c>
      <c r="HWY476" s="2">
        <v>0</v>
      </c>
      <c r="HWZ476" s="2">
        <v>0</v>
      </c>
      <c r="HXA476" s="2">
        <v>0</v>
      </c>
      <c r="HXB476" s="2">
        <v>0</v>
      </c>
      <c r="HXC476" s="2">
        <v>0</v>
      </c>
      <c r="HXD476" s="2">
        <v>0</v>
      </c>
      <c r="HXE476" s="2">
        <v>0</v>
      </c>
      <c r="HXF476" s="2">
        <v>0</v>
      </c>
      <c r="HXG476" s="2">
        <v>0</v>
      </c>
      <c r="HXH476" s="2">
        <v>0</v>
      </c>
      <c r="HXI476" s="2">
        <v>0</v>
      </c>
      <c r="HXJ476" s="2">
        <v>0</v>
      </c>
      <c r="HXK476" s="2">
        <v>0</v>
      </c>
      <c r="HXL476" s="2">
        <v>0</v>
      </c>
      <c r="HXM476" s="2">
        <v>0</v>
      </c>
      <c r="HXN476" s="2">
        <v>0</v>
      </c>
      <c r="HXO476" s="2">
        <v>0</v>
      </c>
      <c r="HXP476" s="2">
        <v>0</v>
      </c>
      <c r="HXQ476" s="2">
        <v>0</v>
      </c>
      <c r="HXR476" s="2">
        <v>0</v>
      </c>
      <c r="HXS476" s="2">
        <v>0</v>
      </c>
      <c r="HXT476" s="2">
        <v>1.67E-2</v>
      </c>
      <c r="HXU476" s="2">
        <v>6.0000000000000001E-3</v>
      </c>
      <c r="HXV476" s="2">
        <v>8.0000000000000004E-4</v>
      </c>
      <c r="HXW476" s="2">
        <v>5.0000000000000001E-4</v>
      </c>
      <c r="HXX476" s="2">
        <v>2.9999999999999997E-4</v>
      </c>
      <c r="HXY476" s="2">
        <v>2.0000000000000001E-4</v>
      </c>
      <c r="HXZ476" s="2">
        <v>0</v>
      </c>
      <c r="HYA476" s="2">
        <v>0</v>
      </c>
      <c r="HYB476" s="2">
        <v>0</v>
      </c>
      <c r="HYC476" s="2">
        <v>0</v>
      </c>
      <c r="HYD476" s="2">
        <v>1.6000000000000001E-3</v>
      </c>
      <c r="HYE476" s="2">
        <v>8.9999999999999998E-4</v>
      </c>
      <c r="HYF476" s="2">
        <v>5.0000000000000001E-4</v>
      </c>
      <c r="HYG476" s="2">
        <v>4.0000000000000002E-4</v>
      </c>
      <c r="HYH476" s="2">
        <v>0</v>
      </c>
      <c r="HYI476" s="2">
        <v>0</v>
      </c>
      <c r="HYJ476" s="2">
        <v>0</v>
      </c>
      <c r="HYK476" s="2">
        <v>0</v>
      </c>
      <c r="HYL476" s="2">
        <v>0</v>
      </c>
      <c r="HYM476" s="2">
        <v>0</v>
      </c>
      <c r="HYN476" s="2">
        <v>1E-4</v>
      </c>
      <c r="HYO476" s="2">
        <v>1E-4</v>
      </c>
      <c r="HYP476" s="2">
        <v>0</v>
      </c>
      <c r="HYQ476" s="2">
        <v>0</v>
      </c>
      <c r="HYR476" s="2">
        <v>0</v>
      </c>
      <c r="HYS476" s="2">
        <v>0</v>
      </c>
      <c r="HYT476" s="2">
        <v>0</v>
      </c>
      <c r="HYU476" s="2">
        <v>0</v>
      </c>
      <c r="HYV476" s="2">
        <v>0</v>
      </c>
      <c r="HYW476" s="2">
        <v>0</v>
      </c>
      <c r="HYX476" s="2">
        <v>0</v>
      </c>
      <c r="HYY476" s="2">
        <v>0</v>
      </c>
      <c r="HYZ476" s="2">
        <v>0</v>
      </c>
      <c r="HZA476" s="2">
        <v>0</v>
      </c>
      <c r="HZB476" s="2">
        <v>0</v>
      </c>
      <c r="HZC476" s="2">
        <v>0</v>
      </c>
      <c r="HZD476" s="2">
        <v>0</v>
      </c>
      <c r="HZE476" s="2">
        <v>0</v>
      </c>
      <c r="HZF476" s="2">
        <v>0</v>
      </c>
      <c r="HZG476" s="2">
        <v>0</v>
      </c>
      <c r="HZH476" s="2">
        <v>0</v>
      </c>
      <c r="HZI476" s="2">
        <v>0</v>
      </c>
      <c r="HZJ476" s="2">
        <v>0</v>
      </c>
      <c r="HZK476" s="2">
        <v>0</v>
      </c>
      <c r="HZL476" s="2">
        <v>0</v>
      </c>
      <c r="HZM476" s="2">
        <v>0</v>
      </c>
      <c r="HZN476" s="2">
        <v>0</v>
      </c>
      <c r="HZO476" s="2">
        <v>0</v>
      </c>
      <c r="HZP476" s="2">
        <v>0</v>
      </c>
      <c r="HZQ476" s="2">
        <v>0</v>
      </c>
      <c r="HZR476" s="2">
        <v>0</v>
      </c>
      <c r="HZS476" s="2">
        <v>0</v>
      </c>
      <c r="HZT476" s="2">
        <v>0</v>
      </c>
      <c r="HZU476" s="2">
        <v>0</v>
      </c>
      <c r="HZV476" s="2">
        <v>0</v>
      </c>
      <c r="HZW476" s="2">
        <v>0</v>
      </c>
      <c r="HZX476" s="2">
        <v>0</v>
      </c>
      <c r="HZY476" s="2">
        <v>0</v>
      </c>
      <c r="HZZ476" s="2">
        <v>0</v>
      </c>
      <c r="IAA476" s="2">
        <v>0</v>
      </c>
      <c r="IAB476" s="2">
        <v>0</v>
      </c>
      <c r="IAC476" s="2">
        <v>0</v>
      </c>
      <c r="IAD476" s="2">
        <v>0</v>
      </c>
      <c r="IAE476" s="2">
        <v>0</v>
      </c>
      <c r="IAF476" s="2">
        <v>0</v>
      </c>
      <c r="IAG476" s="2">
        <v>0</v>
      </c>
      <c r="IAH476" s="2">
        <v>0</v>
      </c>
      <c r="IAI476" s="2">
        <v>0</v>
      </c>
      <c r="IAJ476" s="2">
        <v>0</v>
      </c>
      <c r="IAK476" s="2">
        <v>0</v>
      </c>
      <c r="IAL476" s="2">
        <v>0</v>
      </c>
      <c r="IAM476" s="2">
        <v>0</v>
      </c>
      <c r="IAN476" s="2">
        <v>0</v>
      </c>
      <c r="IAO476" s="2">
        <v>0</v>
      </c>
      <c r="IAP476" s="2">
        <v>0</v>
      </c>
      <c r="IAQ476" s="2">
        <v>0</v>
      </c>
      <c r="IAR476" s="2">
        <v>0</v>
      </c>
      <c r="IAS476" s="2">
        <v>0</v>
      </c>
      <c r="IAT476" s="2">
        <v>0</v>
      </c>
      <c r="IAU476" s="2">
        <v>0</v>
      </c>
      <c r="IAV476" s="2">
        <v>0</v>
      </c>
      <c r="IAW476" s="2">
        <v>0</v>
      </c>
      <c r="IAX476" s="2">
        <v>0</v>
      </c>
      <c r="IAY476" s="2">
        <v>0</v>
      </c>
      <c r="IAZ476" s="2">
        <v>0</v>
      </c>
      <c r="IBA476" s="2">
        <v>0</v>
      </c>
      <c r="IBB476" s="2">
        <v>0</v>
      </c>
      <c r="IBC476" s="2">
        <v>0</v>
      </c>
      <c r="IBD476" s="2">
        <v>0</v>
      </c>
      <c r="IBE476" s="2">
        <v>0</v>
      </c>
      <c r="IBF476" s="2">
        <v>0</v>
      </c>
      <c r="IBG476" s="2">
        <v>0</v>
      </c>
      <c r="IBH476" s="2">
        <v>0</v>
      </c>
      <c r="IBI476" s="2">
        <v>0</v>
      </c>
      <c r="IBJ476" s="2">
        <v>0</v>
      </c>
      <c r="IBK476" s="2">
        <v>0</v>
      </c>
      <c r="IBL476" s="2">
        <v>0</v>
      </c>
      <c r="IBM476" s="2">
        <v>0</v>
      </c>
      <c r="IBN476" s="2">
        <v>0</v>
      </c>
      <c r="IBO476" s="2">
        <v>0</v>
      </c>
      <c r="IBP476" s="2">
        <v>2.9999999999999997E-4</v>
      </c>
      <c r="IBQ476" s="2">
        <v>4.0000000000000002E-4</v>
      </c>
      <c r="IBR476" s="2">
        <v>0</v>
      </c>
      <c r="IBS476" s="2">
        <v>0</v>
      </c>
      <c r="IBT476" s="2">
        <v>0</v>
      </c>
      <c r="IBU476" s="2">
        <v>0</v>
      </c>
      <c r="IBV476" s="2">
        <v>0</v>
      </c>
      <c r="IBW476" s="2">
        <v>0</v>
      </c>
      <c r="IBX476" s="2">
        <v>0</v>
      </c>
      <c r="IBY476" s="2">
        <v>0</v>
      </c>
      <c r="IBZ476" s="2">
        <v>0</v>
      </c>
      <c r="ICA476" s="2">
        <v>0</v>
      </c>
      <c r="ICB476" s="2">
        <v>0</v>
      </c>
      <c r="ICC476" s="2">
        <v>0</v>
      </c>
      <c r="ICD476" s="2">
        <v>0</v>
      </c>
      <c r="ICE476" s="2">
        <v>0</v>
      </c>
      <c r="ICF476" s="2">
        <v>0</v>
      </c>
      <c r="ICG476" s="2">
        <v>0</v>
      </c>
      <c r="ICH476" s="2">
        <v>0</v>
      </c>
      <c r="ICI476" s="2">
        <v>0</v>
      </c>
      <c r="ICJ476" s="2">
        <v>0</v>
      </c>
      <c r="ICK476" s="2">
        <v>0</v>
      </c>
      <c r="ICL476" s="2">
        <v>0</v>
      </c>
      <c r="ICM476" s="2">
        <v>0</v>
      </c>
      <c r="ICN476" s="2">
        <v>0</v>
      </c>
      <c r="ICO476" s="2">
        <v>0</v>
      </c>
      <c r="ICP476" s="2">
        <v>0</v>
      </c>
      <c r="ICQ476" s="2">
        <v>0</v>
      </c>
      <c r="ICR476" s="2">
        <v>0</v>
      </c>
      <c r="ICS476" s="2">
        <v>0</v>
      </c>
      <c r="ICT476" s="2">
        <v>0</v>
      </c>
      <c r="ICU476" s="2">
        <v>0</v>
      </c>
      <c r="ICV476" s="2">
        <v>0</v>
      </c>
      <c r="ICW476" s="2">
        <v>0</v>
      </c>
      <c r="ICX476" s="2">
        <v>0</v>
      </c>
      <c r="ICY476" s="2">
        <v>0</v>
      </c>
      <c r="ICZ476" s="2">
        <v>0</v>
      </c>
      <c r="IDA476" s="2">
        <v>0</v>
      </c>
      <c r="IDB476" s="2">
        <v>0</v>
      </c>
      <c r="IDC476" s="2">
        <v>0</v>
      </c>
      <c r="IDD476" s="2">
        <v>0</v>
      </c>
      <c r="IDE476" s="2">
        <v>0</v>
      </c>
      <c r="IDF476" s="2">
        <v>0</v>
      </c>
      <c r="IDG476" s="2">
        <v>0</v>
      </c>
      <c r="IDH476" s="2">
        <v>0</v>
      </c>
      <c r="IDI476" s="2">
        <v>0</v>
      </c>
      <c r="IDJ476" s="2">
        <v>0</v>
      </c>
      <c r="IDK476" s="2">
        <v>0</v>
      </c>
      <c r="IDL476" s="2">
        <v>0</v>
      </c>
      <c r="IDM476" s="2">
        <v>0</v>
      </c>
      <c r="IDN476" s="2">
        <v>1.72E-2</v>
      </c>
      <c r="IDO476" s="2">
        <v>6.4000000000000003E-3</v>
      </c>
      <c r="IDP476" s="2">
        <v>3.0999999999999999E-3</v>
      </c>
      <c r="IDQ476" s="2">
        <v>3.0000000000000001E-3</v>
      </c>
      <c r="IDR476" s="2">
        <v>6.9999999999999999E-4</v>
      </c>
      <c r="IDS476" s="2">
        <v>5.0000000000000001E-4</v>
      </c>
      <c r="IDT476" s="2">
        <v>0</v>
      </c>
      <c r="IDU476" s="2">
        <v>1E-4</v>
      </c>
      <c r="IDV476" s="2">
        <v>0</v>
      </c>
      <c r="IDW476" s="2">
        <v>0</v>
      </c>
      <c r="IDX476" s="2">
        <v>1.2999999999999999E-3</v>
      </c>
      <c r="IDY476" s="2">
        <v>1.6999999999999999E-3</v>
      </c>
      <c r="IDZ476" s="2">
        <v>1.5E-3</v>
      </c>
      <c r="IEA476" s="2">
        <v>1.2999999999999999E-3</v>
      </c>
      <c r="IEB476" s="2">
        <v>1E-4</v>
      </c>
      <c r="IEC476" s="2">
        <v>1E-4</v>
      </c>
      <c r="IED476" s="2">
        <v>0</v>
      </c>
      <c r="IEE476" s="2">
        <v>0</v>
      </c>
      <c r="IEF476" s="2">
        <v>0</v>
      </c>
      <c r="IEG476" s="2">
        <v>0</v>
      </c>
      <c r="IEH476" s="2">
        <v>0</v>
      </c>
      <c r="IEI476" s="2">
        <v>0</v>
      </c>
      <c r="IEJ476" s="2">
        <v>0</v>
      </c>
      <c r="IEK476" s="2">
        <v>0</v>
      </c>
      <c r="IEL476" s="2">
        <v>0</v>
      </c>
      <c r="IEM476" s="2">
        <v>0</v>
      </c>
      <c r="IEN476" s="2">
        <v>0</v>
      </c>
      <c r="IEO476" s="2">
        <v>0</v>
      </c>
      <c r="IEP476" s="2">
        <v>0</v>
      </c>
      <c r="IEQ476" s="2">
        <v>0</v>
      </c>
      <c r="IER476" s="2">
        <v>0</v>
      </c>
      <c r="IES476" s="2">
        <v>0</v>
      </c>
      <c r="IET476" s="2">
        <v>0</v>
      </c>
      <c r="IEU476" s="2">
        <v>0</v>
      </c>
      <c r="IEV476" s="2">
        <v>0</v>
      </c>
      <c r="IEW476" s="2">
        <v>0</v>
      </c>
      <c r="IEX476" s="2">
        <v>0</v>
      </c>
      <c r="IEY476" s="2">
        <v>0</v>
      </c>
      <c r="IEZ476" s="2">
        <v>0</v>
      </c>
      <c r="IFA476" s="2">
        <v>0</v>
      </c>
      <c r="IFB476" s="2">
        <v>0</v>
      </c>
      <c r="IFC476" s="2">
        <v>0</v>
      </c>
      <c r="IFD476" s="2">
        <v>1E-4</v>
      </c>
      <c r="IFE476" s="2">
        <v>1E-4</v>
      </c>
      <c r="IFF476" s="2">
        <v>0</v>
      </c>
      <c r="IFG476" s="2">
        <v>0</v>
      </c>
      <c r="IFH476" s="2">
        <v>0</v>
      </c>
      <c r="IFI476" s="2">
        <v>0</v>
      </c>
      <c r="IFJ476" s="2">
        <v>0</v>
      </c>
      <c r="IFK476" s="2">
        <v>1E-4</v>
      </c>
    </row>
    <row r="477" spans="1:6251">
      <c r="A477" s="3">
        <v>2</v>
      </c>
      <c r="B477" s="2">
        <v>0</v>
      </c>
      <c r="C477" s="2">
        <v>0</v>
      </c>
      <c r="D477" s="2">
        <v>0</v>
      </c>
      <c r="E477" s="2">
        <v>0</v>
      </c>
      <c r="F477" s="2">
        <v>0</v>
      </c>
      <c r="G477" s="2">
        <v>0</v>
      </c>
      <c r="H477" s="2">
        <v>0</v>
      </c>
      <c r="I477" s="2">
        <v>0</v>
      </c>
      <c r="J477" s="2">
        <v>0</v>
      </c>
      <c r="K477" s="2">
        <v>0</v>
      </c>
      <c r="L477" s="2">
        <v>0</v>
      </c>
      <c r="M477" s="2">
        <v>0</v>
      </c>
      <c r="N477" s="2">
        <v>0</v>
      </c>
      <c r="O477" s="2">
        <v>0</v>
      </c>
      <c r="P477" s="2">
        <v>0</v>
      </c>
      <c r="Q477" s="2">
        <v>0</v>
      </c>
      <c r="R477" s="2">
        <v>0</v>
      </c>
      <c r="S477" s="2">
        <v>0</v>
      </c>
      <c r="T477" s="2">
        <v>0</v>
      </c>
      <c r="U477" s="2">
        <v>0</v>
      </c>
      <c r="V477" s="2">
        <v>0</v>
      </c>
      <c r="W477" s="2">
        <v>0</v>
      </c>
      <c r="X477" s="2">
        <v>0</v>
      </c>
      <c r="Y477" s="2">
        <v>0</v>
      </c>
      <c r="Z477" s="2">
        <v>0</v>
      </c>
      <c r="AA477" s="2">
        <v>0</v>
      </c>
      <c r="AB477" s="2">
        <v>0</v>
      </c>
      <c r="AC477" s="2">
        <v>0</v>
      </c>
      <c r="AD477" s="2">
        <v>0</v>
      </c>
      <c r="AE477" s="2">
        <v>0</v>
      </c>
      <c r="AF477" s="2">
        <v>0</v>
      </c>
      <c r="AG477" s="2">
        <v>0</v>
      </c>
      <c r="AH477" s="2">
        <v>0</v>
      </c>
      <c r="AI477" s="2">
        <v>0</v>
      </c>
      <c r="AJ477" s="2">
        <v>0</v>
      </c>
      <c r="AK477" s="2">
        <v>0</v>
      </c>
      <c r="AL477" s="2">
        <v>0</v>
      </c>
      <c r="AM477" s="2">
        <v>0</v>
      </c>
      <c r="AN477" s="2">
        <v>0</v>
      </c>
      <c r="AO477" s="2">
        <v>0</v>
      </c>
      <c r="AP477" s="2">
        <v>0</v>
      </c>
      <c r="AQ477" s="2">
        <v>0</v>
      </c>
      <c r="AR477" s="2">
        <v>0</v>
      </c>
      <c r="AS477" s="2">
        <v>0</v>
      </c>
      <c r="AT477" s="2">
        <v>0</v>
      </c>
      <c r="AU477" s="2">
        <v>0</v>
      </c>
      <c r="AV477" s="2">
        <v>0</v>
      </c>
      <c r="AW477" s="2">
        <v>0</v>
      </c>
      <c r="AX477" s="2">
        <v>0</v>
      </c>
      <c r="AY477" s="2">
        <v>0</v>
      </c>
      <c r="AZ477" s="2">
        <v>0</v>
      </c>
      <c r="BA477" s="2">
        <v>0</v>
      </c>
      <c r="BB477" s="2">
        <v>0</v>
      </c>
      <c r="BC477" s="2">
        <v>0</v>
      </c>
      <c r="BD477" s="2">
        <v>0</v>
      </c>
      <c r="BE477" s="2">
        <v>0</v>
      </c>
      <c r="BF477" s="2">
        <v>0</v>
      </c>
      <c r="BG477" s="2">
        <v>0</v>
      </c>
      <c r="BH477" s="2">
        <v>0</v>
      </c>
      <c r="BI477" s="2">
        <v>0</v>
      </c>
      <c r="BJ477" s="2">
        <v>0</v>
      </c>
      <c r="BK477" s="2">
        <v>0</v>
      </c>
      <c r="BL477" s="2">
        <v>0</v>
      </c>
      <c r="BM477" s="2">
        <v>0</v>
      </c>
      <c r="BN477" s="2">
        <v>0</v>
      </c>
      <c r="BO477" s="2">
        <v>0</v>
      </c>
      <c r="BP477" s="2">
        <v>0</v>
      </c>
      <c r="BQ477" s="2">
        <v>0</v>
      </c>
      <c r="BR477" s="2">
        <v>0</v>
      </c>
      <c r="BS477" s="2">
        <v>0</v>
      </c>
      <c r="BT477" s="2">
        <v>0</v>
      </c>
      <c r="BU477" s="2">
        <v>0</v>
      </c>
      <c r="BV477" s="2">
        <v>0</v>
      </c>
      <c r="BW477" s="2">
        <v>0</v>
      </c>
      <c r="BX477" s="2">
        <v>0</v>
      </c>
      <c r="BY477" s="2">
        <v>0</v>
      </c>
      <c r="BZ477" s="2">
        <v>0</v>
      </c>
      <c r="CA477" s="2">
        <v>0</v>
      </c>
      <c r="CB477" s="2">
        <v>0</v>
      </c>
      <c r="CC477" s="2">
        <v>0</v>
      </c>
      <c r="CD477" s="2">
        <v>0</v>
      </c>
      <c r="CE477" s="2">
        <v>0</v>
      </c>
      <c r="CF477" s="2">
        <v>0</v>
      </c>
      <c r="CG477" s="2">
        <v>0</v>
      </c>
      <c r="CH477" s="2">
        <v>0</v>
      </c>
      <c r="CI477" s="2">
        <v>0</v>
      </c>
      <c r="CJ477" s="2">
        <v>0</v>
      </c>
      <c r="CK477" s="2">
        <v>0</v>
      </c>
      <c r="CL477" s="2">
        <v>0</v>
      </c>
      <c r="CM477" s="2">
        <v>0</v>
      </c>
      <c r="CN477" s="2">
        <v>0</v>
      </c>
      <c r="CO477" s="2">
        <v>0</v>
      </c>
      <c r="CP477" s="2">
        <v>0</v>
      </c>
      <c r="CQ477" s="2">
        <v>0</v>
      </c>
      <c r="CR477" s="2">
        <v>0</v>
      </c>
      <c r="CS477" s="2">
        <v>0</v>
      </c>
      <c r="CT477" s="2">
        <v>0</v>
      </c>
      <c r="CU477" s="2">
        <v>0</v>
      </c>
      <c r="CV477" s="2">
        <v>0</v>
      </c>
      <c r="CW477" s="2">
        <v>0</v>
      </c>
      <c r="CX477" s="2">
        <v>0</v>
      </c>
      <c r="CY477" s="2">
        <v>0</v>
      </c>
      <c r="CZ477" s="2">
        <v>0</v>
      </c>
      <c r="DA477" s="2">
        <v>0</v>
      </c>
      <c r="DB477" s="2">
        <v>0</v>
      </c>
      <c r="DC477" s="2">
        <v>0</v>
      </c>
      <c r="DD477" s="2">
        <v>0</v>
      </c>
      <c r="DE477" s="2">
        <v>0</v>
      </c>
      <c r="DF477" s="2">
        <v>0</v>
      </c>
      <c r="DG477" s="2">
        <v>0</v>
      </c>
      <c r="DH477" s="2">
        <v>0</v>
      </c>
      <c r="DI477" s="2">
        <v>0</v>
      </c>
      <c r="DJ477" s="2">
        <v>0</v>
      </c>
      <c r="DK477" s="2">
        <v>0</v>
      </c>
      <c r="DL477" s="2">
        <v>0</v>
      </c>
      <c r="DM477" s="2">
        <v>0</v>
      </c>
      <c r="DN477" s="2">
        <v>0</v>
      </c>
      <c r="DO477" s="2">
        <v>0</v>
      </c>
      <c r="DP477" s="2">
        <v>0</v>
      </c>
      <c r="DQ477" s="2">
        <v>0</v>
      </c>
      <c r="DR477" s="2">
        <v>0</v>
      </c>
      <c r="DS477" s="2">
        <v>0</v>
      </c>
      <c r="DT477" s="2">
        <v>0</v>
      </c>
      <c r="DU477" s="2">
        <v>0</v>
      </c>
      <c r="DV477" s="2">
        <v>0</v>
      </c>
      <c r="DW477" s="2">
        <v>0</v>
      </c>
      <c r="DX477" s="2">
        <v>0</v>
      </c>
      <c r="DY477" s="2">
        <v>0</v>
      </c>
      <c r="DZ477" s="2">
        <v>0</v>
      </c>
      <c r="EA477" s="2">
        <v>0</v>
      </c>
      <c r="EB477" s="2">
        <v>0</v>
      </c>
      <c r="EC477" s="2">
        <v>0</v>
      </c>
      <c r="ED477" s="2">
        <v>0</v>
      </c>
      <c r="EE477" s="2">
        <v>0</v>
      </c>
      <c r="EF477" s="2">
        <v>0</v>
      </c>
      <c r="EG477" s="2">
        <v>0</v>
      </c>
      <c r="EH477" s="2">
        <v>0</v>
      </c>
      <c r="EI477" s="2">
        <v>0</v>
      </c>
      <c r="EJ477" s="2">
        <v>0</v>
      </c>
      <c r="EK477" s="2">
        <v>0</v>
      </c>
      <c r="EL477" s="2">
        <v>0</v>
      </c>
      <c r="EM477" s="2">
        <v>0</v>
      </c>
      <c r="EN477" s="2">
        <v>0</v>
      </c>
      <c r="EO477" s="2">
        <v>0</v>
      </c>
      <c r="EP477" s="2">
        <v>0</v>
      </c>
      <c r="EQ477" s="2">
        <v>0</v>
      </c>
      <c r="ER477" s="2">
        <v>0</v>
      </c>
      <c r="ES477" s="2">
        <v>0</v>
      </c>
      <c r="ET477" s="2">
        <v>0</v>
      </c>
      <c r="EU477" s="2">
        <v>0</v>
      </c>
      <c r="EV477" s="2">
        <v>0</v>
      </c>
      <c r="EW477" s="2">
        <v>0</v>
      </c>
      <c r="EX477" s="2">
        <v>0</v>
      </c>
      <c r="EY477" s="2">
        <v>0</v>
      </c>
      <c r="EZ477" s="2">
        <v>0</v>
      </c>
      <c r="FA477" s="2">
        <v>0</v>
      </c>
      <c r="FB477" s="2">
        <v>0</v>
      </c>
      <c r="FC477" s="2">
        <v>0</v>
      </c>
      <c r="FD477" s="2">
        <v>0</v>
      </c>
      <c r="FE477" s="2">
        <v>0</v>
      </c>
      <c r="FF477" s="2">
        <v>0</v>
      </c>
      <c r="FG477" s="2">
        <v>0</v>
      </c>
      <c r="FH477" s="2">
        <v>0</v>
      </c>
      <c r="FI477" s="2">
        <v>0</v>
      </c>
      <c r="FJ477" s="2">
        <v>0</v>
      </c>
      <c r="FK477" s="2">
        <v>0</v>
      </c>
      <c r="FL477" s="2">
        <v>0</v>
      </c>
      <c r="FM477" s="2">
        <v>0</v>
      </c>
      <c r="FN477" s="2">
        <v>0</v>
      </c>
      <c r="FO477" s="2">
        <v>0</v>
      </c>
      <c r="FP477" s="2">
        <v>0</v>
      </c>
      <c r="FQ477" s="2">
        <v>0</v>
      </c>
      <c r="FR477" s="2">
        <v>0</v>
      </c>
      <c r="FS477" s="2">
        <v>0</v>
      </c>
      <c r="FT477" s="2">
        <v>0</v>
      </c>
      <c r="FU477" s="2">
        <v>0</v>
      </c>
      <c r="FV477" s="2">
        <v>0</v>
      </c>
      <c r="FW477" s="2">
        <v>0</v>
      </c>
      <c r="FX477" s="2">
        <v>0</v>
      </c>
      <c r="FY477" s="2">
        <v>0</v>
      </c>
      <c r="FZ477" s="2">
        <v>0</v>
      </c>
      <c r="GA477" s="2">
        <v>0</v>
      </c>
      <c r="GB477" s="2">
        <v>0</v>
      </c>
      <c r="GC477" s="2">
        <v>0</v>
      </c>
      <c r="GD477" s="2">
        <v>0</v>
      </c>
      <c r="GE477" s="2">
        <v>0</v>
      </c>
      <c r="GF477" s="2">
        <v>0</v>
      </c>
      <c r="GG477" s="2">
        <v>0</v>
      </c>
      <c r="GH477" s="2">
        <v>0</v>
      </c>
      <c r="GI477" s="2">
        <v>0</v>
      </c>
      <c r="GJ477" s="2">
        <v>0</v>
      </c>
      <c r="GK477" s="2">
        <v>0</v>
      </c>
      <c r="GL477" s="2">
        <v>0</v>
      </c>
      <c r="GM477" s="2">
        <v>0</v>
      </c>
      <c r="GN477" s="2">
        <v>0</v>
      </c>
      <c r="GO477" s="2">
        <v>0</v>
      </c>
      <c r="GP477" s="2">
        <v>0</v>
      </c>
      <c r="GQ477" s="2">
        <v>0</v>
      </c>
      <c r="GR477" s="2">
        <v>0</v>
      </c>
      <c r="GS477" s="2">
        <v>0</v>
      </c>
      <c r="GT477" s="2">
        <v>0</v>
      </c>
      <c r="GU477" s="2">
        <v>0</v>
      </c>
      <c r="GV477" s="2">
        <v>0</v>
      </c>
      <c r="GW477" s="2">
        <v>0</v>
      </c>
      <c r="GX477" s="2">
        <v>0</v>
      </c>
      <c r="GY477" s="2">
        <v>0</v>
      </c>
      <c r="GZ477" s="2">
        <v>0</v>
      </c>
      <c r="HA477" s="2">
        <v>0</v>
      </c>
      <c r="HB477" s="2">
        <v>0</v>
      </c>
      <c r="HC477" s="2">
        <v>0</v>
      </c>
      <c r="HD477" s="2">
        <v>0</v>
      </c>
      <c r="HE477" s="2">
        <v>0</v>
      </c>
      <c r="HF477" s="2">
        <v>0</v>
      </c>
      <c r="HG477" s="2">
        <v>0</v>
      </c>
      <c r="HH477" s="2">
        <v>0</v>
      </c>
      <c r="HI477" s="2">
        <v>0</v>
      </c>
      <c r="HJ477" s="2">
        <v>0</v>
      </c>
      <c r="HK477" s="2">
        <v>0</v>
      </c>
      <c r="HL477" s="2">
        <v>0</v>
      </c>
      <c r="HM477" s="2">
        <v>0</v>
      </c>
      <c r="HN477" s="2">
        <v>0</v>
      </c>
      <c r="HO477" s="2">
        <v>0</v>
      </c>
      <c r="HP477" s="2">
        <v>0</v>
      </c>
      <c r="HQ477" s="2">
        <v>0</v>
      </c>
      <c r="HR477" s="2">
        <v>0</v>
      </c>
      <c r="HS477" s="2">
        <v>0</v>
      </c>
      <c r="HT477" s="2">
        <v>0</v>
      </c>
      <c r="HU477" s="2">
        <v>0</v>
      </c>
      <c r="HV477" s="2">
        <v>0</v>
      </c>
      <c r="HW477" s="2">
        <v>0</v>
      </c>
      <c r="HX477" s="2">
        <v>0</v>
      </c>
      <c r="HY477" s="2">
        <v>0</v>
      </c>
      <c r="HZ477" s="2">
        <v>0</v>
      </c>
      <c r="IA477" s="2">
        <v>0</v>
      </c>
      <c r="IB477" s="2">
        <v>0</v>
      </c>
      <c r="IC477" s="2">
        <v>0</v>
      </c>
      <c r="ID477" s="2">
        <v>0</v>
      </c>
      <c r="IE477" s="2">
        <v>0</v>
      </c>
      <c r="IF477" s="2">
        <v>0</v>
      </c>
      <c r="IG477" s="2">
        <v>0</v>
      </c>
      <c r="IH477" s="2">
        <v>0</v>
      </c>
      <c r="II477" s="2">
        <v>0</v>
      </c>
      <c r="IJ477" s="2">
        <v>0</v>
      </c>
      <c r="IK477" s="2">
        <v>0</v>
      </c>
      <c r="IL477" s="2">
        <v>0</v>
      </c>
      <c r="IM477" s="2">
        <v>0</v>
      </c>
      <c r="IN477" s="2">
        <v>0</v>
      </c>
      <c r="IO477" s="2">
        <v>0</v>
      </c>
      <c r="IP477" s="2">
        <v>0</v>
      </c>
      <c r="IQ477" s="2">
        <v>0</v>
      </c>
      <c r="IR477" s="2">
        <v>7.1000000000000004E-3</v>
      </c>
      <c r="IS477" s="2">
        <v>3.5000000000000001E-3</v>
      </c>
      <c r="IT477" s="2">
        <v>1E-3</v>
      </c>
      <c r="IU477" s="2">
        <v>6.9999999999999999E-4</v>
      </c>
      <c r="IV477" s="2">
        <v>5.9999999999999995E-4</v>
      </c>
      <c r="IW477" s="2">
        <v>4.0000000000000002E-4</v>
      </c>
      <c r="IX477" s="2">
        <v>1E-4</v>
      </c>
      <c r="IY477" s="2">
        <v>1E-4</v>
      </c>
      <c r="IZ477" s="2">
        <v>0</v>
      </c>
      <c r="JA477" s="2">
        <v>0</v>
      </c>
      <c r="JB477" s="2">
        <v>5.9999999999999995E-4</v>
      </c>
      <c r="JC477" s="2">
        <v>4.0000000000000002E-4</v>
      </c>
      <c r="JD477" s="2">
        <v>5.0000000000000001E-4</v>
      </c>
      <c r="JE477" s="2">
        <v>4.0000000000000002E-4</v>
      </c>
      <c r="JF477" s="2">
        <v>1E-4</v>
      </c>
      <c r="JG477" s="2">
        <v>1E-4</v>
      </c>
      <c r="JH477" s="2">
        <v>0</v>
      </c>
      <c r="JI477" s="2">
        <v>0</v>
      </c>
      <c r="JJ477" s="2">
        <v>0</v>
      </c>
      <c r="JK477" s="2">
        <v>0</v>
      </c>
      <c r="JL477" s="2">
        <v>0</v>
      </c>
      <c r="JM477" s="2">
        <v>0</v>
      </c>
      <c r="JN477" s="2">
        <v>0</v>
      </c>
      <c r="JO477" s="2">
        <v>0</v>
      </c>
      <c r="JP477" s="2">
        <v>1E-4</v>
      </c>
      <c r="JQ477" s="2">
        <v>1E-4</v>
      </c>
      <c r="JR477" s="2">
        <v>0</v>
      </c>
      <c r="JS477" s="2">
        <v>0</v>
      </c>
      <c r="JT477" s="2">
        <v>0</v>
      </c>
      <c r="JU477" s="2">
        <v>0</v>
      </c>
      <c r="JV477" s="2">
        <v>0</v>
      </c>
      <c r="JW477" s="2">
        <v>0</v>
      </c>
      <c r="JX477" s="2">
        <v>0</v>
      </c>
      <c r="JY477" s="2">
        <v>0</v>
      </c>
      <c r="JZ477" s="2">
        <v>0</v>
      </c>
      <c r="KA477" s="2">
        <v>0</v>
      </c>
      <c r="KB477" s="2">
        <v>0</v>
      </c>
      <c r="KC477" s="2">
        <v>0</v>
      </c>
      <c r="KD477" s="2">
        <v>0</v>
      </c>
      <c r="KE477" s="2">
        <v>0</v>
      </c>
      <c r="KF477" s="2">
        <v>0</v>
      </c>
      <c r="KG477" s="2">
        <v>0</v>
      </c>
      <c r="KH477" s="2">
        <v>0</v>
      </c>
      <c r="KI477" s="2">
        <v>0</v>
      </c>
      <c r="KJ477" s="2">
        <v>0</v>
      </c>
      <c r="KK477" s="2">
        <v>0</v>
      </c>
      <c r="KL477" s="2">
        <v>0</v>
      </c>
      <c r="KM477" s="2">
        <v>0</v>
      </c>
      <c r="KN477" s="2">
        <v>0</v>
      </c>
      <c r="KO477" s="2">
        <v>0</v>
      </c>
      <c r="KP477" s="2">
        <v>4.4000000000000003E-3</v>
      </c>
      <c r="KQ477" s="2">
        <v>2.5000000000000001E-3</v>
      </c>
      <c r="KR477" s="2">
        <v>1.5E-3</v>
      </c>
      <c r="KS477" s="2">
        <v>8.0000000000000004E-4</v>
      </c>
      <c r="KT477" s="2">
        <v>4.0000000000000002E-4</v>
      </c>
      <c r="KU477" s="2">
        <v>2.0000000000000001E-4</v>
      </c>
      <c r="KV477" s="2">
        <v>2.9999999999999997E-4</v>
      </c>
      <c r="KW477" s="2">
        <v>2.0000000000000001E-4</v>
      </c>
      <c r="KX477" s="2">
        <v>0</v>
      </c>
      <c r="KY477" s="2">
        <v>0</v>
      </c>
      <c r="KZ477" s="2">
        <v>1.4E-3</v>
      </c>
      <c r="LA477" s="2">
        <v>8.0000000000000004E-4</v>
      </c>
      <c r="LB477" s="2">
        <v>3.0000000000000001E-3</v>
      </c>
      <c r="LC477" s="2">
        <v>1.5E-3</v>
      </c>
      <c r="LD477" s="2">
        <v>2.0000000000000001E-4</v>
      </c>
      <c r="LE477" s="2">
        <v>1E-4</v>
      </c>
      <c r="LF477" s="2">
        <v>1E-4</v>
      </c>
      <c r="LG477" s="2">
        <v>1E-4</v>
      </c>
      <c r="LH477" s="2">
        <v>0</v>
      </c>
      <c r="LI477" s="2">
        <v>0</v>
      </c>
      <c r="LJ477" s="2">
        <v>0</v>
      </c>
      <c r="LK477" s="2">
        <v>0</v>
      </c>
      <c r="LL477" s="2">
        <v>0</v>
      </c>
      <c r="LM477" s="2">
        <v>0</v>
      </c>
      <c r="LN477" s="2">
        <v>1E-4</v>
      </c>
      <c r="LO477" s="2">
        <v>1E-4</v>
      </c>
      <c r="LP477" s="2">
        <v>1E-4</v>
      </c>
      <c r="LQ477" s="2">
        <v>1E-4</v>
      </c>
      <c r="LR477" s="2">
        <v>0</v>
      </c>
      <c r="LS477" s="2">
        <v>0</v>
      </c>
      <c r="LT477" s="2">
        <v>0</v>
      </c>
      <c r="LU477" s="2">
        <v>0</v>
      </c>
      <c r="LV477" s="2">
        <v>0</v>
      </c>
      <c r="LW477" s="2">
        <v>0</v>
      </c>
      <c r="LX477" s="2">
        <v>0</v>
      </c>
      <c r="LY477" s="2">
        <v>0</v>
      </c>
      <c r="LZ477" s="2">
        <v>0</v>
      </c>
      <c r="MA477" s="2">
        <v>0</v>
      </c>
      <c r="MB477" s="2">
        <v>0</v>
      </c>
      <c r="MC477" s="2">
        <v>0</v>
      </c>
      <c r="MD477" s="2">
        <v>0</v>
      </c>
      <c r="ME477" s="2">
        <v>0</v>
      </c>
      <c r="MF477" s="2">
        <v>0</v>
      </c>
      <c r="MG477" s="2">
        <v>0</v>
      </c>
      <c r="MH477" s="2">
        <v>0</v>
      </c>
      <c r="MI477" s="2">
        <v>0</v>
      </c>
      <c r="MJ477" s="2">
        <v>0</v>
      </c>
      <c r="MK477" s="2">
        <v>0</v>
      </c>
      <c r="ML477" s="2">
        <v>0</v>
      </c>
      <c r="MM477" s="2">
        <v>0</v>
      </c>
      <c r="MN477" s="2">
        <v>4.5999999999999999E-3</v>
      </c>
      <c r="MO477" s="2">
        <v>2E-3</v>
      </c>
      <c r="MP477" s="2">
        <v>1.4E-3</v>
      </c>
      <c r="MQ477" s="2">
        <v>6.9999999999999999E-4</v>
      </c>
      <c r="MR477" s="2">
        <v>5.9999999999999995E-4</v>
      </c>
      <c r="MS477" s="2">
        <v>2.9999999999999997E-4</v>
      </c>
      <c r="MT477" s="2">
        <v>1E-4</v>
      </c>
      <c r="MU477" s="2">
        <v>1E-4</v>
      </c>
      <c r="MV477" s="2">
        <v>0</v>
      </c>
      <c r="MW477" s="2">
        <v>0</v>
      </c>
      <c r="MX477" s="2">
        <v>5.0000000000000001E-4</v>
      </c>
      <c r="MY477" s="2">
        <v>2.9999999999999997E-4</v>
      </c>
      <c r="MZ477" s="2">
        <v>8.9999999999999998E-4</v>
      </c>
      <c r="NA477" s="2">
        <v>5.0000000000000001E-4</v>
      </c>
      <c r="NB477" s="2">
        <v>1E-4</v>
      </c>
      <c r="NC477" s="2">
        <v>1E-4</v>
      </c>
      <c r="ND477" s="2">
        <v>0</v>
      </c>
      <c r="NE477" s="2">
        <v>0</v>
      </c>
      <c r="NF477" s="2">
        <v>0</v>
      </c>
      <c r="NG477" s="2">
        <v>0</v>
      </c>
      <c r="NH477" s="2">
        <v>1E-4</v>
      </c>
      <c r="NI477" s="2">
        <v>1E-4</v>
      </c>
      <c r="NJ477" s="2">
        <v>1E-4</v>
      </c>
      <c r="NK477" s="2">
        <v>1E-4</v>
      </c>
      <c r="NL477" s="2">
        <v>4.0000000000000002E-4</v>
      </c>
      <c r="NM477" s="2">
        <v>2.9999999999999997E-4</v>
      </c>
      <c r="NN477" s="2">
        <v>1E-4</v>
      </c>
      <c r="NO477" s="2">
        <v>1E-4</v>
      </c>
      <c r="NP477" s="2">
        <v>0</v>
      </c>
      <c r="NQ477" s="2">
        <v>0</v>
      </c>
      <c r="NR477" s="2">
        <v>0</v>
      </c>
      <c r="NS477" s="2">
        <v>0</v>
      </c>
      <c r="NT477" s="2">
        <v>0</v>
      </c>
      <c r="NU477" s="2">
        <v>0</v>
      </c>
      <c r="NV477" s="2">
        <v>0</v>
      </c>
      <c r="NW477" s="2">
        <v>0</v>
      </c>
      <c r="NX477" s="2">
        <v>0</v>
      </c>
      <c r="NY477" s="2">
        <v>0</v>
      </c>
      <c r="NZ477" s="2">
        <v>0</v>
      </c>
      <c r="OA477" s="2">
        <v>0</v>
      </c>
      <c r="OB477" s="2">
        <v>0</v>
      </c>
      <c r="OC477" s="2">
        <v>0</v>
      </c>
      <c r="OD477" s="2">
        <v>0</v>
      </c>
      <c r="OE477" s="2">
        <v>0</v>
      </c>
      <c r="OF477" s="2">
        <v>0</v>
      </c>
      <c r="OG477" s="2">
        <v>0</v>
      </c>
      <c r="OH477" s="2">
        <v>0</v>
      </c>
      <c r="OI477" s="2">
        <v>0</v>
      </c>
      <c r="OJ477" s="2">
        <v>0</v>
      </c>
      <c r="OK477" s="2">
        <v>0</v>
      </c>
      <c r="OL477" s="2">
        <v>2.0000000000000001E-4</v>
      </c>
      <c r="OM477" s="2">
        <v>2.0000000000000001E-4</v>
      </c>
      <c r="ON477" s="2">
        <v>1E-4</v>
      </c>
      <c r="OO477" s="2">
        <v>1E-4</v>
      </c>
      <c r="OP477" s="2">
        <v>0</v>
      </c>
      <c r="OQ477" s="2">
        <v>0</v>
      </c>
      <c r="OR477" s="2">
        <v>1E-4</v>
      </c>
      <c r="OS477" s="2">
        <v>1E-4</v>
      </c>
      <c r="OT477" s="2">
        <v>0</v>
      </c>
      <c r="OU477" s="2">
        <v>0</v>
      </c>
      <c r="OV477" s="2">
        <v>0</v>
      </c>
      <c r="OW477" s="2">
        <v>0</v>
      </c>
      <c r="OX477" s="2">
        <v>0</v>
      </c>
      <c r="OY477" s="2">
        <v>0</v>
      </c>
      <c r="OZ477" s="2">
        <v>0</v>
      </c>
      <c r="PA477" s="2">
        <v>0</v>
      </c>
      <c r="PB477" s="2">
        <v>0</v>
      </c>
      <c r="PC477" s="2">
        <v>0</v>
      </c>
      <c r="PD477" s="2">
        <v>0</v>
      </c>
      <c r="PE477" s="2">
        <v>0</v>
      </c>
      <c r="PF477" s="2">
        <v>0</v>
      </c>
      <c r="PG477" s="2">
        <v>0</v>
      </c>
      <c r="PH477" s="2">
        <v>0</v>
      </c>
      <c r="PI477" s="2">
        <v>0</v>
      </c>
      <c r="PJ477" s="2">
        <v>0</v>
      </c>
      <c r="PK477" s="2">
        <v>0</v>
      </c>
      <c r="PL477" s="2">
        <v>1E-4</v>
      </c>
      <c r="PM477" s="2">
        <v>1E-4</v>
      </c>
      <c r="PN477" s="2">
        <v>0</v>
      </c>
      <c r="PO477" s="2">
        <v>0</v>
      </c>
      <c r="PP477" s="2">
        <v>0</v>
      </c>
      <c r="PQ477" s="2">
        <v>0</v>
      </c>
      <c r="PR477" s="2">
        <v>0</v>
      </c>
      <c r="PS477" s="2">
        <v>0</v>
      </c>
      <c r="PT477" s="2">
        <v>0</v>
      </c>
      <c r="PU477" s="2">
        <v>0</v>
      </c>
      <c r="PV477" s="2">
        <v>0</v>
      </c>
      <c r="PW477" s="2">
        <v>0</v>
      </c>
      <c r="PX477" s="2">
        <v>0</v>
      </c>
      <c r="PY477" s="2">
        <v>0</v>
      </c>
      <c r="PZ477" s="2">
        <v>0</v>
      </c>
      <c r="QA477" s="2">
        <v>0</v>
      </c>
      <c r="QB477" s="2">
        <v>0</v>
      </c>
      <c r="QC477" s="2">
        <v>0</v>
      </c>
      <c r="QD477" s="2">
        <v>0</v>
      </c>
      <c r="QE477" s="2">
        <v>0</v>
      </c>
      <c r="QF477" s="2">
        <v>0</v>
      </c>
      <c r="QG477" s="2">
        <v>0</v>
      </c>
      <c r="QH477" s="2">
        <v>0</v>
      </c>
      <c r="QI477" s="2">
        <v>0</v>
      </c>
      <c r="QJ477" s="2">
        <v>0</v>
      </c>
      <c r="QK477" s="2">
        <v>0</v>
      </c>
      <c r="QL477" s="2">
        <v>0</v>
      </c>
      <c r="QM477" s="2">
        <v>0</v>
      </c>
      <c r="QN477" s="2">
        <v>0</v>
      </c>
      <c r="QO477" s="2">
        <v>0</v>
      </c>
      <c r="QP477" s="2">
        <v>0</v>
      </c>
      <c r="QQ477" s="2">
        <v>0</v>
      </c>
      <c r="QR477" s="2">
        <v>0</v>
      </c>
      <c r="QS477" s="2">
        <v>0</v>
      </c>
      <c r="QT477" s="2">
        <v>0</v>
      </c>
      <c r="QU477" s="2">
        <v>0</v>
      </c>
      <c r="QV477" s="2">
        <v>0</v>
      </c>
      <c r="QW477" s="2">
        <v>0</v>
      </c>
      <c r="QX477" s="2">
        <v>0</v>
      </c>
      <c r="QY477" s="2">
        <v>0</v>
      </c>
      <c r="QZ477" s="2">
        <v>0</v>
      </c>
      <c r="RA477" s="2">
        <v>0</v>
      </c>
      <c r="RB477" s="2">
        <v>0</v>
      </c>
      <c r="RC477" s="2">
        <v>0</v>
      </c>
      <c r="RD477" s="2">
        <v>0</v>
      </c>
      <c r="RE477" s="2">
        <v>0</v>
      </c>
      <c r="RF477" s="2">
        <v>0</v>
      </c>
      <c r="RG477" s="2">
        <v>0</v>
      </c>
      <c r="RH477" s="2">
        <v>0</v>
      </c>
      <c r="RI477" s="2">
        <v>0</v>
      </c>
      <c r="RJ477" s="2">
        <v>0</v>
      </c>
      <c r="RK477" s="2">
        <v>0</v>
      </c>
      <c r="RL477" s="2">
        <v>0</v>
      </c>
      <c r="RM477" s="2">
        <v>0</v>
      </c>
      <c r="RN477" s="2">
        <v>0</v>
      </c>
      <c r="RO477" s="2">
        <v>0</v>
      </c>
      <c r="RP477" s="2">
        <v>0</v>
      </c>
      <c r="RQ477" s="2">
        <v>0</v>
      </c>
      <c r="RR477" s="2">
        <v>0</v>
      </c>
      <c r="RS477" s="2">
        <v>0</v>
      </c>
      <c r="RT477" s="2">
        <v>0</v>
      </c>
      <c r="RU477" s="2">
        <v>0</v>
      </c>
      <c r="RV477" s="2">
        <v>0</v>
      </c>
      <c r="RW477" s="2">
        <v>0</v>
      </c>
      <c r="RX477" s="2">
        <v>0</v>
      </c>
      <c r="RY477" s="2">
        <v>0</v>
      </c>
      <c r="RZ477" s="2">
        <v>0</v>
      </c>
      <c r="SA477" s="2">
        <v>0</v>
      </c>
      <c r="SB477" s="2">
        <v>0</v>
      </c>
      <c r="SC477" s="2">
        <v>0</v>
      </c>
      <c r="SD477" s="2">
        <v>0</v>
      </c>
      <c r="SE477" s="2">
        <v>0</v>
      </c>
      <c r="SF477" s="2">
        <v>0</v>
      </c>
      <c r="SG477" s="2">
        <v>0</v>
      </c>
      <c r="SH477" s="2">
        <v>0</v>
      </c>
      <c r="SI477" s="2">
        <v>0</v>
      </c>
      <c r="SJ477" s="2">
        <v>0</v>
      </c>
      <c r="SK477" s="2">
        <v>0</v>
      </c>
      <c r="SL477" s="2">
        <v>0</v>
      </c>
      <c r="SM477" s="2">
        <v>0</v>
      </c>
      <c r="SN477" s="2">
        <v>0</v>
      </c>
      <c r="SO477" s="2">
        <v>0</v>
      </c>
      <c r="SP477" s="2">
        <v>0</v>
      </c>
      <c r="SQ477" s="2">
        <v>0</v>
      </c>
      <c r="SR477" s="2">
        <v>0</v>
      </c>
      <c r="SS477" s="2">
        <v>0</v>
      </c>
      <c r="ST477" s="2">
        <v>0</v>
      </c>
      <c r="SU477" s="2">
        <v>0</v>
      </c>
      <c r="SV477" s="2">
        <v>0</v>
      </c>
      <c r="SW477" s="2">
        <v>0</v>
      </c>
      <c r="SX477" s="2">
        <v>0</v>
      </c>
      <c r="SY477" s="2">
        <v>0</v>
      </c>
      <c r="SZ477" s="2">
        <v>0</v>
      </c>
      <c r="TA477" s="2">
        <v>0</v>
      </c>
      <c r="TB477" s="2">
        <v>0</v>
      </c>
      <c r="TC477" s="2">
        <v>0</v>
      </c>
      <c r="TD477" s="2">
        <v>0</v>
      </c>
      <c r="TE477" s="2">
        <v>0</v>
      </c>
      <c r="TF477" s="2">
        <v>0</v>
      </c>
      <c r="TG477" s="2">
        <v>0</v>
      </c>
      <c r="TH477" s="2">
        <v>0</v>
      </c>
      <c r="TI477" s="2">
        <v>0</v>
      </c>
      <c r="TJ477" s="2">
        <v>0</v>
      </c>
      <c r="TK477" s="2">
        <v>0</v>
      </c>
      <c r="TL477" s="2">
        <v>0</v>
      </c>
      <c r="TM477" s="2">
        <v>0</v>
      </c>
      <c r="TN477" s="2">
        <v>0</v>
      </c>
      <c r="TO477" s="2">
        <v>0</v>
      </c>
      <c r="TP477" s="2">
        <v>0</v>
      </c>
      <c r="TQ477" s="2">
        <v>0</v>
      </c>
      <c r="TR477" s="2">
        <v>0</v>
      </c>
      <c r="TS477" s="2">
        <v>0</v>
      </c>
      <c r="TT477" s="2">
        <v>0</v>
      </c>
      <c r="TU477" s="2">
        <v>0</v>
      </c>
      <c r="TV477" s="2">
        <v>0</v>
      </c>
      <c r="TW477" s="2">
        <v>0</v>
      </c>
      <c r="TX477" s="2">
        <v>0</v>
      </c>
      <c r="TY477" s="2">
        <v>0</v>
      </c>
      <c r="TZ477" s="2">
        <v>0</v>
      </c>
      <c r="UA477" s="2">
        <v>0</v>
      </c>
      <c r="UB477" s="2">
        <v>0</v>
      </c>
      <c r="UC477" s="2">
        <v>0</v>
      </c>
      <c r="UD477" s="2">
        <v>0</v>
      </c>
      <c r="UE477" s="2">
        <v>0</v>
      </c>
      <c r="UF477" s="2">
        <v>0</v>
      </c>
      <c r="UG477" s="2">
        <v>0</v>
      </c>
      <c r="UH477" s="2">
        <v>0</v>
      </c>
      <c r="UI477" s="2">
        <v>0</v>
      </c>
      <c r="UJ477" s="2">
        <v>0</v>
      </c>
      <c r="UK477" s="2">
        <v>0</v>
      </c>
      <c r="UL477" s="2">
        <v>0</v>
      </c>
      <c r="UM477" s="2">
        <v>0</v>
      </c>
      <c r="UN477" s="2">
        <v>0</v>
      </c>
      <c r="UO477" s="2">
        <v>0</v>
      </c>
      <c r="UP477" s="2">
        <v>0</v>
      </c>
      <c r="UQ477" s="2">
        <v>0</v>
      </c>
      <c r="UR477" s="2">
        <v>0</v>
      </c>
      <c r="US477" s="2">
        <v>0</v>
      </c>
      <c r="UT477" s="2">
        <v>0</v>
      </c>
      <c r="UU477" s="2">
        <v>0</v>
      </c>
      <c r="UV477" s="2">
        <v>0</v>
      </c>
      <c r="UW477" s="2">
        <v>0</v>
      </c>
      <c r="UX477" s="2">
        <v>0</v>
      </c>
      <c r="UY477" s="2">
        <v>0</v>
      </c>
      <c r="UZ477" s="2">
        <v>0</v>
      </c>
      <c r="VA477" s="2">
        <v>0</v>
      </c>
      <c r="VB477" s="2">
        <v>0</v>
      </c>
      <c r="VC477" s="2">
        <v>0</v>
      </c>
      <c r="VD477" s="2">
        <v>0</v>
      </c>
      <c r="VE477" s="2">
        <v>0</v>
      </c>
      <c r="VF477" s="2">
        <v>0</v>
      </c>
      <c r="VG477" s="2">
        <v>0</v>
      </c>
      <c r="VH477" s="2">
        <v>0</v>
      </c>
      <c r="VI477" s="2">
        <v>0</v>
      </c>
      <c r="VJ477" s="2">
        <v>0</v>
      </c>
      <c r="VK477" s="2">
        <v>0</v>
      </c>
      <c r="VL477" s="2">
        <v>0</v>
      </c>
      <c r="VM477" s="2">
        <v>0</v>
      </c>
      <c r="VN477" s="2">
        <v>0</v>
      </c>
      <c r="VO477" s="2">
        <v>0</v>
      </c>
      <c r="VP477" s="2">
        <v>0</v>
      </c>
      <c r="VQ477" s="2">
        <v>0</v>
      </c>
      <c r="VR477" s="2">
        <v>0</v>
      </c>
      <c r="VS477" s="2">
        <v>0</v>
      </c>
      <c r="VT477" s="2">
        <v>0</v>
      </c>
      <c r="VU477" s="2">
        <v>0</v>
      </c>
      <c r="VV477" s="2">
        <v>0</v>
      </c>
      <c r="VW477" s="2">
        <v>0</v>
      </c>
      <c r="VX477" s="2">
        <v>0</v>
      </c>
      <c r="VY477" s="2">
        <v>0</v>
      </c>
      <c r="VZ477" s="2">
        <v>0</v>
      </c>
      <c r="WA477" s="2">
        <v>0</v>
      </c>
      <c r="WB477" s="2">
        <v>0</v>
      </c>
      <c r="WC477" s="2">
        <v>0</v>
      </c>
      <c r="WD477" s="2">
        <v>1.2999999999999999E-3</v>
      </c>
      <c r="WE477" s="2">
        <v>1.6000000000000001E-3</v>
      </c>
      <c r="WF477" s="2">
        <v>4.0000000000000002E-4</v>
      </c>
      <c r="WG477" s="2">
        <v>4.0000000000000002E-4</v>
      </c>
      <c r="WH477" s="2">
        <v>2.0000000000000001E-4</v>
      </c>
      <c r="WI477" s="2">
        <v>2.0000000000000001E-4</v>
      </c>
      <c r="WJ477" s="2">
        <v>0</v>
      </c>
      <c r="WK477" s="2">
        <v>0</v>
      </c>
      <c r="WL477" s="2">
        <v>0</v>
      </c>
      <c r="WM477" s="2">
        <v>0</v>
      </c>
      <c r="WN477" s="2">
        <v>1E-4</v>
      </c>
      <c r="WO477" s="2">
        <v>2.0000000000000001E-4</v>
      </c>
      <c r="WP477" s="2">
        <v>2.0000000000000001E-4</v>
      </c>
      <c r="WQ477" s="2">
        <v>2.9999999999999997E-4</v>
      </c>
      <c r="WR477" s="2">
        <v>0</v>
      </c>
      <c r="WS477" s="2">
        <v>0</v>
      </c>
      <c r="WT477" s="2">
        <v>0</v>
      </c>
      <c r="WU477" s="2">
        <v>0</v>
      </c>
      <c r="WV477" s="2">
        <v>0</v>
      </c>
      <c r="WW477" s="2">
        <v>0</v>
      </c>
      <c r="WX477" s="2">
        <v>0</v>
      </c>
      <c r="WY477" s="2">
        <v>0</v>
      </c>
      <c r="WZ477" s="2">
        <v>0</v>
      </c>
      <c r="XA477" s="2">
        <v>0</v>
      </c>
      <c r="XB477" s="2">
        <v>1E-4</v>
      </c>
      <c r="XC477" s="2">
        <v>1E-4</v>
      </c>
      <c r="XD477" s="2">
        <v>0</v>
      </c>
      <c r="XE477" s="2">
        <v>0</v>
      </c>
      <c r="XF477" s="2">
        <v>0</v>
      </c>
      <c r="XG477" s="2">
        <v>0</v>
      </c>
      <c r="XH477" s="2">
        <v>0</v>
      </c>
      <c r="XI477" s="2">
        <v>0</v>
      </c>
      <c r="XJ477" s="2">
        <v>0</v>
      </c>
      <c r="XK477" s="2">
        <v>0</v>
      </c>
      <c r="XL477" s="2">
        <v>0</v>
      </c>
      <c r="XM477" s="2">
        <v>0</v>
      </c>
      <c r="XN477" s="2">
        <v>0</v>
      </c>
      <c r="XO477" s="2">
        <v>0</v>
      </c>
      <c r="XP477" s="2">
        <v>0</v>
      </c>
      <c r="XQ477" s="2">
        <v>0</v>
      </c>
      <c r="XR477" s="2">
        <v>0</v>
      </c>
      <c r="XS477" s="2">
        <v>0</v>
      </c>
      <c r="XT477" s="2">
        <v>0</v>
      </c>
      <c r="XU477" s="2">
        <v>0</v>
      </c>
      <c r="XV477" s="2">
        <v>0</v>
      </c>
      <c r="XW477" s="2">
        <v>0</v>
      </c>
      <c r="XX477" s="2">
        <v>0</v>
      </c>
      <c r="XY477" s="2">
        <v>0</v>
      </c>
      <c r="XZ477" s="2">
        <v>0</v>
      </c>
      <c r="YA477" s="2">
        <v>0</v>
      </c>
      <c r="YB477" s="2">
        <v>0</v>
      </c>
      <c r="YC477" s="2">
        <v>0</v>
      </c>
      <c r="YD477" s="2">
        <v>0</v>
      </c>
      <c r="YE477" s="2">
        <v>0</v>
      </c>
      <c r="YF477" s="2">
        <v>0</v>
      </c>
      <c r="YG477" s="2">
        <v>0</v>
      </c>
      <c r="YH477" s="2">
        <v>0</v>
      </c>
      <c r="YI477" s="2">
        <v>0</v>
      </c>
      <c r="YJ477" s="2">
        <v>0</v>
      </c>
      <c r="YK477" s="2">
        <v>0</v>
      </c>
      <c r="YL477" s="2">
        <v>0</v>
      </c>
      <c r="YM477" s="2">
        <v>0</v>
      </c>
      <c r="YN477" s="2">
        <v>0</v>
      </c>
      <c r="YO477" s="2">
        <v>0</v>
      </c>
      <c r="YP477" s="2">
        <v>0</v>
      </c>
      <c r="YQ477" s="2">
        <v>0</v>
      </c>
      <c r="YR477" s="2">
        <v>0</v>
      </c>
      <c r="YS477" s="2">
        <v>0</v>
      </c>
      <c r="YT477" s="2">
        <v>0</v>
      </c>
      <c r="YU477" s="2">
        <v>0</v>
      </c>
      <c r="YV477" s="2">
        <v>0</v>
      </c>
      <c r="YW477" s="2">
        <v>0</v>
      </c>
      <c r="YX477" s="2">
        <v>0</v>
      </c>
      <c r="YY477" s="2">
        <v>0</v>
      </c>
      <c r="YZ477" s="2">
        <v>0</v>
      </c>
      <c r="ZA477" s="2">
        <v>0</v>
      </c>
      <c r="ZB477" s="2">
        <v>0</v>
      </c>
      <c r="ZC477" s="2">
        <v>0</v>
      </c>
      <c r="ZD477" s="2">
        <v>0</v>
      </c>
      <c r="ZE477" s="2">
        <v>0</v>
      </c>
      <c r="ZF477" s="2">
        <v>0</v>
      </c>
      <c r="ZG477" s="2">
        <v>0</v>
      </c>
      <c r="ZH477" s="2">
        <v>0</v>
      </c>
      <c r="ZI477" s="2">
        <v>0</v>
      </c>
      <c r="ZJ477" s="2">
        <v>0</v>
      </c>
      <c r="ZK477" s="2">
        <v>0</v>
      </c>
      <c r="ZL477" s="2">
        <v>0</v>
      </c>
      <c r="ZM477" s="2">
        <v>0</v>
      </c>
      <c r="ZN477" s="2">
        <v>0</v>
      </c>
      <c r="ZO477" s="2">
        <v>0</v>
      </c>
      <c r="ZP477" s="2">
        <v>0</v>
      </c>
      <c r="ZQ477" s="2">
        <v>0</v>
      </c>
      <c r="ZR477" s="2">
        <v>0</v>
      </c>
      <c r="ZS477" s="2">
        <v>0</v>
      </c>
      <c r="ZT477" s="2">
        <v>0</v>
      </c>
      <c r="ZU477" s="2">
        <v>0</v>
      </c>
      <c r="ZV477" s="2">
        <v>0</v>
      </c>
      <c r="ZW477" s="2">
        <v>0</v>
      </c>
      <c r="ZX477" s="2">
        <v>0</v>
      </c>
      <c r="ZY477" s="2">
        <v>0</v>
      </c>
      <c r="ZZ477" s="2">
        <v>0</v>
      </c>
      <c r="AAA477" s="2">
        <v>0</v>
      </c>
      <c r="AAB477" s="2">
        <v>0</v>
      </c>
      <c r="AAC477" s="2">
        <v>0</v>
      </c>
      <c r="AAD477" s="2">
        <v>0</v>
      </c>
      <c r="AAE477" s="2">
        <v>0</v>
      </c>
      <c r="AAF477" s="2">
        <v>0</v>
      </c>
      <c r="AAG477" s="2">
        <v>0</v>
      </c>
      <c r="AAH477" s="2">
        <v>0</v>
      </c>
      <c r="AAI477" s="2">
        <v>0</v>
      </c>
      <c r="AAJ477" s="2">
        <v>0</v>
      </c>
      <c r="AAK477" s="2">
        <v>0</v>
      </c>
      <c r="AAL477" s="2">
        <v>0</v>
      </c>
      <c r="AAM477" s="2">
        <v>0</v>
      </c>
      <c r="AAN477" s="2">
        <v>0</v>
      </c>
      <c r="AAO477" s="2">
        <v>0</v>
      </c>
      <c r="AAP477" s="2">
        <v>0</v>
      </c>
      <c r="AAQ477" s="2">
        <v>0</v>
      </c>
      <c r="AAR477" s="2">
        <v>0</v>
      </c>
      <c r="AAS477" s="2">
        <v>0</v>
      </c>
      <c r="AAT477" s="2">
        <v>0</v>
      </c>
      <c r="AAU477" s="2">
        <v>0</v>
      </c>
      <c r="AAV477" s="2">
        <v>0</v>
      </c>
      <c r="AAW477" s="2">
        <v>0</v>
      </c>
      <c r="AAX477" s="2">
        <v>0</v>
      </c>
      <c r="AAY477" s="2">
        <v>0</v>
      </c>
      <c r="AAZ477" s="2">
        <v>0</v>
      </c>
      <c r="ABA477" s="2">
        <v>0</v>
      </c>
      <c r="ABB477" s="2">
        <v>0</v>
      </c>
      <c r="ABC477" s="2">
        <v>0</v>
      </c>
      <c r="ABD477" s="2">
        <v>0</v>
      </c>
      <c r="ABE477" s="2">
        <v>0</v>
      </c>
      <c r="ABF477" s="2">
        <v>0</v>
      </c>
      <c r="ABG477" s="2">
        <v>0</v>
      </c>
      <c r="ABH477" s="2">
        <v>0</v>
      </c>
      <c r="ABI477" s="2">
        <v>0</v>
      </c>
      <c r="ABJ477" s="2">
        <v>0</v>
      </c>
      <c r="ABK477" s="2">
        <v>0</v>
      </c>
      <c r="ABL477" s="2">
        <v>0</v>
      </c>
      <c r="ABM477" s="2">
        <v>0</v>
      </c>
      <c r="ABN477" s="2">
        <v>0</v>
      </c>
      <c r="ABO477" s="2">
        <v>0</v>
      </c>
      <c r="ABP477" s="2">
        <v>0</v>
      </c>
      <c r="ABQ477" s="2">
        <v>0</v>
      </c>
      <c r="ABR477" s="2">
        <v>0</v>
      </c>
      <c r="ABS477" s="2">
        <v>0</v>
      </c>
      <c r="ABT477" s="2">
        <v>0</v>
      </c>
      <c r="ABU477" s="2">
        <v>0</v>
      </c>
      <c r="ABV477" s="2">
        <v>0</v>
      </c>
      <c r="ABW477" s="2">
        <v>0</v>
      </c>
      <c r="ABX477" s="2">
        <v>0</v>
      </c>
      <c r="ABY477" s="2">
        <v>0</v>
      </c>
      <c r="ABZ477" s="2">
        <v>0</v>
      </c>
      <c r="ACA477" s="2">
        <v>0</v>
      </c>
      <c r="ACB477" s="2">
        <v>0</v>
      </c>
      <c r="ACC477" s="2">
        <v>0</v>
      </c>
      <c r="ACD477" s="2">
        <v>0</v>
      </c>
      <c r="ACE477" s="2">
        <v>0</v>
      </c>
      <c r="ACF477" s="2">
        <v>0</v>
      </c>
      <c r="ACG477" s="2">
        <v>0</v>
      </c>
      <c r="ACH477" s="2">
        <v>0</v>
      </c>
      <c r="ACI477" s="2">
        <v>0</v>
      </c>
      <c r="ACJ477" s="2">
        <v>0</v>
      </c>
      <c r="ACK477" s="2">
        <v>0</v>
      </c>
      <c r="ACL477" s="2">
        <v>0</v>
      </c>
      <c r="ACM477" s="2">
        <v>0</v>
      </c>
      <c r="ACN477" s="2">
        <v>0</v>
      </c>
      <c r="ACO477" s="2">
        <v>0</v>
      </c>
      <c r="ACP477" s="2">
        <v>0</v>
      </c>
      <c r="ACQ477" s="2">
        <v>0</v>
      </c>
      <c r="ACR477" s="2">
        <v>0</v>
      </c>
      <c r="ACS477" s="2">
        <v>0</v>
      </c>
      <c r="ACT477" s="2">
        <v>0</v>
      </c>
      <c r="ACU477" s="2">
        <v>0</v>
      </c>
      <c r="ACV477" s="2">
        <v>0</v>
      </c>
      <c r="ACW477" s="2">
        <v>0</v>
      </c>
      <c r="ACX477" s="2">
        <v>0</v>
      </c>
      <c r="ACY477" s="2">
        <v>0</v>
      </c>
      <c r="ACZ477" s="2">
        <v>0</v>
      </c>
      <c r="ADA477" s="2">
        <v>0</v>
      </c>
      <c r="ADB477" s="2">
        <v>0</v>
      </c>
      <c r="ADC477" s="2">
        <v>0</v>
      </c>
      <c r="ADD477" s="2">
        <v>0</v>
      </c>
      <c r="ADE477" s="2">
        <v>0</v>
      </c>
      <c r="ADF477" s="2">
        <v>0</v>
      </c>
      <c r="ADG477" s="2">
        <v>0</v>
      </c>
      <c r="ADH477" s="2">
        <v>0</v>
      </c>
      <c r="ADI477" s="2">
        <v>0</v>
      </c>
      <c r="ADJ477" s="2">
        <v>0</v>
      </c>
      <c r="ADK477" s="2">
        <v>0</v>
      </c>
      <c r="ADL477" s="2">
        <v>0</v>
      </c>
      <c r="ADM477" s="2">
        <v>0</v>
      </c>
      <c r="ADN477" s="2">
        <v>0</v>
      </c>
      <c r="ADO477" s="2">
        <v>0</v>
      </c>
      <c r="ADP477" s="2">
        <v>0</v>
      </c>
      <c r="ADQ477" s="2">
        <v>0</v>
      </c>
      <c r="ADR477" s="2">
        <v>0</v>
      </c>
      <c r="ADS477" s="2">
        <v>0</v>
      </c>
      <c r="ADT477" s="2">
        <v>0</v>
      </c>
      <c r="ADU477" s="2">
        <v>0</v>
      </c>
      <c r="ADV477" s="2">
        <v>0</v>
      </c>
      <c r="ADW477" s="2">
        <v>0</v>
      </c>
      <c r="ADX477" s="2">
        <v>0</v>
      </c>
      <c r="ADY477" s="2">
        <v>0</v>
      </c>
      <c r="ADZ477" s="2">
        <v>0</v>
      </c>
      <c r="AEA477" s="2">
        <v>0</v>
      </c>
      <c r="AEB477" s="2">
        <v>0</v>
      </c>
      <c r="AEC477" s="2">
        <v>0</v>
      </c>
      <c r="AED477" s="2">
        <v>0</v>
      </c>
      <c r="AEE477" s="2">
        <v>0</v>
      </c>
      <c r="AEF477" s="2">
        <v>0</v>
      </c>
      <c r="AEG477" s="2">
        <v>0</v>
      </c>
      <c r="AEH477" s="2">
        <v>0</v>
      </c>
      <c r="AEI477" s="2">
        <v>0</v>
      </c>
      <c r="AEJ477" s="2">
        <v>0</v>
      </c>
      <c r="AEK477" s="2">
        <v>0</v>
      </c>
      <c r="AEL477" s="2">
        <v>0</v>
      </c>
      <c r="AEM477" s="2">
        <v>0</v>
      </c>
      <c r="AEN477" s="2">
        <v>0</v>
      </c>
      <c r="AEO477" s="2">
        <v>0</v>
      </c>
      <c r="AEP477" s="2">
        <v>0</v>
      </c>
      <c r="AEQ477" s="2">
        <v>0</v>
      </c>
      <c r="AER477" s="2">
        <v>0</v>
      </c>
      <c r="AES477" s="2">
        <v>0</v>
      </c>
      <c r="AET477" s="2">
        <v>0</v>
      </c>
      <c r="AEU477" s="2">
        <v>0</v>
      </c>
      <c r="AEV477" s="2">
        <v>0</v>
      </c>
      <c r="AEW477" s="2">
        <v>0</v>
      </c>
      <c r="AEX477" s="2">
        <v>0</v>
      </c>
      <c r="AEY477" s="2">
        <v>0</v>
      </c>
      <c r="AEZ477" s="2">
        <v>0</v>
      </c>
      <c r="AFA477" s="2">
        <v>0</v>
      </c>
      <c r="AFB477" s="2">
        <v>0</v>
      </c>
      <c r="AFC477" s="2">
        <v>0</v>
      </c>
      <c r="AFD477" s="2">
        <v>0</v>
      </c>
      <c r="AFE477" s="2">
        <v>0</v>
      </c>
      <c r="AFF477" s="2">
        <v>0</v>
      </c>
      <c r="AFG477" s="2">
        <v>0</v>
      </c>
      <c r="AFH477" s="2">
        <v>0</v>
      </c>
      <c r="AFI477" s="2">
        <v>0</v>
      </c>
      <c r="AFJ477" s="2">
        <v>0</v>
      </c>
      <c r="AFK477" s="2">
        <v>0</v>
      </c>
      <c r="AFL477" s="2">
        <v>0</v>
      </c>
      <c r="AFM477" s="2">
        <v>0</v>
      </c>
      <c r="AFN477" s="2">
        <v>0</v>
      </c>
      <c r="AFO477" s="2">
        <v>0</v>
      </c>
      <c r="AFP477" s="2">
        <v>0</v>
      </c>
      <c r="AFQ477" s="2">
        <v>0</v>
      </c>
      <c r="AFR477" s="2">
        <v>0</v>
      </c>
      <c r="AFS477" s="2">
        <v>0</v>
      </c>
      <c r="AFT477" s="2">
        <v>6.9999999999999999E-4</v>
      </c>
      <c r="AFU477" s="2">
        <v>5.9999999999999995E-4</v>
      </c>
      <c r="AFV477" s="2">
        <v>2.0000000000000001E-4</v>
      </c>
      <c r="AFW477" s="2">
        <v>2.0000000000000001E-4</v>
      </c>
      <c r="AFX477" s="2">
        <v>1E-4</v>
      </c>
      <c r="AFY477" s="2">
        <v>1E-4</v>
      </c>
      <c r="AFZ477" s="2">
        <v>0</v>
      </c>
      <c r="AGA477" s="2">
        <v>0</v>
      </c>
      <c r="AGB477" s="2">
        <v>0</v>
      </c>
      <c r="AGC477" s="2">
        <v>0</v>
      </c>
      <c r="AGD477" s="2">
        <v>1E-4</v>
      </c>
      <c r="AGE477" s="2">
        <v>1E-4</v>
      </c>
      <c r="AGF477" s="2">
        <v>1E-4</v>
      </c>
      <c r="AGG477" s="2">
        <v>1E-4</v>
      </c>
      <c r="AGH477" s="2">
        <v>0</v>
      </c>
      <c r="AGI477" s="2">
        <v>0</v>
      </c>
      <c r="AGJ477" s="2">
        <v>0</v>
      </c>
      <c r="AGK477" s="2">
        <v>0</v>
      </c>
      <c r="AGL477" s="2">
        <v>0</v>
      </c>
      <c r="AGM477" s="2">
        <v>0</v>
      </c>
      <c r="AGN477" s="2">
        <v>0</v>
      </c>
      <c r="AGO477" s="2">
        <v>0</v>
      </c>
      <c r="AGP477" s="2">
        <v>0</v>
      </c>
      <c r="AGQ477" s="2">
        <v>0</v>
      </c>
      <c r="AGR477" s="2">
        <v>1E-4</v>
      </c>
      <c r="AGS477" s="2">
        <v>1E-4</v>
      </c>
      <c r="AGT477" s="2">
        <v>0</v>
      </c>
      <c r="AGU477" s="2">
        <v>0</v>
      </c>
      <c r="AGV477" s="2">
        <v>0</v>
      </c>
      <c r="AGW477" s="2">
        <v>0</v>
      </c>
      <c r="AGX477" s="2">
        <v>0</v>
      </c>
      <c r="AGY477" s="2">
        <v>0</v>
      </c>
      <c r="AGZ477" s="2">
        <v>0</v>
      </c>
      <c r="AHA477" s="2">
        <v>0</v>
      </c>
      <c r="AHB477" s="2">
        <v>0</v>
      </c>
      <c r="AHC477" s="2">
        <v>0</v>
      </c>
      <c r="AHD477" s="2">
        <v>0</v>
      </c>
      <c r="AHE477" s="2">
        <v>0</v>
      </c>
      <c r="AHF477" s="2">
        <v>0</v>
      </c>
      <c r="AHG477" s="2">
        <v>0</v>
      </c>
      <c r="AHH477" s="2">
        <v>0</v>
      </c>
      <c r="AHI477" s="2">
        <v>0</v>
      </c>
      <c r="AHJ477" s="2">
        <v>0</v>
      </c>
      <c r="AHK477" s="2">
        <v>0</v>
      </c>
      <c r="AHL477" s="2">
        <v>0</v>
      </c>
      <c r="AHM477" s="2">
        <v>0</v>
      </c>
      <c r="AHN477" s="2">
        <v>0</v>
      </c>
      <c r="AHO477" s="2">
        <v>0</v>
      </c>
      <c r="AHP477" s="2">
        <v>0</v>
      </c>
      <c r="AHQ477" s="2">
        <v>0</v>
      </c>
      <c r="AHR477" s="2">
        <v>0</v>
      </c>
      <c r="AHS477" s="2">
        <v>0</v>
      </c>
      <c r="AHT477" s="2">
        <v>0</v>
      </c>
      <c r="AHU477" s="2">
        <v>0</v>
      </c>
      <c r="AHV477" s="2">
        <v>0</v>
      </c>
      <c r="AHW477" s="2">
        <v>0</v>
      </c>
      <c r="AHX477" s="2">
        <v>0</v>
      </c>
      <c r="AHY477" s="2">
        <v>0</v>
      </c>
      <c r="AHZ477" s="2">
        <v>0</v>
      </c>
      <c r="AIA477" s="2">
        <v>0</v>
      </c>
      <c r="AIB477" s="2">
        <v>0</v>
      </c>
      <c r="AIC477" s="2">
        <v>0</v>
      </c>
      <c r="AID477" s="2">
        <v>0</v>
      </c>
      <c r="AIE477" s="2">
        <v>0</v>
      </c>
      <c r="AIF477" s="2">
        <v>0</v>
      </c>
      <c r="AIG477" s="2">
        <v>0</v>
      </c>
      <c r="AIH477" s="2">
        <v>0</v>
      </c>
      <c r="AII477" s="2">
        <v>0</v>
      </c>
      <c r="AIJ477" s="2">
        <v>0</v>
      </c>
      <c r="AIK477" s="2">
        <v>0</v>
      </c>
      <c r="AIL477" s="2">
        <v>0</v>
      </c>
      <c r="AIM477" s="2">
        <v>0</v>
      </c>
      <c r="AIN477" s="2">
        <v>0</v>
      </c>
      <c r="AIO477" s="2">
        <v>0</v>
      </c>
      <c r="AIP477" s="2">
        <v>0</v>
      </c>
      <c r="AIQ477" s="2">
        <v>0</v>
      </c>
      <c r="AIR477" s="2">
        <v>0</v>
      </c>
      <c r="AIS477" s="2">
        <v>0</v>
      </c>
      <c r="AIT477" s="2">
        <v>0</v>
      </c>
      <c r="AIU477" s="2">
        <v>0</v>
      </c>
      <c r="AIV477" s="2">
        <v>0</v>
      </c>
      <c r="AIW477" s="2">
        <v>0</v>
      </c>
      <c r="AIX477" s="2">
        <v>0</v>
      </c>
      <c r="AIY477" s="2">
        <v>0</v>
      </c>
      <c r="AIZ477" s="2">
        <v>0</v>
      </c>
      <c r="AJA477" s="2">
        <v>0</v>
      </c>
      <c r="AJB477" s="2">
        <v>0</v>
      </c>
      <c r="AJC477" s="2">
        <v>0</v>
      </c>
      <c r="AJD477" s="2">
        <v>0</v>
      </c>
      <c r="AJE477" s="2">
        <v>0</v>
      </c>
      <c r="AJF477" s="2">
        <v>0</v>
      </c>
      <c r="AJG477" s="2">
        <v>0</v>
      </c>
      <c r="AJH477" s="2">
        <v>0</v>
      </c>
      <c r="AJI477" s="2">
        <v>0</v>
      </c>
      <c r="AJJ477" s="2">
        <v>0</v>
      </c>
      <c r="AJK477" s="2">
        <v>0</v>
      </c>
      <c r="AJL477" s="2">
        <v>0</v>
      </c>
      <c r="AJM477" s="2">
        <v>0</v>
      </c>
      <c r="AJN477" s="2">
        <v>0</v>
      </c>
      <c r="AJO477" s="2">
        <v>0</v>
      </c>
      <c r="AJP477" s="2">
        <v>0</v>
      </c>
      <c r="AJQ477" s="2">
        <v>0</v>
      </c>
      <c r="AJR477" s="2">
        <v>0</v>
      </c>
      <c r="AJS477" s="2">
        <v>0</v>
      </c>
      <c r="AJT477" s="2">
        <v>0</v>
      </c>
      <c r="AJU477" s="2">
        <v>0</v>
      </c>
      <c r="AJV477" s="2">
        <v>0</v>
      </c>
      <c r="AJW477" s="2">
        <v>0</v>
      </c>
      <c r="AJX477" s="2">
        <v>0</v>
      </c>
      <c r="AJY477" s="2">
        <v>0</v>
      </c>
      <c r="AJZ477" s="2">
        <v>0</v>
      </c>
      <c r="AKA477" s="2">
        <v>0</v>
      </c>
      <c r="AKB477" s="2">
        <v>0</v>
      </c>
      <c r="AKC477" s="2">
        <v>0</v>
      </c>
      <c r="AKD477" s="2">
        <v>0</v>
      </c>
      <c r="AKE477" s="2">
        <v>0</v>
      </c>
      <c r="AKF477" s="2">
        <v>0</v>
      </c>
      <c r="AKG477" s="2">
        <v>0</v>
      </c>
      <c r="AKH477" s="2">
        <v>0</v>
      </c>
      <c r="AKI477" s="2">
        <v>0</v>
      </c>
      <c r="AKJ477" s="2">
        <v>0</v>
      </c>
      <c r="AKK477" s="2">
        <v>0</v>
      </c>
      <c r="AKL477" s="2">
        <v>0</v>
      </c>
      <c r="AKM477" s="2">
        <v>0</v>
      </c>
      <c r="AKN477" s="2">
        <v>0</v>
      </c>
      <c r="AKO477" s="2">
        <v>0</v>
      </c>
      <c r="AKP477" s="2">
        <v>0</v>
      </c>
      <c r="AKQ477" s="2">
        <v>0</v>
      </c>
      <c r="AKR477" s="2">
        <v>0</v>
      </c>
      <c r="AKS477" s="2">
        <v>0</v>
      </c>
      <c r="AKT477" s="2">
        <v>0</v>
      </c>
      <c r="AKU477" s="2">
        <v>0</v>
      </c>
      <c r="AKV477" s="2">
        <v>0</v>
      </c>
      <c r="AKW477" s="2">
        <v>0</v>
      </c>
      <c r="AKX477" s="2">
        <v>0</v>
      </c>
      <c r="AKY477" s="2">
        <v>0</v>
      </c>
      <c r="AKZ477" s="2">
        <v>0</v>
      </c>
      <c r="ALA477" s="2">
        <v>0</v>
      </c>
      <c r="ALB477" s="2">
        <v>0</v>
      </c>
      <c r="ALC477" s="2">
        <v>0</v>
      </c>
      <c r="ALD477" s="2">
        <v>0</v>
      </c>
      <c r="ALE477" s="2">
        <v>0</v>
      </c>
      <c r="ALF477" s="2">
        <v>0</v>
      </c>
      <c r="ALG477" s="2">
        <v>0</v>
      </c>
      <c r="ALH477" s="2">
        <v>0</v>
      </c>
      <c r="ALI477" s="2">
        <v>0</v>
      </c>
      <c r="ALJ477" s="2">
        <v>0</v>
      </c>
      <c r="ALK477" s="2">
        <v>0</v>
      </c>
      <c r="ALL477" s="2">
        <v>0</v>
      </c>
      <c r="ALM477" s="2">
        <v>0</v>
      </c>
      <c r="ALN477" s="2">
        <v>2.7000000000000001E-3</v>
      </c>
      <c r="ALO477" s="2">
        <v>2.5000000000000001E-3</v>
      </c>
      <c r="ALP477" s="2">
        <v>4.0000000000000002E-4</v>
      </c>
      <c r="ALQ477" s="2">
        <v>4.0000000000000002E-4</v>
      </c>
      <c r="ALR477" s="2">
        <v>2.0000000000000001E-4</v>
      </c>
      <c r="ALS477" s="2">
        <v>2.0000000000000001E-4</v>
      </c>
      <c r="ALT477" s="2">
        <v>0</v>
      </c>
      <c r="ALU477" s="2">
        <v>1E-4</v>
      </c>
      <c r="ALV477" s="2">
        <v>0</v>
      </c>
      <c r="ALW477" s="2">
        <v>0</v>
      </c>
      <c r="ALX477" s="2">
        <v>2.0000000000000001E-4</v>
      </c>
      <c r="ALY477" s="2">
        <v>2.0000000000000001E-4</v>
      </c>
      <c r="ALZ477" s="2">
        <v>2.0000000000000001E-4</v>
      </c>
      <c r="AMA477" s="2">
        <v>2.0000000000000001E-4</v>
      </c>
      <c r="AMB477" s="2">
        <v>0</v>
      </c>
      <c r="AMC477" s="2">
        <v>0</v>
      </c>
      <c r="AMD477" s="2">
        <v>0</v>
      </c>
      <c r="AME477" s="2">
        <v>0</v>
      </c>
      <c r="AMF477" s="2">
        <v>0</v>
      </c>
      <c r="AMG477" s="2">
        <v>0</v>
      </c>
      <c r="AMH477" s="2">
        <v>0</v>
      </c>
      <c r="AMI477" s="2">
        <v>0</v>
      </c>
      <c r="AMJ477" s="2">
        <v>0</v>
      </c>
      <c r="AMK477" s="2">
        <v>0</v>
      </c>
      <c r="AML477" s="2">
        <v>0</v>
      </c>
      <c r="AMM477" s="2">
        <v>0</v>
      </c>
      <c r="AMN477" s="2">
        <v>0</v>
      </c>
      <c r="AMO477" s="2">
        <v>0</v>
      </c>
      <c r="AMP477" s="2">
        <v>0</v>
      </c>
      <c r="AMQ477" s="2">
        <v>0</v>
      </c>
      <c r="AMR477" s="2">
        <v>0</v>
      </c>
      <c r="AMS477" s="2">
        <v>0</v>
      </c>
      <c r="AMT477" s="2">
        <v>0</v>
      </c>
      <c r="AMU477" s="2">
        <v>0</v>
      </c>
      <c r="AMV477" s="2">
        <v>0</v>
      </c>
      <c r="AMW477" s="2">
        <v>0</v>
      </c>
      <c r="AMX477" s="2">
        <v>0</v>
      </c>
      <c r="AMY477" s="2">
        <v>0</v>
      </c>
      <c r="AMZ477" s="2">
        <v>0</v>
      </c>
      <c r="ANA477" s="2">
        <v>0</v>
      </c>
      <c r="ANB477" s="2">
        <v>0</v>
      </c>
      <c r="ANC477" s="2">
        <v>0</v>
      </c>
      <c r="AND477" s="2">
        <v>0</v>
      </c>
      <c r="ANE477" s="2">
        <v>0</v>
      </c>
      <c r="ANF477" s="2">
        <v>0</v>
      </c>
      <c r="ANG477" s="2">
        <v>0</v>
      </c>
      <c r="ANH477" s="2">
        <v>0</v>
      </c>
      <c r="ANI477" s="2">
        <v>0</v>
      </c>
      <c r="ANJ477" s="2">
        <v>0</v>
      </c>
      <c r="ANK477" s="2">
        <v>0</v>
      </c>
      <c r="ANL477" s="2">
        <v>5.9999999999999995E-4</v>
      </c>
      <c r="ANM477" s="2">
        <v>5.9999999999999995E-4</v>
      </c>
      <c r="ANN477" s="2">
        <v>2.0000000000000001E-4</v>
      </c>
      <c r="ANO477" s="2">
        <v>2.0000000000000001E-4</v>
      </c>
      <c r="ANP477" s="2">
        <v>1E-4</v>
      </c>
      <c r="ANQ477" s="2">
        <v>1E-4</v>
      </c>
      <c r="ANR477" s="2">
        <v>0</v>
      </c>
      <c r="ANS477" s="2">
        <v>1E-4</v>
      </c>
      <c r="ANT477" s="2">
        <v>0</v>
      </c>
      <c r="ANU477" s="2">
        <v>0</v>
      </c>
      <c r="ANV477" s="2">
        <v>2.0000000000000001E-4</v>
      </c>
      <c r="ANW477" s="2">
        <v>2.0000000000000001E-4</v>
      </c>
      <c r="ANX477" s="2">
        <v>4.0000000000000002E-4</v>
      </c>
      <c r="ANY477" s="2">
        <v>4.0000000000000002E-4</v>
      </c>
      <c r="ANZ477" s="2">
        <v>0</v>
      </c>
      <c r="AOA477" s="2">
        <v>0</v>
      </c>
      <c r="AOB477" s="2">
        <v>0</v>
      </c>
      <c r="AOC477" s="2">
        <v>0</v>
      </c>
      <c r="AOD477" s="2">
        <v>0</v>
      </c>
      <c r="AOE477" s="2">
        <v>0</v>
      </c>
      <c r="AOF477" s="2">
        <v>0</v>
      </c>
      <c r="AOG477" s="2">
        <v>0</v>
      </c>
      <c r="AOH477" s="2">
        <v>0</v>
      </c>
      <c r="AOI477" s="2">
        <v>0</v>
      </c>
      <c r="AOJ477" s="2">
        <v>0</v>
      </c>
      <c r="AOK477" s="2">
        <v>0</v>
      </c>
      <c r="AOL477" s="2">
        <v>0</v>
      </c>
      <c r="AOM477" s="2">
        <v>0</v>
      </c>
      <c r="AON477" s="2">
        <v>0</v>
      </c>
      <c r="AOO477" s="2">
        <v>0</v>
      </c>
      <c r="AOP477" s="2">
        <v>0</v>
      </c>
      <c r="AOQ477" s="2">
        <v>0</v>
      </c>
      <c r="AOR477" s="2">
        <v>0</v>
      </c>
      <c r="AOS477" s="2">
        <v>0</v>
      </c>
      <c r="AOT477" s="2">
        <v>0</v>
      </c>
      <c r="AOU477" s="2">
        <v>0</v>
      </c>
      <c r="AOV477" s="2">
        <v>0</v>
      </c>
      <c r="AOW477" s="2">
        <v>0</v>
      </c>
      <c r="AOX477" s="2">
        <v>0</v>
      </c>
      <c r="AOY477" s="2">
        <v>0</v>
      </c>
      <c r="AOZ477" s="2">
        <v>0</v>
      </c>
      <c r="APA477" s="2">
        <v>0</v>
      </c>
      <c r="APB477" s="2">
        <v>0</v>
      </c>
      <c r="APC477" s="2">
        <v>0</v>
      </c>
      <c r="APD477" s="2">
        <v>0</v>
      </c>
      <c r="APE477" s="2">
        <v>0</v>
      </c>
      <c r="APF477" s="2">
        <v>0</v>
      </c>
      <c r="APG477" s="2">
        <v>0</v>
      </c>
      <c r="APH477" s="2">
        <v>0</v>
      </c>
      <c r="API477" s="2">
        <v>0</v>
      </c>
      <c r="APJ477" s="2">
        <v>1.1999999999999999E-3</v>
      </c>
      <c r="APK477" s="2">
        <v>1.1999999999999999E-3</v>
      </c>
      <c r="APL477" s="2">
        <v>2.9999999999999997E-4</v>
      </c>
      <c r="APM477" s="2">
        <v>4.0000000000000002E-4</v>
      </c>
      <c r="APN477" s="2">
        <v>2.0000000000000001E-4</v>
      </c>
      <c r="APO477" s="2">
        <v>2.0000000000000001E-4</v>
      </c>
      <c r="APP477" s="2">
        <v>0</v>
      </c>
      <c r="APQ477" s="2">
        <v>0</v>
      </c>
      <c r="APR477" s="2">
        <v>0</v>
      </c>
      <c r="APS477" s="2">
        <v>0</v>
      </c>
      <c r="APT477" s="2">
        <v>1E-4</v>
      </c>
      <c r="APU477" s="2">
        <v>1E-4</v>
      </c>
      <c r="APV477" s="2">
        <v>2.0000000000000001E-4</v>
      </c>
      <c r="APW477" s="2">
        <v>2.9999999999999997E-4</v>
      </c>
      <c r="APX477" s="2">
        <v>0</v>
      </c>
      <c r="APY477" s="2">
        <v>0</v>
      </c>
      <c r="APZ477" s="2">
        <v>0</v>
      </c>
      <c r="AQA477" s="2">
        <v>0</v>
      </c>
      <c r="AQB477" s="2">
        <v>0</v>
      </c>
      <c r="AQC477" s="2">
        <v>0</v>
      </c>
      <c r="AQD477" s="2">
        <v>0</v>
      </c>
      <c r="AQE477" s="2">
        <v>0</v>
      </c>
      <c r="AQF477" s="2">
        <v>0</v>
      </c>
      <c r="AQG477" s="2">
        <v>0</v>
      </c>
      <c r="AQH477" s="2">
        <v>1E-4</v>
      </c>
      <c r="AQI477" s="2">
        <v>1E-4</v>
      </c>
      <c r="AQJ477" s="2">
        <v>0</v>
      </c>
      <c r="AQK477" s="2">
        <v>0</v>
      </c>
      <c r="AQL477" s="2">
        <v>0</v>
      </c>
      <c r="AQM477" s="2">
        <v>0</v>
      </c>
      <c r="AQN477" s="2">
        <v>0</v>
      </c>
      <c r="AQO477" s="2">
        <v>0</v>
      </c>
      <c r="AQP477" s="2">
        <v>0</v>
      </c>
      <c r="AQQ477" s="2">
        <v>0</v>
      </c>
      <c r="AQR477" s="2">
        <v>0</v>
      </c>
      <c r="AQS477" s="2">
        <v>0</v>
      </c>
      <c r="AQT477" s="2">
        <v>0</v>
      </c>
      <c r="AQU477" s="2">
        <v>0</v>
      </c>
      <c r="AQV477" s="2">
        <v>0</v>
      </c>
      <c r="AQW477" s="2">
        <v>0</v>
      </c>
      <c r="AQX477" s="2">
        <v>0</v>
      </c>
      <c r="AQY477" s="2">
        <v>0</v>
      </c>
      <c r="AQZ477" s="2">
        <v>0</v>
      </c>
      <c r="ARA477" s="2">
        <v>0</v>
      </c>
      <c r="ARB477" s="2">
        <v>0</v>
      </c>
      <c r="ARC477" s="2">
        <v>0</v>
      </c>
      <c r="ARD477" s="2">
        <v>0</v>
      </c>
      <c r="ARE477" s="2">
        <v>0</v>
      </c>
      <c r="ARF477" s="2">
        <v>0</v>
      </c>
      <c r="ARG477" s="2">
        <v>0</v>
      </c>
      <c r="ARH477" s="2">
        <v>2.9999999999999997E-4</v>
      </c>
      <c r="ARI477" s="2">
        <v>4.0000000000000002E-4</v>
      </c>
      <c r="ARJ477" s="2">
        <v>1E-4</v>
      </c>
      <c r="ARK477" s="2">
        <v>1E-4</v>
      </c>
      <c r="ARL477" s="2">
        <v>1E-4</v>
      </c>
      <c r="ARM477" s="2">
        <v>1E-4</v>
      </c>
      <c r="ARN477" s="2">
        <v>1E-4</v>
      </c>
      <c r="ARO477" s="2">
        <v>2.0000000000000001E-4</v>
      </c>
      <c r="ARP477" s="2">
        <v>0</v>
      </c>
      <c r="ARQ477" s="2">
        <v>0</v>
      </c>
      <c r="ARR477" s="2">
        <v>0</v>
      </c>
      <c r="ARS477" s="2">
        <v>0</v>
      </c>
      <c r="ART477" s="2">
        <v>1E-4</v>
      </c>
      <c r="ARU477" s="2">
        <v>1E-4</v>
      </c>
      <c r="ARV477" s="2">
        <v>0</v>
      </c>
      <c r="ARW477" s="2">
        <v>0</v>
      </c>
      <c r="ARX477" s="2">
        <v>0</v>
      </c>
      <c r="ARY477" s="2">
        <v>0</v>
      </c>
      <c r="ARZ477" s="2">
        <v>0</v>
      </c>
      <c r="ASA477" s="2">
        <v>0</v>
      </c>
      <c r="ASB477" s="2">
        <v>0</v>
      </c>
      <c r="ASC477" s="2">
        <v>0</v>
      </c>
      <c r="ASD477" s="2">
        <v>0</v>
      </c>
      <c r="ASE477" s="2">
        <v>0</v>
      </c>
      <c r="ASF477" s="2">
        <v>0</v>
      </c>
      <c r="ASG477" s="2">
        <v>0</v>
      </c>
      <c r="ASH477" s="2">
        <v>1E-4</v>
      </c>
      <c r="ASI477" s="2">
        <v>1E-4</v>
      </c>
      <c r="ASJ477" s="2">
        <v>0</v>
      </c>
      <c r="ASK477" s="2">
        <v>0</v>
      </c>
      <c r="ASL477" s="2">
        <v>0</v>
      </c>
      <c r="ASM477" s="2">
        <v>0</v>
      </c>
      <c r="ASN477" s="2">
        <v>0</v>
      </c>
      <c r="ASO477" s="2">
        <v>0</v>
      </c>
      <c r="ASP477" s="2">
        <v>0</v>
      </c>
      <c r="ASQ477" s="2">
        <v>0</v>
      </c>
      <c r="ASR477" s="2">
        <v>0</v>
      </c>
      <c r="ASS477" s="2">
        <v>0</v>
      </c>
      <c r="AST477" s="2">
        <v>0</v>
      </c>
      <c r="ASU477" s="2">
        <v>0</v>
      </c>
      <c r="ASV477" s="2">
        <v>0</v>
      </c>
      <c r="ASW477" s="2">
        <v>0</v>
      </c>
      <c r="ASX477" s="2">
        <v>0</v>
      </c>
      <c r="ASY477" s="2">
        <v>0</v>
      </c>
      <c r="ASZ477" s="2">
        <v>0</v>
      </c>
      <c r="ATA477" s="2">
        <v>0</v>
      </c>
      <c r="ATB477" s="2">
        <v>0</v>
      </c>
      <c r="ATC477" s="2">
        <v>0</v>
      </c>
      <c r="ATD477" s="2">
        <v>0</v>
      </c>
      <c r="ATE477" s="2">
        <v>0</v>
      </c>
      <c r="ATF477" s="2">
        <v>0</v>
      </c>
      <c r="ATG477" s="2">
        <v>0</v>
      </c>
      <c r="ATH477" s="2">
        <v>0</v>
      </c>
      <c r="ATI477" s="2">
        <v>0</v>
      </c>
      <c r="ATJ477" s="2">
        <v>0</v>
      </c>
      <c r="ATK477" s="2">
        <v>0</v>
      </c>
      <c r="ATL477" s="2">
        <v>0</v>
      </c>
      <c r="ATM477" s="2">
        <v>0</v>
      </c>
      <c r="ATN477" s="2">
        <v>0</v>
      </c>
      <c r="ATO477" s="2">
        <v>0</v>
      </c>
      <c r="ATP477" s="2">
        <v>0</v>
      </c>
      <c r="ATQ477" s="2">
        <v>0</v>
      </c>
      <c r="ATR477" s="2">
        <v>0</v>
      </c>
      <c r="ATS477" s="2">
        <v>0</v>
      </c>
      <c r="ATT477" s="2">
        <v>0</v>
      </c>
      <c r="ATU477" s="2">
        <v>0</v>
      </c>
      <c r="ATV477" s="2">
        <v>0</v>
      </c>
      <c r="ATW477" s="2">
        <v>0</v>
      </c>
      <c r="ATX477" s="2">
        <v>0</v>
      </c>
      <c r="ATY477" s="2">
        <v>0</v>
      </c>
      <c r="ATZ477" s="2">
        <v>0</v>
      </c>
      <c r="AUA477" s="2">
        <v>0</v>
      </c>
      <c r="AUB477" s="2">
        <v>0</v>
      </c>
      <c r="AUC477" s="2">
        <v>0</v>
      </c>
      <c r="AUD477" s="2">
        <v>0</v>
      </c>
      <c r="AUE477" s="2">
        <v>0</v>
      </c>
      <c r="AUF477" s="2">
        <v>0</v>
      </c>
      <c r="AUG477" s="2">
        <v>0</v>
      </c>
      <c r="AUH477" s="2">
        <v>0</v>
      </c>
      <c r="AUI477" s="2">
        <v>0</v>
      </c>
      <c r="AUJ477" s="2">
        <v>0</v>
      </c>
      <c r="AUK477" s="2">
        <v>0</v>
      </c>
      <c r="AUL477" s="2">
        <v>0</v>
      </c>
      <c r="AUM477" s="2">
        <v>0</v>
      </c>
      <c r="AUN477" s="2">
        <v>0</v>
      </c>
      <c r="AUO477" s="2">
        <v>0</v>
      </c>
      <c r="AUP477" s="2">
        <v>0</v>
      </c>
      <c r="AUQ477" s="2">
        <v>0</v>
      </c>
      <c r="AUR477" s="2">
        <v>0</v>
      </c>
      <c r="AUS477" s="2">
        <v>0</v>
      </c>
      <c r="AUT477" s="2">
        <v>0</v>
      </c>
      <c r="AUU477" s="2">
        <v>0</v>
      </c>
      <c r="AUV477" s="2">
        <v>0</v>
      </c>
      <c r="AUW477" s="2">
        <v>0</v>
      </c>
      <c r="AUX477" s="2">
        <v>0</v>
      </c>
      <c r="AUY477" s="2">
        <v>0</v>
      </c>
      <c r="AUZ477" s="2">
        <v>0</v>
      </c>
      <c r="AVA477" s="2">
        <v>0</v>
      </c>
      <c r="AVB477" s="2">
        <v>0</v>
      </c>
      <c r="AVC477" s="2">
        <v>0</v>
      </c>
      <c r="AVD477" s="2">
        <v>0</v>
      </c>
      <c r="AVE477" s="2">
        <v>0</v>
      </c>
      <c r="AVF477" s="2">
        <v>0</v>
      </c>
      <c r="AVG477" s="2">
        <v>0</v>
      </c>
      <c r="AVH477" s="2">
        <v>0</v>
      </c>
      <c r="AVI477" s="2">
        <v>0</v>
      </c>
      <c r="AVJ477" s="2">
        <v>0</v>
      </c>
      <c r="AVK477" s="2">
        <v>0</v>
      </c>
      <c r="AVL477" s="2">
        <v>0</v>
      </c>
      <c r="AVM477" s="2">
        <v>0</v>
      </c>
      <c r="AVN477" s="2">
        <v>0</v>
      </c>
      <c r="AVO477" s="2">
        <v>0</v>
      </c>
      <c r="AVP477" s="2">
        <v>0</v>
      </c>
      <c r="AVQ477" s="2">
        <v>0</v>
      </c>
      <c r="AVR477" s="2">
        <v>0</v>
      </c>
      <c r="AVS477" s="2">
        <v>0</v>
      </c>
      <c r="AVT477" s="2">
        <v>0</v>
      </c>
      <c r="AVU477" s="2">
        <v>0</v>
      </c>
      <c r="AVV477" s="2">
        <v>0</v>
      </c>
      <c r="AVW477" s="2">
        <v>0</v>
      </c>
      <c r="AVX477" s="2">
        <v>0</v>
      </c>
      <c r="AVY477" s="2">
        <v>0</v>
      </c>
      <c r="AVZ477" s="2">
        <v>0</v>
      </c>
      <c r="AWA477" s="2">
        <v>0</v>
      </c>
      <c r="AWB477" s="2">
        <v>0</v>
      </c>
      <c r="AWC477" s="2">
        <v>0</v>
      </c>
      <c r="AWD477" s="2">
        <v>0</v>
      </c>
      <c r="AWE477" s="2">
        <v>0</v>
      </c>
      <c r="AWF477" s="2">
        <v>0</v>
      </c>
      <c r="AWG477" s="2">
        <v>0</v>
      </c>
      <c r="AWH477" s="2">
        <v>0</v>
      </c>
      <c r="AWI477" s="2">
        <v>0</v>
      </c>
      <c r="AWJ477" s="2">
        <v>0</v>
      </c>
      <c r="AWK477" s="2">
        <v>0</v>
      </c>
      <c r="AWL477" s="2">
        <v>0</v>
      </c>
      <c r="AWM477" s="2">
        <v>0</v>
      </c>
      <c r="AWN477" s="2">
        <v>0</v>
      </c>
      <c r="AWO477" s="2">
        <v>0</v>
      </c>
      <c r="AWP477" s="2">
        <v>0</v>
      </c>
      <c r="AWQ477" s="2">
        <v>0</v>
      </c>
      <c r="AWR477" s="2">
        <v>0</v>
      </c>
      <c r="AWS477" s="2">
        <v>0</v>
      </c>
      <c r="AWT477" s="2">
        <v>0</v>
      </c>
      <c r="AWU477" s="2">
        <v>0</v>
      </c>
      <c r="AWV477" s="2">
        <v>0</v>
      </c>
      <c r="AWW477" s="2">
        <v>0</v>
      </c>
      <c r="AWX477" s="2">
        <v>0</v>
      </c>
      <c r="AWY477" s="2">
        <v>0</v>
      </c>
      <c r="AWZ477" s="2">
        <v>0</v>
      </c>
      <c r="AXA477" s="2">
        <v>0</v>
      </c>
      <c r="AXB477" s="2">
        <v>0</v>
      </c>
      <c r="AXC477" s="2">
        <v>0</v>
      </c>
      <c r="AXD477" s="2">
        <v>0</v>
      </c>
      <c r="AXE477" s="2">
        <v>0</v>
      </c>
      <c r="AXF477" s="2">
        <v>0</v>
      </c>
      <c r="AXG477" s="2">
        <v>0</v>
      </c>
      <c r="AXH477" s="2">
        <v>0</v>
      </c>
      <c r="AXI477" s="2">
        <v>0</v>
      </c>
      <c r="AXJ477" s="2">
        <v>0</v>
      </c>
      <c r="AXK477" s="2">
        <v>0</v>
      </c>
      <c r="AXL477" s="2">
        <v>0</v>
      </c>
      <c r="AXM477" s="2">
        <v>0</v>
      </c>
      <c r="AXN477" s="2">
        <v>0</v>
      </c>
      <c r="AXO477" s="2">
        <v>0</v>
      </c>
      <c r="AXP477" s="2">
        <v>0</v>
      </c>
      <c r="AXQ477" s="2">
        <v>0</v>
      </c>
      <c r="AXR477" s="2">
        <v>0</v>
      </c>
      <c r="AXS477" s="2">
        <v>0</v>
      </c>
      <c r="AXT477" s="2">
        <v>0</v>
      </c>
      <c r="AXU477" s="2">
        <v>0</v>
      </c>
      <c r="AXV477" s="2">
        <v>0</v>
      </c>
      <c r="AXW477" s="2">
        <v>0</v>
      </c>
      <c r="AXX477" s="2">
        <v>0</v>
      </c>
      <c r="AXY477" s="2">
        <v>0</v>
      </c>
      <c r="AXZ477" s="2">
        <v>0</v>
      </c>
      <c r="AYA477" s="2">
        <v>0</v>
      </c>
      <c r="AYB477" s="2">
        <v>0</v>
      </c>
      <c r="AYC477" s="2">
        <v>0</v>
      </c>
      <c r="AYD477" s="2">
        <v>0</v>
      </c>
      <c r="AYE477" s="2">
        <v>0</v>
      </c>
      <c r="AYF477" s="2">
        <v>0</v>
      </c>
      <c r="AYG477" s="2">
        <v>0</v>
      </c>
      <c r="AYH477" s="2">
        <v>0</v>
      </c>
      <c r="AYI477" s="2">
        <v>0</v>
      </c>
      <c r="AYJ477" s="2">
        <v>0</v>
      </c>
      <c r="AYK477" s="2">
        <v>0</v>
      </c>
      <c r="AYL477" s="2">
        <v>0</v>
      </c>
      <c r="AYM477" s="2">
        <v>0</v>
      </c>
      <c r="AYN477" s="2">
        <v>0</v>
      </c>
      <c r="AYO477" s="2">
        <v>0</v>
      </c>
      <c r="AYP477" s="2">
        <v>0</v>
      </c>
      <c r="AYQ477" s="2">
        <v>0</v>
      </c>
      <c r="AYR477" s="2">
        <v>0</v>
      </c>
      <c r="AYS477" s="2">
        <v>0</v>
      </c>
      <c r="AYT477" s="2">
        <v>0</v>
      </c>
      <c r="AYU477" s="2">
        <v>0</v>
      </c>
      <c r="AYV477" s="2">
        <v>0</v>
      </c>
      <c r="AYW477" s="2">
        <v>0</v>
      </c>
      <c r="AYX477" s="2">
        <v>0</v>
      </c>
      <c r="AYY477" s="2">
        <v>0</v>
      </c>
      <c r="AYZ477" s="2">
        <v>0</v>
      </c>
      <c r="AZA477" s="2">
        <v>0</v>
      </c>
      <c r="AZB477" s="2">
        <v>0</v>
      </c>
      <c r="AZC477" s="2">
        <v>0</v>
      </c>
      <c r="AZD477" s="2">
        <v>0</v>
      </c>
      <c r="AZE477" s="2">
        <v>0</v>
      </c>
      <c r="AZF477" s="2">
        <v>0</v>
      </c>
      <c r="AZG477" s="2">
        <v>0</v>
      </c>
      <c r="AZH477" s="2">
        <v>0</v>
      </c>
      <c r="AZI477" s="2">
        <v>0</v>
      </c>
      <c r="AZJ477" s="2">
        <v>0</v>
      </c>
      <c r="AZK477" s="2">
        <v>0</v>
      </c>
      <c r="AZL477" s="2">
        <v>0</v>
      </c>
      <c r="AZM477" s="2">
        <v>0</v>
      </c>
      <c r="AZN477" s="2">
        <v>0</v>
      </c>
      <c r="AZO477" s="2">
        <v>0</v>
      </c>
      <c r="AZP477" s="2">
        <v>0</v>
      </c>
      <c r="AZQ477" s="2">
        <v>0</v>
      </c>
      <c r="AZR477" s="2">
        <v>0</v>
      </c>
      <c r="AZS477" s="2">
        <v>0</v>
      </c>
      <c r="AZT477" s="2">
        <v>0</v>
      </c>
      <c r="AZU477" s="2">
        <v>0</v>
      </c>
      <c r="AZV477" s="2">
        <v>0</v>
      </c>
      <c r="AZW477" s="2">
        <v>0</v>
      </c>
      <c r="AZX477" s="2">
        <v>0</v>
      </c>
      <c r="AZY477" s="2">
        <v>0</v>
      </c>
      <c r="AZZ477" s="2">
        <v>0</v>
      </c>
      <c r="BAA477" s="2">
        <v>0</v>
      </c>
      <c r="BAB477" s="2">
        <v>0</v>
      </c>
      <c r="BAC477" s="2">
        <v>0</v>
      </c>
      <c r="BAD477" s="2">
        <v>0</v>
      </c>
      <c r="BAE477" s="2">
        <v>0</v>
      </c>
      <c r="BAF477" s="2">
        <v>0</v>
      </c>
      <c r="BAG477" s="2">
        <v>0</v>
      </c>
      <c r="BAH477" s="2">
        <v>0</v>
      </c>
      <c r="BAI477" s="2">
        <v>0</v>
      </c>
      <c r="BAJ477" s="2">
        <v>0</v>
      </c>
      <c r="BAK477" s="2">
        <v>0</v>
      </c>
      <c r="BAL477" s="2">
        <v>0</v>
      </c>
      <c r="BAM477" s="2">
        <v>0</v>
      </c>
      <c r="BAN477" s="2">
        <v>0</v>
      </c>
      <c r="BAO477" s="2">
        <v>0</v>
      </c>
      <c r="BAP477" s="2">
        <v>0</v>
      </c>
      <c r="BAQ477" s="2">
        <v>0</v>
      </c>
      <c r="BAR477" s="2">
        <v>0</v>
      </c>
      <c r="BAS477" s="2">
        <v>0</v>
      </c>
      <c r="BAT477" s="2">
        <v>0</v>
      </c>
      <c r="BAU477" s="2">
        <v>0</v>
      </c>
      <c r="BAV477" s="2">
        <v>0</v>
      </c>
      <c r="BAW477" s="2">
        <v>0</v>
      </c>
      <c r="BAX477" s="2">
        <v>0</v>
      </c>
      <c r="BAY477" s="2">
        <v>0</v>
      </c>
      <c r="BAZ477" s="2">
        <v>0</v>
      </c>
      <c r="BBA477" s="2">
        <v>0</v>
      </c>
      <c r="BBB477" s="2">
        <v>0</v>
      </c>
      <c r="BBC477" s="2">
        <v>0</v>
      </c>
      <c r="BBD477" s="2">
        <v>0</v>
      </c>
      <c r="BBE477" s="2">
        <v>0</v>
      </c>
      <c r="BBF477" s="2">
        <v>0</v>
      </c>
      <c r="BBG477" s="2">
        <v>0</v>
      </c>
      <c r="BBH477" s="2">
        <v>0</v>
      </c>
      <c r="BBI477" s="2">
        <v>0</v>
      </c>
      <c r="BBJ477" s="2">
        <v>0</v>
      </c>
      <c r="BBK477" s="2">
        <v>0</v>
      </c>
      <c r="BBL477" s="2">
        <v>0</v>
      </c>
      <c r="BBM477" s="2">
        <v>0</v>
      </c>
      <c r="BBN477" s="2">
        <v>0</v>
      </c>
      <c r="BBO477" s="2">
        <v>0</v>
      </c>
      <c r="BBP477" s="2">
        <v>0</v>
      </c>
      <c r="BBQ477" s="2">
        <v>0</v>
      </c>
      <c r="BBR477" s="2">
        <v>0</v>
      </c>
      <c r="BBS477" s="2">
        <v>0</v>
      </c>
      <c r="BBT477" s="2">
        <v>0</v>
      </c>
      <c r="BBU477" s="2">
        <v>0</v>
      </c>
      <c r="BBV477" s="2">
        <v>0</v>
      </c>
      <c r="BBW477" s="2">
        <v>0</v>
      </c>
      <c r="BBX477" s="2">
        <v>0</v>
      </c>
      <c r="BBY477" s="2">
        <v>0</v>
      </c>
      <c r="BBZ477" s="2">
        <v>0</v>
      </c>
      <c r="BCA477" s="2">
        <v>0</v>
      </c>
      <c r="BCB477" s="2">
        <v>0</v>
      </c>
      <c r="BCC477" s="2">
        <v>0</v>
      </c>
      <c r="BCD477" s="2">
        <v>0</v>
      </c>
      <c r="BCE477" s="2">
        <v>0</v>
      </c>
      <c r="BCF477" s="2">
        <v>0</v>
      </c>
      <c r="BCG477" s="2">
        <v>0</v>
      </c>
      <c r="BCH477" s="2">
        <v>0</v>
      </c>
      <c r="BCI477" s="2">
        <v>0</v>
      </c>
      <c r="BCJ477" s="2">
        <v>0</v>
      </c>
      <c r="BCK477" s="2">
        <v>0</v>
      </c>
      <c r="BCL477" s="2">
        <v>0</v>
      </c>
      <c r="BCM477" s="2">
        <v>0</v>
      </c>
      <c r="BCN477" s="2">
        <v>0</v>
      </c>
      <c r="BCO477" s="2">
        <v>0</v>
      </c>
      <c r="BCP477" s="2">
        <v>0</v>
      </c>
      <c r="BCQ477" s="2">
        <v>0</v>
      </c>
      <c r="BCR477" s="2">
        <v>0</v>
      </c>
      <c r="BCS477" s="2">
        <v>0</v>
      </c>
      <c r="BCT477" s="2">
        <v>0</v>
      </c>
      <c r="BCU477" s="2">
        <v>0</v>
      </c>
      <c r="BCV477" s="2">
        <v>0</v>
      </c>
      <c r="BCW477" s="2">
        <v>0</v>
      </c>
      <c r="BCX477" s="2">
        <v>0</v>
      </c>
      <c r="BCY477" s="2">
        <v>0</v>
      </c>
      <c r="BCZ477" s="2">
        <v>0</v>
      </c>
      <c r="BDA477" s="2">
        <v>0</v>
      </c>
      <c r="BDB477" s="2">
        <v>0</v>
      </c>
      <c r="BDC477" s="2">
        <v>0</v>
      </c>
      <c r="BDD477" s="2">
        <v>0</v>
      </c>
      <c r="BDE477" s="2">
        <v>0</v>
      </c>
      <c r="BDF477" s="2">
        <v>0</v>
      </c>
      <c r="BDG477" s="2">
        <v>0</v>
      </c>
      <c r="BDH477" s="2">
        <v>0</v>
      </c>
      <c r="BDI477" s="2">
        <v>0</v>
      </c>
      <c r="BDJ477" s="2">
        <v>0</v>
      </c>
      <c r="BDK477" s="2">
        <v>0</v>
      </c>
      <c r="BDL477" s="2">
        <v>0</v>
      </c>
      <c r="BDM477" s="2">
        <v>0</v>
      </c>
      <c r="BDN477" s="2">
        <v>0</v>
      </c>
      <c r="BDO477" s="2">
        <v>0</v>
      </c>
      <c r="BDP477" s="2">
        <v>0</v>
      </c>
      <c r="BDQ477" s="2">
        <v>0</v>
      </c>
      <c r="BDR477" s="2">
        <v>0</v>
      </c>
      <c r="BDS477" s="2">
        <v>0</v>
      </c>
      <c r="BDT477" s="2">
        <v>0</v>
      </c>
      <c r="BDU477" s="2">
        <v>0</v>
      </c>
      <c r="BDV477" s="2">
        <v>0</v>
      </c>
      <c r="BDW477" s="2">
        <v>0</v>
      </c>
      <c r="BDX477" s="2">
        <v>0</v>
      </c>
      <c r="BDY477" s="2">
        <v>0</v>
      </c>
      <c r="BDZ477" s="2">
        <v>0</v>
      </c>
      <c r="BEA477" s="2">
        <v>0</v>
      </c>
      <c r="BEB477" s="2">
        <v>0</v>
      </c>
      <c r="BEC477" s="2">
        <v>0</v>
      </c>
      <c r="BED477" s="2">
        <v>0</v>
      </c>
      <c r="BEE477" s="2">
        <v>0</v>
      </c>
      <c r="BEF477" s="2">
        <v>0</v>
      </c>
      <c r="BEG477" s="2">
        <v>0</v>
      </c>
      <c r="BEH477" s="2">
        <v>0</v>
      </c>
      <c r="BEI477" s="2">
        <v>0</v>
      </c>
      <c r="BEJ477" s="2">
        <v>0</v>
      </c>
      <c r="BEK477" s="2">
        <v>0</v>
      </c>
      <c r="BEL477" s="2">
        <v>0</v>
      </c>
      <c r="BEM477" s="2">
        <v>0</v>
      </c>
      <c r="BEN477" s="2">
        <v>0</v>
      </c>
      <c r="BEO477" s="2">
        <v>0</v>
      </c>
      <c r="BEP477" s="2">
        <v>0</v>
      </c>
      <c r="BEQ477" s="2">
        <v>0</v>
      </c>
      <c r="BER477" s="2">
        <v>0</v>
      </c>
      <c r="BES477" s="2">
        <v>0</v>
      </c>
      <c r="BET477" s="2">
        <v>8.9999999999999993E-3</v>
      </c>
      <c r="BEU477" s="2">
        <v>6.0000000000000001E-3</v>
      </c>
      <c r="BEV477" s="2">
        <v>1.2999999999999999E-3</v>
      </c>
      <c r="BEW477" s="2">
        <v>1.1000000000000001E-3</v>
      </c>
      <c r="BEX477" s="2">
        <v>6.9999999999999999E-4</v>
      </c>
      <c r="BEY477" s="2">
        <v>5.9999999999999995E-4</v>
      </c>
      <c r="BEZ477" s="2">
        <v>1E-4</v>
      </c>
      <c r="BFA477" s="2">
        <v>1E-4</v>
      </c>
      <c r="BFB477" s="2">
        <v>0</v>
      </c>
      <c r="BFC477" s="2">
        <v>0</v>
      </c>
      <c r="BFD477" s="2">
        <v>6.9999999999999999E-4</v>
      </c>
      <c r="BFE477" s="2">
        <v>5.9999999999999995E-4</v>
      </c>
      <c r="BFF477" s="2">
        <v>6.9999999999999999E-4</v>
      </c>
      <c r="BFG477" s="2">
        <v>5.9999999999999995E-4</v>
      </c>
      <c r="BFH477" s="2">
        <v>1E-4</v>
      </c>
      <c r="BFI477" s="2">
        <v>1E-4</v>
      </c>
      <c r="BFJ477" s="2">
        <v>0</v>
      </c>
      <c r="BFK477" s="2">
        <v>0</v>
      </c>
      <c r="BFL477" s="2">
        <v>0</v>
      </c>
      <c r="BFM477" s="2">
        <v>0</v>
      </c>
      <c r="BFN477" s="2">
        <v>0</v>
      </c>
      <c r="BFO477" s="2">
        <v>0</v>
      </c>
      <c r="BFP477" s="2">
        <v>0</v>
      </c>
      <c r="BFQ477" s="2">
        <v>0</v>
      </c>
      <c r="BFR477" s="2">
        <v>1E-4</v>
      </c>
      <c r="BFS477" s="2">
        <v>1E-4</v>
      </c>
      <c r="BFT477" s="2">
        <v>0</v>
      </c>
      <c r="BFU477" s="2">
        <v>0</v>
      </c>
      <c r="BFV477" s="2">
        <v>0</v>
      </c>
      <c r="BFW477" s="2">
        <v>0</v>
      </c>
      <c r="BFX477" s="2">
        <v>0</v>
      </c>
      <c r="BFY477" s="2">
        <v>0</v>
      </c>
      <c r="BFZ477" s="2">
        <v>0</v>
      </c>
      <c r="BGA477" s="2">
        <v>0</v>
      </c>
      <c r="BGB477" s="2">
        <v>0</v>
      </c>
      <c r="BGC477" s="2">
        <v>0</v>
      </c>
      <c r="BGD477" s="2">
        <v>0</v>
      </c>
      <c r="BGE477" s="2">
        <v>0</v>
      </c>
      <c r="BGF477" s="2">
        <v>0</v>
      </c>
      <c r="BGG477" s="2">
        <v>0</v>
      </c>
      <c r="BGH477" s="2">
        <v>0</v>
      </c>
      <c r="BGI477" s="2">
        <v>0</v>
      </c>
      <c r="BGJ477" s="2">
        <v>0</v>
      </c>
      <c r="BGK477" s="2">
        <v>0</v>
      </c>
      <c r="BGL477" s="2">
        <v>0</v>
      </c>
      <c r="BGM477" s="2">
        <v>0</v>
      </c>
      <c r="BGN477" s="2">
        <v>0</v>
      </c>
      <c r="BGO477" s="2">
        <v>0</v>
      </c>
      <c r="BGP477" s="2">
        <v>0</v>
      </c>
      <c r="BGQ477" s="2">
        <v>0</v>
      </c>
      <c r="BGR477" s="2">
        <v>5.5999999999999999E-3</v>
      </c>
      <c r="BGS477" s="2">
        <v>3.2000000000000002E-3</v>
      </c>
      <c r="BGT477" s="2">
        <v>1.9E-3</v>
      </c>
      <c r="BGU477" s="2">
        <v>1.1999999999999999E-3</v>
      </c>
      <c r="BGV477" s="2">
        <v>5.0000000000000001E-4</v>
      </c>
      <c r="BGW477" s="2">
        <v>2.9999999999999997E-4</v>
      </c>
      <c r="BGX477" s="2">
        <v>2.9999999999999997E-4</v>
      </c>
      <c r="BGY477" s="2">
        <v>2.9999999999999997E-4</v>
      </c>
      <c r="BGZ477" s="2">
        <v>0</v>
      </c>
      <c r="BHA477" s="2">
        <v>0</v>
      </c>
      <c r="BHB477" s="2">
        <v>1.6999999999999999E-3</v>
      </c>
      <c r="BHC477" s="2">
        <v>1.1000000000000001E-3</v>
      </c>
      <c r="BHD477" s="2">
        <v>3.8E-3</v>
      </c>
      <c r="BHE477" s="2">
        <v>2.5000000000000001E-3</v>
      </c>
      <c r="BHF477" s="2">
        <v>2.0000000000000001E-4</v>
      </c>
      <c r="BHG477" s="2">
        <v>2.0000000000000001E-4</v>
      </c>
      <c r="BHH477" s="2">
        <v>1E-4</v>
      </c>
      <c r="BHI477" s="2">
        <v>1E-4</v>
      </c>
      <c r="BHJ477" s="2">
        <v>0</v>
      </c>
      <c r="BHK477" s="2">
        <v>0</v>
      </c>
      <c r="BHL477" s="2">
        <v>0</v>
      </c>
      <c r="BHM477" s="2">
        <v>0</v>
      </c>
      <c r="BHN477" s="2">
        <v>0</v>
      </c>
      <c r="BHO477" s="2">
        <v>0</v>
      </c>
      <c r="BHP477" s="2">
        <v>1E-4</v>
      </c>
      <c r="BHQ477" s="2">
        <v>1E-4</v>
      </c>
      <c r="BHR477" s="2">
        <v>1E-4</v>
      </c>
      <c r="BHS477" s="2">
        <v>1E-4</v>
      </c>
      <c r="BHT477" s="2">
        <v>0</v>
      </c>
      <c r="BHU477" s="2">
        <v>0</v>
      </c>
      <c r="BHV477" s="2">
        <v>0</v>
      </c>
      <c r="BHW477" s="2">
        <v>0</v>
      </c>
      <c r="BHX477" s="2">
        <v>0</v>
      </c>
      <c r="BHY477" s="2">
        <v>0</v>
      </c>
      <c r="BHZ477" s="2">
        <v>0</v>
      </c>
      <c r="BIA477" s="2">
        <v>0</v>
      </c>
      <c r="BIB477" s="2">
        <v>0</v>
      </c>
      <c r="BIC477" s="2">
        <v>0</v>
      </c>
      <c r="BID477" s="2">
        <v>0</v>
      </c>
      <c r="BIE477" s="2">
        <v>0</v>
      </c>
      <c r="BIF477" s="2">
        <v>0</v>
      </c>
      <c r="BIG477" s="2">
        <v>0</v>
      </c>
      <c r="BIH477" s="2">
        <v>0</v>
      </c>
      <c r="BII477" s="2">
        <v>0</v>
      </c>
      <c r="BIJ477" s="2">
        <v>0</v>
      </c>
      <c r="BIK477" s="2">
        <v>0</v>
      </c>
      <c r="BIL477" s="2">
        <v>0</v>
      </c>
      <c r="BIM477" s="2">
        <v>0</v>
      </c>
      <c r="BIN477" s="2">
        <v>0</v>
      </c>
      <c r="BIO477" s="2">
        <v>0</v>
      </c>
      <c r="BIP477" s="2">
        <v>5.7999999999999996E-3</v>
      </c>
      <c r="BIQ477" s="2">
        <v>2.7000000000000001E-3</v>
      </c>
      <c r="BIR477" s="2">
        <v>1.6999999999999999E-3</v>
      </c>
      <c r="BIS477" s="2">
        <v>8.9999999999999998E-4</v>
      </c>
      <c r="BIT477" s="2">
        <v>8.0000000000000004E-4</v>
      </c>
      <c r="BIU477" s="2">
        <v>4.0000000000000002E-4</v>
      </c>
      <c r="BIV477" s="2">
        <v>2.0000000000000001E-4</v>
      </c>
      <c r="BIW477" s="2">
        <v>1E-4</v>
      </c>
      <c r="BIX477" s="2">
        <v>0</v>
      </c>
      <c r="BIY477" s="2">
        <v>0</v>
      </c>
      <c r="BIZ477" s="2">
        <v>5.9999999999999995E-4</v>
      </c>
      <c r="BJA477" s="2">
        <v>2.9999999999999997E-4</v>
      </c>
      <c r="BJB477" s="2">
        <v>1.1000000000000001E-3</v>
      </c>
      <c r="BJC477" s="2">
        <v>6.9999999999999999E-4</v>
      </c>
      <c r="BJD477" s="2">
        <v>1E-4</v>
      </c>
      <c r="BJE477" s="2">
        <v>1E-4</v>
      </c>
      <c r="BJF477" s="2">
        <v>0</v>
      </c>
      <c r="BJG477" s="2">
        <v>0</v>
      </c>
      <c r="BJH477" s="2">
        <v>0</v>
      </c>
      <c r="BJI477" s="2">
        <v>0</v>
      </c>
      <c r="BJJ477" s="2">
        <v>1E-4</v>
      </c>
      <c r="BJK477" s="2">
        <v>1E-4</v>
      </c>
      <c r="BJL477" s="2">
        <v>1E-4</v>
      </c>
      <c r="BJM477" s="2">
        <v>1E-4</v>
      </c>
      <c r="BJN477" s="2">
        <v>5.0000000000000001E-4</v>
      </c>
      <c r="BJO477" s="2">
        <v>2.9999999999999997E-4</v>
      </c>
      <c r="BJP477" s="2">
        <v>2.0000000000000001E-4</v>
      </c>
      <c r="BJQ477" s="2">
        <v>1E-4</v>
      </c>
      <c r="BJR477" s="2">
        <v>0</v>
      </c>
      <c r="BJS477" s="2">
        <v>0</v>
      </c>
      <c r="BJT477" s="2">
        <v>0</v>
      </c>
      <c r="BJU477" s="2">
        <v>0</v>
      </c>
      <c r="BJV477" s="2">
        <v>0</v>
      </c>
      <c r="BJW477" s="2">
        <v>0</v>
      </c>
      <c r="BJX477" s="2">
        <v>0</v>
      </c>
      <c r="BJY477" s="2">
        <v>0</v>
      </c>
      <c r="BJZ477" s="2">
        <v>0</v>
      </c>
      <c r="BKA477" s="2">
        <v>0</v>
      </c>
      <c r="BKB477" s="2">
        <v>0</v>
      </c>
      <c r="BKC477" s="2">
        <v>0</v>
      </c>
      <c r="BKD477" s="2">
        <v>0</v>
      </c>
      <c r="BKE477" s="2">
        <v>0</v>
      </c>
      <c r="BKF477" s="2">
        <v>0</v>
      </c>
      <c r="BKG477" s="2">
        <v>0</v>
      </c>
      <c r="BKH477" s="2">
        <v>0</v>
      </c>
      <c r="BKI477" s="2">
        <v>0</v>
      </c>
      <c r="BKJ477" s="2">
        <v>0</v>
      </c>
      <c r="BKK477" s="2">
        <v>0</v>
      </c>
      <c r="BKL477" s="2">
        <v>0</v>
      </c>
      <c r="BKM477" s="2">
        <v>0</v>
      </c>
      <c r="BKN477" s="2">
        <v>2.9999999999999997E-4</v>
      </c>
      <c r="BKO477" s="2">
        <v>2.9999999999999997E-4</v>
      </c>
      <c r="BKP477" s="2">
        <v>1E-4</v>
      </c>
      <c r="BKQ477" s="2">
        <v>1E-4</v>
      </c>
      <c r="BKR477" s="2">
        <v>1E-4</v>
      </c>
      <c r="BKS477" s="2">
        <v>0</v>
      </c>
      <c r="BKT477" s="2">
        <v>1E-4</v>
      </c>
      <c r="BKU477" s="2">
        <v>1E-4</v>
      </c>
      <c r="BKV477" s="2">
        <v>0</v>
      </c>
      <c r="BKW477" s="2">
        <v>0</v>
      </c>
      <c r="BKX477" s="2">
        <v>0</v>
      </c>
      <c r="BKY477" s="2">
        <v>0</v>
      </c>
      <c r="BKZ477" s="2">
        <v>1E-4</v>
      </c>
      <c r="BLA477" s="2">
        <v>0</v>
      </c>
      <c r="BLB477" s="2">
        <v>0</v>
      </c>
      <c r="BLC477" s="2">
        <v>0</v>
      </c>
      <c r="BLD477" s="2">
        <v>0</v>
      </c>
      <c r="BLE477" s="2">
        <v>0</v>
      </c>
      <c r="BLF477" s="2">
        <v>0</v>
      </c>
      <c r="BLG477" s="2">
        <v>0</v>
      </c>
      <c r="BLH477" s="2">
        <v>0</v>
      </c>
      <c r="BLI477" s="2">
        <v>0</v>
      </c>
      <c r="BLJ477" s="2">
        <v>0</v>
      </c>
      <c r="BLK477" s="2">
        <v>0</v>
      </c>
      <c r="BLL477" s="2">
        <v>0</v>
      </c>
      <c r="BLM477" s="2">
        <v>0</v>
      </c>
      <c r="BLN477" s="2">
        <v>1E-4</v>
      </c>
      <c r="BLO477" s="2">
        <v>1E-4</v>
      </c>
      <c r="BLP477" s="2">
        <v>0</v>
      </c>
      <c r="BLQ477" s="2">
        <v>0</v>
      </c>
      <c r="BLR477" s="2">
        <v>0</v>
      </c>
      <c r="BLS477" s="2">
        <v>0</v>
      </c>
      <c r="BLT477" s="2">
        <v>0</v>
      </c>
      <c r="BLU477" s="2">
        <v>0</v>
      </c>
      <c r="BLV477" s="2">
        <v>0</v>
      </c>
      <c r="BLW477" s="2">
        <v>0</v>
      </c>
      <c r="BLX477" s="2">
        <v>0</v>
      </c>
      <c r="BLY477" s="2">
        <v>0</v>
      </c>
      <c r="BLZ477" s="2">
        <v>0</v>
      </c>
      <c r="BMA477" s="2">
        <v>0</v>
      </c>
      <c r="BMB477" s="2">
        <v>0</v>
      </c>
      <c r="BMC477" s="2">
        <v>0</v>
      </c>
      <c r="BMD477" s="2">
        <v>0</v>
      </c>
      <c r="BME477" s="2">
        <v>0</v>
      </c>
      <c r="BMF477" s="2">
        <v>0</v>
      </c>
      <c r="BMG477" s="2">
        <v>0</v>
      </c>
      <c r="BMH477" s="2">
        <v>0</v>
      </c>
      <c r="BMI477" s="2">
        <v>0</v>
      </c>
      <c r="BMJ477" s="2">
        <v>0</v>
      </c>
      <c r="BMK477" s="2">
        <v>0</v>
      </c>
      <c r="BML477" s="2">
        <v>0</v>
      </c>
      <c r="BMM477" s="2">
        <v>0</v>
      </c>
      <c r="BMN477" s="2">
        <v>0</v>
      </c>
      <c r="BMO477" s="2">
        <v>0</v>
      </c>
      <c r="BMP477" s="2">
        <v>0</v>
      </c>
      <c r="BMQ477" s="2">
        <v>0</v>
      </c>
      <c r="BMR477" s="2">
        <v>0</v>
      </c>
      <c r="BMS477" s="2">
        <v>0</v>
      </c>
      <c r="BMT477" s="2">
        <v>0</v>
      </c>
      <c r="BMU477" s="2">
        <v>0</v>
      </c>
      <c r="BMV477" s="2">
        <v>0</v>
      </c>
      <c r="BMW477" s="2">
        <v>0</v>
      </c>
      <c r="BMX477" s="2">
        <v>0</v>
      </c>
      <c r="BMY477" s="2">
        <v>0</v>
      </c>
      <c r="BMZ477" s="2">
        <v>0</v>
      </c>
      <c r="BNA477" s="2">
        <v>0</v>
      </c>
      <c r="BNB477" s="2">
        <v>0</v>
      </c>
      <c r="BNC477" s="2">
        <v>0</v>
      </c>
      <c r="BND477" s="2">
        <v>0</v>
      </c>
      <c r="BNE477" s="2">
        <v>0</v>
      </c>
      <c r="BNF477" s="2">
        <v>0</v>
      </c>
      <c r="BNG477" s="2">
        <v>0</v>
      </c>
      <c r="BNH477" s="2">
        <v>0</v>
      </c>
      <c r="BNI477" s="2">
        <v>0</v>
      </c>
      <c r="BNJ477" s="2">
        <v>0</v>
      </c>
      <c r="BNK477" s="2">
        <v>0</v>
      </c>
      <c r="BNL477" s="2">
        <v>0</v>
      </c>
      <c r="BNM477" s="2">
        <v>0</v>
      </c>
      <c r="BNN477" s="2">
        <v>0</v>
      </c>
      <c r="BNO477" s="2">
        <v>0</v>
      </c>
      <c r="BNP477" s="2">
        <v>0</v>
      </c>
      <c r="BNQ477" s="2">
        <v>0</v>
      </c>
      <c r="BNR477" s="2">
        <v>0</v>
      </c>
      <c r="BNS477" s="2">
        <v>0</v>
      </c>
      <c r="BNT477" s="2">
        <v>0</v>
      </c>
      <c r="BNU477" s="2">
        <v>0</v>
      </c>
      <c r="BNV477" s="2">
        <v>0</v>
      </c>
      <c r="BNW477" s="2">
        <v>0</v>
      </c>
      <c r="BNX477" s="2">
        <v>0</v>
      </c>
      <c r="BNY477" s="2">
        <v>0</v>
      </c>
      <c r="BNZ477" s="2">
        <v>0</v>
      </c>
      <c r="BOA477" s="2">
        <v>0</v>
      </c>
      <c r="BOB477" s="2">
        <v>0</v>
      </c>
      <c r="BOC477" s="2">
        <v>0</v>
      </c>
      <c r="BOD477" s="2">
        <v>0</v>
      </c>
      <c r="BOE477" s="2">
        <v>0</v>
      </c>
      <c r="BOF477" s="2">
        <v>0</v>
      </c>
      <c r="BOG477" s="2">
        <v>0</v>
      </c>
      <c r="BOH477" s="2">
        <v>0</v>
      </c>
      <c r="BOI477" s="2">
        <v>0</v>
      </c>
      <c r="BOJ477" s="2">
        <v>0</v>
      </c>
      <c r="BOK477" s="2">
        <v>0</v>
      </c>
      <c r="BOL477" s="2">
        <v>0</v>
      </c>
      <c r="BOM477" s="2">
        <v>0</v>
      </c>
      <c r="BON477" s="2">
        <v>0</v>
      </c>
      <c r="BOO477" s="2">
        <v>0</v>
      </c>
      <c r="BOP477" s="2">
        <v>0</v>
      </c>
      <c r="BOQ477" s="2">
        <v>0</v>
      </c>
      <c r="BOR477" s="2">
        <v>0</v>
      </c>
      <c r="BOS477" s="2">
        <v>0</v>
      </c>
      <c r="BOT477" s="2">
        <v>0</v>
      </c>
      <c r="BOU477" s="2">
        <v>0</v>
      </c>
      <c r="BOV477" s="2">
        <v>0</v>
      </c>
      <c r="BOW477" s="2">
        <v>0</v>
      </c>
      <c r="BOX477" s="2">
        <v>0</v>
      </c>
      <c r="BOY477" s="2">
        <v>0</v>
      </c>
      <c r="BOZ477" s="2">
        <v>0</v>
      </c>
      <c r="BPA477" s="2">
        <v>0</v>
      </c>
      <c r="BPB477" s="2">
        <v>0</v>
      </c>
      <c r="BPC477" s="2">
        <v>0</v>
      </c>
      <c r="BPD477" s="2">
        <v>0</v>
      </c>
      <c r="BPE477" s="2">
        <v>0</v>
      </c>
      <c r="BPF477" s="2">
        <v>0</v>
      </c>
      <c r="BPG477" s="2">
        <v>0</v>
      </c>
      <c r="BPH477" s="2">
        <v>0</v>
      </c>
      <c r="BPI477" s="2">
        <v>0</v>
      </c>
      <c r="BPJ477" s="2">
        <v>0</v>
      </c>
      <c r="BPK477" s="2">
        <v>0</v>
      </c>
      <c r="BPL477" s="2">
        <v>0</v>
      </c>
      <c r="BPM477" s="2">
        <v>0</v>
      </c>
      <c r="BPN477" s="2">
        <v>0</v>
      </c>
      <c r="BPO477" s="2">
        <v>0</v>
      </c>
      <c r="BPP477" s="2">
        <v>0</v>
      </c>
      <c r="BPQ477" s="2">
        <v>0</v>
      </c>
      <c r="BPR477" s="2">
        <v>0</v>
      </c>
      <c r="BPS477" s="2">
        <v>0</v>
      </c>
      <c r="BPT477" s="2">
        <v>0</v>
      </c>
      <c r="BPU477" s="2">
        <v>0</v>
      </c>
      <c r="BPV477" s="2">
        <v>0</v>
      </c>
      <c r="BPW477" s="2">
        <v>0</v>
      </c>
      <c r="BPX477" s="2">
        <v>0</v>
      </c>
      <c r="BPY477" s="2">
        <v>0</v>
      </c>
      <c r="BPZ477" s="2">
        <v>0</v>
      </c>
      <c r="BQA477" s="2">
        <v>0</v>
      </c>
      <c r="BQB477" s="2">
        <v>0</v>
      </c>
      <c r="BQC477" s="2">
        <v>0</v>
      </c>
      <c r="BQD477" s="2">
        <v>0</v>
      </c>
      <c r="BQE477" s="2">
        <v>0</v>
      </c>
      <c r="BQF477" s="2">
        <v>0</v>
      </c>
      <c r="BQG477" s="2">
        <v>0</v>
      </c>
      <c r="BQH477" s="2">
        <v>0</v>
      </c>
      <c r="BQI477" s="2">
        <v>0</v>
      </c>
      <c r="BQJ477" s="2">
        <v>0</v>
      </c>
      <c r="BQK477" s="2">
        <v>0</v>
      </c>
      <c r="BQL477" s="2">
        <v>0</v>
      </c>
      <c r="BQM477" s="2">
        <v>0</v>
      </c>
      <c r="BQN477" s="2">
        <v>0</v>
      </c>
      <c r="BQO477" s="2">
        <v>0</v>
      </c>
      <c r="BQP477" s="2">
        <v>0</v>
      </c>
      <c r="BQQ477" s="2">
        <v>0</v>
      </c>
      <c r="BQR477" s="2">
        <v>0</v>
      </c>
      <c r="BQS477" s="2">
        <v>0</v>
      </c>
      <c r="BQT477" s="2">
        <v>0</v>
      </c>
      <c r="BQU477" s="2">
        <v>0</v>
      </c>
      <c r="BQV477" s="2">
        <v>0</v>
      </c>
      <c r="BQW477" s="2">
        <v>0</v>
      </c>
      <c r="BQX477" s="2">
        <v>0</v>
      </c>
      <c r="BQY477" s="2">
        <v>0</v>
      </c>
      <c r="BQZ477" s="2">
        <v>0</v>
      </c>
      <c r="BRA477" s="2">
        <v>0</v>
      </c>
      <c r="BRB477" s="2">
        <v>0</v>
      </c>
      <c r="BRC477" s="2">
        <v>0</v>
      </c>
      <c r="BRD477" s="2">
        <v>0</v>
      </c>
      <c r="BRE477" s="2">
        <v>0</v>
      </c>
      <c r="BRF477" s="2">
        <v>0</v>
      </c>
      <c r="BRG477" s="2">
        <v>0</v>
      </c>
      <c r="BRH477" s="2">
        <v>0</v>
      </c>
      <c r="BRI477" s="2">
        <v>0</v>
      </c>
      <c r="BRJ477" s="2">
        <v>0</v>
      </c>
      <c r="BRK477" s="2">
        <v>0</v>
      </c>
      <c r="BRL477" s="2">
        <v>0</v>
      </c>
      <c r="BRM477" s="2">
        <v>0</v>
      </c>
      <c r="BRN477" s="2">
        <v>0</v>
      </c>
      <c r="BRO477" s="2">
        <v>0</v>
      </c>
      <c r="BRP477" s="2">
        <v>0</v>
      </c>
      <c r="BRQ477" s="2">
        <v>0</v>
      </c>
      <c r="BRR477" s="2">
        <v>0</v>
      </c>
      <c r="BRS477" s="2">
        <v>0</v>
      </c>
      <c r="BRT477" s="2">
        <v>0</v>
      </c>
      <c r="BRU477" s="2">
        <v>0</v>
      </c>
      <c r="BRV477" s="2">
        <v>0</v>
      </c>
      <c r="BRW477" s="2">
        <v>0</v>
      </c>
      <c r="BRX477" s="2">
        <v>0</v>
      </c>
      <c r="BRY477" s="2">
        <v>0</v>
      </c>
      <c r="BRZ477" s="2">
        <v>0</v>
      </c>
      <c r="BSA477" s="2">
        <v>0</v>
      </c>
      <c r="BSB477" s="2">
        <v>0</v>
      </c>
      <c r="BSC477" s="2">
        <v>0</v>
      </c>
      <c r="BSD477" s="2">
        <v>0</v>
      </c>
      <c r="BSE477" s="2">
        <v>0</v>
      </c>
      <c r="BSF477" s="2">
        <v>2.9999999999999997E-4</v>
      </c>
      <c r="BSG477" s="2">
        <v>4.0000000000000002E-4</v>
      </c>
      <c r="BSH477" s="2">
        <v>1E-4</v>
      </c>
      <c r="BSI477" s="2">
        <v>1E-4</v>
      </c>
      <c r="BSJ477" s="2">
        <v>0</v>
      </c>
      <c r="BSK477" s="2">
        <v>1E-4</v>
      </c>
      <c r="BSL477" s="2">
        <v>0</v>
      </c>
      <c r="BSM477" s="2">
        <v>0</v>
      </c>
      <c r="BSN477" s="2">
        <v>0</v>
      </c>
      <c r="BSO477" s="2">
        <v>0</v>
      </c>
      <c r="BSP477" s="2">
        <v>0</v>
      </c>
      <c r="BSQ477" s="2">
        <v>0</v>
      </c>
      <c r="BSR477" s="2">
        <v>1E-4</v>
      </c>
      <c r="BSS477" s="2">
        <v>1E-4</v>
      </c>
      <c r="BST477" s="2">
        <v>0</v>
      </c>
      <c r="BSU477" s="2">
        <v>0</v>
      </c>
      <c r="BSV477" s="2">
        <v>0</v>
      </c>
      <c r="BSW477" s="2">
        <v>0</v>
      </c>
      <c r="BSX477" s="2">
        <v>0</v>
      </c>
      <c r="BSY477" s="2">
        <v>0</v>
      </c>
      <c r="BSZ477" s="2">
        <v>0</v>
      </c>
      <c r="BTA477" s="2">
        <v>0</v>
      </c>
      <c r="BTB477" s="2">
        <v>0</v>
      </c>
      <c r="BTC477" s="2">
        <v>0</v>
      </c>
      <c r="BTD477" s="2">
        <v>0</v>
      </c>
      <c r="BTE477" s="2">
        <v>0</v>
      </c>
      <c r="BTF477" s="2">
        <v>0</v>
      </c>
      <c r="BTG477" s="2">
        <v>0</v>
      </c>
      <c r="BTH477" s="2">
        <v>0</v>
      </c>
      <c r="BTI477" s="2">
        <v>0</v>
      </c>
      <c r="BTJ477" s="2">
        <v>0</v>
      </c>
      <c r="BTK477" s="2">
        <v>0</v>
      </c>
      <c r="BTL477" s="2">
        <v>0</v>
      </c>
      <c r="BTM477" s="2">
        <v>0</v>
      </c>
      <c r="BTN477" s="2">
        <v>0</v>
      </c>
      <c r="BTO477" s="2">
        <v>0</v>
      </c>
      <c r="BTP477" s="2">
        <v>0</v>
      </c>
      <c r="BTQ477" s="2">
        <v>0</v>
      </c>
      <c r="BTR477" s="2">
        <v>0</v>
      </c>
      <c r="BTS477" s="2">
        <v>0</v>
      </c>
      <c r="BTT477" s="2">
        <v>0</v>
      </c>
      <c r="BTU477" s="2">
        <v>0</v>
      </c>
      <c r="BTV477" s="2">
        <v>0</v>
      </c>
      <c r="BTW477" s="2">
        <v>0</v>
      </c>
      <c r="BTX477" s="2">
        <v>0</v>
      </c>
      <c r="BTY477" s="2">
        <v>0</v>
      </c>
      <c r="BTZ477" s="2">
        <v>0</v>
      </c>
      <c r="BUA477" s="2">
        <v>0</v>
      </c>
      <c r="BUB477" s="2">
        <v>0</v>
      </c>
      <c r="BUC477" s="2">
        <v>0</v>
      </c>
      <c r="BUD477" s="2">
        <v>0</v>
      </c>
      <c r="BUE477" s="2">
        <v>0</v>
      </c>
      <c r="BUF477" s="2">
        <v>0</v>
      </c>
      <c r="BUG477" s="2">
        <v>0</v>
      </c>
      <c r="BUH477" s="2">
        <v>0</v>
      </c>
      <c r="BUI477" s="2">
        <v>0</v>
      </c>
      <c r="BUJ477" s="2">
        <v>0</v>
      </c>
      <c r="BUK477" s="2">
        <v>0</v>
      </c>
      <c r="BUL477" s="2">
        <v>0</v>
      </c>
      <c r="BUM477" s="2">
        <v>0</v>
      </c>
      <c r="BUN477" s="2">
        <v>0</v>
      </c>
      <c r="BUO477" s="2">
        <v>0</v>
      </c>
      <c r="BUP477" s="2">
        <v>0</v>
      </c>
      <c r="BUQ477" s="2">
        <v>0</v>
      </c>
      <c r="BUR477" s="2">
        <v>0</v>
      </c>
      <c r="BUS477" s="2">
        <v>0</v>
      </c>
      <c r="BUT477" s="2">
        <v>0</v>
      </c>
      <c r="BUU477" s="2">
        <v>0</v>
      </c>
      <c r="BUV477" s="2">
        <v>0</v>
      </c>
      <c r="BUW477" s="2">
        <v>0</v>
      </c>
      <c r="BUX477" s="2">
        <v>0</v>
      </c>
      <c r="BUY477" s="2">
        <v>0</v>
      </c>
      <c r="BUZ477" s="2">
        <v>0</v>
      </c>
      <c r="BVA477" s="2">
        <v>0</v>
      </c>
      <c r="BVB477" s="2">
        <v>0</v>
      </c>
      <c r="BVC477" s="2">
        <v>0</v>
      </c>
      <c r="BVD477" s="2">
        <v>0</v>
      </c>
      <c r="BVE477" s="2">
        <v>0</v>
      </c>
      <c r="BVF477" s="2">
        <v>0</v>
      </c>
      <c r="BVG477" s="2">
        <v>0</v>
      </c>
      <c r="BVH477" s="2">
        <v>0</v>
      </c>
      <c r="BVI477" s="2">
        <v>0</v>
      </c>
      <c r="BVJ477" s="2">
        <v>0</v>
      </c>
      <c r="BVK477" s="2">
        <v>0</v>
      </c>
      <c r="BVL477" s="2">
        <v>0</v>
      </c>
      <c r="BVM477" s="2">
        <v>0</v>
      </c>
      <c r="BVN477" s="2">
        <v>0</v>
      </c>
      <c r="BVO477" s="2">
        <v>0</v>
      </c>
      <c r="BVP477" s="2">
        <v>0</v>
      </c>
      <c r="BVQ477" s="2">
        <v>0</v>
      </c>
      <c r="BVR477" s="2">
        <v>0</v>
      </c>
      <c r="BVS477" s="2">
        <v>0</v>
      </c>
      <c r="BVT477" s="2">
        <v>0</v>
      </c>
      <c r="BVU477" s="2">
        <v>0</v>
      </c>
      <c r="BVV477" s="2">
        <v>0</v>
      </c>
      <c r="BVW477" s="2">
        <v>0</v>
      </c>
      <c r="BVX477" s="2">
        <v>0</v>
      </c>
      <c r="BVY477" s="2">
        <v>0</v>
      </c>
      <c r="BVZ477" s="2">
        <v>0</v>
      </c>
      <c r="BWA477" s="2">
        <v>0</v>
      </c>
      <c r="BWB477" s="2">
        <v>0</v>
      </c>
      <c r="BWC477" s="2">
        <v>0</v>
      </c>
      <c r="BWD477" s="2">
        <v>0</v>
      </c>
      <c r="BWE477" s="2">
        <v>0</v>
      </c>
      <c r="BWF477" s="2">
        <v>0</v>
      </c>
      <c r="BWG477" s="2">
        <v>0</v>
      </c>
      <c r="BWH477" s="2">
        <v>0</v>
      </c>
      <c r="BWI477" s="2">
        <v>0</v>
      </c>
      <c r="BWJ477" s="2">
        <v>0</v>
      </c>
      <c r="BWK477" s="2">
        <v>0</v>
      </c>
      <c r="BWL477" s="2">
        <v>0</v>
      </c>
      <c r="BWM477" s="2">
        <v>0</v>
      </c>
      <c r="BWN477" s="2">
        <v>0</v>
      </c>
      <c r="BWO477" s="2">
        <v>0</v>
      </c>
      <c r="BWP477" s="2">
        <v>0</v>
      </c>
      <c r="BWQ477" s="2">
        <v>0</v>
      </c>
      <c r="BWR477" s="2">
        <v>0</v>
      </c>
      <c r="BWS477" s="2">
        <v>0</v>
      </c>
      <c r="BWT477" s="2">
        <v>0</v>
      </c>
      <c r="BWU477" s="2">
        <v>0</v>
      </c>
      <c r="BWV477" s="2">
        <v>0</v>
      </c>
      <c r="BWW477" s="2">
        <v>0</v>
      </c>
      <c r="BWX477" s="2">
        <v>0</v>
      </c>
      <c r="BWY477" s="2">
        <v>0</v>
      </c>
      <c r="BWZ477" s="2">
        <v>0</v>
      </c>
      <c r="BXA477" s="2">
        <v>0</v>
      </c>
      <c r="BXB477" s="2">
        <v>0</v>
      </c>
      <c r="BXC477" s="2">
        <v>0</v>
      </c>
      <c r="BXD477" s="2">
        <v>0</v>
      </c>
      <c r="BXE477" s="2">
        <v>0</v>
      </c>
      <c r="BXF477" s="2">
        <v>0</v>
      </c>
      <c r="BXG477" s="2">
        <v>0</v>
      </c>
      <c r="BXH477" s="2">
        <v>0</v>
      </c>
      <c r="BXI477" s="2">
        <v>0</v>
      </c>
      <c r="BXJ477" s="2">
        <v>0</v>
      </c>
      <c r="BXK477" s="2">
        <v>0</v>
      </c>
      <c r="BXL477" s="2">
        <v>0</v>
      </c>
      <c r="BXM477" s="2">
        <v>0</v>
      </c>
      <c r="BXN477" s="2">
        <v>0</v>
      </c>
      <c r="BXO477" s="2">
        <v>0</v>
      </c>
      <c r="BXP477" s="2">
        <v>0</v>
      </c>
      <c r="BXQ477" s="2">
        <v>0</v>
      </c>
      <c r="BXR477" s="2">
        <v>0</v>
      </c>
      <c r="BXS477" s="2">
        <v>0</v>
      </c>
      <c r="BXT477" s="2">
        <v>0</v>
      </c>
      <c r="BXU477" s="2">
        <v>0</v>
      </c>
      <c r="BXV477" s="2">
        <v>0</v>
      </c>
      <c r="BXW477" s="2">
        <v>0</v>
      </c>
      <c r="BXX477" s="2">
        <v>0</v>
      </c>
      <c r="BXY477" s="2">
        <v>0</v>
      </c>
      <c r="BXZ477" s="2">
        <v>0</v>
      </c>
      <c r="BYA477" s="2">
        <v>0</v>
      </c>
      <c r="BYB477" s="2">
        <v>0</v>
      </c>
      <c r="BYC477" s="2">
        <v>0</v>
      </c>
      <c r="BYD477" s="2">
        <v>0</v>
      </c>
      <c r="BYE477" s="2">
        <v>0</v>
      </c>
      <c r="BYF477" s="2">
        <v>0</v>
      </c>
      <c r="BYG477" s="2">
        <v>0</v>
      </c>
      <c r="BYH477" s="2">
        <v>0</v>
      </c>
      <c r="BYI477" s="2">
        <v>0</v>
      </c>
      <c r="BYJ477" s="2">
        <v>0</v>
      </c>
      <c r="BYK477" s="2">
        <v>0</v>
      </c>
      <c r="BYL477" s="2">
        <v>0</v>
      </c>
      <c r="BYM477" s="2">
        <v>0</v>
      </c>
      <c r="BYN477" s="2">
        <v>0</v>
      </c>
      <c r="BYO477" s="2">
        <v>0</v>
      </c>
      <c r="BYP477" s="2">
        <v>0</v>
      </c>
      <c r="BYQ477" s="2">
        <v>0</v>
      </c>
      <c r="BYR477" s="2">
        <v>0</v>
      </c>
      <c r="BYS477" s="2">
        <v>0</v>
      </c>
      <c r="BYT477" s="2">
        <v>0</v>
      </c>
      <c r="BYU477" s="2">
        <v>0</v>
      </c>
      <c r="BYV477" s="2">
        <v>0</v>
      </c>
      <c r="BYW477" s="2">
        <v>0</v>
      </c>
      <c r="BYX477" s="2">
        <v>0</v>
      </c>
      <c r="BYY477" s="2">
        <v>0</v>
      </c>
      <c r="BYZ477" s="2">
        <v>0</v>
      </c>
      <c r="BZA477" s="2">
        <v>0</v>
      </c>
      <c r="BZB477" s="2">
        <v>0</v>
      </c>
      <c r="BZC477" s="2">
        <v>0</v>
      </c>
      <c r="BZD477" s="2">
        <v>0</v>
      </c>
      <c r="BZE477" s="2">
        <v>0</v>
      </c>
      <c r="BZF477" s="2">
        <v>0</v>
      </c>
      <c r="BZG477" s="2">
        <v>0</v>
      </c>
      <c r="BZH477" s="2">
        <v>0</v>
      </c>
      <c r="BZI477" s="2">
        <v>0</v>
      </c>
      <c r="BZJ477" s="2">
        <v>0</v>
      </c>
      <c r="BZK477" s="2">
        <v>0</v>
      </c>
      <c r="BZL477" s="2">
        <v>0</v>
      </c>
      <c r="BZM477" s="2">
        <v>0</v>
      </c>
      <c r="BZN477" s="2">
        <v>0</v>
      </c>
      <c r="BZO477" s="2">
        <v>0</v>
      </c>
      <c r="BZP477" s="2">
        <v>0</v>
      </c>
      <c r="BZQ477" s="2">
        <v>0</v>
      </c>
      <c r="BZR477" s="2">
        <v>0</v>
      </c>
      <c r="BZS477" s="2">
        <v>0</v>
      </c>
      <c r="BZT477" s="2">
        <v>0</v>
      </c>
      <c r="BZU477" s="2">
        <v>0</v>
      </c>
      <c r="BZV477" s="2">
        <v>0</v>
      </c>
      <c r="BZW477" s="2">
        <v>0</v>
      </c>
      <c r="BZX477" s="2">
        <v>0</v>
      </c>
      <c r="BZY477" s="2">
        <v>0</v>
      </c>
      <c r="BZZ477" s="2">
        <v>0</v>
      </c>
      <c r="CAA477" s="2">
        <v>0</v>
      </c>
      <c r="CAB477" s="2">
        <v>0</v>
      </c>
      <c r="CAC477" s="2">
        <v>0</v>
      </c>
      <c r="CAD477" s="2">
        <v>0</v>
      </c>
      <c r="CAE477" s="2">
        <v>0</v>
      </c>
      <c r="CAF477" s="2">
        <v>0</v>
      </c>
      <c r="CAG477" s="2">
        <v>0</v>
      </c>
      <c r="CAH477" s="2">
        <v>0</v>
      </c>
      <c r="CAI477" s="2">
        <v>0</v>
      </c>
      <c r="CAJ477" s="2">
        <v>0</v>
      </c>
      <c r="CAK477" s="2">
        <v>0</v>
      </c>
      <c r="CAL477" s="2">
        <v>0</v>
      </c>
      <c r="CAM477" s="2">
        <v>0</v>
      </c>
      <c r="CAN477" s="2">
        <v>0</v>
      </c>
      <c r="CAO477" s="2">
        <v>0</v>
      </c>
      <c r="CAP477" s="2">
        <v>0</v>
      </c>
      <c r="CAQ477" s="2">
        <v>0</v>
      </c>
      <c r="CAR477" s="2">
        <v>0</v>
      </c>
      <c r="CAS477" s="2">
        <v>0</v>
      </c>
      <c r="CAT477" s="2">
        <v>0</v>
      </c>
      <c r="CAU477" s="2">
        <v>0</v>
      </c>
      <c r="CAV477" s="2">
        <v>0</v>
      </c>
      <c r="CAW477" s="2">
        <v>0</v>
      </c>
      <c r="CAX477" s="2">
        <v>0</v>
      </c>
      <c r="CAY477" s="2">
        <v>0</v>
      </c>
      <c r="CAZ477" s="2">
        <v>0</v>
      </c>
      <c r="CBA477" s="2">
        <v>0</v>
      </c>
      <c r="CBB477" s="2">
        <v>0</v>
      </c>
      <c r="CBC477" s="2">
        <v>0</v>
      </c>
      <c r="CBD477" s="2">
        <v>0</v>
      </c>
      <c r="CBE477" s="2">
        <v>0</v>
      </c>
      <c r="CBF477" s="2">
        <v>0</v>
      </c>
      <c r="CBG477" s="2">
        <v>0</v>
      </c>
      <c r="CBH477" s="2">
        <v>0</v>
      </c>
      <c r="CBI477" s="2">
        <v>0</v>
      </c>
      <c r="CBJ477" s="2">
        <v>0</v>
      </c>
      <c r="CBK477" s="2">
        <v>0</v>
      </c>
      <c r="CBL477" s="2">
        <v>0</v>
      </c>
      <c r="CBM477" s="2">
        <v>0</v>
      </c>
      <c r="CBN477" s="2">
        <v>0</v>
      </c>
      <c r="CBO477" s="2">
        <v>0</v>
      </c>
      <c r="CBP477" s="2">
        <v>0</v>
      </c>
      <c r="CBQ477" s="2">
        <v>0</v>
      </c>
      <c r="CBR477" s="2">
        <v>0</v>
      </c>
      <c r="CBS477" s="2">
        <v>0</v>
      </c>
      <c r="CBT477" s="2">
        <v>0</v>
      </c>
      <c r="CBU477" s="2">
        <v>0</v>
      </c>
      <c r="CBV477" s="2">
        <v>4.0000000000000002E-4</v>
      </c>
      <c r="CBW477" s="2">
        <v>8.0000000000000004E-4</v>
      </c>
      <c r="CBX477" s="2">
        <v>1E-4</v>
      </c>
      <c r="CBY477" s="2">
        <v>2.0000000000000001E-4</v>
      </c>
      <c r="CBZ477" s="2">
        <v>1E-4</v>
      </c>
      <c r="CCA477" s="2">
        <v>1E-4</v>
      </c>
      <c r="CCB477" s="2">
        <v>0</v>
      </c>
      <c r="CCC477" s="2">
        <v>0</v>
      </c>
      <c r="CCD477" s="2">
        <v>0</v>
      </c>
      <c r="CCE477" s="2">
        <v>0</v>
      </c>
      <c r="CCF477" s="2">
        <v>0</v>
      </c>
      <c r="CCG477" s="2">
        <v>1E-4</v>
      </c>
      <c r="CCH477" s="2">
        <v>1E-4</v>
      </c>
      <c r="CCI477" s="2">
        <v>2.0000000000000001E-4</v>
      </c>
      <c r="CCJ477" s="2">
        <v>0</v>
      </c>
      <c r="CCK477" s="2">
        <v>0</v>
      </c>
      <c r="CCL477" s="2">
        <v>0</v>
      </c>
      <c r="CCM477" s="2">
        <v>0</v>
      </c>
      <c r="CCN477" s="2">
        <v>0</v>
      </c>
      <c r="CCO477" s="2">
        <v>0</v>
      </c>
      <c r="CCP477" s="2">
        <v>0</v>
      </c>
      <c r="CCQ477" s="2">
        <v>0</v>
      </c>
      <c r="CCR477" s="2">
        <v>0</v>
      </c>
      <c r="CCS477" s="2">
        <v>0</v>
      </c>
      <c r="CCT477" s="2">
        <v>0</v>
      </c>
      <c r="CCU477" s="2">
        <v>1E-4</v>
      </c>
      <c r="CCV477" s="2">
        <v>0</v>
      </c>
      <c r="CCW477" s="2">
        <v>0</v>
      </c>
      <c r="CCX477" s="2">
        <v>0</v>
      </c>
      <c r="CCY477" s="2">
        <v>0</v>
      </c>
      <c r="CCZ477" s="2">
        <v>0</v>
      </c>
      <c r="CDA477" s="2">
        <v>0</v>
      </c>
      <c r="CDB477" s="2">
        <v>0</v>
      </c>
      <c r="CDC477" s="2">
        <v>0</v>
      </c>
      <c r="CDD477" s="2">
        <v>0</v>
      </c>
      <c r="CDE477" s="2">
        <v>0</v>
      </c>
      <c r="CDF477" s="2">
        <v>0</v>
      </c>
      <c r="CDG477" s="2">
        <v>0</v>
      </c>
      <c r="CDH477" s="2">
        <v>0</v>
      </c>
      <c r="CDI477" s="2">
        <v>0</v>
      </c>
      <c r="CDJ477" s="2">
        <v>0</v>
      </c>
      <c r="CDK477" s="2">
        <v>0</v>
      </c>
      <c r="CDL477" s="2">
        <v>0</v>
      </c>
      <c r="CDM477" s="2">
        <v>0</v>
      </c>
      <c r="CDN477" s="2">
        <v>0</v>
      </c>
      <c r="CDO477" s="2">
        <v>0</v>
      </c>
      <c r="CDP477" s="2">
        <v>0</v>
      </c>
      <c r="CDQ477" s="2">
        <v>0</v>
      </c>
      <c r="CDR477" s="2">
        <v>0</v>
      </c>
      <c r="CDS477" s="2">
        <v>0</v>
      </c>
      <c r="CDT477" s="2">
        <v>0</v>
      </c>
      <c r="CDU477" s="2">
        <v>0</v>
      </c>
      <c r="CDV477" s="2">
        <v>0</v>
      </c>
      <c r="CDW477" s="2">
        <v>0</v>
      </c>
      <c r="CDX477" s="2">
        <v>0</v>
      </c>
      <c r="CDY477" s="2">
        <v>0</v>
      </c>
      <c r="CDZ477" s="2">
        <v>0</v>
      </c>
      <c r="CEA477" s="2">
        <v>0</v>
      </c>
      <c r="CEB477" s="2">
        <v>0</v>
      </c>
      <c r="CEC477" s="2">
        <v>0</v>
      </c>
      <c r="CED477" s="2">
        <v>0</v>
      </c>
      <c r="CEE477" s="2">
        <v>0</v>
      </c>
      <c r="CEF477" s="2">
        <v>0</v>
      </c>
      <c r="CEG477" s="2">
        <v>0</v>
      </c>
      <c r="CEH477" s="2">
        <v>0</v>
      </c>
      <c r="CEI477" s="2">
        <v>0</v>
      </c>
      <c r="CEJ477" s="2">
        <v>0</v>
      </c>
      <c r="CEK477" s="2">
        <v>0</v>
      </c>
      <c r="CEL477" s="2">
        <v>0</v>
      </c>
      <c r="CEM477" s="2">
        <v>0</v>
      </c>
      <c r="CEN477" s="2">
        <v>0</v>
      </c>
      <c r="CEO477" s="2">
        <v>0</v>
      </c>
      <c r="CEP477" s="2">
        <v>0</v>
      </c>
      <c r="CEQ477" s="2">
        <v>0</v>
      </c>
      <c r="CER477" s="2">
        <v>0</v>
      </c>
      <c r="CES477" s="2">
        <v>0</v>
      </c>
      <c r="CET477" s="2">
        <v>0</v>
      </c>
      <c r="CEU477" s="2">
        <v>0</v>
      </c>
      <c r="CEV477" s="2">
        <v>0</v>
      </c>
      <c r="CEW477" s="2">
        <v>0</v>
      </c>
      <c r="CEX477" s="2">
        <v>0</v>
      </c>
      <c r="CEY477" s="2">
        <v>0</v>
      </c>
      <c r="CEZ477" s="2">
        <v>0</v>
      </c>
      <c r="CFA477" s="2">
        <v>0</v>
      </c>
      <c r="CFB477" s="2">
        <v>0</v>
      </c>
      <c r="CFC477" s="2">
        <v>0</v>
      </c>
      <c r="CFD477" s="2">
        <v>0</v>
      </c>
      <c r="CFE477" s="2">
        <v>0</v>
      </c>
      <c r="CFF477" s="2">
        <v>0</v>
      </c>
      <c r="CFG477" s="2">
        <v>0</v>
      </c>
      <c r="CFH477" s="2">
        <v>0</v>
      </c>
      <c r="CFI477" s="2">
        <v>0</v>
      </c>
      <c r="CFJ477" s="2">
        <v>0</v>
      </c>
      <c r="CFK477" s="2">
        <v>0</v>
      </c>
      <c r="CFL477" s="2">
        <v>0</v>
      </c>
      <c r="CFM477" s="2">
        <v>0</v>
      </c>
      <c r="CFN477" s="2">
        <v>0</v>
      </c>
      <c r="CFO477" s="2">
        <v>0</v>
      </c>
      <c r="CFP477" s="2">
        <v>0</v>
      </c>
      <c r="CFQ477" s="2">
        <v>0</v>
      </c>
      <c r="CFR477" s="2">
        <v>0</v>
      </c>
      <c r="CFS477" s="2">
        <v>0</v>
      </c>
      <c r="CFT477" s="2">
        <v>0</v>
      </c>
      <c r="CFU477" s="2">
        <v>0</v>
      </c>
      <c r="CFV477" s="2">
        <v>0</v>
      </c>
      <c r="CFW477" s="2">
        <v>0</v>
      </c>
      <c r="CFX477" s="2">
        <v>0</v>
      </c>
      <c r="CFY477" s="2">
        <v>0</v>
      </c>
      <c r="CFZ477" s="2">
        <v>0</v>
      </c>
      <c r="CGA477" s="2">
        <v>0</v>
      </c>
      <c r="CGB477" s="2">
        <v>0</v>
      </c>
      <c r="CGC477" s="2">
        <v>0</v>
      </c>
      <c r="CGD477" s="2">
        <v>0</v>
      </c>
      <c r="CGE477" s="2">
        <v>0</v>
      </c>
      <c r="CGF477" s="2">
        <v>0</v>
      </c>
      <c r="CGG477" s="2">
        <v>0</v>
      </c>
      <c r="CGH477" s="2">
        <v>0</v>
      </c>
      <c r="CGI477" s="2">
        <v>0</v>
      </c>
      <c r="CGJ477" s="2">
        <v>0</v>
      </c>
      <c r="CGK477" s="2">
        <v>0</v>
      </c>
      <c r="CGL477" s="2">
        <v>0</v>
      </c>
      <c r="CGM477" s="2">
        <v>0</v>
      </c>
      <c r="CGN477" s="2">
        <v>0</v>
      </c>
      <c r="CGO477" s="2">
        <v>0</v>
      </c>
      <c r="CGP477" s="2">
        <v>0</v>
      </c>
      <c r="CGQ477" s="2">
        <v>0</v>
      </c>
      <c r="CGR477" s="2">
        <v>0</v>
      </c>
      <c r="CGS477" s="2">
        <v>0</v>
      </c>
      <c r="CGT477" s="2">
        <v>0</v>
      </c>
      <c r="CGU477" s="2">
        <v>0</v>
      </c>
      <c r="CGV477" s="2">
        <v>0</v>
      </c>
      <c r="CGW477" s="2">
        <v>0</v>
      </c>
      <c r="CGX477" s="2">
        <v>0</v>
      </c>
      <c r="CGY477" s="2">
        <v>0</v>
      </c>
      <c r="CGZ477" s="2">
        <v>0</v>
      </c>
      <c r="CHA477" s="2">
        <v>0</v>
      </c>
      <c r="CHB477" s="2">
        <v>0</v>
      </c>
      <c r="CHC477" s="2">
        <v>0</v>
      </c>
      <c r="CHD477" s="2">
        <v>0</v>
      </c>
      <c r="CHE477" s="2">
        <v>0</v>
      </c>
      <c r="CHF477" s="2">
        <v>0</v>
      </c>
      <c r="CHG477" s="2">
        <v>0</v>
      </c>
      <c r="CHH477" s="2">
        <v>0</v>
      </c>
      <c r="CHI477" s="2">
        <v>0</v>
      </c>
      <c r="CHJ477" s="2">
        <v>0</v>
      </c>
      <c r="CHK477" s="2">
        <v>0</v>
      </c>
      <c r="CHL477" s="2">
        <v>0</v>
      </c>
      <c r="CHM477" s="2">
        <v>0</v>
      </c>
      <c r="CHN477" s="2">
        <v>0</v>
      </c>
      <c r="CHO477" s="2">
        <v>0</v>
      </c>
      <c r="CHP477" s="2">
        <v>2.0000000000000001E-4</v>
      </c>
      <c r="CHQ477" s="2">
        <v>2.0000000000000001E-4</v>
      </c>
      <c r="CHR477" s="2">
        <v>0</v>
      </c>
      <c r="CHS477" s="2">
        <v>0</v>
      </c>
      <c r="CHT477" s="2">
        <v>0</v>
      </c>
      <c r="CHU477" s="2">
        <v>0</v>
      </c>
      <c r="CHV477" s="2">
        <v>0</v>
      </c>
      <c r="CHW477" s="2">
        <v>0</v>
      </c>
      <c r="CHX477" s="2">
        <v>0</v>
      </c>
      <c r="CHY477" s="2">
        <v>0</v>
      </c>
      <c r="CHZ477" s="2">
        <v>0</v>
      </c>
      <c r="CIA477" s="2">
        <v>0</v>
      </c>
      <c r="CIB477" s="2">
        <v>0</v>
      </c>
      <c r="CIC477" s="2">
        <v>0</v>
      </c>
      <c r="CID477" s="2">
        <v>0</v>
      </c>
      <c r="CIE477" s="2">
        <v>0</v>
      </c>
      <c r="CIF477" s="2">
        <v>0</v>
      </c>
      <c r="CIG477" s="2">
        <v>0</v>
      </c>
      <c r="CIH477" s="2">
        <v>0</v>
      </c>
      <c r="CII477" s="2">
        <v>0</v>
      </c>
      <c r="CIJ477" s="2">
        <v>0</v>
      </c>
      <c r="CIK477" s="2">
        <v>0</v>
      </c>
      <c r="CIL477" s="2">
        <v>0</v>
      </c>
      <c r="CIM477" s="2">
        <v>0</v>
      </c>
      <c r="CIN477" s="2">
        <v>0</v>
      </c>
      <c r="CIO477" s="2">
        <v>0</v>
      </c>
      <c r="CIP477" s="2">
        <v>0</v>
      </c>
      <c r="CIQ477" s="2">
        <v>0</v>
      </c>
      <c r="CIR477" s="2">
        <v>0</v>
      </c>
      <c r="CIS477" s="2">
        <v>0</v>
      </c>
      <c r="CIT477" s="2">
        <v>0</v>
      </c>
      <c r="CIU477" s="2">
        <v>0</v>
      </c>
      <c r="CIV477" s="2">
        <v>0</v>
      </c>
      <c r="CIW477" s="2">
        <v>0</v>
      </c>
      <c r="CIX477" s="2">
        <v>0</v>
      </c>
      <c r="CIY477" s="2">
        <v>0</v>
      </c>
      <c r="CIZ477" s="2">
        <v>0</v>
      </c>
      <c r="CJA477" s="2">
        <v>0</v>
      </c>
      <c r="CJB477" s="2">
        <v>0</v>
      </c>
      <c r="CJC477" s="2">
        <v>0</v>
      </c>
      <c r="CJD477" s="2">
        <v>0</v>
      </c>
      <c r="CJE477" s="2">
        <v>0</v>
      </c>
      <c r="CJF477" s="2">
        <v>0</v>
      </c>
      <c r="CJG477" s="2">
        <v>0</v>
      </c>
      <c r="CJH477" s="2">
        <v>0</v>
      </c>
      <c r="CJI477" s="2">
        <v>0</v>
      </c>
      <c r="CJJ477" s="2">
        <v>0</v>
      </c>
      <c r="CJK477" s="2">
        <v>0</v>
      </c>
      <c r="CJL477" s="2">
        <v>0</v>
      </c>
      <c r="CJM477" s="2">
        <v>0</v>
      </c>
      <c r="CJN477" s="2">
        <v>0</v>
      </c>
      <c r="CJO477" s="2">
        <v>0</v>
      </c>
      <c r="CJP477" s="2">
        <v>0</v>
      </c>
      <c r="CJQ477" s="2">
        <v>0</v>
      </c>
      <c r="CJR477" s="2">
        <v>0</v>
      </c>
      <c r="CJS477" s="2">
        <v>0</v>
      </c>
      <c r="CJT477" s="2">
        <v>0</v>
      </c>
      <c r="CJU477" s="2">
        <v>0</v>
      </c>
      <c r="CJV477" s="2">
        <v>0</v>
      </c>
      <c r="CJW477" s="2">
        <v>0</v>
      </c>
      <c r="CJX477" s="2">
        <v>0</v>
      </c>
      <c r="CJY477" s="2">
        <v>0</v>
      </c>
      <c r="CJZ477" s="2">
        <v>0</v>
      </c>
      <c r="CKA477" s="2">
        <v>0</v>
      </c>
      <c r="CKB477" s="2">
        <v>0</v>
      </c>
      <c r="CKC477" s="2">
        <v>0</v>
      </c>
      <c r="CKD477" s="2">
        <v>0</v>
      </c>
      <c r="CKE477" s="2">
        <v>0</v>
      </c>
      <c r="CKF477" s="2">
        <v>0</v>
      </c>
      <c r="CKG477" s="2">
        <v>0</v>
      </c>
      <c r="CKH477" s="2">
        <v>0</v>
      </c>
      <c r="CKI477" s="2">
        <v>0</v>
      </c>
      <c r="CKJ477" s="2">
        <v>0</v>
      </c>
      <c r="CKK477" s="2">
        <v>0</v>
      </c>
      <c r="CKL477" s="2">
        <v>0</v>
      </c>
      <c r="CKM477" s="2">
        <v>0</v>
      </c>
      <c r="CKN477" s="2">
        <v>0</v>
      </c>
      <c r="CKO477" s="2">
        <v>0</v>
      </c>
      <c r="CKP477" s="2">
        <v>0</v>
      </c>
      <c r="CKQ477" s="2">
        <v>0</v>
      </c>
      <c r="CKR477" s="2">
        <v>0</v>
      </c>
      <c r="CKS477" s="2">
        <v>0</v>
      </c>
      <c r="CKT477" s="2">
        <v>0</v>
      </c>
      <c r="CKU477" s="2">
        <v>0</v>
      </c>
      <c r="CKV477" s="2">
        <v>0</v>
      </c>
      <c r="CKW477" s="2">
        <v>0</v>
      </c>
      <c r="CKX477" s="2">
        <v>0</v>
      </c>
      <c r="CKY477" s="2">
        <v>0</v>
      </c>
      <c r="CKZ477" s="2">
        <v>0</v>
      </c>
      <c r="CLA477" s="2">
        <v>0</v>
      </c>
      <c r="CLB477" s="2">
        <v>0</v>
      </c>
      <c r="CLC477" s="2">
        <v>0</v>
      </c>
      <c r="CLD477" s="2">
        <v>0</v>
      </c>
      <c r="CLE477" s="2">
        <v>0</v>
      </c>
      <c r="CLF477" s="2">
        <v>0</v>
      </c>
      <c r="CLG477" s="2">
        <v>0</v>
      </c>
      <c r="CLH477" s="2">
        <v>0</v>
      </c>
      <c r="CLI477" s="2">
        <v>0</v>
      </c>
      <c r="CLJ477" s="2">
        <v>0</v>
      </c>
      <c r="CLK477" s="2">
        <v>0</v>
      </c>
      <c r="CLL477" s="2">
        <v>1E-4</v>
      </c>
      <c r="CLM477" s="2">
        <v>1E-4</v>
      </c>
      <c r="CLN477" s="2">
        <v>0</v>
      </c>
      <c r="CLO477" s="2">
        <v>0</v>
      </c>
      <c r="CLP477" s="2">
        <v>0</v>
      </c>
      <c r="CLQ477" s="2">
        <v>0</v>
      </c>
      <c r="CLR477" s="2">
        <v>0</v>
      </c>
      <c r="CLS477" s="2">
        <v>0</v>
      </c>
      <c r="CLT477" s="2">
        <v>0</v>
      </c>
      <c r="CLU477" s="2">
        <v>0</v>
      </c>
      <c r="CLV477" s="2">
        <v>0</v>
      </c>
      <c r="CLW477" s="2">
        <v>0</v>
      </c>
      <c r="CLX477" s="2">
        <v>0</v>
      </c>
      <c r="CLY477" s="2">
        <v>0</v>
      </c>
      <c r="CLZ477" s="2">
        <v>0</v>
      </c>
      <c r="CMA477" s="2">
        <v>0</v>
      </c>
      <c r="CMB477" s="2">
        <v>0</v>
      </c>
      <c r="CMC477" s="2">
        <v>0</v>
      </c>
      <c r="CMD477" s="2">
        <v>0</v>
      </c>
      <c r="CME477" s="2">
        <v>0</v>
      </c>
      <c r="CMF477" s="2">
        <v>0</v>
      </c>
      <c r="CMG477" s="2">
        <v>0</v>
      </c>
      <c r="CMH477" s="2">
        <v>0</v>
      </c>
      <c r="CMI477" s="2">
        <v>0</v>
      </c>
      <c r="CMJ477" s="2">
        <v>0</v>
      </c>
      <c r="CMK477" s="2">
        <v>0</v>
      </c>
      <c r="CML477" s="2">
        <v>0</v>
      </c>
      <c r="CMM477" s="2">
        <v>0</v>
      </c>
      <c r="CMN477" s="2">
        <v>0</v>
      </c>
      <c r="CMO477" s="2">
        <v>0</v>
      </c>
      <c r="CMP477" s="2">
        <v>0</v>
      </c>
      <c r="CMQ477" s="2">
        <v>0</v>
      </c>
      <c r="CMR477" s="2">
        <v>0</v>
      </c>
      <c r="CMS477" s="2">
        <v>0</v>
      </c>
      <c r="CMT477" s="2">
        <v>0</v>
      </c>
      <c r="CMU477" s="2">
        <v>0</v>
      </c>
      <c r="CMV477" s="2">
        <v>0</v>
      </c>
      <c r="CMW477" s="2">
        <v>0</v>
      </c>
      <c r="CMX477" s="2">
        <v>0</v>
      </c>
      <c r="CMY477" s="2">
        <v>0</v>
      </c>
      <c r="CMZ477" s="2">
        <v>0</v>
      </c>
      <c r="CNA477" s="2">
        <v>0</v>
      </c>
      <c r="CNB477" s="2">
        <v>0</v>
      </c>
      <c r="CNC477" s="2">
        <v>0</v>
      </c>
      <c r="CND477" s="2">
        <v>0</v>
      </c>
      <c r="CNE477" s="2">
        <v>0</v>
      </c>
      <c r="CNF477" s="2">
        <v>0</v>
      </c>
      <c r="CNG477" s="2">
        <v>0</v>
      </c>
      <c r="CNH477" s="2">
        <v>0</v>
      </c>
      <c r="CNI477" s="2">
        <v>0</v>
      </c>
      <c r="CNJ477" s="2">
        <v>0</v>
      </c>
      <c r="CNK477" s="2">
        <v>0</v>
      </c>
      <c r="CNL477" s="2">
        <v>0</v>
      </c>
      <c r="CNM477" s="2">
        <v>0</v>
      </c>
      <c r="CNN477" s="2">
        <v>0</v>
      </c>
      <c r="CNO477" s="2">
        <v>0</v>
      </c>
      <c r="CNP477" s="2">
        <v>0</v>
      </c>
      <c r="CNQ477" s="2">
        <v>0</v>
      </c>
      <c r="CNR477" s="2">
        <v>0</v>
      </c>
      <c r="CNS477" s="2">
        <v>0</v>
      </c>
      <c r="CNT477" s="2">
        <v>0</v>
      </c>
      <c r="CNU477" s="2">
        <v>0</v>
      </c>
      <c r="CNV477" s="2">
        <v>0</v>
      </c>
      <c r="CNW477" s="2">
        <v>0</v>
      </c>
      <c r="CNX477" s="2">
        <v>0</v>
      </c>
      <c r="CNY477" s="2">
        <v>0</v>
      </c>
      <c r="CNZ477" s="2">
        <v>0</v>
      </c>
      <c r="COA477" s="2">
        <v>0</v>
      </c>
      <c r="COB477" s="2">
        <v>0</v>
      </c>
      <c r="COC477" s="2">
        <v>0</v>
      </c>
      <c r="COD477" s="2">
        <v>0</v>
      </c>
      <c r="COE477" s="2">
        <v>0</v>
      </c>
      <c r="COF477" s="2">
        <v>0</v>
      </c>
      <c r="COG477" s="2">
        <v>0</v>
      </c>
      <c r="COH477" s="2">
        <v>0</v>
      </c>
      <c r="COI477" s="2">
        <v>0</v>
      </c>
      <c r="COJ477" s="2">
        <v>0</v>
      </c>
      <c r="COK477" s="2">
        <v>0</v>
      </c>
      <c r="COL477" s="2">
        <v>0</v>
      </c>
      <c r="COM477" s="2">
        <v>0</v>
      </c>
      <c r="CON477" s="2">
        <v>0</v>
      </c>
      <c r="COO477" s="2">
        <v>0</v>
      </c>
      <c r="COP477" s="2">
        <v>0</v>
      </c>
      <c r="COQ477" s="2">
        <v>0</v>
      </c>
      <c r="COR477" s="2">
        <v>0</v>
      </c>
      <c r="COS477" s="2">
        <v>0</v>
      </c>
      <c r="COT477" s="2">
        <v>0</v>
      </c>
      <c r="COU477" s="2">
        <v>0</v>
      </c>
      <c r="COV477" s="2">
        <v>0</v>
      </c>
      <c r="COW477" s="2">
        <v>0</v>
      </c>
      <c r="COX477" s="2">
        <v>0</v>
      </c>
      <c r="COY477" s="2">
        <v>0</v>
      </c>
      <c r="COZ477" s="2">
        <v>0</v>
      </c>
      <c r="CPA477" s="2">
        <v>0</v>
      </c>
      <c r="CPB477" s="2">
        <v>0</v>
      </c>
      <c r="CPC477" s="2">
        <v>0</v>
      </c>
      <c r="CPD477" s="2">
        <v>0</v>
      </c>
      <c r="CPE477" s="2">
        <v>0</v>
      </c>
      <c r="CPF477" s="2">
        <v>0</v>
      </c>
      <c r="CPG477" s="2">
        <v>0</v>
      </c>
      <c r="CPH477" s="2">
        <v>0</v>
      </c>
      <c r="CPI477" s="2">
        <v>0</v>
      </c>
      <c r="CPJ477" s="2">
        <v>0</v>
      </c>
      <c r="CPK477" s="2">
        <v>0</v>
      </c>
      <c r="CPL477" s="2">
        <v>0</v>
      </c>
      <c r="CPM477" s="2">
        <v>0</v>
      </c>
      <c r="CPN477" s="2">
        <v>0</v>
      </c>
      <c r="CPO477" s="2">
        <v>0</v>
      </c>
      <c r="CPP477" s="2">
        <v>0</v>
      </c>
      <c r="CPQ477" s="2">
        <v>0</v>
      </c>
      <c r="CPR477" s="2">
        <v>0</v>
      </c>
      <c r="CPS477" s="2">
        <v>0</v>
      </c>
      <c r="CPT477" s="2">
        <v>0</v>
      </c>
      <c r="CPU477" s="2">
        <v>0</v>
      </c>
      <c r="CPV477" s="2">
        <v>0</v>
      </c>
      <c r="CPW477" s="2">
        <v>0</v>
      </c>
      <c r="CPX477" s="2">
        <v>0</v>
      </c>
      <c r="CPY477" s="2">
        <v>0</v>
      </c>
      <c r="CPZ477" s="2">
        <v>0</v>
      </c>
      <c r="CQA477" s="2">
        <v>0</v>
      </c>
      <c r="CQB477" s="2">
        <v>0</v>
      </c>
      <c r="CQC477" s="2">
        <v>0</v>
      </c>
      <c r="CQD477" s="2">
        <v>0</v>
      </c>
      <c r="CQE477" s="2">
        <v>0</v>
      </c>
      <c r="CQF477" s="2">
        <v>0</v>
      </c>
      <c r="CQG477" s="2">
        <v>0</v>
      </c>
      <c r="CQH477" s="2">
        <v>0</v>
      </c>
      <c r="CQI477" s="2">
        <v>0</v>
      </c>
      <c r="CQJ477" s="2">
        <v>0</v>
      </c>
      <c r="CQK477" s="2">
        <v>0</v>
      </c>
      <c r="CQL477" s="2">
        <v>0</v>
      </c>
      <c r="CQM477" s="2">
        <v>0</v>
      </c>
      <c r="CQN477" s="2">
        <v>0</v>
      </c>
      <c r="CQO477" s="2">
        <v>0</v>
      </c>
      <c r="CQP477" s="2">
        <v>0</v>
      </c>
      <c r="CQQ477" s="2">
        <v>0</v>
      </c>
      <c r="CQR477" s="2">
        <v>0</v>
      </c>
      <c r="CQS477" s="2">
        <v>0</v>
      </c>
      <c r="CQT477" s="2">
        <v>0</v>
      </c>
      <c r="CQU477" s="2">
        <v>0</v>
      </c>
      <c r="CQV477" s="2">
        <v>0</v>
      </c>
      <c r="CQW477" s="2">
        <v>0</v>
      </c>
      <c r="CQX477" s="2">
        <v>0</v>
      </c>
      <c r="CQY477" s="2">
        <v>0</v>
      </c>
      <c r="CQZ477" s="2">
        <v>0</v>
      </c>
      <c r="CRA477" s="2">
        <v>0</v>
      </c>
      <c r="CRB477" s="2">
        <v>0</v>
      </c>
      <c r="CRC477" s="2">
        <v>0</v>
      </c>
      <c r="CRD477" s="2">
        <v>0</v>
      </c>
      <c r="CRE477" s="2">
        <v>0</v>
      </c>
      <c r="CRF477" s="2">
        <v>0</v>
      </c>
      <c r="CRG477" s="2">
        <v>0</v>
      </c>
      <c r="CRH477" s="2">
        <v>0</v>
      </c>
      <c r="CRI477" s="2">
        <v>0</v>
      </c>
      <c r="CRJ477" s="2">
        <v>0</v>
      </c>
      <c r="CRK477" s="2">
        <v>0</v>
      </c>
      <c r="CRL477" s="2">
        <v>0</v>
      </c>
      <c r="CRM477" s="2">
        <v>0</v>
      </c>
      <c r="CRN477" s="2">
        <v>0</v>
      </c>
      <c r="CRO477" s="2">
        <v>0</v>
      </c>
      <c r="CRP477" s="2">
        <v>0</v>
      </c>
      <c r="CRQ477" s="2">
        <v>0</v>
      </c>
      <c r="CRR477" s="2">
        <v>0</v>
      </c>
      <c r="CRS477" s="2">
        <v>0</v>
      </c>
      <c r="CRT477" s="2">
        <v>0</v>
      </c>
      <c r="CRU477" s="2">
        <v>0</v>
      </c>
      <c r="CRV477" s="2">
        <v>0</v>
      </c>
      <c r="CRW477" s="2">
        <v>0</v>
      </c>
      <c r="CRX477" s="2">
        <v>0</v>
      </c>
      <c r="CRY477" s="2">
        <v>0</v>
      </c>
      <c r="CRZ477" s="2">
        <v>0</v>
      </c>
      <c r="CSA477" s="2">
        <v>0</v>
      </c>
      <c r="CSB477" s="2">
        <v>0</v>
      </c>
      <c r="CSC477" s="2">
        <v>0</v>
      </c>
      <c r="CSD477" s="2">
        <v>0</v>
      </c>
      <c r="CSE477" s="2">
        <v>0</v>
      </c>
      <c r="CSF477" s="2">
        <v>0</v>
      </c>
      <c r="CSG477" s="2">
        <v>0</v>
      </c>
      <c r="CSH477" s="2">
        <v>0</v>
      </c>
      <c r="CSI477" s="2">
        <v>0</v>
      </c>
      <c r="CSJ477" s="2">
        <v>0</v>
      </c>
      <c r="CSK477" s="2">
        <v>0</v>
      </c>
      <c r="CSL477" s="2">
        <v>0</v>
      </c>
      <c r="CSM477" s="2">
        <v>0</v>
      </c>
      <c r="CSN477" s="2">
        <v>0</v>
      </c>
      <c r="CSO477" s="2">
        <v>0</v>
      </c>
      <c r="CSP477" s="2">
        <v>0</v>
      </c>
      <c r="CSQ477" s="2">
        <v>0</v>
      </c>
      <c r="CSR477" s="2">
        <v>0</v>
      </c>
      <c r="CSS477" s="2">
        <v>0</v>
      </c>
      <c r="CST477" s="2">
        <v>0</v>
      </c>
      <c r="CSU477" s="2">
        <v>0</v>
      </c>
      <c r="CSV477" s="2">
        <v>0</v>
      </c>
      <c r="CSW477" s="2">
        <v>0</v>
      </c>
      <c r="CSX477" s="2">
        <v>0</v>
      </c>
      <c r="CSY477" s="2">
        <v>0</v>
      </c>
      <c r="CSZ477" s="2">
        <v>0</v>
      </c>
      <c r="CTA477" s="2">
        <v>0</v>
      </c>
      <c r="CTB477" s="2">
        <v>0</v>
      </c>
      <c r="CTC477" s="2">
        <v>0</v>
      </c>
      <c r="CTD477" s="2">
        <v>0</v>
      </c>
      <c r="CTE477" s="2">
        <v>0</v>
      </c>
      <c r="CTF477" s="2">
        <v>0</v>
      </c>
      <c r="CTG477" s="2">
        <v>0</v>
      </c>
      <c r="CTH477" s="2">
        <v>0</v>
      </c>
      <c r="CTI477" s="2">
        <v>0</v>
      </c>
      <c r="CTJ477" s="2">
        <v>0</v>
      </c>
      <c r="CTK477" s="2">
        <v>0</v>
      </c>
      <c r="CTL477" s="2">
        <v>0</v>
      </c>
      <c r="CTM477" s="2">
        <v>0</v>
      </c>
      <c r="CTN477" s="2">
        <v>0</v>
      </c>
      <c r="CTO477" s="2">
        <v>0</v>
      </c>
      <c r="CTP477" s="2">
        <v>0</v>
      </c>
      <c r="CTQ477" s="2">
        <v>0</v>
      </c>
      <c r="CTR477" s="2">
        <v>0</v>
      </c>
      <c r="CTS477" s="2">
        <v>0</v>
      </c>
      <c r="CTT477" s="2">
        <v>0</v>
      </c>
      <c r="CTU477" s="2">
        <v>0</v>
      </c>
      <c r="CTV477" s="2">
        <v>0</v>
      </c>
      <c r="CTW477" s="2">
        <v>0</v>
      </c>
      <c r="CTX477" s="2">
        <v>0</v>
      </c>
      <c r="CTY477" s="2">
        <v>0</v>
      </c>
      <c r="CTZ477" s="2">
        <v>0</v>
      </c>
      <c r="CUA477" s="2">
        <v>0</v>
      </c>
      <c r="CUB477" s="2">
        <v>0</v>
      </c>
      <c r="CUC477" s="2">
        <v>0</v>
      </c>
      <c r="CUD477" s="2">
        <v>0</v>
      </c>
      <c r="CUE477" s="2">
        <v>0</v>
      </c>
      <c r="CUF477" s="2">
        <v>0</v>
      </c>
      <c r="CUG477" s="2">
        <v>0</v>
      </c>
      <c r="CUH477" s="2">
        <v>0</v>
      </c>
      <c r="CUI477" s="2">
        <v>0</v>
      </c>
      <c r="CUJ477" s="2">
        <v>0</v>
      </c>
      <c r="CUK477" s="2">
        <v>0</v>
      </c>
      <c r="CUL477" s="2">
        <v>0</v>
      </c>
      <c r="CUM477" s="2">
        <v>0</v>
      </c>
      <c r="CUN477" s="2">
        <v>0</v>
      </c>
      <c r="CUO477" s="2">
        <v>0</v>
      </c>
      <c r="CUP477" s="2">
        <v>0</v>
      </c>
      <c r="CUQ477" s="2">
        <v>0</v>
      </c>
      <c r="CUR477" s="2">
        <v>0</v>
      </c>
      <c r="CUS477" s="2">
        <v>0</v>
      </c>
      <c r="CUT477" s="2">
        <v>0</v>
      </c>
      <c r="CUU477" s="2">
        <v>0</v>
      </c>
      <c r="CUV477" s="2">
        <v>0</v>
      </c>
      <c r="CUW477" s="2">
        <v>0</v>
      </c>
      <c r="CUX477" s="2">
        <v>0</v>
      </c>
      <c r="CUY477" s="2">
        <v>0</v>
      </c>
      <c r="CUZ477" s="2">
        <v>0</v>
      </c>
      <c r="CVA477" s="2">
        <v>0</v>
      </c>
      <c r="CVB477" s="2">
        <v>0</v>
      </c>
      <c r="CVC477" s="2">
        <v>0</v>
      </c>
      <c r="CVD477" s="2">
        <v>0</v>
      </c>
      <c r="CVE477" s="2">
        <v>0</v>
      </c>
      <c r="CVF477" s="2">
        <v>0</v>
      </c>
      <c r="CVG477" s="2">
        <v>0</v>
      </c>
      <c r="CVH477" s="2">
        <v>0</v>
      </c>
      <c r="CVI477" s="2">
        <v>0</v>
      </c>
      <c r="CVJ477" s="2">
        <v>0</v>
      </c>
      <c r="CVK477" s="2">
        <v>0</v>
      </c>
      <c r="CVL477" s="2">
        <v>0</v>
      </c>
      <c r="CVM477" s="2">
        <v>0</v>
      </c>
      <c r="CVN477" s="2">
        <v>0</v>
      </c>
      <c r="CVO477" s="2">
        <v>0</v>
      </c>
      <c r="CVP477" s="2">
        <v>0</v>
      </c>
      <c r="CVQ477" s="2">
        <v>0</v>
      </c>
      <c r="CVR477" s="2">
        <v>0</v>
      </c>
      <c r="CVS477" s="2">
        <v>0</v>
      </c>
      <c r="CVT477" s="2">
        <v>0</v>
      </c>
      <c r="CVU477" s="2">
        <v>0</v>
      </c>
      <c r="CVV477" s="2">
        <v>0</v>
      </c>
      <c r="CVW477" s="2">
        <v>0</v>
      </c>
      <c r="CVX477" s="2">
        <v>0</v>
      </c>
      <c r="CVY477" s="2">
        <v>0</v>
      </c>
      <c r="CVZ477" s="2">
        <v>0</v>
      </c>
      <c r="CWA477" s="2">
        <v>0</v>
      </c>
      <c r="CWB477" s="2">
        <v>0</v>
      </c>
      <c r="CWC477" s="2">
        <v>0</v>
      </c>
      <c r="CWD477" s="2">
        <v>0</v>
      </c>
      <c r="CWE477" s="2">
        <v>0</v>
      </c>
      <c r="CWF477" s="2">
        <v>0</v>
      </c>
      <c r="CWG477" s="2">
        <v>0</v>
      </c>
      <c r="CWH477" s="2">
        <v>0</v>
      </c>
      <c r="CWI477" s="2">
        <v>0</v>
      </c>
      <c r="CWJ477" s="2">
        <v>0</v>
      </c>
      <c r="CWK477" s="2">
        <v>0</v>
      </c>
      <c r="CWL477" s="2">
        <v>0</v>
      </c>
      <c r="CWM477" s="2">
        <v>0</v>
      </c>
      <c r="CWN477" s="2">
        <v>0</v>
      </c>
      <c r="CWO477" s="2">
        <v>0</v>
      </c>
      <c r="CWP477" s="2">
        <v>0</v>
      </c>
      <c r="CWQ477" s="2">
        <v>0</v>
      </c>
      <c r="CWR477" s="2">
        <v>0</v>
      </c>
      <c r="CWS477" s="2">
        <v>0</v>
      </c>
      <c r="CWT477" s="2">
        <v>0</v>
      </c>
      <c r="CWU477" s="2">
        <v>0</v>
      </c>
      <c r="CWV477" s="2">
        <v>0</v>
      </c>
      <c r="CWW477" s="2">
        <v>0</v>
      </c>
      <c r="CWX477" s="2">
        <v>0</v>
      </c>
      <c r="CWY477" s="2">
        <v>0</v>
      </c>
      <c r="CWZ477" s="2">
        <v>0</v>
      </c>
      <c r="CXA477" s="2">
        <v>0</v>
      </c>
      <c r="CXB477" s="2">
        <v>0</v>
      </c>
      <c r="CXC477" s="2">
        <v>0</v>
      </c>
      <c r="CXD477" s="2">
        <v>0</v>
      </c>
      <c r="CXE477" s="2">
        <v>0</v>
      </c>
      <c r="CXF477" s="2">
        <v>0</v>
      </c>
      <c r="CXG477" s="2">
        <v>0</v>
      </c>
      <c r="CXH477" s="2">
        <v>0</v>
      </c>
      <c r="CXI477" s="2">
        <v>0</v>
      </c>
      <c r="CXJ477" s="2">
        <v>0</v>
      </c>
      <c r="CXK477" s="2">
        <v>0</v>
      </c>
      <c r="CXL477" s="2">
        <v>0</v>
      </c>
      <c r="CXM477" s="2">
        <v>0</v>
      </c>
      <c r="CXN477" s="2">
        <v>0</v>
      </c>
      <c r="CXO477" s="2">
        <v>0</v>
      </c>
      <c r="CXP477" s="2">
        <v>0</v>
      </c>
      <c r="CXQ477" s="2">
        <v>0</v>
      </c>
      <c r="CXR477" s="2">
        <v>0</v>
      </c>
      <c r="CXS477" s="2">
        <v>0</v>
      </c>
      <c r="CXT477" s="2">
        <v>0</v>
      </c>
      <c r="CXU477" s="2">
        <v>0</v>
      </c>
      <c r="CXV477" s="2">
        <v>0</v>
      </c>
      <c r="CXW477" s="2">
        <v>0</v>
      </c>
      <c r="CXX477" s="2">
        <v>0</v>
      </c>
      <c r="CXY477" s="2">
        <v>0</v>
      </c>
      <c r="CXZ477" s="2">
        <v>0</v>
      </c>
      <c r="CYA477" s="2">
        <v>0</v>
      </c>
      <c r="CYB477" s="2">
        <v>0</v>
      </c>
      <c r="CYC477" s="2">
        <v>0</v>
      </c>
      <c r="CYD477" s="2">
        <v>0</v>
      </c>
      <c r="CYE477" s="2">
        <v>0</v>
      </c>
      <c r="CYF477" s="2">
        <v>0</v>
      </c>
      <c r="CYG477" s="2">
        <v>0</v>
      </c>
      <c r="CYH477" s="2">
        <v>0</v>
      </c>
      <c r="CYI477" s="2">
        <v>0</v>
      </c>
      <c r="CYJ477" s="2">
        <v>0</v>
      </c>
      <c r="CYK477" s="2">
        <v>0</v>
      </c>
      <c r="CYL477" s="2">
        <v>0</v>
      </c>
      <c r="CYM477" s="2">
        <v>0</v>
      </c>
      <c r="CYN477" s="2">
        <v>0</v>
      </c>
      <c r="CYO477" s="2">
        <v>0</v>
      </c>
      <c r="CYP477" s="2">
        <v>0</v>
      </c>
      <c r="CYQ477" s="2">
        <v>0</v>
      </c>
      <c r="CYR477" s="2">
        <v>0</v>
      </c>
      <c r="CYS477" s="2">
        <v>0</v>
      </c>
      <c r="CYT477" s="2">
        <v>0</v>
      </c>
      <c r="CYU477" s="2">
        <v>0</v>
      </c>
      <c r="CYV477" s="2">
        <v>0</v>
      </c>
      <c r="CYW477" s="2">
        <v>0</v>
      </c>
      <c r="CYX477" s="2">
        <v>0</v>
      </c>
      <c r="CYY477" s="2">
        <v>0</v>
      </c>
      <c r="CYZ477" s="2">
        <v>0</v>
      </c>
      <c r="CZA477" s="2">
        <v>0</v>
      </c>
      <c r="CZB477" s="2">
        <v>0</v>
      </c>
      <c r="CZC477" s="2">
        <v>0</v>
      </c>
      <c r="CZD477" s="2">
        <v>0</v>
      </c>
      <c r="CZE477" s="2">
        <v>0</v>
      </c>
      <c r="CZF477" s="2">
        <v>0</v>
      </c>
      <c r="CZG477" s="2">
        <v>0</v>
      </c>
      <c r="CZH477" s="2">
        <v>0</v>
      </c>
      <c r="CZI477" s="2">
        <v>0</v>
      </c>
      <c r="CZJ477" s="2">
        <v>0</v>
      </c>
      <c r="CZK477" s="2">
        <v>0</v>
      </c>
      <c r="CZL477" s="2">
        <v>0</v>
      </c>
      <c r="CZM477" s="2">
        <v>0</v>
      </c>
      <c r="CZN477" s="2">
        <v>0</v>
      </c>
      <c r="CZO477" s="2">
        <v>0</v>
      </c>
      <c r="CZP477" s="2">
        <v>0</v>
      </c>
      <c r="CZQ477" s="2">
        <v>0</v>
      </c>
      <c r="CZR477" s="2">
        <v>0</v>
      </c>
      <c r="CZS477" s="2">
        <v>0</v>
      </c>
      <c r="CZT477" s="2">
        <v>0</v>
      </c>
      <c r="CZU477" s="2">
        <v>0</v>
      </c>
      <c r="CZV477" s="2">
        <v>0</v>
      </c>
      <c r="CZW477" s="2">
        <v>0</v>
      </c>
      <c r="CZX477" s="2">
        <v>0</v>
      </c>
      <c r="CZY477" s="2">
        <v>0</v>
      </c>
      <c r="CZZ477" s="2">
        <v>0</v>
      </c>
      <c r="DAA477" s="2">
        <v>0</v>
      </c>
      <c r="DAB477" s="2">
        <v>0</v>
      </c>
      <c r="DAC477" s="2">
        <v>0</v>
      </c>
      <c r="DAD477" s="2">
        <v>0</v>
      </c>
      <c r="DAE477" s="2">
        <v>0</v>
      </c>
      <c r="DAF477" s="2">
        <v>0</v>
      </c>
      <c r="DAG477" s="2">
        <v>0</v>
      </c>
      <c r="DAH477" s="2">
        <v>0</v>
      </c>
      <c r="DAI477" s="2">
        <v>0</v>
      </c>
      <c r="DAJ477" s="2">
        <v>0</v>
      </c>
      <c r="DAK477" s="2">
        <v>0</v>
      </c>
      <c r="DAL477" s="2">
        <v>0</v>
      </c>
      <c r="DAM477" s="2">
        <v>0</v>
      </c>
      <c r="DAN477" s="2">
        <v>0</v>
      </c>
      <c r="DAO477" s="2">
        <v>0</v>
      </c>
      <c r="DAP477" s="2">
        <v>0</v>
      </c>
      <c r="DAQ477" s="2">
        <v>0</v>
      </c>
      <c r="DAR477" s="2">
        <v>0</v>
      </c>
      <c r="DAS477" s="2">
        <v>0</v>
      </c>
      <c r="DAT477" s="2">
        <v>0</v>
      </c>
      <c r="DAU477" s="2">
        <v>0</v>
      </c>
      <c r="DAV477" s="2">
        <v>5.0000000000000001E-3</v>
      </c>
      <c r="DAW477" s="2">
        <v>4.4000000000000003E-3</v>
      </c>
      <c r="DAX477" s="2">
        <v>6.9999999999999999E-4</v>
      </c>
      <c r="DAY477" s="2">
        <v>8.0000000000000004E-4</v>
      </c>
      <c r="DAZ477" s="2">
        <v>4.0000000000000002E-4</v>
      </c>
      <c r="DBA477" s="2">
        <v>4.0000000000000002E-4</v>
      </c>
      <c r="DBB477" s="2">
        <v>1E-4</v>
      </c>
      <c r="DBC477" s="2">
        <v>1E-4</v>
      </c>
      <c r="DBD477" s="2">
        <v>0</v>
      </c>
      <c r="DBE477" s="2">
        <v>0</v>
      </c>
      <c r="DBF477" s="2">
        <v>4.0000000000000002E-4</v>
      </c>
      <c r="DBG477" s="2">
        <v>4.0000000000000002E-4</v>
      </c>
      <c r="DBH477" s="2">
        <v>4.0000000000000002E-4</v>
      </c>
      <c r="DBI477" s="2">
        <v>4.0000000000000002E-4</v>
      </c>
      <c r="DBJ477" s="2">
        <v>1E-4</v>
      </c>
      <c r="DBK477" s="2">
        <v>1E-4</v>
      </c>
      <c r="DBL477" s="2">
        <v>0</v>
      </c>
      <c r="DBM477" s="2">
        <v>0</v>
      </c>
      <c r="DBN477" s="2">
        <v>0</v>
      </c>
      <c r="DBO477" s="2">
        <v>0</v>
      </c>
      <c r="DBP477" s="2">
        <v>0</v>
      </c>
      <c r="DBQ477" s="2">
        <v>0</v>
      </c>
      <c r="DBR477" s="2">
        <v>0</v>
      </c>
      <c r="DBS477" s="2">
        <v>0</v>
      </c>
      <c r="DBT477" s="2">
        <v>0</v>
      </c>
      <c r="DBU477" s="2">
        <v>0</v>
      </c>
      <c r="DBV477" s="2">
        <v>0</v>
      </c>
      <c r="DBW477" s="2">
        <v>0</v>
      </c>
      <c r="DBX477" s="2">
        <v>0</v>
      </c>
      <c r="DBY477" s="2">
        <v>0</v>
      </c>
      <c r="DBZ477" s="2">
        <v>0</v>
      </c>
      <c r="DCA477" s="2">
        <v>0</v>
      </c>
      <c r="DCB477" s="2">
        <v>0</v>
      </c>
      <c r="DCC477" s="2">
        <v>0</v>
      </c>
      <c r="DCD477" s="2">
        <v>0</v>
      </c>
      <c r="DCE477" s="2">
        <v>0</v>
      </c>
      <c r="DCF477" s="2">
        <v>0</v>
      </c>
      <c r="DCG477" s="2">
        <v>0</v>
      </c>
      <c r="DCH477" s="2">
        <v>0</v>
      </c>
      <c r="DCI477" s="2">
        <v>0</v>
      </c>
      <c r="DCJ477" s="2">
        <v>0</v>
      </c>
      <c r="DCK477" s="2">
        <v>0</v>
      </c>
      <c r="DCL477" s="2">
        <v>0</v>
      </c>
      <c r="DCM477" s="2">
        <v>0</v>
      </c>
      <c r="DCN477" s="2">
        <v>0</v>
      </c>
      <c r="DCO477" s="2">
        <v>0</v>
      </c>
      <c r="DCP477" s="2">
        <v>0</v>
      </c>
      <c r="DCQ477" s="2">
        <v>0</v>
      </c>
      <c r="DCR477" s="2">
        <v>0</v>
      </c>
      <c r="DCS477" s="2">
        <v>0</v>
      </c>
      <c r="DCT477" s="2">
        <v>3.0999999999999999E-3</v>
      </c>
      <c r="DCU477" s="2">
        <v>2E-3</v>
      </c>
      <c r="DCV477" s="2">
        <v>1.1000000000000001E-3</v>
      </c>
      <c r="DCW477" s="2">
        <v>8.0000000000000004E-4</v>
      </c>
      <c r="DCX477" s="2">
        <v>2.9999999999999997E-4</v>
      </c>
      <c r="DCY477" s="2">
        <v>2.0000000000000001E-4</v>
      </c>
      <c r="DCZ477" s="2">
        <v>2.0000000000000001E-4</v>
      </c>
      <c r="DDA477" s="2">
        <v>2.0000000000000001E-4</v>
      </c>
      <c r="DDB477" s="2">
        <v>0</v>
      </c>
      <c r="DDC477" s="2">
        <v>0</v>
      </c>
      <c r="DDD477" s="2">
        <v>1E-3</v>
      </c>
      <c r="DDE477" s="2">
        <v>6.9999999999999999E-4</v>
      </c>
      <c r="DDF477" s="2">
        <v>2.0999999999999999E-3</v>
      </c>
      <c r="DDG477" s="2">
        <v>1.5E-3</v>
      </c>
      <c r="DDH477" s="2">
        <v>1E-4</v>
      </c>
      <c r="DDI477" s="2">
        <v>1E-4</v>
      </c>
      <c r="DDJ477" s="2">
        <v>1E-4</v>
      </c>
      <c r="DDK477" s="2">
        <v>0</v>
      </c>
      <c r="DDL477" s="2">
        <v>0</v>
      </c>
      <c r="DDM477" s="2">
        <v>0</v>
      </c>
      <c r="DDN477" s="2">
        <v>0</v>
      </c>
      <c r="DDO477" s="2">
        <v>0</v>
      </c>
      <c r="DDP477" s="2">
        <v>0</v>
      </c>
      <c r="DDQ477" s="2">
        <v>0</v>
      </c>
      <c r="DDR477" s="2">
        <v>0</v>
      </c>
      <c r="DDS477" s="2">
        <v>0</v>
      </c>
      <c r="DDT477" s="2">
        <v>1E-4</v>
      </c>
      <c r="DDU477" s="2">
        <v>0</v>
      </c>
      <c r="DDV477" s="2">
        <v>0</v>
      </c>
      <c r="DDW477" s="2">
        <v>0</v>
      </c>
      <c r="DDX477" s="2">
        <v>0</v>
      </c>
      <c r="DDY477" s="2">
        <v>0</v>
      </c>
      <c r="DDZ477" s="2">
        <v>0</v>
      </c>
      <c r="DEA477" s="2">
        <v>0</v>
      </c>
      <c r="DEB477" s="2">
        <v>0</v>
      </c>
      <c r="DEC477" s="2">
        <v>0</v>
      </c>
      <c r="DED477" s="2">
        <v>0</v>
      </c>
      <c r="DEE477" s="2">
        <v>0</v>
      </c>
      <c r="DEF477" s="2">
        <v>0</v>
      </c>
      <c r="DEG477" s="2">
        <v>0</v>
      </c>
      <c r="DEH477" s="2">
        <v>0</v>
      </c>
      <c r="DEI477" s="2">
        <v>0</v>
      </c>
      <c r="DEJ477" s="2">
        <v>0</v>
      </c>
      <c r="DEK477" s="2">
        <v>0</v>
      </c>
      <c r="DEL477" s="2">
        <v>0</v>
      </c>
      <c r="DEM477" s="2">
        <v>0</v>
      </c>
      <c r="DEN477" s="2">
        <v>0</v>
      </c>
      <c r="DEO477" s="2">
        <v>0</v>
      </c>
      <c r="DEP477" s="2">
        <v>0</v>
      </c>
      <c r="DEQ477" s="2">
        <v>0</v>
      </c>
      <c r="DER477" s="2">
        <v>3.2000000000000002E-3</v>
      </c>
      <c r="DES477" s="2">
        <v>1.6999999999999999E-3</v>
      </c>
      <c r="DET477" s="2">
        <v>8.9999999999999998E-4</v>
      </c>
      <c r="DEU477" s="2">
        <v>5.0000000000000001E-4</v>
      </c>
      <c r="DEV477" s="2">
        <v>4.0000000000000002E-4</v>
      </c>
      <c r="DEW477" s="2">
        <v>2.0000000000000001E-4</v>
      </c>
      <c r="DEX477" s="2">
        <v>1E-4</v>
      </c>
      <c r="DEY477" s="2">
        <v>1E-4</v>
      </c>
      <c r="DEZ477" s="2">
        <v>0</v>
      </c>
      <c r="DFA477" s="2">
        <v>0</v>
      </c>
      <c r="DFB477" s="2">
        <v>2.9999999999999997E-4</v>
      </c>
      <c r="DFC477" s="2">
        <v>2.0000000000000001E-4</v>
      </c>
      <c r="DFD477" s="2">
        <v>5.9999999999999995E-4</v>
      </c>
      <c r="DFE477" s="2">
        <v>4.0000000000000002E-4</v>
      </c>
      <c r="DFF477" s="2">
        <v>1E-4</v>
      </c>
      <c r="DFG477" s="2">
        <v>0</v>
      </c>
      <c r="DFH477" s="2">
        <v>0</v>
      </c>
      <c r="DFI477" s="2">
        <v>0</v>
      </c>
      <c r="DFJ477" s="2">
        <v>0</v>
      </c>
      <c r="DFK477" s="2">
        <v>0</v>
      </c>
      <c r="DFL477" s="2">
        <v>1E-4</v>
      </c>
      <c r="DFM477" s="2">
        <v>1E-4</v>
      </c>
      <c r="DFN477" s="2">
        <v>1E-4</v>
      </c>
      <c r="DFO477" s="2">
        <v>0</v>
      </c>
      <c r="DFP477" s="2">
        <v>2.9999999999999997E-4</v>
      </c>
      <c r="DFQ477" s="2">
        <v>2.0000000000000001E-4</v>
      </c>
      <c r="DFR477" s="2">
        <v>1E-4</v>
      </c>
      <c r="DFS477" s="2">
        <v>1E-4</v>
      </c>
      <c r="DFT477" s="2">
        <v>0</v>
      </c>
      <c r="DFU477" s="2">
        <v>0</v>
      </c>
      <c r="DFV477" s="2">
        <v>0</v>
      </c>
      <c r="DFW477" s="2">
        <v>0</v>
      </c>
      <c r="DFX477" s="2">
        <v>0</v>
      </c>
      <c r="DFY477" s="2">
        <v>0</v>
      </c>
      <c r="DFZ477" s="2">
        <v>0</v>
      </c>
      <c r="DGA477" s="2">
        <v>0</v>
      </c>
      <c r="DGB477" s="2">
        <v>0</v>
      </c>
      <c r="DGC477" s="2">
        <v>0</v>
      </c>
      <c r="DGD477" s="2">
        <v>0</v>
      </c>
      <c r="DGE477" s="2">
        <v>0</v>
      </c>
      <c r="DGF477" s="2">
        <v>0</v>
      </c>
      <c r="DGG477" s="2">
        <v>0</v>
      </c>
      <c r="DGH477" s="2">
        <v>0</v>
      </c>
      <c r="DGI477" s="2">
        <v>0</v>
      </c>
      <c r="DGJ477" s="2">
        <v>0</v>
      </c>
      <c r="DGK477" s="2">
        <v>0</v>
      </c>
      <c r="DGL477" s="2">
        <v>0</v>
      </c>
      <c r="DGM477" s="2">
        <v>0</v>
      </c>
      <c r="DGN477" s="2">
        <v>0</v>
      </c>
      <c r="DGO477" s="2">
        <v>0</v>
      </c>
      <c r="DGP477" s="2">
        <v>2.0000000000000001E-4</v>
      </c>
      <c r="DGQ477" s="2">
        <v>2.0000000000000001E-4</v>
      </c>
      <c r="DGR477" s="2">
        <v>0</v>
      </c>
      <c r="DGS477" s="2">
        <v>0</v>
      </c>
      <c r="DGT477" s="2">
        <v>0</v>
      </c>
      <c r="DGU477" s="2">
        <v>0</v>
      </c>
      <c r="DGV477" s="2">
        <v>1E-4</v>
      </c>
      <c r="DGW477" s="2">
        <v>1E-4</v>
      </c>
      <c r="DGX477" s="2">
        <v>0</v>
      </c>
      <c r="DGY477" s="2">
        <v>0</v>
      </c>
      <c r="DGZ477" s="2">
        <v>0</v>
      </c>
      <c r="DHA477" s="2">
        <v>0</v>
      </c>
      <c r="DHB477" s="2">
        <v>0</v>
      </c>
      <c r="DHC477" s="2">
        <v>0</v>
      </c>
      <c r="DHD477" s="2">
        <v>0</v>
      </c>
      <c r="DHE477" s="2">
        <v>0</v>
      </c>
      <c r="DHF477" s="2">
        <v>0</v>
      </c>
      <c r="DHG477" s="2">
        <v>0</v>
      </c>
      <c r="DHH477" s="2">
        <v>0</v>
      </c>
      <c r="DHI477" s="2">
        <v>0</v>
      </c>
      <c r="DHJ477" s="2">
        <v>0</v>
      </c>
      <c r="DHK477" s="2">
        <v>0</v>
      </c>
      <c r="DHL477" s="2">
        <v>0</v>
      </c>
      <c r="DHM477" s="2">
        <v>0</v>
      </c>
      <c r="DHN477" s="2">
        <v>0</v>
      </c>
      <c r="DHO477" s="2">
        <v>0</v>
      </c>
      <c r="DHP477" s="2">
        <v>0</v>
      </c>
      <c r="DHQ477" s="2">
        <v>0</v>
      </c>
      <c r="DHR477" s="2">
        <v>0</v>
      </c>
      <c r="DHS477" s="2">
        <v>0</v>
      </c>
      <c r="DHT477" s="2">
        <v>0</v>
      </c>
      <c r="DHU477" s="2">
        <v>0</v>
      </c>
      <c r="DHV477" s="2">
        <v>0</v>
      </c>
      <c r="DHW477" s="2">
        <v>0</v>
      </c>
      <c r="DHX477" s="2">
        <v>0</v>
      </c>
      <c r="DHY477" s="2">
        <v>0</v>
      </c>
      <c r="DHZ477" s="2">
        <v>0</v>
      </c>
      <c r="DIA477" s="2">
        <v>0</v>
      </c>
      <c r="DIB477" s="2">
        <v>0</v>
      </c>
      <c r="DIC477" s="2">
        <v>0</v>
      </c>
      <c r="DID477" s="2">
        <v>0</v>
      </c>
      <c r="DIE477" s="2">
        <v>0</v>
      </c>
      <c r="DIF477" s="2">
        <v>0</v>
      </c>
      <c r="DIG477" s="2">
        <v>0</v>
      </c>
      <c r="DIH477" s="2">
        <v>0</v>
      </c>
      <c r="DII477" s="2">
        <v>0</v>
      </c>
      <c r="DIJ477" s="2">
        <v>0</v>
      </c>
      <c r="DIK477" s="2">
        <v>0</v>
      </c>
      <c r="DIL477" s="2">
        <v>0</v>
      </c>
      <c r="DIM477" s="2">
        <v>0</v>
      </c>
      <c r="DIN477" s="2">
        <v>0</v>
      </c>
      <c r="DIO477" s="2">
        <v>0</v>
      </c>
      <c r="DIP477" s="2">
        <v>0</v>
      </c>
      <c r="DIQ477" s="2">
        <v>0</v>
      </c>
      <c r="DIR477" s="2">
        <v>0</v>
      </c>
      <c r="DIS477" s="2">
        <v>0</v>
      </c>
      <c r="DIT477" s="2">
        <v>0</v>
      </c>
      <c r="DIU477" s="2">
        <v>0</v>
      </c>
      <c r="DIV477" s="2">
        <v>0</v>
      </c>
      <c r="DIW477" s="2">
        <v>0</v>
      </c>
      <c r="DIX477" s="2">
        <v>0</v>
      </c>
      <c r="DIY477" s="2">
        <v>0</v>
      </c>
      <c r="DIZ477" s="2">
        <v>0</v>
      </c>
      <c r="DJA477" s="2">
        <v>0</v>
      </c>
      <c r="DJB477" s="2">
        <v>0</v>
      </c>
      <c r="DJC477" s="2">
        <v>0</v>
      </c>
      <c r="DJD477" s="2">
        <v>0</v>
      </c>
      <c r="DJE477" s="2">
        <v>0</v>
      </c>
      <c r="DJF477" s="2">
        <v>0</v>
      </c>
      <c r="DJG477" s="2">
        <v>0</v>
      </c>
      <c r="DJH477" s="2">
        <v>0</v>
      </c>
      <c r="DJI477" s="2">
        <v>0</v>
      </c>
      <c r="DJJ477" s="2">
        <v>0</v>
      </c>
      <c r="DJK477" s="2">
        <v>0</v>
      </c>
      <c r="DJL477" s="2">
        <v>0</v>
      </c>
      <c r="DJM477" s="2">
        <v>0</v>
      </c>
      <c r="DJN477" s="2">
        <v>0</v>
      </c>
      <c r="DJO477" s="2">
        <v>0</v>
      </c>
      <c r="DJP477" s="2">
        <v>0</v>
      </c>
      <c r="DJQ477" s="2">
        <v>0</v>
      </c>
      <c r="DJR477" s="2">
        <v>0</v>
      </c>
      <c r="DJS477" s="2">
        <v>0</v>
      </c>
      <c r="DJT477" s="2">
        <v>0</v>
      </c>
      <c r="DJU477" s="2">
        <v>0</v>
      </c>
      <c r="DJV477" s="2">
        <v>0</v>
      </c>
      <c r="DJW477" s="2">
        <v>0</v>
      </c>
      <c r="DJX477" s="2">
        <v>0</v>
      </c>
      <c r="DJY477" s="2">
        <v>0</v>
      </c>
      <c r="DJZ477" s="2">
        <v>0</v>
      </c>
      <c r="DKA477" s="2">
        <v>0</v>
      </c>
      <c r="DKB477" s="2">
        <v>0</v>
      </c>
      <c r="DKC477" s="2">
        <v>0</v>
      </c>
      <c r="DKD477" s="2">
        <v>0</v>
      </c>
      <c r="DKE477" s="2">
        <v>0</v>
      </c>
      <c r="DKF477" s="2">
        <v>0</v>
      </c>
      <c r="DKG477" s="2">
        <v>0</v>
      </c>
      <c r="DKH477" s="2">
        <v>0</v>
      </c>
      <c r="DKI477" s="2">
        <v>0</v>
      </c>
      <c r="DKJ477" s="2">
        <v>0</v>
      </c>
      <c r="DKK477" s="2">
        <v>0</v>
      </c>
      <c r="DKL477" s="2">
        <v>0</v>
      </c>
      <c r="DKM477" s="2">
        <v>0</v>
      </c>
      <c r="DKN477" s="2">
        <v>0</v>
      </c>
      <c r="DKO477" s="2">
        <v>0</v>
      </c>
      <c r="DKP477" s="2">
        <v>0</v>
      </c>
      <c r="DKQ477" s="2">
        <v>0</v>
      </c>
      <c r="DKR477" s="2">
        <v>0</v>
      </c>
      <c r="DKS477" s="2">
        <v>0</v>
      </c>
      <c r="DKT477" s="2">
        <v>0</v>
      </c>
      <c r="DKU477" s="2">
        <v>0</v>
      </c>
      <c r="DKV477" s="2">
        <v>0</v>
      </c>
      <c r="DKW477" s="2">
        <v>0</v>
      </c>
      <c r="DKX477" s="2">
        <v>0</v>
      </c>
      <c r="DKY477" s="2">
        <v>0</v>
      </c>
      <c r="DKZ477" s="2">
        <v>0</v>
      </c>
      <c r="DLA477" s="2">
        <v>0</v>
      </c>
      <c r="DLB477" s="2">
        <v>0</v>
      </c>
      <c r="DLC477" s="2">
        <v>0</v>
      </c>
      <c r="DLD477" s="2">
        <v>0</v>
      </c>
      <c r="DLE477" s="2">
        <v>0</v>
      </c>
      <c r="DLF477" s="2">
        <v>0</v>
      </c>
      <c r="DLG477" s="2">
        <v>0</v>
      </c>
      <c r="DLH477" s="2">
        <v>0</v>
      </c>
      <c r="DLI477" s="2">
        <v>0</v>
      </c>
      <c r="DLJ477" s="2">
        <v>0</v>
      </c>
      <c r="DLK477" s="2">
        <v>0</v>
      </c>
      <c r="DLL477" s="2">
        <v>0</v>
      </c>
      <c r="DLM477" s="2">
        <v>0</v>
      </c>
      <c r="DLN477" s="2">
        <v>0</v>
      </c>
      <c r="DLO477" s="2">
        <v>0</v>
      </c>
      <c r="DLP477" s="2">
        <v>0</v>
      </c>
      <c r="DLQ477" s="2">
        <v>0</v>
      </c>
      <c r="DLR477" s="2">
        <v>0</v>
      </c>
      <c r="DLS477" s="2">
        <v>0</v>
      </c>
      <c r="DLT477" s="2">
        <v>0</v>
      </c>
      <c r="DLU477" s="2">
        <v>0</v>
      </c>
      <c r="DLV477" s="2">
        <v>0</v>
      </c>
      <c r="DLW477" s="2">
        <v>0</v>
      </c>
      <c r="DLX477" s="2">
        <v>0</v>
      </c>
      <c r="DLY477" s="2">
        <v>0</v>
      </c>
      <c r="DLZ477" s="2">
        <v>0</v>
      </c>
      <c r="DMA477" s="2">
        <v>0</v>
      </c>
      <c r="DMB477" s="2">
        <v>0</v>
      </c>
      <c r="DMC477" s="2">
        <v>0</v>
      </c>
      <c r="DMD477" s="2">
        <v>0</v>
      </c>
      <c r="DME477" s="2">
        <v>0</v>
      </c>
      <c r="DMF477" s="2">
        <v>0</v>
      </c>
      <c r="DMG477" s="2">
        <v>0</v>
      </c>
      <c r="DMH477" s="2">
        <v>0</v>
      </c>
      <c r="DMI477" s="2">
        <v>0</v>
      </c>
      <c r="DMJ477" s="2">
        <v>0</v>
      </c>
      <c r="DMK477" s="2">
        <v>0</v>
      </c>
      <c r="DML477" s="2">
        <v>0</v>
      </c>
      <c r="DMM477" s="2">
        <v>0</v>
      </c>
      <c r="DMN477" s="2">
        <v>0</v>
      </c>
      <c r="DMO477" s="2">
        <v>0</v>
      </c>
      <c r="DMP477" s="2">
        <v>0</v>
      </c>
      <c r="DMQ477" s="2">
        <v>0</v>
      </c>
      <c r="DMR477" s="2">
        <v>0</v>
      </c>
      <c r="DMS477" s="2">
        <v>0</v>
      </c>
      <c r="DMT477" s="2">
        <v>0</v>
      </c>
      <c r="DMU477" s="2">
        <v>0</v>
      </c>
      <c r="DMV477" s="2">
        <v>0</v>
      </c>
      <c r="DMW477" s="2">
        <v>0</v>
      </c>
      <c r="DMX477" s="2">
        <v>0</v>
      </c>
      <c r="DMY477" s="2">
        <v>0</v>
      </c>
      <c r="DMZ477" s="2">
        <v>0</v>
      </c>
      <c r="DNA477" s="2">
        <v>0</v>
      </c>
      <c r="DNB477" s="2">
        <v>0</v>
      </c>
      <c r="DNC477" s="2">
        <v>0</v>
      </c>
      <c r="DND477" s="2">
        <v>0</v>
      </c>
      <c r="DNE477" s="2">
        <v>0</v>
      </c>
      <c r="DNF477" s="2">
        <v>0</v>
      </c>
      <c r="DNG477" s="2">
        <v>0</v>
      </c>
      <c r="DNH477" s="2">
        <v>0</v>
      </c>
      <c r="DNI477" s="2">
        <v>0</v>
      </c>
      <c r="DNJ477" s="2">
        <v>0</v>
      </c>
      <c r="DNK477" s="2">
        <v>0</v>
      </c>
      <c r="DNL477" s="2">
        <v>0</v>
      </c>
      <c r="DNM477" s="2">
        <v>0</v>
      </c>
      <c r="DNN477" s="2">
        <v>0</v>
      </c>
      <c r="DNO477" s="2">
        <v>0</v>
      </c>
      <c r="DNP477" s="2">
        <v>0</v>
      </c>
      <c r="DNQ477" s="2">
        <v>0</v>
      </c>
      <c r="DNR477" s="2">
        <v>0</v>
      </c>
      <c r="DNS477" s="2">
        <v>0</v>
      </c>
      <c r="DNT477" s="2">
        <v>0</v>
      </c>
      <c r="DNU477" s="2">
        <v>0</v>
      </c>
      <c r="DNV477" s="2">
        <v>0</v>
      </c>
      <c r="DNW477" s="2">
        <v>0</v>
      </c>
      <c r="DNX477" s="2">
        <v>0</v>
      </c>
      <c r="DNY477" s="2">
        <v>0</v>
      </c>
      <c r="DNZ477" s="2">
        <v>0</v>
      </c>
      <c r="DOA477" s="2">
        <v>0</v>
      </c>
      <c r="DOB477" s="2">
        <v>0</v>
      </c>
      <c r="DOC477" s="2">
        <v>0</v>
      </c>
      <c r="DOD477" s="2">
        <v>0</v>
      </c>
      <c r="DOE477" s="2">
        <v>0</v>
      </c>
      <c r="DOF477" s="2">
        <v>0</v>
      </c>
      <c r="DOG477" s="2">
        <v>0</v>
      </c>
      <c r="DOH477" s="2">
        <v>1.6999999999999999E-3</v>
      </c>
      <c r="DOI477" s="2">
        <v>2.8999999999999998E-3</v>
      </c>
      <c r="DOJ477" s="2">
        <v>5.0000000000000001E-4</v>
      </c>
      <c r="DOK477" s="2">
        <v>8.0000000000000004E-4</v>
      </c>
      <c r="DOL477" s="2">
        <v>2.0000000000000001E-4</v>
      </c>
      <c r="DOM477" s="2">
        <v>4.0000000000000002E-4</v>
      </c>
      <c r="DON477" s="2">
        <v>0</v>
      </c>
      <c r="DOO477" s="2">
        <v>1E-4</v>
      </c>
      <c r="DOP477" s="2">
        <v>0</v>
      </c>
      <c r="DOQ477" s="2">
        <v>0</v>
      </c>
      <c r="DOR477" s="2">
        <v>2.0000000000000001E-4</v>
      </c>
      <c r="DOS477" s="2">
        <v>2.9999999999999997E-4</v>
      </c>
      <c r="DOT477" s="2">
        <v>2.9999999999999997E-4</v>
      </c>
      <c r="DOU477" s="2">
        <v>5.9999999999999995E-4</v>
      </c>
      <c r="DOV477" s="2">
        <v>0</v>
      </c>
      <c r="DOW477" s="2">
        <v>1E-4</v>
      </c>
      <c r="DOX477" s="2">
        <v>0</v>
      </c>
      <c r="DOY477" s="2">
        <v>0</v>
      </c>
      <c r="DOZ477" s="2">
        <v>0</v>
      </c>
      <c r="DPA477" s="2">
        <v>0</v>
      </c>
      <c r="DPB477" s="2">
        <v>0</v>
      </c>
      <c r="DPC477" s="2">
        <v>1E-4</v>
      </c>
      <c r="DPD477" s="2">
        <v>0</v>
      </c>
      <c r="DPE477" s="2">
        <v>1E-4</v>
      </c>
      <c r="DPF477" s="2">
        <v>1E-4</v>
      </c>
      <c r="DPG477" s="2">
        <v>2.0000000000000001E-4</v>
      </c>
      <c r="DPH477" s="2">
        <v>0</v>
      </c>
      <c r="DPI477" s="2">
        <v>1E-4</v>
      </c>
      <c r="DPJ477" s="2">
        <v>0</v>
      </c>
      <c r="DPK477" s="2">
        <v>0</v>
      </c>
      <c r="DPL477" s="2">
        <v>0</v>
      </c>
      <c r="DPM477" s="2">
        <v>0</v>
      </c>
      <c r="DPN477" s="2">
        <v>0</v>
      </c>
      <c r="DPO477" s="2">
        <v>0</v>
      </c>
      <c r="DPP477" s="2">
        <v>0</v>
      </c>
      <c r="DPQ477" s="2">
        <v>0</v>
      </c>
      <c r="DPR477" s="2">
        <v>0</v>
      </c>
      <c r="DPS477" s="2">
        <v>0</v>
      </c>
      <c r="DPT477" s="2">
        <v>0</v>
      </c>
      <c r="DPU477" s="2">
        <v>0</v>
      </c>
      <c r="DPV477" s="2">
        <v>0</v>
      </c>
      <c r="DPW477" s="2">
        <v>0</v>
      </c>
      <c r="DPX477" s="2">
        <v>0</v>
      </c>
      <c r="DPY477" s="2">
        <v>0</v>
      </c>
      <c r="DPZ477" s="2">
        <v>0</v>
      </c>
      <c r="DQA477" s="2">
        <v>0</v>
      </c>
      <c r="DQB477" s="2">
        <v>0</v>
      </c>
      <c r="DQC477" s="2">
        <v>0</v>
      </c>
      <c r="DQD477" s="2">
        <v>0</v>
      </c>
      <c r="DQE477" s="2">
        <v>0</v>
      </c>
      <c r="DQF477" s="2">
        <v>0</v>
      </c>
      <c r="DQG477" s="2">
        <v>0</v>
      </c>
      <c r="DQH477" s="2">
        <v>0</v>
      </c>
      <c r="DQI477" s="2">
        <v>0</v>
      </c>
      <c r="DQJ477" s="2">
        <v>0</v>
      </c>
      <c r="DQK477" s="2">
        <v>0</v>
      </c>
      <c r="DQL477" s="2">
        <v>0</v>
      </c>
      <c r="DQM477" s="2">
        <v>0</v>
      </c>
      <c r="DQN477" s="2">
        <v>0</v>
      </c>
      <c r="DQO477" s="2">
        <v>0</v>
      </c>
      <c r="DQP477" s="2">
        <v>0</v>
      </c>
      <c r="DQQ477" s="2">
        <v>0</v>
      </c>
      <c r="DQR477" s="2">
        <v>0</v>
      </c>
      <c r="DQS477" s="2">
        <v>0</v>
      </c>
      <c r="DQT477" s="2">
        <v>0</v>
      </c>
      <c r="DQU477" s="2">
        <v>0</v>
      </c>
      <c r="DQV477" s="2">
        <v>0</v>
      </c>
      <c r="DQW477" s="2">
        <v>0</v>
      </c>
      <c r="DQX477" s="2">
        <v>0</v>
      </c>
      <c r="DQY477" s="2">
        <v>0</v>
      </c>
      <c r="DQZ477" s="2">
        <v>0</v>
      </c>
      <c r="DRA477" s="2">
        <v>0</v>
      </c>
      <c r="DRB477" s="2">
        <v>0</v>
      </c>
      <c r="DRC477" s="2">
        <v>0</v>
      </c>
      <c r="DRD477" s="2">
        <v>0</v>
      </c>
      <c r="DRE477" s="2">
        <v>0</v>
      </c>
      <c r="DRF477" s="2">
        <v>0</v>
      </c>
      <c r="DRG477" s="2">
        <v>0</v>
      </c>
      <c r="DRH477" s="2">
        <v>0</v>
      </c>
      <c r="DRI477" s="2">
        <v>0</v>
      </c>
      <c r="DRJ477" s="2">
        <v>0</v>
      </c>
      <c r="DRK477" s="2">
        <v>0</v>
      </c>
      <c r="DRL477" s="2">
        <v>0</v>
      </c>
      <c r="DRM477" s="2">
        <v>0</v>
      </c>
      <c r="DRN477" s="2">
        <v>0</v>
      </c>
      <c r="DRO477" s="2">
        <v>0</v>
      </c>
      <c r="DRP477" s="2">
        <v>0</v>
      </c>
      <c r="DRQ477" s="2">
        <v>0</v>
      </c>
      <c r="DRR477" s="2">
        <v>0</v>
      </c>
      <c r="DRS477" s="2">
        <v>0</v>
      </c>
      <c r="DRT477" s="2">
        <v>0</v>
      </c>
      <c r="DRU477" s="2">
        <v>0</v>
      </c>
      <c r="DRV477" s="2">
        <v>0</v>
      </c>
      <c r="DRW477" s="2">
        <v>0</v>
      </c>
      <c r="DRX477" s="2">
        <v>0</v>
      </c>
      <c r="DRY477" s="2">
        <v>0</v>
      </c>
      <c r="DRZ477" s="2">
        <v>0</v>
      </c>
      <c r="DSA477" s="2">
        <v>0</v>
      </c>
      <c r="DSB477" s="2">
        <v>0</v>
      </c>
      <c r="DSC477" s="2">
        <v>0</v>
      </c>
      <c r="DSD477" s="2">
        <v>0</v>
      </c>
      <c r="DSE477" s="2">
        <v>0</v>
      </c>
      <c r="DSF477" s="2">
        <v>0</v>
      </c>
      <c r="DSG477" s="2">
        <v>0</v>
      </c>
      <c r="DSH477" s="2">
        <v>0</v>
      </c>
      <c r="DSI477" s="2">
        <v>0</v>
      </c>
      <c r="DSJ477" s="2">
        <v>0</v>
      </c>
      <c r="DSK477" s="2">
        <v>0</v>
      </c>
      <c r="DSL477" s="2">
        <v>0</v>
      </c>
      <c r="DSM477" s="2">
        <v>0</v>
      </c>
      <c r="DSN477" s="2">
        <v>0</v>
      </c>
      <c r="DSO477" s="2">
        <v>0</v>
      </c>
      <c r="DSP477" s="2">
        <v>0</v>
      </c>
      <c r="DSQ477" s="2">
        <v>0</v>
      </c>
      <c r="DSR477" s="2">
        <v>0</v>
      </c>
      <c r="DSS477" s="2">
        <v>0</v>
      </c>
      <c r="DST477" s="2">
        <v>0</v>
      </c>
      <c r="DSU477" s="2">
        <v>0</v>
      </c>
      <c r="DSV477" s="2">
        <v>0</v>
      </c>
      <c r="DSW477" s="2">
        <v>0</v>
      </c>
      <c r="DSX477" s="2">
        <v>0</v>
      </c>
      <c r="DSY477" s="2">
        <v>0</v>
      </c>
      <c r="DSZ477" s="2">
        <v>0</v>
      </c>
      <c r="DTA477" s="2">
        <v>0</v>
      </c>
      <c r="DTB477" s="2">
        <v>0</v>
      </c>
      <c r="DTC477" s="2">
        <v>0</v>
      </c>
      <c r="DTD477" s="2">
        <v>0</v>
      </c>
      <c r="DTE477" s="2">
        <v>0</v>
      </c>
      <c r="DTF477" s="2">
        <v>0</v>
      </c>
      <c r="DTG477" s="2">
        <v>0</v>
      </c>
      <c r="DTH477" s="2">
        <v>0</v>
      </c>
      <c r="DTI477" s="2">
        <v>0</v>
      </c>
      <c r="DTJ477" s="2">
        <v>0</v>
      </c>
      <c r="DTK477" s="2">
        <v>0</v>
      </c>
      <c r="DTL477" s="2">
        <v>0</v>
      </c>
      <c r="DTM477" s="2">
        <v>0</v>
      </c>
      <c r="DTN477" s="2">
        <v>0</v>
      </c>
      <c r="DTO477" s="2">
        <v>0</v>
      </c>
      <c r="DTP477" s="2">
        <v>0</v>
      </c>
      <c r="DTQ477" s="2">
        <v>0</v>
      </c>
      <c r="DTR477" s="2">
        <v>0</v>
      </c>
      <c r="DTS477" s="2">
        <v>0</v>
      </c>
      <c r="DTT477" s="2">
        <v>0</v>
      </c>
      <c r="DTU477" s="2">
        <v>0</v>
      </c>
      <c r="DTV477" s="2">
        <v>0</v>
      </c>
      <c r="DTW477" s="2">
        <v>0</v>
      </c>
      <c r="DTX477" s="2">
        <v>0</v>
      </c>
      <c r="DTY477" s="2">
        <v>0</v>
      </c>
      <c r="DTZ477" s="2">
        <v>0</v>
      </c>
      <c r="DUA477" s="2">
        <v>0</v>
      </c>
      <c r="DUB477" s="2">
        <v>0</v>
      </c>
      <c r="DUC477" s="2">
        <v>0</v>
      </c>
      <c r="DUD477" s="2">
        <v>0</v>
      </c>
      <c r="DUE477" s="2">
        <v>0</v>
      </c>
      <c r="DUF477" s="2">
        <v>0</v>
      </c>
      <c r="DUG477" s="2">
        <v>0</v>
      </c>
      <c r="DUH477" s="2">
        <v>0</v>
      </c>
      <c r="DUI477" s="2">
        <v>0</v>
      </c>
      <c r="DUJ477" s="2">
        <v>0</v>
      </c>
      <c r="DUK477" s="2">
        <v>0</v>
      </c>
      <c r="DUL477" s="2">
        <v>0</v>
      </c>
      <c r="DUM477" s="2">
        <v>0</v>
      </c>
      <c r="DUN477" s="2">
        <v>0</v>
      </c>
      <c r="DUO477" s="2">
        <v>0</v>
      </c>
      <c r="DUP477" s="2">
        <v>0</v>
      </c>
      <c r="DUQ477" s="2">
        <v>0</v>
      </c>
      <c r="DUR477" s="2">
        <v>0</v>
      </c>
      <c r="DUS477" s="2">
        <v>0</v>
      </c>
      <c r="DUT477" s="2">
        <v>0</v>
      </c>
      <c r="DUU477" s="2">
        <v>0</v>
      </c>
      <c r="DUV477" s="2">
        <v>0</v>
      </c>
      <c r="DUW477" s="2">
        <v>0</v>
      </c>
      <c r="DUX477" s="2">
        <v>0</v>
      </c>
      <c r="DUY477" s="2">
        <v>0</v>
      </c>
      <c r="DUZ477" s="2">
        <v>0</v>
      </c>
      <c r="DVA477" s="2">
        <v>0</v>
      </c>
      <c r="DVB477" s="2">
        <v>0</v>
      </c>
      <c r="DVC477" s="2">
        <v>0</v>
      </c>
      <c r="DVD477" s="2">
        <v>0</v>
      </c>
      <c r="DVE477" s="2">
        <v>0</v>
      </c>
      <c r="DVF477" s="2">
        <v>0</v>
      </c>
      <c r="DVG477" s="2">
        <v>0</v>
      </c>
      <c r="DVH477" s="2">
        <v>0</v>
      </c>
      <c r="DVI477" s="2">
        <v>0</v>
      </c>
      <c r="DVJ477" s="2">
        <v>0</v>
      </c>
      <c r="DVK477" s="2">
        <v>0</v>
      </c>
      <c r="DVL477" s="2">
        <v>0</v>
      </c>
      <c r="DVM477" s="2">
        <v>0</v>
      </c>
      <c r="DVN477" s="2">
        <v>0</v>
      </c>
      <c r="DVO477" s="2">
        <v>0</v>
      </c>
      <c r="DVP477" s="2">
        <v>0</v>
      </c>
      <c r="DVQ477" s="2">
        <v>0</v>
      </c>
      <c r="DVR477" s="2">
        <v>0</v>
      </c>
      <c r="DVS477" s="2">
        <v>0</v>
      </c>
      <c r="DVT477" s="2">
        <v>0</v>
      </c>
      <c r="DVU477" s="2">
        <v>0</v>
      </c>
      <c r="DVV477" s="2">
        <v>0</v>
      </c>
      <c r="DVW477" s="2">
        <v>0</v>
      </c>
      <c r="DVX477" s="2">
        <v>0</v>
      </c>
      <c r="DVY477" s="2">
        <v>0</v>
      </c>
      <c r="DVZ477" s="2">
        <v>0</v>
      </c>
      <c r="DWA477" s="2">
        <v>0</v>
      </c>
      <c r="DWB477" s="2">
        <v>0</v>
      </c>
      <c r="DWC477" s="2">
        <v>0</v>
      </c>
      <c r="DWD477" s="2">
        <v>0</v>
      </c>
      <c r="DWE477" s="2">
        <v>0</v>
      </c>
      <c r="DWF477" s="2">
        <v>0</v>
      </c>
      <c r="DWG477" s="2">
        <v>0</v>
      </c>
      <c r="DWH477" s="2">
        <v>0</v>
      </c>
      <c r="DWI477" s="2">
        <v>0</v>
      </c>
      <c r="DWJ477" s="2">
        <v>0</v>
      </c>
      <c r="DWK477" s="2">
        <v>0</v>
      </c>
      <c r="DWL477" s="2">
        <v>0</v>
      </c>
      <c r="DWM477" s="2">
        <v>0</v>
      </c>
      <c r="DWN477" s="2">
        <v>0</v>
      </c>
      <c r="DWO477" s="2">
        <v>0</v>
      </c>
      <c r="DWP477" s="2">
        <v>0</v>
      </c>
      <c r="DWQ477" s="2">
        <v>0</v>
      </c>
      <c r="DWR477" s="2">
        <v>0</v>
      </c>
      <c r="DWS477" s="2">
        <v>0</v>
      </c>
      <c r="DWT477" s="2">
        <v>0</v>
      </c>
      <c r="DWU477" s="2">
        <v>0</v>
      </c>
      <c r="DWV477" s="2">
        <v>0</v>
      </c>
      <c r="DWW477" s="2">
        <v>0</v>
      </c>
      <c r="DWX477" s="2">
        <v>0</v>
      </c>
      <c r="DWY477" s="2">
        <v>0</v>
      </c>
      <c r="DWZ477" s="2">
        <v>0</v>
      </c>
      <c r="DXA477" s="2">
        <v>0</v>
      </c>
      <c r="DXB477" s="2">
        <v>0</v>
      </c>
      <c r="DXC477" s="2">
        <v>0</v>
      </c>
      <c r="DXD477" s="2">
        <v>0</v>
      </c>
      <c r="DXE477" s="2">
        <v>0</v>
      </c>
      <c r="DXF477" s="2">
        <v>0</v>
      </c>
      <c r="DXG477" s="2">
        <v>0</v>
      </c>
      <c r="DXH477" s="2">
        <v>0</v>
      </c>
      <c r="DXI477" s="2">
        <v>0</v>
      </c>
      <c r="DXJ477" s="2">
        <v>0</v>
      </c>
      <c r="DXK477" s="2">
        <v>0</v>
      </c>
      <c r="DXL477" s="2">
        <v>0</v>
      </c>
      <c r="DXM477" s="2">
        <v>0</v>
      </c>
      <c r="DXN477" s="2">
        <v>0</v>
      </c>
      <c r="DXO477" s="2">
        <v>0</v>
      </c>
      <c r="DXP477" s="2">
        <v>0</v>
      </c>
      <c r="DXQ477" s="2">
        <v>0</v>
      </c>
      <c r="DXR477" s="2">
        <v>0</v>
      </c>
      <c r="DXS477" s="2">
        <v>0</v>
      </c>
      <c r="DXT477" s="2">
        <v>0</v>
      </c>
      <c r="DXU477" s="2">
        <v>0</v>
      </c>
      <c r="DXV477" s="2">
        <v>0</v>
      </c>
      <c r="DXW477" s="2">
        <v>0</v>
      </c>
      <c r="DXX477" s="2">
        <v>1.32E-2</v>
      </c>
      <c r="DXY477" s="2">
        <v>9.9000000000000008E-3</v>
      </c>
      <c r="DXZ477" s="2">
        <v>3.8999999999999998E-3</v>
      </c>
      <c r="DYA477" s="2">
        <v>2.8999999999999998E-3</v>
      </c>
      <c r="DYB477" s="2">
        <v>1.8E-3</v>
      </c>
      <c r="DYC477" s="2">
        <v>1.1999999999999999E-3</v>
      </c>
      <c r="DYD477" s="2">
        <v>4.0000000000000002E-4</v>
      </c>
      <c r="DYE477" s="2">
        <v>2.9999999999999997E-4</v>
      </c>
      <c r="DYF477" s="2">
        <v>1E-4</v>
      </c>
      <c r="DYG477" s="2">
        <v>1E-4</v>
      </c>
      <c r="DYH477" s="2">
        <v>1.4E-3</v>
      </c>
      <c r="DYI477" s="2">
        <v>1.1000000000000001E-3</v>
      </c>
      <c r="DYJ477" s="2">
        <v>2.5999999999999999E-3</v>
      </c>
      <c r="DYK477" s="2">
        <v>1.9E-3</v>
      </c>
      <c r="DYL477" s="2">
        <v>2.9999999999999997E-4</v>
      </c>
      <c r="DYM477" s="2">
        <v>2.0000000000000001E-4</v>
      </c>
      <c r="DYN477" s="2">
        <v>0</v>
      </c>
      <c r="DYO477" s="2">
        <v>0</v>
      </c>
      <c r="DYP477" s="2">
        <v>1E-4</v>
      </c>
      <c r="DYQ477" s="2">
        <v>1E-4</v>
      </c>
      <c r="DYR477" s="2">
        <v>2.9999999999999997E-4</v>
      </c>
      <c r="DYS477" s="2">
        <v>2.9999999999999997E-4</v>
      </c>
      <c r="DYT477" s="2">
        <v>2.0000000000000001E-4</v>
      </c>
      <c r="DYU477" s="2">
        <v>2.0000000000000001E-4</v>
      </c>
      <c r="DYV477" s="2">
        <v>1.1000000000000001E-3</v>
      </c>
      <c r="DYW477" s="2">
        <v>1E-3</v>
      </c>
      <c r="DYX477" s="2">
        <v>4.0000000000000002E-4</v>
      </c>
      <c r="DYY477" s="2">
        <v>2.9999999999999997E-4</v>
      </c>
      <c r="DYZ477" s="2">
        <v>0</v>
      </c>
      <c r="DZA477" s="2">
        <v>0</v>
      </c>
      <c r="DZB477" s="2">
        <v>0</v>
      </c>
      <c r="DZC477" s="2">
        <v>0</v>
      </c>
      <c r="DZD477" s="2">
        <v>0</v>
      </c>
      <c r="DZE477" s="2">
        <v>0</v>
      </c>
      <c r="DZF477" s="2">
        <v>1E-4</v>
      </c>
      <c r="DZG477" s="2">
        <v>1E-4</v>
      </c>
      <c r="DZH477" s="2">
        <v>0</v>
      </c>
      <c r="DZI477" s="2">
        <v>0</v>
      </c>
      <c r="DZJ477" s="2">
        <v>0</v>
      </c>
      <c r="DZK477" s="2">
        <v>0</v>
      </c>
      <c r="DZL477" s="2">
        <v>0</v>
      </c>
      <c r="DZM477" s="2">
        <v>0</v>
      </c>
      <c r="DZN477" s="2">
        <v>0</v>
      </c>
      <c r="DZO477" s="2">
        <v>0</v>
      </c>
      <c r="DZP477" s="2">
        <v>0</v>
      </c>
      <c r="DZQ477" s="2">
        <v>0</v>
      </c>
      <c r="DZR477" s="2">
        <v>0</v>
      </c>
      <c r="DZS477" s="2">
        <v>0</v>
      </c>
      <c r="DZT477" s="2">
        <v>0</v>
      </c>
      <c r="DZU477" s="2">
        <v>0</v>
      </c>
      <c r="DZV477" s="2">
        <v>0</v>
      </c>
      <c r="DZW477" s="2">
        <v>0</v>
      </c>
      <c r="DZX477" s="2">
        <v>0</v>
      </c>
      <c r="DZY477" s="2">
        <v>0</v>
      </c>
      <c r="DZZ477" s="2">
        <v>0</v>
      </c>
      <c r="EAA477" s="2">
        <v>0</v>
      </c>
      <c r="EAB477" s="2">
        <v>0</v>
      </c>
      <c r="EAC477" s="2">
        <v>0</v>
      </c>
      <c r="EAD477" s="2">
        <v>0</v>
      </c>
      <c r="EAE477" s="2">
        <v>0</v>
      </c>
      <c r="EAF477" s="2">
        <v>0</v>
      </c>
      <c r="EAG477" s="2">
        <v>0</v>
      </c>
      <c r="EAH477" s="2">
        <v>0</v>
      </c>
      <c r="EAI477" s="2">
        <v>0</v>
      </c>
      <c r="EAJ477" s="2">
        <v>0</v>
      </c>
      <c r="EAK477" s="2">
        <v>0</v>
      </c>
      <c r="EAL477" s="2">
        <v>0</v>
      </c>
      <c r="EAM477" s="2">
        <v>0</v>
      </c>
      <c r="EAN477" s="2">
        <v>0</v>
      </c>
      <c r="EAO477" s="2">
        <v>0</v>
      </c>
      <c r="EAP477" s="2">
        <v>0</v>
      </c>
      <c r="EAQ477" s="2">
        <v>0</v>
      </c>
      <c r="EAR477" s="2">
        <v>0</v>
      </c>
      <c r="EAS477" s="2">
        <v>0</v>
      </c>
      <c r="EAT477" s="2">
        <v>0</v>
      </c>
      <c r="EAU477" s="2">
        <v>0</v>
      </c>
      <c r="EAV477" s="2">
        <v>0</v>
      </c>
      <c r="EAW477" s="2">
        <v>0</v>
      </c>
      <c r="EAX477" s="2">
        <v>0</v>
      </c>
      <c r="EAY477" s="2">
        <v>0</v>
      </c>
      <c r="EAZ477" s="2">
        <v>0</v>
      </c>
      <c r="EBA477" s="2">
        <v>0</v>
      </c>
      <c r="EBB477" s="2">
        <v>0</v>
      </c>
      <c r="EBC477" s="2">
        <v>0</v>
      </c>
      <c r="EBD477" s="2">
        <v>0</v>
      </c>
      <c r="EBE477" s="2">
        <v>0</v>
      </c>
      <c r="EBF477" s="2">
        <v>0</v>
      </c>
      <c r="EBG477" s="2">
        <v>0</v>
      </c>
      <c r="EBH477" s="2">
        <v>0</v>
      </c>
      <c r="EBI477" s="2">
        <v>0</v>
      </c>
      <c r="EBJ477" s="2">
        <v>0</v>
      </c>
      <c r="EBK477" s="2">
        <v>0</v>
      </c>
      <c r="EBL477" s="2">
        <v>0</v>
      </c>
      <c r="EBM477" s="2">
        <v>0</v>
      </c>
      <c r="EBN477" s="2">
        <v>0</v>
      </c>
      <c r="EBO477" s="2">
        <v>0</v>
      </c>
      <c r="EBP477" s="2">
        <v>0</v>
      </c>
      <c r="EBQ477" s="2">
        <v>0</v>
      </c>
      <c r="EBR477" s="2">
        <v>0</v>
      </c>
      <c r="EBS477" s="2">
        <v>0</v>
      </c>
      <c r="EBT477" s="2">
        <v>0</v>
      </c>
      <c r="EBU477" s="2">
        <v>0</v>
      </c>
      <c r="EBV477" s="2">
        <v>0</v>
      </c>
      <c r="EBW477" s="2">
        <v>0</v>
      </c>
      <c r="EBX477" s="2">
        <v>0</v>
      </c>
      <c r="EBY477" s="2">
        <v>0</v>
      </c>
      <c r="EBZ477" s="2">
        <v>0</v>
      </c>
      <c r="ECA477" s="2">
        <v>0</v>
      </c>
      <c r="ECB477" s="2">
        <v>0</v>
      </c>
      <c r="ECC477" s="2">
        <v>0</v>
      </c>
      <c r="ECD477" s="2">
        <v>0</v>
      </c>
      <c r="ECE477" s="2">
        <v>0</v>
      </c>
      <c r="ECF477" s="2">
        <v>0</v>
      </c>
      <c r="ECG477" s="2">
        <v>0</v>
      </c>
      <c r="ECH477" s="2">
        <v>0</v>
      </c>
      <c r="ECI477" s="2">
        <v>0</v>
      </c>
      <c r="ECJ477" s="2">
        <v>0</v>
      </c>
      <c r="ECK477" s="2">
        <v>0</v>
      </c>
      <c r="ECL477" s="2">
        <v>0</v>
      </c>
      <c r="ECM477" s="2">
        <v>0</v>
      </c>
      <c r="ECN477" s="2">
        <v>0</v>
      </c>
      <c r="ECO477" s="2">
        <v>0</v>
      </c>
      <c r="ECP477" s="2">
        <v>0</v>
      </c>
      <c r="ECQ477" s="2">
        <v>0</v>
      </c>
      <c r="ECR477" s="2">
        <v>0</v>
      </c>
      <c r="ECS477" s="2">
        <v>0</v>
      </c>
      <c r="ECT477" s="2">
        <v>0</v>
      </c>
      <c r="ECU477" s="2">
        <v>0</v>
      </c>
      <c r="ECV477" s="2">
        <v>0</v>
      </c>
      <c r="ECW477" s="2">
        <v>0</v>
      </c>
      <c r="ECX477" s="2">
        <v>0</v>
      </c>
      <c r="ECY477" s="2">
        <v>0</v>
      </c>
      <c r="ECZ477" s="2">
        <v>0</v>
      </c>
      <c r="EDA477" s="2">
        <v>0</v>
      </c>
      <c r="EDB477" s="2">
        <v>0</v>
      </c>
      <c r="EDC477" s="2">
        <v>0</v>
      </c>
      <c r="EDD477" s="2">
        <v>0</v>
      </c>
      <c r="EDE477" s="2">
        <v>0</v>
      </c>
      <c r="EDF477" s="2">
        <v>0</v>
      </c>
      <c r="EDG477" s="2">
        <v>0</v>
      </c>
      <c r="EDH477" s="2">
        <v>0</v>
      </c>
      <c r="EDI477" s="2">
        <v>0</v>
      </c>
      <c r="EDJ477" s="2">
        <v>0</v>
      </c>
      <c r="EDK477" s="2">
        <v>0</v>
      </c>
      <c r="EDL477" s="2">
        <v>0</v>
      </c>
      <c r="EDM477" s="2">
        <v>0</v>
      </c>
      <c r="EDN477" s="2">
        <v>0</v>
      </c>
      <c r="EDO477" s="2">
        <v>0</v>
      </c>
      <c r="EDP477" s="2">
        <v>0</v>
      </c>
      <c r="EDQ477" s="2">
        <v>0</v>
      </c>
      <c r="EDR477" s="2">
        <v>1.7899999999999999E-2</v>
      </c>
      <c r="EDS477" s="2">
        <v>7.3000000000000001E-3</v>
      </c>
      <c r="EDT477" s="2">
        <v>2.5999999999999999E-3</v>
      </c>
      <c r="EDU477" s="2">
        <v>1.4E-3</v>
      </c>
      <c r="EDV477" s="2">
        <v>1.5E-3</v>
      </c>
      <c r="EDW477" s="2">
        <v>1E-3</v>
      </c>
      <c r="EDX477" s="2">
        <v>2.9999999999999997E-4</v>
      </c>
      <c r="EDY477" s="2">
        <v>2.0000000000000001E-4</v>
      </c>
      <c r="EDZ477" s="2">
        <v>0</v>
      </c>
      <c r="EEA477" s="2">
        <v>0</v>
      </c>
      <c r="EEB477" s="2">
        <v>1.5E-3</v>
      </c>
      <c r="EEC477" s="2">
        <v>8.9999999999999998E-4</v>
      </c>
      <c r="EED477" s="2">
        <v>1.4E-3</v>
      </c>
      <c r="EEE477" s="2">
        <v>8.9999999999999998E-4</v>
      </c>
      <c r="EEF477" s="2">
        <v>2.0000000000000001E-4</v>
      </c>
      <c r="EEG477" s="2">
        <v>1E-4</v>
      </c>
      <c r="EEH477" s="2">
        <v>0</v>
      </c>
      <c r="EEI477" s="2">
        <v>0</v>
      </c>
      <c r="EEJ477" s="2">
        <v>0</v>
      </c>
      <c r="EEK477" s="2">
        <v>0</v>
      </c>
      <c r="EEL477" s="2">
        <v>1E-4</v>
      </c>
      <c r="EEM477" s="2">
        <v>1E-4</v>
      </c>
      <c r="EEN477" s="2">
        <v>0</v>
      </c>
      <c r="EEO477" s="2">
        <v>0</v>
      </c>
      <c r="EEP477" s="2">
        <v>2.0000000000000001E-4</v>
      </c>
      <c r="EEQ477" s="2">
        <v>1E-4</v>
      </c>
      <c r="EER477" s="2">
        <v>0</v>
      </c>
      <c r="EES477" s="2">
        <v>0</v>
      </c>
      <c r="EET477" s="2">
        <v>0</v>
      </c>
      <c r="EEU477" s="2">
        <v>0</v>
      </c>
      <c r="EEV477" s="2">
        <v>0</v>
      </c>
      <c r="EEW477" s="2">
        <v>0</v>
      </c>
      <c r="EEX477" s="2">
        <v>0</v>
      </c>
      <c r="EEY477" s="2">
        <v>0</v>
      </c>
      <c r="EEZ477" s="2">
        <v>0</v>
      </c>
      <c r="EFA477" s="2">
        <v>0</v>
      </c>
      <c r="EFB477" s="2">
        <v>0</v>
      </c>
      <c r="EFC477" s="2">
        <v>0</v>
      </c>
      <c r="EFD477" s="2">
        <v>0</v>
      </c>
      <c r="EFE477" s="2">
        <v>0</v>
      </c>
      <c r="EFF477" s="2">
        <v>0</v>
      </c>
      <c r="EFG477" s="2">
        <v>0</v>
      </c>
      <c r="EFH477" s="2">
        <v>0</v>
      </c>
      <c r="EFI477" s="2">
        <v>0</v>
      </c>
      <c r="EFJ477" s="2">
        <v>0</v>
      </c>
      <c r="EFK477" s="2">
        <v>0</v>
      </c>
      <c r="EFL477" s="2">
        <v>0</v>
      </c>
      <c r="EFM477" s="2">
        <v>0</v>
      </c>
      <c r="EFN477" s="2">
        <v>0</v>
      </c>
      <c r="EFO477" s="2">
        <v>0</v>
      </c>
      <c r="EFP477" s="2">
        <v>4.0000000000000001E-3</v>
      </c>
      <c r="EFQ477" s="2">
        <v>2.2000000000000001E-3</v>
      </c>
      <c r="EFR477" s="2">
        <v>1.4E-3</v>
      </c>
      <c r="EFS477" s="2">
        <v>8.0000000000000004E-4</v>
      </c>
      <c r="EFT477" s="2">
        <v>2.9999999999999997E-4</v>
      </c>
      <c r="EFU477" s="2">
        <v>2.0000000000000001E-4</v>
      </c>
      <c r="EFV477" s="2">
        <v>2.0000000000000001E-4</v>
      </c>
      <c r="EFW477" s="2">
        <v>2.0000000000000001E-4</v>
      </c>
      <c r="EFX477" s="2">
        <v>0</v>
      </c>
      <c r="EFY477" s="2">
        <v>0</v>
      </c>
      <c r="EFZ477" s="2">
        <v>1.1999999999999999E-3</v>
      </c>
      <c r="EGA477" s="2">
        <v>6.9999999999999999E-4</v>
      </c>
      <c r="EGB477" s="2">
        <v>2.7000000000000001E-3</v>
      </c>
      <c r="EGC477" s="2">
        <v>1.2999999999999999E-3</v>
      </c>
      <c r="EGD477" s="2">
        <v>2.0000000000000001E-4</v>
      </c>
      <c r="EGE477" s="2">
        <v>1E-4</v>
      </c>
      <c r="EGF477" s="2">
        <v>1E-4</v>
      </c>
      <c r="EGG477" s="2">
        <v>1E-4</v>
      </c>
      <c r="EGH477" s="2">
        <v>0</v>
      </c>
      <c r="EGI477" s="2">
        <v>0</v>
      </c>
      <c r="EGJ477" s="2">
        <v>0</v>
      </c>
      <c r="EGK477" s="2">
        <v>0</v>
      </c>
      <c r="EGL477" s="2">
        <v>0</v>
      </c>
      <c r="EGM477" s="2">
        <v>0</v>
      </c>
      <c r="EGN477" s="2">
        <v>1E-4</v>
      </c>
      <c r="EGO477" s="2">
        <v>1E-4</v>
      </c>
      <c r="EGP477" s="2">
        <v>1E-4</v>
      </c>
      <c r="EGQ477" s="2">
        <v>1E-4</v>
      </c>
      <c r="EGR477" s="2">
        <v>0</v>
      </c>
      <c r="EGS477" s="2">
        <v>0</v>
      </c>
      <c r="EGT477" s="2">
        <v>0</v>
      </c>
      <c r="EGU477" s="2">
        <v>0</v>
      </c>
      <c r="EGV477" s="2">
        <v>0</v>
      </c>
      <c r="EGW477" s="2">
        <v>0</v>
      </c>
      <c r="EGX477" s="2">
        <v>0</v>
      </c>
      <c r="EGY477" s="2">
        <v>0</v>
      </c>
      <c r="EGZ477" s="2">
        <v>0</v>
      </c>
      <c r="EHA477" s="2">
        <v>0</v>
      </c>
      <c r="EHB477" s="2">
        <v>0</v>
      </c>
      <c r="EHC477" s="2">
        <v>0</v>
      </c>
      <c r="EHD477" s="2">
        <v>0</v>
      </c>
      <c r="EHE477" s="2">
        <v>0</v>
      </c>
      <c r="EHF477" s="2">
        <v>0</v>
      </c>
      <c r="EHG477" s="2">
        <v>0</v>
      </c>
      <c r="EHH477" s="2">
        <v>0</v>
      </c>
      <c r="EHI477" s="2">
        <v>0</v>
      </c>
      <c r="EHJ477" s="2">
        <v>0</v>
      </c>
      <c r="EHK477" s="2">
        <v>0</v>
      </c>
      <c r="EHL477" s="2">
        <v>0</v>
      </c>
      <c r="EHM477" s="2">
        <v>0</v>
      </c>
      <c r="EHN477" s="2">
        <v>7.7999999999999996E-3</v>
      </c>
      <c r="EHO477" s="2">
        <v>4.0000000000000001E-3</v>
      </c>
      <c r="EHP477" s="2">
        <v>2.3E-3</v>
      </c>
      <c r="EHQ477" s="2">
        <v>1.4E-3</v>
      </c>
      <c r="EHR477" s="2">
        <v>1.1000000000000001E-3</v>
      </c>
      <c r="EHS477" s="2">
        <v>5.9999999999999995E-4</v>
      </c>
      <c r="EHT477" s="2">
        <v>2.0000000000000001E-4</v>
      </c>
      <c r="EHU477" s="2">
        <v>1E-4</v>
      </c>
      <c r="EHV477" s="2">
        <v>0</v>
      </c>
      <c r="EHW477" s="2">
        <v>0</v>
      </c>
      <c r="EHX477" s="2">
        <v>8.0000000000000004E-4</v>
      </c>
      <c r="EHY477" s="2">
        <v>5.0000000000000001E-4</v>
      </c>
      <c r="EHZ477" s="2">
        <v>1.5E-3</v>
      </c>
      <c r="EIA477" s="2">
        <v>1E-3</v>
      </c>
      <c r="EIB477" s="2">
        <v>2.0000000000000001E-4</v>
      </c>
      <c r="EIC477" s="2">
        <v>1E-4</v>
      </c>
      <c r="EID477" s="2">
        <v>0</v>
      </c>
      <c r="EIE477" s="2">
        <v>0</v>
      </c>
      <c r="EIF477" s="2">
        <v>0</v>
      </c>
      <c r="EIG477" s="2">
        <v>1E-4</v>
      </c>
      <c r="EIH477" s="2">
        <v>2.0000000000000001E-4</v>
      </c>
      <c r="EII477" s="2">
        <v>1E-4</v>
      </c>
      <c r="EIJ477" s="2">
        <v>1E-4</v>
      </c>
      <c r="EIK477" s="2">
        <v>1E-4</v>
      </c>
      <c r="EIL477" s="2">
        <v>5.9999999999999995E-4</v>
      </c>
      <c r="EIM477" s="2">
        <v>5.0000000000000001E-4</v>
      </c>
      <c r="EIN477" s="2">
        <v>2.0000000000000001E-4</v>
      </c>
      <c r="EIO477" s="2">
        <v>2.0000000000000001E-4</v>
      </c>
      <c r="EIP477" s="2">
        <v>0</v>
      </c>
      <c r="EIQ477" s="2">
        <v>0</v>
      </c>
      <c r="EIR477" s="2">
        <v>0</v>
      </c>
      <c r="EIS477" s="2">
        <v>0</v>
      </c>
      <c r="EIT477" s="2">
        <v>0</v>
      </c>
      <c r="EIU477" s="2">
        <v>0</v>
      </c>
      <c r="EIV477" s="2">
        <v>1E-4</v>
      </c>
      <c r="EIW477" s="2">
        <v>0</v>
      </c>
      <c r="EIX477" s="2">
        <v>0</v>
      </c>
      <c r="EIY477" s="2">
        <v>0</v>
      </c>
      <c r="EIZ477" s="2">
        <v>0</v>
      </c>
      <c r="EJA477" s="2">
        <v>0</v>
      </c>
      <c r="EJB477" s="2">
        <v>0</v>
      </c>
      <c r="EJC477" s="2">
        <v>0</v>
      </c>
      <c r="EJD477" s="2">
        <v>0</v>
      </c>
      <c r="EJE477" s="2">
        <v>0</v>
      </c>
      <c r="EJF477" s="2">
        <v>0</v>
      </c>
      <c r="EJG477" s="2">
        <v>0</v>
      </c>
      <c r="EJH477" s="2">
        <v>0</v>
      </c>
      <c r="EJI477" s="2">
        <v>0</v>
      </c>
      <c r="EJJ477" s="2">
        <v>0</v>
      </c>
      <c r="EJK477" s="2">
        <v>0</v>
      </c>
      <c r="EJL477" s="2">
        <v>2E-3</v>
      </c>
      <c r="EJM477" s="2">
        <v>1.4E-3</v>
      </c>
      <c r="EJN477" s="2">
        <v>4.0000000000000002E-4</v>
      </c>
      <c r="EJO477" s="2">
        <v>2.9999999999999997E-4</v>
      </c>
      <c r="EJP477" s="2">
        <v>2.9999999999999997E-4</v>
      </c>
      <c r="EJQ477" s="2">
        <v>2.0000000000000001E-4</v>
      </c>
      <c r="EJR477" s="2">
        <v>6.9999999999999999E-4</v>
      </c>
      <c r="EJS477" s="2">
        <v>8.0000000000000004E-4</v>
      </c>
      <c r="EJT477" s="2">
        <v>0</v>
      </c>
      <c r="EJU477" s="2">
        <v>0</v>
      </c>
      <c r="EJV477" s="2">
        <v>2.0000000000000001E-4</v>
      </c>
      <c r="EJW477" s="2">
        <v>2.0000000000000001E-4</v>
      </c>
      <c r="EJX477" s="2">
        <v>2.9999999999999997E-4</v>
      </c>
      <c r="EJY477" s="2">
        <v>2.0000000000000001E-4</v>
      </c>
      <c r="EJZ477" s="2">
        <v>1E-4</v>
      </c>
      <c r="EKA477" s="2">
        <v>1E-4</v>
      </c>
      <c r="EKB477" s="2">
        <v>1E-4</v>
      </c>
      <c r="EKC477" s="2">
        <v>1E-4</v>
      </c>
      <c r="EKD477" s="2">
        <v>0</v>
      </c>
      <c r="EKE477" s="2">
        <v>0</v>
      </c>
      <c r="EKF477" s="2">
        <v>0</v>
      </c>
      <c r="EKG477" s="2">
        <v>0</v>
      </c>
      <c r="EKH477" s="2">
        <v>0</v>
      </c>
      <c r="EKI477" s="2">
        <v>0</v>
      </c>
      <c r="EKJ477" s="2">
        <v>2.0000000000000001E-4</v>
      </c>
      <c r="EKK477" s="2">
        <v>1E-4</v>
      </c>
      <c r="EKL477" s="2">
        <v>5.0000000000000001E-4</v>
      </c>
      <c r="EKM477" s="2">
        <v>4.0000000000000002E-4</v>
      </c>
      <c r="EKN477" s="2">
        <v>0</v>
      </c>
      <c r="EKO477" s="2">
        <v>0</v>
      </c>
      <c r="EKP477" s="2">
        <v>0</v>
      </c>
      <c r="EKQ477" s="2">
        <v>0</v>
      </c>
      <c r="EKR477" s="2">
        <v>0</v>
      </c>
      <c r="EKS477" s="2">
        <v>0</v>
      </c>
      <c r="EKT477" s="2">
        <v>1E-4</v>
      </c>
      <c r="EKU477" s="2">
        <v>1E-4</v>
      </c>
      <c r="EKV477" s="2">
        <v>1E-4</v>
      </c>
      <c r="EKW477" s="2">
        <v>1E-4</v>
      </c>
      <c r="EKX477" s="2">
        <v>0</v>
      </c>
      <c r="EKY477" s="2">
        <v>0</v>
      </c>
      <c r="EKZ477" s="2">
        <v>0</v>
      </c>
      <c r="ELA477" s="2">
        <v>0</v>
      </c>
      <c r="ELB477" s="2">
        <v>0</v>
      </c>
      <c r="ELC477" s="2">
        <v>0</v>
      </c>
      <c r="ELD477" s="2">
        <v>0</v>
      </c>
      <c r="ELE477" s="2">
        <v>0</v>
      </c>
      <c r="ELF477" s="2">
        <v>0</v>
      </c>
      <c r="ELG477" s="2">
        <v>0</v>
      </c>
      <c r="ELH477" s="2">
        <v>0</v>
      </c>
      <c r="ELI477" s="2">
        <v>0</v>
      </c>
      <c r="ELJ477" s="2">
        <v>0</v>
      </c>
      <c r="ELK477" s="2">
        <v>0</v>
      </c>
      <c r="ELL477" s="2">
        <v>0</v>
      </c>
      <c r="ELM477" s="2">
        <v>0</v>
      </c>
      <c r="ELN477" s="2">
        <v>0</v>
      </c>
      <c r="ELO477" s="2">
        <v>0</v>
      </c>
      <c r="ELP477" s="2">
        <v>0</v>
      </c>
      <c r="ELQ477" s="2">
        <v>0</v>
      </c>
      <c r="ELR477" s="2">
        <v>0</v>
      </c>
      <c r="ELS477" s="2">
        <v>0</v>
      </c>
      <c r="ELT477" s="2">
        <v>0</v>
      </c>
      <c r="ELU477" s="2">
        <v>0</v>
      </c>
      <c r="ELV477" s="2">
        <v>0</v>
      </c>
      <c r="ELW477" s="2">
        <v>0</v>
      </c>
      <c r="ELX477" s="2">
        <v>0</v>
      </c>
      <c r="ELY477" s="2">
        <v>0</v>
      </c>
      <c r="ELZ477" s="2">
        <v>0</v>
      </c>
      <c r="EMA477" s="2">
        <v>0</v>
      </c>
      <c r="EMB477" s="2">
        <v>0</v>
      </c>
      <c r="EMC477" s="2">
        <v>0</v>
      </c>
      <c r="EMD477" s="2">
        <v>0</v>
      </c>
      <c r="EME477" s="2">
        <v>0</v>
      </c>
      <c r="EMF477" s="2">
        <v>0</v>
      </c>
      <c r="EMG477" s="2">
        <v>0</v>
      </c>
      <c r="EMH477" s="2">
        <v>0</v>
      </c>
      <c r="EMI477" s="2">
        <v>0</v>
      </c>
      <c r="EMJ477" s="2">
        <v>0</v>
      </c>
      <c r="EMK477" s="2">
        <v>0</v>
      </c>
      <c r="EML477" s="2">
        <v>0</v>
      </c>
      <c r="EMM477" s="2">
        <v>0</v>
      </c>
      <c r="EMN477" s="2">
        <v>0</v>
      </c>
      <c r="EMO477" s="2">
        <v>0</v>
      </c>
      <c r="EMP477" s="2">
        <v>0</v>
      </c>
      <c r="EMQ477" s="2">
        <v>0</v>
      </c>
      <c r="EMR477" s="2">
        <v>0</v>
      </c>
      <c r="EMS477" s="2">
        <v>0</v>
      </c>
      <c r="EMT477" s="2">
        <v>0</v>
      </c>
      <c r="EMU477" s="2">
        <v>0</v>
      </c>
      <c r="EMV477" s="2">
        <v>0</v>
      </c>
      <c r="EMW477" s="2">
        <v>0</v>
      </c>
      <c r="EMX477" s="2">
        <v>0</v>
      </c>
      <c r="EMY477" s="2">
        <v>0</v>
      </c>
      <c r="EMZ477" s="2">
        <v>0</v>
      </c>
      <c r="ENA477" s="2">
        <v>0</v>
      </c>
      <c r="ENB477" s="2">
        <v>0</v>
      </c>
      <c r="ENC477" s="2">
        <v>0</v>
      </c>
      <c r="END477" s="2">
        <v>0</v>
      </c>
      <c r="ENE477" s="2">
        <v>0</v>
      </c>
      <c r="ENF477" s="2">
        <v>0</v>
      </c>
      <c r="ENG477" s="2">
        <v>0</v>
      </c>
      <c r="ENH477" s="2">
        <v>0</v>
      </c>
      <c r="ENI477" s="2">
        <v>0</v>
      </c>
      <c r="ENJ477" s="2">
        <v>0</v>
      </c>
      <c r="ENK477" s="2">
        <v>0</v>
      </c>
      <c r="ENL477" s="2">
        <v>0</v>
      </c>
      <c r="ENM477" s="2">
        <v>0</v>
      </c>
      <c r="ENN477" s="2">
        <v>0</v>
      </c>
      <c r="ENO477" s="2">
        <v>0</v>
      </c>
      <c r="ENP477" s="2">
        <v>0</v>
      </c>
      <c r="ENQ477" s="2">
        <v>0</v>
      </c>
      <c r="ENR477" s="2">
        <v>0</v>
      </c>
      <c r="ENS477" s="2">
        <v>0</v>
      </c>
      <c r="ENT477" s="2">
        <v>0</v>
      </c>
      <c r="ENU477" s="2">
        <v>0</v>
      </c>
      <c r="ENV477" s="2">
        <v>0</v>
      </c>
      <c r="ENW477" s="2">
        <v>0</v>
      </c>
      <c r="ENX477" s="2">
        <v>0</v>
      </c>
      <c r="ENY477" s="2">
        <v>0</v>
      </c>
      <c r="ENZ477" s="2">
        <v>0</v>
      </c>
      <c r="EOA477" s="2">
        <v>0</v>
      </c>
      <c r="EOB477" s="2">
        <v>0</v>
      </c>
      <c r="EOC477" s="2">
        <v>0</v>
      </c>
      <c r="EOD477" s="2">
        <v>0</v>
      </c>
      <c r="EOE477" s="2">
        <v>0</v>
      </c>
      <c r="EOF477" s="2">
        <v>0</v>
      </c>
      <c r="EOG477" s="2">
        <v>0</v>
      </c>
      <c r="EOH477" s="2">
        <v>0</v>
      </c>
      <c r="EOI477" s="2">
        <v>0</v>
      </c>
      <c r="EOJ477" s="2">
        <v>0</v>
      </c>
      <c r="EOK477" s="2">
        <v>0</v>
      </c>
      <c r="EOL477" s="2">
        <v>0</v>
      </c>
      <c r="EOM477" s="2">
        <v>0</v>
      </c>
      <c r="EON477" s="2">
        <v>0</v>
      </c>
      <c r="EOO477" s="2">
        <v>0</v>
      </c>
      <c r="EOP477" s="2">
        <v>0</v>
      </c>
      <c r="EOQ477" s="2">
        <v>0</v>
      </c>
      <c r="EOR477" s="2">
        <v>0</v>
      </c>
      <c r="EOS477" s="2">
        <v>0</v>
      </c>
      <c r="EOT477" s="2">
        <v>0</v>
      </c>
      <c r="EOU477" s="2">
        <v>0</v>
      </c>
      <c r="EOV477" s="2">
        <v>0</v>
      </c>
      <c r="EOW477" s="2">
        <v>0</v>
      </c>
      <c r="EOX477" s="2">
        <v>0</v>
      </c>
      <c r="EOY477" s="2">
        <v>0</v>
      </c>
      <c r="EOZ477" s="2">
        <v>0</v>
      </c>
      <c r="EPA477" s="2">
        <v>0</v>
      </c>
      <c r="EPB477" s="2">
        <v>0</v>
      </c>
      <c r="EPC477" s="2">
        <v>0</v>
      </c>
      <c r="EPD477" s="2">
        <v>0</v>
      </c>
      <c r="EPE477" s="2">
        <v>0</v>
      </c>
      <c r="EPF477" s="2">
        <v>0</v>
      </c>
      <c r="EPG477" s="2">
        <v>0</v>
      </c>
      <c r="EPH477" s="2">
        <v>0</v>
      </c>
      <c r="EPI477" s="2">
        <v>0</v>
      </c>
      <c r="EPJ477" s="2">
        <v>0</v>
      </c>
      <c r="EPK477" s="2">
        <v>0</v>
      </c>
      <c r="EPL477" s="2">
        <v>0</v>
      </c>
      <c r="EPM477" s="2">
        <v>0</v>
      </c>
      <c r="EPN477" s="2">
        <v>0</v>
      </c>
      <c r="EPO477" s="2">
        <v>0</v>
      </c>
      <c r="EPP477" s="2">
        <v>0</v>
      </c>
      <c r="EPQ477" s="2">
        <v>0</v>
      </c>
      <c r="EPR477" s="2">
        <v>0</v>
      </c>
      <c r="EPS477" s="2">
        <v>0</v>
      </c>
      <c r="EPT477" s="2">
        <v>0</v>
      </c>
      <c r="EPU477" s="2">
        <v>0</v>
      </c>
      <c r="EPV477" s="2">
        <v>0</v>
      </c>
      <c r="EPW477" s="2">
        <v>0</v>
      </c>
      <c r="EPX477" s="2">
        <v>0</v>
      </c>
      <c r="EPY477" s="2">
        <v>0</v>
      </c>
      <c r="EPZ477" s="2">
        <v>0</v>
      </c>
      <c r="EQA477" s="2">
        <v>0</v>
      </c>
      <c r="EQB477" s="2">
        <v>0</v>
      </c>
      <c r="EQC477" s="2">
        <v>0</v>
      </c>
      <c r="EQD477" s="2">
        <v>0</v>
      </c>
      <c r="EQE477" s="2">
        <v>0</v>
      </c>
      <c r="EQF477" s="2">
        <v>0</v>
      </c>
      <c r="EQG477" s="2">
        <v>0</v>
      </c>
      <c r="EQH477" s="2">
        <v>0</v>
      </c>
      <c r="EQI477" s="2">
        <v>0</v>
      </c>
      <c r="EQJ477" s="2">
        <v>0</v>
      </c>
      <c r="EQK477" s="2">
        <v>0</v>
      </c>
      <c r="EQL477" s="2">
        <v>0</v>
      </c>
      <c r="EQM477" s="2">
        <v>0</v>
      </c>
      <c r="EQN477" s="2">
        <v>0</v>
      </c>
      <c r="EQO477" s="2">
        <v>0</v>
      </c>
      <c r="EQP477" s="2">
        <v>0</v>
      </c>
      <c r="EQQ477" s="2">
        <v>0</v>
      </c>
      <c r="EQR477" s="2">
        <v>0</v>
      </c>
      <c r="EQS477" s="2">
        <v>0</v>
      </c>
      <c r="EQT477" s="2">
        <v>0</v>
      </c>
      <c r="EQU477" s="2">
        <v>0</v>
      </c>
      <c r="EQV477" s="2">
        <v>0</v>
      </c>
      <c r="EQW477" s="2">
        <v>0</v>
      </c>
      <c r="EQX477" s="2">
        <v>0</v>
      </c>
      <c r="EQY477" s="2">
        <v>0</v>
      </c>
      <c r="EQZ477" s="2">
        <v>0</v>
      </c>
      <c r="ERA477" s="2">
        <v>0</v>
      </c>
      <c r="ERB477" s="2">
        <v>0</v>
      </c>
      <c r="ERC477" s="2">
        <v>0</v>
      </c>
      <c r="ERD477" s="2">
        <v>0</v>
      </c>
      <c r="ERE477" s="2">
        <v>0</v>
      </c>
      <c r="ERF477" s="2">
        <v>0</v>
      </c>
      <c r="ERG477" s="2">
        <v>0</v>
      </c>
      <c r="ERH477" s="2">
        <v>0</v>
      </c>
      <c r="ERI477" s="2">
        <v>0</v>
      </c>
      <c r="ERJ477" s="2">
        <v>0</v>
      </c>
      <c r="ERK477" s="2">
        <v>0</v>
      </c>
      <c r="ERL477" s="2">
        <v>0</v>
      </c>
      <c r="ERM477" s="2">
        <v>0</v>
      </c>
      <c r="ERN477" s="2">
        <v>0</v>
      </c>
      <c r="ERO477" s="2">
        <v>0</v>
      </c>
      <c r="ERP477" s="2">
        <v>0</v>
      </c>
      <c r="ERQ477" s="2">
        <v>0</v>
      </c>
      <c r="ERR477" s="2">
        <v>0</v>
      </c>
      <c r="ERS477" s="2">
        <v>0</v>
      </c>
      <c r="ERT477" s="2">
        <v>0</v>
      </c>
      <c r="ERU477" s="2">
        <v>0</v>
      </c>
      <c r="ERV477" s="2">
        <v>0</v>
      </c>
      <c r="ERW477" s="2">
        <v>0</v>
      </c>
      <c r="ERX477" s="2">
        <v>0</v>
      </c>
      <c r="ERY477" s="2">
        <v>0</v>
      </c>
      <c r="ERZ477" s="2">
        <v>0</v>
      </c>
      <c r="ESA477" s="2">
        <v>0</v>
      </c>
      <c r="ESB477" s="2">
        <v>0</v>
      </c>
      <c r="ESC477" s="2">
        <v>0</v>
      </c>
      <c r="ESD477" s="2">
        <v>0</v>
      </c>
      <c r="ESE477" s="2">
        <v>0</v>
      </c>
      <c r="ESF477" s="2">
        <v>0</v>
      </c>
      <c r="ESG477" s="2">
        <v>0</v>
      </c>
      <c r="ESH477" s="2">
        <v>0</v>
      </c>
      <c r="ESI477" s="2">
        <v>0</v>
      </c>
      <c r="ESJ477" s="2">
        <v>0</v>
      </c>
      <c r="ESK477" s="2">
        <v>0</v>
      </c>
      <c r="ESL477" s="2">
        <v>0</v>
      </c>
      <c r="ESM477" s="2">
        <v>0</v>
      </c>
      <c r="ESN477" s="2">
        <v>0</v>
      </c>
      <c r="ESO477" s="2">
        <v>0</v>
      </c>
      <c r="ESP477" s="2">
        <v>0</v>
      </c>
      <c r="ESQ477" s="2">
        <v>0</v>
      </c>
      <c r="ESR477" s="2">
        <v>0</v>
      </c>
      <c r="ESS477" s="2">
        <v>0</v>
      </c>
      <c r="EST477" s="2">
        <v>0</v>
      </c>
      <c r="ESU477" s="2">
        <v>0</v>
      </c>
      <c r="ESV477" s="2">
        <v>0</v>
      </c>
      <c r="ESW477" s="2">
        <v>0</v>
      </c>
      <c r="ESX477" s="2">
        <v>0</v>
      </c>
      <c r="ESY477" s="2">
        <v>0</v>
      </c>
      <c r="ESZ477" s="2">
        <v>0</v>
      </c>
      <c r="ETA477" s="2">
        <v>0</v>
      </c>
      <c r="ETB477" s="2">
        <v>0</v>
      </c>
      <c r="ETC477" s="2">
        <v>0</v>
      </c>
      <c r="ETD477" s="2">
        <v>0</v>
      </c>
      <c r="ETE477" s="2">
        <v>0</v>
      </c>
      <c r="ETF477" s="2">
        <v>0</v>
      </c>
      <c r="ETG477" s="2">
        <v>0</v>
      </c>
      <c r="ETH477" s="2">
        <v>0</v>
      </c>
      <c r="ETI477" s="2">
        <v>0</v>
      </c>
      <c r="ETJ477" s="2">
        <v>0</v>
      </c>
      <c r="ETK477" s="2">
        <v>0</v>
      </c>
      <c r="ETL477" s="2">
        <v>0</v>
      </c>
      <c r="ETM477" s="2">
        <v>0</v>
      </c>
      <c r="ETN477" s="2">
        <v>0</v>
      </c>
      <c r="ETO477" s="2">
        <v>0</v>
      </c>
      <c r="ETP477" s="2">
        <v>0</v>
      </c>
      <c r="ETQ477" s="2">
        <v>0</v>
      </c>
      <c r="ETR477" s="2">
        <v>0</v>
      </c>
      <c r="ETS477" s="2">
        <v>0</v>
      </c>
      <c r="ETT477" s="2">
        <v>0</v>
      </c>
      <c r="ETU477" s="2">
        <v>0</v>
      </c>
      <c r="ETV477" s="2">
        <v>0</v>
      </c>
      <c r="ETW477" s="2">
        <v>0</v>
      </c>
      <c r="ETX477" s="2">
        <v>0</v>
      </c>
      <c r="ETY477" s="2">
        <v>0</v>
      </c>
      <c r="ETZ477" s="2">
        <v>0</v>
      </c>
      <c r="EUA477" s="2">
        <v>0</v>
      </c>
      <c r="EUB477" s="2">
        <v>0</v>
      </c>
      <c r="EUC477" s="2">
        <v>0</v>
      </c>
      <c r="EUD477" s="2">
        <v>0</v>
      </c>
      <c r="EUE477" s="2">
        <v>0</v>
      </c>
      <c r="EUF477" s="2">
        <v>0</v>
      </c>
      <c r="EUG477" s="2">
        <v>0</v>
      </c>
      <c r="EUH477" s="2">
        <v>0</v>
      </c>
      <c r="EUI477" s="2">
        <v>0</v>
      </c>
      <c r="EUJ477" s="2">
        <v>0</v>
      </c>
      <c r="EUK477" s="2">
        <v>0</v>
      </c>
      <c r="EUL477" s="2">
        <v>0</v>
      </c>
      <c r="EUM477" s="2">
        <v>0</v>
      </c>
      <c r="EUN477" s="2">
        <v>0</v>
      </c>
      <c r="EUO477" s="2">
        <v>0</v>
      </c>
      <c r="EUP477" s="2">
        <v>0</v>
      </c>
      <c r="EUQ477" s="2">
        <v>0</v>
      </c>
      <c r="EUR477" s="2">
        <v>0</v>
      </c>
      <c r="EUS477" s="2">
        <v>0</v>
      </c>
      <c r="EUT477" s="2">
        <v>0</v>
      </c>
      <c r="EUU477" s="2">
        <v>0</v>
      </c>
      <c r="EUV477" s="2">
        <v>0</v>
      </c>
      <c r="EUW477" s="2">
        <v>0</v>
      </c>
      <c r="EUX477" s="2">
        <v>0</v>
      </c>
      <c r="EUY477" s="2">
        <v>0</v>
      </c>
      <c r="EUZ477" s="2">
        <v>0</v>
      </c>
      <c r="EVA477" s="2">
        <v>0</v>
      </c>
      <c r="EVB477" s="2">
        <v>0</v>
      </c>
      <c r="EVC477" s="2">
        <v>0</v>
      </c>
      <c r="EVD477" s="2">
        <v>0</v>
      </c>
      <c r="EVE477" s="2">
        <v>0</v>
      </c>
      <c r="EVF477" s="2">
        <v>0</v>
      </c>
      <c r="EVG477" s="2">
        <v>0</v>
      </c>
      <c r="EVH477" s="2">
        <v>0</v>
      </c>
      <c r="EVI477" s="2">
        <v>0</v>
      </c>
      <c r="EVJ477" s="2">
        <v>0</v>
      </c>
      <c r="EVK477" s="2">
        <v>0</v>
      </c>
      <c r="EVL477" s="2">
        <v>0</v>
      </c>
      <c r="EVM477" s="2">
        <v>0</v>
      </c>
      <c r="EVN477" s="2">
        <v>0</v>
      </c>
      <c r="EVO477" s="2">
        <v>0</v>
      </c>
      <c r="EVP477" s="2">
        <v>0</v>
      </c>
      <c r="EVQ477" s="2">
        <v>0</v>
      </c>
      <c r="EVR477" s="2">
        <v>0</v>
      </c>
      <c r="EVS477" s="2">
        <v>0</v>
      </c>
      <c r="EVT477" s="2">
        <v>0</v>
      </c>
      <c r="EVU477" s="2">
        <v>0</v>
      </c>
      <c r="EVV477" s="2">
        <v>0</v>
      </c>
      <c r="EVW477" s="2">
        <v>0</v>
      </c>
      <c r="EVX477" s="2">
        <v>0</v>
      </c>
      <c r="EVY477" s="2">
        <v>0</v>
      </c>
      <c r="EVZ477" s="2">
        <v>0</v>
      </c>
      <c r="EWA477" s="2">
        <v>0</v>
      </c>
      <c r="EWB477" s="2">
        <v>0</v>
      </c>
      <c r="EWC477" s="2">
        <v>0</v>
      </c>
      <c r="EWD477" s="2">
        <v>0</v>
      </c>
      <c r="EWE477" s="2">
        <v>0</v>
      </c>
      <c r="EWF477" s="2">
        <v>0</v>
      </c>
      <c r="EWG477" s="2">
        <v>0</v>
      </c>
      <c r="EWH477" s="2">
        <v>0</v>
      </c>
      <c r="EWI477" s="2">
        <v>0</v>
      </c>
      <c r="EWJ477" s="2">
        <v>0</v>
      </c>
      <c r="EWK477" s="2">
        <v>0</v>
      </c>
      <c r="EWL477" s="2">
        <v>0</v>
      </c>
      <c r="EWM477" s="2">
        <v>0</v>
      </c>
      <c r="EWN477" s="2">
        <v>0</v>
      </c>
      <c r="EWO477" s="2">
        <v>0</v>
      </c>
      <c r="EWP477" s="2">
        <v>0</v>
      </c>
      <c r="EWQ477" s="2">
        <v>0</v>
      </c>
      <c r="EWR477" s="2">
        <v>0</v>
      </c>
      <c r="EWS477" s="2">
        <v>0</v>
      </c>
      <c r="EWT477" s="2">
        <v>0</v>
      </c>
      <c r="EWU477" s="2">
        <v>0</v>
      </c>
      <c r="EWV477" s="2">
        <v>0</v>
      </c>
      <c r="EWW477" s="2">
        <v>0</v>
      </c>
      <c r="EWX477" s="2">
        <v>2.3E-3</v>
      </c>
      <c r="EWY477" s="2">
        <v>1.8E-3</v>
      </c>
      <c r="EWZ477" s="2">
        <v>2.9999999999999997E-4</v>
      </c>
      <c r="EXA477" s="2">
        <v>2.9999999999999997E-4</v>
      </c>
      <c r="EXB477" s="2">
        <v>2.0000000000000001E-4</v>
      </c>
      <c r="EXC477" s="2">
        <v>2.0000000000000001E-4</v>
      </c>
      <c r="EXD477" s="2">
        <v>0</v>
      </c>
      <c r="EXE477" s="2">
        <v>0</v>
      </c>
      <c r="EXF477" s="2">
        <v>0</v>
      </c>
      <c r="EXG477" s="2">
        <v>0</v>
      </c>
      <c r="EXH477" s="2">
        <v>2.0000000000000001E-4</v>
      </c>
      <c r="EXI477" s="2">
        <v>2.0000000000000001E-4</v>
      </c>
      <c r="EXJ477" s="2">
        <v>2.0000000000000001E-4</v>
      </c>
      <c r="EXK477" s="2">
        <v>2.0000000000000001E-4</v>
      </c>
      <c r="EXL477" s="2">
        <v>0</v>
      </c>
      <c r="EXM477" s="2">
        <v>0</v>
      </c>
      <c r="EXN477" s="2">
        <v>0</v>
      </c>
      <c r="EXO477" s="2">
        <v>0</v>
      </c>
      <c r="EXP477" s="2">
        <v>0</v>
      </c>
      <c r="EXQ477" s="2">
        <v>0</v>
      </c>
      <c r="EXR477" s="2">
        <v>0</v>
      </c>
      <c r="EXS477" s="2">
        <v>0</v>
      </c>
      <c r="EXT477" s="2">
        <v>0</v>
      </c>
      <c r="EXU477" s="2">
        <v>0</v>
      </c>
      <c r="EXV477" s="2">
        <v>0</v>
      </c>
      <c r="EXW477" s="2">
        <v>0</v>
      </c>
      <c r="EXX477" s="2">
        <v>0</v>
      </c>
      <c r="EXY477" s="2">
        <v>0</v>
      </c>
      <c r="EXZ477" s="2">
        <v>0</v>
      </c>
      <c r="EYA477" s="2">
        <v>0</v>
      </c>
      <c r="EYB477" s="2">
        <v>0</v>
      </c>
      <c r="EYC477" s="2">
        <v>0</v>
      </c>
      <c r="EYD477" s="2">
        <v>0</v>
      </c>
      <c r="EYE477" s="2">
        <v>0</v>
      </c>
      <c r="EYF477" s="2">
        <v>0</v>
      </c>
      <c r="EYG477" s="2">
        <v>0</v>
      </c>
      <c r="EYH477" s="2">
        <v>0</v>
      </c>
      <c r="EYI477" s="2">
        <v>0</v>
      </c>
      <c r="EYJ477" s="2">
        <v>0</v>
      </c>
      <c r="EYK477" s="2">
        <v>0</v>
      </c>
      <c r="EYL477" s="2">
        <v>0</v>
      </c>
      <c r="EYM477" s="2">
        <v>0</v>
      </c>
      <c r="EYN477" s="2">
        <v>0</v>
      </c>
      <c r="EYO477" s="2">
        <v>0</v>
      </c>
      <c r="EYP477" s="2">
        <v>0</v>
      </c>
      <c r="EYQ477" s="2">
        <v>0</v>
      </c>
      <c r="EYR477" s="2">
        <v>0</v>
      </c>
      <c r="EYS477" s="2">
        <v>0</v>
      </c>
      <c r="EYT477" s="2">
        <v>0</v>
      </c>
      <c r="EYU477" s="2">
        <v>0</v>
      </c>
      <c r="EYV477" s="2">
        <v>1.4E-3</v>
      </c>
      <c r="EYW477" s="2">
        <v>1E-3</v>
      </c>
      <c r="EYX477" s="2">
        <v>5.0000000000000001E-4</v>
      </c>
      <c r="EYY477" s="2">
        <v>2.9999999999999997E-4</v>
      </c>
      <c r="EYZ477" s="2">
        <v>1E-4</v>
      </c>
      <c r="EZA477" s="2">
        <v>1E-4</v>
      </c>
      <c r="EZB477" s="2">
        <v>1E-4</v>
      </c>
      <c r="EZC477" s="2">
        <v>1E-4</v>
      </c>
      <c r="EZD477" s="2">
        <v>0</v>
      </c>
      <c r="EZE477" s="2">
        <v>0</v>
      </c>
      <c r="EZF477" s="2">
        <v>4.0000000000000002E-4</v>
      </c>
      <c r="EZG477" s="2">
        <v>2.9999999999999997E-4</v>
      </c>
      <c r="EZH477" s="2">
        <v>1E-3</v>
      </c>
      <c r="EZI477" s="2">
        <v>6.9999999999999999E-4</v>
      </c>
      <c r="EZJ477" s="2">
        <v>1E-4</v>
      </c>
      <c r="EZK477" s="2">
        <v>0</v>
      </c>
      <c r="EZL477" s="2">
        <v>0</v>
      </c>
      <c r="EZM477" s="2">
        <v>0</v>
      </c>
      <c r="EZN477" s="2">
        <v>0</v>
      </c>
      <c r="EZO477" s="2">
        <v>0</v>
      </c>
      <c r="EZP477" s="2">
        <v>0</v>
      </c>
      <c r="EZQ477" s="2">
        <v>0</v>
      </c>
      <c r="EZR477" s="2">
        <v>0</v>
      </c>
      <c r="EZS477" s="2">
        <v>0</v>
      </c>
      <c r="EZT477" s="2">
        <v>0</v>
      </c>
      <c r="EZU477" s="2">
        <v>0</v>
      </c>
      <c r="EZV477" s="2">
        <v>0</v>
      </c>
      <c r="EZW477" s="2">
        <v>0</v>
      </c>
      <c r="EZX477" s="2">
        <v>0</v>
      </c>
      <c r="EZY477" s="2">
        <v>0</v>
      </c>
      <c r="EZZ477" s="2">
        <v>0</v>
      </c>
      <c r="FAA477" s="2">
        <v>0</v>
      </c>
      <c r="FAB477" s="2">
        <v>0</v>
      </c>
      <c r="FAC477" s="2">
        <v>0</v>
      </c>
      <c r="FAD477" s="2">
        <v>0</v>
      </c>
      <c r="FAE477" s="2">
        <v>0</v>
      </c>
      <c r="FAF477" s="2">
        <v>0</v>
      </c>
      <c r="FAG477" s="2">
        <v>0</v>
      </c>
      <c r="FAH477" s="2">
        <v>0</v>
      </c>
      <c r="FAI477" s="2">
        <v>0</v>
      </c>
      <c r="FAJ477" s="2">
        <v>0</v>
      </c>
      <c r="FAK477" s="2">
        <v>0</v>
      </c>
      <c r="FAL477" s="2">
        <v>0</v>
      </c>
      <c r="FAM477" s="2">
        <v>0</v>
      </c>
      <c r="FAN477" s="2">
        <v>0</v>
      </c>
      <c r="FAO477" s="2">
        <v>0</v>
      </c>
      <c r="FAP477" s="2">
        <v>0</v>
      </c>
      <c r="FAQ477" s="2">
        <v>0</v>
      </c>
      <c r="FAR477" s="2">
        <v>0</v>
      </c>
      <c r="FAS477" s="2">
        <v>0</v>
      </c>
      <c r="FAT477" s="2">
        <v>1.5E-3</v>
      </c>
      <c r="FAU477" s="2">
        <v>8.0000000000000004E-4</v>
      </c>
      <c r="FAV477" s="2">
        <v>4.0000000000000002E-4</v>
      </c>
      <c r="FAW477" s="2">
        <v>2.9999999999999997E-4</v>
      </c>
      <c r="FAX477" s="2">
        <v>2.0000000000000001E-4</v>
      </c>
      <c r="FAY477" s="2">
        <v>1E-4</v>
      </c>
      <c r="FAZ477" s="2">
        <v>0</v>
      </c>
      <c r="FBA477" s="2">
        <v>0</v>
      </c>
      <c r="FBB477" s="2">
        <v>0</v>
      </c>
      <c r="FBC477" s="2">
        <v>0</v>
      </c>
      <c r="FBD477" s="2">
        <v>2.0000000000000001E-4</v>
      </c>
      <c r="FBE477" s="2">
        <v>1E-4</v>
      </c>
      <c r="FBF477" s="2">
        <v>2.9999999999999997E-4</v>
      </c>
      <c r="FBG477" s="2">
        <v>2.0000000000000001E-4</v>
      </c>
      <c r="FBH477" s="2">
        <v>0</v>
      </c>
      <c r="FBI477" s="2">
        <v>0</v>
      </c>
      <c r="FBJ477" s="2">
        <v>0</v>
      </c>
      <c r="FBK477" s="2">
        <v>0</v>
      </c>
      <c r="FBL477" s="2">
        <v>0</v>
      </c>
      <c r="FBM477" s="2">
        <v>0</v>
      </c>
      <c r="FBN477" s="2">
        <v>0</v>
      </c>
      <c r="FBO477" s="2">
        <v>0</v>
      </c>
      <c r="FBP477" s="2">
        <v>0</v>
      </c>
      <c r="FBQ477" s="2">
        <v>0</v>
      </c>
      <c r="FBR477" s="2">
        <v>1E-4</v>
      </c>
      <c r="FBS477" s="2">
        <v>1E-4</v>
      </c>
      <c r="FBT477" s="2">
        <v>0</v>
      </c>
      <c r="FBU477" s="2">
        <v>0</v>
      </c>
      <c r="FBV477" s="2">
        <v>0</v>
      </c>
      <c r="FBW477" s="2">
        <v>0</v>
      </c>
      <c r="FBX477" s="2">
        <v>0</v>
      </c>
      <c r="FBY477" s="2">
        <v>0</v>
      </c>
      <c r="FBZ477" s="2">
        <v>0</v>
      </c>
      <c r="FCA477" s="2">
        <v>0</v>
      </c>
      <c r="FCB477" s="2">
        <v>0</v>
      </c>
      <c r="FCC477" s="2">
        <v>0</v>
      </c>
      <c r="FCD477" s="2">
        <v>0</v>
      </c>
      <c r="FCE477" s="2">
        <v>0</v>
      </c>
      <c r="FCF477" s="2">
        <v>0</v>
      </c>
      <c r="FCG477" s="2">
        <v>0</v>
      </c>
      <c r="FCH477" s="2">
        <v>0</v>
      </c>
      <c r="FCI477" s="2">
        <v>0</v>
      </c>
      <c r="FCJ477" s="2">
        <v>0</v>
      </c>
      <c r="FCK477" s="2">
        <v>0</v>
      </c>
      <c r="FCL477" s="2">
        <v>0</v>
      </c>
      <c r="FCM477" s="2">
        <v>0</v>
      </c>
      <c r="FCN477" s="2">
        <v>0</v>
      </c>
      <c r="FCO477" s="2">
        <v>0</v>
      </c>
      <c r="FCP477" s="2">
        <v>0</v>
      </c>
      <c r="FCQ477" s="2">
        <v>0</v>
      </c>
      <c r="FCR477" s="2">
        <v>1E-4</v>
      </c>
      <c r="FCS477" s="2">
        <v>1E-4</v>
      </c>
      <c r="FCT477" s="2">
        <v>0</v>
      </c>
      <c r="FCU477" s="2">
        <v>0</v>
      </c>
      <c r="FCV477" s="2">
        <v>0</v>
      </c>
      <c r="FCW477" s="2">
        <v>0</v>
      </c>
      <c r="FCX477" s="2">
        <v>0</v>
      </c>
      <c r="FCY477" s="2">
        <v>0</v>
      </c>
      <c r="FCZ477" s="2">
        <v>0</v>
      </c>
      <c r="FDA477" s="2">
        <v>0</v>
      </c>
      <c r="FDB477" s="2">
        <v>0</v>
      </c>
      <c r="FDC477" s="2">
        <v>0</v>
      </c>
      <c r="FDD477" s="2">
        <v>0</v>
      </c>
      <c r="FDE477" s="2">
        <v>0</v>
      </c>
      <c r="FDF477" s="2">
        <v>0</v>
      </c>
      <c r="FDG477" s="2">
        <v>0</v>
      </c>
      <c r="FDH477" s="2">
        <v>0</v>
      </c>
      <c r="FDI477" s="2">
        <v>0</v>
      </c>
      <c r="FDJ477" s="2">
        <v>0</v>
      </c>
      <c r="FDK477" s="2">
        <v>0</v>
      </c>
      <c r="FDL477" s="2">
        <v>0</v>
      </c>
      <c r="FDM477" s="2">
        <v>0</v>
      </c>
      <c r="FDN477" s="2">
        <v>0</v>
      </c>
      <c r="FDO477" s="2">
        <v>0</v>
      </c>
      <c r="FDP477" s="2">
        <v>0</v>
      </c>
      <c r="FDQ477" s="2">
        <v>0</v>
      </c>
      <c r="FDR477" s="2">
        <v>0</v>
      </c>
      <c r="FDS477" s="2">
        <v>0</v>
      </c>
      <c r="FDT477" s="2">
        <v>0</v>
      </c>
      <c r="FDU477" s="2">
        <v>0</v>
      </c>
      <c r="FDV477" s="2">
        <v>0</v>
      </c>
      <c r="FDW477" s="2">
        <v>0</v>
      </c>
      <c r="FDX477" s="2">
        <v>0</v>
      </c>
      <c r="FDY477" s="2">
        <v>0</v>
      </c>
      <c r="FDZ477" s="2">
        <v>0</v>
      </c>
      <c r="FEA477" s="2">
        <v>0</v>
      </c>
      <c r="FEB477" s="2">
        <v>0</v>
      </c>
      <c r="FEC477" s="2">
        <v>0</v>
      </c>
      <c r="FED477" s="2">
        <v>0</v>
      </c>
      <c r="FEE477" s="2">
        <v>0</v>
      </c>
      <c r="FEF477" s="2">
        <v>0</v>
      </c>
      <c r="FEG477" s="2">
        <v>0</v>
      </c>
      <c r="FEH477" s="2">
        <v>0</v>
      </c>
      <c r="FEI477" s="2">
        <v>0</v>
      </c>
      <c r="FEJ477" s="2">
        <v>0</v>
      </c>
      <c r="FEK477" s="2">
        <v>0</v>
      </c>
      <c r="FEL477" s="2">
        <v>0</v>
      </c>
      <c r="FEM477" s="2">
        <v>0</v>
      </c>
      <c r="FEN477" s="2">
        <v>0</v>
      </c>
      <c r="FEO477" s="2">
        <v>0</v>
      </c>
      <c r="FEP477" s="2">
        <v>0</v>
      </c>
      <c r="FEQ477" s="2">
        <v>0</v>
      </c>
      <c r="FER477" s="2">
        <v>0</v>
      </c>
      <c r="FES477" s="2">
        <v>0</v>
      </c>
      <c r="FET477" s="2">
        <v>0</v>
      </c>
      <c r="FEU477" s="2">
        <v>0</v>
      </c>
      <c r="FEV477" s="2">
        <v>0</v>
      </c>
      <c r="FEW477" s="2">
        <v>0</v>
      </c>
      <c r="FEX477" s="2">
        <v>0</v>
      </c>
      <c r="FEY477" s="2">
        <v>0</v>
      </c>
      <c r="FEZ477" s="2">
        <v>0</v>
      </c>
      <c r="FFA477" s="2">
        <v>0</v>
      </c>
      <c r="FFB477" s="2">
        <v>0</v>
      </c>
      <c r="FFC477" s="2">
        <v>0</v>
      </c>
      <c r="FFD477" s="2">
        <v>0</v>
      </c>
      <c r="FFE477" s="2">
        <v>0</v>
      </c>
      <c r="FFF477" s="2">
        <v>0</v>
      </c>
      <c r="FFG477" s="2">
        <v>0</v>
      </c>
      <c r="FFH477" s="2">
        <v>0</v>
      </c>
      <c r="FFI477" s="2">
        <v>0</v>
      </c>
      <c r="FFJ477" s="2">
        <v>0</v>
      </c>
      <c r="FFK477" s="2">
        <v>0</v>
      </c>
      <c r="FFL477" s="2">
        <v>0</v>
      </c>
      <c r="FFM477" s="2">
        <v>0</v>
      </c>
      <c r="FFN477" s="2">
        <v>0</v>
      </c>
      <c r="FFO477" s="2">
        <v>0</v>
      </c>
      <c r="FFP477" s="2">
        <v>0</v>
      </c>
      <c r="FFQ477" s="2">
        <v>0</v>
      </c>
      <c r="FFR477" s="2">
        <v>0</v>
      </c>
      <c r="FFS477" s="2">
        <v>0</v>
      </c>
      <c r="FFT477" s="2">
        <v>0</v>
      </c>
      <c r="FFU477" s="2">
        <v>0</v>
      </c>
      <c r="FFV477" s="2">
        <v>0</v>
      </c>
      <c r="FFW477" s="2">
        <v>0</v>
      </c>
      <c r="FFX477" s="2">
        <v>0</v>
      </c>
      <c r="FFY477" s="2">
        <v>0</v>
      </c>
      <c r="FFZ477" s="2">
        <v>0</v>
      </c>
      <c r="FGA477" s="2">
        <v>0</v>
      </c>
      <c r="FGB477" s="2">
        <v>0</v>
      </c>
      <c r="FGC477" s="2">
        <v>0</v>
      </c>
      <c r="FGD477" s="2">
        <v>0</v>
      </c>
      <c r="FGE477" s="2">
        <v>0</v>
      </c>
      <c r="FGF477" s="2">
        <v>0</v>
      </c>
      <c r="FGG477" s="2">
        <v>0</v>
      </c>
      <c r="FGH477" s="2">
        <v>0</v>
      </c>
      <c r="FGI477" s="2">
        <v>0</v>
      </c>
      <c r="FGJ477" s="2">
        <v>0</v>
      </c>
      <c r="FGK477" s="2">
        <v>0</v>
      </c>
      <c r="FGL477" s="2">
        <v>0</v>
      </c>
      <c r="FGM477" s="2">
        <v>0</v>
      </c>
      <c r="FGN477" s="2">
        <v>0</v>
      </c>
      <c r="FGO477" s="2">
        <v>0</v>
      </c>
      <c r="FGP477" s="2">
        <v>0</v>
      </c>
      <c r="FGQ477" s="2">
        <v>0</v>
      </c>
      <c r="FGR477" s="2">
        <v>0</v>
      </c>
      <c r="FGS477" s="2">
        <v>0</v>
      </c>
      <c r="FGT477" s="2">
        <v>0</v>
      </c>
      <c r="FGU477" s="2">
        <v>0</v>
      </c>
      <c r="FGV477" s="2">
        <v>0</v>
      </c>
      <c r="FGW477" s="2">
        <v>0</v>
      </c>
      <c r="FGX477" s="2">
        <v>0</v>
      </c>
      <c r="FGY477" s="2">
        <v>0</v>
      </c>
      <c r="FGZ477" s="2">
        <v>0</v>
      </c>
      <c r="FHA477" s="2">
        <v>0</v>
      </c>
      <c r="FHB477" s="2">
        <v>0</v>
      </c>
      <c r="FHC477" s="2">
        <v>0</v>
      </c>
      <c r="FHD477" s="2">
        <v>0</v>
      </c>
      <c r="FHE477" s="2">
        <v>0</v>
      </c>
      <c r="FHF477" s="2">
        <v>0</v>
      </c>
      <c r="FHG477" s="2">
        <v>0</v>
      </c>
      <c r="FHH477" s="2">
        <v>0</v>
      </c>
      <c r="FHI477" s="2">
        <v>0</v>
      </c>
      <c r="FHJ477" s="2">
        <v>0</v>
      </c>
      <c r="FHK477" s="2">
        <v>0</v>
      </c>
      <c r="FHL477" s="2">
        <v>0</v>
      </c>
      <c r="FHM477" s="2">
        <v>0</v>
      </c>
      <c r="FHN477" s="2">
        <v>0</v>
      </c>
      <c r="FHO477" s="2">
        <v>0</v>
      </c>
      <c r="FHP477" s="2">
        <v>0</v>
      </c>
      <c r="FHQ477" s="2">
        <v>0</v>
      </c>
      <c r="FHR477" s="2">
        <v>0</v>
      </c>
      <c r="FHS477" s="2">
        <v>0</v>
      </c>
      <c r="FHT477" s="2">
        <v>0</v>
      </c>
      <c r="FHU477" s="2">
        <v>0</v>
      </c>
      <c r="FHV477" s="2">
        <v>0</v>
      </c>
      <c r="FHW477" s="2">
        <v>0</v>
      </c>
      <c r="FHX477" s="2">
        <v>0</v>
      </c>
      <c r="FHY477" s="2">
        <v>0</v>
      </c>
      <c r="FHZ477" s="2">
        <v>0</v>
      </c>
      <c r="FIA477" s="2">
        <v>0</v>
      </c>
      <c r="FIB477" s="2">
        <v>0</v>
      </c>
      <c r="FIC477" s="2">
        <v>0</v>
      </c>
      <c r="FID477" s="2">
        <v>0</v>
      </c>
      <c r="FIE477" s="2">
        <v>0</v>
      </c>
      <c r="FIF477" s="2">
        <v>0</v>
      </c>
      <c r="FIG477" s="2">
        <v>0</v>
      </c>
      <c r="FIH477" s="2">
        <v>0</v>
      </c>
      <c r="FII477" s="2">
        <v>0</v>
      </c>
      <c r="FIJ477" s="2">
        <v>0</v>
      </c>
      <c r="FIK477" s="2">
        <v>0</v>
      </c>
      <c r="FIL477" s="2">
        <v>0</v>
      </c>
      <c r="FIM477" s="2">
        <v>0</v>
      </c>
      <c r="FIN477" s="2">
        <v>0</v>
      </c>
      <c r="FIO477" s="2">
        <v>0</v>
      </c>
      <c r="FIP477" s="2">
        <v>0</v>
      </c>
      <c r="FIQ477" s="2">
        <v>0</v>
      </c>
      <c r="FIR477" s="2">
        <v>0</v>
      </c>
      <c r="FIS477" s="2">
        <v>0</v>
      </c>
      <c r="FIT477" s="2">
        <v>0</v>
      </c>
      <c r="FIU477" s="2">
        <v>0</v>
      </c>
      <c r="FIV477" s="2">
        <v>0</v>
      </c>
      <c r="FIW477" s="2">
        <v>0</v>
      </c>
      <c r="FIX477" s="2">
        <v>0</v>
      </c>
      <c r="FIY477" s="2">
        <v>0</v>
      </c>
      <c r="FIZ477" s="2">
        <v>0</v>
      </c>
      <c r="FJA477" s="2">
        <v>0</v>
      </c>
      <c r="FJB477" s="2">
        <v>0</v>
      </c>
      <c r="FJC477" s="2">
        <v>0</v>
      </c>
      <c r="FJD477" s="2">
        <v>0</v>
      </c>
      <c r="FJE477" s="2">
        <v>0</v>
      </c>
      <c r="FJF477" s="2">
        <v>0</v>
      </c>
      <c r="FJG477" s="2">
        <v>0</v>
      </c>
      <c r="FJH477" s="2">
        <v>0</v>
      </c>
      <c r="FJI477" s="2">
        <v>0</v>
      </c>
      <c r="FJJ477" s="2">
        <v>0</v>
      </c>
      <c r="FJK477" s="2">
        <v>0</v>
      </c>
      <c r="FJL477" s="2">
        <v>0</v>
      </c>
      <c r="FJM477" s="2">
        <v>0</v>
      </c>
      <c r="FJN477" s="2">
        <v>0</v>
      </c>
      <c r="FJO477" s="2">
        <v>0</v>
      </c>
      <c r="FJP477" s="2">
        <v>0</v>
      </c>
      <c r="FJQ477" s="2">
        <v>0</v>
      </c>
      <c r="FJR477" s="2">
        <v>0</v>
      </c>
      <c r="FJS477" s="2">
        <v>0</v>
      </c>
      <c r="FJT477" s="2">
        <v>0</v>
      </c>
      <c r="FJU477" s="2">
        <v>0</v>
      </c>
      <c r="FJV477" s="2">
        <v>0</v>
      </c>
      <c r="FJW477" s="2">
        <v>0</v>
      </c>
      <c r="FJX477" s="2">
        <v>0</v>
      </c>
      <c r="FJY477" s="2">
        <v>0</v>
      </c>
      <c r="FJZ477" s="2">
        <v>0</v>
      </c>
      <c r="FKA477" s="2">
        <v>0</v>
      </c>
      <c r="FKB477" s="2">
        <v>0</v>
      </c>
      <c r="FKC477" s="2">
        <v>0</v>
      </c>
      <c r="FKD477" s="2">
        <v>0</v>
      </c>
      <c r="FKE477" s="2">
        <v>0</v>
      </c>
      <c r="FKF477" s="2">
        <v>0</v>
      </c>
      <c r="FKG477" s="2">
        <v>0</v>
      </c>
      <c r="FKH477" s="2">
        <v>0</v>
      </c>
      <c r="FKI477" s="2">
        <v>0</v>
      </c>
      <c r="FKJ477" s="2">
        <v>1.4E-3</v>
      </c>
      <c r="FKK477" s="2">
        <v>2E-3</v>
      </c>
      <c r="FKL477" s="2">
        <v>4.0000000000000002E-4</v>
      </c>
      <c r="FKM477" s="2">
        <v>5.9999999999999995E-4</v>
      </c>
      <c r="FKN477" s="2">
        <v>2.0000000000000001E-4</v>
      </c>
      <c r="FKO477" s="2">
        <v>2.9999999999999997E-4</v>
      </c>
      <c r="FKP477" s="2">
        <v>0</v>
      </c>
      <c r="FKQ477" s="2">
        <v>1E-4</v>
      </c>
      <c r="FKR477" s="2">
        <v>0</v>
      </c>
      <c r="FKS477" s="2">
        <v>0</v>
      </c>
      <c r="FKT477" s="2">
        <v>1E-4</v>
      </c>
      <c r="FKU477" s="2">
        <v>2.0000000000000001E-4</v>
      </c>
      <c r="FKV477" s="2">
        <v>2.9999999999999997E-4</v>
      </c>
      <c r="FKW477" s="2">
        <v>4.0000000000000002E-4</v>
      </c>
      <c r="FKX477" s="2">
        <v>0</v>
      </c>
      <c r="FKY477" s="2">
        <v>0</v>
      </c>
      <c r="FKZ477" s="2">
        <v>0</v>
      </c>
      <c r="FLA477" s="2">
        <v>0</v>
      </c>
      <c r="FLB477" s="2">
        <v>0</v>
      </c>
      <c r="FLC477" s="2">
        <v>0</v>
      </c>
      <c r="FLD477" s="2">
        <v>0</v>
      </c>
      <c r="FLE477" s="2">
        <v>0</v>
      </c>
      <c r="FLF477" s="2">
        <v>0</v>
      </c>
      <c r="FLG477" s="2">
        <v>0</v>
      </c>
      <c r="FLH477" s="2">
        <v>1E-4</v>
      </c>
      <c r="FLI477" s="2">
        <v>2.0000000000000001E-4</v>
      </c>
      <c r="FLJ477" s="2">
        <v>0</v>
      </c>
      <c r="FLK477" s="2">
        <v>1E-4</v>
      </c>
      <c r="FLL477" s="2">
        <v>0</v>
      </c>
      <c r="FLM477" s="2">
        <v>0</v>
      </c>
      <c r="FLN477" s="2">
        <v>0</v>
      </c>
      <c r="FLO477" s="2">
        <v>0</v>
      </c>
      <c r="FLP477" s="2">
        <v>0</v>
      </c>
      <c r="FLQ477" s="2">
        <v>0</v>
      </c>
      <c r="FLR477" s="2">
        <v>0</v>
      </c>
      <c r="FLS477" s="2">
        <v>0</v>
      </c>
      <c r="FLT477" s="2">
        <v>0</v>
      </c>
      <c r="FLU477" s="2">
        <v>0</v>
      </c>
      <c r="FLV477" s="2">
        <v>0</v>
      </c>
      <c r="FLW477" s="2">
        <v>0</v>
      </c>
      <c r="FLX477" s="2">
        <v>0</v>
      </c>
      <c r="FLY477" s="2">
        <v>0</v>
      </c>
      <c r="FLZ477" s="2">
        <v>0</v>
      </c>
      <c r="FMA477" s="2">
        <v>0</v>
      </c>
      <c r="FMB477" s="2">
        <v>0</v>
      </c>
      <c r="FMC477" s="2">
        <v>0</v>
      </c>
      <c r="FMD477" s="2">
        <v>0</v>
      </c>
      <c r="FME477" s="2">
        <v>0</v>
      </c>
      <c r="FMF477" s="2">
        <v>0</v>
      </c>
      <c r="FMG477" s="2">
        <v>0</v>
      </c>
      <c r="FMH477" s="2">
        <v>0</v>
      </c>
      <c r="FMI477" s="2">
        <v>0</v>
      </c>
      <c r="FMJ477" s="2">
        <v>0</v>
      </c>
      <c r="FMK477" s="2">
        <v>0</v>
      </c>
      <c r="FML477" s="2">
        <v>0</v>
      </c>
      <c r="FMM477" s="2">
        <v>0</v>
      </c>
      <c r="FMN477" s="2">
        <v>0</v>
      </c>
      <c r="FMO477" s="2">
        <v>0</v>
      </c>
      <c r="FMP477" s="2">
        <v>0</v>
      </c>
      <c r="FMQ477" s="2">
        <v>0</v>
      </c>
      <c r="FMR477" s="2">
        <v>0</v>
      </c>
      <c r="FMS477" s="2">
        <v>0</v>
      </c>
      <c r="FMT477" s="2">
        <v>0</v>
      </c>
      <c r="FMU477" s="2">
        <v>0</v>
      </c>
      <c r="FMV477" s="2">
        <v>0</v>
      </c>
      <c r="FMW477" s="2">
        <v>0</v>
      </c>
      <c r="FMX477" s="2">
        <v>0</v>
      </c>
      <c r="FMY477" s="2">
        <v>0</v>
      </c>
      <c r="FMZ477" s="2">
        <v>0</v>
      </c>
      <c r="FNA477" s="2">
        <v>0</v>
      </c>
      <c r="FNB477" s="2">
        <v>0</v>
      </c>
      <c r="FNC477" s="2">
        <v>0</v>
      </c>
      <c r="FND477" s="2">
        <v>0</v>
      </c>
      <c r="FNE477" s="2">
        <v>0</v>
      </c>
      <c r="FNF477" s="2">
        <v>0</v>
      </c>
      <c r="FNG477" s="2">
        <v>0</v>
      </c>
      <c r="FNH477" s="2">
        <v>0</v>
      </c>
      <c r="FNI477" s="2">
        <v>0</v>
      </c>
      <c r="FNJ477" s="2">
        <v>0</v>
      </c>
      <c r="FNK477" s="2">
        <v>0</v>
      </c>
      <c r="FNL477" s="2">
        <v>0</v>
      </c>
      <c r="FNM477" s="2">
        <v>0</v>
      </c>
      <c r="FNN477" s="2">
        <v>0</v>
      </c>
      <c r="FNO477" s="2">
        <v>0</v>
      </c>
      <c r="FNP477" s="2">
        <v>0</v>
      </c>
      <c r="FNQ477" s="2">
        <v>0</v>
      </c>
      <c r="FNR477" s="2">
        <v>0</v>
      </c>
      <c r="FNS477" s="2">
        <v>0</v>
      </c>
      <c r="FNT477" s="2">
        <v>0</v>
      </c>
      <c r="FNU477" s="2">
        <v>0</v>
      </c>
      <c r="FNV477" s="2">
        <v>0</v>
      </c>
      <c r="FNW477" s="2">
        <v>0</v>
      </c>
      <c r="FNX477" s="2">
        <v>0</v>
      </c>
      <c r="FNY477" s="2">
        <v>0</v>
      </c>
      <c r="FNZ477" s="2">
        <v>0</v>
      </c>
      <c r="FOA477" s="2">
        <v>0</v>
      </c>
      <c r="FOB477" s="2">
        <v>0</v>
      </c>
      <c r="FOC477" s="2">
        <v>0</v>
      </c>
      <c r="FOD477" s="2">
        <v>0</v>
      </c>
      <c r="FOE477" s="2">
        <v>0</v>
      </c>
      <c r="FOF477" s="2">
        <v>0</v>
      </c>
      <c r="FOG477" s="2">
        <v>0</v>
      </c>
      <c r="FOH477" s="2">
        <v>0</v>
      </c>
      <c r="FOI477" s="2">
        <v>0</v>
      </c>
      <c r="FOJ477" s="2">
        <v>0</v>
      </c>
      <c r="FOK477" s="2">
        <v>0</v>
      </c>
      <c r="FOL477" s="2">
        <v>0</v>
      </c>
      <c r="FOM477" s="2">
        <v>0</v>
      </c>
      <c r="FON477" s="2">
        <v>0</v>
      </c>
      <c r="FOO477" s="2">
        <v>0</v>
      </c>
      <c r="FOP477" s="2">
        <v>0</v>
      </c>
      <c r="FOQ477" s="2">
        <v>0</v>
      </c>
      <c r="FOR477" s="2">
        <v>0</v>
      </c>
      <c r="FOS477" s="2">
        <v>0</v>
      </c>
      <c r="FOT477" s="2">
        <v>0</v>
      </c>
      <c r="FOU477" s="2">
        <v>0</v>
      </c>
      <c r="FOV477" s="2">
        <v>0</v>
      </c>
      <c r="FOW477" s="2">
        <v>0</v>
      </c>
      <c r="FOX477" s="2">
        <v>0</v>
      </c>
      <c r="FOY477" s="2">
        <v>0</v>
      </c>
      <c r="FOZ477" s="2">
        <v>0</v>
      </c>
      <c r="FPA477" s="2">
        <v>0</v>
      </c>
      <c r="FPB477" s="2">
        <v>0</v>
      </c>
      <c r="FPC477" s="2">
        <v>0</v>
      </c>
      <c r="FPD477" s="2">
        <v>0</v>
      </c>
      <c r="FPE477" s="2">
        <v>0</v>
      </c>
      <c r="FPF477" s="2">
        <v>0</v>
      </c>
      <c r="FPG477" s="2">
        <v>0</v>
      </c>
      <c r="FPH477" s="2">
        <v>0</v>
      </c>
      <c r="FPI477" s="2">
        <v>0</v>
      </c>
      <c r="FPJ477" s="2">
        <v>0</v>
      </c>
      <c r="FPK477" s="2">
        <v>0</v>
      </c>
      <c r="FPL477" s="2">
        <v>0</v>
      </c>
      <c r="FPM477" s="2">
        <v>0</v>
      </c>
      <c r="FPN477" s="2">
        <v>0</v>
      </c>
      <c r="FPO477" s="2">
        <v>0</v>
      </c>
      <c r="FPP477" s="2">
        <v>0</v>
      </c>
      <c r="FPQ477" s="2">
        <v>0</v>
      </c>
      <c r="FPR477" s="2">
        <v>0</v>
      </c>
      <c r="FPS477" s="2">
        <v>0</v>
      </c>
      <c r="FPT477" s="2">
        <v>0</v>
      </c>
      <c r="FPU477" s="2">
        <v>0</v>
      </c>
      <c r="FPV477" s="2">
        <v>0</v>
      </c>
      <c r="FPW477" s="2">
        <v>0</v>
      </c>
      <c r="FPX477" s="2">
        <v>0</v>
      </c>
      <c r="FPY477" s="2">
        <v>0</v>
      </c>
      <c r="FPZ477" s="2">
        <v>0</v>
      </c>
      <c r="FQA477" s="2">
        <v>0</v>
      </c>
      <c r="FQB477" s="2">
        <v>0</v>
      </c>
      <c r="FQC477" s="2">
        <v>0</v>
      </c>
      <c r="FQD477" s="2">
        <v>1E-4</v>
      </c>
      <c r="FQE477" s="2">
        <v>1E-4</v>
      </c>
      <c r="FQF477" s="2">
        <v>0</v>
      </c>
      <c r="FQG477" s="2">
        <v>0</v>
      </c>
      <c r="FQH477" s="2">
        <v>0</v>
      </c>
      <c r="FQI477" s="2">
        <v>0</v>
      </c>
      <c r="FQJ477" s="2">
        <v>0</v>
      </c>
      <c r="FQK477" s="2">
        <v>0</v>
      </c>
      <c r="FQL477" s="2">
        <v>0</v>
      </c>
      <c r="FQM477" s="2">
        <v>0</v>
      </c>
      <c r="FQN477" s="2">
        <v>0</v>
      </c>
      <c r="FQO477" s="2">
        <v>0</v>
      </c>
      <c r="FQP477" s="2">
        <v>0</v>
      </c>
      <c r="FQQ477" s="2">
        <v>0</v>
      </c>
      <c r="FQR477" s="2">
        <v>0</v>
      </c>
      <c r="FQS477" s="2">
        <v>0</v>
      </c>
      <c r="FQT477" s="2">
        <v>0</v>
      </c>
      <c r="FQU477" s="2">
        <v>0</v>
      </c>
      <c r="FQV477" s="2">
        <v>0</v>
      </c>
      <c r="FQW477" s="2">
        <v>0</v>
      </c>
      <c r="FQX477" s="2">
        <v>0</v>
      </c>
      <c r="FQY477" s="2">
        <v>0</v>
      </c>
      <c r="FQZ477" s="2">
        <v>0</v>
      </c>
      <c r="FRA477" s="2">
        <v>0</v>
      </c>
      <c r="FRB477" s="2">
        <v>0</v>
      </c>
      <c r="FRC477" s="2">
        <v>0</v>
      </c>
      <c r="FRD477" s="2">
        <v>0</v>
      </c>
      <c r="FRE477" s="2">
        <v>0</v>
      </c>
      <c r="FRF477" s="2">
        <v>0</v>
      </c>
      <c r="FRG477" s="2">
        <v>0</v>
      </c>
      <c r="FRH477" s="2">
        <v>0</v>
      </c>
      <c r="FRI477" s="2">
        <v>0</v>
      </c>
      <c r="FRJ477" s="2">
        <v>0</v>
      </c>
      <c r="FRK477" s="2">
        <v>0</v>
      </c>
      <c r="FRL477" s="2">
        <v>0</v>
      </c>
      <c r="FRM477" s="2">
        <v>0</v>
      </c>
      <c r="FRN477" s="2">
        <v>0</v>
      </c>
      <c r="FRO477" s="2">
        <v>0</v>
      </c>
      <c r="FRP477" s="2">
        <v>0</v>
      </c>
      <c r="FRQ477" s="2">
        <v>0</v>
      </c>
      <c r="FRR477" s="2">
        <v>0</v>
      </c>
      <c r="FRS477" s="2">
        <v>0</v>
      </c>
      <c r="FRT477" s="2">
        <v>0</v>
      </c>
      <c r="FRU477" s="2">
        <v>0</v>
      </c>
      <c r="FRV477" s="2">
        <v>0</v>
      </c>
      <c r="FRW477" s="2">
        <v>0</v>
      </c>
      <c r="FRX477" s="2">
        <v>0</v>
      </c>
      <c r="FRY477" s="2">
        <v>0</v>
      </c>
      <c r="FRZ477" s="2">
        <v>0</v>
      </c>
      <c r="FSA477" s="2">
        <v>0</v>
      </c>
      <c r="FSB477" s="2">
        <v>0</v>
      </c>
      <c r="FSC477" s="2">
        <v>0</v>
      </c>
      <c r="FSD477" s="2">
        <v>0</v>
      </c>
      <c r="FSE477" s="2">
        <v>0</v>
      </c>
      <c r="FSF477" s="2">
        <v>0</v>
      </c>
      <c r="FSG477" s="2">
        <v>0</v>
      </c>
      <c r="FSH477" s="2">
        <v>0</v>
      </c>
      <c r="FSI477" s="2">
        <v>0</v>
      </c>
      <c r="FSJ477" s="2">
        <v>0</v>
      </c>
      <c r="FSK477" s="2">
        <v>0</v>
      </c>
      <c r="FSL477" s="2">
        <v>0</v>
      </c>
      <c r="FSM477" s="2">
        <v>0</v>
      </c>
      <c r="FSN477" s="2">
        <v>0</v>
      </c>
      <c r="FSO477" s="2">
        <v>0</v>
      </c>
      <c r="FSP477" s="2">
        <v>0</v>
      </c>
      <c r="FSQ477" s="2">
        <v>0</v>
      </c>
      <c r="FSR477" s="2">
        <v>0</v>
      </c>
      <c r="FSS477" s="2">
        <v>0</v>
      </c>
      <c r="FST477" s="2">
        <v>0</v>
      </c>
      <c r="FSU477" s="2">
        <v>0</v>
      </c>
      <c r="FSV477" s="2">
        <v>0</v>
      </c>
      <c r="FSW477" s="2">
        <v>0</v>
      </c>
      <c r="FSX477" s="2">
        <v>0</v>
      </c>
      <c r="FSY477" s="2">
        <v>0</v>
      </c>
      <c r="FSZ477" s="2">
        <v>0</v>
      </c>
      <c r="FTA477" s="2">
        <v>0</v>
      </c>
      <c r="FTB477" s="2">
        <v>0</v>
      </c>
      <c r="FTC477" s="2">
        <v>0</v>
      </c>
      <c r="FTD477" s="2">
        <v>0</v>
      </c>
      <c r="FTE477" s="2">
        <v>0</v>
      </c>
      <c r="FTF477" s="2">
        <v>0</v>
      </c>
      <c r="FTG477" s="2">
        <v>0</v>
      </c>
      <c r="FTH477" s="2">
        <v>0</v>
      </c>
      <c r="FTI477" s="2">
        <v>0</v>
      </c>
      <c r="FTJ477" s="2">
        <v>0</v>
      </c>
      <c r="FTK477" s="2">
        <v>0</v>
      </c>
      <c r="FTL477" s="2">
        <v>0</v>
      </c>
      <c r="FTM477" s="2">
        <v>0</v>
      </c>
      <c r="FTN477" s="2">
        <v>0</v>
      </c>
      <c r="FTO477" s="2">
        <v>0</v>
      </c>
      <c r="FTP477" s="2">
        <v>0</v>
      </c>
      <c r="FTQ477" s="2">
        <v>0</v>
      </c>
      <c r="FTR477" s="2">
        <v>0</v>
      </c>
      <c r="FTS477" s="2">
        <v>0</v>
      </c>
      <c r="FTT477" s="2">
        <v>0</v>
      </c>
      <c r="FTU477" s="2">
        <v>0</v>
      </c>
      <c r="FTV477" s="2">
        <v>0</v>
      </c>
      <c r="FTW477" s="2">
        <v>0</v>
      </c>
      <c r="FTX477" s="2">
        <v>0</v>
      </c>
      <c r="FTY477" s="2">
        <v>0</v>
      </c>
      <c r="FTZ477" s="2">
        <v>0.1409</v>
      </c>
      <c r="FUA477" s="2">
        <v>4.2999999999999997E-2</v>
      </c>
      <c r="FUB477" s="2">
        <v>4.1599999999999998E-2</v>
      </c>
      <c r="FUC477" s="2">
        <v>1.29E-2</v>
      </c>
      <c r="FUD477" s="2">
        <v>1.9199999999999998E-2</v>
      </c>
      <c r="FUE477" s="2">
        <v>6.4999999999999997E-3</v>
      </c>
      <c r="FUF477" s="2">
        <v>3.8999999999999998E-3</v>
      </c>
      <c r="FUG477" s="2">
        <v>1.9E-3</v>
      </c>
      <c r="FUH477" s="2">
        <v>5.0000000000000001E-4</v>
      </c>
      <c r="FUI477" s="2">
        <v>5.0000000000000001E-4</v>
      </c>
      <c r="FUJ477" s="2">
        <v>1.46E-2</v>
      </c>
      <c r="FUK477" s="2">
        <v>5.5999999999999999E-3</v>
      </c>
      <c r="FUL477" s="2">
        <v>2.76E-2</v>
      </c>
      <c r="FUM477" s="2">
        <v>1.0500000000000001E-2</v>
      </c>
      <c r="FUN477" s="2">
        <v>3.2000000000000002E-3</v>
      </c>
      <c r="FUO477" s="2">
        <v>1.5E-3</v>
      </c>
      <c r="FUP477" s="2">
        <v>4.0000000000000002E-4</v>
      </c>
      <c r="FUQ477" s="2">
        <v>2.9999999999999997E-4</v>
      </c>
      <c r="FUR477" s="2">
        <v>5.9999999999999995E-4</v>
      </c>
      <c r="FUS477" s="2">
        <v>1E-3</v>
      </c>
      <c r="FUT477" s="2">
        <v>3.3E-3</v>
      </c>
      <c r="FUU477" s="2">
        <v>1.9E-3</v>
      </c>
      <c r="FUV477" s="2">
        <v>2.3E-3</v>
      </c>
      <c r="FUW477" s="2">
        <v>1.5E-3</v>
      </c>
      <c r="FUX477" s="2">
        <v>1.18E-2</v>
      </c>
      <c r="FUY477" s="2">
        <v>7.3000000000000001E-3</v>
      </c>
      <c r="FUZ477" s="2">
        <v>4.0000000000000001E-3</v>
      </c>
      <c r="FVA477" s="2">
        <v>2.5999999999999999E-3</v>
      </c>
      <c r="FVB477" s="2">
        <v>0</v>
      </c>
      <c r="FVC477" s="2">
        <v>0</v>
      </c>
      <c r="FVD477" s="2">
        <v>1E-4</v>
      </c>
      <c r="FVE477" s="2">
        <v>1E-4</v>
      </c>
      <c r="FVF477" s="2">
        <v>4.0000000000000002E-4</v>
      </c>
      <c r="FVG477" s="2">
        <v>4.0000000000000002E-4</v>
      </c>
      <c r="FVH477" s="2">
        <v>8.9999999999999998E-4</v>
      </c>
      <c r="FVI477" s="2">
        <v>6.9999999999999999E-4</v>
      </c>
      <c r="FVJ477" s="2">
        <v>1E-4</v>
      </c>
      <c r="FVK477" s="2">
        <v>1E-4</v>
      </c>
      <c r="FVL477" s="2">
        <v>2.0000000000000001E-4</v>
      </c>
      <c r="FVM477" s="2">
        <v>2.0000000000000001E-4</v>
      </c>
      <c r="FVN477" s="2">
        <v>0</v>
      </c>
      <c r="FVO477" s="2">
        <v>0</v>
      </c>
      <c r="FVP477" s="2">
        <v>0</v>
      </c>
      <c r="FVQ477" s="2">
        <v>0</v>
      </c>
      <c r="FVR477" s="2">
        <v>0</v>
      </c>
      <c r="FVS477" s="2">
        <v>0</v>
      </c>
      <c r="FVT477" s="2">
        <v>0</v>
      </c>
      <c r="FVU477" s="2">
        <v>0</v>
      </c>
      <c r="FVV477" s="2">
        <v>2.0000000000000001E-4</v>
      </c>
      <c r="FVW477" s="2">
        <v>2.0000000000000001E-4</v>
      </c>
      <c r="FVX477" s="2">
        <v>4.0000000000000002E-4</v>
      </c>
      <c r="FVY477" s="2">
        <v>4.0000000000000002E-4</v>
      </c>
      <c r="FVZ477" s="2">
        <v>1E-4</v>
      </c>
      <c r="FWA477" s="2">
        <v>1E-4</v>
      </c>
      <c r="FWB477" s="2">
        <v>1E-4</v>
      </c>
      <c r="FWC477" s="2">
        <v>1E-4</v>
      </c>
      <c r="FWD477" s="2">
        <v>2.0000000000000001E-4</v>
      </c>
      <c r="FWE477" s="2">
        <v>1E-4</v>
      </c>
      <c r="FWF477" s="2">
        <v>0</v>
      </c>
      <c r="FWG477" s="2">
        <v>0</v>
      </c>
      <c r="FWH477" s="2">
        <v>1E-4</v>
      </c>
      <c r="FWI477" s="2">
        <v>1E-4</v>
      </c>
      <c r="FWJ477" s="2">
        <v>1E-4</v>
      </c>
      <c r="FWK477" s="2">
        <v>1E-4</v>
      </c>
      <c r="FWL477" s="2">
        <v>0</v>
      </c>
      <c r="FWM477" s="2">
        <v>0</v>
      </c>
      <c r="FWN477" s="2">
        <v>0</v>
      </c>
      <c r="FWO477" s="2">
        <v>0</v>
      </c>
      <c r="FWP477" s="2">
        <v>0</v>
      </c>
      <c r="FWQ477" s="2">
        <v>0</v>
      </c>
      <c r="FWR477" s="2">
        <v>0</v>
      </c>
      <c r="FWS477" s="2">
        <v>0</v>
      </c>
      <c r="FWT477" s="2">
        <v>0</v>
      </c>
      <c r="FWU477" s="2">
        <v>0</v>
      </c>
      <c r="FWV477" s="2">
        <v>0</v>
      </c>
      <c r="FWW477" s="2">
        <v>0</v>
      </c>
      <c r="FWX477" s="2">
        <v>1E-4</v>
      </c>
      <c r="FWY477" s="2">
        <v>1E-4</v>
      </c>
      <c r="FWZ477" s="2">
        <v>0</v>
      </c>
      <c r="FXA477" s="2">
        <v>0</v>
      </c>
      <c r="FXB477" s="2">
        <v>0</v>
      </c>
      <c r="FXC477" s="2">
        <v>0</v>
      </c>
      <c r="FXD477" s="2">
        <v>0</v>
      </c>
      <c r="FXE477" s="2">
        <v>0</v>
      </c>
      <c r="FXF477" s="2">
        <v>0</v>
      </c>
      <c r="FXG477" s="2">
        <v>0</v>
      </c>
      <c r="FXH477" s="2">
        <v>0</v>
      </c>
      <c r="FXI477" s="2">
        <v>0</v>
      </c>
      <c r="FXJ477" s="2">
        <v>0</v>
      </c>
      <c r="FXK477" s="2">
        <v>0</v>
      </c>
      <c r="FXL477" s="2">
        <v>0</v>
      </c>
      <c r="FXM477" s="2">
        <v>0</v>
      </c>
      <c r="FXN477" s="2">
        <v>0</v>
      </c>
      <c r="FXO477" s="2">
        <v>0</v>
      </c>
      <c r="FXP477" s="2">
        <v>0</v>
      </c>
      <c r="FXQ477" s="2">
        <v>0</v>
      </c>
      <c r="FXR477" s="2">
        <v>0</v>
      </c>
      <c r="FXS477" s="2">
        <v>0</v>
      </c>
      <c r="FXT477" s="2">
        <v>0</v>
      </c>
      <c r="FXU477" s="2">
        <v>0</v>
      </c>
      <c r="FXV477" s="2">
        <v>0</v>
      </c>
      <c r="FXW477" s="2">
        <v>0</v>
      </c>
      <c r="FXX477" s="2">
        <v>0</v>
      </c>
      <c r="FXY477" s="2">
        <v>0</v>
      </c>
      <c r="FXZ477" s="2">
        <v>0</v>
      </c>
      <c r="FYA477" s="2">
        <v>0</v>
      </c>
      <c r="FYB477" s="2">
        <v>0</v>
      </c>
      <c r="FYC477" s="2">
        <v>0</v>
      </c>
      <c r="FYD477" s="2">
        <v>0</v>
      </c>
      <c r="FYE477" s="2">
        <v>0</v>
      </c>
      <c r="FYF477" s="2">
        <v>0</v>
      </c>
      <c r="FYG477" s="2">
        <v>0</v>
      </c>
      <c r="FYH477" s="2">
        <v>0</v>
      </c>
      <c r="FYI477" s="2">
        <v>0</v>
      </c>
      <c r="FYJ477" s="2">
        <v>0</v>
      </c>
      <c r="FYK477" s="2">
        <v>0</v>
      </c>
      <c r="FYL477" s="2">
        <v>0</v>
      </c>
      <c r="FYM477" s="2">
        <v>0</v>
      </c>
      <c r="FYN477" s="2">
        <v>0</v>
      </c>
      <c r="FYO477" s="2">
        <v>0</v>
      </c>
      <c r="FYP477" s="2">
        <v>0</v>
      </c>
      <c r="FYQ477" s="2">
        <v>0</v>
      </c>
      <c r="FYR477" s="2">
        <v>0</v>
      </c>
      <c r="FYS477" s="2">
        <v>0</v>
      </c>
      <c r="FYT477" s="2">
        <v>0</v>
      </c>
      <c r="FYU477" s="2">
        <v>0</v>
      </c>
      <c r="FYV477" s="2">
        <v>0</v>
      </c>
      <c r="FYW477" s="2">
        <v>0</v>
      </c>
      <c r="FYX477" s="2">
        <v>0</v>
      </c>
      <c r="FYY477" s="2">
        <v>0</v>
      </c>
      <c r="FYZ477" s="2">
        <v>0</v>
      </c>
      <c r="FZA477" s="2">
        <v>0</v>
      </c>
      <c r="FZB477" s="2">
        <v>0</v>
      </c>
      <c r="FZC477" s="2">
        <v>0</v>
      </c>
      <c r="FZD477" s="2">
        <v>0</v>
      </c>
      <c r="FZE477" s="2">
        <v>0</v>
      </c>
      <c r="FZF477" s="2">
        <v>0</v>
      </c>
      <c r="FZG477" s="2">
        <v>0</v>
      </c>
      <c r="FZH477" s="2">
        <v>0</v>
      </c>
      <c r="FZI477" s="2">
        <v>0</v>
      </c>
      <c r="FZJ477" s="2">
        <v>0</v>
      </c>
      <c r="FZK477" s="2">
        <v>0</v>
      </c>
      <c r="FZL477" s="2">
        <v>0</v>
      </c>
      <c r="FZM477" s="2">
        <v>0</v>
      </c>
      <c r="FZN477" s="2">
        <v>0</v>
      </c>
      <c r="FZO477" s="2">
        <v>0</v>
      </c>
      <c r="FZP477" s="2">
        <v>0</v>
      </c>
      <c r="FZQ477" s="2">
        <v>0</v>
      </c>
      <c r="FZR477" s="2">
        <v>0</v>
      </c>
      <c r="FZS477" s="2">
        <v>0</v>
      </c>
      <c r="FZT477" s="2">
        <v>7.1300000000000002E-2</v>
      </c>
      <c r="FZU477" s="2">
        <v>2.1299999999999999E-2</v>
      </c>
      <c r="FZV477" s="2">
        <v>1.0200000000000001E-2</v>
      </c>
      <c r="FZW477" s="2">
        <v>4.8999999999999998E-3</v>
      </c>
      <c r="FZX477" s="2">
        <v>5.8999999999999999E-3</v>
      </c>
      <c r="FZY477" s="2">
        <v>3.7000000000000002E-3</v>
      </c>
      <c r="FZZ477" s="2">
        <v>1.1000000000000001E-3</v>
      </c>
      <c r="GAA477" s="2">
        <v>6.9999999999999999E-4</v>
      </c>
      <c r="GAB477" s="2">
        <v>1E-4</v>
      </c>
      <c r="GAC477" s="2">
        <v>2.0000000000000001E-4</v>
      </c>
      <c r="GAD477" s="2">
        <v>5.8999999999999999E-3</v>
      </c>
      <c r="GAE477" s="2">
        <v>2.8E-3</v>
      </c>
      <c r="GAF477" s="2">
        <v>5.4000000000000003E-3</v>
      </c>
      <c r="GAG477" s="2">
        <v>3.0000000000000001E-3</v>
      </c>
      <c r="GAH477" s="2">
        <v>8.0000000000000004E-4</v>
      </c>
      <c r="GAI477" s="2">
        <v>5.0000000000000001E-4</v>
      </c>
      <c r="GAJ477" s="2">
        <v>1E-4</v>
      </c>
      <c r="GAK477" s="2">
        <v>1E-4</v>
      </c>
      <c r="GAL477" s="2">
        <v>1E-4</v>
      </c>
      <c r="GAM477" s="2">
        <v>1E-4</v>
      </c>
      <c r="GAN477" s="2">
        <v>2.9999999999999997E-4</v>
      </c>
      <c r="GAO477" s="2">
        <v>2.0000000000000001E-4</v>
      </c>
      <c r="GAP477" s="2">
        <v>1E-4</v>
      </c>
      <c r="GAQ477" s="2">
        <v>1E-4</v>
      </c>
      <c r="GAR477" s="2">
        <v>5.9999999999999995E-4</v>
      </c>
      <c r="GAS477" s="2">
        <v>5.0000000000000001E-4</v>
      </c>
      <c r="GAT477" s="2">
        <v>2.0000000000000001E-4</v>
      </c>
      <c r="GAU477" s="2">
        <v>1E-4</v>
      </c>
      <c r="GAV477" s="2">
        <v>0</v>
      </c>
      <c r="GAW477" s="2">
        <v>0</v>
      </c>
      <c r="GAX477" s="2">
        <v>0</v>
      </c>
      <c r="GAY477" s="2">
        <v>0</v>
      </c>
      <c r="GAZ477" s="2">
        <v>0</v>
      </c>
      <c r="GBA477" s="2">
        <v>0</v>
      </c>
      <c r="GBB477" s="2">
        <v>0</v>
      </c>
      <c r="GBC477" s="2">
        <v>0</v>
      </c>
      <c r="GBD477" s="2">
        <v>0</v>
      </c>
      <c r="GBE477" s="2">
        <v>0</v>
      </c>
      <c r="GBF477" s="2">
        <v>0</v>
      </c>
      <c r="GBG477" s="2">
        <v>0</v>
      </c>
      <c r="GBH477" s="2">
        <v>0</v>
      </c>
      <c r="GBI477" s="2">
        <v>0</v>
      </c>
      <c r="GBJ477" s="2">
        <v>0</v>
      </c>
      <c r="GBK477" s="2">
        <v>0</v>
      </c>
      <c r="GBL477" s="2">
        <v>0</v>
      </c>
      <c r="GBM477" s="2">
        <v>0</v>
      </c>
      <c r="GBN477" s="2">
        <v>0</v>
      </c>
      <c r="GBO477" s="2">
        <v>0</v>
      </c>
      <c r="GBP477" s="2">
        <v>0</v>
      </c>
      <c r="GBQ477" s="2">
        <v>0</v>
      </c>
      <c r="GBR477" s="2">
        <v>1.6E-2</v>
      </c>
      <c r="GBS477" s="2">
        <v>8.9999999999999993E-3</v>
      </c>
      <c r="GBT477" s="2">
        <v>5.4999999999999997E-3</v>
      </c>
      <c r="GBU477" s="2">
        <v>3.2000000000000002E-3</v>
      </c>
      <c r="GBV477" s="2">
        <v>1.2999999999999999E-3</v>
      </c>
      <c r="GBW477" s="2">
        <v>8.0000000000000004E-4</v>
      </c>
      <c r="GBX477" s="2">
        <v>1E-3</v>
      </c>
      <c r="GBY477" s="2">
        <v>8.0000000000000004E-4</v>
      </c>
      <c r="GBZ477" s="2">
        <v>0</v>
      </c>
      <c r="GCA477" s="2">
        <v>0</v>
      </c>
      <c r="GCB477" s="2">
        <v>5.0000000000000001E-3</v>
      </c>
      <c r="GCC477" s="2">
        <v>2.5000000000000001E-3</v>
      </c>
      <c r="GCD477" s="2">
        <v>1.09E-2</v>
      </c>
      <c r="GCE477" s="2">
        <v>5.1000000000000004E-3</v>
      </c>
      <c r="GCF477" s="2">
        <v>6.9999999999999999E-4</v>
      </c>
      <c r="GCG477" s="2">
        <v>4.0000000000000002E-4</v>
      </c>
      <c r="GCH477" s="2">
        <v>2.9999999999999997E-4</v>
      </c>
      <c r="GCI477" s="2">
        <v>2.0000000000000001E-4</v>
      </c>
      <c r="GCJ477" s="2">
        <v>0</v>
      </c>
      <c r="GCK477" s="2">
        <v>0</v>
      </c>
      <c r="GCL477" s="2">
        <v>1E-4</v>
      </c>
      <c r="GCM477" s="2">
        <v>1E-4</v>
      </c>
      <c r="GCN477" s="2">
        <v>1E-4</v>
      </c>
      <c r="GCO477" s="2">
        <v>1E-4</v>
      </c>
      <c r="GCP477" s="2">
        <v>2.0000000000000001E-4</v>
      </c>
      <c r="GCQ477" s="2">
        <v>2.0000000000000001E-4</v>
      </c>
      <c r="GCR477" s="2">
        <v>2.9999999999999997E-4</v>
      </c>
      <c r="GCS477" s="2">
        <v>2.0000000000000001E-4</v>
      </c>
      <c r="GCT477" s="2">
        <v>0</v>
      </c>
      <c r="GCU477" s="2">
        <v>0</v>
      </c>
      <c r="GCV477" s="2">
        <v>0</v>
      </c>
      <c r="GCW477" s="2">
        <v>0</v>
      </c>
      <c r="GCX477" s="2">
        <v>1E-4</v>
      </c>
      <c r="GCY477" s="2">
        <v>1E-4</v>
      </c>
      <c r="GCZ477" s="2">
        <v>1E-4</v>
      </c>
      <c r="GDA477" s="2">
        <v>1E-4</v>
      </c>
      <c r="GDB477" s="2">
        <v>0</v>
      </c>
      <c r="GDC477" s="2">
        <v>0</v>
      </c>
      <c r="GDD477" s="2">
        <v>0</v>
      </c>
      <c r="GDE477" s="2">
        <v>0</v>
      </c>
      <c r="GDF477" s="2">
        <v>0</v>
      </c>
      <c r="GDG477" s="2">
        <v>0</v>
      </c>
      <c r="GDH477" s="2">
        <v>0</v>
      </c>
      <c r="GDI477" s="2">
        <v>0</v>
      </c>
      <c r="GDJ477" s="2">
        <v>0</v>
      </c>
      <c r="GDK477" s="2">
        <v>0</v>
      </c>
      <c r="GDL477" s="2">
        <v>0</v>
      </c>
      <c r="GDM477" s="2">
        <v>0</v>
      </c>
      <c r="GDN477" s="2">
        <v>0</v>
      </c>
      <c r="GDO477" s="2">
        <v>0</v>
      </c>
      <c r="GDP477" s="2">
        <v>3.1E-2</v>
      </c>
      <c r="GDQ477" s="2">
        <v>1.17E-2</v>
      </c>
      <c r="GDR477" s="2">
        <v>9.1000000000000004E-3</v>
      </c>
      <c r="GDS477" s="2">
        <v>5.3E-3</v>
      </c>
      <c r="GDT477" s="2">
        <v>4.1999999999999997E-3</v>
      </c>
      <c r="GDU477" s="2">
        <v>2.2000000000000001E-3</v>
      </c>
      <c r="GDV477" s="2">
        <v>8.9999999999999998E-4</v>
      </c>
      <c r="GDW477" s="2">
        <v>5.0000000000000001E-4</v>
      </c>
      <c r="GDX477" s="2">
        <v>1E-4</v>
      </c>
      <c r="GDY477" s="2">
        <v>1E-4</v>
      </c>
      <c r="GDZ477" s="2">
        <v>3.2000000000000002E-3</v>
      </c>
      <c r="GEA477" s="2">
        <v>1.5E-3</v>
      </c>
      <c r="GEB477" s="2">
        <v>6.1000000000000004E-3</v>
      </c>
      <c r="GEC477" s="2">
        <v>3.8E-3</v>
      </c>
      <c r="GED477" s="2">
        <v>6.9999999999999999E-4</v>
      </c>
      <c r="GEE477" s="2">
        <v>5.0000000000000001E-4</v>
      </c>
      <c r="GEF477" s="2">
        <v>1E-4</v>
      </c>
      <c r="GEG477" s="2">
        <v>1E-4</v>
      </c>
      <c r="GEH477" s="2">
        <v>1E-4</v>
      </c>
      <c r="GEI477" s="2">
        <v>2.0000000000000001E-4</v>
      </c>
      <c r="GEJ477" s="2">
        <v>6.9999999999999999E-4</v>
      </c>
      <c r="GEK477" s="2">
        <v>4.0000000000000002E-4</v>
      </c>
      <c r="GEL477" s="2">
        <v>5.0000000000000001E-4</v>
      </c>
      <c r="GEM477" s="2">
        <v>4.0000000000000002E-4</v>
      </c>
      <c r="GEN477" s="2">
        <v>2.5999999999999999E-3</v>
      </c>
      <c r="GEO477" s="2">
        <v>1.9E-3</v>
      </c>
      <c r="GEP477" s="2">
        <v>8.9999999999999998E-4</v>
      </c>
      <c r="GEQ477" s="2">
        <v>5.9999999999999995E-4</v>
      </c>
      <c r="GER477" s="2">
        <v>0</v>
      </c>
      <c r="GES477" s="2">
        <v>0</v>
      </c>
      <c r="GET477" s="2">
        <v>0</v>
      </c>
      <c r="GEU477" s="2">
        <v>0</v>
      </c>
      <c r="GEV477" s="2">
        <v>1E-4</v>
      </c>
      <c r="GEW477" s="2">
        <v>1E-4</v>
      </c>
      <c r="GEX477" s="2">
        <v>2.0000000000000001E-4</v>
      </c>
      <c r="GEY477" s="2">
        <v>2.0000000000000001E-4</v>
      </c>
      <c r="GEZ477" s="2">
        <v>0</v>
      </c>
      <c r="GFA477" s="2">
        <v>0</v>
      </c>
      <c r="GFB477" s="2">
        <v>0</v>
      </c>
      <c r="GFC477" s="2">
        <v>0</v>
      </c>
      <c r="GFD477" s="2">
        <v>0</v>
      </c>
      <c r="GFE477" s="2">
        <v>0</v>
      </c>
      <c r="GFF477" s="2">
        <v>0</v>
      </c>
      <c r="GFG477" s="2">
        <v>0</v>
      </c>
      <c r="GFH477" s="2">
        <v>0</v>
      </c>
      <c r="GFI477" s="2">
        <v>0</v>
      </c>
      <c r="GFJ477" s="2">
        <v>0</v>
      </c>
      <c r="GFK477" s="2">
        <v>0</v>
      </c>
      <c r="GFL477" s="2">
        <v>0</v>
      </c>
      <c r="GFM477" s="2">
        <v>0</v>
      </c>
      <c r="GFN477" s="2">
        <v>8.0000000000000002E-3</v>
      </c>
      <c r="GFO477" s="2">
        <v>5.0000000000000001E-3</v>
      </c>
      <c r="GFP477" s="2">
        <v>1.6999999999999999E-3</v>
      </c>
      <c r="GFQ477" s="2">
        <v>1.1999999999999999E-3</v>
      </c>
      <c r="GFR477" s="2">
        <v>1.2999999999999999E-3</v>
      </c>
      <c r="GFS477" s="2">
        <v>8.9999999999999998E-4</v>
      </c>
      <c r="GFT477" s="2">
        <v>2.7000000000000001E-3</v>
      </c>
      <c r="GFU477" s="2">
        <v>2.8999999999999998E-3</v>
      </c>
      <c r="GFV477" s="2">
        <v>0</v>
      </c>
      <c r="GFW477" s="2">
        <v>0</v>
      </c>
      <c r="GFX477" s="2">
        <v>8.9999999999999998E-4</v>
      </c>
      <c r="GFY477" s="2">
        <v>8.0000000000000004E-4</v>
      </c>
      <c r="GFZ477" s="2">
        <v>1.2999999999999999E-3</v>
      </c>
      <c r="GGA477" s="2">
        <v>8.0000000000000004E-4</v>
      </c>
      <c r="GGB477" s="2">
        <v>2.9999999999999997E-4</v>
      </c>
      <c r="GGC477" s="2">
        <v>2.0000000000000001E-4</v>
      </c>
      <c r="GGD477" s="2">
        <v>2.9999999999999997E-4</v>
      </c>
      <c r="GGE477" s="2">
        <v>2.9999999999999997E-4</v>
      </c>
      <c r="GGF477" s="2">
        <v>0</v>
      </c>
      <c r="GGG477" s="2">
        <v>0</v>
      </c>
      <c r="GGH477" s="2">
        <v>1E-4</v>
      </c>
      <c r="GGI477" s="2">
        <v>1E-4</v>
      </c>
      <c r="GGJ477" s="2">
        <v>1E-4</v>
      </c>
      <c r="GGK477" s="2">
        <v>1E-4</v>
      </c>
      <c r="GGL477" s="2">
        <v>5.9999999999999995E-4</v>
      </c>
      <c r="GGM477" s="2">
        <v>5.0000000000000001E-4</v>
      </c>
      <c r="GGN477" s="2">
        <v>2.0999999999999999E-3</v>
      </c>
      <c r="GGO477" s="2">
        <v>1.2999999999999999E-3</v>
      </c>
      <c r="GGP477" s="2">
        <v>0</v>
      </c>
      <c r="GGQ477" s="2">
        <v>0</v>
      </c>
      <c r="GGR477" s="2">
        <v>0</v>
      </c>
      <c r="GGS477" s="2">
        <v>0</v>
      </c>
      <c r="GGT477" s="2">
        <v>1E-4</v>
      </c>
      <c r="GGU477" s="2">
        <v>2.0000000000000001E-4</v>
      </c>
      <c r="GGV477" s="2">
        <v>5.9999999999999995E-4</v>
      </c>
      <c r="GGW477" s="2">
        <v>4.0000000000000002E-4</v>
      </c>
      <c r="GGX477" s="2">
        <v>5.0000000000000001E-4</v>
      </c>
      <c r="GGY477" s="2">
        <v>5.0000000000000001E-4</v>
      </c>
      <c r="GGZ477" s="2">
        <v>0</v>
      </c>
      <c r="GHA477" s="2">
        <v>0</v>
      </c>
      <c r="GHB477" s="2">
        <v>0</v>
      </c>
      <c r="GHC477" s="2">
        <v>0</v>
      </c>
      <c r="GHD477" s="2">
        <v>0</v>
      </c>
      <c r="GHE477" s="2">
        <v>0</v>
      </c>
      <c r="GHF477" s="2">
        <v>0</v>
      </c>
      <c r="GHG477" s="2">
        <v>0</v>
      </c>
      <c r="GHH477" s="2">
        <v>0</v>
      </c>
      <c r="GHI477" s="2">
        <v>0</v>
      </c>
      <c r="GHJ477" s="2">
        <v>0</v>
      </c>
      <c r="GHK477" s="2">
        <v>0</v>
      </c>
      <c r="GHL477" s="2">
        <v>0</v>
      </c>
      <c r="GHM477" s="2">
        <v>0</v>
      </c>
      <c r="GHN477" s="2">
        <v>0</v>
      </c>
      <c r="GHO477" s="2">
        <v>0</v>
      </c>
      <c r="GHP477" s="2">
        <v>0</v>
      </c>
      <c r="GHQ477" s="2">
        <v>0</v>
      </c>
      <c r="GHR477" s="2">
        <v>0</v>
      </c>
      <c r="GHS477" s="2">
        <v>0</v>
      </c>
      <c r="GHT477" s="2">
        <v>0</v>
      </c>
      <c r="GHU477" s="2">
        <v>0</v>
      </c>
      <c r="GHV477" s="2">
        <v>0</v>
      </c>
      <c r="GHW477" s="2">
        <v>0</v>
      </c>
      <c r="GHX477" s="2">
        <v>0</v>
      </c>
      <c r="GHY477" s="2">
        <v>0</v>
      </c>
      <c r="GHZ477" s="2">
        <v>0</v>
      </c>
      <c r="GIA477" s="2">
        <v>0</v>
      </c>
      <c r="GIB477" s="2">
        <v>0</v>
      </c>
      <c r="GIC477" s="2">
        <v>0</v>
      </c>
      <c r="GID477" s="2">
        <v>0</v>
      </c>
      <c r="GIE477" s="2">
        <v>0</v>
      </c>
      <c r="GIF477" s="2">
        <v>0</v>
      </c>
      <c r="GIG477" s="2">
        <v>0</v>
      </c>
      <c r="GIH477" s="2">
        <v>0</v>
      </c>
      <c r="GII477" s="2">
        <v>0</v>
      </c>
      <c r="GIJ477" s="2">
        <v>0</v>
      </c>
      <c r="GIK477" s="2">
        <v>0</v>
      </c>
      <c r="GIL477" s="2">
        <v>0</v>
      </c>
      <c r="GIM477" s="2">
        <v>0</v>
      </c>
      <c r="GIN477" s="2">
        <v>0</v>
      </c>
      <c r="GIO477" s="2">
        <v>0</v>
      </c>
      <c r="GIP477" s="2">
        <v>0</v>
      </c>
      <c r="GIQ477" s="2">
        <v>0</v>
      </c>
      <c r="GIR477" s="2">
        <v>0</v>
      </c>
      <c r="GIS477" s="2">
        <v>0</v>
      </c>
      <c r="GIT477" s="2">
        <v>0</v>
      </c>
      <c r="GIU477" s="2">
        <v>0</v>
      </c>
      <c r="GIV477" s="2">
        <v>0</v>
      </c>
      <c r="GIW477" s="2">
        <v>0</v>
      </c>
      <c r="GIX477" s="2">
        <v>0</v>
      </c>
      <c r="GIY477" s="2">
        <v>0</v>
      </c>
      <c r="GIZ477" s="2">
        <v>0</v>
      </c>
      <c r="GJA477" s="2">
        <v>0</v>
      </c>
      <c r="GJB477" s="2">
        <v>0</v>
      </c>
      <c r="GJC477" s="2">
        <v>0</v>
      </c>
      <c r="GJD477" s="2">
        <v>0</v>
      </c>
      <c r="GJE477" s="2">
        <v>0</v>
      </c>
      <c r="GJF477" s="2">
        <v>0</v>
      </c>
      <c r="GJG477" s="2">
        <v>0</v>
      </c>
      <c r="GJH477" s="2">
        <v>0</v>
      </c>
      <c r="GJI477" s="2">
        <v>0</v>
      </c>
      <c r="GJJ477" s="2">
        <v>0</v>
      </c>
      <c r="GJK477" s="2">
        <v>0</v>
      </c>
      <c r="GJL477" s="2">
        <v>0</v>
      </c>
      <c r="GJM477" s="2">
        <v>0</v>
      </c>
      <c r="GJN477" s="2">
        <v>0</v>
      </c>
      <c r="GJO477" s="2">
        <v>0</v>
      </c>
      <c r="GJP477" s="2">
        <v>0</v>
      </c>
      <c r="GJQ477" s="2">
        <v>0</v>
      </c>
      <c r="GJR477" s="2">
        <v>0</v>
      </c>
      <c r="GJS477" s="2">
        <v>0</v>
      </c>
      <c r="GJT477" s="2">
        <v>0</v>
      </c>
      <c r="GJU477" s="2">
        <v>0</v>
      </c>
      <c r="GJV477" s="2">
        <v>0</v>
      </c>
      <c r="GJW477" s="2">
        <v>0</v>
      </c>
      <c r="GJX477" s="2">
        <v>0</v>
      </c>
      <c r="GJY477" s="2">
        <v>0</v>
      </c>
      <c r="GJZ477" s="2">
        <v>0</v>
      </c>
      <c r="GKA477" s="2">
        <v>0</v>
      </c>
      <c r="GKB477" s="2">
        <v>0</v>
      </c>
      <c r="GKC477" s="2">
        <v>0</v>
      </c>
      <c r="GKD477" s="2">
        <v>0</v>
      </c>
      <c r="GKE477" s="2">
        <v>0</v>
      </c>
      <c r="GKF477" s="2">
        <v>0</v>
      </c>
      <c r="GKG477" s="2">
        <v>0</v>
      </c>
      <c r="GKH477" s="2">
        <v>0</v>
      </c>
      <c r="GKI477" s="2">
        <v>0</v>
      </c>
      <c r="GKJ477" s="2">
        <v>0</v>
      </c>
      <c r="GKK477" s="2">
        <v>0</v>
      </c>
      <c r="GKL477" s="2">
        <v>0</v>
      </c>
      <c r="GKM477" s="2">
        <v>0</v>
      </c>
      <c r="GKN477" s="2">
        <v>0</v>
      </c>
      <c r="GKO477" s="2">
        <v>0</v>
      </c>
      <c r="GKP477" s="2">
        <v>0</v>
      </c>
      <c r="GKQ477" s="2">
        <v>0</v>
      </c>
      <c r="GKR477" s="2">
        <v>0</v>
      </c>
      <c r="GKS477" s="2">
        <v>0</v>
      </c>
      <c r="GKT477" s="2">
        <v>0</v>
      </c>
      <c r="GKU477" s="2">
        <v>0</v>
      </c>
      <c r="GKV477" s="2">
        <v>0</v>
      </c>
      <c r="GKW477" s="2">
        <v>0</v>
      </c>
      <c r="GKX477" s="2">
        <v>0</v>
      </c>
      <c r="GKY477" s="2">
        <v>0</v>
      </c>
      <c r="GKZ477" s="2">
        <v>0</v>
      </c>
      <c r="GLA477" s="2">
        <v>0</v>
      </c>
      <c r="GLB477" s="2">
        <v>0</v>
      </c>
      <c r="GLC477" s="2">
        <v>0</v>
      </c>
      <c r="GLD477" s="2">
        <v>0</v>
      </c>
      <c r="GLE477" s="2">
        <v>0</v>
      </c>
      <c r="GLF477" s="2">
        <v>0</v>
      </c>
      <c r="GLG477" s="2">
        <v>0</v>
      </c>
      <c r="GLH477" s="2">
        <v>0</v>
      </c>
      <c r="GLI477" s="2">
        <v>0</v>
      </c>
      <c r="GLJ477" s="2">
        <v>0</v>
      </c>
      <c r="GLK477" s="2">
        <v>0</v>
      </c>
      <c r="GLL477" s="2">
        <v>0</v>
      </c>
      <c r="GLM477" s="2">
        <v>0</v>
      </c>
      <c r="GLN477" s="2">
        <v>0</v>
      </c>
      <c r="GLO477" s="2">
        <v>0</v>
      </c>
      <c r="GLP477" s="2">
        <v>0</v>
      </c>
      <c r="GLQ477" s="2">
        <v>0</v>
      </c>
      <c r="GLR477" s="2">
        <v>0</v>
      </c>
      <c r="GLS477" s="2">
        <v>0</v>
      </c>
      <c r="GLT477" s="2">
        <v>0</v>
      </c>
      <c r="GLU477" s="2">
        <v>0</v>
      </c>
      <c r="GLV477" s="2">
        <v>0</v>
      </c>
      <c r="GLW477" s="2">
        <v>0</v>
      </c>
      <c r="GLX477" s="2">
        <v>0</v>
      </c>
      <c r="GLY477" s="2">
        <v>0</v>
      </c>
      <c r="GLZ477" s="2">
        <v>0</v>
      </c>
      <c r="GMA477" s="2">
        <v>0</v>
      </c>
      <c r="GMB477" s="2">
        <v>0</v>
      </c>
      <c r="GMC477" s="2">
        <v>0</v>
      </c>
      <c r="GMD477" s="2">
        <v>0</v>
      </c>
      <c r="GME477" s="2">
        <v>0</v>
      </c>
      <c r="GMF477" s="2">
        <v>0</v>
      </c>
      <c r="GMG477" s="2">
        <v>0</v>
      </c>
      <c r="GMH477" s="2">
        <v>0</v>
      </c>
      <c r="GMI477" s="2">
        <v>0</v>
      </c>
      <c r="GMJ477" s="2">
        <v>0</v>
      </c>
      <c r="GMK477" s="2">
        <v>0</v>
      </c>
      <c r="GML477" s="2">
        <v>0</v>
      </c>
      <c r="GMM477" s="2">
        <v>0</v>
      </c>
      <c r="GMN477" s="2">
        <v>0</v>
      </c>
      <c r="GMO477" s="2">
        <v>0</v>
      </c>
      <c r="GMP477" s="2">
        <v>0</v>
      </c>
      <c r="GMQ477" s="2">
        <v>0</v>
      </c>
      <c r="GMR477" s="2">
        <v>0</v>
      </c>
      <c r="GMS477" s="2">
        <v>0</v>
      </c>
      <c r="GMT477" s="2">
        <v>0</v>
      </c>
      <c r="GMU477" s="2">
        <v>0</v>
      </c>
      <c r="GMV477" s="2">
        <v>0</v>
      </c>
      <c r="GMW477" s="2">
        <v>0</v>
      </c>
      <c r="GMX477" s="2">
        <v>0</v>
      </c>
      <c r="GMY477" s="2">
        <v>0</v>
      </c>
      <c r="GMZ477" s="2">
        <v>0</v>
      </c>
      <c r="GNA477" s="2">
        <v>0</v>
      </c>
      <c r="GNB477" s="2">
        <v>0</v>
      </c>
      <c r="GNC477" s="2">
        <v>0</v>
      </c>
      <c r="GND477" s="2">
        <v>0</v>
      </c>
      <c r="GNE477" s="2">
        <v>0</v>
      </c>
      <c r="GNF477" s="2">
        <v>0</v>
      </c>
      <c r="GNG477" s="2">
        <v>0</v>
      </c>
      <c r="GNH477" s="2">
        <v>0</v>
      </c>
      <c r="GNI477" s="2">
        <v>0</v>
      </c>
      <c r="GNJ477" s="2">
        <v>0</v>
      </c>
      <c r="GNK477" s="2">
        <v>0</v>
      </c>
      <c r="GNL477" s="2">
        <v>0</v>
      </c>
      <c r="GNM477" s="2">
        <v>0</v>
      </c>
      <c r="GNN477" s="2">
        <v>0</v>
      </c>
      <c r="GNO477" s="2">
        <v>0</v>
      </c>
      <c r="GNP477" s="2">
        <v>0</v>
      </c>
      <c r="GNQ477" s="2">
        <v>0</v>
      </c>
      <c r="GNR477" s="2">
        <v>0</v>
      </c>
      <c r="GNS477" s="2">
        <v>0</v>
      </c>
      <c r="GNT477" s="2">
        <v>0</v>
      </c>
      <c r="GNU477" s="2">
        <v>0</v>
      </c>
      <c r="GNV477" s="2">
        <v>0</v>
      </c>
      <c r="GNW477" s="2">
        <v>0</v>
      </c>
      <c r="GNX477" s="2">
        <v>0</v>
      </c>
      <c r="GNY477" s="2">
        <v>0</v>
      </c>
      <c r="GNZ477" s="2">
        <v>0</v>
      </c>
      <c r="GOA477" s="2">
        <v>0</v>
      </c>
      <c r="GOB477" s="2">
        <v>0</v>
      </c>
      <c r="GOC477" s="2">
        <v>0</v>
      </c>
      <c r="GOD477" s="2">
        <v>0</v>
      </c>
      <c r="GOE477" s="2">
        <v>0</v>
      </c>
      <c r="GOF477" s="2">
        <v>0</v>
      </c>
      <c r="GOG477" s="2">
        <v>0</v>
      </c>
      <c r="GOH477" s="2">
        <v>0</v>
      </c>
      <c r="GOI477" s="2">
        <v>0</v>
      </c>
      <c r="GOJ477" s="2">
        <v>0</v>
      </c>
      <c r="GOK477" s="2">
        <v>0</v>
      </c>
      <c r="GOL477" s="2">
        <v>0</v>
      </c>
      <c r="GOM477" s="2">
        <v>0</v>
      </c>
      <c r="GON477" s="2">
        <v>0</v>
      </c>
      <c r="GOO477" s="2">
        <v>0</v>
      </c>
      <c r="GOP477" s="2">
        <v>0</v>
      </c>
      <c r="GOQ477" s="2">
        <v>0</v>
      </c>
      <c r="GOR477" s="2">
        <v>0</v>
      </c>
      <c r="GOS477" s="2">
        <v>0</v>
      </c>
      <c r="GOT477" s="2">
        <v>0</v>
      </c>
      <c r="GOU477" s="2">
        <v>0</v>
      </c>
      <c r="GOV477" s="2">
        <v>0</v>
      </c>
      <c r="GOW477" s="2">
        <v>0</v>
      </c>
      <c r="GOX477" s="2">
        <v>0</v>
      </c>
      <c r="GOY477" s="2">
        <v>0</v>
      </c>
      <c r="GOZ477" s="2">
        <v>0</v>
      </c>
      <c r="GPA477" s="2">
        <v>0</v>
      </c>
      <c r="GPB477" s="2">
        <v>0</v>
      </c>
      <c r="GPC477" s="2">
        <v>0</v>
      </c>
      <c r="GPD477" s="2">
        <v>0</v>
      </c>
      <c r="GPE477" s="2">
        <v>0</v>
      </c>
      <c r="GPF477" s="2">
        <v>0</v>
      </c>
      <c r="GPG477" s="2">
        <v>0</v>
      </c>
      <c r="GPH477" s="2">
        <v>0</v>
      </c>
      <c r="GPI477" s="2">
        <v>0</v>
      </c>
      <c r="GPJ477" s="2">
        <v>0</v>
      </c>
      <c r="GPK477" s="2">
        <v>0</v>
      </c>
      <c r="GPL477" s="2">
        <v>0</v>
      </c>
      <c r="GPM477" s="2">
        <v>0</v>
      </c>
      <c r="GPN477" s="2">
        <v>0</v>
      </c>
      <c r="GPO477" s="2">
        <v>0</v>
      </c>
      <c r="GPP477" s="2">
        <v>0</v>
      </c>
      <c r="GPQ477" s="2">
        <v>0</v>
      </c>
      <c r="GPR477" s="2">
        <v>0</v>
      </c>
      <c r="GPS477" s="2">
        <v>0</v>
      </c>
      <c r="GPT477" s="2">
        <v>0</v>
      </c>
      <c r="GPU477" s="2">
        <v>0</v>
      </c>
      <c r="GPV477" s="2">
        <v>0</v>
      </c>
      <c r="GPW477" s="2">
        <v>0</v>
      </c>
      <c r="GPX477" s="2">
        <v>0</v>
      </c>
      <c r="GPY477" s="2">
        <v>0</v>
      </c>
      <c r="GPZ477" s="2">
        <v>0</v>
      </c>
      <c r="GQA477" s="2">
        <v>0</v>
      </c>
      <c r="GQB477" s="2">
        <v>0</v>
      </c>
      <c r="GQC477" s="2">
        <v>0</v>
      </c>
      <c r="GQD477" s="2">
        <v>0</v>
      </c>
      <c r="GQE477" s="2">
        <v>0</v>
      </c>
      <c r="GQF477" s="2">
        <v>0</v>
      </c>
      <c r="GQG477" s="2">
        <v>0</v>
      </c>
      <c r="GQH477" s="2">
        <v>0</v>
      </c>
      <c r="GQI477" s="2">
        <v>0</v>
      </c>
      <c r="GQJ477" s="2">
        <v>0</v>
      </c>
      <c r="GQK477" s="2">
        <v>0</v>
      </c>
      <c r="GQL477" s="2">
        <v>0</v>
      </c>
      <c r="GQM477" s="2">
        <v>0</v>
      </c>
      <c r="GQN477" s="2">
        <v>0</v>
      </c>
      <c r="GQO477" s="2">
        <v>0</v>
      </c>
      <c r="GQP477" s="2">
        <v>0</v>
      </c>
      <c r="GQQ477" s="2">
        <v>0</v>
      </c>
      <c r="GQR477" s="2">
        <v>0</v>
      </c>
      <c r="GQS477" s="2">
        <v>0</v>
      </c>
      <c r="GQT477" s="2">
        <v>0</v>
      </c>
      <c r="GQU477" s="2">
        <v>0</v>
      </c>
      <c r="GQV477" s="2">
        <v>0</v>
      </c>
      <c r="GQW477" s="2">
        <v>0</v>
      </c>
      <c r="GQX477" s="2">
        <v>0</v>
      </c>
      <c r="GQY477" s="2">
        <v>0</v>
      </c>
      <c r="GQZ477" s="2">
        <v>0</v>
      </c>
      <c r="GRA477" s="2">
        <v>0</v>
      </c>
      <c r="GRB477" s="2">
        <v>0</v>
      </c>
      <c r="GRC477" s="2">
        <v>0</v>
      </c>
      <c r="GRD477" s="2">
        <v>0</v>
      </c>
      <c r="GRE477" s="2">
        <v>0</v>
      </c>
      <c r="GRF477" s="2">
        <v>0</v>
      </c>
      <c r="GRG477" s="2">
        <v>0</v>
      </c>
      <c r="GRH477" s="2">
        <v>0</v>
      </c>
      <c r="GRI477" s="2">
        <v>0</v>
      </c>
      <c r="GRJ477" s="2">
        <v>0</v>
      </c>
      <c r="GRK477" s="2">
        <v>0</v>
      </c>
      <c r="GRL477" s="2">
        <v>0</v>
      </c>
      <c r="GRM477" s="2">
        <v>0</v>
      </c>
      <c r="GRN477" s="2">
        <v>0</v>
      </c>
      <c r="GRO477" s="2">
        <v>0</v>
      </c>
      <c r="GRP477" s="2">
        <v>0</v>
      </c>
      <c r="GRQ477" s="2">
        <v>0</v>
      </c>
      <c r="GRR477" s="2">
        <v>0</v>
      </c>
      <c r="GRS477" s="2">
        <v>0</v>
      </c>
      <c r="GRT477" s="2">
        <v>0</v>
      </c>
      <c r="GRU477" s="2">
        <v>0</v>
      </c>
      <c r="GRV477" s="2">
        <v>0</v>
      </c>
      <c r="GRW477" s="2">
        <v>0</v>
      </c>
      <c r="GRX477" s="2">
        <v>0</v>
      </c>
      <c r="GRY477" s="2">
        <v>0</v>
      </c>
      <c r="GRZ477" s="2">
        <v>0</v>
      </c>
      <c r="GSA477" s="2">
        <v>0</v>
      </c>
      <c r="GSB477" s="2">
        <v>0</v>
      </c>
      <c r="GSC477" s="2">
        <v>0</v>
      </c>
      <c r="GSD477" s="2">
        <v>0</v>
      </c>
      <c r="GSE477" s="2">
        <v>0</v>
      </c>
      <c r="GSF477" s="2">
        <v>0</v>
      </c>
      <c r="GSG477" s="2">
        <v>0</v>
      </c>
      <c r="GSH477" s="2">
        <v>0</v>
      </c>
      <c r="GSI477" s="2">
        <v>0</v>
      </c>
      <c r="GSJ477" s="2">
        <v>0</v>
      </c>
      <c r="GSK477" s="2">
        <v>0</v>
      </c>
      <c r="GSL477" s="2">
        <v>0</v>
      </c>
      <c r="GSM477" s="2">
        <v>0</v>
      </c>
      <c r="GSN477" s="2">
        <v>0</v>
      </c>
      <c r="GSO477" s="2">
        <v>0</v>
      </c>
      <c r="GSP477" s="2">
        <v>0</v>
      </c>
      <c r="GSQ477" s="2">
        <v>0</v>
      </c>
      <c r="GSR477" s="2">
        <v>0</v>
      </c>
      <c r="GSS477" s="2">
        <v>0</v>
      </c>
      <c r="GST477" s="2">
        <v>0</v>
      </c>
      <c r="GSU477" s="2">
        <v>0</v>
      </c>
      <c r="GSV477" s="2">
        <v>0</v>
      </c>
      <c r="GSW477" s="2">
        <v>0</v>
      </c>
      <c r="GSX477" s="2">
        <v>0</v>
      </c>
      <c r="GSY477" s="2">
        <v>0</v>
      </c>
      <c r="GSZ477" s="2">
        <v>0</v>
      </c>
      <c r="GTA477" s="2">
        <v>1E-4</v>
      </c>
      <c r="GTB477" s="2">
        <v>0</v>
      </c>
      <c r="GTC477" s="2">
        <v>0</v>
      </c>
      <c r="GTD477" s="2">
        <v>0</v>
      </c>
      <c r="GTE477" s="2">
        <v>0</v>
      </c>
      <c r="GTF477" s="2">
        <v>0</v>
      </c>
      <c r="GTG477" s="2">
        <v>0</v>
      </c>
      <c r="GTH477" s="2">
        <v>0</v>
      </c>
      <c r="GTI477" s="2">
        <v>0</v>
      </c>
      <c r="GTJ477" s="2">
        <v>0</v>
      </c>
      <c r="GTK477" s="2">
        <v>0</v>
      </c>
      <c r="GTL477" s="2">
        <v>0</v>
      </c>
      <c r="GTM477" s="2">
        <v>0</v>
      </c>
      <c r="GTN477" s="2">
        <v>0</v>
      </c>
      <c r="GTO477" s="2">
        <v>0</v>
      </c>
      <c r="GTP477" s="2">
        <v>0</v>
      </c>
      <c r="GTQ477" s="2">
        <v>0</v>
      </c>
      <c r="GTR477" s="2">
        <v>0</v>
      </c>
      <c r="GTS477" s="2">
        <v>0</v>
      </c>
      <c r="GTT477" s="2">
        <v>0</v>
      </c>
      <c r="GTU477" s="2">
        <v>0</v>
      </c>
      <c r="GTV477" s="2">
        <v>0</v>
      </c>
      <c r="GTW477" s="2">
        <v>0</v>
      </c>
      <c r="GTX477" s="2">
        <v>0</v>
      </c>
      <c r="GTY477" s="2">
        <v>0</v>
      </c>
      <c r="GTZ477" s="2">
        <v>0</v>
      </c>
      <c r="GUA477" s="2">
        <v>0</v>
      </c>
      <c r="GUB477" s="2">
        <v>0</v>
      </c>
      <c r="GUC477" s="2">
        <v>0</v>
      </c>
      <c r="GUD477" s="2">
        <v>0</v>
      </c>
      <c r="GUE477" s="2">
        <v>0</v>
      </c>
      <c r="GUF477" s="2">
        <v>0</v>
      </c>
      <c r="GUG477" s="2">
        <v>0</v>
      </c>
      <c r="GUH477" s="2">
        <v>0</v>
      </c>
      <c r="GUI477" s="2">
        <v>0</v>
      </c>
      <c r="GUJ477" s="2">
        <v>0</v>
      </c>
      <c r="GUK477" s="2">
        <v>0</v>
      </c>
      <c r="GUL477" s="2">
        <v>0</v>
      </c>
      <c r="GUM477" s="2">
        <v>0</v>
      </c>
      <c r="GUN477" s="2">
        <v>0</v>
      </c>
      <c r="GUO477" s="2">
        <v>0</v>
      </c>
      <c r="GUP477" s="2">
        <v>0</v>
      </c>
      <c r="GUQ477" s="2">
        <v>0</v>
      </c>
      <c r="GUR477" s="2">
        <v>0</v>
      </c>
      <c r="GUS477" s="2">
        <v>0</v>
      </c>
      <c r="GUT477" s="2">
        <v>0</v>
      </c>
      <c r="GUU477" s="2">
        <v>0</v>
      </c>
      <c r="GUV477" s="2">
        <v>0</v>
      </c>
      <c r="GUW477" s="2">
        <v>0</v>
      </c>
      <c r="GUX477" s="2">
        <v>0</v>
      </c>
      <c r="GUY477" s="2">
        <v>0</v>
      </c>
      <c r="GUZ477" s="2">
        <v>0</v>
      </c>
      <c r="GVA477" s="2">
        <v>0</v>
      </c>
      <c r="GVB477" s="2">
        <v>0</v>
      </c>
      <c r="GVC477" s="2">
        <v>0</v>
      </c>
      <c r="GVD477" s="2">
        <v>0</v>
      </c>
      <c r="GVE477" s="2">
        <v>0</v>
      </c>
      <c r="GVF477" s="2">
        <v>0</v>
      </c>
      <c r="GVG477" s="2">
        <v>0</v>
      </c>
      <c r="GVH477" s="2">
        <v>0</v>
      </c>
      <c r="GVI477" s="2">
        <v>0</v>
      </c>
      <c r="GVJ477" s="2">
        <v>0</v>
      </c>
      <c r="GVK477" s="2">
        <v>0</v>
      </c>
      <c r="GVL477" s="2">
        <v>0</v>
      </c>
      <c r="GVM477" s="2">
        <v>0</v>
      </c>
      <c r="GVN477" s="2">
        <v>0</v>
      </c>
      <c r="GVO477" s="2">
        <v>0</v>
      </c>
      <c r="GVP477" s="2">
        <v>0</v>
      </c>
      <c r="GVQ477" s="2">
        <v>0</v>
      </c>
      <c r="GVR477" s="2">
        <v>0</v>
      </c>
      <c r="GVS477" s="2">
        <v>0</v>
      </c>
      <c r="GVT477" s="2">
        <v>0</v>
      </c>
      <c r="GVU477" s="2">
        <v>0</v>
      </c>
      <c r="GVV477" s="2">
        <v>0</v>
      </c>
      <c r="GVW477" s="2">
        <v>0</v>
      </c>
      <c r="GVX477" s="2">
        <v>0</v>
      </c>
      <c r="GVY477" s="2">
        <v>0</v>
      </c>
      <c r="GVZ477" s="2">
        <v>0</v>
      </c>
      <c r="GWA477" s="2">
        <v>0</v>
      </c>
      <c r="GWB477" s="2">
        <v>0</v>
      </c>
      <c r="GWC477" s="2">
        <v>0</v>
      </c>
      <c r="GWD477" s="2">
        <v>0</v>
      </c>
      <c r="GWE477" s="2">
        <v>0</v>
      </c>
      <c r="GWF477" s="2">
        <v>0</v>
      </c>
      <c r="GWG477" s="2">
        <v>0</v>
      </c>
      <c r="GWH477" s="2">
        <v>0</v>
      </c>
      <c r="GWI477" s="2">
        <v>0</v>
      </c>
      <c r="GWJ477" s="2">
        <v>0</v>
      </c>
      <c r="GWK477" s="2">
        <v>0</v>
      </c>
      <c r="GWL477" s="2">
        <v>0</v>
      </c>
      <c r="GWM477" s="2">
        <v>0</v>
      </c>
      <c r="GWN477" s="2">
        <v>0</v>
      </c>
      <c r="GWO477" s="2">
        <v>0</v>
      </c>
      <c r="GWP477" s="2">
        <v>0</v>
      </c>
      <c r="GWQ477" s="2">
        <v>0</v>
      </c>
      <c r="GWR477" s="2">
        <v>0</v>
      </c>
      <c r="GWS477" s="2">
        <v>0</v>
      </c>
      <c r="GWT477" s="2">
        <v>0</v>
      </c>
      <c r="GWU477" s="2">
        <v>0</v>
      </c>
      <c r="GWV477" s="2">
        <v>0</v>
      </c>
      <c r="GWW477" s="2">
        <v>0</v>
      </c>
      <c r="GWX477" s="2">
        <v>0</v>
      </c>
      <c r="GWY477" s="2">
        <v>0</v>
      </c>
      <c r="GWZ477" s="2">
        <v>0</v>
      </c>
      <c r="GXA477" s="2">
        <v>0</v>
      </c>
      <c r="GXB477" s="2">
        <v>0</v>
      </c>
      <c r="GXC477" s="2">
        <v>0</v>
      </c>
      <c r="GXD477" s="2">
        <v>0</v>
      </c>
      <c r="GXE477" s="2">
        <v>0</v>
      </c>
      <c r="GXF477" s="2">
        <v>0</v>
      </c>
      <c r="GXG477" s="2">
        <v>0</v>
      </c>
      <c r="GXH477" s="2">
        <v>0</v>
      </c>
      <c r="GXI477" s="2">
        <v>0</v>
      </c>
      <c r="GXJ477" s="2">
        <v>0</v>
      </c>
      <c r="GXK477" s="2">
        <v>0</v>
      </c>
      <c r="GXL477" s="2">
        <v>0</v>
      </c>
      <c r="GXM477" s="2">
        <v>0</v>
      </c>
      <c r="GXN477" s="2">
        <v>0</v>
      </c>
      <c r="GXO477" s="2">
        <v>0</v>
      </c>
      <c r="GXP477" s="2">
        <v>0</v>
      </c>
      <c r="GXQ477" s="2">
        <v>0</v>
      </c>
      <c r="GXR477" s="2">
        <v>0</v>
      </c>
      <c r="GXS477" s="2">
        <v>0</v>
      </c>
      <c r="GXT477" s="2">
        <v>0</v>
      </c>
      <c r="GXU477" s="2">
        <v>0</v>
      </c>
      <c r="GXV477" s="2">
        <v>0</v>
      </c>
      <c r="GXW477" s="2">
        <v>0</v>
      </c>
      <c r="GXX477" s="2">
        <v>0</v>
      </c>
      <c r="GXY477" s="2">
        <v>0</v>
      </c>
      <c r="GXZ477" s="2">
        <v>0</v>
      </c>
      <c r="GYA477" s="2">
        <v>0</v>
      </c>
      <c r="GYB477" s="2">
        <v>0</v>
      </c>
      <c r="GYC477" s="2">
        <v>0</v>
      </c>
      <c r="GYD477" s="2">
        <v>0</v>
      </c>
      <c r="GYE477" s="2">
        <v>0</v>
      </c>
      <c r="GYF477" s="2">
        <v>0</v>
      </c>
      <c r="GYG477" s="2">
        <v>0</v>
      </c>
      <c r="GYH477" s="2">
        <v>0</v>
      </c>
      <c r="GYI477" s="2">
        <v>0</v>
      </c>
      <c r="GYJ477" s="2">
        <v>0</v>
      </c>
      <c r="GYK477" s="2">
        <v>0</v>
      </c>
      <c r="GYL477" s="2">
        <v>0</v>
      </c>
      <c r="GYM477" s="2">
        <v>0</v>
      </c>
      <c r="GYN477" s="2">
        <v>0</v>
      </c>
      <c r="GYO477" s="2">
        <v>0</v>
      </c>
      <c r="GYP477" s="2">
        <v>0</v>
      </c>
      <c r="GYQ477" s="2">
        <v>0</v>
      </c>
      <c r="GYR477" s="2">
        <v>0</v>
      </c>
      <c r="GYS477" s="2">
        <v>0</v>
      </c>
      <c r="GYT477" s="2">
        <v>0</v>
      </c>
      <c r="GYU477" s="2">
        <v>0</v>
      </c>
      <c r="GYV477" s="2">
        <v>0</v>
      </c>
      <c r="GYW477" s="2">
        <v>0</v>
      </c>
      <c r="GYX477" s="2">
        <v>0</v>
      </c>
      <c r="GYY477" s="2">
        <v>0</v>
      </c>
      <c r="GYZ477" s="2">
        <v>0</v>
      </c>
      <c r="GZA477" s="2">
        <v>0</v>
      </c>
      <c r="GZB477" s="2">
        <v>0</v>
      </c>
      <c r="GZC477" s="2">
        <v>0</v>
      </c>
      <c r="GZD477" s="2">
        <v>0</v>
      </c>
      <c r="GZE477" s="2">
        <v>0</v>
      </c>
      <c r="GZF477" s="2">
        <v>0</v>
      </c>
      <c r="GZG477" s="2">
        <v>0</v>
      </c>
      <c r="GZH477" s="2">
        <v>0</v>
      </c>
      <c r="GZI477" s="2">
        <v>0</v>
      </c>
      <c r="GZJ477" s="2">
        <v>0</v>
      </c>
      <c r="GZK477" s="2">
        <v>0</v>
      </c>
      <c r="GZL477" s="2">
        <v>0</v>
      </c>
      <c r="GZM477" s="2">
        <v>0</v>
      </c>
      <c r="GZN477" s="2">
        <v>0</v>
      </c>
      <c r="GZO477" s="2">
        <v>0</v>
      </c>
      <c r="GZP477" s="2">
        <v>0</v>
      </c>
      <c r="GZQ477" s="2">
        <v>0</v>
      </c>
      <c r="GZR477" s="2">
        <v>0</v>
      </c>
      <c r="GZS477" s="2">
        <v>0</v>
      </c>
      <c r="GZT477" s="2">
        <v>0</v>
      </c>
      <c r="GZU477" s="2">
        <v>0</v>
      </c>
      <c r="GZV477" s="2">
        <v>0</v>
      </c>
      <c r="GZW477" s="2">
        <v>0</v>
      </c>
      <c r="GZX477" s="2">
        <v>0</v>
      </c>
      <c r="GZY477" s="2">
        <v>0</v>
      </c>
      <c r="GZZ477" s="2">
        <v>0</v>
      </c>
      <c r="HAA477" s="2">
        <v>0</v>
      </c>
      <c r="HAB477" s="2">
        <v>0</v>
      </c>
      <c r="HAC477" s="2">
        <v>0</v>
      </c>
      <c r="HAD477" s="2">
        <v>0</v>
      </c>
      <c r="HAE477" s="2">
        <v>0</v>
      </c>
      <c r="HAF477" s="2">
        <v>0</v>
      </c>
      <c r="HAG477" s="2">
        <v>0</v>
      </c>
      <c r="HAH477" s="2">
        <v>0</v>
      </c>
      <c r="HAI477" s="2">
        <v>0</v>
      </c>
      <c r="HAJ477" s="2">
        <v>0</v>
      </c>
      <c r="HAK477" s="2">
        <v>0</v>
      </c>
      <c r="HAL477" s="2">
        <v>0</v>
      </c>
      <c r="HAM477" s="2">
        <v>0</v>
      </c>
      <c r="HAN477" s="2">
        <v>0</v>
      </c>
      <c r="HAO477" s="2">
        <v>0</v>
      </c>
      <c r="HAP477" s="2">
        <v>0</v>
      </c>
      <c r="HAQ477" s="2">
        <v>0</v>
      </c>
      <c r="HAR477" s="2">
        <v>0</v>
      </c>
      <c r="HAS477" s="2">
        <v>0</v>
      </c>
      <c r="HAT477" s="2">
        <v>0</v>
      </c>
      <c r="HAU477" s="2">
        <v>0</v>
      </c>
      <c r="HAV477" s="2">
        <v>0</v>
      </c>
      <c r="HAW477" s="2">
        <v>0</v>
      </c>
      <c r="HAX477" s="2">
        <v>0</v>
      </c>
      <c r="HAY477" s="2">
        <v>0</v>
      </c>
      <c r="HAZ477" s="2">
        <v>0</v>
      </c>
      <c r="HBA477" s="2">
        <v>0</v>
      </c>
      <c r="HBB477" s="2">
        <v>0</v>
      </c>
      <c r="HBC477" s="2">
        <v>0</v>
      </c>
      <c r="HBD477" s="2">
        <v>0</v>
      </c>
      <c r="HBE477" s="2">
        <v>0</v>
      </c>
      <c r="HBF477" s="2">
        <v>0</v>
      </c>
      <c r="HBG477" s="2">
        <v>0</v>
      </c>
      <c r="HBH477" s="2">
        <v>0</v>
      </c>
      <c r="HBI477" s="2">
        <v>0</v>
      </c>
      <c r="HBJ477" s="2">
        <v>0</v>
      </c>
      <c r="HBK477" s="2">
        <v>0</v>
      </c>
      <c r="HBL477" s="2">
        <v>0</v>
      </c>
      <c r="HBM477" s="2">
        <v>0</v>
      </c>
      <c r="HBN477" s="2">
        <v>0</v>
      </c>
      <c r="HBO477" s="2">
        <v>0</v>
      </c>
      <c r="HBP477" s="2">
        <v>0</v>
      </c>
      <c r="HBQ477" s="2">
        <v>0</v>
      </c>
      <c r="HBR477" s="2">
        <v>0</v>
      </c>
      <c r="HBS477" s="2">
        <v>0</v>
      </c>
      <c r="HBT477" s="2">
        <v>0</v>
      </c>
      <c r="HBU477" s="2">
        <v>0</v>
      </c>
      <c r="HBV477" s="2">
        <v>0</v>
      </c>
      <c r="HBW477" s="2">
        <v>0</v>
      </c>
      <c r="HBX477" s="2">
        <v>0</v>
      </c>
      <c r="HBY477" s="2">
        <v>0</v>
      </c>
      <c r="HBZ477" s="2">
        <v>0</v>
      </c>
      <c r="HCA477" s="2">
        <v>0</v>
      </c>
      <c r="HCB477" s="2">
        <v>0</v>
      </c>
      <c r="HCC477" s="2">
        <v>0</v>
      </c>
      <c r="HCD477" s="2">
        <v>0</v>
      </c>
      <c r="HCE477" s="2">
        <v>0</v>
      </c>
      <c r="HCF477" s="2">
        <v>0</v>
      </c>
      <c r="HCG477" s="2">
        <v>0</v>
      </c>
      <c r="HCH477" s="2">
        <v>0</v>
      </c>
      <c r="HCI477" s="2">
        <v>0</v>
      </c>
      <c r="HCJ477" s="2">
        <v>0</v>
      </c>
      <c r="HCK477" s="2">
        <v>0</v>
      </c>
      <c r="HCL477" s="2">
        <v>0</v>
      </c>
      <c r="HCM477" s="2">
        <v>0</v>
      </c>
      <c r="HCN477" s="2">
        <v>0</v>
      </c>
      <c r="HCO477" s="2">
        <v>0</v>
      </c>
      <c r="HCP477" s="2">
        <v>0</v>
      </c>
      <c r="HCQ477" s="2">
        <v>0</v>
      </c>
      <c r="HCR477" s="2">
        <v>0</v>
      </c>
      <c r="HCS477" s="2">
        <v>0</v>
      </c>
      <c r="HCT477" s="2">
        <v>0</v>
      </c>
      <c r="HCU477" s="2">
        <v>0</v>
      </c>
      <c r="HCV477" s="2">
        <v>0</v>
      </c>
      <c r="HCW477" s="2">
        <v>0</v>
      </c>
      <c r="HCX477" s="2">
        <v>0</v>
      </c>
      <c r="HCY477" s="2">
        <v>0</v>
      </c>
      <c r="HCZ477" s="2">
        <v>0</v>
      </c>
      <c r="HDA477" s="2">
        <v>0</v>
      </c>
      <c r="HDB477" s="2">
        <v>0</v>
      </c>
      <c r="HDC477" s="2">
        <v>0</v>
      </c>
      <c r="HDD477" s="2">
        <v>0</v>
      </c>
      <c r="HDE477" s="2">
        <v>0</v>
      </c>
      <c r="HDF477" s="2">
        <v>0</v>
      </c>
      <c r="HDG477" s="2">
        <v>0</v>
      </c>
      <c r="HDH477" s="2">
        <v>0</v>
      </c>
      <c r="HDI477" s="2">
        <v>0</v>
      </c>
      <c r="HDJ477" s="2">
        <v>0</v>
      </c>
      <c r="HDK477" s="2">
        <v>0</v>
      </c>
      <c r="HDL477" s="2">
        <v>0</v>
      </c>
      <c r="HDM477" s="2">
        <v>0</v>
      </c>
      <c r="HDN477" s="2">
        <v>0</v>
      </c>
      <c r="HDO477" s="2">
        <v>0</v>
      </c>
      <c r="HDP477" s="2">
        <v>0</v>
      </c>
      <c r="HDQ477" s="2">
        <v>0</v>
      </c>
      <c r="HDR477" s="2">
        <v>0</v>
      </c>
      <c r="HDS477" s="2">
        <v>0</v>
      </c>
      <c r="HDT477" s="2">
        <v>0</v>
      </c>
      <c r="HDU477" s="2">
        <v>0</v>
      </c>
      <c r="HDV477" s="2">
        <v>0</v>
      </c>
      <c r="HDW477" s="2">
        <v>0</v>
      </c>
      <c r="HDX477" s="2">
        <v>0</v>
      </c>
      <c r="HDY477" s="2">
        <v>0</v>
      </c>
      <c r="HDZ477" s="2">
        <v>0</v>
      </c>
      <c r="HEA477" s="2">
        <v>0</v>
      </c>
      <c r="HEB477" s="2">
        <v>0</v>
      </c>
      <c r="HEC477" s="2">
        <v>0</v>
      </c>
      <c r="HED477" s="2">
        <v>0</v>
      </c>
      <c r="HEE477" s="2">
        <v>0</v>
      </c>
      <c r="HEF477" s="2">
        <v>0</v>
      </c>
      <c r="HEG477" s="2">
        <v>0</v>
      </c>
      <c r="HEH477" s="2">
        <v>0</v>
      </c>
      <c r="HEI477" s="2">
        <v>0</v>
      </c>
      <c r="HEJ477" s="2">
        <v>0</v>
      </c>
      <c r="HEK477" s="2">
        <v>0</v>
      </c>
      <c r="HEL477" s="2">
        <v>0</v>
      </c>
      <c r="HEM477" s="2">
        <v>0</v>
      </c>
      <c r="HEN477" s="2">
        <v>0</v>
      </c>
      <c r="HEO477" s="2">
        <v>0</v>
      </c>
      <c r="HEP477" s="2">
        <v>0</v>
      </c>
      <c r="HEQ477" s="2">
        <v>0</v>
      </c>
      <c r="HER477" s="2">
        <v>0</v>
      </c>
      <c r="HES477" s="2">
        <v>0</v>
      </c>
      <c r="HET477" s="2">
        <v>0</v>
      </c>
      <c r="HEU477" s="2">
        <v>0</v>
      </c>
      <c r="HEV477" s="2">
        <v>0</v>
      </c>
      <c r="HEW477" s="2">
        <v>0</v>
      </c>
      <c r="HEX477" s="2">
        <v>0</v>
      </c>
      <c r="HEY477" s="2">
        <v>0</v>
      </c>
      <c r="HEZ477" s="2">
        <v>0</v>
      </c>
      <c r="HFA477" s="2">
        <v>0</v>
      </c>
      <c r="HFB477" s="2">
        <v>0</v>
      </c>
      <c r="HFC477" s="2">
        <v>0</v>
      </c>
      <c r="HFD477" s="2">
        <v>0</v>
      </c>
      <c r="HFE477" s="2">
        <v>0</v>
      </c>
      <c r="HFF477" s="2">
        <v>0</v>
      </c>
      <c r="HFG477" s="2">
        <v>0</v>
      </c>
      <c r="HFH477" s="2">
        <v>0</v>
      </c>
      <c r="HFI477" s="2">
        <v>0</v>
      </c>
      <c r="HFJ477" s="2">
        <v>0</v>
      </c>
      <c r="HFK477" s="2">
        <v>0</v>
      </c>
      <c r="HFL477" s="2">
        <v>0</v>
      </c>
      <c r="HFM477" s="2">
        <v>0</v>
      </c>
      <c r="HFN477" s="2">
        <v>0</v>
      </c>
      <c r="HFO477" s="2">
        <v>0</v>
      </c>
      <c r="HFP477" s="2">
        <v>0</v>
      </c>
      <c r="HFQ477" s="2">
        <v>0</v>
      </c>
      <c r="HFR477" s="2">
        <v>0</v>
      </c>
      <c r="HFS477" s="2">
        <v>0</v>
      </c>
      <c r="HFT477" s="2">
        <v>0</v>
      </c>
      <c r="HFU477" s="2">
        <v>0</v>
      </c>
      <c r="HFV477" s="2">
        <v>0</v>
      </c>
      <c r="HFW477" s="2">
        <v>0</v>
      </c>
      <c r="HFX477" s="2">
        <v>0</v>
      </c>
      <c r="HFY477" s="2">
        <v>0</v>
      </c>
      <c r="HFZ477" s="2">
        <v>0</v>
      </c>
      <c r="HGA477" s="2">
        <v>0</v>
      </c>
      <c r="HGB477" s="2">
        <v>0</v>
      </c>
      <c r="HGC477" s="2">
        <v>0</v>
      </c>
      <c r="HGD477" s="2">
        <v>0</v>
      </c>
      <c r="HGE477" s="2">
        <v>0</v>
      </c>
      <c r="HGF477" s="2">
        <v>0</v>
      </c>
      <c r="HGG477" s="2">
        <v>0</v>
      </c>
      <c r="HGH477" s="2">
        <v>0</v>
      </c>
      <c r="HGI477" s="2">
        <v>0</v>
      </c>
      <c r="HGJ477" s="2">
        <v>0</v>
      </c>
      <c r="HGK477" s="2">
        <v>0</v>
      </c>
      <c r="HGL477" s="2">
        <v>0</v>
      </c>
      <c r="HGM477" s="2">
        <v>1E-4</v>
      </c>
      <c r="HGN477" s="2">
        <v>0</v>
      </c>
      <c r="HGO477" s="2">
        <v>0</v>
      </c>
      <c r="HGP477" s="2">
        <v>0</v>
      </c>
      <c r="HGQ477" s="2">
        <v>0</v>
      </c>
      <c r="HGR477" s="2">
        <v>0</v>
      </c>
      <c r="HGS477" s="2">
        <v>0</v>
      </c>
      <c r="HGT477" s="2">
        <v>0</v>
      </c>
      <c r="HGU477" s="2">
        <v>0</v>
      </c>
      <c r="HGV477" s="2">
        <v>0</v>
      </c>
      <c r="HGW477" s="2">
        <v>0</v>
      </c>
      <c r="HGX477" s="2">
        <v>0</v>
      </c>
      <c r="HGY477" s="2">
        <v>0</v>
      </c>
      <c r="HGZ477" s="2">
        <v>0</v>
      </c>
      <c r="HHA477" s="2">
        <v>0</v>
      </c>
      <c r="HHB477" s="2">
        <v>0</v>
      </c>
      <c r="HHC477" s="2">
        <v>0</v>
      </c>
      <c r="HHD477" s="2">
        <v>0</v>
      </c>
      <c r="HHE477" s="2">
        <v>0</v>
      </c>
      <c r="HHF477" s="2">
        <v>0</v>
      </c>
      <c r="HHG477" s="2">
        <v>0</v>
      </c>
      <c r="HHH477" s="2">
        <v>0</v>
      </c>
      <c r="HHI477" s="2">
        <v>0</v>
      </c>
      <c r="HHJ477" s="2">
        <v>0</v>
      </c>
      <c r="HHK477" s="2">
        <v>0</v>
      </c>
      <c r="HHL477" s="2">
        <v>0</v>
      </c>
      <c r="HHM477" s="2">
        <v>0</v>
      </c>
      <c r="HHN477" s="2">
        <v>0</v>
      </c>
      <c r="HHO477" s="2">
        <v>0</v>
      </c>
      <c r="HHP477" s="2">
        <v>0</v>
      </c>
      <c r="HHQ477" s="2">
        <v>0</v>
      </c>
      <c r="HHR477" s="2">
        <v>0</v>
      </c>
      <c r="HHS477" s="2">
        <v>0</v>
      </c>
      <c r="HHT477" s="2">
        <v>0</v>
      </c>
      <c r="HHU477" s="2">
        <v>0</v>
      </c>
      <c r="HHV477" s="2">
        <v>0</v>
      </c>
      <c r="HHW477" s="2">
        <v>0</v>
      </c>
      <c r="HHX477" s="2">
        <v>0</v>
      </c>
      <c r="HHY477" s="2">
        <v>0</v>
      </c>
      <c r="HHZ477" s="2">
        <v>0</v>
      </c>
      <c r="HIA477" s="2">
        <v>0</v>
      </c>
      <c r="HIB477" s="2">
        <v>0</v>
      </c>
      <c r="HIC477" s="2">
        <v>0</v>
      </c>
      <c r="HID477" s="2">
        <v>0</v>
      </c>
      <c r="HIE477" s="2">
        <v>0</v>
      </c>
      <c r="HIF477" s="2">
        <v>0</v>
      </c>
      <c r="HIG477" s="2">
        <v>0</v>
      </c>
      <c r="HIH477" s="2">
        <v>0</v>
      </c>
      <c r="HII477" s="2">
        <v>0</v>
      </c>
      <c r="HIJ477" s="2">
        <v>0</v>
      </c>
      <c r="HIK477" s="2">
        <v>0</v>
      </c>
      <c r="HIL477" s="2">
        <v>0</v>
      </c>
      <c r="HIM477" s="2">
        <v>0</v>
      </c>
      <c r="HIN477" s="2">
        <v>0</v>
      </c>
      <c r="HIO477" s="2">
        <v>0</v>
      </c>
      <c r="HIP477" s="2">
        <v>0</v>
      </c>
      <c r="HIQ477" s="2">
        <v>0</v>
      </c>
      <c r="HIR477" s="2">
        <v>0</v>
      </c>
      <c r="HIS477" s="2">
        <v>0</v>
      </c>
      <c r="HIT477" s="2">
        <v>0</v>
      </c>
      <c r="HIU477" s="2">
        <v>0</v>
      </c>
      <c r="HIV477" s="2">
        <v>0</v>
      </c>
      <c r="HIW477" s="2">
        <v>0</v>
      </c>
      <c r="HIX477" s="2">
        <v>0</v>
      </c>
      <c r="HIY477" s="2">
        <v>0</v>
      </c>
      <c r="HIZ477" s="2">
        <v>0</v>
      </c>
      <c r="HJA477" s="2">
        <v>0</v>
      </c>
      <c r="HJB477" s="2">
        <v>0</v>
      </c>
      <c r="HJC477" s="2">
        <v>0</v>
      </c>
      <c r="HJD477" s="2">
        <v>0</v>
      </c>
      <c r="HJE477" s="2">
        <v>0</v>
      </c>
      <c r="HJF477" s="2">
        <v>0</v>
      </c>
      <c r="HJG477" s="2">
        <v>0</v>
      </c>
      <c r="HJH477" s="2">
        <v>0</v>
      </c>
      <c r="HJI477" s="2">
        <v>0</v>
      </c>
      <c r="HJJ477" s="2">
        <v>0</v>
      </c>
      <c r="HJK477" s="2">
        <v>0</v>
      </c>
      <c r="HJL477" s="2">
        <v>0</v>
      </c>
      <c r="HJM477" s="2">
        <v>0</v>
      </c>
      <c r="HJN477" s="2">
        <v>0</v>
      </c>
      <c r="HJO477" s="2">
        <v>0</v>
      </c>
      <c r="HJP477" s="2">
        <v>0</v>
      </c>
      <c r="HJQ477" s="2">
        <v>0</v>
      </c>
      <c r="HJR477" s="2">
        <v>0</v>
      </c>
      <c r="HJS477" s="2">
        <v>0</v>
      </c>
      <c r="HJT477" s="2">
        <v>0</v>
      </c>
      <c r="HJU477" s="2">
        <v>0</v>
      </c>
      <c r="HJV477" s="2">
        <v>0</v>
      </c>
      <c r="HJW477" s="2">
        <v>0</v>
      </c>
      <c r="HJX477" s="2">
        <v>0</v>
      </c>
      <c r="HJY477" s="2">
        <v>0</v>
      </c>
      <c r="HJZ477" s="2">
        <v>0</v>
      </c>
      <c r="HKA477" s="2">
        <v>0</v>
      </c>
      <c r="HKB477" s="2">
        <v>0</v>
      </c>
      <c r="HKC477" s="2">
        <v>0</v>
      </c>
      <c r="HKD477" s="2">
        <v>0</v>
      </c>
      <c r="HKE477" s="2">
        <v>0</v>
      </c>
      <c r="HKF477" s="2">
        <v>0</v>
      </c>
      <c r="HKG477" s="2">
        <v>0</v>
      </c>
      <c r="HKH477" s="2">
        <v>0</v>
      </c>
      <c r="HKI477" s="2">
        <v>0</v>
      </c>
      <c r="HKJ477" s="2">
        <v>0</v>
      </c>
      <c r="HKK477" s="2">
        <v>0</v>
      </c>
      <c r="HKL477" s="2">
        <v>0</v>
      </c>
      <c r="HKM477" s="2">
        <v>0</v>
      </c>
      <c r="HKN477" s="2">
        <v>0</v>
      </c>
      <c r="HKO477" s="2">
        <v>0</v>
      </c>
      <c r="HKP477" s="2">
        <v>0</v>
      </c>
      <c r="HKQ477" s="2">
        <v>0</v>
      </c>
      <c r="HKR477" s="2">
        <v>0</v>
      </c>
      <c r="HKS477" s="2">
        <v>0</v>
      </c>
      <c r="HKT477" s="2">
        <v>0</v>
      </c>
      <c r="HKU477" s="2">
        <v>0</v>
      </c>
      <c r="HKV477" s="2">
        <v>0</v>
      </c>
      <c r="HKW477" s="2">
        <v>0</v>
      </c>
      <c r="HKX477" s="2">
        <v>0</v>
      </c>
      <c r="HKY477" s="2">
        <v>0</v>
      </c>
      <c r="HKZ477" s="2">
        <v>0</v>
      </c>
      <c r="HLA477" s="2">
        <v>0</v>
      </c>
      <c r="HLB477" s="2">
        <v>0</v>
      </c>
      <c r="HLC477" s="2">
        <v>0</v>
      </c>
      <c r="HLD477" s="2">
        <v>0</v>
      </c>
      <c r="HLE477" s="2">
        <v>0</v>
      </c>
      <c r="HLF477" s="2">
        <v>0</v>
      </c>
      <c r="HLG477" s="2">
        <v>0</v>
      </c>
      <c r="HLH477" s="2">
        <v>0</v>
      </c>
      <c r="HLI477" s="2">
        <v>0</v>
      </c>
      <c r="HLJ477" s="2">
        <v>0</v>
      </c>
      <c r="HLK477" s="2">
        <v>0</v>
      </c>
      <c r="HLL477" s="2">
        <v>0</v>
      </c>
      <c r="HLM477" s="2">
        <v>0</v>
      </c>
      <c r="HLN477" s="2">
        <v>0</v>
      </c>
      <c r="HLO477" s="2">
        <v>0</v>
      </c>
      <c r="HLP477" s="2">
        <v>0</v>
      </c>
      <c r="HLQ477" s="2">
        <v>0</v>
      </c>
      <c r="HLR477" s="2">
        <v>0</v>
      </c>
      <c r="HLS477" s="2">
        <v>0</v>
      </c>
      <c r="HLT477" s="2">
        <v>0</v>
      </c>
      <c r="HLU477" s="2">
        <v>0</v>
      </c>
      <c r="HLV477" s="2">
        <v>0</v>
      </c>
      <c r="HLW477" s="2">
        <v>0</v>
      </c>
      <c r="HLX477" s="2">
        <v>0</v>
      </c>
      <c r="HLY477" s="2">
        <v>0</v>
      </c>
      <c r="HLZ477" s="2">
        <v>0</v>
      </c>
      <c r="HMA477" s="2">
        <v>0</v>
      </c>
      <c r="HMB477" s="2">
        <v>0</v>
      </c>
      <c r="HMC477" s="2">
        <v>0</v>
      </c>
      <c r="HMD477" s="2">
        <v>0</v>
      </c>
      <c r="HME477" s="2">
        <v>0</v>
      </c>
      <c r="HMF477" s="2">
        <v>0</v>
      </c>
      <c r="HMG477" s="2">
        <v>0</v>
      </c>
      <c r="HMH477" s="2">
        <v>0</v>
      </c>
      <c r="HMI477" s="2">
        <v>0</v>
      </c>
      <c r="HMJ477" s="2">
        <v>0</v>
      </c>
      <c r="HMK477" s="2">
        <v>0</v>
      </c>
      <c r="HML477" s="2">
        <v>0</v>
      </c>
      <c r="HMM477" s="2">
        <v>0</v>
      </c>
      <c r="HMN477" s="2">
        <v>0</v>
      </c>
      <c r="HMO477" s="2">
        <v>0</v>
      </c>
      <c r="HMP477" s="2">
        <v>0</v>
      </c>
      <c r="HMQ477" s="2">
        <v>0</v>
      </c>
      <c r="HMR477" s="2">
        <v>0</v>
      </c>
      <c r="HMS477" s="2">
        <v>0</v>
      </c>
      <c r="HMT477" s="2">
        <v>0</v>
      </c>
      <c r="HMU477" s="2">
        <v>0</v>
      </c>
      <c r="HMV477" s="2">
        <v>0</v>
      </c>
      <c r="HMW477" s="2">
        <v>0</v>
      </c>
      <c r="HMX477" s="2">
        <v>0</v>
      </c>
      <c r="HMY477" s="2">
        <v>0</v>
      </c>
      <c r="HMZ477" s="2">
        <v>0</v>
      </c>
      <c r="HNA477" s="2">
        <v>0</v>
      </c>
      <c r="HNB477" s="2">
        <v>0</v>
      </c>
      <c r="HNC477" s="2">
        <v>0</v>
      </c>
      <c r="HND477" s="2">
        <v>0</v>
      </c>
      <c r="HNE477" s="2">
        <v>0</v>
      </c>
      <c r="HNF477" s="2">
        <v>0</v>
      </c>
      <c r="HNG477" s="2">
        <v>0</v>
      </c>
      <c r="HNH477" s="2">
        <v>0</v>
      </c>
      <c r="HNI477" s="2">
        <v>0</v>
      </c>
      <c r="HNJ477" s="2">
        <v>0</v>
      </c>
      <c r="HNK477" s="2">
        <v>0</v>
      </c>
      <c r="HNL477" s="2">
        <v>0</v>
      </c>
      <c r="HNM477" s="2">
        <v>0</v>
      </c>
      <c r="HNN477" s="2">
        <v>0</v>
      </c>
      <c r="HNO477" s="2">
        <v>0</v>
      </c>
      <c r="HNP477" s="2">
        <v>0</v>
      </c>
      <c r="HNQ477" s="2">
        <v>0</v>
      </c>
      <c r="HNR477" s="2">
        <v>0</v>
      </c>
      <c r="HNS477" s="2">
        <v>0</v>
      </c>
      <c r="HNT477" s="2">
        <v>0</v>
      </c>
      <c r="HNU477" s="2">
        <v>0</v>
      </c>
      <c r="HNV477" s="2">
        <v>0</v>
      </c>
      <c r="HNW477" s="2">
        <v>0</v>
      </c>
      <c r="HNX477" s="2">
        <v>0</v>
      </c>
      <c r="HNY477" s="2">
        <v>0</v>
      </c>
      <c r="HNZ477" s="2">
        <v>0</v>
      </c>
      <c r="HOA477" s="2">
        <v>0</v>
      </c>
      <c r="HOB477" s="2">
        <v>0</v>
      </c>
      <c r="HOC477" s="2">
        <v>0</v>
      </c>
      <c r="HOD477" s="2">
        <v>0</v>
      </c>
      <c r="HOE477" s="2">
        <v>0</v>
      </c>
      <c r="HOF477" s="2">
        <v>0</v>
      </c>
      <c r="HOG477" s="2">
        <v>0</v>
      </c>
      <c r="HOH477" s="2">
        <v>0</v>
      </c>
      <c r="HOI477" s="2">
        <v>0</v>
      </c>
      <c r="HOJ477" s="2">
        <v>0</v>
      </c>
      <c r="HOK477" s="2">
        <v>0</v>
      </c>
      <c r="HOL477" s="2">
        <v>0</v>
      </c>
      <c r="HOM477" s="2">
        <v>0</v>
      </c>
      <c r="HON477" s="2">
        <v>0</v>
      </c>
      <c r="HOO477" s="2">
        <v>0</v>
      </c>
      <c r="HOP477" s="2">
        <v>0</v>
      </c>
      <c r="HOQ477" s="2">
        <v>0</v>
      </c>
      <c r="HOR477" s="2">
        <v>0</v>
      </c>
      <c r="HOS477" s="2">
        <v>0</v>
      </c>
      <c r="HOT477" s="2">
        <v>0</v>
      </c>
      <c r="HOU477" s="2">
        <v>0</v>
      </c>
      <c r="HOV477" s="2">
        <v>0</v>
      </c>
      <c r="HOW477" s="2">
        <v>0</v>
      </c>
      <c r="HOX477" s="2">
        <v>0</v>
      </c>
      <c r="HOY477" s="2">
        <v>0</v>
      </c>
      <c r="HOZ477" s="2">
        <v>0</v>
      </c>
      <c r="HPA477" s="2">
        <v>0</v>
      </c>
      <c r="HPB477" s="2">
        <v>0</v>
      </c>
      <c r="HPC477" s="2">
        <v>0</v>
      </c>
      <c r="HPD477" s="2">
        <v>0</v>
      </c>
      <c r="HPE477" s="2">
        <v>0</v>
      </c>
      <c r="HPF477" s="2">
        <v>0</v>
      </c>
      <c r="HPG477" s="2">
        <v>0</v>
      </c>
      <c r="HPH477" s="2">
        <v>0</v>
      </c>
      <c r="HPI477" s="2">
        <v>0</v>
      </c>
      <c r="HPJ477" s="2">
        <v>0</v>
      </c>
      <c r="HPK477" s="2">
        <v>0</v>
      </c>
      <c r="HPL477" s="2">
        <v>0</v>
      </c>
      <c r="HPM477" s="2">
        <v>0</v>
      </c>
      <c r="HPN477" s="2">
        <v>0</v>
      </c>
      <c r="HPO477" s="2">
        <v>0</v>
      </c>
      <c r="HPP477" s="2">
        <v>0</v>
      </c>
      <c r="HPQ477" s="2">
        <v>0</v>
      </c>
      <c r="HPR477" s="2">
        <v>0</v>
      </c>
      <c r="HPS477" s="2">
        <v>0</v>
      </c>
      <c r="HPT477" s="2">
        <v>0</v>
      </c>
      <c r="HPU477" s="2">
        <v>0</v>
      </c>
      <c r="HPV477" s="2">
        <v>0</v>
      </c>
      <c r="HPW477" s="2">
        <v>0</v>
      </c>
      <c r="HPX477" s="2">
        <v>0</v>
      </c>
      <c r="HPY477" s="2">
        <v>0</v>
      </c>
      <c r="HPZ477" s="2">
        <v>0</v>
      </c>
      <c r="HQA477" s="2">
        <v>0</v>
      </c>
      <c r="HQB477" s="2">
        <v>1.9E-3</v>
      </c>
      <c r="HQC477" s="2">
        <v>2E-3</v>
      </c>
      <c r="HQD477" s="2">
        <v>5.0000000000000001E-4</v>
      </c>
      <c r="HQE477" s="2">
        <v>5.9999999999999995E-4</v>
      </c>
      <c r="HQF477" s="2">
        <v>2.9999999999999997E-4</v>
      </c>
      <c r="HQG477" s="2">
        <v>2.9999999999999997E-4</v>
      </c>
      <c r="HQH477" s="2">
        <v>1E-4</v>
      </c>
      <c r="HQI477" s="2">
        <v>1E-4</v>
      </c>
      <c r="HQJ477" s="2">
        <v>0</v>
      </c>
      <c r="HQK477" s="2">
        <v>0</v>
      </c>
      <c r="HQL477" s="2">
        <v>2.0000000000000001E-4</v>
      </c>
      <c r="HQM477" s="2">
        <v>2.0000000000000001E-4</v>
      </c>
      <c r="HQN477" s="2">
        <v>4.0000000000000002E-4</v>
      </c>
      <c r="HQO477" s="2">
        <v>4.0000000000000002E-4</v>
      </c>
      <c r="HQP477" s="2">
        <v>0</v>
      </c>
      <c r="HQQ477" s="2">
        <v>0</v>
      </c>
      <c r="HQR477" s="2">
        <v>0</v>
      </c>
      <c r="HQS477" s="2">
        <v>0</v>
      </c>
      <c r="HQT477" s="2">
        <v>0</v>
      </c>
      <c r="HQU477" s="2">
        <v>0</v>
      </c>
      <c r="HQV477" s="2">
        <v>0</v>
      </c>
      <c r="HQW477" s="2">
        <v>1E-4</v>
      </c>
      <c r="HQX477" s="2">
        <v>0</v>
      </c>
      <c r="HQY477" s="2">
        <v>0</v>
      </c>
      <c r="HQZ477" s="2">
        <v>2.0000000000000001E-4</v>
      </c>
      <c r="HRA477" s="2">
        <v>2.0000000000000001E-4</v>
      </c>
      <c r="HRB477" s="2">
        <v>1E-4</v>
      </c>
      <c r="HRC477" s="2">
        <v>1E-4</v>
      </c>
      <c r="HRD477" s="2">
        <v>0</v>
      </c>
      <c r="HRE477" s="2">
        <v>0</v>
      </c>
      <c r="HRF477" s="2">
        <v>0</v>
      </c>
      <c r="HRG477" s="2">
        <v>0</v>
      </c>
      <c r="HRH477" s="2">
        <v>0</v>
      </c>
      <c r="HRI477" s="2">
        <v>0</v>
      </c>
      <c r="HRJ477" s="2">
        <v>0</v>
      </c>
      <c r="HRK477" s="2">
        <v>0</v>
      </c>
      <c r="HRL477" s="2">
        <v>0</v>
      </c>
      <c r="HRM477" s="2">
        <v>0</v>
      </c>
      <c r="HRN477" s="2">
        <v>0</v>
      </c>
      <c r="HRO477" s="2">
        <v>0</v>
      </c>
      <c r="HRP477" s="2">
        <v>0</v>
      </c>
      <c r="HRQ477" s="2">
        <v>0</v>
      </c>
      <c r="HRR477" s="2">
        <v>0</v>
      </c>
      <c r="HRS477" s="2">
        <v>0</v>
      </c>
      <c r="HRT477" s="2">
        <v>0</v>
      </c>
      <c r="HRU477" s="2">
        <v>0</v>
      </c>
      <c r="HRV477" s="2">
        <v>0</v>
      </c>
      <c r="HRW477" s="2">
        <v>0</v>
      </c>
      <c r="HRX477" s="2">
        <v>0</v>
      </c>
      <c r="HRY477" s="2">
        <v>0</v>
      </c>
      <c r="HRZ477" s="2">
        <v>0</v>
      </c>
      <c r="HSA477" s="2">
        <v>0</v>
      </c>
      <c r="HSB477" s="2">
        <v>0</v>
      </c>
      <c r="HSC477" s="2">
        <v>0</v>
      </c>
      <c r="HSD477" s="2">
        <v>0</v>
      </c>
      <c r="HSE477" s="2">
        <v>0</v>
      </c>
      <c r="HSF477" s="2">
        <v>0</v>
      </c>
      <c r="HSG477" s="2">
        <v>0</v>
      </c>
      <c r="HSH477" s="2">
        <v>0</v>
      </c>
      <c r="HSI477" s="2">
        <v>0</v>
      </c>
      <c r="HSJ477" s="2">
        <v>0</v>
      </c>
      <c r="HSK477" s="2">
        <v>0</v>
      </c>
      <c r="HSL477" s="2">
        <v>0</v>
      </c>
      <c r="HSM477" s="2">
        <v>0</v>
      </c>
      <c r="HSN477" s="2">
        <v>0</v>
      </c>
      <c r="HSO477" s="2">
        <v>0</v>
      </c>
      <c r="HSP477" s="2">
        <v>0</v>
      </c>
      <c r="HSQ477" s="2">
        <v>0</v>
      </c>
      <c r="HSR477" s="2">
        <v>0</v>
      </c>
      <c r="HSS477" s="2">
        <v>0</v>
      </c>
      <c r="HST477" s="2">
        <v>0</v>
      </c>
      <c r="HSU477" s="2">
        <v>0</v>
      </c>
      <c r="HSV477" s="2">
        <v>0</v>
      </c>
      <c r="HSW477" s="2">
        <v>0</v>
      </c>
      <c r="HSX477" s="2">
        <v>0</v>
      </c>
      <c r="HSY477" s="2">
        <v>0</v>
      </c>
      <c r="HSZ477" s="2">
        <v>0</v>
      </c>
      <c r="HTA477" s="2">
        <v>0</v>
      </c>
      <c r="HTB477" s="2">
        <v>0</v>
      </c>
      <c r="HTC477" s="2">
        <v>0</v>
      </c>
      <c r="HTD477" s="2">
        <v>0</v>
      </c>
      <c r="HTE477" s="2">
        <v>0</v>
      </c>
      <c r="HTF477" s="2">
        <v>0</v>
      </c>
      <c r="HTG477" s="2">
        <v>0</v>
      </c>
      <c r="HTH477" s="2">
        <v>0</v>
      </c>
      <c r="HTI477" s="2">
        <v>0</v>
      </c>
      <c r="HTJ477" s="2">
        <v>0</v>
      </c>
      <c r="HTK477" s="2">
        <v>0</v>
      </c>
      <c r="HTL477" s="2">
        <v>0</v>
      </c>
      <c r="HTM477" s="2">
        <v>0</v>
      </c>
      <c r="HTN477" s="2">
        <v>0</v>
      </c>
      <c r="HTO477" s="2">
        <v>0</v>
      </c>
      <c r="HTP477" s="2">
        <v>0</v>
      </c>
      <c r="HTQ477" s="2">
        <v>0</v>
      </c>
      <c r="HTR477" s="2">
        <v>0</v>
      </c>
      <c r="HTS477" s="2">
        <v>0</v>
      </c>
      <c r="HTT477" s="2">
        <v>0</v>
      </c>
      <c r="HTU477" s="2">
        <v>0</v>
      </c>
      <c r="HTV477" s="2">
        <v>0</v>
      </c>
      <c r="HTW477" s="2">
        <v>0</v>
      </c>
      <c r="HTX477" s="2">
        <v>0</v>
      </c>
      <c r="HTY477" s="2">
        <v>0</v>
      </c>
      <c r="HTZ477" s="2">
        <v>0</v>
      </c>
      <c r="HUA477" s="2">
        <v>0</v>
      </c>
      <c r="HUB477" s="2">
        <v>0</v>
      </c>
      <c r="HUC477" s="2">
        <v>0</v>
      </c>
      <c r="HUD477" s="2">
        <v>0</v>
      </c>
      <c r="HUE477" s="2">
        <v>0</v>
      </c>
      <c r="HUF477" s="2">
        <v>0</v>
      </c>
      <c r="HUG477" s="2">
        <v>0</v>
      </c>
      <c r="HUH477" s="2">
        <v>0</v>
      </c>
      <c r="HUI477" s="2">
        <v>0</v>
      </c>
      <c r="HUJ477" s="2">
        <v>0</v>
      </c>
      <c r="HUK477" s="2">
        <v>0</v>
      </c>
      <c r="HUL477" s="2">
        <v>0</v>
      </c>
      <c r="HUM477" s="2">
        <v>0</v>
      </c>
      <c r="HUN477" s="2">
        <v>0</v>
      </c>
      <c r="HUO477" s="2">
        <v>0</v>
      </c>
      <c r="HUP477" s="2">
        <v>0</v>
      </c>
      <c r="HUQ477" s="2">
        <v>0</v>
      </c>
      <c r="HUR477" s="2">
        <v>0</v>
      </c>
      <c r="HUS477" s="2">
        <v>0</v>
      </c>
      <c r="HUT477" s="2">
        <v>0</v>
      </c>
      <c r="HUU477" s="2">
        <v>0</v>
      </c>
      <c r="HUV477" s="2">
        <v>0</v>
      </c>
      <c r="HUW477" s="2">
        <v>0</v>
      </c>
      <c r="HUX477" s="2">
        <v>0</v>
      </c>
      <c r="HUY477" s="2">
        <v>0</v>
      </c>
      <c r="HUZ477" s="2">
        <v>0</v>
      </c>
      <c r="HVA477" s="2">
        <v>0</v>
      </c>
      <c r="HVB477" s="2">
        <v>0</v>
      </c>
      <c r="HVC477" s="2">
        <v>0</v>
      </c>
      <c r="HVD477" s="2">
        <v>0</v>
      </c>
      <c r="HVE477" s="2">
        <v>0</v>
      </c>
      <c r="HVF477" s="2">
        <v>0</v>
      </c>
      <c r="HVG477" s="2">
        <v>0</v>
      </c>
      <c r="HVH477" s="2">
        <v>0</v>
      </c>
      <c r="HVI477" s="2">
        <v>0</v>
      </c>
      <c r="HVJ477" s="2">
        <v>0</v>
      </c>
      <c r="HVK477" s="2">
        <v>0</v>
      </c>
      <c r="HVL477" s="2">
        <v>0</v>
      </c>
      <c r="HVM477" s="2">
        <v>0</v>
      </c>
      <c r="HVN477" s="2">
        <v>0</v>
      </c>
      <c r="HVO477" s="2">
        <v>0</v>
      </c>
      <c r="HVP477" s="2">
        <v>0</v>
      </c>
      <c r="HVQ477" s="2">
        <v>0</v>
      </c>
      <c r="HVR477" s="2">
        <v>0</v>
      </c>
      <c r="HVS477" s="2">
        <v>0</v>
      </c>
      <c r="HVT477" s="2">
        <v>0</v>
      </c>
      <c r="HVU477" s="2">
        <v>0</v>
      </c>
      <c r="HVV477" s="2">
        <v>9.1499999999999998E-2</v>
      </c>
      <c r="HVW477" s="2">
        <v>2.64E-2</v>
      </c>
      <c r="HVX477" s="2">
        <v>1.3100000000000001E-2</v>
      </c>
      <c r="HVY477" s="2">
        <v>5.7999999999999996E-3</v>
      </c>
      <c r="HVZ477" s="2">
        <v>7.4999999999999997E-3</v>
      </c>
      <c r="HWA477" s="2">
        <v>4.8999999999999998E-3</v>
      </c>
      <c r="HWB477" s="2">
        <v>1.4E-3</v>
      </c>
      <c r="HWC477" s="2">
        <v>8.9999999999999998E-4</v>
      </c>
      <c r="HWD477" s="2">
        <v>1E-4</v>
      </c>
      <c r="HWE477" s="2">
        <v>2.0000000000000001E-4</v>
      </c>
      <c r="HWF477" s="2">
        <v>7.4999999999999997E-3</v>
      </c>
      <c r="HWG477" s="2">
        <v>4.3E-3</v>
      </c>
      <c r="HWH477" s="2">
        <v>6.8999999999999999E-3</v>
      </c>
      <c r="HWI477" s="2">
        <v>4.3E-3</v>
      </c>
      <c r="HWJ477" s="2">
        <v>1E-3</v>
      </c>
      <c r="HWK477" s="2">
        <v>6.9999999999999999E-4</v>
      </c>
      <c r="HWL477" s="2">
        <v>1E-4</v>
      </c>
      <c r="HWM477" s="2">
        <v>1E-4</v>
      </c>
      <c r="HWN477" s="2">
        <v>1E-4</v>
      </c>
      <c r="HWO477" s="2">
        <v>2.0000000000000001E-4</v>
      </c>
      <c r="HWP477" s="2">
        <v>4.0000000000000002E-4</v>
      </c>
      <c r="HWQ477" s="2">
        <v>2.9999999999999997E-4</v>
      </c>
      <c r="HWR477" s="2">
        <v>1E-4</v>
      </c>
      <c r="HWS477" s="2">
        <v>1E-4</v>
      </c>
      <c r="HWT477" s="2">
        <v>8.0000000000000004E-4</v>
      </c>
      <c r="HWU477" s="2">
        <v>5.9999999999999995E-4</v>
      </c>
      <c r="HWV477" s="2">
        <v>2.0000000000000001E-4</v>
      </c>
      <c r="HWW477" s="2">
        <v>2.0000000000000001E-4</v>
      </c>
      <c r="HWX477" s="2">
        <v>0</v>
      </c>
      <c r="HWY477" s="2">
        <v>0</v>
      </c>
      <c r="HWZ477" s="2">
        <v>0</v>
      </c>
      <c r="HXA477" s="2">
        <v>0</v>
      </c>
      <c r="HXB477" s="2">
        <v>0</v>
      </c>
      <c r="HXC477" s="2">
        <v>0</v>
      </c>
      <c r="HXD477" s="2">
        <v>0</v>
      </c>
      <c r="HXE477" s="2">
        <v>0</v>
      </c>
      <c r="HXF477" s="2">
        <v>0</v>
      </c>
      <c r="HXG477" s="2">
        <v>0</v>
      </c>
      <c r="HXH477" s="2">
        <v>0</v>
      </c>
      <c r="HXI477" s="2">
        <v>0</v>
      </c>
      <c r="HXJ477" s="2">
        <v>0</v>
      </c>
      <c r="HXK477" s="2">
        <v>0</v>
      </c>
      <c r="HXL477" s="2">
        <v>0</v>
      </c>
      <c r="HXM477" s="2">
        <v>0</v>
      </c>
      <c r="HXN477" s="2">
        <v>0</v>
      </c>
      <c r="HXO477" s="2">
        <v>0</v>
      </c>
      <c r="HXP477" s="2">
        <v>0</v>
      </c>
      <c r="HXQ477" s="2">
        <v>0</v>
      </c>
      <c r="HXR477" s="2">
        <v>0</v>
      </c>
      <c r="HXS477" s="2">
        <v>0</v>
      </c>
      <c r="HXT477" s="2">
        <v>2.0500000000000001E-2</v>
      </c>
      <c r="HXU477" s="2">
        <v>9.5999999999999992E-3</v>
      </c>
      <c r="HXV477" s="2">
        <v>7.0000000000000001E-3</v>
      </c>
      <c r="HXW477" s="2">
        <v>3.2000000000000002E-3</v>
      </c>
      <c r="HXX477" s="2">
        <v>1.6999999999999999E-3</v>
      </c>
      <c r="HXY477" s="2">
        <v>1E-3</v>
      </c>
      <c r="HXZ477" s="2">
        <v>1.1999999999999999E-3</v>
      </c>
      <c r="HYA477" s="2">
        <v>8.9999999999999998E-4</v>
      </c>
      <c r="HYB477" s="2">
        <v>0</v>
      </c>
      <c r="HYC477" s="2">
        <v>0</v>
      </c>
      <c r="HYD477" s="2">
        <v>6.4000000000000003E-3</v>
      </c>
      <c r="HYE477" s="2">
        <v>3.2000000000000002E-3</v>
      </c>
      <c r="HYF477" s="2">
        <v>1.4E-2</v>
      </c>
      <c r="HYG477" s="2">
        <v>5.7999999999999996E-3</v>
      </c>
      <c r="HYH477" s="2">
        <v>8.9999999999999998E-4</v>
      </c>
      <c r="HYI477" s="2">
        <v>5.0000000000000001E-4</v>
      </c>
      <c r="HYJ477" s="2">
        <v>2.9999999999999997E-4</v>
      </c>
      <c r="HYK477" s="2">
        <v>2.0000000000000001E-4</v>
      </c>
      <c r="HYL477" s="2">
        <v>0</v>
      </c>
      <c r="HYM477" s="2">
        <v>0</v>
      </c>
      <c r="HYN477" s="2">
        <v>1E-4</v>
      </c>
      <c r="HYO477" s="2">
        <v>1E-4</v>
      </c>
      <c r="HYP477" s="2">
        <v>1E-4</v>
      </c>
      <c r="HYQ477" s="2">
        <v>1E-4</v>
      </c>
      <c r="HYR477" s="2">
        <v>2.9999999999999997E-4</v>
      </c>
      <c r="HYS477" s="2">
        <v>2.9999999999999997E-4</v>
      </c>
      <c r="HYT477" s="2">
        <v>2.9999999999999997E-4</v>
      </c>
      <c r="HYU477" s="2">
        <v>2.9999999999999997E-4</v>
      </c>
      <c r="HYV477" s="2">
        <v>0</v>
      </c>
      <c r="HYW477" s="2">
        <v>0</v>
      </c>
      <c r="HYX477" s="2">
        <v>0</v>
      </c>
      <c r="HYY477" s="2">
        <v>0</v>
      </c>
      <c r="HYZ477" s="2">
        <v>1E-4</v>
      </c>
      <c r="HZA477" s="2">
        <v>1E-4</v>
      </c>
      <c r="HZB477" s="2">
        <v>1E-4</v>
      </c>
      <c r="HZC477" s="2">
        <v>1E-4</v>
      </c>
      <c r="HZD477" s="2">
        <v>0</v>
      </c>
      <c r="HZE477" s="2">
        <v>1E-4</v>
      </c>
      <c r="HZF477" s="2">
        <v>0</v>
      </c>
      <c r="HZG477" s="2">
        <v>0</v>
      </c>
      <c r="HZH477" s="2">
        <v>0</v>
      </c>
      <c r="HZI477" s="2">
        <v>0</v>
      </c>
      <c r="HZJ477" s="2">
        <v>0</v>
      </c>
      <c r="HZK477" s="2">
        <v>0</v>
      </c>
      <c r="HZL477" s="2">
        <v>0</v>
      </c>
      <c r="HZM477" s="2">
        <v>0</v>
      </c>
      <c r="HZN477" s="2">
        <v>0</v>
      </c>
      <c r="HZO477" s="2">
        <v>0</v>
      </c>
      <c r="HZP477" s="2">
        <v>0</v>
      </c>
      <c r="HZQ477" s="2">
        <v>0</v>
      </c>
      <c r="HZR477" s="2">
        <v>3.9699999999999999E-2</v>
      </c>
      <c r="HZS477" s="2">
        <v>1.0500000000000001E-2</v>
      </c>
      <c r="HZT477" s="2">
        <v>1.17E-2</v>
      </c>
      <c r="HZU477" s="2">
        <v>5.0000000000000001E-3</v>
      </c>
      <c r="HZV477" s="2">
        <v>5.4000000000000003E-3</v>
      </c>
      <c r="HZW477" s="2">
        <v>2.3E-3</v>
      </c>
      <c r="HZX477" s="2">
        <v>1.1000000000000001E-3</v>
      </c>
      <c r="HZY477" s="2">
        <v>5.9999999999999995E-4</v>
      </c>
      <c r="HZZ477" s="2">
        <v>2.0000000000000001E-4</v>
      </c>
      <c r="IAA477" s="2">
        <v>1E-4</v>
      </c>
      <c r="IAB477" s="2">
        <v>4.1000000000000003E-3</v>
      </c>
      <c r="IAC477" s="2">
        <v>1.6999999999999999E-3</v>
      </c>
      <c r="IAD477" s="2">
        <v>7.7999999999999996E-3</v>
      </c>
      <c r="IAE477" s="2">
        <v>4.0000000000000001E-3</v>
      </c>
      <c r="IAF477" s="2">
        <v>8.9999999999999998E-4</v>
      </c>
      <c r="IAG477" s="2">
        <v>5.0000000000000001E-4</v>
      </c>
      <c r="IAH477" s="2">
        <v>1E-4</v>
      </c>
      <c r="IAI477" s="2">
        <v>1E-4</v>
      </c>
      <c r="IAJ477" s="2">
        <v>2.0000000000000001E-4</v>
      </c>
      <c r="IAK477" s="2">
        <v>2.9999999999999997E-4</v>
      </c>
      <c r="IAL477" s="2">
        <v>8.9999999999999998E-4</v>
      </c>
      <c r="IAM477" s="2">
        <v>5.0000000000000001E-4</v>
      </c>
      <c r="IAN477" s="2">
        <v>6.9999999999999999E-4</v>
      </c>
      <c r="IAO477" s="2">
        <v>4.0000000000000002E-4</v>
      </c>
      <c r="IAP477" s="2">
        <v>3.3E-3</v>
      </c>
      <c r="IAQ477" s="2">
        <v>2.0999999999999999E-3</v>
      </c>
      <c r="IAR477" s="2">
        <v>1.1000000000000001E-3</v>
      </c>
      <c r="IAS477" s="2">
        <v>6.9999999999999999E-4</v>
      </c>
      <c r="IAT477" s="2">
        <v>0</v>
      </c>
      <c r="IAU477" s="2">
        <v>0</v>
      </c>
      <c r="IAV477" s="2">
        <v>0</v>
      </c>
      <c r="IAW477" s="2">
        <v>0</v>
      </c>
      <c r="IAX477" s="2">
        <v>1E-4</v>
      </c>
      <c r="IAY477" s="2">
        <v>1E-4</v>
      </c>
      <c r="IAZ477" s="2">
        <v>2.9999999999999997E-4</v>
      </c>
      <c r="IBA477" s="2">
        <v>2.0000000000000001E-4</v>
      </c>
      <c r="IBB477" s="2">
        <v>0</v>
      </c>
      <c r="IBC477" s="2">
        <v>0</v>
      </c>
      <c r="IBD477" s="2">
        <v>1E-4</v>
      </c>
      <c r="IBE477" s="2">
        <v>0</v>
      </c>
      <c r="IBF477" s="2">
        <v>0</v>
      </c>
      <c r="IBG477" s="2">
        <v>0</v>
      </c>
      <c r="IBH477" s="2">
        <v>0</v>
      </c>
      <c r="IBI477" s="2">
        <v>0</v>
      </c>
      <c r="IBJ477" s="2">
        <v>0</v>
      </c>
      <c r="IBK477" s="2">
        <v>0</v>
      </c>
      <c r="IBL477" s="2">
        <v>0</v>
      </c>
      <c r="IBM477" s="2">
        <v>0</v>
      </c>
      <c r="IBN477" s="2">
        <v>0</v>
      </c>
      <c r="IBO477" s="2">
        <v>1E-4</v>
      </c>
      <c r="IBP477" s="2">
        <v>1.03E-2</v>
      </c>
      <c r="IBQ477" s="2">
        <v>6.6E-3</v>
      </c>
      <c r="IBR477" s="2">
        <v>2.2000000000000001E-3</v>
      </c>
      <c r="IBS477" s="2">
        <v>1.5E-3</v>
      </c>
      <c r="IBT477" s="2">
        <v>1.6999999999999999E-3</v>
      </c>
      <c r="IBU477" s="2">
        <v>1.2999999999999999E-3</v>
      </c>
      <c r="IBV477" s="2">
        <v>3.5000000000000001E-3</v>
      </c>
      <c r="IBW477" s="2">
        <v>3.8999999999999998E-3</v>
      </c>
      <c r="IBX477" s="2">
        <v>0</v>
      </c>
      <c r="IBY477" s="2">
        <v>0</v>
      </c>
      <c r="IBZ477" s="2">
        <v>1.1999999999999999E-3</v>
      </c>
      <c r="ICA477" s="2">
        <v>1E-3</v>
      </c>
      <c r="ICB477" s="2">
        <v>1.6999999999999999E-3</v>
      </c>
      <c r="ICC477" s="2">
        <v>1.1000000000000001E-3</v>
      </c>
      <c r="ICD477" s="2">
        <v>2.9999999999999997E-4</v>
      </c>
      <c r="ICE477" s="2">
        <v>2.9999999999999997E-4</v>
      </c>
      <c r="ICF477" s="2">
        <v>4.0000000000000002E-4</v>
      </c>
      <c r="ICG477" s="2">
        <v>4.0000000000000002E-4</v>
      </c>
      <c r="ICH477" s="2">
        <v>0</v>
      </c>
      <c r="ICI477" s="2">
        <v>0</v>
      </c>
      <c r="ICJ477" s="2">
        <v>2.0000000000000001E-4</v>
      </c>
      <c r="ICK477" s="2">
        <v>2.0000000000000001E-4</v>
      </c>
      <c r="ICL477" s="2">
        <v>1E-4</v>
      </c>
      <c r="ICM477" s="2">
        <v>1E-4</v>
      </c>
      <c r="ICN477" s="2">
        <v>8.0000000000000004E-4</v>
      </c>
      <c r="ICO477" s="2">
        <v>5.9999999999999995E-4</v>
      </c>
      <c r="ICP477" s="2">
        <v>2.7000000000000001E-3</v>
      </c>
      <c r="ICQ477" s="2">
        <v>1.8E-3</v>
      </c>
      <c r="ICR477" s="2">
        <v>0</v>
      </c>
      <c r="ICS477" s="2">
        <v>0</v>
      </c>
      <c r="ICT477" s="2">
        <v>1E-4</v>
      </c>
      <c r="ICU477" s="2">
        <v>0</v>
      </c>
      <c r="ICV477" s="2">
        <v>2.0000000000000001E-4</v>
      </c>
      <c r="ICW477" s="2">
        <v>2.0000000000000001E-4</v>
      </c>
      <c r="ICX477" s="2">
        <v>6.9999999999999999E-4</v>
      </c>
      <c r="ICY477" s="2">
        <v>5.9999999999999995E-4</v>
      </c>
      <c r="ICZ477" s="2">
        <v>5.9999999999999995E-4</v>
      </c>
      <c r="IDA477" s="2">
        <v>5.9999999999999995E-4</v>
      </c>
      <c r="IDB477" s="2">
        <v>0</v>
      </c>
      <c r="IDC477" s="2">
        <v>0</v>
      </c>
      <c r="IDD477" s="2">
        <v>0</v>
      </c>
      <c r="IDE477" s="2">
        <v>0</v>
      </c>
      <c r="IDF477" s="2">
        <v>0</v>
      </c>
      <c r="IDG477" s="2">
        <v>0</v>
      </c>
      <c r="IDH477" s="2">
        <v>0</v>
      </c>
      <c r="IDI477" s="2">
        <v>0</v>
      </c>
      <c r="IDJ477" s="2">
        <v>0</v>
      </c>
      <c r="IDK477" s="2">
        <v>0</v>
      </c>
      <c r="IDL477" s="2">
        <v>0</v>
      </c>
      <c r="IDM477" s="2">
        <v>0</v>
      </c>
      <c r="IDN477" s="2">
        <v>0</v>
      </c>
      <c r="IDO477" s="2">
        <v>0</v>
      </c>
      <c r="IDP477" s="2">
        <v>0</v>
      </c>
      <c r="IDQ477" s="2">
        <v>0</v>
      </c>
      <c r="IDR477" s="2">
        <v>0</v>
      </c>
      <c r="IDS477" s="2">
        <v>0</v>
      </c>
      <c r="IDT477" s="2">
        <v>0</v>
      </c>
      <c r="IDU477" s="2">
        <v>0</v>
      </c>
      <c r="IDV477" s="2">
        <v>0</v>
      </c>
      <c r="IDW477" s="2">
        <v>0</v>
      </c>
      <c r="IDX477" s="2">
        <v>0</v>
      </c>
      <c r="IDY477" s="2">
        <v>0</v>
      </c>
      <c r="IDZ477" s="2">
        <v>0</v>
      </c>
      <c r="IEA477" s="2">
        <v>0</v>
      </c>
      <c r="IEB477" s="2">
        <v>0</v>
      </c>
      <c r="IEC477" s="2">
        <v>0</v>
      </c>
      <c r="IED477" s="2">
        <v>0</v>
      </c>
      <c r="IEE477" s="2">
        <v>0</v>
      </c>
      <c r="IEF477" s="2">
        <v>0</v>
      </c>
      <c r="IEG477" s="2">
        <v>0</v>
      </c>
      <c r="IEH477" s="2">
        <v>0</v>
      </c>
      <c r="IEI477" s="2">
        <v>0</v>
      </c>
      <c r="IEJ477" s="2">
        <v>0</v>
      </c>
      <c r="IEK477" s="2">
        <v>0</v>
      </c>
      <c r="IEL477" s="2">
        <v>0</v>
      </c>
      <c r="IEM477" s="2">
        <v>0</v>
      </c>
      <c r="IEN477" s="2">
        <v>0</v>
      </c>
      <c r="IEO477" s="2">
        <v>0</v>
      </c>
      <c r="IEP477" s="2">
        <v>0</v>
      </c>
      <c r="IEQ477" s="2">
        <v>0</v>
      </c>
      <c r="IER477" s="2">
        <v>0</v>
      </c>
      <c r="IES477" s="2">
        <v>0</v>
      </c>
      <c r="IET477" s="2">
        <v>0</v>
      </c>
      <c r="IEU477" s="2">
        <v>0</v>
      </c>
      <c r="IEV477" s="2">
        <v>0</v>
      </c>
      <c r="IEW477" s="2">
        <v>0</v>
      </c>
      <c r="IEX477" s="2">
        <v>0</v>
      </c>
      <c r="IEY477" s="2">
        <v>0</v>
      </c>
      <c r="IEZ477" s="2">
        <v>0</v>
      </c>
      <c r="IFA477" s="2">
        <v>0</v>
      </c>
      <c r="IFB477" s="2">
        <v>0</v>
      </c>
      <c r="IFC477" s="2">
        <v>0</v>
      </c>
      <c r="IFD477" s="2">
        <v>0</v>
      </c>
      <c r="IFE477" s="2">
        <v>0</v>
      </c>
      <c r="IFF477" s="2">
        <v>0</v>
      </c>
      <c r="IFG477" s="2">
        <v>0</v>
      </c>
      <c r="IFH477" s="2">
        <v>0</v>
      </c>
      <c r="IFI477" s="2">
        <v>0</v>
      </c>
      <c r="IFJ477" s="2">
        <v>0</v>
      </c>
      <c r="IFK477" s="2">
        <v>0</v>
      </c>
    </row>
    <row r="478" spans="1:6251">
      <c r="A478" s="3">
        <v>3</v>
      </c>
      <c r="B478" s="2">
        <v>5.1000000000000004E-3</v>
      </c>
      <c r="C478" s="2">
        <v>2.3999999999999998E-3</v>
      </c>
      <c r="D478" s="2">
        <v>1.1000000000000001E-3</v>
      </c>
      <c r="E478" s="2">
        <v>5.9999999999999995E-4</v>
      </c>
      <c r="F478" s="2">
        <v>1E-4</v>
      </c>
      <c r="G478" s="2">
        <v>1E-4</v>
      </c>
      <c r="H478" s="2">
        <v>0</v>
      </c>
      <c r="I478" s="2">
        <v>0</v>
      </c>
      <c r="J478" s="2">
        <v>0</v>
      </c>
      <c r="K478" s="2">
        <v>0</v>
      </c>
      <c r="L478" s="2">
        <v>2.0000000000000001E-4</v>
      </c>
      <c r="M478" s="2">
        <v>1E-4</v>
      </c>
      <c r="N478" s="2">
        <v>2.9999999999999997E-4</v>
      </c>
      <c r="O478" s="2">
        <v>2.0000000000000001E-4</v>
      </c>
      <c r="P478" s="2">
        <v>0</v>
      </c>
      <c r="Q478" s="2">
        <v>0</v>
      </c>
      <c r="R478" s="2">
        <v>0</v>
      </c>
      <c r="S478" s="2">
        <v>0</v>
      </c>
      <c r="T478" s="2">
        <v>0</v>
      </c>
      <c r="U478" s="2">
        <v>0</v>
      </c>
      <c r="V478" s="2">
        <v>1E-4</v>
      </c>
      <c r="W478" s="2">
        <v>1E-4</v>
      </c>
      <c r="X478" s="2">
        <v>1E-4</v>
      </c>
      <c r="Y478" s="2">
        <v>0</v>
      </c>
      <c r="Z478" s="2">
        <v>1E-4</v>
      </c>
      <c r="AA478" s="2">
        <v>1E-4</v>
      </c>
      <c r="AB478" s="2">
        <v>0</v>
      </c>
      <c r="AC478" s="2">
        <v>0</v>
      </c>
      <c r="AD478" s="2">
        <v>0</v>
      </c>
      <c r="AE478" s="2">
        <v>0</v>
      </c>
      <c r="AF478" s="2">
        <v>0</v>
      </c>
      <c r="AG478" s="2">
        <v>0</v>
      </c>
      <c r="AH478" s="2">
        <v>0</v>
      </c>
      <c r="AI478" s="2">
        <v>0</v>
      </c>
      <c r="AJ478" s="2">
        <v>0</v>
      </c>
      <c r="AK478" s="2">
        <v>0</v>
      </c>
      <c r="AL478" s="2">
        <v>0</v>
      </c>
      <c r="AM478" s="2">
        <v>0</v>
      </c>
      <c r="AN478" s="2">
        <v>0</v>
      </c>
      <c r="AO478" s="2">
        <v>0</v>
      </c>
      <c r="AP478" s="2">
        <v>0</v>
      </c>
      <c r="AQ478" s="2">
        <v>0</v>
      </c>
      <c r="AR478" s="2">
        <v>0</v>
      </c>
      <c r="AS478" s="2">
        <v>0</v>
      </c>
      <c r="AT478" s="2">
        <v>0</v>
      </c>
      <c r="AU478" s="2">
        <v>0</v>
      </c>
      <c r="AV478" s="2">
        <v>0</v>
      </c>
      <c r="AW478" s="2">
        <v>0</v>
      </c>
      <c r="AX478" s="2">
        <v>0</v>
      </c>
      <c r="AY478" s="2">
        <v>0</v>
      </c>
      <c r="AZ478" s="2">
        <v>1.1999999999999999E-3</v>
      </c>
      <c r="BA478" s="2">
        <v>6.9999999999999999E-4</v>
      </c>
      <c r="BB478" s="2">
        <v>5.9999999999999995E-4</v>
      </c>
      <c r="BC478" s="2">
        <v>4.0000000000000002E-4</v>
      </c>
      <c r="BD478" s="2">
        <v>0</v>
      </c>
      <c r="BE478" s="2">
        <v>0</v>
      </c>
      <c r="BF478" s="2">
        <v>0</v>
      </c>
      <c r="BG478" s="2">
        <v>0</v>
      </c>
      <c r="BH478" s="2">
        <v>0</v>
      </c>
      <c r="BI478" s="2">
        <v>0</v>
      </c>
      <c r="BJ478" s="2">
        <v>2.0000000000000001E-4</v>
      </c>
      <c r="BK478" s="2">
        <v>1E-4</v>
      </c>
      <c r="BL478" s="2">
        <v>5.0000000000000001E-4</v>
      </c>
      <c r="BM478" s="2">
        <v>2.9999999999999997E-4</v>
      </c>
      <c r="BN478" s="2">
        <v>0</v>
      </c>
      <c r="BO478" s="2">
        <v>0</v>
      </c>
      <c r="BP478" s="2">
        <v>0</v>
      </c>
      <c r="BQ478" s="2">
        <v>0</v>
      </c>
      <c r="BR478" s="2">
        <v>0</v>
      </c>
      <c r="BS478" s="2">
        <v>0</v>
      </c>
      <c r="BT478" s="2">
        <v>0</v>
      </c>
      <c r="BU478" s="2">
        <v>0</v>
      </c>
      <c r="BV478" s="2">
        <v>0</v>
      </c>
      <c r="BW478" s="2">
        <v>0</v>
      </c>
      <c r="BX478" s="2">
        <v>0</v>
      </c>
      <c r="BY478" s="2">
        <v>0</v>
      </c>
      <c r="BZ478" s="2">
        <v>0</v>
      </c>
      <c r="CA478" s="2">
        <v>0</v>
      </c>
      <c r="CB478" s="2">
        <v>0</v>
      </c>
      <c r="CC478" s="2">
        <v>0</v>
      </c>
      <c r="CD478" s="2">
        <v>0</v>
      </c>
      <c r="CE478" s="2">
        <v>0</v>
      </c>
      <c r="CF478" s="2">
        <v>1E-4</v>
      </c>
      <c r="CG478" s="2">
        <v>1E-4</v>
      </c>
      <c r="CH478" s="2">
        <v>0</v>
      </c>
      <c r="CI478" s="2">
        <v>0</v>
      </c>
      <c r="CJ478" s="2">
        <v>0</v>
      </c>
      <c r="CK478" s="2">
        <v>0</v>
      </c>
      <c r="CL478" s="2">
        <v>0</v>
      </c>
      <c r="CM478" s="2">
        <v>0</v>
      </c>
      <c r="CN478" s="2">
        <v>0</v>
      </c>
      <c r="CO478" s="2">
        <v>0</v>
      </c>
      <c r="CP478" s="2">
        <v>2.0000000000000001E-4</v>
      </c>
      <c r="CQ478" s="2">
        <v>2.0000000000000001E-4</v>
      </c>
      <c r="CR478" s="2">
        <v>0</v>
      </c>
      <c r="CS478" s="2">
        <v>0</v>
      </c>
      <c r="CT478" s="2">
        <v>0</v>
      </c>
      <c r="CU478" s="2">
        <v>0</v>
      </c>
      <c r="CV478" s="2">
        <v>0</v>
      </c>
      <c r="CW478" s="2">
        <v>0</v>
      </c>
      <c r="CX478" s="2">
        <v>5.0000000000000001E-4</v>
      </c>
      <c r="CY478" s="2">
        <v>2.9999999999999997E-4</v>
      </c>
      <c r="CZ478" s="2">
        <v>2.0000000000000001E-4</v>
      </c>
      <c r="DA478" s="2">
        <v>2.0000000000000001E-4</v>
      </c>
      <c r="DB478" s="2">
        <v>0</v>
      </c>
      <c r="DC478" s="2">
        <v>0</v>
      </c>
      <c r="DD478" s="2">
        <v>0</v>
      </c>
      <c r="DE478" s="2">
        <v>0</v>
      </c>
      <c r="DF478" s="2">
        <v>0</v>
      </c>
      <c r="DG478" s="2">
        <v>0</v>
      </c>
      <c r="DH478" s="2">
        <v>0</v>
      </c>
      <c r="DI478" s="2">
        <v>0</v>
      </c>
      <c r="DJ478" s="2">
        <v>1E-4</v>
      </c>
      <c r="DK478" s="2">
        <v>1E-4</v>
      </c>
      <c r="DL478" s="2">
        <v>0</v>
      </c>
      <c r="DM478" s="2">
        <v>0</v>
      </c>
      <c r="DN478" s="2">
        <v>0</v>
      </c>
      <c r="DO478" s="2">
        <v>0</v>
      </c>
      <c r="DP478" s="2">
        <v>0</v>
      </c>
      <c r="DQ478" s="2">
        <v>0</v>
      </c>
      <c r="DR478" s="2">
        <v>1E-4</v>
      </c>
      <c r="DS478" s="2">
        <v>0</v>
      </c>
      <c r="DT478" s="2">
        <v>1E-4</v>
      </c>
      <c r="DU478" s="2">
        <v>0</v>
      </c>
      <c r="DV478" s="2">
        <v>1E-4</v>
      </c>
      <c r="DW478" s="2">
        <v>0</v>
      </c>
      <c r="DX478" s="2">
        <v>0</v>
      </c>
      <c r="DY478" s="2">
        <v>0</v>
      </c>
      <c r="DZ478" s="2">
        <v>0</v>
      </c>
      <c r="EA478" s="2">
        <v>0</v>
      </c>
      <c r="EB478" s="2">
        <v>0</v>
      </c>
      <c r="EC478" s="2">
        <v>0</v>
      </c>
      <c r="ED478" s="2">
        <v>0</v>
      </c>
      <c r="EE478" s="2">
        <v>0</v>
      </c>
      <c r="EF478" s="2">
        <v>0</v>
      </c>
      <c r="EG478" s="2">
        <v>0</v>
      </c>
      <c r="EH478" s="2">
        <v>0</v>
      </c>
      <c r="EI478" s="2">
        <v>0</v>
      </c>
      <c r="EJ478" s="2">
        <v>0</v>
      </c>
      <c r="EK478" s="2">
        <v>0</v>
      </c>
      <c r="EL478" s="2">
        <v>0</v>
      </c>
      <c r="EM478" s="2">
        <v>0</v>
      </c>
      <c r="EN478" s="2">
        <v>0</v>
      </c>
      <c r="EO478" s="2">
        <v>0</v>
      </c>
      <c r="EP478" s="2">
        <v>0</v>
      </c>
      <c r="EQ478" s="2">
        <v>0</v>
      </c>
      <c r="ER478" s="2">
        <v>0</v>
      </c>
      <c r="ES478" s="2">
        <v>0</v>
      </c>
      <c r="ET478" s="2">
        <v>0</v>
      </c>
      <c r="EU478" s="2">
        <v>0</v>
      </c>
      <c r="EV478" s="2">
        <v>0</v>
      </c>
      <c r="EW478" s="2">
        <v>0</v>
      </c>
      <c r="EX478" s="2">
        <v>0</v>
      </c>
      <c r="EY478" s="2">
        <v>0</v>
      </c>
      <c r="EZ478" s="2">
        <v>0</v>
      </c>
      <c r="FA478" s="2">
        <v>0</v>
      </c>
      <c r="FB478" s="2">
        <v>0</v>
      </c>
      <c r="FC478" s="2">
        <v>0</v>
      </c>
      <c r="FD478" s="2">
        <v>0</v>
      </c>
      <c r="FE478" s="2">
        <v>0</v>
      </c>
      <c r="FF478" s="2">
        <v>0</v>
      </c>
      <c r="FG478" s="2">
        <v>0</v>
      </c>
      <c r="FH478" s="2">
        <v>0</v>
      </c>
      <c r="FI478" s="2">
        <v>0</v>
      </c>
      <c r="FJ478" s="2">
        <v>0</v>
      </c>
      <c r="FK478" s="2">
        <v>0</v>
      </c>
      <c r="FL478" s="2">
        <v>0</v>
      </c>
      <c r="FM478" s="2">
        <v>0</v>
      </c>
      <c r="FN478" s="2">
        <v>0</v>
      </c>
      <c r="FO478" s="2">
        <v>0</v>
      </c>
      <c r="FP478" s="2">
        <v>0</v>
      </c>
      <c r="FQ478" s="2">
        <v>0</v>
      </c>
      <c r="FR478" s="2">
        <v>0</v>
      </c>
      <c r="FS478" s="2">
        <v>0</v>
      </c>
      <c r="FT478" s="2">
        <v>0</v>
      </c>
      <c r="FU478" s="2">
        <v>0</v>
      </c>
      <c r="FV478" s="2">
        <v>0</v>
      </c>
      <c r="FW478" s="2">
        <v>0</v>
      </c>
      <c r="FX478" s="2">
        <v>0</v>
      </c>
      <c r="FY478" s="2">
        <v>0</v>
      </c>
      <c r="FZ478" s="2">
        <v>0</v>
      </c>
      <c r="GA478" s="2">
        <v>0</v>
      </c>
      <c r="GB478" s="2">
        <v>0</v>
      </c>
      <c r="GC478" s="2">
        <v>0</v>
      </c>
      <c r="GD478" s="2">
        <v>0</v>
      </c>
      <c r="GE478" s="2">
        <v>0</v>
      </c>
      <c r="GF478" s="2">
        <v>0</v>
      </c>
      <c r="GG478" s="2">
        <v>0</v>
      </c>
      <c r="GH478" s="2">
        <v>0</v>
      </c>
      <c r="GI478" s="2">
        <v>0</v>
      </c>
      <c r="GJ478" s="2">
        <v>0</v>
      </c>
      <c r="GK478" s="2">
        <v>0</v>
      </c>
      <c r="GL478" s="2">
        <v>0</v>
      </c>
      <c r="GM478" s="2">
        <v>0</v>
      </c>
      <c r="GN478" s="2">
        <v>0</v>
      </c>
      <c r="GO478" s="2">
        <v>0</v>
      </c>
      <c r="GP478" s="2">
        <v>0</v>
      </c>
      <c r="GQ478" s="2">
        <v>0</v>
      </c>
      <c r="GR478" s="2">
        <v>0</v>
      </c>
      <c r="GS478" s="2">
        <v>0</v>
      </c>
      <c r="GT478" s="2">
        <v>0</v>
      </c>
      <c r="GU478" s="2">
        <v>0</v>
      </c>
      <c r="GV478" s="2">
        <v>0</v>
      </c>
      <c r="GW478" s="2">
        <v>0</v>
      </c>
      <c r="GX478" s="2">
        <v>0</v>
      </c>
      <c r="GY478" s="2">
        <v>0</v>
      </c>
      <c r="GZ478" s="2">
        <v>0</v>
      </c>
      <c r="HA478" s="2">
        <v>0</v>
      </c>
      <c r="HB478" s="2">
        <v>0</v>
      </c>
      <c r="HC478" s="2">
        <v>0</v>
      </c>
      <c r="HD478" s="2">
        <v>0</v>
      </c>
      <c r="HE478" s="2">
        <v>0</v>
      </c>
      <c r="HF478" s="2">
        <v>0</v>
      </c>
      <c r="HG478" s="2">
        <v>0</v>
      </c>
      <c r="HH478" s="2">
        <v>0</v>
      </c>
      <c r="HI478" s="2">
        <v>0</v>
      </c>
      <c r="HJ478" s="2">
        <v>0</v>
      </c>
      <c r="HK478" s="2">
        <v>0</v>
      </c>
      <c r="HL478" s="2">
        <v>0</v>
      </c>
      <c r="HM478" s="2">
        <v>0</v>
      </c>
      <c r="HN478" s="2">
        <v>0</v>
      </c>
      <c r="HO478" s="2">
        <v>0</v>
      </c>
      <c r="HP478" s="2">
        <v>0</v>
      </c>
      <c r="HQ478" s="2">
        <v>0</v>
      </c>
      <c r="HR478" s="2">
        <v>0</v>
      </c>
      <c r="HS478" s="2">
        <v>0</v>
      </c>
      <c r="HT478" s="2">
        <v>0</v>
      </c>
      <c r="HU478" s="2">
        <v>0</v>
      </c>
      <c r="HV478" s="2">
        <v>0</v>
      </c>
      <c r="HW478" s="2">
        <v>0</v>
      </c>
      <c r="HX478" s="2">
        <v>0</v>
      </c>
      <c r="HY478" s="2">
        <v>0</v>
      </c>
      <c r="HZ478" s="2">
        <v>0</v>
      </c>
      <c r="IA478" s="2">
        <v>0</v>
      </c>
      <c r="IB478" s="2">
        <v>0</v>
      </c>
      <c r="IC478" s="2">
        <v>0</v>
      </c>
      <c r="ID478" s="2">
        <v>0</v>
      </c>
      <c r="IE478" s="2">
        <v>0</v>
      </c>
      <c r="IF478" s="2">
        <v>0</v>
      </c>
      <c r="IG478" s="2">
        <v>0</v>
      </c>
      <c r="IH478" s="2">
        <v>0</v>
      </c>
      <c r="II478" s="2">
        <v>0</v>
      </c>
      <c r="IJ478" s="2">
        <v>0</v>
      </c>
      <c r="IK478" s="2">
        <v>0</v>
      </c>
      <c r="IL478" s="2">
        <v>0</v>
      </c>
      <c r="IM478" s="2">
        <v>0</v>
      </c>
      <c r="IN478" s="2">
        <v>0</v>
      </c>
      <c r="IO478" s="2">
        <v>0</v>
      </c>
      <c r="IP478" s="2">
        <v>0</v>
      </c>
      <c r="IQ478" s="2">
        <v>0</v>
      </c>
      <c r="IR478" s="2">
        <v>0</v>
      </c>
      <c r="IS478" s="2">
        <v>0</v>
      </c>
      <c r="IT478" s="2">
        <v>0</v>
      </c>
      <c r="IU478" s="2">
        <v>0</v>
      </c>
      <c r="IV478" s="2">
        <v>0</v>
      </c>
      <c r="IW478" s="2">
        <v>0</v>
      </c>
      <c r="IX478" s="2">
        <v>0</v>
      </c>
      <c r="IY478" s="2">
        <v>0</v>
      </c>
      <c r="IZ478" s="2">
        <v>0</v>
      </c>
      <c r="JA478" s="2">
        <v>0</v>
      </c>
      <c r="JB478" s="2">
        <v>0</v>
      </c>
      <c r="JC478" s="2">
        <v>0</v>
      </c>
      <c r="JD478" s="2">
        <v>0</v>
      </c>
      <c r="JE478" s="2">
        <v>0</v>
      </c>
      <c r="JF478" s="2">
        <v>0</v>
      </c>
      <c r="JG478" s="2">
        <v>0</v>
      </c>
      <c r="JH478" s="2">
        <v>0</v>
      </c>
      <c r="JI478" s="2">
        <v>0</v>
      </c>
      <c r="JJ478" s="2">
        <v>0</v>
      </c>
      <c r="JK478" s="2">
        <v>0</v>
      </c>
      <c r="JL478" s="2">
        <v>0</v>
      </c>
      <c r="JM478" s="2">
        <v>0</v>
      </c>
      <c r="JN478" s="2">
        <v>0</v>
      </c>
      <c r="JO478" s="2">
        <v>0</v>
      </c>
      <c r="JP478" s="2">
        <v>0</v>
      </c>
      <c r="JQ478" s="2">
        <v>0</v>
      </c>
      <c r="JR478" s="2">
        <v>0</v>
      </c>
      <c r="JS478" s="2">
        <v>0</v>
      </c>
      <c r="JT478" s="2">
        <v>0</v>
      </c>
      <c r="JU478" s="2">
        <v>0</v>
      </c>
      <c r="JV478" s="2">
        <v>0</v>
      </c>
      <c r="JW478" s="2">
        <v>0</v>
      </c>
      <c r="JX478" s="2">
        <v>0</v>
      </c>
      <c r="JY478" s="2">
        <v>0</v>
      </c>
      <c r="JZ478" s="2">
        <v>0</v>
      </c>
      <c r="KA478" s="2">
        <v>0</v>
      </c>
      <c r="KB478" s="2">
        <v>0</v>
      </c>
      <c r="KC478" s="2">
        <v>0</v>
      </c>
      <c r="KD478" s="2">
        <v>0</v>
      </c>
      <c r="KE478" s="2">
        <v>0</v>
      </c>
      <c r="KF478" s="2">
        <v>0</v>
      </c>
      <c r="KG478" s="2">
        <v>0</v>
      </c>
      <c r="KH478" s="2">
        <v>0</v>
      </c>
      <c r="KI478" s="2">
        <v>0</v>
      </c>
      <c r="KJ478" s="2">
        <v>0</v>
      </c>
      <c r="KK478" s="2">
        <v>0</v>
      </c>
      <c r="KL478" s="2">
        <v>0</v>
      </c>
      <c r="KM478" s="2">
        <v>0</v>
      </c>
      <c r="KN478" s="2">
        <v>0</v>
      </c>
      <c r="KO478" s="2">
        <v>0</v>
      </c>
      <c r="KP478" s="2">
        <v>1E-4</v>
      </c>
      <c r="KQ478" s="2">
        <v>1E-4</v>
      </c>
      <c r="KR478" s="2">
        <v>0</v>
      </c>
      <c r="KS478" s="2">
        <v>0</v>
      </c>
      <c r="KT478" s="2">
        <v>0</v>
      </c>
      <c r="KU478" s="2">
        <v>0</v>
      </c>
      <c r="KV478" s="2">
        <v>0</v>
      </c>
      <c r="KW478" s="2">
        <v>0</v>
      </c>
      <c r="KX478" s="2">
        <v>0</v>
      </c>
      <c r="KY478" s="2">
        <v>0</v>
      </c>
      <c r="KZ478" s="2">
        <v>0</v>
      </c>
      <c r="LA478" s="2">
        <v>0</v>
      </c>
      <c r="LB478" s="2">
        <v>0</v>
      </c>
      <c r="LC478" s="2">
        <v>0</v>
      </c>
      <c r="LD478" s="2">
        <v>0</v>
      </c>
      <c r="LE478" s="2">
        <v>0</v>
      </c>
      <c r="LF478" s="2">
        <v>0</v>
      </c>
      <c r="LG478" s="2">
        <v>0</v>
      </c>
      <c r="LH478" s="2">
        <v>0</v>
      </c>
      <c r="LI478" s="2">
        <v>0</v>
      </c>
      <c r="LJ478" s="2">
        <v>0</v>
      </c>
      <c r="LK478" s="2">
        <v>0</v>
      </c>
      <c r="LL478" s="2">
        <v>0</v>
      </c>
      <c r="LM478" s="2">
        <v>0</v>
      </c>
      <c r="LN478" s="2">
        <v>0</v>
      </c>
      <c r="LO478" s="2">
        <v>0</v>
      </c>
      <c r="LP478" s="2">
        <v>0</v>
      </c>
      <c r="LQ478" s="2">
        <v>0</v>
      </c>
      <c r="LR478" s="2">
        <v>0</v>
      </c>
      <c r="LS478" s="2">
        <v>0</v>
      </c>
      <c r="LT478" s="2">
        <v>0</v>
      </c>
      <c r="LU478" s="2">
        <v>0</v>
      </c>
      <c r="LV478" s="2">
        <v>0</v>
      </c>
      <c r="LW478" s="2">
        <v>0</v>
      </c>
      <c r="LX478" s="2">
        <v>0</v>
      </c>
      <c r="LY478" s="2">
        <v>0</v>
      </c>
      <c r="LZ478" s="2">
        <v>0</v>
      </c>
      <c r="MA478" s="2">
        <v>0</v>
      </c>
      <c r="MB478" s="2">
        <v>0</v>
      </c>
      <c r="MC478" s="2">
        <v>0</v>
      </c>
      <c r="MD478" s="2">
        <v>0</v>
      </c>
      <c r="ME478" s="2">
        <v>0</v>
      </c>
      <c r="MF478" s="2">
        <v>0</v>
      </c>
      <c r="MG478" s="2">
        <v>0</v>
      </c>
      <c r="MH478" s="2">
        <v>0</v>
      </c>
      <c r="MI478" s="2">
        <v>0</v>
      </c>
      <c r="MJ478" s="2">
        <v>0</v>
      </c>
      <c r="MK478" s="2">
        <v>0</v>
      </c>
      <c r="ML478" s="2">
        <v>0</v>
      </c>
      <c r="MM478" s="2">
        <v>0</v>
      </c>
      <c r="MN478" s="2">
        <v>0</v>
      </c>
      <c r="MO478" s="2">
        <v>0</v>
      </c>
      <c r="MP478" s="2">
        <v>0</v>
      </c>
      <c r="MQ478" s="2">
        <v>0</v>
      </c>
      <c r="MR478" s="2">
        <v>0</v>
      </c>
      <c r="MS478" s="2">
        <v>0</v>
      </c>
      <c r="MT478" s="2">
        <v>0</v>
      </c>
      <c r="MU478" s="2">
        <v>0</v>
      </c>
      <c r="MV478" s="2">
        <v>0</v>
      </c>
      <c r="MW478" s="2">
        <v>0</v>
      </c>
      <c r="MX478" s="2">
        <v>0</v>
      </c>
      <c r="MY478" s="2">
        <v>0</v>
      </c>
      <c r="MZ478" s="2">
        <v>0</v>
      </c>
      <c r="NA478" s="2">
        <v>0</v>
      </c>
      <c r="NB478" s="2">
        <v>0</v>
      </c>
      <c r="NC478" s="2">
        <v>0</v>
      </c>
      <c r="ND478" s="2">
        <v>0</v>
      </c>
      <c r="NE478" s="2">
        <v>0</v>
      </c>
      <c r="NF478" s="2">
        <v>0</v>
      </c>
      <c r="NG478" s="2">
        <v>0</v>
      </c>
      <c r="NH478" s="2">
        <v>0</v>
      </c>
      <c r="NI478" s="2">
        <v>0</v>
      </c>
      <c r="NJ478" s="2">
        <v>0</v>
      </c>
      <c r="NK478" s="2">
        <v>0</v>
      </c>
      <c r="NL478" s="2">
        <v>0</v>
      </c>
      <c r="NM478" s="2">
        <v>0</v>
      </c>
      <c r="NN478" s="2">
        <v>0</v>
      </c>
      <c r="NO478" s="2">
        <v>0</v>
      </c>
      <c r="NP478" s="2">
        <v>0</v>
      </c>
      <c r="NQ478" s="2">
        <v>0</v>
      </c>
      <c r="NR478" s="2">
        <v>0</v>
      </c>
      <c r="NS478" s="2">
        <v>0</v>
      </c>
      <c r="NT478" s="2">
        <v>0</v>
      </c>
      <c r="NU478" s="2">
        <v>0</v>
      </c>
      <c r="NV478" s="2">
        <v>0</v>
      </c>
      <c r="NW478" s="2">
        <v>0</v>
      </c>
      <c r="NX478" s="2">
        <v>0</v>
      </c>
      <c r="NY478" s="2">
        <v>0</v>
      </c>
      <c r="NZ478" s="2">
        <v>0</v>
      </c>
      <c r="OA478" s="2">
        <v>0</v>
      </c>
      <c r="OB478" s="2">
        <v>0</v>
      </c>
      <c r="OC478" s="2">
        <v>0</v>
      </c>
      <c r="OD478" s="2">
        <v>0</v>
      </c>
      <c r="OE478" s="2">
        <v>0</v>
      </c>
      <c r="OF478" s="2">
        <v>0</v>
      </c>
      <c r="OG478" s="2">
        <v>0</v>
      </c>
      <c r="OH478" s="2">
        <v>0</v>
      </c>
      <c r="OI478" s="2">
        <v>0</v>
      </c>
      <c r="OJ478" s="2">
        <v>0</v>
      </c>
      <c r="OK478" s="2">
        <v>0</v>
      </c>
      <c r="OL478" s="2">
        <v>0</v>
      </c>
      <c r="OM478" s="2">
        <v>0</v>
      </c>
      <c r="ON478" s="2">
        <v>0</v>
      </c>
      <c r="OO478" s="2">
        <v>0</v>
      </c>
      <c r="OP478" s="2">
        <v>0</v>
      </c>
      <c r="OQ478" s="2">
        <v>0</v>
      </c>
      <c r="OR478" s="2">
        <v>0</v>
      </c>
      <c r="OS478" s="2">
        <v>0</v>
      </c>
      <c r="OT478" s="2">
        <v>0</v>
      </c>
      <c r="OU478" s="2">
        <v>0</v>
      </c>
      <c r="OV478" s="2">
        <v>0</v>
      </c>
      <c r="OW478" s="2">
        <v>0</v>
      </c>
      <c r="OX478" s="2">
        <v>0</v>
      </c>
      <c r="OY478" s="2">
        <v>0</v>
      </c>
      <c r="OZ478" s="2">
        <v>0</v>
      </c>
      <c r="PA478" s="2">
        <v>0</v>
      </c>
      <c r="PB478" s="2">
        <v>0</v>
      </c>
      <c r="PC478" s="2">
        <v>0</v>
      </c>
      <c r="PD478" s="2">
        <v>0</v>
      </c>
      <c r="PE478" s="2">
        <v>0</v>
      </c>
      <c r="PF478" s="2">
        <v>0</v>
      </c>
      <c r="PG478" s="2">
        <v>0</v>
      </c>
      <c r="PH478" s="2">
        <v>0</v>
      </c>
      <c r="PI478" s="2">
        <v>0</v>
      </c>
      <c r="PJ478" s="2">
        <v>0</v>
      </c>
      <c r="PK478" s="2">
        <v>0</v>
      </c>
      <c r="PL478" s="2">
        <v>0</v>
      </c>
      <c r="PM478" s="2">
        <v>0</v>
      </c>
      <c r="PN478" s="2">
        <v>0</v>
      </c>
      <c r="PO478" s="2">
        <v>0</v>
      </c>
      <c r="PP478" s="2">
        <v>0</v>
      </c>
      <c r="PQ478" s="2">
        <v>0</v>
      </c>
      <c r="PR478" s="2">
        <v>0</v>
      </c>
      <c r="PS478" s="2">
        <v>0</v>
      </c>
      <c r="PT478" s="2">
        <v>0</v>
      </c>
      <c r="PU478" s="2">
        <v>0</v>
      </c>
      <c r="PV478" s="2">
        <v>0</v>
      </c>
      <c r="PW478" s="2">
        <v>0</v>
      </c>
      <c r="PX478" s="2">
        <v>0</v>
      </c>
      <c r="PY478" s="2">
        <v>0</v>
      </c>
      <c r="PZ478" s="2">
        <v>0</v>
      </c>
      <c r="QA478" s="2">
        <v>0</v>
      </c>
      <c r="QB478" s="2">
        <v>0</v>
      </c>
      <c r="QC478" s="2">
        <v>0</v>
      </c>
      <c r="QD478" s="2">
        <v>0</v>
      </c>
      <c r="QE478" s="2">
        <v>0</v>
      </c>
      <c r="QF478" s="2">
        <v>0</v>
      </c>
      <c r="QG478" s="2">
        <v>0</v>
      </c>
      <c r="QH478" s="2">
        <v>0</v>
      </c>
      <c r="QI478" s="2">
        <v>0</v>
      </c>
      <c r="QJ478" s="2">
        <v>0</v>
      </c>
      <c r="QK478" s="2">
        <v>0</v>
      </c>
      <c r="QL478" s="2">
        <v>0</v>
      </c>
      <c r="QM478" s="2">
        <v>0</v>
      </c>
      <c r="QN478" s="2">
        <v>0</v>
      </c>
      <c r="QO478" s="2">
        <v>0</v>
      </c>
      <c r="QP478" s="2">
        <v>0</v>
      </c>
      <c r="QQ478" s="2">
        <v>0</v>
      </c>
      <c r="QR478" s="2">
        <v>0</v>
      </c>
      <c r="QS478" s="2">
        <v>0</v>
      </c>
      <c r="QT478" s="2">
        <v>0</v>
      </c>
      <c r="QU478" s="2">
        <v>0</v>
      </c>
      <c r="QV478" s="2">
        <v>0</v>
      </c>
      <c r="QW478" s="2">
        <v>0</v>
      </c>
      <c r="QX478" s="2">
        <v>0</v>
      </c>
      <c r="QY478" s="2">
        <v>0</v>
      </c>
      <c r="QZ478" s="2">
        <v>0</v>
      </c>
      <c r="RA478" s="2">
        <v>0</v>
      </c>
      <c r="RB478" s="2">
        <v>0</v>
      </c>
      <c r="RC478" s="2">
        <v>0</v>
      </c>
      <c r="RD478" s="2">
        <v>0</v>
      </c>
      <c r="RE478" s="2">
        <v>0</v>
      </c>
      <c r="RF478" s="2">
        <v>0</v>
      </c>
      <c r="RG478" s="2">
        <v>0</v>
      </c>
      <c r="RH478" s="2">
        <v>0</v>
      </c>
      <c r="RI478" s="2">
        <v>0</v>
      </c>
      <c r="RJ478" s="2">
        <v>0</v>
      </c>
      <c r="RK478" s="2">
        <v>0</v>
      </c>
      <c r="RL478" s="2">
        <v>0</v>
      </c>
      <c r="RM478" s="2">
        <v>0</v>
      </c>
      <c r="RN478" s="2">
        <v>0</v>
      </c>
      <c r="RO478" s="2">
        <v>0</v>
      </c>
      <c r="RP478" s="2">
        <v>0</v>
      </c>
      <c r="RQ478" s="2">
        <v>0</v>
      </c>
      <c r="RR478" s="2">
        <v>0</v>
      </c>
      <c r="RS478" s="2">
        <v>0</v>
      </c>
      <c r="RT478" s="2">
        <v>0</v>
      </c>
      <c r="RU478" s="2">
        <v>0</v>
      </c>
      <c r="RV478" s="2">
        <v>0</v>
      </c>
      <c r="RW478" s="2">
        <v>0</v>
      </c>
      <c r="RX478" s="2">
        <v>0</v>
      </c>
      <c r="RY478" s="2">
        <v>0</v>
      </c>
      <c r="RZ478" s="2">
        <v>0</v>
      </c>
      <c r="SA478" s="2">
        <v>0</v>
      </c>
      <c r="SB478" s="2">
        <v>0</v>
      </c>
      <c r="SC478" s="2">
        <v>0</v>
      </c>
      <c r="SD478" s="2">
        <v>0</v>
      </c>
      <c r="SE478" s="2">
        <v>0</v>
      </c>
      <c r="SF478" s="2">
        <v>0</v>
      </c>
      <c r="SG478" s="2">
        <v>0</v>
      </c>
      <c r="SH478" s="2">
        <v>2.9999999999999997E-4</v>
      </c>
      <c r="SI478" s="2">
        <v>2.0000000000000001E-4</v>
      </c>
      <c r="SJ478" s="2">
        <v>1E-4</v>
      </c>
      <c r="SK478" s="2">
        <v>0</v>
      </c>
      <c r="SL478" s="2">
        <v>0</v>
      </c>
      <c r="SM478" s="2">
        <v>0</v>
      </c>
      <c r="SN478" s="2">
        <v>0</v>
      </c>
      <c r="SO478" s="2">
        <v>0</v>
      </c>
      <c r="SP478" s="2">
        <v>0</v>
      </c>
      <c r="SQ478" s="2">
        <v>0</v>
      </c>
      <c r="SR478" s="2">
        <v>0</v>
      </c>
      <c r="SS478" s="2">
        <v>0</v>
      </c>
      <c r="ST478" s="2">
        <v>0</v>
      </c>
      <c r="SU478" s="2">
        <v>0</v>
      </c>
      <c r="SV478" s="2">
        <v>0</v>
      </c>
      <c r="SW478" s="2">
        <v>0</v>
      </c>
      <c r="SX478" s="2">
        <v>0</v>
      </c>
      <c r="SY478" s="2">
        <v>0</v>
      </c>
      <c r="SZ478" s="2">
        <v>0</v>
      </c>
      <c r="TA478" s="2">
        <v>0</v>
      </c>
      <c r="TB478" s="2">
        <v>0</v>
      </c>
      <c r="TC478" s="2">
        <v>0</v>
      </c>
      <c r="TD478" s="2">
        <v>0</v>
      </c>
      <c r="TE478" s="2">
        <v>0</v>
      </c>
      <c r="TF478" s="2">
        <v>0</v>
      </c>
      <c r="TG478" s="2">
        <v>0</v>
      </c>
      <c r="TH478" s="2">
        <v>0</v>
      </c>
      <c r="TI478" s="2">
        <v>0</v>
      </c>
      <c r="TJ478" s="2">
        <v>0</v>
      </c>
      <c r="TK478" s="2">
        <v>0</v>
      </c>
      <c r="TL478" s="2">
        <v>0</v>
      </c>
      <c r="TM478" s="2">
        <v>0</v>
      </c>
      <c r="TN478" s="2">
        <v>0</v>
      </c>
      <c r="TO478" s="2">
        <v>0</v>
      </c>
      <c r="TP478" s="2">
        <v>0</v>
      </c>
      <c r="TQ478" s="2">
        <v>0</v>
      </c>
      <c r="TR478" s="2">
        <v>0</v>
      </c>
      <c r="TS478" s="2">
        <v>0</v>
      </c>
      <c r="TT478" s="2">
        <v>0</v>
      </c>
      <c r="TU478" s="2">
        <v>0</v>
      </c>
      <c r="TV478" s="2">
        <v>0</v>
      </c>
      <c r="TW478" s="2">
        <v>0</v>
      </c>
      <c r="TX478" s="2">
        <v>0</v>
      </c>
      <c r="TY478" s="2">
        <v>0</v>
      </c>
      <c r="TZ478" s="2">
        <v>0</v>
      </c>
      <c r="UA478" s="2">
        <v>0</v>
      </c>
      <c r="UB478" s="2">
        <v>0</v>
      </c>
      <c r="UC478" s="2">
        <v>0</v>
      </c>
      <c r="UD478" s="2">
        <v>0</v>
      </c>
      <c r="UE478" s="2">
        <v>0</v>
      </c>
      <c r="UF478" s="2">
        <v>2.0000000000000001E-4</v>
      </c>
      <c r="UG478" s="2">
        <v>1E-4</v>
      </c>
      <c r="UH478" s="2">
        <v>1E-4</v>
      </c>
      <c r="UI478" s="2">
        <v>1E-4</v>
      </c>
      <c r="UJ478" s="2">
        <v>0</v>
      </c>
      <c r="UK478" s="2">
        <v>0</v>
      </c>
      <c r="UL478" s="2">
        <v>0</v>
      </c>
      <c r="UM478" s="2">
        <v>0</v>
      </c>
      <c r="UN478" s="2">
        <v>0</v>
      </c>
      <c r="UO478" s="2">
        <v>0</v>
      </c>
      <c r="UP478" s="2">
        <v>0</v>
      </c>
      <c r="UQ478" s="2">
        <v>0</v>
      </c>
      <c r="UR478" s="2">
        <v>1E-4</v>
      </c>
      <c r="US478" s="2">
        <v>1E-4</v>
      </c>
      <c r="UT478" s="2">
        <v>0</v>
      </c>
      <c r="UU478" s="2">
        <v>0</v>
      </c>
      <c r="UV478" s="2">
        <v>0</v>
      </c>
      <c r="UW478" s="2">
        <v>0</v>
      </c>
      <c r="UX478" s="2">
        <v>0</v>
      </c>
      <c r="UY478" s="2">
        <v>0</v>
      </c>
      <c r="UZ478" s="2">
        <v>0</v>
      </c>
      <c r="VA478" s="2">
        <v>0</v>
      </c>
      <c r="VB478" s="2">
        <v>0</v>
      </c>
      <c r="VC478" s="2">
        <v>0</v>
      </c>
      <c r="VD478" s="2">
        <v>0</v>
      </c>
      <c r="VE478" s="2">
        <v>0</v>
      </c>
      <c r="VF478" s="2">
        <v>0</v>
      </c>
      <c r="VG478" s="2">
        <v>0</v>
      </c>
      <c r="VH478" s="2">
        <v>0</v>
      </c>
      <c r="VI478" s="2">
        <v>0</v>
      </c>
      <c r="VJ478" s="2">
        <v>0</v>
      </c>
      <c r="VK478" s="2">
        <v>0</v>
      </c>
      <c r="VL478" s="2">
        <v>0</v>
      </c>
      <c r="VM478" s="2">
        <v>0</v>
      </c>
      <c r="VN478" s="2">
        <v>0</v>
      </c>
      <c r="VO478" s="2">
        <v>0</v>
      </c>
      <c r="VP478" s="2">
        <v>0</v>
      </c>
      <c r="VQ478" s="2">
        <v>0</v>
      </c>
      <c r="VR478" s="2">
        <v>0</v>
      </c>
      <c r="VS478" s="2">
        <v>0</v>
      </c>
      <c r="VT478" s="2">
        <v>0</v>
      </c>
      <c r="VU478" s="2">
        <v>0</v>
      </c>
      <c r="VV478" s="2">
        <v>0</v>
      </c>
      <c r="VW478" s="2">
        <v>0</v>
      </c>
      <c r="VX478" s="2">
        <v>0</v>
      </c>
      <c r="VY478" s="2">
        <v>0</v>
      </c>
      <c r="VZ478" s="2">
        <v>0</v>
      </c>
      <c r="WA478" s="2">
        <v>0</v>
      </c>
      <c r="WB478" s="2">
        <v>0</v>
      </c>
      <c r="WC478" s="2">
        <v>0</v>
      </c>
      <c r="WD478" s="2">
        <v>2.0000000000000001E-4</v>
      </c>
      <c r="WE478" s="2">
        <v>1E-4</v>
      </c>
      <c r="WF478" s="2">
        <v>1E-4</v>
      </c>
      <c r="WG478" s="2">
        <v>1E-4</v>
      </c>
      <c r="WH478" s="2">
        <v>0</v>
      </c>
      <c r="WI478" s="2">
        <v>0</v>
      </c>
      <c r="WJ478" s="2">
        <v>0</v>
      </c>
      <c r="WK478" s="2">
        <v>0</v>
      </c>
      <c r="WL478" s="2">
        <v>0</v>
      </c>
      <c r="WM478" s="2">
        <v>0</v>
      </c>
      <c r="WN478" s="2">
        <v>0</v>
      </c>
      <c r="WO478" s="2">
        <v>0</v>
      </c>
      <c r="WP478" s="2">
        <v>0</v>
      </c>
      <c r="WQ478" s="2">
        <v>0</v>
      </c>
      <c r="WR478" s="2">
        <v>0</v>
      </c>
      <c r="WS478" s="2">
        <v>0</v>
      </c>
      <c r="WT478" s="2">
        <v>0</v>
      </c>
      <c r="WU478" s="2">
        <v>0</v>
      </c>
      <c r="WV478" s="2">
        <v>0</v>
      </c>
      <c r="WW478" s="2">
        <v>0</v>
      </c>
      <c r="WX478" s="2">
        <v>0</v>
      </c>
      <c r="WY478" s="2">
        <v>0</v>
      </c>
      <c r="WZ478" s="2">
        <v>0</v>
      </c>
      <c r="XA478" s="2">
        <v>0</v>
      </c>
      <c r="XB478" s="2">
        <v>0</v>
      </c>
      <c r="XC478" s="2">
        <v>0</v>
      </c>
      <c r="XD478" s="2">
        <v>0</v>
      </c>
      <c r="XE478" s="2">
        <v>0</v>
      </c>
      <c r="XF478" s="2">
        <v>0</v>
      </c>
      <c r="XG478" s="2">
        <v>0</v>
      </c>
      <c r="XH478" s="2">
        <v>0</v>
      </c>
      <c r="XI478" s="2">
        <v>0</v>
      </c>
      <c r="XJ478" s="2">
        <v>0</v>
      </c>
      <c r="XK478" s="2">
        <v>0</v>
      </c>
      <c r="XL478" s="2">
        <v>0</v>
      </c>
      <c r="XM478" s="2">
        <v>0</v>
      </c>
      <c r="XN478" s="2">
        <v>0</v>
      </c>
      <c r="XO478" s="2">
        <v>0</v>
      </c>
      <c r="XP478" s="2">
        <v>0</v>
      </c>
      <c r="XQ478" s="2">
        <v>0</v>
      </c>
      <c r="XR478" s="2">
        <v>0</v>
      </c>
      <c r="XS478" s="2">
        <v>0</v>
      </c>
      <c r="XT478" s="2">
        <v>0</v>
      </c>
      <c r="XU478" s="2">
        <v>0</v>
      </c>
      <c r="XV478" s="2">
        <v>0</v>
      </c>
      <c r="XW478" s="2">
        <v>0</v>
      </c>
      <c r="XX478" s="2">
        <v>0</v>
      </c>
      <c r="XY478" s="2">
        <v>0</v>
      </c>
      <c r="XZ478" s="2">
        <v>0</v>
      </c>
      <c r="YA478" s="2">
        <v>0</v>
      </c>
      <c r="YB478" s="2">
        <v>0</v>
      </c>
      <c r="YC478" s="2">
        <v>0</v>
      </c>
      <c r="YD478" s="2">
        <v>0</v>
      </c>
      <c r="YE478" s="2">
        <v>0</v>
      </c>
      <c r="YF478" s="2">
        <v>0</v>
      </c>
      <c r="YG478" s="2">
        <v>0</v>
      </c>
      <c r="YH478" s="2">
        <v>0</v>
      </c>
      <c r="YI478" s="2">
        <v>0</v>
      </c>
      <c r="YJ478" s="2">
        <v>0</v>
      </c>
      <c r="YK478" s="2">
        <v>0</v>
      </c>
      <c r="YL478" s="2">
        <v>0</v>
      </c>
      <c r="YM478" s="2">
        <v>0</v>
      </c>
      <c r="YN478" s="2">
        <v>0</v>
      </c>
      <c r="YO478" s="2">
        <v>0</v>
      </c>
      <c r="YP478" s="2">
        <v>0</v>
      </c>
      <c r="YQ478" s="2">
        <v>0</v>
      </c>
      <c r="YR478" s="2">
        <v>0</v>
      </c>
      <c r="YS478" s="2">
        <v>0</v>
      </c>
      <c r="YT478" s="2">
        <v>0</v>
      </c>
      <c r="YU478" s="2">
        <v>0</v>
      </c>
      <c r="YV478" s="2">
        <v>0</v>
      </c>
      <c r="YW478" s="2">
        <v>0</v>
      </c>
      <c r="YX478" s="2">
        <v>0</v>
      </c>
      <c r="YY478" s="2">
        <v>0</v>
      </c>
      <c r="YZ478" s="2">
        <v>0</v>
      </c>
      <c r="ZA478" s="2">
        <v>0</v>
      </c>
      <c r="ZB478" s="2">
        <v>0</v>
      </c>
      <c r="ZC478" s="2">
        <v>0</v>
      </c>
      <c r="ZD478" s="2">
        <v>0</v>
      </c>
      <c r="ZE478" s="2">
        <v>0</v>
      </c>
      <c r="ZF478" s="2">
        <v>0</v>
      </c>
      <c r="ZG478" s="2">
        <v>0</v>
      </c>
      <c r="ZH478" s="2">
        <v>0</v>
      </c>
      <c r="ZI478" s="2">
        <v>0</v>
      </c>
      <c r="ZJ478" s="2">
        <v>0</v>
      </c>
      <c r="ZK478" s="2">
        <v>0</v>
      </c>
      <c r="ZL478" s="2">
        <v>0</v>
      </c>
      <c r="ZM478" s="2">
        <v>0</v>
      </c>
      <c r="ZN478" s="2">
        <v>0</v>
      </c>
      <c r="ZO478" s="2">
        <v>0</v>
      </c>
      <c r="ZP478" s="2">
        <v>0</v>
      </c>
      <c r="ZQ478" s="2">
        <v>0</v>
      </c>
      <c r="ZR478" s="2">
        <v>0</v>
      </c>
      <c r="ZS478" s="2">
        <v>0</v>
      </c>
      <c r="ZT478" s="2">
        <v>0</v>
      </c>
      <c r="ZU478" s="2">
        <v>0</v>
      </c>
      <c r="ZV478" s="2">
        <v>0</v>
      </c>
      <c r="ZW478" s="2">
        <v>0</v>
      </c>
      <c r="ZX478" s="2">
        <v>0</v>
      </c>
      <c r="ZY478" s="2">
        <v>0</v>
      </c>
      <c r="ZZ478" s="2">
        <v>0</v>
      </c>
      <c r="AAA478" s="2">
        <v>0</v>
      </c>
      <c r="AAB478" s="2">
        <v>0</v>
      </c>
      <c r="AAC478" s="2">
        <v>0</v>
      </c>
      <c r="AAD478" s="2">
        <v>0</v>
      </c>
      <c r="AAE478" s="2">
        <v>0</v>
      </c>
      <c r="AAF478" s="2">
        <v>0</v>
      </c>
      <c r="AAG478" s="2">
        <v>0</v>
      </c>
      <c r="AAH478" s="2">
        <v>0</v>
      </c>
      <c r="AAI478" s="2">
        <v>0</v>
      </c>
      <c r="AAJ478" s="2">
        <v>0</v>
      </c>
      <c r="AAK478" s="2">
        <v>0</v>
      </c>
      <c r="AAL478" s="2">
        <v>0</v>
      </c>
      <c r="AAM478" s="2">
        <v>0</v>
      </c>
      <c r="AAN478" s="2">
        <v>0</v>
      </c>
      <c r="AAO478" s="2">
        <v>0</v>
      </c>
      <c r="AAP478" s="2">
        <v>0</v>
      </c>
      <c r="AAQ478" s="2">
        <v>0</v>
      </c>
      <c r="AAR478" s="2">
        <v>0</v>
      </c>
      <c r="AAS478" s="2">
        <v>0</v>
      </c>
      <c r="AAT478" s="2">
        <v>0</v>
      </c>
      <c r="AAU478" s="2">
        <v>0</v>
      </c>
      <c r="AAV478" s="2">
        <v>0</v>
      </c>
      <c r="AAW478" s="2">
        <v>0</v>
      </c>
      <c r="AAX478" s="2">
        <v>0</v>
      </c>
      <c r="AAY478" s="2">
        <v>0</v>
      </c>
      <c r="AAZ478" s="2">
        <v>0</v>
      </c>
      <c r="ABA478" s="2">
        <v>0</v>
      </c>
      <c r="ABB478" s="2">
        <v>0</v>
      </c>
      <c r="ABC478" s="2">
        <v>0</v>
      </c>
      <c r="ABD478" s="2">
        <v>0</v>
      </c>
      <c r="ABE478" s="2">
        <v>0</v>
      </c>
      <c r="ABF478" s="2">
        <v>0</v>
      </c>
      <c r="ABG478" s="2">
        <v>0</v>
      </c>
      <c r="ABH478" s="2">
        <v>0</v>
      </c>
      <c r="ABI478" s="2">
        <v>0</v>
      </c>
      <c r="ABJ478" s="2">
        <v>0</v>
      </c>
      <c r="ABK478" s="2">
        <v>0</v>
      </c>
      <c r="ABL478" s="2">
        <v>0</v>
      </c>
      <c r="ABM478" s="2">
        <v>0</v>
      </c>
      <c r="ABN478" s="2">
        <v>0</v>
      </c>
      <c r="ABO478" s="2">
        <v>0</v>
      </c>
      <c r="ABP478" s="2">
        <v>0</v>
      </c>
      <c r="ABQ478" s="2">
        <v>0</v>
      </c>
      <c r="ABR478" s="2">
        <v>0</v>
      </c>
      <c r="ABS478" s="2">
        <v>0</v>
      </c>
      <c r="ABT478" s="2">
        <v>0</v>
      </c>
      <c r="ABU478" s="2">
        <v>0</v>
      </c>
      <c r="ABV478" s="2">
        <v>0</v>
      </c>
      <c r="ABW478" s="2">
        <v>0</v>
      </c>
      <c r="ABX478" s="2">
        <v>0</v>
      </c>
      <c r="ABY478" s="2">
        <v>0</v>
      </c>
      <c r="ABZ478" s="2">
        <v>0</v>
      </c>
      <c r="ACA478" s="2">
        <v>0</v>
      </c>
      <c r="ACB478" s="2">
        <v>0</v>
      </c>
      <c r="ACC478" s="2">
        <v>0</v>
      </c>
      <c r="ACD478" s="2">
        <v>0</v>
      </c>
      <c r="ACE478" s="2">
        <v>0</v>
      </c>
      <c r="ACF478" s="2">
        <v>0</v>
      </c>
      <c r="ACG478" s="2">
        <v>0</v>
      </c>
      <c r="ACH478" s="2">
        <v>0</v>
      </c>
      <c r="ACI478" s="2">
        <v>0</v>
      </c>
      <c r="ACJ478" s="2">
        <v>0</v>
      </c>
      <c r="ACK478" s="2">
        <v>0</v>
      </c>
      <c r="ACL478" s="2">
        <v>0</v>
      </c>
      <c r="ACM478" s="2">
        <v>0</v>
      </c>
      <c r="ACN478" s="2">
        <v>0</v>
      </c>
      <c r="ACO478" s="2">
        <v>0</v>
      </c>
      <c r="ACP478" s="2">
        <v>0</v>
      </c>
      <c r="ACQ478" s="2">
        <v>0</v>
      </c>
      <c r="ACR478" s="2">
        <v>0</v>
      </c>
      <c r="ACS478" s="2">
        <v>0</v>
      </c>
      <c r="ACT478" s="2">
        <v>0</v>
      </c>
      <c r="ACU478" s="2">
        <v>0</v>
      </c>
      <c r="ACV478" s="2">
        <v>0</v>
      </c>
      <c r="ACW478" s="2">
        <v>0</v>
      </c>
      <c r="ACX478" s="2">
        <v>0</v>
      </c>
      <c r="ACY478" s="2">
        <v>0</v>
      </c>
      <c r="ACZ478" s="2">
        <v>0</v>
      </c>
      <c r="ADA478" s="2">
        <v>0</v>
      </c>
      <c r="ADB478" s="2">
        <v>0</v>
      </c>
      <c r="ADC478" s="2">
        <v>0</v>
      </c>
      <c r="ADD478" s="2">
        <v>0</v>
      </c>
      <c r="ADE478" s="2">
        <v>0</v>
      </c>
      <c r="ADF478" s="2">
        <v>0</v>
      </c>
      <c r="ADG478" s="2">
        <v>0</v>
      </c>
      <c r="ADH478" s="2">
        <v>0</v>
      </c>
      <c r="ADI478" s="2">
        <v>0</v>
      </c>
      <c r="ADJ478" s="2">
        <v>0</v>
      </c>
      <c r="ADK478" s="2">
        <v>0</v>
      </c>
      <c r="ADL478" s="2">
        <v>0</v>
      </c>
      <c r="ADM478" s="2">
        <v>0</v>
      </c>
      <c r="ADN478" s="2">
        <v>0</v>
      </c>
      <c r="ADO478" s="2">
        <v>0</v>
      </c>
      <c r="ADP478" s="2">
        <v>0</v>
      </c>
      <c r="ADQ478" s="2">
        <v>0</v>
      </c>
      <c r="ADR478" s="2">
        <v>0</v>
      </c>
      <c r="ADS478" s="2">
        <v>0</v>
      </c>
      <c r="ADT478" s="2">
        <v>0</v>
      </c>
      <c r="ADU478" s="2">
        <v>0</v>
      </c>
      <c r="ADV478" s="2">
        <v>0</v>
      </c>
      <c r="ADW478" s="2">
        <v>0</v>
      </c>
      <c r="ADX478" s="2">
        <v>0</v>
      </c>
      <c r="ADY478" s="2">
        <v>0</v>
      </c>
      <c r="ADZ478" s="2">
        <v>0</v>
      </c>
      <c r="AEA478" s="2">
        <v>0</v>
      </c>
      <c r="AEB478" s="2">
        <v>0</v>
      </c>
      <c r="AEC478" s="2">
        <v>0</v>
      </c>
      <c r="AED478" s="2">
        <v>0</v>
      </c>
      <c r="AEE478" s="2">
        <v>0</v>
      </c>
      <c r="AEF478" s="2">
        <v>0</v>
      </c>
      <c r="AEG478" s="2">
        <v>0</v>
      </c>
      <c r="AEH478" s="2">
        <v>0</v>
      </c>
      <c r="AEI478" s="2">
        <v>0</v>
      </c>
      <c r="AEJ478" s="2">
        <v>0</v>
      </c>
      <c r="AEK478" s="2">
        <v>0</v>
      </c>
      <c r="AEL478" s="2">
        <v>0</v>
      </c>
      <c r="AEM478" s="2">
        <v>0</v>
      </c>
      <c r="AEN478" s="2">
        <v>0</v>
      </c>
      <c r="AEO478" s="2">
        <v>0</v>
      </c>
      <c r="AEP478" s="2">
        <v>0</v>
      </c>
      <c r="AEQ478" s="2">
        <v>0</v>
      </c>
      <c r="AER478" s="2">
        <v>0</v>
      </c>
      <c r="AES478" s="2">
        <v>0</v>
      </c>
      <c r="AET478" s="2">
        <v>0</v>
      </c>
      <c r="AEU478" s="2">
        <v>0</v>
      </c>
      <c r="AEV478" s="2">
        <v>0</v>
      </c>
      <c r="AEW478" s="2">
        <v>0</v>
      </c>
      <c r="AEX478" s="2">
        <v>0</v>
      </c>
      <c r="AEY478" s="2">
        <v>0</v>
      </c>
      <c r="AEZ478" s="2">
        <v>0</v>
      </c>
      <c r="AFA478" s="2">
        <v>0</v>
      </c>
      <c r="AFB478" s="2">
        <v>0</v>
      </c>
      <c r="AFC478" s="2">
        <v>0</v>
      </c>
      <c r="AFD478" s="2">
        <v>0</v>
      </c>
      <c r="AFE478" s="2">
        <v>0</v>
      </c>
      <c r="AFF478" s="2">
        <v>0</v>
      </c>
      <c r="AFG478" s="2">
        <v>0</v>
      </c>
      <c r="AFH478" s="2">
        <v>0</v>
      </c>
      <c r="AFI478" s="2">
        <v>0</v>
      </c>
      <c r="AFJ478" s="2">
        <v>0</v>
      </c>
      <c r="AFK478" s="2">
        <v>0</v>
      </c>
      <c r="AFL478" s="2">
        <v>0</v>
      </c>
      <c r="AFM478" s="2">
        <v>0</v>
      </c>
      <c r="AFN478" s="2">
        <v>0</v>
      </c>
      <c r="AFO478" s="2">
        <v>0</v>
      </c>
      <c r="AFP478" s="2">
        <v>0</v>
      </c>
      <c r="AFQ478" s="2">
        <v>0</v>
      </c>
      <c r="AFR478" s="2">
        <v>0</v>
      </c>
      <c r="AFS478" s="2">
        <v>0</v>
      </c>
      <c r="AFT478" s="2">
        <v>0</v>
      </c>
      <c r="AFU478" s="2">
        <v>0</v>
      </c>
      <c r="AFV478" s="2">
        <v>0</v>
      </c>
      <c r="AFW478" s="2">
        <v>0</v>
      </c>
      <c r="AFX478" s="2">
        <v>0</v>
      </c>
      <c r="AFY478" s="2">
        <v>0</v>
      </c>
      <c r="AFZ478" s="2">
        <v>0</v>
      </c>
      <c r="AGA478" s="2">
        <v>0</v>
      </c>
      <c r="AGB478" s="2">
        <v>0</v>
      </c>
      <c r="AGC478" s="2">
        <v>0</v>
      </c>
      <c r="AGD478" s="2">
        <v>0</v>
      </c>
      <c r="AGE478" s="2">
        <v>0</v>
      </c>
      <c r="AGF478" s="2">
        <v>0</v>
      </c>
      <c r="AGG478" s="2">
        <v>0</v>
      </c>
      <c r="AGH478" s="2">
        <v>0</v>
      </c>
      <c r="AGI478" s="2">
        <v>0</v>
      </c>
      <c r="AGJ478" s="2">
        <v>0</v>
      </c>
      <c r="AGK478" s="2">
        <v>0</v>
      </c>
      <c r="AGL478" s="2">
        <v>0</v>
      </c>
      <c r="AGM478" s="2">
        <v>0</v>
      </c>
      <c r="AGN478" s="2">
        <v>0</v>
      </c>
      <c r="AGO478" s="2">
        <v>0</v>
      </c>
      <c r="AGP478" s="2">
        <v>0</v>
      </c>
      <c r="AGQ478" s="2">
        <v>0</v>
      </c>
      <c r="AGR478" s="2">
        <v>0</v>
      </c>
      <c r="AGS478" s="2">
        <v>0</v>
      </c>
      <c r="AGT478" s="2">
        <v>0</v>
      </c>
      <c r="AGU478" s="2">
        <v>0</v>
      </c>
      <c r="AGV478" s="2">
        <v>0</v>
      </c>
      <c r="AGW478" s="2">
        <v>0</v>
      </c>
      <c r="AGX478" s="2">
        <v>0</v>
      </c>
      <c r="AGY478" s="2">
        <v>0</v>
      </c>
      <c r="AGZ478" s="2">
        <v>0</v>
      </c>
      <c r="AHA478" s="2">
        <v>0</v>
      </c>
      <c r="AHB478" s="2">
        <v>0</v>
      </c>
      <c r="AHC478" s="2">
        <v>0</v>
      </c>
      <c r="AHD478" s="2">
        <v>0</v>
      </c>
      <c r="AHE478" s="2">
        <v>0</v>
      </c>
      <c r="AHF478" s="2">
        <v>0</v>
      </c>
      <c r="AHG478" s="2">
        <v>0</v>
      </c>
      <c r="AHH478" s="2">
        <v>0</v>
      </c>
      <c r="AHI478" s="2">
        <v>0</v>
      </c>
      <c r="AHJ478" s="2">
        <v>0</v>
      </c>
      <c r="AHK478" s="2">
        <v>0</v>
      </c>
      <c r="AHL478" s="2">
        <v>0</v>
      </c>
      <c r="AHM478" s="2">
        <v>0</v>
      </c>
      <c r="AHN478" s="2">
        <v>0</v>
      </c>
      <c r="AHO478" s="2">
        <v>0</v>
      </c>
      <c r="AHP478" s="2">
        <v>0</v>
      </c>
      <c r="AHQ478" s="2">
        <v>0</v>
      </c>
      <c r="AHR478" s="2">
        <v>0</v>
      </c>
      <c r="AHS478" s="2">
        <v>0</v>
      </c>
      <c r="AHT478" s="2">
        <v>0</v>
      </c>
      <c r="AHU478" s="2">
        <v>0</v>
      </c>
      <c r="AHV478" s="2">
        <v>0</v>
      </c>
      <c r="AHW478" s="2">
        <v>0</v>
      </c>
      <c r="AHX478" s="2">
        <v>0</v>
      </c>
      <c r="AHY478" s="2">
        <v>0</v>
      </c>
      <c r="AHZ478" s="2">
        <v>0</v>
      </c>
      <c r="AIA478" s="2">
        <v>0</v>
      </c>
      <c r="AIB478" s="2">
        <v>0</v>
      </c>
      <c r="AIC478" s="2">
        <v>0</v>
      </c>
      <c r="AID478" s="2">
        <v>0</v>
      </c>
      <c r="AIE478" s="2">
        <v>0</v>
      </c>
      <c r="AIF478" s="2">
        <v>0</v>
      </c>
      <c r="AIG478" s="2">
        <v>0</v>
      </c>
      <c r="AIH478" s="2">
        <v>0</v>
      </c>
      <c r="AII478" s="2">
        <v>0</v>
      </c>
      <c r="AIJ478" s="2">
        <v>0</v>
      </c>
      <c r="AIK478" s="2">
        <v>0</v>
      </c>
      <c r="AIL478" s="2">
        <v>0</v>
      </c>
      <c r="AIM478" s="2">
        <v>0</v>
      </c>
      <c r="AIN478" s="2">
        <v>0</v>
      </c>
      <c r="AIO478" s="2">
        <v>0</v>
      </c>
      <c r="AIP478" s="2">
        <v>0</v>
      </c>
      <c r="AIQ478" s="2">
        <v>0</v>
      </c>
      <c r="AIR478" s="2">
        <v>0</v>
      </c>
      <c r="AIS478" s="2">
        <v>0</v>
      </c>
      <c r="AIT478" s="2">
        <v>0</v>
      </c>
      <c r="AIU478" s="2">
        <v>0</v>
      </c>
      <c r="AIV478" s="2">
        <v>0</v>
      </c>
      <c r="AIW478" s="2">
        <v>0</v>
      </c>
      <c r="AIX478" s="2">
        <v>0</v>
      </c>
      <c r="AIY478" s="2">
        <v>0</v>
      </c>
      <c r="AIZ478" s="2">
        <v>0</v>
      </c>
      <c r="AJA478" s="2">
        <v>0</v>
      </c>
      <c r="AJB478" s="2">
        <v>0</v>
      </c>
      <c r="AJC478" s="2">
        <v>0</v>
      </c>
      <c r="AJD478" s="2">
        <v>0</v>
      </c>
      <c r="AJE478" s="2">
        <v>0</v>
      </c>
      <c r="AJF478" s="2">
        <v>0</v>
      </c>
      <c r="AJG478" s="2">
        <v>0</v>
      </c>
      <c r="AJH478" s="2">
        <v>0</v>
      </c>
      <c r="AJI478" s="2">
        <v>0</v>
      </c>
      <c r="AJJ478" s="2">
        <v>0</v>
      </c>
      <c r="AJK478" s="2">
        <v>0</v>
      </c>
      <c r="AJL478" s="2">
        <v>0</v>
      </c>
      <c r="AJM478" s="2">
        <v>0</v>
      </c>
      <c r="AJN478" s="2">
        <v>0</v>
      </c>
      <c r="AJO478" s="2">
        <v>0</v>
      </c>
      <c r="AJP478" s="2">
        <v>0</v>
      </c>
      <c r="AJQ478" s="2">
        <v>0</v>
      </c>
      <c r="AJR478" s="2">
        <v>0</v>
      </c>
      <c r="AJS478" s="2">
        <v>0</v>
      </c>
      <c r="AJT478" s="2">
        <v>0</v>
      </c>
      <c r="AJU478" s="2">
        <v>0</v>
      </c>
      <c r="AJV478" s="2">
        <v>0</v>
      </c>
      <c r="AJW478" s="2">
        <v>0</v>
      </c>
      <c r="AJX478" s="2">
        <v>0</v>
      </c>
      <c r="AJY478" s="2">
        <v>0</v>
      </c>
      <c r="AJZ478" s="2">
        <v>0</v>
      </c>
      <c r="AKA478" s="2">
        <v>0</v>
      </c>
      <c r="AKB478" s="2">
        <v>0</v>
      </c>
      <c r="AKC478" s="2">
        <v>0</v>
      </c>
      <c r="AKD478" s="2">
        <v>0</v>
      </c>
      <c r="AKE478" s="2">
        <v>0</v>
      </c>
      <c r="AKF478" s="2">
        <v>0</v>
      </c>
      <c r="AKG478" s="2">
        <v>0</v>
      </c>
      <c r="AKH478" s="2">
        <v>0</v>
      </c>
      <c r="AKI478" s="2">
        <v>0</v>
      </c>
      <c r="AKJ478" s="2">
        <v>0</v>
      </c>
      <c r="AKK478" s="2">
        <v>0</v>
      </c>
      <c r="AKL478" s="2">
        <v>0</v>
      </c>
      <c r="AKM478" s="2">
        <v>0</v>
      </c>
      <c r="AKN478" s="2">
        <v>0</v>
      </c>
      <c r="AKO478" s="2">
        <v>0</v>
      </c>
      <c r="AKP478" s="2">
        <v>0</v>
      </c>
      <c r="AKQ478" s="2">
        <v>0</v>
      </c>
      <c r="AKR478" s="2">
        <v>0</v>
      </c>
      <c r="AKS478" s="2">
        <v>0</v>
      </c>
      <c r="AKT478" s="2">
        <v>0</v>
      </c>
      <c r="AKU478" s="2">
        <v>0</v>
      </c>
      <c r="AKV478" s="2">
        <v>0</v>
      </c>
      <c r="AKW478" s="2">
        <v>0</v>
      </c>
      <c r="AKX478" s="2">
        <v>0</v>
      </c>
      <c r="AKY478" s="2">
        <v>0</v>
      </c>
      <c r="AKZ478" s="2">
        <v>0</v>
      </c>
      <c r="ALA478" s="2">
        <v>0</v>
      </c>
      <c r="ALB478" s="2">
        <v>0</v>
      </c>
      <c r="ALC478" s="2">
        <v>0</v>
      </c>
      <c r="ALD478" s="2">
        <v>0</v>
      </c>
      <c r="ALE478" s="2">
        <v>0</v>
      </c>
      <c r="ALF478" s="2">
        <v>0</v>
      </c>
      <c r="ALG478" s="2">
        <v>0</v>
      </c>
      <c r="ALH478" s="2">
        <v>0</v>
      </c>
      <c r="ALI478" s="2">
        <v>0</v>
      </c>
      <c r="ALJ478" s="2">
        <v>0</v>
      </c>
      <c r="ALK478" s="2">
        <v>0</v>
      </c>
      <c r="ALL478" s="2">
        <v>0</v>
      </c>
      <c r="ALM478" s="2">
        <v>0</v>
      </c>
      <c r="ALN478" s="2">
        <v>0</v>
      </c>
      <c r="ALO478" s="2">
        <v>0</v>
      </c>
      <c r="ALP478" s="2">
        <v>0</v>
      </c>
      <c r="ALQ478" s="2">
        <v>0</v>
      </c>
      <c r="ALR478" s="2">
        <v>0</v>
      </c>
      <c r="ALS478" s="2">
        <v>0</v>
      </c>
      <c r="ALT478" s="2">
        <v>0</v>
      </c>
      <c r="ALU478" s="2">
        <v>0</v>
      </c>
      <c r="ALV478" s="2">
        <v>0</v>
      </c>
      <c r="ALW478" s="2">
        <v>0</v>
      </c>
      <c r="ALX478" s="2">
        <v>0</v>
      </c>
      <c r="ALY478" s="2">
        <v>0</v>
      </c>
      <c r="ALZ478" s="2">
        <v>0</v>
      </c>
      <c r="AMA478" s="2">
        <v>0</v>
      </c>
      <c r="AMB478" s="2">
        <v>0</v>
      </c>
      <c r="AMC478" s="2">
        <v>0</v>
      </c>
      <c r="AMD478" s="2">
        <v>0</v>
      </c>
      <c r="AME478" s="2">
        <v>0</v>
      </c>
      <c r="AMF478" s="2">
        <v>0</v>
      </c>
      <c r="AMG478" s="2">
        <v>0</v>
      </c>
      <c r="AMH478" s="2">
        <v>0</v>
      </c>
      <c r="AMI478" s="2">
        <v>0</v>
      </c>
      <c r="AMJ478" s="2">
        <v>0</v>
      </c>
      <c r="AMK478" s="2">
        <v>0</v>
      </c>
      <c r="AML478" s="2">
        <v>0</v>
      </c>
      <c r="AMM478" s="2">
        <v>0</v>
      </c>
      <c r="AMN478" s="2">
        <v>0</v>
      </c>
      <c r="AMO478" s="2">
        <v>0</v>
      </c>
      <c r="AMP478" s="2">
        <v>0</v>
      </c>
      <c r="AMQ478" s="2">
        <v>0</v>
      </c>
      <c r="AMR478" s="2">
        <v>0</v>
      </c>
      <c r="AMS478" s="2">
        <v>0</v>
      </c>
      <c r="AMT478" s="2">
        <v>0</v>
      </c>
      <c r="AMU478" s="2">
        <v>0</v>
      </c>
      <c r="AMV478" s="2">
        <v>0</v>
      </c>
      <c r="AMW478" s="2">
        <v>0</v>
      </c>
      <c r="AMX478" s="2">
        <v>0</v>
      </c>
      <c r="AMY478" s="2">
        <v>0</v>
      </c>
      <c r="AMZ478" s="2">
        <v>0</v>
      </c>
      <c r="ANA478" s="2">
        <v>0</v>
      </c>
      <c r="ANB478" s="2">
        <v>0</v>
      </c>
      <c r="ANC478" s="2">
        <v>0</v>
      </c>
      <c r="AND478" s="2">
        <v>0</v>
      </c>
      <c r="ANE478" s="2">
        <v>0</v>
      </c>
      <c r="ANF478" s="2">
        <v>0</v>
      </c>
      <c r="ANG478" s="2">
        <v>0</v>
      </c>
      <c r="ANH478" s="2">
        <v>0</v>
      </c>
      <c r="ANI478" s="2">
        <v>0</v>
      </c>
      <c r="ANJ478" s="2">
        <v>0</v>
      </c>
      <c r="ANK478" s="2">
        <v>0</v>
      </c>
      <c r="ANL478" s="2">
        <v>0</v>
      </c>
      <c r="ANM478" s="2">
        <v>0</v>
      </c>
      <c r="ANN478" s="2">
        <v>0</v>
      </c>
      <c r="ANO478" s="2">
        <v>0</v>
      </c>
      <c r="ANP478" s="2">
        <v>0</v>
      </c>
      <c r="ANQ478" s="2">
        <v>0</v>
      </c>
      <c r="ANR478" s="2">
        <v>0</v>
      </c>
      <c r="ANS478" s="2">
        <v>0</v>
      </c>
      <c r="ANT478" s="2">
        <v>0</v>
      </c>
      <c r="ANU478" s="2">
        <v>0</v>
      </c>
      <c r="ANV478" s="2">
        <v>0</v>
      </c>
      <c r="ANW478" s="2">
        <v>0</v>
      </c>
      <c r="ANX478" s="2">
        <v>0</v>
      </c>
      <c r="ANY478" s="2">
        <v>0</v>
      </c>
      <c r="ANZ478" s="2">
        <v>0</v>
      </c>
      <c r="AOA478" s="2">
        <v>0</v>
      </c>
      <c r="AOB478" s="2">
        <v>0</v>
      </c>
      <c r="AOC478" s="2">
        <v>0</v>
      </c>
      <c r="AOD478" s="2">
        <v>0</v>
      </c>
      <c r="AOE478" s="2">
        <v>0</v>
      </c>
      <c r="AOF478" s="2">
        <v>0</v>
      </c>
      <c r="AOG478" s="2">
        <v>0</v>
      </c>
      <c r="AOH478" s="2">
        <v>0</v>
      </c>
      <c r="AOI478" s="2">
        <v>0</v>
      </c>
      <c r="AOJ478" s="2">
        <v>0</v>
      </c>
      <c r="AOK478" s="2">
        <v>0</v>
      </c>
      <c r="AOL478" s="2">
        <v>0</v>
      </c>
      <c r="AOM478" s="2">
        <v>0</v>
      </c>
      <c r="AON478" s="2">
        <v>0</v>
      </c>
      <c r="AOO478" s="2">
        <v>0</v>
      </c>
      <c r="AOP478" s="2">
        <v>0</v>
      </c>
      <c r="AOQ478" s="2">
        <v>0</v>
      </c>
      <c r="AOR478" s="2">
        <v>0</v>
      </c>
      <c r="AOS478" s="2">
        <v>0</v>
      </c>
      <c r="AOT478" s="2">
        <v>0</v>
      </c>
      <c r="AOU478" s="2">
        <v>0</v>
      </c>
      <c r="AOV478" s="2">
        <v>0</v>
      </c>
      <c r="AOW478" s="2">
        <v>0</v>
      </c>
      <c r="AOX478" s="2">
        <v>0</v>
      </c>
      <c r="AOY478" s="2">
        <v>0</v>
      </c>
      <c r="AOZ478" s="2">
        <v>0</v>
      </c>
      <c r="APA478" s="2">
        <v>0</v>
      </c>
      <c r="APB478" s="2">
        <v>0</v>
      </c>
      <c r="APC478" s="2">
        <v>0</v>
      </c>
      <c r="APD478" s="2">
        <v>0</v>
      </c>
      <c r="APE478" s="2">
        <v>0</v>
      </c>
      <c r="APF478" s="2">
        <v>0</v>
      </c>
      <c r="APG478" s="2">
        <v>0</v>
      </c>
      <c r="APH478" s="2">
        <v>0</v>
      </c>
      <c r="API478" s="2">
        <v>0</v>
      </c>
      <c r="APJ478" s="2">
        <v>0</v>
      </c>
      <c r="APK478" s="2">
        <v>0</v>
      </c>
      <c r="APL478" s="2">
        <v>0</v>
      </c>
      <c r="APM478" s="2">
        <v>0</v>
      </c>
      <c r="APN478" s="2">
        <v>0</v>
      </c>
      <c r="APO478" s="2">
        <v>0</v>
      </c>
      <c r="APP478" s="2">
        <v>0</v>
      </c>
      <c r="APQ478" s="2">
        <v>0</v>
      </c>
      <c r="APR478" s="2">
        <v>0</v>
      </c>
      <c r="APS478" s="2">
        <v>0</v>
      </c>
      <c r="APT478" s="2">
        <v>0</v>
      </c>
      <c r="APU478" s="2">
        <v>0</v>
      </c>
      <c r="APV478" s="2">
        <v>0</v>
      </c>
      <c r="APW478" s="2">
        <v>0</v>
      </c>
      <c r="APX478" s="2">
        <v>0</v>
      </c>
      <c r="APY478" s="2">
        <v>0</v>
      </c>
      <c r="APZ478" s="2">
        <v>0</v>
      </c>
      <c r="AQA478" s="2">
        <v>0</v>
      </c>
      <c r="AQB478" s="2">
        <v>0</v>
      </c>
      <c r="AQC478" s="2">
        <v>0</v>
      </c>
      <c r="AQD478" s="2">
        <v>0</v>
      </c>
      <c r="AQE478" s="2">
        <v>0</v>
      </c>
      <c r="AQF478" s="2">
        <v>0</v>
      </c>
      <c r="AQG478" s="2">
        <v>0</v>
      </c>
      <c r="AQH478" s="2">
        <v>0</v>
      </c>
      <c r="AQI478" s="2">
        <v>0</v>
      </c>
      <c r="AQJ478" s="2">
        <v>0</v>
      </c>
      <c r="AQK478" s="2">
        <v>0</v>
      </c>
      <c r="AQL478" s="2">
        <v>0</v>
      </c>
      <c r="AQM478" s="2">
        <v>0</v>
      </c>
      <c r="AQN478" s="2">
        <v>0</v>
      </c>
      <c r="AQO478" s="2">
        <v>0</v>
      </c>
      <c r="AQP478" s="2">
        <v>0</v>
      </c>
      <c r="AQQ478" s="2">
        <v>0</v>
      </c>
      <c r="AQR478" s="2">
        <v>0</v>
      </c>
      <c r="AQS478" s="2">
        <v>0</v>
      </c>
      <c r="AQT478" s="2">
        <v>0</v>
      </c>
      <c r="AQU478" s="2">
        <v>0</v>
      </c>
      <c r="AQV478" s="2">
        <v>0</v>
      </c>
      <c r="AQW478" s="2">
        <v>0</v>
      </c>
      <c r="AQX478" s="2">
        <v>0</v>
      </c>
      <c r="AQY478" s="2">
        <v>0</v>
      </c>
      <c r="AQZ478" s="2">
        <v>0</v>
      </c>
      <c r="ARA478" s="2">
        <v>0</v>
      </c>
      <c r="ARB478" s="2">
        <v>0</v>
      </c>
      <c r="ARC478" s="2">
        <v>0</v>
      </c>
      <c r="ARD478" s="2">
        <v>0</v>
      </c>
      <c r="ARE478" s="2">
        <v>0</v>
      </c>
      <c r="ARF478" s="2">
        <v>0</v>
      </c>
      <c r="ARG478" s="2">
        <v>0</v>
      </c>
      <c r="ARH478" s="2">
        <v>0</v>
      </c>
      <c r="ARI478" s="2">
        <v>0</v>
      </c>
      <c r="ARJ478" s="2">
        <v>0</v>
      </c>
      <c r="ARK478" s="2">
        <v>0</v>
      </c>
      <c r="ARL478" s="2">
        <v>0</v>
      </c>
      <c r="ARM478" s="2">
        <v>0</v>
      </c>
      <c r="ARN478" s="2">
        <v>0</v>
      </c>
      <c r="ARO478" s="2">
        <v>0</v>
      </c>
      <c r="ARP478" s="2">
        <v>0</v>
      </c>
      <c r="ARQ478" s="2">
        <v>0</v>
      </c>
      <c r="ARR478" s="2">
        <v>0</v>
      </c>
      <c r="ARS478" s="2">
        <v>0</v>
      </c>
      <c r="ART478" s="2">
        <v>0</v>
      </c>
      <c r="ARU478" s="2">
        <v>0</v>
      </c>
      <c r="ARV478" s="2">
        <v>0</v>
      </c>
      <c r="ARW478" s="2">
        <v>0</v>
      </c>
      <c r="ARX478" s="2">
        <v>0</v>
      </c>
      <c r="ARY478" s="2">
        <v>0</v>
      </c>
      <c r="ARZ478" s="2">
        <v>0</v>
      </c>
      <c r="ASA478" s="2">
        <v>0</v>
      </c>
      <c r="ASB478" s="2">
        <v>0</v>
      </c>
      <c r="ASC478" s="2">
        <v>0</v>
      </c>
      <c r="ASD478" s="2">
        <v>0</v>
      </c>
      <c r="ASE478" s="2">
        <v>0</v>
      </c>
      <c r="ASF478" s="2">
        <v>0</v>
      </c>
      <c r="ASG478" s="2">
        <v>0</v>
      </c>
      <c r="ASH478" s="2">
        <v>0</v>
      </c>
      <c r="ASI478" s="2">
        <v>0</v>
      </c>
      <c r="ASJ478" s="2">
        <v>0</v>
      </c>
      <c r="ASK478" s="2">
        <v>0</v>
      </c>
      <c r="ASL478" s="2">
        <v>0</v>
      </c>
      <c r="ASM478" s="2">
        <v>0</v>
      </c>
      <c r="ASN478" s="2">
        <v>0</v>
      </c>
      <c r="ASO478" s="2">
        <v>0</v>
      </c>
      <c r="ASP478" s="2">
        <v>0</v>
      </c>
      <c r="ASQ478" s="2">
        <v>0</v>
      </c>
      <c r="ASR478" s="2">
        <v>0</v>
      </c>
      <c r="ASS478" s="2">
        <v>0</v>
      </c>
      <c r="AST478" s="2">
        <v>0</v>
      </c>
      <c r="ASU478" s="2">
        <v>0</v>
      </c>
      <c r="ASV478" s="2">
        <v>0</v>
      </c>
      <c r="ASW478" s="2">
        <v>0</v>
      </c>
      <c r="ASX478" s="2">
        <v>0</v>
      </c>
      <c r="ASY478" s="2">
        <v>0</v>
      </c>
      <c r="ASZ478" s="2">
        <v>0</v>
      </c>
      <c r="ATA478" s="2">
        <v>0</v>
      </c>
      <c r="ATB478" s="2">
        <v>0</v>
      </c>
      <c r="ATC478" s="2">
        <v>0</v>
      </c>
      <c r="ATD478" s="2">
        <v>0</v>
      </c>
      <c r="ATE478" s="2">
        <v>0</v>
      </c>
      <c r="ATF478" s="2">
        <v>0</v>
      </c>
      <c r="ATG478" s="2">
        <v>0</v>
      </c>
      <c r="ATH478" s="2">
        <v>0</v>
      </c>
      <c r="ATI478" s="2">
        <v>0</v>
      </c>
      <c r="ATJ478" s="2">
        <v>0</v>
      </c>
      <c r="ATK478" s="2">
        <v>0</v>
      </c>
      <c r="ATL478" s="2">
        <v>0</v>
      </c>
      <c r="ATM478" s="2">
        <v>0</v>
      </c>
      <c r="ATN478" s="2">
        <v>0</v>
      </c>
      <c r="ATO478" s="2">
        <v>0</v>
      </c>
      <c r="ATP478" s="2">
        <v>0</v>
      </c>
      <c r="ATQ478" s="2">
        <v>0</v>
      </c>
      <c r="ATR478" s="2">
        <v>0</v>
      </c>
      <c r="ATS478" s="2">
        <v>0</v>
      </c>
      <c r="ATT478" s="2">
        <v>0</v>
      </c>
      <c r="ATU478" s="2">
        <v>0</v>
      </c>
      <c r="ATV478" s="2">
        <v>0</v>
      </c>
      <c r="ATW478" s="2">
        <v>0</v>
      </c>
      <c r="ATX478" s="2">
        <v>0</v>
      </c>
      <c r="ATY478" s="2">
        <v>0</v>
      </c>
      <c r="ATZ478" s="2">
        <v>0</v>
      </c>
      <c r="AUA478" s="2">
        <v>0</v>
      </c>
      <c r="AUB478" s="2">
        <v>0</v>
      </c>
      <c r="AUC478" s="2">
        <v>0</v>
      </c>
      <c r="AUD478" s="2">
        <v>0</v>
      </c>
      <c r="AUE478" s="2">
        <v>0</v>
      </c>
      <c r="AUF478" s="2">
        <v>0</v>
      </c>
      <c r="AUG478" s="2">
        <v>0</v>
      </c>
      <c r="AUH478" s="2">
        <v>0</v>
      </c>
      <c r="AUI478" s="2">
        <v>0</v>
      </c>
      <c r="AUJ478" s="2">
        <v>0</v>
      </c>
      <c r="AUK478" s="2">
        <v>0</v>
      </c>
      <c r="AUL478" s="2">
        <v>0</v>
      </c>
      <c r="AUM478" s="2">
        <v>0</v>
      </c>
      <c r="AUN478" s="2">
        <v>0</v>
      </c>
      <c r="AUO478" s="2">
        <v>0</v>
      </c>
      <c r="AUP478" s="2">
        <v>0</v>
      </c>
      <c r="AUQ478" s="2">
        <v>0</v>
      </c>
      <c r="AUR478" s="2">
        <v>0</v>
      </c>
      <c r="AUS478" s="2">
        <v>0</v>
      </c>
      <c r="AUT478" s="2">
        <v>0</v>
      </c>
      <c r="AUU478" s="2">
        <v>0</v>
      </c>
      <c r="AUV478" s="2">
        <v>0</v>
      </c>
      <c r="AUW478" s="2">
        <v>0</v>
      </c>
      <c r="AUX478" s="2">
        <v>0</v>
      </c>
      <c r="AUY478" s="2">
        <v>0</v>
      </c>
      <c r="AUZ478" s="2">
        <v>0</v>
      </c>
      <c r="AVA478" s="2">
        <v>0</v>
      </c>
      <c r="AVB478" s="2">
        <v>0</v>
      </c>
      <c r="AVC478" s="2">
        <v>0</v>
      </c>
      <c r="AVD478" s="2">
        <v>3.15E-2</v>
      </c>
      <c r="AVE478" s="2">
        <v>1.06E-2</v>
      </c>
      <c r="AVF478" s="2">
        <v>6.7999999999999996E-3</v>
      </c>
      <c r="AVG478" s="2">
        <v>2.8E-3</v>
      </c>
      <c r="AVH478" s="2">
        <v>8.0000000000000004E-4</v>
      </c>
      <c r="AVI478" s="2">
        <v>5.0000000000000001E-4</v>
      </c>
      <c r="AVJ478" s="2">
        <v>1E-4</v>
      </c>
      <c r="AVK478" s="2">
        <v>1E-4</v>
      </c>
      <c r="AVL478" s="2">
        <v>0</v>
      </c>
      <c r="AVM478" s="2">
        <v>0</v>
      </c>
      <c r="AVN478" s="2">
        <v>1.1999999999999999E-3</v>
      </c>
      <c r="AVO478" s="2">
        <v>6.9999999999999999E-4</v>
      </c>
      <c r="AVP478" s="2">
        <v>1.6000000000000001E-3</v>
      </c>
      <c r="AVQ478" s="2">
        <v>8.9999999999999998E-4</v>
      </c>
      <c r="AVR478" s="2">
        <v>1E-4</v>
      </c>
      <c r="AVS478" s="2">
        <v>0</v>
      </c>
      <c r="AVT478" s="2">
        <v>0</v>
      </c>
      <c r="AVU478" s="2">
        <v>0</v>
      </c>
      <c r="AVV478" s="2">
        <v>0</v>
      </c>
      <c r="AVW478" s="2">
        <v>0</v>
      </c>
      <c r="AVX478" s="2">
        <v>5.9999999999999995E-4</v>
      </c>
      <c r="AVY478" s="2">
        <v>5.0000000000000001E-4</v>
      </c>
      <c r="AVZ478" s="2">
        <v>2.9999999999999997E-4</v>
      </c>
      <c r="AWA478" s="2">
        <v>2.0000000000000001E-4</v>
      </c>
      <c r="AWB478" s="2">
        <v>4.0000000000000002E-4</v>
      </c>
      <c r="AWC478" s="2">
        <v>2.9999999999999997E-4</v>
      </c>
      <c r="AWD478" s="2">
        <v>1E-4</v>
      </c>
      <c r="AWE478" s="2">
        <v>1E-4</v>
      </c>
      <c r="AWF478" s="2">
        <v>0</v>
      </c>
      <c r="AWG478" s="2">
        <v>0</v>
      </c>
      <c r="AWH478" s="2">
        <v>0</v>
      </c>
      <c r="AWI478" s="2">
        <v>0</v>
      </c>
      <c r="AWJ478" s="2">
        <v>1E-4</v>
      </c>
      <c r="AWK478" s="2">
        <v>1E-4</v>
      </c>
      <c r="AWL478" s="2">
        <v>1E-4</v>
      </c>
      <c r="AWM478" s="2">
        <v>0</v>
      </c>
      <c r="AWN478" s="2">
        <v>0</v>
      </c>
      <c r="AWO478" s="2">
        <v>0</v>
      </c>
      <c r="AWP478" s="2">
        <v>0</v>
      </c>
      <c r="AWQ478" s="2">
        <v>0</v>
      </c>
      <c r="AWR478" s="2">
        <v>0</v>
      </c>
      <c r="AWS478" s="2">
        <v>0</v>
      </c>
      <c r="AWT478" s="2">
        <v>0</v>
      </c>
      <c r="AWU478" s="2">
        <v>0</v>
      </c>
      <c r="AWV478" s="2">
        <v>0</v>
      </c>
      <c r="AWW478" s="2">
        <v>0</v>
      </c>
      <c r="AWX478" s="2">
        <v>0</v>
      </c>
      <c r="AWY478" s="2">
        <v>0</v>
      </c>
      <c r="AWZ478" s="2">
        <v>0</v>
      </c>
      <c r="AXA478" s="2">
        <v>0</v>
      </c>
      <c r="AXB478" s="2">
        <v>7.1000000000000004E-3</v>
      </c>
      <c r="AXC478" s="2">
        <v>4.1999999999999997E-3</v>
      </c>
      <c r="AXD478" s="2">
        <v>3.7000000000000002E-3</v>
      </c>
      <c r="AXE478" s="2">
        <v>2.3999999999999998E-3</v>
      </c>
      <c r="AXF478" s="2">
        <v>2.0000000000000001E-4</v>
      </c>
      <c r="AXG478" s="2">
        <v>1E-4</v>
      </c>
      <c r="AXH478" s="2">
        <v>1E-4</v>
      </c>
      <c r="AXI478" s="2">
        <v>1E-4</v>
      </c>
      <c r="AXJ478" s="2">
        <v>0</v>
      </c>
      <c r="AXK478" s="2">
        <v>0</v>
      </c>
      <c r="AXL478" s="2">
        <v>1E-3</v>
      </c>
      <c r="AXM478" s="2">
        <v>5.9999999999999995E-4</v>
      </c>
      <c r="AXN478" s="2">
        <v>3.3E-3</v>
      </c>
      <c r="AXO478" s="2">
        <v>1.8E-3</v>
      </c>
      <c r="AXP478" s="2">
        <v>0</v>
      </c>
      <c r="AXQ478" s="2">
        <v>0</v>
      </c>
      <c r="AXR478" s="2">
        <v>0</v>
      </c>
      <c r="AXS478" s="2">
        <v>0</v>
      </c>
      <c r="AXT478" s="2">
        <v>0</v>
      </c>
      <c r="AXU478" s="2">
        <v>0</v>
      </c>
      <c r="AXV478" s="2">
        <v>2.0000000000000001E-4</v>
      </c>
      <c r="AXW478" s="2">
        <v>2.0000000000000001E-4</v>
      </c>
      <c r="AXX478" s="2">
        <v>2.9999999999999997E-4</v>
      </c>
      <c r="AXY478" s="2">
        <v>2.0000000000000001E-4</v>
      </c>
      <c r="AXZ478" s="2">
        <v>2.0000000000000001E-4</v>
      </c>
      <c r="AYA478" s="2">
        <v>1E-4</v>
      </c>
      <c r="AYB478" s="2">
        <v>2.0000000000000001E-4</v>
      </c>
      <c r="AYC478" s="2">
        <v>1E-4</v>
      </c>
      <c r="AYD478" s="2">
        <v>0</v>
      </c>
      <c r="AYE478" s="2">
        <v>0</v>
      </c>
      <c r="AYF478" s="2">
        <v>1E-4</v>
      </c>
      <c r="AYG478" s="2">
        <v>1E-4</v>
      </c>
      <c r="AYH478" s="2">
        <v>5.0000000000000001E-4</v>
      </c>
      <c r="AYI478" s="2">
        <v>2.9999999999999997E-4</v>
      </c>
      <c r="AYJ478" s="2">
        <v>1E-4</v>
      </c>
      <c r="AYK478" s="2">
        <v>1E-4</v>
      </c>
      <c r="AYL478" s="2">
        <v>0</v>
      </c>
      <c r="AYM478" s="2">
        <v>0</v>
      </c>
      <c r="AYN478" s="2">
        <v>0</v>
      </c>
      <c r="AYO478" s="2">
        <v>0</v>
      </c>
      <c r="AYP478" s="2">
        <v>0</v>
      </c>
      <c r="AYQ478" s="2">
        <v>0</v>
      </c>
      <c r="AYR478" s="2">
        <v>1.2999999999999999E-3</v>
      </c>
      <c r="AYS478" s="2">
        <v>1.1000000000000001E-3</v>
      </c>
      <c r="AYT478" s="2">
        <v>0</v>
      </c>
      <c r="AYU478" s="2">
        <v>0</v>
      </c>
      <c r="AYV478" s="2">
        <v>0</v>
      </c>
      <c r="AYW478" s="2">
        <v>0</v>
      </c>
      <c r="AYX478" s="2">
        <v>0</v>
      </c>
      <c r="AYY478" s="2">
        <v>0</v>
      </c>
      <c r="AYZ478" s="2">
        <v>2.8999999999999998E-3</v>
      </c>
      <c r="AZA478" s="2">
        <v>2E-3</v>
      </c>
      <c r="AZB478" s="2">
        <v>1.2999999999999999E-3</v>
      </c>
      <c r="AZC478" s="2">
        <v>1E-3</v>
      </c>
      <c r="AZD478" s="2">
        <v>1E-4</v>
      </c>
      <c r="AZE478" s="2">
        <v>1E-4</v>
      </c>
      <c r="AZF478" s="2">
        <v>0</v>
      </c>
      <c r="AZG478" s="2">
        <v>0</v>
      </c>
      <c r="AZH478" s="2">
        <v>0</v>
      </c>
      <c r="AZI478" s="2">
        <v>0</v>
      </c>
      <c r="AZJ478" s="2">
        <v>1E-4</v>
      </c>
      <c r="AZK478" s="2">
        <v>1E-4</v>
      </c>
      <c r="AZL478" s="2">
        <v>4.0000000000000002E-4</v>
      </c>
      <c r="AZM478" s="2">
        <v>2.9999999999999997E-4</v>
      </c>
      <c r="AZN478" s="2">
        <v>0</v>
      </c>
      <c r="AZO478" s="2">
        <v>0</v>
      </c>
      <c r="AZP478" s="2">
        <v>0</v>
      </c>
      <c r="AZQ478" s="2">
        <v>0</v>
      </c>
      <c r="AZR478" s="2">
        <v>0</v>
      </c>
      <c r="AZS478" s="2">
        <v>0</v>
      </c>
      <c r="AZT478" s="2">
        <v>2.9999999999999997E-4</v>
      </c>
      <c r="AZU478" s="2">
        <v>2.9999999999999997E-4</v>
      </c>
      <c r="AZV478" s="2">
        <v>2.9999999999999997E-4</v>
      </c>
      <c r="AZW478" s="2">
        <v>2.9999999999999997E-4</v>
      </c>
      <c r="AZX478" s="2">
        <v>4.0000000000000002E-4</v>
      </c>
      <c r="AZY478" s="2">
        <v>2.9999999999999997E-4</v>
      </c>
      <c r="AZZ478" s="2">
        <v>1E-4</v>
      </c>
      <c r="BAA478" s="2">
        <v>1E-4</v>
      </c>
      <c r="BAB478" s="2">
        <v>0</v>
      </c>
      <c r="BAC478" s="2">
        <v>0</v>
      </c>
      <c r="BAD478" s="2">
        <v>0</v>
      </c>
      <c r="BAE478" s="2">
        <v>0</v>
      </c>
      <c r="BAF478" s="2">
        <v>1E-4</v>
      </c>
      <c r="BAG478" s="2">
        <v>1E-4</v>
      </c>
      <c r="BAH478" s="2">
        <v>1E-4</v>
      </c>
      <c r="BAI478" s="2">
        <v>1E-4</v>
      </c>
      <c r="BAJ478" s="2">
        <v>0</v>
      </c>
      <c r="BAK478" s="2">
        <v>0</v>
      </c>
      <c r="BAL478" s="2">
        <v>0</v>
      </c>
      <c r="BAM478" s="2">
        <v>0</v>
      </c>
      <c r="BAN478" s="2">
        <v>0</v>
      </c>
      <c r="BAO478" s="2">
        <v>0</v>
      </c>
      <c r="BAP478" s="2">
        <v>0</v>
      </c>
      <c r="BAQ478" s="2">
        <v>0</v>
      </c>
      <c r="BAR478" s="2">
        <v>0</v>
      </c>
      <c r="BAS478" s="2">
        <v>0</v>
      </c>
      <c r="BAT478" s="2">
        <v>0</v>
      </c>
      <c r="BAU478" s="2">
        <v>0</v>
      </c>
      <c r="BAV478" s="2">
        <v>0</v>
      </c>
      <c r="BAW478" s="2">
        <v>0</v>
      </c>
      <c r="BAX478" s="2">
        <v>1E-4</v>
      </c>
      <c r="BAY478" s="2">
        <v>1E-4</v>
      </c>
      <c r="BAZ478" s="2">
        <v>0</v>
      </c>
      <c r="BBA478" s="2">
        <v>0</v>
      </c>
      <c r="BBB478" s="2">
        <v>0</v>
      </c>
      <c r="BBC478" s="2">
        <v>0</v>
      </c>
      <c r="BBD478" s="2">
        <v>0</v>
      </c>
      <c r="BBE478" s="2">
        <v>0</v>
      </c>
      <c r="BBF478" s="2">
        <v>0</v>
      </c>
      <c r="BBG478" s="2">
        <v>0</v>
      </c>
      <c r="BBH478" s="2">
        <v>0</v>
      </c>
      <c r="BBI478" s="2">
        <v>0</v>
      </c>
      <c r="BBJ478" s="2">
        <v>0</v>
      </c>
      <c r="BBK478" s="2">
        <v>0</v>
      </c>
      <c r="BBL478" s="2">
        <v>0</v>
      </c>
      <c r="BBM478" s="2">
        <v>0</v>
      </c>
      <c r="BBN478" s="2">
        <v>0</v>
      </c>
      <c r="BBO478" s="2">
        <v>0</v>
      </c>
      <c r="BBP478" s="2">
        <v>0</v>
      </c>
      <c r="BBQ478" s="2">
        <v>0</v>
      </c>
      <c r="BBR478" s="2">
        <v>0</v>
      </c>
      <c r="BBS478" s="2">
        <v>0</v>
      </c>
      <c r="BBT478" s="2">
        <v>0</v>
      </c>
      <c r="BBU478" s="2">
        <v>0</v>
      </c>
      <c r="BBV478" s="2">
        <v>0</v>
      </c>
      <c r="BBW478" s="2">
        <v>0</v>
      </c>
      <c r="BBX478" s="2">
        <v>0</v>
      </c>
      <c r="BBY478" s="2">
        <v>0</v>
      </c>
      <c r="BBZ478" s="2">
        <v>0</v>
      </c>
      <c r="BCA478" s="2">
        <v>0</v>
      </c>
      <c r="BCB478" s="2">
        <v>0</v>
      </c>
      <c r="BCC478" s="2">
        <v>0</v>
      </c>
      <c r="BCD478" s="2">
        <v>0</v>
      </c>
      <c r="BCE478" s="2">
        <v>0</v>
      </c>
      <c r="BCF478" s="2">
        <v>0</v>
      </c>
      <c r="BCG478" s="2">
        <v>0</v>
      </c>
      <c r="BCH478" s="2">
        <v>0</v>
      </c>
      <c r="BCI478" s="2">
        <v>0</v>
      </c>
      <c r="BCJ478" s="2">
        <v>0</v>
      </c>
      <c r="BCK478" s="2">
        <v>0</v>
      </c>
      <c r="BCL478" s="2">
        <v>0</v>
      </c>
      <c r="BCM478" s="2">
        <v>0</v>
      </c>
      <c r="BCN478" s="2">
        <v>0</v>
      </c>
      <c r="BCO478" s="2">
        <v>0</v>
      </c>
      <c r="BCP478" s="2">
        <v>0</v>
      </c>
      <c r="BCQ478" s="2">
        <v>0</v>
      </c>
      <c r="BCR478" s="2">
        <v>0</v>
      </c>
      <c r="BCS478" s="2">
        <v>0</v>
      </c>
      <c r="BCT478" s="2">
        <v>0</v>
      </c>
      <c r="BCU478" s="2">
        <v>0</v>
      </c>
      <c r="BCV478" s="2">
        <v>0</v>
      </c>
      <c r="BCW478" s="2">
        <v>0</v>
      </c>
      <c r="BCX478" s="2">
        <v>0</v>
      </c>
      <c r="BCY478" s="2">
        <v>0</v>
      </c>
      <c r="BCZ478" s="2">
        <v>0</v>
      </c>
      <c r="BDA478" s="2">
        <v>0</v>
      </c>
      <c r="BDB478" s="2">
        <v>0</v>
      </c>
      <c r="BDC478" s="2">
        <v>0</v>
      </c>
      <c r="BDD478" s="2">
        <v>0</v>
      </c>
      <c r="BDE478" s="2">
        <v>0</v>
      </c>
      <c r="BDF478" s="2">
        <v>0</v>
      </c>
      <c r="BDG478" s="2">
        <v>0</v>
      </c>
      <c r="BDH478" s="2">
        <v>0</v>
      </c>
      <c r="BDI478" s="2">
        <v>0</v>
      </c>
      <c r="BDJ478" s="2">
        <v>0</v>
      </c>
      <c r="BDK478" s="2">
        <v>0</v>
      </c>
      <c r="BDL478" s="2">
        <v>0</v>
      </c>
      <c r="BDM478" s="2">
        <v>0</v>
      </c>
      <c r="BDN478" s="2">
        <v>0</v>
      </c>
      <c r="BDO478" s="2">
        <v>0</v>
      </c>
      <c r="BDP478" s="2">
        <v>0</v>
      </c>
      <c r="BDQ478" s="2">
        <v>0</v>
      </c>
      <c r="BDR478" s="2">
        <v>0</v>
      </c>
      <c r="BDS478" s="2">
        <v>0</v>
      </c>
      <c r="BDT478" s="2">
        <v>0</v>
      </c>
      <c r="BDU478" s="2">
        <v>0</v>
      </c>
      <c r="BDV478" s="2">
        <v>0</v>
      </c>
      <c r="BDW478" s="2">
        <v>0</v>
      </c>
      <c r="BDX478" s="2">
        <v>0</v>
      </c>
      <c r="BDY478" s="2">
        <v>0</v>
      </c>
      <c r="BDZ478" s="2">
        <v>0</v>
      </c>
      <c r="BEA478" s="2">
        <v>0</v>
      </c>
      <c r="BEB478" s="2">
        <v>0</v>
      </c>
      <c r="BEC478" s="2">
        <v>0</v>
      </c>
      <c r="BED478" s="2">
        <v>0</v>
      </c>
      <c r="BEE478" s="2">
        <v>0</v>
      </c>
      <c r="BEF478" s="2">
        <v>0</v>
      </c>
      <c r="BEG478" s="2">
        <v>0</v>
      </c>
      <c r="BEH478" s="2">
        <v>0</v>
      </c>
      <c r="BEI478" s="2">
        <v>0</v>
      </c>
      <c r="BEJ478" s="2">
        <v>0</v>
      </c>
      <c r="BEK478" s="2">
        <v>0</v>
      </c>
      <c r="BEL478" s="2">
        <v>0</v>
      </c>
      <c r="BEM478" s="2">
        <v>0</v>
      </c>
      <c r="BEN478" s="2">
        <v>0</v>
      </c>
      <c r="BEO478" s="2">
        <v>0</v>
      </c>
      <c r="BEP478" s="2">
        <v>0</v>
      </c>
      <c r="BEQ478" s="2">
        <v>0</v>
      </c>
      <c r="BER478" s="2">
        <v>0</v>
      </c>
      <c r="BES478" s="2">
        <v>0</v>
      </c>
      <c r="BET478" s="2">
        <v>7.4000000000000003E-3</v>
      </c>
      <c r="BEU478" s="2">
        <v>5.4000000000000003E-3</v>
      </c>
      <c r="BEV478" s="2">
        <v>1.6000000000000001E-3</v>
      </c>
      <c r="BEW478" s="2">
        <v>1.1999999999999999E-3</v>
      </c>
      <c r="BEX478" s="2">
        <v>2.0000000000000001E-4</v>
      </c>
      <c r="BEY478" s="2">
        <v>2.0000000000000001E-4</v>
      </c>
      <c r="BEZ478" s="2">
        <v>0</v>
      </c>
      <c r="BFA478" s="2">
        <v>0</v>
      </c>
      <c r="BFB478" s="2">
        <v>0</v>
      </c>
      <c r="BFC478" s="2">
        <v>0</v>
      </c>
      <c r="BFD478" s="2">
        <v>2.9999999999999997E-4</v>
      </c>
      <c r="BFE478" s="2">
        <v>2.9999999999999997E-4</v>
      </c>
      <c r="BFF478" s="2">
        <v>4.0000000000000002E-4</v>
      </c>
      <c r="BFG478" s="2">
        <v>4.0000000000000002E-4</v>
      </c>
      <c r="BFH478" s="2">
        <v>0</v>
      </c>
      <c r="BFI478" s="2">
        <v>0</v>
      </c>
      <c r="BFJ478" s="2">
        <v>0</v>
      </c>
      <c r="BFK478" s="2">
        <v>0</v>
      </c>
      <c r="BFL478" s="2">
        <v>0</v>
      </c>
      <c r="BFM478" s="2">
        <v>0</v>
      </c>
      <c r="BFN478" s="2">
        <v>1E-4</v>
      </c>
      <c r="BFO478" s="2">
        <v>2.0000000000000001E-4</v>
      </c>
      <c r="BFP478" s="2">
        <v>1E-4</v>
      </c>
      <c r="BFQ478" s="2">
        <v>1E-4</v>
      </c>
      <c r="BFR478" s="2">
        <v>1E-4</v>
      </c>
      <c r="BFS478" s="2">
        <v>1E-4</v>
      </c>
      <c r="BFT478" s="2">
        <v>0</v>
      </c>
      <c r="BFU478" s="2">
        <v>0</v>
      </c>
      <c r="BFV478" s="2">
        <v>0</v>
      </c>
      <c r="BFW478" s="2">
        <v>0</v>
      </c>
      <c r="BFX478" s="2">
        <v>0</v>
      </c>
      <c r="BFY478" s="2">
        <v>0</v>
      </c>
      <c r="BFZ478" s="2">
        <v>0</v>
      </c>
      <c r="BGA478" s="2">
        <v>0</v>
      </c>
      <c r="BGB478" s="2">
        <v>0</v>
      </c>
      <c r="BGC478" s="2">
        <v>0</v>
      </c>
      <c r="BGD478" s="2">
        <v>0</v>
      </c>
      <c r="BGE478" s="2">
        <v>0</v>
      </c>
      <c r="BGF478" s="2">
        <v>0</v>
      </c>
      <c r="BGG478" s="2">
        <v>0</v>
      </c>
      <c r="BGH478" s="2">
        <v>0</v>
      </c>
      <c r="BGI478" s="2">
        <v>0</v>
      </c>
      <c r="BGJ478" s="2">
        <v>0</v>
      </c>
      <c r="BGK478" s="2">
        <v>0</v>
      </c>
      <c r="BGL478" s="2">
        <v>0</v>
      </c>
      <c r="BGM478" s="2">
        <v>0</v>
      </c>
      <c r="BGN478" s="2">
        <v>0</v>
      </c>
      <c r="BGO478" s="2">
        <v>0</v>
      </c>
      <c r="BGP478" s="2">
        <v>0</v>
      </c>
      <c r="BGQ478" s="2">
        <v>0</v>
      </c>
      <c r="BGR478" s="2">
        <v>1.0800000000000001E-2</v>
      </c>
      <c r="BGS478" s="2">
        <v>6.4000000000000003E-3</v>
      </c>
      <c r="BGT478" s="2">
        <v>5.4999999999999997E-3</v>
      </c>
      <c r="BGU478" s="2">
        <v>3.3999999999999998E-3</v>
      </c>
      <c r="BGV478" s="2">
        <v>2.9999999999999997E-4</v>
      </c>
      <c r="BGW478" s="2">
        <v>2.0000000000000001E-4</v>
      </c>
      <c r="BGX478" s="2">
        <v>2.0000000000000001E-4</v>
      </c>
      <c r="BGY478" s="2">
        <v>1E-4</v>
      </c>
      <c r="BGZ478" s="2">
        <v>0</v>
      </c>
      <c r="BHA478" s="2">
        <v>0</v>
      </c>
      <c r="BHB478" s="2">
        <v>1.5E-3</v>
      </c>
      <c r="BHC478" s="2">
        <v>1.1999999999999999E-3</v>
      </c>
      <c r="BHD478" s="2">
        <v>5.1000000000000004E-3</v>
      </c>
      <c r="BHE478" s="2">
        <v>3.7000000000000002E-3</v>
      </c>
      <c r="BHF478" s="2">
        <v>1E-4</v>
      </c>
      <c r="BHG478" s="2">
        <v>1E-4</v>
      </c>
      <c r="BHH478" s="2">
        <v>0</v>
      </c>
      <c r="BHI478" s="2">
        <v>0</v>
      </c>
      <c r="BHJ478" s="2">
        <v>0</v>
      </c>
      <c r="BHK478" s="2">
        <v>0</v>
      </c>
      <c r="BHL478" s="2">
        <v>2.9999999999999997E-4</v>
      </c>
      <c r="BHM478" s="2">
        <v>4.0000000000000002E-4</v>
      </c>
      <c r="BHN478" s="2">
        <v>4.0000000000000002E-4</v>
      </c>
      <c r="BHO478" s="2">
        <v>4.0000000000000002E-4</v>
      </c>
      <c r="BHP478" s="2">
        <v>2.0000000000000001E-4</v>
      </c>
      <c r="BHQ478" s="2">
        <v>2.0000000000000001E-4</v>
      </c>
      <c r="BHR478" s="2">
        <v>2.0000000000000001E-4</v>
      </c>
      <c r="BHS478" s="2">
        <v>2.0000000000000001E-4</v>
      </c>
      <c r="BHT478" s="2">
        <v>0</v>
      </c>
      <c r="BHU478" s="2">
        <v>0</v>
      </c>
      <c r="BHV478" s="2">
        <v>1E-4</v>
      </c>
      <c r="BHW478" s="2">
        <v>1E-4</v>
      </c>
      <c r="BHX478" s="2">
        <v>6.9999999999999999E-4</v>
      </c>
      <c r="BHY478" s="2">
        <v>5.0000000000000001E-4</v>
      </c>
      <c r="BHZ478" s="2">
        <v>2.0000000000000001E-4</v>
      </c>
      <c r="BIA478" s="2">
        <v>2.0000000000000001E-4</v>
      </c>
      <c r="BIB478" s="2">
        <v>1E-4</v>
      </c>
      <c r="BIC478" s="2">
        <v>1E-4</v>
      </c>
      <c r="BID478" s="2">
        <v>0</v>
      </c>
      <c r="BIE478" s="2">
        <v>0</v>
      </c>
      <c r="BIF478" s="2">
        <v>0</v>
      </c>
      <c r="BIG478" s="2">
        <v>0</v>
      </c>
      <c r="BIH478" s="2">
        <v>2E-3</v>
      </c>
      <c r="BII478" s="2">
        <v>2.2000000000000001E-3</v>
      </c>
      <c r="BIJ478" s="2">
        <v>0</v>
      </c>
      <c r="BIK478" s="2">
        <v>0</v>
      </c>
      <c r="BIL478" s="2">
        <v>0</v>
      </c>
      <c r="BIM478" s="2">
        <v>0</v>
      </c>
      <c r="BIN478" s="2">
        <v>0</v>
      </c>
      <c r="BIO478" s="2">
        <v>0</v>
      </c>
      <c r="BIP478" s="2">
        <v>0</v>
      </c>
      <c r="BIQ478" s="2">
        <v>0</v>
      </c>
      <c r="BIR478" s="2">
        <v>0</v>
      </c>
      <c r="BIS478" s="2">
        <v>0</v>
      </c>
      <c r="BIT478" s="2">
        <v>0</v>
      </c>
      <c r="BIU478" s="2">
        <v>0</v>
      </c>
      <c r="BIV478" s="2">
        <v>0</v>
      </c>
      <c r="BIW478" s="2">
        <v>0</v>
      </c>
      <c r="BIX478" s="2">
        <v>0</v>
      </c>
      <c r="BIY478" s="2">
        <v>0</v>
      </c>
      <c r="BIZ478" s="2">
        <v>0</v>
      </c>
      <c r="BJA478" s="2">
        <v>0</v>
      </c>
      <c r="BJB478" s="2">
        <v>0</v>
      </c>
      <c r="BJC478" s="2">
        <v>0</v>
      </c>
      <c r="BJD478" s="2">
        <v>0</v>
      </c>
      <c r="BJE478" s="2">
        <v>0</v>
      </c>
      <c r="BJF478" s="2">
        <v>0</v>
      </c>
      <c r="BJG478" s="2">
        <v>0</v>
      </c>
      <c r="BJH478" s="2">
        <v>0</v>
      </c>
      <c r="BJI478" s="2">
        <v>0</v>
      </c>
      <c r="BJJ478" s="2">
        <v>0</v>
      </c>
      <c r="BJK478" s="2">
        <v>0</v>
      </c>
      <c r="BJL478" s="2">
        <v>0</v>
      </c>
      <c r="BJM478" s="2">
        <v>0</v>
      </c>
      <c r="BJN478" s="2">
        <v>0</v>
      </c>
      <c r="BJO478" s="2">
        <v>0</v>
      </c>
      <c r="BJP478" s="2">
        <v>0</v>
      </c>
      <c r="BJQ478" s="2">
        <v>0</v>
      </c>
      <c r="BJR478" s="2">
        <v>0</v>
      </c>
      <c r="BJS478" s="2">
        <v>0</v>
      </c>
      <c r="BJT478" s="2">
        <v>0</v>
      </c>
      <c r="BJU478" s="2">
        <v>0</v>
      </c>
      <c r="BJV478" s="2">
        <v>0</v>
      </c>
      <c r="BJW478" s="2">
        <v>0</v>
      </c>
      <c r="BJX478" s="2">
        <v>0</v>
      </c>
      <c r="BJY478" s="2">
        <v>0</v>
      </c>
      <c r="BJZ478" s="2">
        <v>0</v>
      </c>
      <c r="BKA478" s="2">
        <v>0</v>
      </c>
      <c r="BKB478" s="2">
        <v>0</v>
      </c>
      <c r="BKC478" s="2">
        <v>0</v>
      </c>
      <c r="BKD478" s="2">
        <v>0</v>
      </c>
      <c r="BKE478" s="2">
        <v>0</v>
      </c>
      <c r="BKF478" s="2">
        <v>0</v>
      </c>
      <c r="BKG478" s="2">
        <v>0</v>
      </c>
      <c r="BKH478" s="2">
        <v>0</v>
      </c>
      <c r="BKI478" s="2">
        <v>0</v>
      </c>
      <c r="BKJ478" s="2">
        <v>0</v>
      </c>
      <c r="BKK478" s="2">
        <v>0</v>
      </c>
      <c r="BKL478" s="2">
        <v>0</v>
      </c>
      <c r="BKM478" s="2">
        <v>0</v>
      </c>
      <c r="BKN478" s="2">
        <v>0</v>
      </c>
      <c r="BKO478" s="2">
        <v>0</v>
      </c>
      <c r="BKP478" s="2">
        <v>0</v>
      </c>
      <c r="BKQ478" s="2">
        <v>0</v>
      </c>
      <c r="BKR478" s="2">
        <v>0</v>
      </c>
      <c r="BKS478" s="2">
        <v>0</v>
      </c>
      <c r="BKT478" s="2">
        <v>0</v>
      </c>
      <c r="BKU478" s="2">
        <v>0</v>
      </c>
      <c r="BKV478" s="2">
        <v>0</v>
      </c>
      <c r="BKW478" s="2">
        <v>0</v>
      </c>
      <c r="BKX478" s="2">
        <v>0</v>
      </c>
      <c r="BKY478" s="2">
        <v>0</v>
      </c>
      <c r="BKZ478" s="2">
        <v>0</v>
      </c>
      <c r="BLA478" s="2">
        <v>0</v>
      </c>
      <c r="BLB478" s="2">
        <v>0</v>
      </c>
      <c r="BLC478" s="2">
        <v>0</v>
      </c>
      <c r="BLD478" s="2">
        <v>0</v>
      </c>
      <c r="BLE478" s="2">
        <v>0</v>
      </c>
      <c r="BLF478" s="2">
        <v>0</v>
      </c>
      <c r="BLG478" s="2">
        <v>0</v>
      </c>
      <c r="BLH478" s="2">
        <v>0</v>
      </c>
      <c r="BLI478" s="2">
        <v>0</v>
      </c>
      <c r="BLJ478" s="2">
        <v>0</v>
      </c>
      <c r="BLK478" s="2">
        <v>0</v>
      </c>
      <c r="BLL478" s="2">
        <v>0</v>
      </c>
      <c r="BLM478" s="2">
        <v>0</v>
      </c>
      <c r="BLN478" s="2">
        <v>0</v>
      </c>
      <c r="BLO478" s="2">
        <v>0</v>
      </c>
      <c r="BLP478" s="2">
        <v>0</v>
      </c>
      <c r="BLQ478" s="2">
        <v>0</v>
      </c>
      <c r="BLR478" s="2">
        <v>0</v>
      </c>
      <c r="BLS478" s="2">
        <v>0</v>
      </c>
      <c r="BLT478" s="2">
        <v>0</v>
      </c>
      <c r="BLU478" s="2">
        <v>0</v>
      </c>
      <c r="BLV478" s="2">
        <v>0</v>
      </c>
      <c r="BLW478" s="2">
        <v>0</v>
      </c>
      <c r="BLX478" s="2">
        <v>0</v>
      </c>
      <c r="BLY478" s="2">
        <v>0</v>
      </c>
      <c r="BLZ478" s="2">
        <v>0</v>
      </c>
      <c r="BMA478" s="2">
        <v>0</v>
      </c>
      <c r="BMB478" s="2">
        <v>0</v>
      </c>
      <c r="BMC478" s="2">
        <v>0</v>
      </c>
      <c r="BMD478" s="2">
        <v>0</v>
      </c>
      <c r="BME478" s="2">
        <v>0</v>
      </c>
      <c r="BMF478" s="2">
        <v>0</v>
      </c>
      <c r="BMG478" s="2">
        <v>0</v>
      </c>
      <c r="BMH478" s="2">
        <v>0</v>
      </c>
      <c r="BMI478" s="2">
        <v>0</v>
      </c>
      <c r="BMJ478" s="2">
        <v>0</v>
      </c>
      <c r="BMK478" s="2">
        <v>0</v>
      </c>
      <c r="BML478" s="2">
        <v>0</v>
      </c>
      <c r="BMM478" s="2">
        <v>0</v>
      </c>
      <c r="BMN478" s="2">
        <v>0</v>
      </c>
      <c r="BMO478" s="2">
        <v>0</v>
      </c>
      <c r="BMP478" s="2">
        <v>0</v>
      </c>
      <c r="BMQ478" s="2">
        <v>0</v>
      </c>
      <c r="BMR478" s="2">
        <v>0</v>
      </c>
      <c r="BMS478" s="2">
        <v>0</v>
      </c>
      <c r="BMT478" s="2">
        <v>0</v>
      </c>
      <c r="BMU478" s="2">
        <v>0</v>
      </c>
      <c r="BMV478" s="2">
        <v>0</v>
      </c>
      <c r="BMW478" s="2">
        <v>0</v>
      </c>
      <c r="BMX478" s="2">
        <v>0</v>
      </c>
      <c r="BMY478" s="2">
        <v>0</v>
      </c>
      <c r="BMZ478" s="2">
        <v>0</v>
      </c>
      <c r="BNA478" s="2">
        <v>0</v>
      </c>
      <c r="BNB478" s="2">
        <v>0</v>
      </c>
      <c r="BNC478" s="2">
        <v>0</v>
      </c>
      <c r="BND478" s="2">
        <v>0</v>
      </c>
      <c r="BNE478" s="2">
        <v>0</v>
      </c>
      <c r="BNF478" s="2">
        <v>0</v>
      </c>
      <c r="BNG478" s="2">
        <v>0</v>
      </c>
      <c r="BNH478" s="2">
        <v>0</v>
      </c>
      <c r="BNI478" s="2">
        <v>0</v>
      </c>
      <c r="BNJ478" s="2">
        <v>0</v>
      </c>
      <c r="BNK478" s="2">
        <v>0</v>
      </c>
      <c r="BNL478" s="2">
        <v>0</v>
      </c>
      <c r="BNM478" s="2">
        <v>0</v>
      </c>
      <c r="BNN478" s="2">
        <v>0</v>
      </c>
      <c r="BNO478" s="2">
        <v>0</v>
      </c>
      <c r="BNP478" s="2">
        <v>0</v>
      </c>
      <c r="BNQ478" s="2">
        <v>0</v>
      </c>
      <c r="BNR478" s="2">
        <v>0</v>
      </c>
      <c r="BNS478" s="2">
        <v>0</v>
      </c>
      <c r="BNT478" s="2">
        <v>0</v>
      </c>
      <c r="BNU478" s="2">
        <v>0</v>
      </c>
      <c r="BNV478" s="2">
        <v>0</v>
      </c>
      <c r="BNW478" s="2">
        <v>0</v>
      </c>
      <c r="BNX478" s="2">
        <v>0</v>
      </c>
      <c r="BNY478" s="2">
        <v>0</v>
      </c>
      <c r="BNZ478" s="2">
        <v>0</v>
      </c>
      <c r="BOA478" s="2">
        <v>0</v>
      </c>
      <c r="BOB478" s="2">
        <v>0</v>
      </c>
      <c r="BOC478" s="2">
        <v>0</v>
      </c>
      <c r="BOD478" s="2">
        <v>0</v>
      </c>
      <c r="BOE478" s="2">
        <v>0</v>
      </c>
      <c r="BOF478" s="2">
        <v>0</v>
      </c>
      <c r="BOG478" s="2">
        <v>0</v>
      </c>
      <c r="BOH478" s="2">
        <v>0</v>
      </c>
      <c r="BOI478" s="2">
        <v>0</v>
      </c>
      <c r="BOJ478" s="2">
        <v>7.1999999999999998E-3</v>
      </c>
      <c r="BOK478" s="2">
        <v>3.0999999999999999E-3</v>
      </c>
      <c r="BOL478" s="2">
        <v>1.5E-3</v>
      </c>
      <c r="BOM478" s="2">
        <v>8.0000000000000004E-4</v>
      </c>
      <c r="BON478" s="2">
        <v>2.0000000000000001E-4</v>
      </c>
      <c r="BOO478" s="2">
        <v>1E-4</v>
      </c>
      <c r="BOP478" s="2">
        <v>0</v>
      </c>
      <c r="BOQ478" s="2">
        <v>0</v>
      </c>
      <c r="BOR478" s="2">
        <v>0</v>
      </c>
      <c r="BOS478" s="2">
        <v>0</v>
      </c>
      <c r="BOT478" s="2">
        <v>2.9999999999999997E-4</v>
      </c>
      <c r="BOU478" s="2">
        <v>2.0000000000000001E-4</v>
      </c>
      <c r="BOV478" s="2">
        <v>4.0000000000000002E-4</v>
      </c>
      <c r="BOW478" s="2">
        <v>2.0000000000000001E-4</v>
      </c>
      <c r="BOX478" s="2">
        <v>0</v>
      </c>
      <c r="BOY478" s="2">
        <v>0</v>
      </c>
      <c r="BOZ478" s="2">
        <v>0</v>
      </c>
      <c r="BPA478" s="2">
        <v>0</v>
      </c>
      <c r="BPB478" s="2">
        <v>0</v>
      </c>
      <c r="BPC478" s="2">
        <v>0</v>
      </c>
      <c r="BPD478" s="2">
        <v>1E-4</v>
      </c>
      <c r="BPE478" s="2">
        <v>1E-4</v>
      </c>
      <c r="BPF478" s="2">
        <v>1E-4</v>
      </c>
      <c r="BPG478" s="2">
        <v>1E-4</v>
      </c>
      <c r="BPH478" s="2">
        <v>1E-4</v>
      </c>
      <c r="BPI478" s="2">
        <v>1E-4</v>
      </c>
      <c r="BPJ478" s="2">
        <v>0</v>
      </c>
      <c r="BPK478" s="2">
        <v>0</v>
      </c>
      <c r="BPL478" s="2">
        <v>0</v>
      </c>
      <c r="BPM478" s="2">
        <v>0</v>
      </c>
      <c r="BPN478" s="2">
        <v>0</v>
      </c>
      <c r="BPO478" s="2">
        <v>0</v>
      </c>
      <c r="BPP478" s="2">
        <v>0</v>
      </c>
      <c r="BPQ478" s="2">
        <v>0</v>
      </c>
      <c r="BPR478" s="2">
        <v>0</v>
      </c>
      <c r="BPS478" s="2">
        <v>0</v>
      </c>
      <c r="BPT478" s="2">
        <v>0</v>
      </c>
      <c r="BPU478" s="2">
        <v>0</v>
      </c>
      <c r="BPV478" s="2">
        <v>0</v>
      </c>
      <c r="BPW478" s="2">
        <v>0</v>
      </c>
      <c r="BPX478" s="2">
        <v>0</v>
      </c>
      <c r="BPY478" s="2">
        <v>0</v>
      </c>
      <c r="BPZ478" s="2">
        <v>0</v>
      </c>
      <c r="BQA478" s="2">
        <v>0</v>
      </c>
      <c r="BQB478" s="2">
        <v>0</v>
      </c>
      <c r="BQC478" s="2">
        <v>0</v>
      </c>
      <c r="BQD478" s="2">
        <v>0</v>
      </c>
      <c r="BQE478" s="2">
        <v>0</v>
      </c>
      <c r="BQF478" s="2">
        <v>0</v>
      </c>
      <c r="BQG478" s="2">
        <v>0</v>
      </c>
      <c r="BQH478" s="2">
        <v>4.0000000000000001E-3</v>
      </c>
      <c r="BQI478" s="2">
        <v>2.2000000000000001E-3</v>
      </c>
      <c r="BQJ478" s="2">
        <v>2E-3</v>
      </c>
      <c r="BQK478" s="2">
        <v>1.1999999999999999E-3</v>
      </c>
      <c r="BQL478" s="2">
        <v>1E-4</v>
      </c>
      <c r="BQM478" s="2">
        <v>1E-4</v>
      </c>
      <c r="BQN478" s="2">
        <v>1E-4</v>
      </c>
      <c r="BQO478" s="2">
        <v>0</v>
      </c>
      <c r="BQP478" s="2">
        <v>0</v>
      </c>
      <c r="BQQ478" s="2">
        <v>0</v>
      </c>
      <c r="BQR478" s="2">
        <v>5.9999999999999995E-4</v>
      </c>
      <c r="BQS478" s="2">
        <v>4.0000000000000002E-4</v>
      </c>
      <c r="BQT478" s="2">
        <v>1.9E-3</v>
      </c>
      <c r="BQU478" s="2">
        <v>1E-3</v>
      </c>
      <c r="BQV478" s="2">
        <v>0</v>
      </c>
      <c r="BQW478" s="2">
        <v>0</v>
      </c>
      <c r="BQX478" s="2">
        <v>0</v>
      </c>
      <c r="BQY478" s="2">
        <v>0</v>
      </c>
      <c r="BQZ478" s="2">
        <v>0</v>
      </c>
      <c r="BRA478" s="2">
        <v>0</v>
      </c>
      <c r="BRB478" s="2">
        <v>1E-4</v>
      </c>
      <c r="BRC478" s="2">
        <v>1E-4</v>
      </c>
      <c r="BRD478" s="2">
        <v>2.0000000000000001E-4</v>
      </c>
      <c r="BRE478" s="2">
        <v>1E-4</v>
      </c>
      <c r="BRF478" s="2">
        <v>1E-4</v>
      </c>
      <c r="BRG478" s="2">
        <v>1E-4</v>
      </c>
      <c r="BRH478" s="2">
        <v>1E-4</v>
      </c>
      <c r="BRI478" s="2">
        <v>1E-4</v>
      </c>
      <c r="BRJ478" s="2">
        <v>0</v>
      </c>
      <c r="BRK478" s="2">
        <v>0</v>
      </c>
      <c r="BRL478" s="2">
        <v>0</v>
      </c>
      <c r="BRM478" s="2">
        <v>0</v>
      </c>
      <c r="BRN478" s="2">
        <v>2.9999999999999997E-4</v>
      </c>
      <c r="BRO478" s="2">
        <v>2.0000000000000001E-4</v>
      </c>
      <c r="BRP478" s="2">
        <v>1E-4</v>
      </c>
      <c r="BRQ478" s="2">
        <v>1E-4</v>
      </c>
      <c r="BRR478" s="2">
        <v>0</v>
      </c>
      <c r="BRS478" s="2">
        <v>0</v>
      </c>
      <c r="BRT478" s="2">
        <v>0</v>
      </c>
      <c r="BRU478" s="2">
        <v>0</v>
      </c>
      <c r="BRV478" s="2">
        <v>0</v>
      </c>
      <c r="BRW478" s="2">
        <v>0</v>
      </c>
      <c r="BRX478" s="2">
        <v>8.0000000000000004E-4</v>
      </c>
      <c r="BRY478" s="2">
        <v>5.9999999999999995E-4</v>
      </c>
      <c r="BRZ478" s="2">
        <v>0</v>
      </c>
      <c r="BSA478" s="2">
        <v>0</v>
      </c>
      <c r="BSB478" s="2">
        <v>0</v>
      </c>
      <c r="BSC478" s="2">
        <v>0</v>
      </c>
      <c r="BSD478" s="2">
        <v>0</v>
      </c>
      <c r="BSE478" s="2">
        <v>0</v>
      </c>
      <c r="BSF478" s="2">
        <v>4.1999999999999997E-3</v>
      </c>
      <c r="BSG478" s="2">
        <v>2E-3</v>
      </c>
      <c r="BSH478" s="2">
        <v>1.9E-3</v>
      </c>
      <c r="BSI478" s="2">
        <v>1.1999999999999999E-3</v>
      </c>
      <c r="BSJ478" s="2">
        <v>2.0000000000000001E-4</v>
      </c>
      <c r="BSK478" s="2">
        <v>1E-4</v>
      </c>
      <c r="BSL478" s="2">
        <v>0</v>
      </c>
      <c r="BSM478" s="2">
        <v>0</v>
      </c>
      <c r="BSN478" s="2">
        <v>0</v>
      </c>
      <c r="BSO478" s="2">
        <v>0</v>
      </c>
      <c r="BSP478" s="2">
        <v>2.0000000000000001E-4</v>
      </c>
      <c r="BSQ478" s="2">
        <v>1E-4</v>
      </c>
      <c r="BSR478" s="2">
        <v>5.9999999999999995E-4</v>
      </c>
      <c r="BSS478" s="2">
        <v>5.0000000000000001E-4</v>
      </c>
      <c r="BST478" s="2">
        <v>0</v>
      </c>
      <c r="BSU478" s="2">
        <v>0</v>
      </c>
      <c r="BSV478" s="2">
        <v>0</v>
      </c>
      <c r="BSW478" s="2">
        <v>0</v>
      </c>
      <c r="BSX478" s="2">
        <v>0</v>
      </c>
      <c r="BSY478" s="2">
        <v>0</v>
      </c>
      <c r="BSZ478" s="2">
        <v>5.0000000000000001E-4</v>
      </c>
      <c r="BTA478" s="2">
        <v>2.9999999999999997E-4</v>
      </c>
      <c r="BTB478" s="2">
        <v>5.0000000000000001E-4</v>
      </c>
      <c r="BTC478" s="2">
        <v>2.9999999999999997E-4</v>
      </c>
      <c r="BTD478" s="2">
        <v>5.9999999999999995E-4</v>
      </c>
      <c r="BTE478" s="2">
        <v>2.9999999999999997E-4</v>
      </c>
      <c r="BTF478" s="2">
        <v>2.0000000000000001E-4</v>
      </c>
      <c r="BTG478" s="2">
        <v>2.0000000000000001E-4</v>
      </c>
      <c r="BTH478" s="2">
        <v>0</v>
      </c>
      <c r="BTI478" s="2">
        <v>0</v>
      </c>
      <c r="BTJ478" s="2">
        <v>0</v>
      </c>
      <c r="BTK478" s="2">
        <v>0</v>
      </c>
      <c r="BTL478" s="2">
        <v>2.0000000000000001E-4</v>
      </c>
      <c r="BTM478" s="2">
        <v>1E-4</v>
      </c>
      <c r="BTN478" s="2">
        <v>1E-4</v>
      </c>
      <c r="BTO478" s="2">
        <v>1E-4</v>
      </c>
      <c r="BTP478" s="2">
        <v>0</v>
      </c>
      <c r="BTQ478" s="2">
        <v>0</v>
      </c>
      <c r="BTR478" s="2">
        <v>0</v>
      </c>
      <c r="BTS478" s="2">
        <v>0</v>
      </c>
      <c r="BTT478" s="2">
        <v>0</v>
      </c>
      <c r="BTU478" s="2">
        <v>0</v>
      </c>
      <c r="BTV478" s="2">
        <v>1E-4</v>
      </c>
      <c r="BTW478" s="2">
        <v>1E-4</v>
      </c>
      <c r="BTX478" s="2">
        <v>0</v>
      </c>
      <c r="BTY478" s="2">
        <v>0</v>
      </c>
      <c r="BTZ478" s="2">
        <v>0</v>
      </c>
      <c r="BUA478" s="2">
        <v>0</v>
      </c>
      <c r="BUB478" s="2">
        <v>0</v>
      </c>
      <c r="BUC478" s="2">
        <v>0</v>
      </c>
      <c r="BUD478" s="2">
        <v>4.0000000000000002E-4</v>
      </c>
      <c r="BUE478" s="2">
        <v>2.9999999999999997E-4</v>
      </c>
      <c r="BUF478" s="2">
        <v>1E-4</v>
      </c>
      <c r="BUG478" s="2">
        <v>1E-4</v>
      </c>
      <c r="BUH478" s="2">
        <v>0</v>
      </c>
      <c r="BUI478" s="2">
        <v>0</v>
      </c>
      <c r="BUJ478" s="2">
        <v>0</v>
      </c>
      <c r="BUK478" s="2">
        <v>0</v>
      </c>
      <c r="BUL478" s="2">
        <v>0</v>
      </c>
      <c r="BUM478" s="2">
        <v>0</v>
      </c>
      <c r="BUN478" s="2">
        <v>0</v>
      </c>
      <c r="BUO478" s="2">
        <v>0</v>
      </c>
      <c r="BUP478" s="2">
        <v>0</v>
      </c>
      <c r="BUQ478" s="2">
        <v>0</v>
      </c>
      <c r="BUR478" s="2">
        <v>0</v>
      </c>
      <c r="BUS478" s="2">
        <v>0</v>
      </c>
      <c r="BUT478" s="2">
        <v>0</v>
      </c>
      <c r="BUU478" s="2">
        <v>0</v>
      </c>
      <c r="BUV478" s="2">
        <v>0</v>
      </c>
      <c r="BUW478" s="2">
        <v>0</v>
      </c>
      <c r="BUX478" s="2">
        <v>0</v>
      </c>
      <c r="BUY478" s="2">
        <v>0</v>
      </c>
      <c r="BUZ478" s="2">
        <v>0</v>
      </c>
      <c r="BVA478" s="2">
        <v>0</v>
      </c>
      <c r="BVB478" s="2">
        <v>0</v>
      </c>
      <c r="BVC478" s="2">
        <v>0</v>
      </c>
      <c r="BVD478" s="2">
        <v>1E-4</v>
      </c>
      <c r="BVE478" s="2">
        <v>2.0000000000000001E-4</v>
      </c>
      <c r="BVF478" s="2">
        <v>0</v>
      </c>
      <c r="BVG478" s="2">
        <v>0</v>
      </c>
      <c r="BVH478" s="2">
        <v>0</v>
      </c>
      <c r="BVI478" s="2">
        <v>0</v>
      </c>
      <c r="BVJ478" s="2">
        <v>1E-4</v>
      </c>
      <c r="BVK478" s="2">
        <v>1E-4</v>
      </c>
      <c r="BVL478" s="2">
        <v>1E-4</v>
      </c>
      <c r="BVM478" s="2">
        <v>1E-4</v>
      </c>
      <c r="BVN478" s="2">
        <v>1E-4</v>
      </c>
      <c r="BVO478" s="2">
        <v>1E-4</v>
      </c>
      <c r="BVP478" s="2">
        <v>0</v>
      </c>
      <c r="BVQ478" s="2">
        <v>0</v>
      </c>
      <c r="BVR478" s="2">
        <v>0</v>
      </c>
      <c r="BVS478" s="2">
        <v>0</v>
      </c>
      <c r="BVT478" s="2">
        <v>0</v>
      </c>
      <c r="BVU478" s="2">
        <v>0</v>
      </c>
      <c r="BVV478" s="2">
        <v>0</v>
      </c>
      <c r="BVW478" s="2">
        <v>0</v>
      </c>
      <c r="BVX478" s="2">
        <v>0</v>
      </c>
      <c r="BVY478" s="2">
        <v>0</v>
      </c>
      <c r="BVZ478" s="2">
        <v>0</v>
      </c>
      <c r="BWA478" s="2">
        <v>0</v>
      </c>
      <c r="BWB478" s="2">
        <v>1E-4</v>
      </c>
      <c r="BWC478" s="2">
        <v>1E-4</v>
      </c>
      <c r="BWD478" s="2">
        <v>1E-4</v>
      </c>
      <c r="BWE478" s="2">
        <v>1E-4</v>
      </c>
      <c r="BWF478" s="2">
        <v>0</v>
      </c>
      <c r="BWG478" s="2">
        <v>0</v>
      </c>
      <c r="BWH478" s="2">
        <v>0</v>
      </c>
      <c r="BWI478" s="2">
        <v>0</v>
      </c>
      <c r="BWJ478" s="2">
        <v>0</v>
      </c>
      <c r="BWK478" s="2">
        <v>0</v>
      </c>
      <c r="BWL478" s="2">
        <v>0</v>
      </c>
      <c r="BWM478" s="2">
        <v>0</v>
      </c>
      <c r="BWN478" s="2">
        <v>1E-4</v>
      </c>
      <c r="BWO478" s="2">
        <v>1E-4</v>
      </c>
      <c r="BWP478" s="2">
        <v>0</v>
      </c>
      <c r="BWQ478" s="2">
        <v>0</v>
      </c>
      <c r="BWR478" s="2">
        <v>0</v>
      </c>
      <c r="BWS478" s="2">
        <v>0</v>
      </c>
      <c r="BWT478" s="2">
        <v>0</v>
      </c>
      <c r="BWU478" s="2">
        <v>0</v>
      </c>
      <c r="BWV478" s="2">
        <v>0</v>
      </c>
      <c r="BWW478" s="2">
        <v>0</v>
      </c>
      <c r="BWX478" s="2">
        <v>0</v>
      </c>
      <c r="BWY478" s="2">
        <v>0</v>
      </c>
      <c r="BWZ478" s="2">
        <v>0</v>
      </c>
      <c r="BXA478" s="2">
        <v>0</v>
      </c>
      <c r="BXB478" s="2">
        <v>0</v>
      </c>
      <c r="BXC478" s="2">
        <v>0</v>
      </c>
      <c r="BXD478" s="2">
        <v>0</v>
      </c>
      <c r="BXE478" s="2">
        <v>0</v>
      </c>
      <c r="BXF478" s="2">
        <v>0</v>
      </c>
      <c r="BXG478" s="2">
        <v>0</v>
      </c>
      <c r="BXH478" s="2">
        <v>0</v>
      </c>
      <c r="BXI478" s="2">
        <v>0</v>
      </c>
      <c r="BXJ478" s="2">
        <v>0</v>
      </c>
      <c r="BXK478" s="2">
        <v>0</v>
      </c>
      <c r="BXL478" s="2">
        <v>0</v>
      </c>
      <c r="BXM478" s="2">
        <v>0</v>
      </c>
      <c r="BXN478" s="2">
        <v>0</v>
      </c>
      <c r="BXO478" s="2">
        <v>0</v>
      </c>
      <c r="BXP478" s="2">
        <v>0</v>
      </c>
      <c r="BXQ478" s="2">
        <v>0</v>
      </c>
      <c r="BXR478" s="2">
        <v>5.0000000000000001E-4</v>
      </c>
      <c r="BXS478" s="2">
        <v>5.0000000000000001E-4</v>
      </c>
      <c r="BXT478" s="2">
        <v>0</v>
      </c>
      <c r="BXU478" s="2">
        <v>0</v>
      </c>
      <c r="BXV478" s="2">
        <v>0</v>
      </c>
      <c r="BXW478" s="2">
        <v>0</v>
      </c>
      <c r="BXX478" s="2">
        <v>0</v>
      </c>
      <c r="BXY478" s="2">
        <v>0</v>
      </c>
      <c r="BXZ478" s="2">
        <v>6.9999999999999999E-4</v>
      </c>
      <c r="BYA478" s="2">
        <v>1E-3</v>
      </c>
      <c r="BYB478" s="2">
        <v>2.0000000000000001E-4</v>
      </c>
      <c r="BYC478" s="2">
        <v>2.0000000000000001E-4</v>
      </c>
      <c r="BYD478" s="2">
        <v>0</v>
      </c>
      <c r="BYE478" s="2">
        <v>0</v>
      </c>
      <c r="BYF478" s="2">
        <v>0</v>
      </c>
      <c r="BYG478" s="2">
        <v>0</v>
      </c>
      <c r="BYH478" s="2">
        <v>0</v>
      </c>
      <c r="BYI478" s="2">
        <v>0</v>
      </c>
      <c r="BYJ478" s="2">
        <v>0</v>
      </c>
      <c r="BYK478" s="2">
        <v>0</v>
      </c>
      <c r="BYL478" s="2">
        <v>0</v>
      </c>
      <c r="BYM478" s="2">
        <v>1E-4</v>
      </c>
      <c r="BYN478" s="2">
        <v>0</v>
      </c>
      <c r="BYO478" s="2">
        <v>0</v>
      </c>
      <c r="BYP478" s="2">
        <v>0</v>
      </c>
      <c r="BYQ478" s="2">
        <v>0</v>
      </c>
      <c r="BYR478" s="2">
        <v>0</v>
      </c>
      <c r="BYS478" s="2">
        <v>0</v>
      </c>
      <c r="BYT478" s="2">
        <v>0</v>
      </c>
      <c r="BYU478" s="2">
        <v>0</v>
      </c>
      <c r="BYV478" s="2">
        <v>0</v>
      </c>
      <c r="BYW478" s="2">
        <v>0</v>
      </c>
      <c r="BYX478" s="2">
        <v>0</v>
      </c>
      <c r="BYY478" s="2">
        <v>0</v>
      </c>
      <c r="BYZ478" s="2">
        <v>0</v>
      </c>
      <c r="BZA478" s="2">
        <v>0</v>
      </c>
      <c r="BZB478" s="2">
        <v>0</v>
      </c>
      <c r="BZC478" s="2">
        <v>0</v>
      </c>
      <c r="BZD478" s="2">
        <v>0</v>
      </c>
      <c r="BZE478" s="2">
        <v>0</v>
      </c>
      <c r="BZF478" s="2">
        <v>0</v>
      </c>
      <c r="BZG478" s="2">
        <v>0</v>
      </c>
      <c r="BZH478" s="2">
        <v>0</v>
      </c>
      <c r="BZI478" s="2">
        <v>0</v>
      </c>
      <c r="BZJ478" s="2">
        <v>0</v>
      </c>
      <c r="BZK478" s="2">
        <v>0</v>
      </c>
      <c r="BZL478" s="2">
        <v>0</v>
      </c>
      <c r="BZM478" s="2">
        <v>0</v>
      </c>
      <c r="BZN478" s="2">
        <v>0</v>
      </c>
      <c r="BZO478" s="2">
        <v>0</v>
      </c>
      <c r="BZP478" s="2">
        <v>0</v>
      </c>
      <c r="BZQ478" s="2">
        <v>0</v>
      </c>
      <c r="BZR478" s="2">
        <v>0</v>
      </c>
      <c r="BZS478" s="2">
        <v>0</v>
      </c>
      <c r="BZT478" s="2">
        <v>0</v>
      </c>
      <c r="BZU478" s="2">
        <v>0</v>
      </c>
      <c r="BZV478" s="2">
        <v>0</v>
      </c>
      <c r="BZW478" s="2">
        <v>0</v>
      </c>
      <c r="BZX478" s="2">
        <v>5.0000000000000001E-4</v>
      </c>
      <c r="BZY478" s="2">
        <v>6.9999999999999999E-4</v>
      </c>
      <c r="BZZ478" s="2">
        <v>2.9999999999999997E-4</v>
      </c>
      <c r="CAA478" s="2">
        <v>4.0000000000000002E-4</v>
      </c>
      <c r="CAB478" s="2">
        <v>0</v>
      </c>
      <c r="CAC478" s="2">
        <v>0</v>
      </c>
      <c r="CAD478" s="2">
        <v>0</v>
      </c>
      <c r="CAE478" s="2">
        <v>0</v>
      </c>
      <c r="CAF478" s="2">
        <v>0</v>
      </c>
      <c r="CAG478" s="2">
        <v>0</v>
      </c>
      <c r="CAH478" s="2">
        <v>1E-4</v>
      </c>
      <c r="CAI478" s="2">
        <v>1E-4</v>
      </c>
      <c r="CAJ478" s="2">
        <v>2.0000000000000001E-4</v>
      </c>
      <c r="CAK478" s="2">
        <v>2.9999999999999997E-4</v>
      </c>
      <c r="CAL478" s="2">
        <v>0</v>
      </c>
      <c r="CAM478" s="2">
        <v>0</v>
      </c>
      <c r="CAN478" s="2">
        <v>0</v>
      </c>
      <c r="CAO478" s="2">
        <v>0</v>
      </c>
      <c r="CAP478" s="2">
        <v>0</v>
      </c>
      <c r="CAQ478" s="2">
        <v>0</v>
      </c>
      <c r="CAR478" s="2">
        <v>0</v>
      </c>
      <c r="CAS478" s="2">
        <v>0</v>
      </c>
      <c r="CAT478" s="2">
        <v>0</v>
      </c>
      <c r="CAU478" s="2">
        <v>0</v>
      </c>
      <c r="CAV478" s="2">
        <v>0</v>
      </c>
      <c r="CAW478" s="2">
        <v>0</v>
      </c>
      <c r="CAX478" s="2">
        <v>0</v>
      </c>
      <c r="CAY478" s="2">
        <v>0</v>
      </c>
      <c r="CAZ478" s="2">
        <v>0</v>
      </c>
      <c r="CBA478" s="2">
        <v>0</v>
      </c>
      <c r="CBB478" s="2">
        <v>0</v>
      </c>
      <c r="CBC478" s="2">
        <v>0</v>
      </c>
      <c r="CBD478" s="2">
        <v>0</v>
      </c>
      <c r="CBE478" s="2">
        <v>0</v>
      </c>
      <c r="CBF478" s="2">
        <v>0</v>
      </c>
      <c r="CBG478" s="2">
        <v>0</v>
      </c>
      <c r="CBH478" s="2">
        <v>0</v>
      </c>
      <c r="CBI478" s="2">
        <v>0</v>
      </c>
      <c r="CBJ478" s="2">
        <v>0</v>
      </c>
      <c r="CBK478" s="2">
        <v>0</v>
      </c>
      <c r="CBL478" s="2">
        <v>0</v>
      </c>
      <c r="CBM478" s="2">
        <v>0</v>
      </c>
      <c r="CBN478" s="2">
        <v>1E-4</v>
      </c>
      <c r="CBO478" s="2">
        <v>1E-4</v>
      </c>
      <c r="CBP478" s="2">
        <v>0</v>
      </c>
      <c r="CBQ478" s="2">
        <v>0</v>
      </c>
      <c r="CBR478" s="2">
        <v>0</v>
      </c>
      <c r="CBS478" s="2">
        <v>0</v>
      </c>
      <c r="CBT478" s="2">
        <v>0</v>
      </c>
      <c r="CBU478" s="2">
        <v>0</v>
      </c>
      <c r="CBV478" s="2">
        <v>1E-4</v>
      </c>
      <c r="CBW478" s="2">
        <v>2.0000000000000001E-4</v>
      </c>
      <c r="CBX478" s="2">
        <v>1E-4</v>
      </c>
      <c r="CBY478" s="2">
        <v>1E-4</v>
      </c>
      <c r="CBZ478" s="2">
        <v>0</v>
      </c>
      <c r="CCA478" s="2">
        <v>0</v>
      </c>
      <c r="CCB478" s="2">
        <v>0</v>
      </c>
      <c r="CCC478" s="2">
        <v>0</v>
      </c>
      <c r="CCD478" s="2">
        <v>0</v>
      </c>
      <c r="CCE478" s="2">
        <v>0</v>
      </c>
      <c r="CCF478" s="2">
        <v>0</v>
      </c>
      <c r="CCG478" s="2">
        <v>0</v>
      </c>
      <c r="CCH478" s="2">
        <v>0</v>
      </c>
      <c r="CCI478" s="2">
        <v>0</v>
      </c>
      <c r="CCJ478" s="2">
        <v>0</v>
      </c>
      <c r="CCK478" s="2">
        <v>0</v>
      </c>
      <c r="CCL478" s="2">
        <v>0</v>
      </c>
      <c r="CCM478" s="2">
        <v>0</v>
      </c>
      <c r="CCN478" s="2">
        <v>0</v>
      </c>
      <c r="CCO478" s="2">
        <v>0</v>
      </c>
      <c r="CCP478" s="2">
        <v>0</v>
      </c>
      <c r="CCQ478" s="2">
        <v>0</v>
      </c>
      <c r="CCR478" s="2">
        <v>0</v>
      </c>
      <c r="CCS478" s="2">
        <v>0</v>
      </c>
      <c r="CCT478" s="2">
        <v>0</v>
      </c>
      <c r="CCU478" s="2">
        <v>0</v>
      </c>
      <c r="CCV478" s="2">
        <v>0</v>
      </c>
      <c r="CCW478" s="2">
        <v>0</v>
      </c>
      <c r="CCX478" s="2">
        <v>0</v>
      </c>
      <c r="CCY478" s="2">
        <v>0</v>
      </c>
      <c r="CCZ478" s="2">
        <v>0</v>
      </c>
      <c r="CDA478" s="2">
        <v>0</v>
      </c>
      <c r="CDB478" s="2">
        <v>0</v>
      </c>
      <c r="CDC478" s="2">
        <v>0</v>
      </c>
      <c r="CDD478" s="2">
        <v>0</v>
      </c>
      <c r="CDE478" s="2">
        <v>0</v>
      </c>
      <c r="CDF478" s="2">
        <v>0</v>
      </c>
      <c r="CDG478" s="2">
        <v>0</v>
      </c>
      <c r="CDH478" s="2">
        <v>0</v>
      </c>
      <c r="CDI478" s="2">
        <v>0</v>
      </c>
      <c r="CDJ478" s="2">
        <v>0</v>
      </c>
      <c r="CDK478" s="2">
        <v>0</v>
      </c>
      <c r="CDL478" s="2">
        <v>0</v>
      </c>
      <c r="CDM478" s="2">
        <v>0</v>
      </c>
      <c r="CDN478" s="2">
        <v>0</v>
      </c>
      <c r="CDO478" s="2">
        <v>0</v>
      </c>
      <c r="CDP478" s="2">
        <v>0</v>
      </c>
      <c r="CDQ478" s="2">
        <v>0</v>
      </c>
      <c r="CDR478" s="2">
        <v>0</v>
      </c>
      <c r="CDS478" s="2">
        <v>0</v>
      </c>
      <c r="CDT478" s="2">
        <v>2.0000000000000001E-4</v>
      </c>
      <c r="CDU478" s="2">
        <v>2.9999999999999997E-4</v>
      </c>
      <c r="CDV478" s="2">
        <v>1E-4</v>
      </c>
      <c r="CDW478" s="2">
        <v>1E-4</v>
      </c>
      <c r="CDX478" s="2">
        <v>0</v>
      </c>
      <c r="CDY478" s="2">
        <v>0</v>
      </c>
      <c r="CDZ478" s="2">
        <v>0</v>
      </c>
      <c r="CEA478" s="2">
        <v>0</v>
      </c>
      <c r="CEB478" s="2">
        <v>0</v>
      </c>
      <c r="CEC478" s="2">
        <v>0</v>
      </c>
      <c r="CED478" s="2">
        <v>0</v>
      </c>
      <c r="CEE478" s="2">
        <v>0</v>
      </c>
      <c r="CEF478" s="2">
        <v>0</v>
      </c>
      <c r="CEG478" s="2">
        <v>0</v>
      </c>
      <c r="CEH478" s="2">
        <v>0</v>
      </c>
      <c r="CEI478" s="2">
        <v>0</v>
      </c>
      <c r="CEJ478" s="2">
        <v>0</v>
      </c>
      <c r="CEK478" s="2">
        <v>0</v>
      </c>
      <c r="CEL478" s="2">
        <v>0</v>
      </c>
      <c r="CEM478" s="2">
        <v>0</v>
      </c>
      <c r="CEN478" s="2">
        <v>0</v>
      </c>
      <c r="CEO478" s="2">
        <v>0</v>
      </c>
      <c r="CEP478" s="2">
        <v>0</v>
      </c>
      <c r="CEQ478" s="2">
        <v>0</v>
      </c>
      <c r="CER478" s="2">
        <v>0</v>
      </c>
      <c r="CES478" s="2">
        <v>0</v>
      </c>
      <c r="CET478" s="2">
        <v>1E-4</v>
      </c>
      <c r="CEU478" s="2">
        <v>1E-4</v>
      </c>
      <c r="CEV478" s="2">
        <v>0</v>
      </c>
      <c r="CEW478" s="2">
        <v>0</v>
      </c>
      <c r="CEX478" s="2">
        <v>0</v>
      </c>
      <c r="CEY478" s="2">
        <v>0</v>
      </c>
      <c r="CEZ478" s="2">
        <v>1E-4</v>
      </c>
      <c r="CFA478" s="2">
        <v>1E-4</v>
      </c>
      <c r="CFB478" s="2">
        <v>1E-4</v>
      </c>
      <c r="CFC478" s="2">
        <v>1E-4</v>
      </c>
      <c r="CFD478" s="2">
        <v>0</v>
      </c>
      <c r="CFE478" s="2">
        <v>1E-4</v>
      </c>
      <c r="CFF478" s="2">
        <v>0</v>
      </c>
      <c r="CFG478" s="2">
        <v>0</v>
      </c>
      <c r="CFH478" s="2">
        <v>0</v>
      </c>
      <c r="CFI478" s="2">
        <v>0</v>
      </c>
      <c r="CFJ478" s="2">
        <v>0</v>
      </c>
      <c r="CFK478" s="2">
        <v>0</v>
      </c>
      <c r="CFL478" s="2">
        <v>0</v>
      </c>
      <c r="CFM478" s="2">
        <v>0</v>
      </c>
      <c r="CFN478" s="2">
        <v>0</v>
      </c>
      <c r="CFO478" s="2">
        <v>0</v>
      </c>
      <c r="CFP478" s="2">
        <v>0</v>
      </c>
      <c r="CFQ478" s="2">
        <v>0</v>
      </c>
      <c r="CFR478" s="2">
        <v>0</v>
      </c>
      <c r="CFS478" s="2">
        <v>0</v>
      </c>
      <c r="CFT478" s="2">
        <v>0</v>
      </c>
      <c r="CFU478" s="2">
        <v>0</v>
      </c>
      <c r="CFV478" s="2">
        <v>0</v>
      </c>
      <c r="CFW478" s="2">
        <v>0</v>
      </c>
      <c r="CFX478" s="2">
        <v>0</v>
      </c>
      <c r="CFY478" s="2">
        <v>0</v>
      </c>
      <c r="CFZ478" s="2">
        <v>0</v>
      </c>
      <c r="CGA478" s="2">
        <v>0</v>
      </c>
      <c r="CGB478" s="2">
        <v>0</v>
      </c>
      <c r="CGC478" s="2">
        <v>0</v>
      </c>
      <c r="CGD478" s="2">
        <v>0</v>
      </c>
      <c r="CGE478" s="2">
        <v>0</v>
      </c>
      <c r="CGF478" s="2">
        <v>0</v>
      </c>
      <c r="CGG478" s="2">
        <v>0</v>
      </c>
      <c r="CGH478" s="2">
        <v>0</v>
      </c>
      <c r="CGI478" s="2">
        <v>0</v>
      </c>
      <c r="CGJ478" s="2">
        <v>0</v>
      </c>
      <c r="CGK478" s="2">
        <v>0</v>
      </c>
      <c r="CGL478" s="2">
        <v>0</v>
      </c>
      <c r="CGM478" s="2">
        <v>0</v>
      </c>
      <c r="CGN478" s="2">
        <v>0</v>
      </c>
      <c r="CGO478" s="2">
        <v>0</v>
      </c>
      <c r="CGP478" s="2">
        <v>0</v>
      </c>
      <c r="CGQ478" s="2">
        <v>0</v>
      </c>
      <c r="CGR478" s="2">
        <v>0</v>
      </c>
      <c r="CGS478" s="2">
        <v>0</v>
      </c>
      <c r="CGT478" s="2">
        <v>0</v>
      </c>
      <c r="CGU478" s="2">
        <v>0</v>
      </c>
      <c r="CGV478" s="2">
        <v>0</v>
      </c>
      <c r="CGW478" s="2">
        <v>0</v>
      </c>
      <c r="CGX478" s="2">
        <v>0</v>
      </c>
      <c r="CGY478" s="2">
        <v>0</v>
      </c>
      <c r="CGZ478" s="2">
        <v>0</v>
      </c>
      <c r="CHA478" s="2">
        <v>0</v>
      </c>
      <c r="CHB478" s="2">
        <v>0</v>
      </c>
      <c r="CHC478" s="2">
        <v>0</v>
      </c>
      <c r="CHD478" s="2">
        <v>0</v>
      </c>
      <c r="CHE478" s="2">
        <v>0</v>
      </c>
      <c r="CHF478" s="2">
        <v>0</v>
      </c>
      <c r="CHG478" s="2">
        <v>0</v>
      </c>
      <c r="CHH478" s="2">
        <v>1E-4</v>
      </c>
      <c r="CHI478" s="2">
        <v>1E-4</v>
      </c>
      <c r="CHJ478" s="2">
        <v>0</v>
      </c>
      <c r="CHK478" s="2">
        <v>0</v>
      </c>
      <c r="CHL478" s="2">
        <v>0</v>
      </c>
      <c r="CHM478" s="2">
        <v>0</v>
      </c>
      <c r="CHN478" s="2">
        <v>0</v>
      </c>
      <c r="CHO478" s="2">
        <v>0</v>
      </c>
      <c r="CHP478" s="2">
        <v>0</v>
      </c>
      <c r="CHQ478" s="2">
        <v>0</v>
      </c>
      <c r="CHR478" s="2">
        <v>0</v>
      </c>
      <c r="CHS478" s="2">
        <v>0</v>
      </c>
      <c r="CHT478" s="2">
        <v>0</v>
      </c>
      <c r="CHU478" s="2">
        <v>0</v>
      </c>
      <c r="CHV478" s="2">
        <v>0</v>
      </c>
      <c r="CHW478" s="2">
        <v>0</v>
      </c>
      <c r="CHX478" s="2">
        <v>0</v>
      </c>
      <c r="CHY478" s="2">
        <v>0</v>
      </c>
      <c r="CHZ478" s="2">
        <v>0</v>
      </c>
      <c r="CIA478" s="2">
        <v>0</v>
      </c>
      <c r="CIB478" s="2">
        <v>0</v>
      </c>
      <c r="CIC478" s="2">
        <v>0</v>
      </c>
      <c r="CID478" s="2">
        <v>0</v>
      </c>
      <c r="CIE478" s="2">
        <v>0</v>
      </c>
      <c r="CIF478" s="2">
        <v>0</v>
      </c>
      <c r="CIG478" s="2">
        <v>0</v>
      </c>
      <c r="CIH478" s="2">
        <v>0</v>
      </c>
      <c r="CII478" s="2">
        <v>0</v>
      </c>
      <c r="CIJ478" s="2">
        <v>0</v>
      </c>
      <c r="CIK478" s="2">
        <v>0</v>
      </c>
      <c r="CIL478" s="2">
        <v>0</v>
      </c>
      <c r="CIM478" s="2">
        <v>0</v>
      </c>
      <c r="CIN478" s="2">
        <v>0</v>
      </c>
      <c r="CIO478" s="2">
        <v>0</v>
      </c>
      <c r="CIP478" s="2">
        <v>0</v>
      </c>
      <c r="CIQ478" s="2">
        <v>0</v>
      </c>
      <c r="CIR478" s="2">
        <v>0</v>
      </c>
      <c r="CIS478" s="2">
        <v>0</v>
      </c>
      <c r="CIT478" s="2">
        <v>0</v>
      </c>
      <c r="CIU478" s="2">
        <v>0</v>
      </c>
      <c r="CIV478" s="2">
        <v>0</v>
      </c>
      <c r="CIW478" s="2">
        <v>0</v>
      </c>
      <c r="CIX478" s="2">
        <v>0</v>
      </c>
      <c r="CIY478" s="2">
        <v>0</v>
      </c>
      <c r="CIZ478" s="2">
        <v>0</v>
      </c>
      <c r="CJA478" s="2">
        <v>0</v>
      </c>
      <c r="CJB478" s="2">
        <v>0</v>
      </c>
      <c r="CJC478" s="2">
        <v>0</v>
      </c>
      <c r="CJD478" s="2">
        <v>0</v>
      </c>
      <c r="CJE478" s="2">
        <v>0</v>
      </c>
      <c r="CJF478" s="2">
        <v>0</v>
      </c>
      <c r="CJG478" s="2">
        <v>0</v>
      </c>
      <c r="CJH478" s="2">
        <v>0</v>
      </c>
      <c r="CJI478" s="2">
        <v>0</v>
      </c>
      <c r="CJJ478" s="2">
        <v>0</v>
      </c>
      <c r="CJK478" s="2">
        <v>0</v>
      </c>
      <c r="CJL478" s="2">
        <v>0</v>
      </c>
      <c r="CJM478" s="2">
        <v>0</v>
      </c>
      <c r="CJN478" s="2">
        <v>0</v>
      </c>
      <c r="CJO478" s="2">
        <v>0</v>
      </c>
      <c r="CJP478" s="2">
        <v>0</v>
      </c>
      <c r="CJQ478" s="2">
        <v>0</v>
      </c>
      <c r="CJR478" s="2">
        <v>0</v>
      </c>
      <c r="CJS478" s="2">
        <v>0</v>
      </c>
      <c r="CJT478" s="2">
        <v>0</v>
      </c>
      <c r="CJU478" s="2">
        <v>0</v>
      </c>
      <c r="CJV478" s="2">
        <v>0</v>
      </c>
      <c r="CJW478" s="2">
        <v>0</v>
      </c>
      <c r="CJX478" s="2">
        <v>0</v>
      </c>
      <c r="CJY478" s="2">
        <v>0</v>
      </c>
      <c r="CJZ478" s="2">
        <v>0</v>
      </c>
      <c r="CKA478" s="2">
        <v>0</v>
      </c>
      <c r="CKB478" s="2">
        <v>0</v>
      </c>
      <c r="CKC478" s="2">
        <v>0</v>
      </c>
      <c r="CKD478" s="2">
        <v>0</v>
      </c>
      <c r="CKE478" s="2">
        <v>0</v>
      </c>
      <c r="CKF478" s="2">
        <v>0</v>
      </c>
      <c r="CKG478" s="2">
        <v>0</v>
      </c>
      <c r="CKH478" s="2">
        <v>0</v>
      </c>
      <c r="CKI478" s="2">
        <v>0</v>
      </c>
      <c r="CKJ478" s="2">
        <v>0</v>
      </c>
      <c r="CKK478" s="2">
        <v>0</v>
      </c>
      <c r="CKL478" s="2">
        <v>0</v>
      </c>
      <c r="CKM478" s="2">
        <v>0</v>
      </c>
      <c r="CKN478" s="2">
        <v>0</v>
      </c>
      <c r="CKO478" s="2">
        <v>0</v>
      </c>
      <c r="CKP478" s="2">
        <v>0</v>
      </c>
      <c r="CKQ478" s="2">
        <v>0</v>
      </c>
      <c r="CKR478" s="2">
        <v>0</v>
      </c>
      <c r="CKS478" s="2">
        <v>0</v>
      </c>
      <c r="CKT478" s="2">
        <v>0</v>
      </c>
      <c r="CKU478" s="2">
        <v>0</v>
      </c>
      <c r="CKV478" s="2">
        <v>0</v>
      </c>
      <c r="CKW478" s="2">
        <v>0</v>
      </c>
      <c r="CKX478" s="2">
        <v>0</v>
      </c>
      <c r="CKY478" s="2">
        <v>0</v>
      </c>
      <c r="CKZ478" s="2">
        <v>0</v>
      </c>
      <c r="CLA478" s="2">
        <v>0</v>
      </c>
      <c r="CLB478" s="2">
        <v>0</v>
      </c>
      <c r="CLC478" s="2">
        <v>0</v>
      </c>
      <c r="CLD478" s="2">
        <v>0</v>
      </c>
      <c r="CLE478" s="2">
        <v>0</v>
      </c>
      <c r="CLF478" s="2">
        <v>0</v>
      </c>
      <c r="CLG478" s="2">
        <v>0</v>
      </c>
      <c r="CLH478" s="2">
        <v>0</v>
      </c>
      <c r="CLI478" s="2">
        <v>0</v>
      </c>
      <c r="CLJ478" s="2">
        <v>0</v>
      </c>
      <c r="CLK478" s="2">
        <v>0</v>
      </c>
      <c r="CLL478" s="2">
        <v>0</v>
      </c>
      <c r="CLM478" s="2">
        <v>0</v>
      </c>
      <c r="CLN478" s="2">
        <v>0</v>
      </c>
      <c r="CLO478" s="2">
        <v>0</v>
      </c>
      <c r="CLP478" s="2">
        <v>0</v>
      </c>
      <c r="CLQ478" s="2">
        <v>0</v>
      </c>
      <c r="CLR478" s="2">
        <v>0</v>
      </c>
      <c r="CLS478" s="2">
        <v>0</v>
      </c>
      <c r="CLT478" s="2">
        <v>0</v>
      </c>
      <c r="CLU478" s="2">
        <v>0</v>
      </c>
      <c r="CLV478" s="2">
        <v>0</v>
      </c>
      <c r="CLW478" s="2">
        <v>0</v>
      </c>
      <c r="CLX478" s="2">
        <v>0</v>
      </c>
      <c r="CLY478" s="2">
        <v>0</v>
      </c>
      <c r="CLZ478" s="2">
        <v>0</v>
      </c>
      <c r="CMA478" s="2">
        <v>0</v>
      </c>
      <c r="CMB478" s="2">
        <v>0</v>
      </c>
      <c r="CMC478" s="2">
        <v>0</v>
      </c>
      <c r="CMD478" s="2">
        <v>0</v>
      </c>
      <c r="CME478" s="2">
        <v>0</v>
      </c>
      <c r="CMF478" s="2">
        <v>0</v>
      </c>
      <c r="CMG478" s="2">
        <v>0</v>
      </c>
      <c r="CMH478" s="2">
        <v>0</v>
      </c>
      <c r="CMI478" s="2">
        <v>0</v>
      </c>
      <c r="CMJ478" s="2">
        <v>0</v>
      </c>
      <c r="CMK478" s="2">
        <v>0</v>
      </c>
      <c r="CML478" s="2">
        <v>0</v>
      </c>
      <c r="CMM478" s="2">
        <v>0</v>
      </c>
      <c r="CMN478" s="2">
        <v>0</v>
      </c>
      <c r="CMO478" s="2">
        <v>0</v>
      </c>
      <c r="CMP478" s="2">
        <v>0</v>
      </c>
      <c r="CMQ478" s="2">
        <v>0</v>
      </c>
      <c r="CMR478" s="2">
        <v>0</v>
      </c>
      <c r="CMS478" s="2">
        <v>0</v>
      </c>
      <c r="CMT478" s="2">
        <v>0</v>
      </c>
      <c r="CMU478" s="2">
        <v>0</v>
      </c>
      <c r="CMV478" s="2">
        <v>0</v>
      </c>
      <c r="CMW478" s="2">
        <v>0</v>
      </c>
      <c r="CMX478" s="2">
        <v>0</v>
      </c>
      <c r="CMY478" s="2">
        <v>0</v>
      </c>
      <c r="CMZ478" s="2">
        <v>0</v>
      </c>
      <c r="CNA478" s="2">
        <v>0</v>
      </c>
      <c r="CNB478" s="2">
        <v>0</v>
      </c>
      <c r="CNC478" s="2">
        <v>0</v>
      </c>
      <c r="CND478" s="2">
        <v>0</v>
      </c>
      <c r="CNE478" s="2">
        <v>0</v>
      </c>
      <c r="CNF478" s="2">
        <v>0</v>
      </c>
      <c r="CNG478" s="2">
        <v>0</v>
      </c>
      <c r="CNH478" s="2">
        <v>0</v>
      </c>
      <c r="CNI478" s="2">
        <v>0</v>
      </c>
      <c r="CNJ478" s="2">
        <v>0</v>
      </c>
      <c r="CNK478" s="2">
        <v>0</v>
      </c>
      <c r="CNL478" s="2">
        <v>0</v>
      </c>
      <c r="CNM478" s="2">
        <v>0</v>
      </c>
      <c r="CNN478" s="2">
        <v>0</v>
      </c>
      <c r="CNO478" s="2">
        <v>0</v>
      </c>
      <c r="CNP478" s="2">
        <v>0</v>
      </c>
      <c r="CNQ478" s="2">
        <v>0</v>
      </c>
      <c r="CNR478" s="2">
        <v>0</v>
      </c>
      <c r="CNS478" s="2">
        <v>0</v>
      </c>
      <c r="CNT478" s="2">
        <v>0</v>
      </c>
      <c r="CNU478" s="2">
        <v>0</v>
      </c>
      <c r="CNV478" s="2">
        <v>0</v>
      </c>
      <c r="CNW478" s="2">
        <v>0</v>
      </c>
      <c r="CNX478" s="2">
        <v>0</v>
      </c>
      <c r="CNY478" s="2">
        <v>0</v>
      </c>
      <c r="CNZ478" s="2">
        <v>0</v>
      </c>
      <c r="COA478" s="2">
        <v>0</v>
      </c>
      <c r="COB478" s="2">
        <v>0</v>
      </c>
      <c r="COC478" s="2">
        <v>0</v>
      </c>
      <c r="COD478" s="2">
        <v>0</v>
      </c>
      <c r="COE478" s="2">
        <v>0</v>
      </c>
      <c r="COF478" s="2">
        <v>0</v>
      </c>
      <c r="COG478" s="2">
        <v>0</v>
      </c>
      <c r="COH478" s="2">
        <v>0</v>
      </c>
      <c r="COI478" s="2">
        <v>0</v>
      </c>
      <c r="COJ478" s="2">
        <v>0</v>
      </c>
      <c r="COK478" s="2">
        <v>0</v>
      </c>
      <c r="COL478" s="2">
        <v>0</v>
      </c>
      <c r="COM478" s="2">
        <v>0</v>
      </c>
      <c r="CON478" s="2">
        <v>0</v>
      </c>
      <c r="COO478" s="2">
        <v>0</v>
      </c>
      <c r="COP478" s="2">
        <v>0</v>
      </c>
      <c r="COQ478" s="2">
        <v>0</v>
      </c>
      <c r="COR478" s="2">
        <v>0</v>
      </c>
      <c r="COS478" s="2">
        <v>0</v>
      </c>
      <c r="COT478" s="2">
        <v>0</v>
      </c>
      <c r="COU478" s="2">
        <v>0</v>
      </c>
      <c r="COV478" s="2">
        <v>0</v>
      </c>
      <c r="COW478" s="2">
        <v>0</v>
      </c>
      <c r="COX478" s="2">
        <v>0</v>
      </c>
      <c r="COY478" s="2">
        <v>0</v>
      </c>
      <c r="COZ478" s="2">
        <v>0</v>
      </c>
      <c r="CPA478" s="2">
        <v>0</v>
      </c>
      <c r="CPB478" s="2">
        <v>0</v>
      </c>
      <c r="CPC478" s="2">
        <v>0</v>
      </c>
      <c r="CPD478" s="2">
        <v>0</v>
      </c>
      <c r="CPE478" s="2">
        <v>0</v>
      </c>
      <c r="CPF478" s="2">
        <v>0</v>
      </c>
      <c r="CPG478" s="2">
        <v>0</v>
      </c>
      <c r="CPH478" s="2">
        <v>0</v>
      </c>
      <c r="CPI478" s="2">
        <v>0</v>
      </c>
      <c r="CPJ478" s="2">
        <v>0</v>
      </c>
      <c r="CPK478" s="2">
        <v>0</v>
      </c>
      <c r="CPL478" s="2">
        <v>0</v>
      </c>
      <c r="CPM478" s="2">
        <v>0</v>
      </c>
      <c r="CPN478" s="2">
        <v>0</v>
      </c>
      <c r="CPO478" s="2">
        <v>0</v>
      </c>
      <c r="CPP478" s="2">
        <v>0</v>
      </c>
      <c r="CPQ478" s="2">
        <v>0</v>
      </c>
      <c r="CPR478" s="2">
        <v>0</v>
      </c>
      <c r="CPS478" s="2">
        <v>0</v>
      </c>
      <c r="CPT478" s="2">
        <v>0</v>
      </c>
      <c r="CPU478" s="2">
        <v>0</v>
      </c>
      <c r="CPV478" s="2">
        <v>0</v>
      </c>
      <c r="CPW478" s="2">
        <v>0</v>
      </c>
      <c r="CPX478" s="2">
        <v>0</v>
      </c>
      <c r="CPY478" s="2">
        <v>0</v>
      </c>
      <c r="CPZ478" s="2">
        <v>0</v>
      </c>
      <c r="CQA478" s="2">
        <v>0</v>
      </c>
      <c r="CQB478" s="2">
        <v>0</v>
      </c>
      <c r="CQC478" s="2">
        <v>0</v>
      </c>
      <c r="CQD478" s="2">
        <v>0</v>
      </c>
      <c r="CQE478" s="2">
        <v>0</v>
      </c>
      <c r="CQF478" s="2">
        <v>0</v>
      </c>
      <c r="CQG478" s="2">
        <v>0</v>
      </c>
      <c r="CQH478" s="2">
        <v>0</v>
      </c>
      <c r="CQI478" s="2">
        <v>0</v>
      </c>
      <c r="CQJ478" s="2">
        <v>0</v>
      </c>
      <c r="CQK478" s="2">
        <v>0</v>
      </c>
      <c r="CQL478" s="2">
        <v>0</v>
      </c>
      <c r="CQM478" s="2">
        <v>0</v>
      </c>
      <c r="CQN478" s="2">
        <v>0</v>
      </c>
      <c r="CQO478" s="2">
        <v>0</v>
      </c>
      <c r="CQP478" s="2">
        <v>0</v>
      </c>
      <c r="CQQ478" s="2">
        <v>0</v>
      </c>
      <c r="CQR478" s="2">
        <v>0</v>
      </c>
      <c r="CQS478" s="2">
        <v>0</v>
      </c>
      <c r="CQT478" s="2">
        <v>0</v>
      </c>
      <c r="CQU478" s="2">
        <v>0</v>
      </c>
      <c r="CQV478" s="2">
        <v>0</v>
      </c>
      <c r="CQW478" s="2">
        <v>0</v>
      </c>
      <c r="CQX478" s="2">
        <v>0</v>
      </c>
      <c r="CQY478" s="2">
        <v>0</v>
      </c>
      <c r="CQZ478" s="2">
        <v>0</v>
      </c>
      <c r="CRA478" s="2">
        <v>0</v>
      </c>
      <c r="CRB478" s="2">
        <v>0</v>
      </c>
      <c r="CRC478" s="2">
        <v>0</v>
      </c>
      <c r="CRD478" s="2">
        <v>0</v>
      </c>
      <c r="CRE478" s="2">
        <v>0</v>
      </c>
      <c r="CRF478" s="2">
        <v>1.54E-2</v>
      </c>
      <c r="CRG478" s="2">
        <v>6.7000000000000002E-3</v>
      </c>
      <c r="CRH478" s="2">
        <v>3.3E-3</v>
      </c>
      <c r="CRI478" s="2">
        <v>1.5E-3</v>
      </c>
      <c r="CRJ478" s="2">
        <v>4.0000000000000002E-4</v>
      </c>
      <c r="CRK478" s="2">
        <v>2.9999999999999997E-4</v>
      </c>
      <c r="CRL478" s="2">
        <v>1E-4</v>
      </c>
      <c r="CRM478" s="2">
        <v>0</v>
      </c>
      <c r="CRN478" s="2">
        <v>0</v>
      </c>
      <c r="CRO478" s="2">
        <v>0</v>
      </c>
      <c r="CRP478" s="2">
        <v>5.9999999999999995E-4</v>
      </c>
      <c r="CRQ478" s="2">
        <v>4.0000000000000002E-4</v>
      </c>
      <c r="CRR478" s="2">
        <v>8.0000000000000004E-4</v>
      </c>
      <c r="CRS478" s="2">
        <v>5.0000000000000001E-4</v>
      </c>
      <c r="CRT478" s="2">
        <v>0</v>
      </c>
      <c r="CRU478" s="2">
        <v>0</v>
      </c>
      <c r="CRV478" s="2">
        <v>0</v>
      </c>
      <c r="CRW478" s="2">
        <v>0</v>
      </c>
      <c r="CRX478" s="2">
        <v>0</v>
      </c>
      <c r="CRY478" s="2">
        <v>0</v>
      </c>
      <c r="CRZ478" s="2">
        <v>2.9999999999999997E-4</v>
      </c>
      <c r="CSA478" s="2">
        <v>2.9999999999999997E-4</v>
      </c>
      <c r="CSB478" s="2">
        <v>2.0000000000000001E-4</v>
      </c>
      <c r="CSC478" s="2">
        <v>1E-4</v>
      </c>
      <c r="CSD478" s="2">
        <v>2.0000000000000001E-4</v>
      </c>
      <c r="CSE478" s="2">
        <v>1E-4</v>
      </c>
      <c r="CSF478" s="2">
        <v>1E-4</v>
      </c>
      <c r="CSG478" s="2">
        <v>1E-4</v>
      </c>
      <c r="CSH478" s="2">
        <v>0</v>
      </c>
      <c r="CSI478" s="2">
        <v>0</v>
      </c>
      <c r="CSJ478" s="2">
        <v>0</v>
      </c>
      <c r="CSK478" s="2">
        <v>0</v>
      </c>
      <c r="CSL478" s="2">
        <v>0</v>
      </c>
      <c r="CSM478" s="2">
        <v>0</v>
      </c>
      <c r="CSN478" s="2">
        <v>0</v>
      </c>
      <c r="CSO478" s="2">
        <v>0</v>
      </c>
      <c r="CSP478" s="2">
        <v>0</v>
      </c>
      <c r="CSQ478" s="2">
        <v>0</v>
      </c>
      <c r="CSR478" s="2">
        <v>0</v>
      </c>
      <c r="CSS478" s="2">
        <v>0</v>
      </c>
      <c r="CST478" s="2">
        <v>0</v>
      </c>
      <c r="CSU478" s="2">
        <v>0</v>
      </c>
      <c r="CSV478" s="2">
        <v>0</v>
      </c>
      <c r="CSW478" s="2">
        <v>0</v>
      </c>
      <c r="CSX478" s="2">
        <v>0</v>
      </c>
      <c r="CSY478" s="2">
        <v>0</v>
      </c>
      <c r="CSZ478" s="2">
        <v>0</v>
      </c>
      <c r="CTA478" s="2">
        <v>0</v>
      </c>
      <c r="CTB478" s="2">
        <v>0</v>
      </c>
      <c r="CTC478" s="2">
        <v>0</v>
      </c>
      <c r="CTD478" s="2">
        <v>3.5000000000000001E-3</v>
      </c>
      <c r="CTE478" s="2">
        <v>2.2000000000000001E-3</v>
      </c>
      <c r="CTF478" s="2">
        <v>1.8E-3</v>
      </c>
      <c r="CTG478" s="2">
        <v>1.1999999999999999E-3</v>
      </c>
      <c r="CTH478" s="2">
        <v>1E-4</v>
      </c>
      <c r="CTI478" s="2">
        <v>1E-4</v>
      </c>
      <c r="CTJ478" s="2">
        <v>1E-4</v>
      </c>
      <c r="CTK478" s="2">
        <v>0</v>
      </c>
      <c r="CTL478" s="2">
        <v>0</v>
      </c>
      <c r="CTM478" s="2">
        <v>0</v>
      </c>
      <c r="CTN478" s="2">
        <v>5.0000000000000001E-4</v>
      </c>
      <c r="CTO478" s="2">
        <v>2.9999999999999997E-4</v>
      </c>
      <c r="CTP478" s="2">
        <v>1.6000000000000001E-3</v>
      </c>
      <c r="CTQ478" s="2">
        <v>8.9999999999999998E-4</v>
      </c>
      <c r="CTR478" s="2">
        <v>0</v>
      </c>
      <c r="CTS478" s="2">
        <v>0</v>
      </c>
      <c r="CTT478" s="2">
        <v>0</v>
      </c>
      <c r="CTU478" s="2">
        <v>0</v>
      </c>
      <c r="CTV478" s="2">
        <v>0</v>
      </c>
      <c r="CTW478" s="2">
        <v>0</v>
      </c>
      <c r="CTX478" s="2">
        <v>1E-4</v>
      </c>
      <c r="CTY478" s="2">
        <v>1E-4</v>
      </c>
      <c r="CTZ478" s="2">
        <v>1E-4</v>
      </c>
      <c r="CUA478" s="2">
        <v>1E-4</v>
      </c>
      <c r="CUB478" s="2">
        <v>1E-4</v>
      </c>
      <c r="CUC478" s="2">
        <v>1E-4</v>
      </c>
      <c r="CUD478" s="2">
        <v>1E-4</v>
      </c>
      <c r="CUE478" s="2">
        <v>1E-4</v>
      </c>
      <c r="CUF478" s="2">
        <v>0</v>
      </c>
      <c r="CUG478" s="2">
        <v>0</v>
      </c>
      <c r="CUH478" s="2">
        <v>0</v>
      </c>
      <c r="CUI478" s="2">
        <v>0</v>
      </c>
      <c r="CUJ478" s="2">
        <v>2.0000000000000001E-4</v>
      </c>
      <c r="CUK478" s="2">
        <v>2.0000000000000001E-4</v>
      </c>
      <c r="CUL478" s="2">
        <v>1E-4</v>
      </c>
      <c r="CUM478" s="2">
        <v>1E-4</v>
      </c>
      <c r="CUN478" s="2">
        <v>0</v>
      </c>
      <c r="CUO478" s="2">
        <v>0</v>
      </c>
      <c r="CUP478" s="2">
        <v>0</v>
      </c>
      <c r="CUQ478" s="2">
        <v>0</v>
      </c>
      <c r="CUR478" s="2">
        <v>0</v>
      </c>
      <c r="CUS478" s="2">
        <v>0</v>
      </c>
      <c r="CUT478" s="2">
        <v>6.9999999999999999E-4</v>
      </c>
      <c r="CUU478" s="2">
        <v>5.0000000000000001E-4</v>
      </c>
      <c r="CUV478" s="2">
        <v>0</v>
      </c>
      <c r="CUW478" s="2">
        <v>0</v>
      </c>
      <c r="CUX478" s="2">
        <v>0</v>
      </c>
      <c r="CUY478" s="2">
        <v>0</v>
      </c>
      <c r="CUZ478" s="2">
        <v>0</v>
      </c>
      <c r="CVA478" s="2">
        <v>0</v>
      </c>
      <c r="CVB478" s="2">
        <v>1.4E-3</v>
      </c>
      <c r="CVC478" s="2">
        <v>1E-3</v>
      </c>
      <c r="CVD478" s="2">
        <v>5.9999999999999995E-4</v>
      </c>
      <c r="CVE478" s="2">
        <v>5.0000000000000001E-4</v>
      </c>
      <c r="CVF478" s="2">
        <v>1E-4</v>
      </c>
      <c r="CVG478" s="2">
        <v>1E-4</v>
      </c>
      <c r="CVH478" s="2">
        <v>0</v>
      </c>
      <c r="CVI478" s="2">
        <v>0</v>
      </c>
      <c r="CVJ478" s="2">
        <v>0</v>
      </c>
      <c r="CVK478" s="2">
        <v>0</v>
      </c>
      <c r="CVL478" s="2">
        <v>1E-4</v>
      </c>
      <c r="CVM478" s="2">
        <v>1E-4</v>
      </c>
      <c r="CVN478" s="2">
        <v>2.0000000000000001E-4</v>
      </c>
      <c r="CVO478" s="2">
        <v>2.0000000000000001E-4</v>
      </c>
      <c r="CVP478" s="2">
        <v>0</v>
      </c>
      <c r="CVQ478" s="2">
        <v>0</v>
      </c>
      <c r="CVR478" s="2">
        <v>0</v>
      </c>
      <c r="CVS478" s="2">
        <v>0</v>
      </c>
      <c r="CVT478" s="2">
        <v>0</v>
      </c>
      <c r="CVU478" s="2">
        <v>0</v>
      </c>
      <c r="CVV478" s="2">
        <v>2.0000000000000001E-4</v>
      </c>
      <c r="CVW478" s="2">
        <v>1E-4</v>
      </c>
      <c r="CVX478" s="2">
        <v>2.0000000000000001E-4</v>
      </c>
      <c r="CVY478" s="2">
        <v>1E-4</v>
      </c>
      <c r="CVZ478" s="2">
        <v>2.0000000000000001E-4</v>
      </c>
      <c r="CWA478" s="2">
        <v>1E-4</v>
      </c>
      <c r="CWB478" s="2">
        <v>1E-4</v>
      </c>
      <c r="CWC478" s="2">
        <v>1E-4</v>
      </c>
      <c r="CWD478" s="2">
        <v>0</v>
      </c>
      <c r="CWE478" s="2">
        <v>0</v>
      </c>
      <c r="CWF478" s="2">
        <v>0</v>
      </c>
      <c r="CWG478" s="2">
        <v>0</v>
      </c>
      <c r="CWH478" s="2">
        <v>1E-4</v>
      </c>
      <c r="CWI478" s="2">
        <v>1E-4</v>
      </c>
      <c r="CWJ478" s="2">
        <v>0</v>
      </c>
      <c r="CWK478" s="2">
        <v>0</v>
      </c>
      <c r="CWL478" s="2">
        <v>0</v>
      </c>
      <c r="CWM478" s="2">
        <v>0</v>
      </c>
      <c r="CWN478" s="2">
        <v>0</v>
      </c>
      <c r="CWO478" s="2">
        <v>0</v>
      </c>
      <c r="CWP478" s="2">
        <v>0</v>
      </c>
      <c r="CWQ478" s="2">
        <v>0</v>
      </c>
      <c r="CWR478" s="2">
        <v>0</v>
      </c>
      <c r="CWS478" s="2">
        <v>0</v>
      </c>
      <c r="CWT478" s="2">
        <v>0</v>
      </c>
      <c r="CWU478" s="2">
        <v>0</v>
      </c>
      <c r="CWV478" s="2">
        <v>0</v>
      </c>
      <c r="CWW478" s="2">
        <v>0</v>
      </c>
      <c r="CWX478" s="2">
        <v>0</v>
      </c>
      <c r="CWY478" s="2">
        <v>0</v>
      </c>
      <c r="CWZ478" s="2">
        <v>0</v>
      </c>
      <c r="CXA478" s="2">
        <v>0</v>
      </c>
      <c r="CXB478" s="2">
        <v>0</v>
      </c>
      <c r="CXC478" s="2">
        <v>0</v>
      </c>
      <c r="CXD478" s="2">
        <v>0</v>
      </c>
      <c r="CXE478" s="2">
        <v>0</v>
      </c>
      <c r="CXF478" s="2">
        <v>0</v>
      </c>
      <c r="CXG478" s="2">
        <v>0</v>
      </c>
      <c r="CXH478" s="2">
        <v>0</v>
      </c>
      <c r="CXI478" s="2">
        <v>0</v>
      </c>
      <c r="CXJ478" s="2">
        <v>0</v>
      </c>
      <c r="CXK478" s="2">
        <v>0</v>
      </c>
      <c r="CXL478" s="2">
        <v>0</v>
      </c>
      <c r="CXM478" s="2">
        <v>0</v>
      </c>
      <c r="CXN478" s="2">
        <v>0</v>
      </c>
      <c r="CXO478" s="2">
        <v>0</v>
      </c>
      <c r="CXP478" s="2">
        <v>0</v>
      </c>
      <c r="CXQ478" s="2">
        <v>0</v>
      </c>
      <c r="CXR478" s="2">
        <v>0</v>
      </c>
      <c r="CXS478" s="2">
        <v>0</v>
      </c>
      <c r="CXT478" s="2">
        <v>0</v>
      </c>
      <c r="CXU478" s="2">
        <v>0</v>
      </c>
      <c r="CXV478" s="2">
        <v>0</v>
      </c>
      <c r="CXW478" s="2">
        <v>0</v>
      </c>
      <c r="CXX478" s="2">
        <v>0</v>
      </c>
      <c r="CXY478" s="2">
        <v>0</v>
      </c>
      <c r="CXZ478" s="2">
        <v>0</v>
      </c>
      <c r="CYA478" s="2">
        <v>0</v>
      </c>
      <c r="CYB478" s="2">
        <v>0</v>
      </c>
      <c r="CYC478" s="2">
        <v>0</v>
      </c>
      <c r="CYD478" s="2">
        <v>0</v>
      </c>
      <c r="CYE478" s="2">
        <v>0</v>
      </c>
      <c r="CYF478" s="2">
        <v>0</v>
      </c>
      <c r="CYG478" s="2">
        <v>0</v>
      </c>
      <c r="CYH478" s="2">
        <v>0</v>
      </c>
      <c r="CYI478" s="2">
        <v>0</v>
      </c>
      <c r="CYJ478" s="2">
        <v>0</v>
      </c>
      <c r="CYK478" s="2">
        <v>0</v>
      </c>
      <c r="CYL478" s="2">
        <v>0</v>
      </c>
      <c r="CYM478" s="2">
        <v>0</v>
      </c>
      <c r="CYN478" s="2">
        <v>0</v>
      </c>
      <c r="CYO478" s="2">
        <v>0</v>
      </c>
      <c r="CYP478" s="2">
        <v>0</v>
      </c>
      <c r="CYQ478" s="2">
        <v>0</v>
      </c>
      <c r="CYR478" s="2">
        <v>0</v>
      </c>
      <c r="CYS478" s="2">
        <v>0</v>
      </c>
      <c r="CYT478" s="2">
        <v>0</v>
      </c>
      <c r="CYU478" s="2">
        <v>0</v>
      </c>
      <c r="CYV478" s="2">
        <v>0</v>
      </c>
      <c r="CYW478" s="2">
        <v>0</v>
      </c>
      <c r="CYX478" s="2">
        <v>0</v>
      </c>
      <c r="CYY478" s="2">
        <v>0</v>
      </c>
      <c r="CYZ478" s="2">
        <v>0</v>
      </c>
      <c r="CZA478" s="2">
        <v>0</v>
      </c>
      <c r="CZB478" s="2">
        <v>0</v>
      </c>
      <c r="CZC478" s="2">
        <v>0</v>
      </c>
      <c r="CZD478" s="2">
        <v>0</v>
      </c>
      <c r="CZE478" s="2">
        <v>0</v>
      </c>
      <c r="CZF478" s="2">
        <v>0</v>
      </c>
      <c r="CZG478" s="2">
        <v>0</v>
      </c>
      <c r="CZH478" s="2">
        <v>0</v>
      </c>
      <c r="CZI478" s="2">
        <v>0</v>
      </c>
      <c r="CZJ478" s="2">
        <v>0</v>
      </c>
      <c r="CZK478" s="2">
        <v>0</v>
      </c>
      <c r="CZL478" s="2">
        <v>0</v>
      </c>
      <c r="CZM478" s="2">
        <v>0</v>
      </c>
      <c r="CZN478" s="2">
        <v>0</v>
      </c>
      <c r="CZO478" s="2">
        <v>0</v>
      </c>
      <c r="CZP478" s="2">
        <v>0</v>
      </c>
      <c r="CZQ478" s="2">
        <v>0</v>
      </c>
      <c r="CZR478" s="2">
        <v>0</v>
      </c>
      <c r="CZS478" s="2">
        <v>0</v>
      </c>
      <c r="CZT478" s="2">
        <v>0</v>
      </c>
      <c r="CZU478" s="2">
        <v>0</v>
      </c>
      <c r="CZV478" s="2">
        <v>0</v>
      </c>
      <c r="CZW478" s="2">
        <v>0</v>
      </c>
      <c r="CZX478" s="2">
        <v>0</v>
      </c>
      <c r="CZY478" s="2">
        <v>0</v>
      </c>
      <c r="CZZ478" s="2">
        <v>0</v>
      </c>
      <c r="DAA478" s="2">
        <v>0</v>
      </c>
      <c r="DAB478" s="2">
        <v>0</v>
      </c>
      <c r="DAC478" s="2">
        <v>0</v>
      </c>
      <c r="DAD478" s="2">
        <v>0</v>
      </c>
      <c r="DAE478" s="2">
        <v>0</v>
      </c>
      <c r="DAF478" s="2">
        <v>0</v>
      </c>
      <c r="DAG478" s="2">
        <v>0</v>
      </c>
      <c r="DAH478" s="2">
        <v>0</v>
      </c>
      <c r="DAI478" s="2">
        <v>0</v>
      </c>
      <c r="DAJ478" s="2">
        <v>0</v>
      </c>
      <c r="DAK478" s="2">
        <v>0</v>
      </c>
      <c r="DAL478" s="2">
        <v>0</v>
      </c>
      <c r="DAM478" s="2">
        <v>0</v>
      </c>
      <c r="DAN478" s="2">
        <v>0</v>
      </c>
      <c r="DAO478" s="2">
        <v>0</v>
      </c>
      <c r="DAP478" s="2">
        <v>0</v>
      </c>
      <c r="DAQ478" s="2">
        <v>0</v>
      </c>
      <c r="DAR478" s="2">
        <v>0</v>
      </c>
      <c r="DAS478" s="2">
        <v>0</v>
      </c>
      <c r="DAT478" s="2">
        <v>0</v>
      </c>
      <c r="DAU478" s="2">
        <v>0</v>
      </c>
      <c r="DAV478" s="2">
        <v>3.0000000000000001E-3</v>
      </c>
      <c r="DAW478" s="2">
        <v>2.3999999999999998E-3</v>
      </c>
      <c r="DAX478" s="2">
        <v>5.9999999999999995E-4</v>
      </c>
      <c r="DAY478" s="2">
        <v>5.0000000000000001E-4</v>
      </c>
      <c r="DAZ478" s="2">
        <v>1E-4</v>
      </c>
      <c r="DBA478" s="2">
        <v>1E-4</v>
      </c>
      <c r="DBB478" s="2">
        <v>0</v>
      </c>
      <c r="DBC478" s="2">
        <v>0</v>
      </c>
      <c r="DBD478" s="2">
        <v>0</v>
      </c>
      <c r="DBE478" s="2">
        <v>0</v>
      </c>
      <c r="DBF478" s="2">
        <v>1E-4</v>
      </c>
      <c r="DBG478" s="2">
        <v>1E-4</v>
      </c>
      <c r="DBH478" s="2">
        <v>2.0000000000000001E-4</v>
      </c>
      <c r="DBI478" s="2">
        <v>2.0000000000000001E-4</v>
      </c>
      <c r="DBJ478" s="2">
        <v>0</v>
      </c>
      <c r="DBK478" s="2">
        <v>0</v>
      </c>
      <c r="DBL478" s="2">
        <v>0</v>
      </c>
      <c r="DBM478" s="2">
        <v>0</v>
      </c>
      <c r="DBN478" s="2">
        <v>0</v>
      </c>
      <c r="DBO478" s="2">
        <v>0</v>
      </c>
      <c r="DBP478" s="2">
        <v>1E-4</v>
      </c>
      <c r="DBQ478" s="2">
        <v>1E-4</v>
      </c>
      <c r="DBR478" s="2">
        <v>0</v>
      </c>
      <c r="DBS478" s="2">
        <v>0</v>
      </c>
      <c r="DBT478" s="2">
        <v>0</v>
      </c>
      <c r="DBU478" s="2">
        <v>0</v>
      </c>
      <c r="DBV478" s="2">
        <v>0</v>
      </c>
      <c r="DBW478" s="2">
        <v>0</v>
      </c>
      <c r="DBX478" s="2">
        <v>0</v>
      </c>
      <c r="DBY478" s="2">
        <v>0</v>
      </c>
      <c r="DBZ478" s="2">
        <v>0</v>
      </c>
      <c r="DCA478" s="2">
        <v>0</v>
      </c>
      <c r="DCB478" s="2">
        <v>0</v>
      </c>
      <c r="DCC478" s="2">
        <v>0</v>
      </c>
      <c r="DCD478" s="2">
        <v>0</v>
      </c>
      <c r="DCE478" s="2">
        <v>0</v>
      </c>
      <c r="DCF478" s="2">
        <v>0</v>
      </c>
      <c r="DCG478" s="2">
        <v>0</v>
      </c>
      <c r="DCH478" s="2">
        <v>0</v>
      </c>
      <c r="DCI478" s="2">
        <v>0</v>
      </c>
      <c r="DCJ478" s="2">
        <v>0</v>
      </c>
      <c r="DCK478" s="2">
        <v>0</v>
      </c>
      <c r="DCL478" s="2">
        <v>0</v>
      </c>
      <c r="DCM478" s="2">
        <v>0</v>
      </c>
      <c r="DCN478" s="2">
        <v>0</v>
      </c>
      <c r="DCO478" s="2">
        <v>0</v>
      </c>
      <c r="DCP478" s="2">
        <v>0</v>
      </c>
      <c r="DCQ478" s="2">
        <v>0</v>
      </c>
      <c r="DCR478" s="2">
        <v>0</v>
      </c>
      <c r="DCS478" s="2">
        <v>0</v>
      </c>
      <c r="DCT478" s="2">
        <v>4.3E-3</v>
      </c>
      <c r="DCU478" s="2">
        <v>2.3E-3</v>
      </c>
      <c r="DCV478" s="2">
        <v>2.2000000000000001E-3</v>
      </c>
      <c r="DCW478" s="2">
        <v>1.1999999999999999E-3</v>
      </c>
      <c r="DCX478" s="2">
        <v>1E-4</v>
      </c>
      <c r="DCY478" s="2">
        <v>1E-4</v>
      </c>
      <c r="DCZ478" s="2">
        <v>1E-4</v>
      </c>
      <c r="DDA478" s="2">
        <v>1E-4</v>
      </c>
      <c r="DDB478" s="2">
        <v>0</v>
      </c>
      <c r="DDC478" s="2">
        <v>0</v>
      </c>
      <c r="DDD478" s="2">
        <v>5.9999999999999995E-4</v>
      </c>
      <c r="DDE478" s="2">
        <v>4.0000000000000002E-4</v>
      </c>
      <c r="DDF478" s="2">
        <v>2E-3</v>
      </c>
      <c r="DDG478" s="2">
        <v>1.2999999999999999E-3</v>
      </c>
      <c r="DDH478" s="2">
        <v>0</v>
      </c>
      <c r="DDI478" s="2">
        <v>0</v>
      </c>
      <c r="DDJ478" s="2">
        <v>0</v>
      </c>
      <c r="DDK478" s="2">
        <v>0</v>
      </c>
      <c r="DDL478" s="2">
        <v>0</v>
      </c>
      <c r="DDM478" s="2">
        <v>0</v>
      </c>
      <c r="DDN478" s="2">
        <v>1E-4</v>
      </c>
      <c r="DDO478" s="2">
        <v>1E-4</v>
      </c>
      <c r="DDP478" s="2">
        <v>2.0000000000000001E-4</v>
      </c>
      <c r="DDQ478" s="2">
        <v>1E-4</v>
      </c>
      <c r="DDR478" s="2">
        <v>1E-4</v>
      </c>
      <c r="DDS478" s="2">
        <v>1E-4</v>
      </c>
      <c r="DDT478" s="2">
        <v>1E-4</v>
      </c>
      <c r="DDU478" s="2">
        <v>1E-4</v>
      </c>
      <c r="DDV478" s="2">
        <v>0</v>
      </c>
      <c r="DDW478" s="2">
        <v>0</v>
      </c>
      <c r="DDX478" s="2">
        <v>0</v>
      </c>
      <c r="DDY478" s="2">
        <v>0</v>
      </c>
      <c r="DDZ478" s="2">
        <v>2.9999999999999997E-4</v>
      </c>
      <c r="DEA478" s="2">
        <v>2.0000000000000001E-4</v>
      </c>
      <c r="DEB478" s="2">
        <v>1E-4</v>
      </c>
      <c r="DEC478" s="2">
        <v>1E-4</v>
      </c>
      <c r="DED478" s="2">
        <v>0</v>
      </c>
      <c r="DEE478" s="2">
        <v>0</v>
      </c>
      <c r="DEF478" s="2">
        <v>0</v>
      </c>
      <c r="DEG478" s="2">
        <v>0</v>
      </c>
      <c r="DEH478" s="2">
        <v>0</v>
      </c>
      <c r="DEI478" s="2">
        <v>0</v>
      </c>
      <c r="DEJ478" s="2">
        <v>8.0000000000000004E-4</v>
      </c>
      <c r="DEK478" s="2">
        <v>8.0000000000000004E-4</v>
      </c>
      <c r="DEL478" s="2">
        <v>0</v>
      </c>
      <c r="DEM478" s="2">
        <v>0</v>
      </c>
      <c r="DEN478" s="2">
        <v>0</v>
      </c>
      <c r="DEO478" s="2">
        <v>0</v>
      </c>
      <c r="DEP478" s="2">
        <v>0</v>
      </c>
      <c r="DEQ478" s="2">
        <v>0</v>
      </c>
      <c r="DER478" s="2">
        <v>0</v>
      </c>
      <c r="DES478" s="2">
        <v>0</v>
      </c>
      <c r="DET478" s="2">
        <v>0</v>
      </c>
      <c r="DEU478" s="2">
        <v>0</v>
      </c>
      <c r="DEV478" s="2">
        <v>0</v>
      </c>
      <c r="DEW478" s="2">
        <v>0</v>
      </c>
      <c r="DEX478" s="2">
        <v>0</v>
      </c>
      <c r="DEY478" s="2">
        <v>0</v>
      </c>
      <c r="DEZ478" s="2">
        <v>0</v>
      </c>
      <c r="DFA478" s="2">
        <v>0</v>
      </c>
      <c r="DFB478" s="2">
        <v>0</v>
      </c>
      <c r="DFC478" s="2">
        <v>0</v>
      </c>
      <c r="DFD478" s="2">
        <v>0</v>
      </c>
      <c r="DFE478" s="2">
        <v>0</v>
      </c>
      <c r="DFF478" s="2">
        <v>0</v>
      </c>
      <c r="DFG478" s="2">
        <v>0</v>
      </c>
      <c r="DFH478" s="2">
        <v>0</v>
      </c>
      <c r="DFI478" s="2">
        <v>0</v>
      </c>
      <c r="DFJ478" s="2">
        <v>0</v>
      </c>
      <c r="DFK478" s="2">
        <v>0</v>
      </c>
      <c r="DFL478" s="2">
        <v>0</v>
      </c>
      <c r="DFM478" s="2">
        <v>0</v>
      </c>
      <c r="DFN478" s="2">
        <v>0</v>
      </c>
      <c r="DFO478" s="2">
        <v>0</v>
      </c>
      <c r="DFP478" s="2">
        <v>0</v>
      </c>
      <c r="DFQ478" s="2">
        <v>0</v>
      </c>
      <c r="DFR478" s="2">
        <v>0</v>
      </c>
      <c r="DFS478" s="2">
        <v>0</v>
      </c>
      <c r="DFT478" s="2">
        <v>0</v>
      </c>
      <c r="DFU478" s="2">
        <v>0</v>
      </c>
      <c r="DFV478" s="2">
        <v>0</v>
      </c>
      <c r="DFW478" s="2">
        <v>0</v>
      </c>
      <c r="DFX478" s="2">
        <v>0</v>
      </c>
      <c r="DFY478" s="2">
        <v>0</v>
      </c>
      <c r="DFZ478" s="2">
        <v>0</v>
      </c>
      <c r="DGA478" s="2">
        <v>0</v>
      </c>
      <c r="DGB478" s="2">
        <v>0</v>
      </c>
      <c r="DGC478" s="2">
        <v>0</v>
      </c>
      <c r="DGD478" s="2">
        <v>0</v>
      </c>
      <c r="DGE478" s="2">
        <v>0</v>
      </c>
      <c r="DGF478" s="2">
        <v>0</v>
      </c>
      <c r="DGG478" s="2">
        <v>0</v>
      </c>
      <c r="DGH478" s="2">
        <v>0</v>
      </c>
      <c r="DGI478" s="2">
        <v>0</v>
      </c>
      <c r="DGJ478" s="2">
        <v>0</v>
      </c>
      <c r="DGK478" s="2">
        <v>0</v>
      </c>
      <c r="DGL478" s="2">
        <v>0</v>
      </c>
      <c r="DGM478" s="2">
        <v>0</v>
      </c>
      <c r="DGN478" s="2">
        <v>0</v>
      </c>
      <c r="DGO478" s="2">
        <v>0</v>
      </c>
      <c r="DGP478" s="2">
        <v>0</v>
      </c>
      <c r="DGQ478" s="2">
        <v>0</v>
      </c>
      <c r="DGR478" s="2">
        <v>0</v>
      </c>
      <c r="DGS478" s="2">
        <v>0</v>
      </c>
      <c r="DGT478" s="2">
        <v>0</v>
      </c>
      <c r="DGU478" s="2">
        <v>0</v>
      </c>
      <c r="DGV478" s="2">
        <v>0</v>
      </c>
      <c r="DGW478" s="2">
        <v>0</v>
      </c>
      <c r="DGX478" s="2">
        <v>0</v>
      </c>
      <c r="DGY478" s="2">
        <v>0</v>
      </c>
      <c r="DGZ478" s="2">
        <v>0</v>
      </c>
      <c r="DHA478" s="2">
        <v>0</v>
      </c>
      <c r="DHB478" s="2">
        <v>0</v>
      </c>
      <c r="DHC478" s="2">
        <v>0</v>
      </c>
      <c r="DHD478" s="2">
        <v>0</v>
      </c>
      <c r="DHE478" s="2">
        <v>0</v>
      </c>
      <c r="DHF478" s="2">
        <v>0</v>
      </c>
      <c r="DHG478" s="2">
        <v>0</v>
      </c>
      <c r="DHH478" s="2">
        <v>0</v>
      </c>
      <c r="DHI478" s="2">
        <v>0</v>
      </c>
      <c r="DHJ478" s="2">
        <v>0</v>
      </c>
      <c r="DHK478" s="2">
        <v>0</v>
      </c>
      <c r="DHL478" s="2">
        <v>0</v>
      </c>
      <c r="DHM478" s="2">
        <v>0</v>
      </c>
      <c r="DHN478" s="2">
        <v>0</v>
      </c>
      <c r="DHO478" s="2">
        <v>0</v>
      </c>
      <c r="DHP478" s="2">
        <v>0</v>
      </c>
      <c r="DHQ478" s="2">
        <v>0</v>
      </c>
      <c r="DHR478" s="2">
        <v>0</v>
      </c>
      <c r="DHS478" s="2">
        <v>0</v>
      </c>
      <c r="DHT478" s="2">
        <v>0</v>
      </c>
      <c r="DHU478" s="2">
        <v>0</v>
      </c>
      <c r="DHV478" s="2">
        <v>0</v>
      </c>
      <c r="DHW478" s="2">
        <v>0</v>
      </c>
      <c r="DHX478" s="2">
        <v>0</v>
      </c>
      <c r="DHY478" s="2">
        <v>0</v>
      </c>
      <c r="DHZ478" s="2">
        <v>0</v>
      </c>
      <c r="DIA478" s="2">
        <v>0</v>
      </c>
      <c r="DIB478" s="2">
        <v>0</v>
      </c>
      <c r="DIC478" s="2">
        <v>0</v>
      </c>
      <c r="DID478" s="2">
        <v>0</v>
      </c>
      <c r="DIE478" s="2">
        <v>0</v>
      </c>
      <c r="DIF478" s="2">
        <v>0</v>
      </c>
      <c r="DIG478" s="2">
        <v>0</v>
      </c>
      <c r="DIH478" s="2">
        <v>0</v>
      </c>
      <c r="DII478" s="2">
        <v>0</v>
      </c>
      <c r="DIJ478" s="2">
        <v>0</v>
      </c>
      <c r="DIK478" s="2">
        <v>0</v>
      </c>
      <c r="DIL478" s="2">
        <v>0</v>
      </c>
      <c r="DIM478" s="2">
        <v>0</v>
      </c>
      <c r="DIN478" s="2">
        <v>0</v>
      </c>
      <c r="DIO478" s="2">
        <v>0</v>
      </c>
      <c r="DIP478" s="2">
        <v>0</v>
      </c>
      <c r="DIQ478" s="2">
        <v>0</v>
      </c>
      <c r="DIR478" s="2">
        <v>0</v>
      </c>
      <c r="DIS478" s="2">
        <v>0</v>
      </c>
      <c r="DIT478" s="2">
        <v>0</v>
      </c>
      <c r="DIU478" s="2">
        <v>0</v>
      </c>
      <c r="DIV478" s="2">
        <v>0</v>
      </c>
      <c r="DIW478" s="2">
        <v>0</v>
      </c>
      <c r="DIX478" s="2">
        <v>0</v>
      </c>
      <c r="DIY478" s="2">
        <v>0</v>
      </c>
      <c r="DIZ478" s="2">
        <v>0</v>
      </c>
      <c r="DJA478" s="2">
        <v>0</v>
      </c>
      <c r="DJB478" s="2">
        <v>0</v>
      </c>
      <c r="DJC478" s="2">
        <v>0</v>
      </c>
      <c r="DJD478" s="2">
        <v>0</v>
      </c>
      <c r="DJE478" s="2">
        <v>0</v>
      </c>
      <c r="DJF478" s="2">
        <v>0</v>
      </c>
      <c r="DJG478" s="2">
        <v>0</v>
      </c>
      <c r="DJH478" s="2">
        <v>0</v>
      </c>
      <c r="DJI478" s="2">
        <v>0</v>
      </c>
      <c r="DJJ478" s="2">
        <v>0</v>
      </c>
      <c r="DJK478" s="2">
        <v>0</v>
      </c>
      <c r="DJL478" s="2">
        <v>0</v>
      </c>
      <c r="DJM478" s="2">
        <v>0</v>
      </c>
      <c r="DJN478" s="2">
        <v>0</v>
      </c>
      <c r="DJO478" s="2">
        <v>0</v>
      </c>
      <c r="DJP478" s="2">
        <v>0</v>
      </c>
      <c r="DJQ478" s="2">
        <v>0</v>
      </c>
      <c r="DJR478" s="2">
        <v>0</v>
      </c>
      <c r="DJS478" s="2">
        <v>0</v>
      </c>
      <c r="DJT478" s="2">
        <v>0</v>
      </c>
      <c r="DJU478" s="2">
        <v>0</v>
      </c>
      <c r="DJV478" s="2">
        <v>0</v>
      </c>
      <c r="DJW478" s="2">
        <v>0</v>
      </c>
      <c r="DJX478" s="2">
        <v>0</v>
      </c>
      <c r="DJY478" s="2">
        <v>0</v>
      </c>
      <c r="DJZ478" s="2">
        <v>0</v>
      </c>
      <c r="DKA478" s="2">
        <v>0</v>
      </c>
      <c r="DKB478" s="2">
        <v>0</v>
      </c>
      <c r="DKC478" s="2">
        <v>0</v>
      </c>
      <c r="DKD478" s="2">
        <v>0</v>
      </c>
      <c r="DKE478" s="2">
        <v>0</v>
      </c>
      <c r="DKF478" s="2">
        <v>0</v>
      </c>
      <c r="DKG478" s="2">
        <v>0</v>
      </c>
      <c r="DKH478" s="2">
        <v>0</v>
      </c>
      <c r="DKI478" s="2">
        <v>0</v>
      </c>
      <c r="DKJ478" s="2">
        <v>0</v>
      </c>
      <c r="DKK478" s="2">
        <v>0</v>
      </c>
      <c r="DKL478" s="2">
        <v>3.3000000000000002E-2</v>
      </c>
      <c r="DKM478" s="2">
        <v>9.5999999999999992E-3</v>
      </c>
      <c r="DKN478" s="2">
        <v>7.1000000000000004E-3</v>
      </c>
      <c r="DKO478" s="2">
        <v>2.5999999999999999E-3</v>
      </c>
      <c r="DKP478" s="2">
        <v>8.9999999999999998E-4</v>
      </c>
      <c r="DKQ478" s="2">
        <v>5.0000000000000001E-4</v>
      </c>
      <c r="DKR478" s="2">
        <v>1E-4</v>
      </c>
      <c r="DKS478" s="2">
        <v>1E-4</v>
      </c>
      <c r="DKT478" s="2">
        <v>0</v>
      </c>
      <c r="DKU478" s="2">
        <v>0</v>
      </c>
      <c r="DKV478" s="2">
        <v>1.1999999999999999E-3</v>
      </c>
      <c r="DKW478" s="2">
        <v>6.9999999999999999E-4</v>
      </c>
      <c r="DKX478" s="2">
        <v>1.6999999999999999E-3</v>
      </c>
      <c r="DKY478" s="2">
        <v>1E-3</v>
      </c>
      <c r="DKZ478" s="2">
        <v>1E-4</v>
      </c>
      <c r="DLA478" s="2">
        <v>0</v>
      </c>
      <c r="DLB478" s="2">
        <v>0</v>
      </c>
      <c r="DLC478" s="2">
        <v>0</v>
      </c>
      <c r="DLD478" s="2">
        <v>0</v>
      </c>
      <c r="DLE478" s="2">
        <v>0</v>
      </c>
      <c r="DLF478" s="2">
        <v>5.9999999999999995E-4</v>
      </c>
      <c r="DLG478" s="2">
        <v>5.0000000000000001E-4</v>
      </c>
      <c r="DLH478" s="2">
        <v>2.9999999999999997E-4</v>
      </c>
      <c r="DLI478" s="2">
        <v>2.0000000000000001E-4</v>
      </c>
      <c r="DLJ478" s="2">
        <v>4.0000000000000002E-4</v>
      </c>
      <c r="DLK478" s="2">
        <v>2.9999999999999997E-4</v>
      </c>
      <c r="DLL478" s="2">
        <v>1E-4</v>
      </c>
      <c r="DLM478" s="2">
        <v>1E-4</v>
      </c>
      <c r="DLN478" s="2">
        <v>0</v>
      </c>
      <c r="DLO478" s="2">
        <v>0</v>
      </c>
      <c r="DLP478" s="2">
        <v>0</v>
      </c>
      <c r="DLQ478" s="2">
        <v>0</v>
      </c>
      <c r="DLR478" s="2">
        <v>1E-4</v>
      </c>
      <c r="DLS478" s="2">
        <v>1E-4</v>
      </c>
      <c r="DLT478" s="2">
        <v>1E-4</v>
      </c>
      <c r="DLU478" s="2">
        <v>1E-4</v>
      </c>
      <c r="DLV478" s="2">
        <v>0</v>
      </c>
      <c r="DLW478" s="2">
        <v>0</v>
      </c>
      <c r="DLX478" s="2">
        <v>0</v>
      </c>
      <c r="DLY478" s="2">
        <v>0</v>
      </c>
      <c r="DLZ478" s="2">
        <v>0</v>
      </c>
      <c r="DMA478" s="2">
        <v>0</v>
      </c>
      <c r="DMB478" s="2">
        <v>0</v>
      </c>
      <c r="DMC478" s="2">
        <v>0</v>
      </c>
      <c r="DMD478" s="2">
        <v>0</v>
      </c>
      <c r="DME478" s="2">
        <v>0</v>
      </c>
      <c r="DMF478" s="2">
        <v>0</v>
      </c>
      <c r="DMG478" s="2">
        <v>0</v>
      </c>
      <c r="DMH478" s="2">
        <v>0</v>
      </c>
      <c r="DMI478" s="2">
        <v>0</v>
      </c>
      <c r="DMJ478" s="2">
        <v>1.83E-2</v>
      </c>
      <c r="DMK478" s="2">
        <v>6.6E-3</v>
      </c>
      <c r="DML478" s="2">
        <v>9.4000000000000004E-3</v>
      </c>
      <c r="DMM478" s="2">
        <v>3.7000000000000002E-3</v>
      </c>
      <c r="DMN478" s="2">
        <v>5.0000000000000001E-4</v>
      </c>
      <c r="DMO478" s="2">
        <v>2.9999999999999997E-4</v>
      </c>
      <c r="DMP478" s="2">
        <v>2.9999999999999997E-4</v>
      </c>
      <c r="DMQ478" s="2">
        <v>2.0000000000000001E-4</v>
      </c>
      <c r="DMR478" s="2">
        <v>0</v>
      </c>
      <c r="DMS478" s="2">
        <v>0</v>
      </c>
      <c r="DMT478" s="2">
        <v>2.5999999999999999E-3</v>
      </c>
      <c r="DMU478" s="2">
        <v>1.4E-3</v>
      </c>
      <c r="DMV478" s="2">
        <v>8.6E-3</v>
      </c>
      <c r="DMW478" s="2">
        <v>3.2000000000000002E-3</v>
      </c>
      <c r="DMX478" s="2">
        <v>1E-4</v>
      </c>
      <c r="DMY478" s="2">
        <v>1E-4</v>
      </c>
      <c r="DMZ478" s="2">
        <v>0</v>
      </c>
      <c r="DNA478" s="2">
        <v>0</v>
      </c>
      <c r="DNB478" s="2">
        <v>0</v>
      </c>
      <c r="DNC478" s="2">
        <v>0</v>
      </c>
      <c r="DND478" s="2">
        <v>5.9999999999999995E-4</v>
      </c>
      <c r="DNE478" s="2">
        <v>4.0000000000000002E-4</v>
      </c>
      <c r="DNF478" s="2">
        <v>6.9999999999999999E-4</v>
      </c>
      <c r="DNG478" s="2">
        <v>4.0000000000000002E-4</v>
      </c>
      <c r="DNH478" s="2">
        <v>4.0000000000000002E-4</v>
      </c>
      <c r="DNI478" s="2">
        <v>2.9999999999999997E-4</v>
      </c>
      <c r="DNJ478" s="2">
        <v>4.0000000000000002E-4</v>
      </c>
      <c r="DNK478" s="2">
        <v>2.9999999999999997E-4</v>
      </c>
      <c r="DNL478" s="2">
        <v>0</v>
      </c>
      <c r="DNM478" s="2">
        <v>0</v>
      </c>
      <c r="DNN478" s="2">
        <v>2.0000000000000001E-4</v>
      </c>
      <c r="DNO478" s="2">
        <v>1E-4</v>
      </c>
      <c r="DNP478" s="2">
        <v>1.1999999999999999E-3</v>
      </c>
      <c r="DNQ478" s="2">
        <v>5.9999999999999995E-4</v>
      </c>
      <c r="DNR478" s="2">
        <v>4.0000000000000002E-4</v>
      </c>
      <c r="DNS478" s="2">
        <v>2.9999999999999997E-4</v>
      </c>
      <c r="DNT478" s="2">
        <v>1E-4</v>
      </c>
      <c r="DNU478" s="2">
        <v>1E-4</v>
      </c>
      <c r="DNV478" s="2">
        <v>0</v>
      </c>
      <c r="DNW478" s="2">
        <v>0</v>
      </c>
      <c r="DNX478" s="2">
        <v>0</v>
      </c>
      <c r="DNY478" s="2">
        <v>0</v>
      </c>
      <c r="DNZ478" s="2">
        <v>3.5000000000000001E-3</v>
      </c>
      <c r="DOA478" s="2">
        <v>2.3E-3</v>
      </c>
      <c r="DOB478" s="2">
        <v>0</v>
      </c>
      <c r="DOC478" s="2">
        <v>0</v>
      </c>
      <c r="DOD478" s="2">
        <v>0</v>
      </c>
      <c r="DOE478" s="2">
        <v>0</v>
      </c>
      <c r="DOF478" s="2">
        <v>0</v>
      </c>
      <c r="DOG478" s="2">
        <v>0</v>
      </c>
      <c r="DOH478" s="2">
        <v>1.95E-2</v>
      </c>
      <c r="DOI478" s="2">
        <v>8.2000000000000007E-3</v>
      </c>
      <c r="DOJ478" s="2">
        <v>8.6999999999999994E-3</v>
      </c>
      <c r="DOK478" s="2">
        <v>5.5999999999999999E-3</v>
      </c>
      <c r="DOL478" s="2">
        <v>8.9999999999999998E-4</v>
      </c>
      <c r="DOM478" s="2">
        <v>5.9999999999999995E-4</v>
      </c>
      <c r="DON478" s="2">
        <v>1E-4</v>
      </c>
      <c r="DOO478" s="2">
        <v>1E-4</v>
      </c>
      <c r="DOP478" s="2">
        <v>0</v>
      </c>
      <c r="DOQ478" s="2">
        <v>0</v>
      </c>
      <c r="DOR478" s="2">
        <v>8.9999999999999998E-4</v>
      </c>
      <c r="DOS478" s="2">
        <v>5.9999999999999995E-4</v>
      </c>
      <c r="DOT478" s="2">
        <v>2.5999999999999999E-3</v>
      </c>
      <c r="DOU478" s="2">
        <v>2.0999999999999999E-3</v>
      </c>
      <c r="DOV478" s="2">
        <v>1E-4</v>
      </c>
      <c r="DOW478" s="2">
        <v>1E-4</v>
      </c>
      <c r="DOX478" s="2">
        <v>0</v>
      </c>
      <c r="DOY478" s="2">
        <v>0</v>
      </c>
      <c r="DOZ478" s="2">
        <v>0</v>
      </c>
      <c r="DPA478" s="2">
        <v>0</v>
      </c>
      <c r="DPB478" s="2">
        <v>2.3E-3</v>
      </c>
      <c r="DPC478" s="2">
        <v>1E-3</v>
      </c>
      <c r="DPD478" s="2">
        <v>2.3999999999999998E-3</v>
      </c>
      <c r="DPE478" s="2">
        <v>1.4E-3</v>
      </c>
      <c r="DPF478" s="2">
        <v>2.5999999999999999E-3</v>
      </c>
      <c r="DPG478" s="2">
        <v>1.2999999999999999E-3</v>
      </c>
      <c r="DPH478" s="2">
        <v>6.9999999999999999E-4</v>
      </c>
      <c r="DPI478" s="2">
        <v>8.0000000000000004E-4</v>
      </c>
      <c r="DPJ478" s="2">
        <v>0</v>
      </c>
      <c r="DPK478" s="2">
        <v>0</v>
      </c>
      <c r="DPL478" s="2">
        <v>1E-4</v>
      </c>
      <c r="DPM478" s="2">
        <v>1E-4</v>
      </c>
      <c r="DPN478" s="2">
        <v>8.9999999999999998E-4</v>
      </c>
      <c r="DPO478" s="2">
        <v>5.9999999999999995E-4</v>
      </c>
      <c r="DPP478" s="2">
        <v>5.0000000000000001E-4</v>
      </c>
      <c r="DPQ478" s="2">
        <v>4.0000000000000002E-4</v>
      </c>
      <c r="DPR478" s="2">
        <v>0</v>
      </c>
      <c r="DPS478" s="2">
        <v>0</v>
      </c>
      <c r="DPT478" s="2">
        <v>0</v>
      </c>
      <c r="DPU478" s="2">
        <v>0</v>
      </c>
      <c r="DPV478" s="2">
        <v>0</v>
      </c>
      <c r="DPW478" s="2">
        <v>0</v>
      </c>
      <c r="DPX478" s="2">
        <v>2.9999999999999997E-4</v>
      </c>
      <c r="DPY478" s="2">
        <v>2.0000000000000001E-4</v>
      </c>
      <c r="DPZ478" s="2">
        <v>0</v>
      </c>
      <c r="DQA478" s="2">
        <v>0</v>
      </c>
      <c r="DQB478" s="2">
        <v>0</v>
      </c>
      <c r="DQC478" s="2">
        <v>0</v>
      </c>
      <c r="DQD478" s="2">
        <v>0</v>
      </c>
      <c r="DQE478" s="2">
        <v>0</v>
      </c>
      <c r="DQF478" s="2">
        <v>1.6000000000000001E-3</v>
      </c>
      <c r="DQG478" s="2">
        <v>1.1999999999999999E-3</v>
      </c>
      <c r="DQH478" s="2">
        <v>5.0000000000000001E-4</v>
      </c>
      <c r="DQI478" s="2">
        <v>5.0000000000000001E-4</v>
      </c>
      <c r="DQJ478" s="2">
        <v>1E-4</v>
      </c>
      <c r="DQK478" s="2">
        <v>1E-4</v>
      </c>
      <c r="DQL478" s="2">
        <v>1E-4</v>
      </c>
      <c r="DQM478" s="2">
        <v>1E-4</v>
      </c>
      <c r="DQN478" s="2">
        <v>0</v>
      </c>
      <c r="DQO478" s="2">
        <v>0</v>
      </c>
      <c r="DQP478" s="2">
        <v>1E-4</v>
      </c>
      <c r="DQQ478" s="2">
        <v>1E-4</v>
      </c>
      <c r="DQR478" s="2">
        <v>2.0000000000000001E-4</v>
      </c>
      <c r="DQS478" s="2">
        <v>2.0000000000000001E-4</v>
      </c>
      <c r="DQT478" s="2">
        <v>0</v>
      </c>
      <c r="DQU478" s="2">
        <v>0</v>
      </c>
      <c r="DQV478" s="2">
        <v>0</v>
      </c>
      <c r="DQW478" s="2">
        <v>0</v>
      </c>
      <c r="DQX478" s="2">
        <v>0</v>
      </c>
      <c r="DQY478" s="2">
        <v>0</v>
      </c>
      <c r="DQZ478" s="2">
        <v>1E-4</v>
      </c>
      <c r="DRA478" s="2">
        <v>1E-4</v>
      </c>
      <c r="DRB478" s="2">
        <v>1E-4</v>
      </c>
      <c r="DRC478" s="2">
        <v>1E-4</v>
      </c>
      <c r="DRD478" s="2">
        <v>2.0000000000000001E-4</v>
      </c>
      <c r="DRE478" s="2">
        <v>1E-4</v>
      </c>
      <c r="DRF478" s="2">
        <v>5.9999999999999995E-4</v>
      </c>
      <c r="DRG478" s="2">
        <v>6.9999999999999999E-4</v>
      </c>
      <c r="DRH478" s="2">
        <v>0</v>
      </c>
      <c r="DRI478" s="2">
        <v>0</v>
      </c>
      <c r="DRJ478" s="2">
        <v>1E-4</v>
      </c>
      <c r="DRK478" s="2">
        <v>1E-4</v>
      </c>
      <c r="DRL478" s="2">
        <v>5.0000000000000001E-4</v>
      </c>
      <c r="DRM478" s="2">
        <v>5.9999999999999995E-4</v>
      </c>
      <c r="DRN478" s="2">
        <v>4.0000000000000002E-4</v>
      </c>
      <c r="DRO478" s="2">
        <v>4.0000000000000002E-4</v>
      </c>
      <c r="DRP478" s="2">
        <v>2.9999999999999997E-4</v>
      </c>
      <c r="DRQ478" s="2">
        <v>2.0000000000000001E-4</v>
      </c>
      <c r="DRR478" s="2">
        <v>0</v>
      </c>
      <c r="DRS478" s="2">
        <v>0</v>
      </c>
      <c r="DRT478" s="2">
        <v>0</v>
      </c>
      <c r="DRU478" s="2">
        <v>0</v>
      </c>
      <c r="DRV478" s="2">
        <v>1E-4</v>
      </c>
      <c r="DRW478" s="2">
        <v>1E-4</v>
      </c>
      <c r="DRX478" s="2">
        <v>0</v>
      </c>
      <c r="DRY478" s="2">
        <v>0</v>
      </c>
      <c r="DRZ478" s="2">
        <v>0</v>
      </c>
      <c r="DSA478" s="2">
        <v>0</v>
      </c>
      <c r="DSB478" s="2">
        <v>0</v>
      </c>
      <c r="DSC478" s="2">
        <v>0</v>
      </c>
      <c r="DSD478" s="2">
        <v>2.0000000000000001E-4</v>
      </c>
      <c r="DSE478" s="2">
        <v>2.9999999999999997E-4</v>
      </c>
      <c r="DSF478" s="2">
        <v>4.0000000000000002E-4</v>
      </c>
      <c r="DSG478" s="2">
        <v>5.0000000000000001E-4</v>
      </c>
      <c r="DSH478" s="2">
        <v>0</v>
      </c>
      <c r="DSI478" s="2">
        <v>0</v>
      </c>
      <c r="DSJ478" s="2">
        <v>0</v>
      </c>
      <c r="DSK478" s="2">
        <v>0</v>
      </c>
      <c r="DSL478" s="2">
        <v>0</v>
      </c>
      <c r="DSM478" s="2">
        <v>0</v>
      </c>
      <c r="DSN478" s="2">
        <v>0</v>
      </c>
      <c r="DSO478" s="2">
        <v>1E-4</v>
      </c>
      <c r="DSP478" s="2">
        <v>2.9999999999999997E-4</v>
      </c>
      <c r="DSQ478" s="2">
        <v>4.0000000000000002E-4</v>
      </c>
      <c r="DSR478" s="2">
        <v>0</v>
      </c>
      <c r="DSS478" s="2">
        <v>0</v>
      </c>
      <c r="DST478" s="2">
        <v>0</v>
      </c>
      <c r="DSU478" s="2">
        <v>0</v>
      </c>
      <c r="DSV478" s="2">
        <v>0</v>
      </c>
      <c r="DSW478" s="2">
        <v>0</v>
      </c>
      <c r="DSX478" s="2">
        <v>0</v>
      </c>
      <c r="DSY478" s="2">
        <v>0</v>
      </c>
      <c r="DSZ478" s="2">
        <v>0</v>
      </c>
      <c r="DTA478" s="2">
        <v>0</v>
      </c>
      <c r="DTB478" s="2">
        <v>0</v>
      </c>
      <c r="DTC478" s="2">
        <v>0</v>
      </c>
      <c r="DTD478" s="2">
        <v>0</v>
      </c>
      <c r="DTE478" s="2">
        <v>0</v>
      </c>
      <c r="DTF478" s="2">
        <v>0</v>
      </c>
      <c r="DTG478" s="2">
        <v>0</v>
      </c>
      <c r="DTH478" s="2">
        <v>0</v>
      </c>
      <c r="DTI478" s="2">
        <v>0</v>
      </c>
      <c r="DTJ478" s="2">
        <v>0</v>
      </c>
      <c r="DTK478" s="2">
        <v>0</v>
      </c>
      <c r="DTL478" s="2">
        <v>0</v>
      </c>
      <c r="DTM478" s="2">
        <v>0</v>
      </c>
      <c r="DTN478" s="2">
        <v>0</v>
      </c>
      <c r="DTO478" s="2">
        <v>0</v>
      </c>
      <c r="DTP478" s="2">
        <v>0</v>
      </c>
      <c r="DTQ478" s="2">
        <v>0</v>
      </c>
      <c r="DTR478" s="2">
        <v>0</v>
      </c>
      <c r="DTS478" s="2">
        <v>0</v>
      </c>
      <c r="DTT478" s="2">
        <v>2.0999999999999999E-3</v>
      </c>
      <c r="DTU478" s="2">
        <v>2.2000000000000001E-3</v>
      </c>
      <c r="DTV478" s="2">
        <v>0</v>
      </c>
      <c r="DTW478" s="2">
        <v>0</v>
      </c>
      <c r="DTX478" s="2">
        <v>0</v>
      </c>
      <c r="DTY478" s="2">
        <v>0</v>
      </c>
      <c r="DTZ478" s="2">
        <v>0</v>
      </c>
      <c r="DUA478" s="2">
        <v>0</v>
      </c>
      <c r="DUB478" s="2">
        <v>1.6E-2</v>
      </c>
      <c r="DUC478" s="2">
        <v>7.3000000000000001E-3</v>
      </c>
      <c r="DUD478" s="2">
        <v>3.5000000000000001E-3</v>
      </c>
      <c r="DUE478" s="2">
        <v>1.8E-3</v>
      </c>
      <c r="DUF478" s="2">
        <v>4.0000000000000002E-4</v>
      </c>
      <c r="DUG478" s="2">
        <v>2.9999999999999997E-4</v>
      </c>
      <c r="DUH478" s="2">
        <v>1E-4</v>
      </c>
      <c r="DUI478" s="2">
        <v>1E-4</v>
      </c>
      <c r="DUJ478" s="2">
        <v>0</v>
      </c>
      <c r="DUK478" s="2">
        <v>0</v>
      </c>
      <c r="DUL478" s="2">
        <v>5.9999999999999995E-4</v>
      </c>
      <c r="DUM478" s="2">
        <v>4.0000000000000002E-4</v>
      </c>
      <c r="DUN478" s="2">
        <v>8.0000000000000004E-4</v>
      </c>
      <c r="DUO478" s="2">
        <v>5.9999999999999995E-4</v>
      </c>
      <c r="DUP478" s="2">
        <v>0</v>
      </c>
      <c r="DUQ478" s="2">
        <v>0</v>
      </c>
      <c r="DUR478" s="2">
        <v>0</v>
      </c>
      <c r="DUS478" s="2">
        <v>0</v>
      </c>
      <c r="DUT478" s="2">
        <v>0</v>
      </c>
      <c r="DUU478" s="2">
        <v>0</v>
      </c>
      <c r="DUV478" s="2">
        <v>2.9999999999999997E-4</v>
      </c>
      <c r="DUW478" s="2">
        <v>2.9999999999999997E-4</v>
      </c>
      <c r="DUX478" s="2">
        <v>2.0000000000000001E-4</v>
      </c>
      <c r="DUY478" s="2">
        <v>1E-4</v>
      </c>
      <c r="DUZ478" s="2">
        <v>2.0000000000000001E-4</v>
      </c>
      <c r="DVA478" s="2">
        <v>1E-4</v>
      </c>
      <c r="DVB478" s="2">
        <v>1E-4</v>
      </c>
      <c r="DVC478" s="2">
        <v>1E-4</v>
      </c>
      <c r="DVD478" s="2">
        <v>0</v>
      </c>
      <c r="DVE478" s="2">
        <v>0</v>
      </c>
      <c r="DVF478" s="2">
        <v>0</v>
      </c>
      <c r="DVG478" s="2">
        <v>0</v>
      </c>
      <c r="DVH478" s="2">
        <v>0</v>
      </c>
      <c r="DVI478" s="2">
        <v>0</v>
      </c>
      <c r="DVJ478" s="2">
        <v>0</v>
      </c>
      <c r="DVK478" s="2">
        <v>0</v>
      </c>
      <c r="DVL478" s="2">
        <v>0</v>
      </c>
      <c r="DVM478" s="2">
        <v>0</v>
      </c>
      <c r="DVN478" s="2">
        <v>0</v>
      </c>
      <c r="DVO478" s="2">
        <v>0</v>
      </c>
      <c r="DVP478" s="2">
        <v>0</v>
      </c>
      <c r="DVQ478" s="2">
        <v>0</v>
      </c>
      <c r="DVR478" s="2">
        <v>0</v>
      </c>
      <c r="DVS478" s="2">
        <v>0</v>
      </c>
      <c r="DVT478" s="2">
        <v>0</v>
      </c>
      <c r="DVU478" s="2">
        <v>0</v>
      </c>
      <c r="DVV478" s="2">
        <v>0</v>
      </c>
      <c r="DVW478" s="2">
        <v>0</v>
      </c>
      <c r="DVX478" s="2">
        <v>0</v>
      </c>
      <c r="DVY478" s="2">
        <v>0</v>
      </c>
      <c r="DVZ478" s="2">
        <v>1.15E-2</v>
      </c>
      <c r="DWA478" s="2">
        <v>4.4999999999999997E-3</v>
      </c>
      <c r="DWB478" s="2">
        <v>5.8999999999999999E-3</v>
      </c>
      <c r="DWC478" s="2">
        <v>2.5000000000000001E-3</v>
      </c>
      <c r="DWD478" s="2">
        <v>2.9999999999999997E-4</v>
      </c>
      <c r="DWE478" s="2">
        <v>2.0000000000000001E-4</v>
      </c>
      <c r="DWF478" s="2">
        <v>2.0000000000000001E-4</v>
      </c>
      <c r="DWG478" s="2">
        <v>1E-4</v>
      </c>
      <c r="DWH478" s="2">
        <v>0</v>
      </c>
      <c r="DWI478" s="2">
        <v>0</v>
      </c>
      <c r="DWJ478" s="2">
        <v>1.6000000000000001E-3</v>
      </c>
      <c r="DWK478" s="2">
        <v>8.0000000000000004E-4</v>
      </c>
      <c r="DWL478" s="2">
        <v>5.4000000000000003E-3</v>
      </c>
      <c r="DWM478" s="2">
        <v>2.2000000000000001E-3</v>
      </c>
      <c r="DWN478" s="2">
        <v>1E-4</v>
      </c>
      <c r="DWO478" s="2">
        <v>0</v>
      </c>
      <c r="DWP478" s="2">
        <v>0</v>
      </c>
      <c r="DWQ478" s="2">
        <v>0</v>
      </c>
      <c r="DWR478" s="2">
        <v>0</v>
      </c>
      <c r="DWS478" s="2">
        <v>0</v>
      </c>
      <c r="DWT478" s="2">
        <v>4.0000000000000002E-4</v>
      </c>
      <c r="DWU478" s="2">
        <v>2.9999999999999997E-4</v>
      </c>
      <c r="DWV478" s="2">
        <v>5.0000000000000001E-4</v>
      </c>
      <c r="DWW478" s="2">
        <v>2.9999999999999997E-4</v>
      </c>
      <c r="DWX478" s="2">
        <v>2.9999999999999997E-4</v>
      </c>
      <c r="DWY478" s="2">
        <v>2.0000000000000001E-4</v>
      </c>
      <c r="DWZ478" s="2">
        <v>2.9999999999999997E-4</v>
      </c>
      <c r="DXA478" s="2">
        <v>2.0000000000000001E-4</v>
      </c>
      <c r="DXB478" s="2">
        <v>0</v>
      </c>
      <c r="DXC478" s="2">
        <v>0</v>
      </c>
      <c r="DXD478" s="2">
        <v>1E-4</v>
      </c>
      <c r="DXE478" s="2">
        <v>1E-4</v>
      </c>
      <c r="DXF478" s="2">
        <v>8.0000000000000004E-4</v>
      </c>
      <c r="DXG478" s="2">
        <v>4.0000000000000002E-4</v>
      </c>
      <c r="DXH478" s="2">
        <v>2.0000000000000001E-4</v>
      </c>
      <c r="DXI478" s="2">
        <v>2.0000000000000001E-4</v>
      </c>
      <c r="DXJ478" s="2">
        <v>1E-4</v>
      </c>
      <c r="DXK478" s="2">
        <v>1E-4</v>
      </c>
      <c r="DXL478" s="2">
        <v>0</v>
      </c>
      <c r="DXM478" s="2">
        <v>0</v>
      </c>
      <c r="DXN478" s="2">
        <v>0</v>
      </c>
      <c r="DXO478" s="2">
        <v>0</v>
      </c>
      <c r="DXP478" s="2">
        <v>2.2000000000000001E-3</v>
      </c>
      <c r="DXQ478" s="2">
        <v>1.5E-3</v>
      </c>
      <c r="DXR478" s="2">
        <v>0</v>
      </c>
      <c r="DXS478" s="2">
        <v>0</v>
      </c>
      <c r="DXT478" s="2">
        <v>0</v>
      </c>
      <c r="DXU478" s="2">
        <v>0</v>
      </c>
      <c r="DXV478" s="2">
        <v>0</v>
      </c>
      <c r="DXW478" s="2">
        <v>0</v>
      </c>
      <c r="DXX478" s="2">
        <v>2.7000000000000001E-3</v>
      </c>
      <c r="DXY478" s="2">
        <v>3.3E-3</v>
      </c>
      <c r="DXZ478" s="2">
        <v>1.1999999999999999E-3</v>
      </c>
      <c r="DYA478" s="2">
        <v>1.6999999999999999E-3</v>
      </c>
      <c r="DYB478" s="2">
        <v>1E-4</v>
      </c>
      <c r="DYC478" s="2">
        <v>2.0000000000000001E-4</v>
      </c>
      <c r="DYD478" s="2">
        <v>0</v>
      </c>
      <c r="DYE478" s="2">
        <v>0</v>
      </c>
      <c r="DYF478" s="2">
        <v>0</v>
      </c>
      <c r="DYG478" s="2">
        <v>0</v>
      </c>
      <c r="DYH478" s="2">
        <v>1E-4</v>
      </c>
      <c r="DYI478" s="2">
        <v>2.0000000000000001E-4</v>
      </c>
      <c r="DYJ478" s="2">
        <v>4.0000000000000002E-4</v>
      </c>
      <c r="DYK478" s="2">
        <v>5.9999999999999995E-4</v>
      </c>
      <c r="DYL478" s="2">
        <v>0</v>
      </c>
      <c r="DYM478" s="2">
        <v>0</v>
      </c>
      <c r="DYN478" s="2">
        <v>0</v>
      </c>
      <c r="DYO478" s="2">
        <v>0</v>
      </c>
      <c r="DYP478" s="2">
        <v>0</v>
      </c>
      <c r="DYQ478" s="2">
        <v>0</v>
      </c>
      <c r="DYR478" s="2">
        <v>2.9999999999999997E-4</v>
      </c>
      <c r="DYS478" s="2">
        <v>4.0000000000000002E-4</v>
      </c>
      <c r="DYT478" s="2">
        <v>2.9999999999999997E-4</v>
      </c>
      <c r="DYU478" s="2">
        <v>4.0000000000000002E-4</v>
      </c>
      <c r="DYV478" s="2">
        <v>4.0000000000000002E-4</v>
      </c>
      <c r="DYW478" s="2">
        <v>5.0000000000000001E-4</v>
      </c>
      <c r="DYX478" s="2">
        <v>1E-4</v>
      </c>
      <c r="DYY478" s="2">
        <v>2.0000000000000001E-4</v>
      </c>
      <c r="DYZ478" s="2">
        <v>0</v>
      </c>
      <c r="DZA478" s="2">
        <v>0</v>
      </c>
      <c r="DZB478" s="2">
        <v>0</v>
      </c>
      <c r="DZC478" s="2">
        <v>0</v>
      </c>
      <c r="DZD478" s="2">
        <v>1E-4</v>
      </c>
      <c r="DZE478" s="2">
        <v>2.0000000000000001E-4</v>
      </c>
      <c r="DZF478" s="2">
        <v>1E-4</v>
      </c>
      <c r="DZG478" s="2">
        <v>1E-4</v>
      </c>
      <c r="DZH478" s="2">
        <v>0</v>
      </c>
      <c r="DZI478" s="2">
        <v>0</v>
      </c>
      <c r="DZJ478" s="2">
        <v>0</v>
      </c>
      <c r="DZK478" s="2">
        <v>0</v>
      </c>
      <c r="DZL478" s="2">
        <v>0</v>
      </c>
      <c r="DZM478" s="2">
        <v>0</v>
      </c>
      <c r="DZN478" s="2">
        <v>0</v>
      </c>
      <c r="DZO478" s="2">
        <v>0</v>
      </c>
      <c r="DZP478" s="2">
        <v>0</v>
      </c>
      <c r="DZQ478" s="2">
        <v>0</v>
      </c>
      <c r="DZR478" s="2">
        <v>0</v>
      </c>
      <c r="DZS478" s="2">
        <v>0</v>
      </c>
      <c r="DZT478" s="2">
        <v>0</v>
      </c>
      <c r="DZU478" s="2">
        <v>0</v>
      </c>
      <c r="DZV478" s="2">
        <v>5.1999999999999998E-3</v>
      </c>
      <c r="DZW478" s="2">
        <v>2.0999999999999999E-3</v>
      </c>
      <c r="DZX478" s="2">
        <v>1.6999999999999999E-3</v>
      </c>
      <c r="DZY478" s="2">
        <v>1.1000000000000001E-3</v>
      </c>
      <c r="DZZ478" s="2">
        <v>2.9999999999999997E-4</v>
      </c>
      <c r="EAA478" s="2">
        <v>2.0000000000000001E-4</v>
      </c>
      <c r="EAB478" s="2">
        <v>5.0000000000000001E-4</v>
      </c>
      <c r="EAC478" s="2">
        <v>4.0000000000000002E-4</v>
      </c>
      <c r="EAD478" s="2">
        <v>0</v>
      </c>
      <c r="EAE478" s="2">
        <v>0</v>
      </c>
      <c r="EAF478" s="2">
        <v>2.9999999999999997E-4</v>
      </c>
      <c r="EAG478" s="2">
        <v>2.0000000000000001E-4</v>
      </c>
      <c r="EAH478" s="2">
        <v>5.9999999999999995E-4</v>
      </c>
      <c r="EAI478" s="2">
        <v>4.0000000000000002E-4</v>
      </c>
      <c r="EAJ478" s="2">
        <v>0</v>
      </c>
      <c r="EAK478" s="2">
        <v>0</v>
      </c>
      <c r="EAL478" s="2">
        <v>0</v>
      </c>
      <c r="EAM478" s="2">
        <v>0</v>
      </c>
      <c r="EAN478" s="2">
        <v>0</v>
      </c>
      <c r="EAO478" s="2">
        <v>0</v>
      </c>
      <c r="EAP478" s="2">
        <v>5.0000000000000001E-4</v>
      </c>
      <c r="EAQ478" s="2">
        <v>2.9999999999999997E-4</v>
      </c>
      <c r="EAR478" s="2">
        <v>4.0000000000000002E-4</v>
      </c>
      <c r="EAS478" s="2">
        <v>2.9999999999999997E-4</v>
      </c>
      <c r="EAT478" s="2">
        <v>5.9999999999999995E-4</v>
      </c>
      <c r="EAU478" s="2">
        <v>4.0000000000000002E-4</v>
      </c>
      <c r="EAV478" s="2">
        <v>1.8E-3</v>
      </c>
      <c r="EAW478" s="2">
        <v>2.0999999999999999E-3</v>
      </c>
      <c r="EAX478" s="2">
        <v>0</v>
      </c>
      <c r="EAY478" s="2">
        <v>0</v>
      </c>
      <c r="EAZ478" s="2">
        <v>2.9999999999999997E-4</v>
      </c>
      <c r="EBA478" s="2">
        <v>2.0000000000000001E-4</v>
      </c>
      <c r="EBB478" s="2">
        <v>1.5E-3</v>
      </c>
      <c r="EBC478" s="2">
        <v>1.6999999999999999E-3</v>
      </c>
      <c r="EBD478" s="2">
        <v>1.4E-3</v>
      </c>
      <c r="EBE478" s="2">
        <v>1.4E-3</v>
      </c>
      <c r="EBF478" s="2">
        <v>1E-3</v>
      </c>
      <c r="EBG478" s="2">
        <v>6.9999999999999999E-4</v>
      </c>
      <c r="EBH478" s="2">
        <v>0</v>
      </c>
      <c r="EBI478" s="2">
        <v>0</v>
      </c>
      <c r="EBJ478" s="2">
        <v>0</v>
      </c>
      <c r="EBK478" s="2">
        <v>0</v>
      </c>
      <c r="EBL478" s="2">
        <v>2.0000000000000001E-4</v>
      </c>
      <c r="EBM478" s="2">
        <v>2.0000000000000001E-4</v>
      </c>
      <c r="EBN478" s="2">
        <v>0</v>
      </c>
      <c r="EBO478" s="2">
        <v>0</v>
      </c>
      <c r="EBP478" s="2">
        <v>0</v>
      </c>
      <c r="EBQ478" s="2">
        <v>0</v>
      </c>
      <c r="EBR478" s="2">
        <v>0</v>
      </c>
      <c r="EBS478" s="2">
        <v>0</v>
      </c>
      <c r="EBT478" s="2">
        <v>2.0000000000000001E-4</v>
      </c>
      <c r="EBU478" s="2">
        <v>2.0000000000000001E-4</v>
      </c>
      <c r="EBV478" s="2">
        <v>4.0000000000000002E-4</v>
      </c>
      <c r="EBW478" s="2">
        <v>2.9999999999999997E-4</v>
      </c>
      <c r="EBX478" s="2">
        <v>0</v>
      </c>
      <c r="EBY478" s="2">
        <v>0</v>
      </c>
      <c r="EBZ478" s="2">
        <v>0</v>
      </c>
      <c r="ECA478" s="2">
        <v>0</v>
      </c>
      <c r="ECB478" s="2">
        <v>0</v>
      </c>
      <c r="ECC478" s="2">
        <v>0</v>
      </c>
      <c r="ECD478" s="2">
        <v>0</v>
      </c>
      <c r="ECE478" s="2">
        <v>0</v>
      </c>
      <c r="ECF478" s="2">
        <v>2.9999999999999997E-4</v>
      </c>
      <c r="ECG478" s="2">
        <v>2.9999999999999997E-4</v>
      </c>
      <c r="ECH478" s="2">
        <v>0</v>
      </c>
      <c r="ECI478" s="2">
        <v>0</v>
      </c>
      <c r="ECJ478" s="2">
        <v>0</v>
      </c>
      <c r="ECK478" s="2">
        <v>0</v>
      </c>
      <c r="ECL478" s="2">
        <v>0</v>
      </c>
      <c r="ECM478" s="2">
        <v>0</v>
      </c>
      <c r="ECN478" s="2">
        <v>0</v>
      </c>
      <c r="ECO478" s="2">
        <v>0</v>
      </c>
      <c r="ECP478" s="2">
        <v>0</v>
      </c>
      <c r="ECQ478" s="2">
        <v>0</v>
      </c>
      <c r="ECR478" s="2">
        <v>0</v>
      </c>
      <c r="ECS478" s="2">
        <v>0</v>
      </c>
      <c r="ECT478" s="2">
        <v>0</v>
      </c>
      <c r="ECU478" s="2">
        <v>0</v>
      </c>
      <c r="ECV478" s="2">
        <v>0</v>
      </c>
      <c r="ECW478" s="2">
        <v>0</v>
      </c>
      <c r="ECX478" s="2">
        <v>0</v>
      </c>
      <c r="ECY478" s="2">
        <v>0</v>
      </c>
      <c r="ECZ478" s="2">
        <v>0</v>
      </c>
      <c r="EDA478" s="2">
        <v>0</v>
      </c>
      <c r="EDB478" s="2">
        <v>0</v>
      </c>
      <c r="EDC478" s="2">
        <v>0</v>
      </c>
      <c r="EDD478" s="2">
        <v>0</v>
      </c>
      <c r="EDE478" s="2">
        <v>0</v>
      </c>
      <c r="EDF478" s="2">
        <v>0</v>
      </c>
      <c r="EDG478" s="2">
        <v>0</v>
      </c>
      <c r="EDH478" s="2">
        <v>0</v>
      </c>
      <c r="EDI478" s="2">
        <v>0</v>
      </c>
      <c r="EDJ478" s="2">
        <v>1.6999999999999999E-3</v>
      </c>
      <c r="EDK478" s="2">
        <v>2.0999999999999999E-3</v>
      </c>
      <c r="EDL478" s="2">
        <v>0</v>
      </c>
      <c r="EDM478" s="2">
        <v>0</v>
      </c>
      <c r="EDN478" s="2">
        <v>0</v>
      </c>
      <c r="EDO478" s="2">
        <v>0</v>
      </c>
      <c r="EDP478" s="2">
        <v>0</v>
      </c>
      <c r="EDQ478" s="2">
        <v>0</v>
      </c>
      <c r="EDR478" s="2">
        <v>0</v>
      </c>
      <c r="EDS478" s="2">
        <v>0</v>
      </c>
      <c r="EDT478" s="2">
        <v>0</v>
      </c>
      <c r="EDU478" s="2">
        <v>0</v>
      </c>
      <c r="EDV478" s="2">
        <v>0</v>
      </c>
      <c r="EDW478" s="2">
        <v>0</v>
      </c>
      <c r="EDX478" s="2">
        <v>0</v>
      </c>
      <c r="EDY478" s="2">
        <v>0</v>
      </c>
      <c r="EDZ478" s="2">
        <v>0</v>
      </c>
      <c r="EEA478" s="2">
        <v>0</v>
      </c>
      <c r="EEB478" s="2">
        <v>0</v>
      </c>
      <c r="EEC478" s="2">
        <v>0</v>
      </c>
      <c r="EED478" s="2">
        <v>0</v>
      </c>
      <c r="EEE478" s="2">
        <v>0</v>
      </c>
      <c r="EEF478" s="2">
        <v>0</v>
      </c>
      <c r="EEG478" s="2">
        <v>0</v>
      </c>
      <c r="EEH478" s="2">
        <v>0</v>
      </c>
      <c r="EEI478" s="2">
        <v>0</v>
      </c>
      <c r="EEJ478" s="2">
        <v>0</v>
      </c>
      <c r="EEK478" s="2">
        <v>0</v>
      </c>
      <c r="EEL478" s="2">
        <v>0</v>
      </c>
      <c r="EEM478" s="2">
        <v>0</v>
      </c>
      <c r="EEN478" s="2">
        <v>0</v>
      </c>
      <c r="EEO478" s="2">
        <v>0</v>
      </c>
      <c r="EEP478" s="2">
        <v>0</v>
      </c>
      <c r="EEQ478" s="2">
        <v>0</v>
      </c>
      <c r="EER478" s="2">
        <v>0</v>
      </c>
      <c r="EES478" s="2">
        <v>0</v>
      </c>
      <c r="EET478" s="2">
        <v>0</v>
      </c>
      <c r="EEU478" s="2">
        <v>0</v>
      </c>
      <c r="EEV478" s="2">
        <v>0</v>
      </c>
      <c r="EEW478" s="2">
        <v>0</v>
      </c>
      <c r="EEX478" s="2">
        <v>0</v>
      </c>
      <c r="EEY478" s="2">
        <v>0</v>
      </c>
      <c r="EEZ478" s="2">
        <v>0</v>
      </c>
      <c r="EFA478" s="2">
        <v>0</v>
      </c>
      <c r="EFB478" s="2">
        <v>0</v>
      </c>
      <c r="EFC478" s="2">
        <v>0</v>
      </c>
      <c r="EFD478" s="2">
        <v>0</v>
      </c>
      <c r="EFE478" s="2">
        <v>0</v>
      </c>
      <c r="EFF478" s="2">
        <v>0</v>
      </c>
      <c r="EFG478" s="2">
        <v>0</v>
      </c>
      <c r="EFH478" s="2">
        <v>0</v>
      </c>
      <c r="EFI478" s="2">
        <v>0</v>
      </c>
      <c r="EFJ478" s="2">
        <v>0</v>
      </c>
      <c r="EFK478" s="2">
        <v>0</v>
      </c>
      <c r="EFL478" s="2">
        <v>0</v>
      </c>
      <c r="EFM478" s="2">
        <v>0</v>
      </c>
      <c r="EFN478" s="2">
        <v>0</v>
      </c>
      <c r="EFO478" s="2">
        <v>0</v>
      </c>
      <c r="EFP478" s="2">
        <v>0</v>
      </c>
      <c r="EFQ478" s="2">
        <v>0</v>
      </c>
      <c r="EFR478" s="2">
        <v>0</v>
      </c>
      <c r="EFS478" s="2">
        <v>0</v>
      </c>
      <c r="EFT478" s="2">
        <v>0</v>
      </c>
      <c r="EFU478" s="2">
        <v>0</v>
      </c>
      <c r="EFV478" s="2">
        <v>0</v>
      </c>
      <c r="EFW478" s="2">
        <v>0</v>
      </c>
      <c r="EFX478" s="2">
        <v>0</v>
      </c>
      <c r="EFY478" s="2">
        <v>0</v>
      </c>
      <c r="EFZ478" s="2">
        <v>0</v>
      </c>
      <c r="EGA478" s="2">
        <v>0</v>
      </c>
      <c r="EGB478" s="2">
        <v>0</v>
      </c>
      <c r="EGC478" s="2">
        <v>0</v>
      </c>
      <c r="EGD478" s="2">
        <v>0</v>
      </c>
      <c r="EGE478" s="2">
        <v>0</v>
      </c>
      <c r="EGF478" s="2">
        <v>0</v>
      </c>
      <c r="EGG478" s="2">
        <v>0</v>
      </c>
      <c r="EGH478" s="2">
        <v>0</v>
      </c>
      <c r="EGI478" s="2">
        <v>0</v>
      </c>
      <c r="EGJ478" s="2">
        <v>0</v>
      </c>
      <c r="EGK478" s="2">
        <v>0</v>
      </c>
      <c r="EGL478" s="2">
        <v>0</v>
      </c>
      <c r="EGM478" s="2">
        <v>0</v>
      </c>
      <c r="EGN478" s="2">
        <v>0</v>
      </c>
      <c r="EGO478" s="2">
        <v>0</v>
      </c>
      <c r="EGP478" s="2">
        <v>0</v>
      </c>
      <c r="EGQ478" s="2">
        <v>0</v>
      </c>
      <c r="EGR478" s="2">
        <v>0</v>
      </c>
      <c r="EGS478" s="2">
        <v>0</v>
      </c>
      <c r="EGT478" s="2">
        <v>0</v>
      </c>
      <c r="EGU478" s="2">
        <v>0</v>
      </c>
      <c r="EGV478" s="2">
        <v>0</v>
      </c>
      <c r="EGW478" s="2">
        <v>0</v>
      </c>
      <c r="EGX478" s="2">
        <v>0</v>
      </c>
      <c r="EGY478" s="2">
        <v>0</v>
      </c>
      <c r="EGZ478" s="2">
        <v>0</v>
      </c>
      <c r="EHA478" s="2">
        <v>0</v>
      </c>
      <c r="EHB478" s="2">
        <v>0</v>
      </c>
      <c r="EHC478" s="2">
        <v>0</v>
      </c>
      <c r="EHD478" s="2">
        <v>0</v>
      </c>
      <c r="EHE478" s="2">
        <v>0</v>
      </c>
      <c r="EHF478" s="2">
        <v>0</v>
      </c>
      <c r="EHG478" s="2">
        <v>0</v>
      </c>
      <c r="EHH478" s="2">
        <v>0</v>
      </c>
      <c r="EHI478" s="2">
        <v>0</v>
      </c>
      <c r="EHJ478" s="2">
        <v>0</v>
      </c>
      <c r="EHK478" s="2">
        <v>0</v>
      </c>
      <c r="EHL478" s="2">
        <v>0</v>
      </c>
      <c r="EHM478" s="2">
        <v>0</v>
      </c>
      <c r="EHN478" s="2">
        <v>0</v>
      </c>
      <c r="EHO478" s="2">
        <v>0</v>
      </c>
      <c r="EHP478" s="2">
        <v>0</v>
      </c>
      <c r="EHQ478" s="2">
        <v>0</v>
      </c>
      <c r="EHR478" s="2">
        <v>0</v>
      </c>
      <c r="EHS478" s="2">
        <v>0</v>
      </c>
      <c r="EHT478" s="2">
        <v>0</v>
      </c>
      <c r="EHU478" s="2">
        <v>0</v>
      </c>
      <c r="EHV478" s="2">
        <v>0</v>
      </c>
      <c r="EHW478" s="2">
        <v>0</v>
      </c>
      <c r="EHX478" s="2">
        <v>0</v>
      </c>
      <c r="EHY478" s="2">
        <v>0</v>
      </c>
      <c r="EHZ478" s="2">
        <v>0</v>
      </c>
      <c r="EIA478" s="2">
        <v>0</v>
      </c>
      <c r="EIB478" s="2">
        <v>0</v>
      </c>
      <c r="EIC478" s="2">
        <v>0</v>
      </c>
      <c r="EID478" s="2">
        <v>0</v>
      </c>
      <c r="EIE478" s="2">
        <v>0</v>
      </c>
      <c r="EIF478" s="2">
        <v>0</v>
      </c>
      <c r="EIG478" s="2">
        <v>0</v>
      </c>
      <c r="EIH478" s="2">
        <v>0</v>
      </c>
      <c r="EII478" s="2">
        <v>0</v>
      </c>
      <c r="EIJ478" s="2">
        <v>0</v>
      </c>
      <c r="EIK478" s="2">
        <v>0</v>
      </c>
      <c r="EIL478" s="2">
        <v>0</v>
      </c>
      <c r="EIM478" s="2">
        <v>0</v>
      </c>
      <c r="EIN478" s="2">
        <v>0</v>
      </c>
      <c r="EIO478" s="2">
        <v>0</v>
      </c>
      <c r="EIP478" s="2">
        <v>0</v>
      </c>
      <c r="EIQ478" s="2">
        <v>0</v>
      </c>
      <c r="EIR478" s="2">
        <v>0</v>
      </c>
      <c r="EIS478" s="2">
        <v>0</v>
      </c>
      <c r="EIT478" s="2">
        <v>0</v>
      </c>
      <c r="EIU478" s="2">
        <v>0</v>
      </c>
      <c r="EIV478" s="2">
        <v>0</v>
      </c>
      <c r="EIW478" s="2">
        <v>0</v>
      </c>
      <c r="EIX478" s="2">
        <v>0</v>
      </c>
      <c r="EIY478" s="2">
        <v>0</v>
      </c>
      <c r="EIZ478" s="2">
        <v>0</v>
      </c>
      <c r="EJA478" s="2">
        <v>0</v>
      </c>
      <c r="EJB478" s="2">
        <v>0</v>
      </c>
      <c r="EJC478" s="2">
        <v>0</v>
      </c>
      <c r="EJD478" s="2">
        <v>0</v>
      </c>
      <c r="EJE478" s="2">
        <v>0</v>
      </c>
      <c r="EJF478" s="2">
        <v>0</v>
      </c>
      <c r="EJG478" s="2">
        <v>0</v>
      </c>
      <c r="EJH478" s="2">
        <v>0</v>
      </c>
      <c r="EJI478" s="2">
        <v>0</v>
      </c>
      <c r="EJJ478" s="2">
        <v>0</v>
      </c>
      <c r="EJK478" s="2">
        <v>0</v>
      </c>
      <c r="EJL478" s="2">
        <v>0</v>
      </c>
      <c r="EJM478" s="2">
        <v>0</v>
      </c>
      <c r="EJN478" s="2">
        <v>0</v>
      </c>
      <c r="EJO478" s="2">
        <v>0</v>
      </c>
      <c r="EJP478" s="2">
        <v>0</v>
      </c>
      <c r="EJQ478" s="2">
        <v>0</v>
      </c>
      <c r="EJR478" s="2">
        <v>0</v>
      </c>
      <c r="EJS478" s="2">
        <v>0</v>
      </c>
      <c r="EJT478" s="2">
        <v>0</v>
      </c>
      <c r="EJU478" s="2">
        <v>0</v>
      </c>
      <c r="EJV478" s="2">
        <v>0</v>
      </c>
      <c r="EJW478" s="2">
        <v>0</v>
      </c>
      <c r="EJX478" s="2">
        <v>0</v>
      </c>
      <c r="EJY478" s="2">
        <v>0</v>
      </c>
      <c r="EJZ478" s="2">
        <v>0</v>
      </c>
      <c r="EKA478" s="2">
        <v>0</v>
      </c>
      <c r="EKB478" s="2">
        <v>0</v>
      </c>
      <c r="EKC478" s="2">
        <v>0</v>
      </c>
      <c r="EKD478" s="2">
        <v>0</v>
      </c>
      <c r="EKE478" s="2">
        <v>0</v>
      </c>
      <c r="EKF478" s="2">
        <v>0</v>
      </c>
      <c r="EKG478" s="2">
        <v>0</v>
      </c>
      <c r="EKH478" s="2">
        <v>0</v>
      </c>
      <c r="EKI478" s="2">
        <v>0</v>
      </c>
      <c r="EKJ478" s="2">
        <v>0</v>
      </c>
      <c r="EKK478" s="2">
        <v>0</v>
      </c>
      <c r="EKL478" s="2">
        <v>0</v>
      </c>
      <c r="EKM478" s="2">
        <v>0</v>
      </c>
      <c r="EKN478" s="2">
        <v>0</v>
      </c>
      <c r="EKO478" s="2">
        <v>0</v>
      </c>
      <c r="EKP478" s="2">
        <v>0</v>
      </c>
      <c r="EKQ478" s="2">
        <v>0</v>
      </c>
      <c r="EKR478" s="2">
        <v>0</v>
      </c>
      <c r="EKS478" s="2">
        <v>0</v>
      </c>
      <c r="EKT478" s="2">
        <v>0</v>
      </c>
      <c r="EKU478" s="2">
        <v>0</v>
      </c>
      <c r="EKV478" s="2">
        <v>0</v>
      </c>
      <c r="EKW478" s="2">
        <v>0</v>
      </c>
      <c r="EKX478" s="2">
        <v>0</v>
      </c>
      <c r="EKY478" s="2">
        <v>0</v>
      </c>
      <c r="EKZ478" s="2">
        <v>0</v>
      </c>
      <c r="ELA478" s="2">
        <v>0</v>
      </c>
      <c r="ELB478" s="2">
        <v>0</v>
      </c>
      <c r="ELC478" s="2">
        <v>0</v>
      </c>
      <c r="ELD478" s="2">
        <v>0</v>
      </c>
      <c r="ELE478" s="2">
        <v>0</v>
      </c>
      <c r="ELF478" s="2">
        <v>0</v>
      </c>
      <c r="ELG478" s="2">
        <v>0</v>
      </c>
      <c r="ELH478" s="2">
        <v>0</v>
      </c>
      <c r="ELI478" s="2">
        <v>0</v>
      </c>
      <c r="ELJ478" s="2">
        <v>0</v>
      </c>
      <c r="ELK478" s="2">
        <v>0</v>
      </c>
      <c r="ELL478" s="2">
        <v>0</v>
      </c>
      <c r="ELM478" s="2">
        <v>0</v>
      </c>
      <c r="ELN478" s="2">
        <v>0</v>
      </c>
      <c r="ELO478" s="2">
        <v>0</v>
      </c>
      <c r="ELP478" s="2">
        <v>0</v>
      </c>
      <c r="ELQ478" s="2">
        <v>0</v>
      </c>
      <c r="ELR478" s="2">
        <v>0</v>
      </c>
      <c r="ELS478" s="2">
        <v>0</v>
      </c>
      <c r="ELT478" s="2">
        <v>0</v>
      </c>
      <c r="ELU478" s="2">
        <v>0</v>
      </c>
      <c r="ELV478" s="2">
        <v>0</v>
      </c>
      <c r="ELW478" s="2">
        <v>0</v>
      </c>
      <c r="ELX478" s="2">
        <v>0</v>
      </c>
      <c r="ELY478" s="2">
        <v>0</v>
      </c>
      <c r="ELZ478" s="2">
        <v>0</v>
      </c>
      <c r="EMA478" s="2">
        <v>0</v>
      </c>
      <c r="EMB478" s="2">
        <v>0</v>
      </c>
      <c r="EMC478" s="2">
        <v>0</v>
      </c>
      <c r="EMD478" s="2">
        <v>0</v>
      </c>
      <c r="EME478" s="2">
        <v>0</v>
      </c>
      <c r="EMF478" s="2">
        <v>0</v>
      </c>
      <c r="EMG478" s="2">
        <v>0</v>
      </c>
      <c r="EMH478" s="2">
        <v>0</v>
      </c>
      <c r="EMI478" s="2">
        <v>0</v>
      </c>
      <c r="EMJ478" s="2">
        <v>0</v>
      </c>
      <c r="EMK478" s="2">
        <v>0</v>
      </c>
      <c r="EML478" s="2">
        <v>0</v>
      </c>
      <c r="EMM478" s="2">
        <v>0</v>
      </c>
      <c r="EMN478" s="2">
        <v>0</v>
      </c>
      <c r="EMO478" s="2">
        <v>0</v>
      </c>
      <c r="EMP478" s="2">
        <v>0</v>
      </c>
      <c r="EMQ478" s="2">
        <v>0</v>
      </c>
      <c r="EMR478" s="2">
        <v>0</v>
      </c>
      <c r="EMS478" s="2">
        <v>0</v>
      </c>
      <c r="EMT478" s="2">
        <v>0</v>
      </c>
      <c r="EMU478" s="2">
        <v>0</v>
      </c>
      <c r="EMV478" s="2">
        <v>0</v>
      </c>
      <c r="EMW478" s="2">
        <v>0</v>
      </c>
      <c r="EMX478" s="2">
        <v>0</v>
      </c>
      <c r="EMY478" s="2">
        <v>0</v>
      </c>
      <c r="EMZ478" s="2">
        <v>0</v>
      </c>
      <c r="ENA478" s="2">
        <v>0</v>
      </c>
      <c r="ENB478" s="2">
        <v>0</v>
      </c>
      <c r="ENC478" s="2">
        <v>0</v>
      </c>
      <c r="END478" s="2">
        <v>0</v>
      </c>
      <c r="ENE478" s="2">
        <v>0</v>
      </c>
      <c r="ENF478" s="2">
        <v>0</v>
      </c>
      <c r="ENG478" s="2">
        <v>0</v>
      </c>
      <c r="ENH478" s="2">
        <v>1.11E-2</v>
      </c>
      <c r="ENI478" s="2">
        <v>5.4999999999999997E-3</v>
      </c>
      <c r="ENJ478" s="2">
        <v>2.3999999999999998E-3</v>
      </c>
      <c r="ENK478" s="2">
        <v>1.1999999999999999E-3</v>
      </c>
      <c r="ENL478" s="2">
        <v>2.9999999999999997E-4</v>
      </c>
      <c r="ENM478" s="2">
        <v>2.0000000000000001E-4</v>
      </c>
      <c r="ENN478" s="2">
        <v>0</v>
      </c>
      <c r="ENO478" s="2">
        <v>0</v>
      </c>
      <c r="ENP478" s="2">
        <v>0</v>
      </c>
      <c r="ENQ478" s="2">
        <v>0</v>
      </c>
      <c r="ENR478" s="2">
        <v>4.0000000000000002E-4</v>
      </c>
      <c r="ENS478" s="2">
        <v>2.9999999999999997E-4</v>
      </c>
      <c r="ENT478" s="2">
        <v>5.9999999999999995E-4</v>
      </c>
      <c r="ENU478" s="2">
        <v>4.0000000000000002E-4</v>
      </c>
      <c r="ENV478" s="2">
        <v>0</v>
      </c>
      <c r="ENW478" s="2">
        <v>0</v>
      </c>
      <c r="ENX478" s="2">
        <v>0</v>
      </c>
      <c r="ENY478" s="2">
        <v>0</v>
      </c>
      <c r="ENZ478" s="2">
        <v>0</v>
      </c>
      <c r="EOA478" s="2">
        <v>0</v>
      </c>
      <c r="EOB478" s="2">
        <v>2.0000000000000001E-4</v>
      </c>
      <c r="EOC478" s="2">
        <v>2.0000000000000001E-4</v>
      </c>
      <c r="EOD478" s="2">
        <v>1E-4</v>
      </c>
      <c r="EOE478" s="2">
        <v>1E-4</v>
      </c>
      <c r="EOF478" s="2">
        <v>1E-4</v>
      </c>
      <c r="EOG478" s="2">
        <v>1E-4</v>
      </c>
      <c r="EOH478" s="2">
        <v>0</v>
      </c>
      <c r="EOI478" s="2">
        <v>0</v>
      </c>
      <c r="EOJ478" s="2">
        <v>0</v>
      </c>
      <c r="EOK478" s="2">
        <v>0</v>
      </c>
      <c r="EOL478" s="2">
        <v>0</v>
      </c>
      <c r="EOM478" s="2">
        <v>0</v>
      </c>
      <c r="EON478" s="2">
        <v>0</v>
      </c>
      <c r="EOO478" s="2">
        <v>0</v>
      </c>
      <c r="EOP478" s="2">
        <v>0</v>
      </c>
      <c r="EOQ478" s="2">
        <v>0</v>
      </c>
      <c r="EOR478" s="2">
        <v>0</v>
      </c>
      <c r="EOS478" s="2">
        <v>0</v>
      </c>
      <c r="EOT478" s="2">
        <v>0</v>
      </c>
      <c r="EOU478" s="2">
        <v>0</v>
      </c>
      <c r="EOV478" s="2">
        <v>0</v>
      </c>
      <c r="EOW478" s="2">
        <v>0</v>
      </c>
      <c r="EOX478" s="2">
        <v>0</v>
      </c>
      <c r="EOY478" s="2">
        <v>0</v>
      </c>
      <c r="EOZ478" s="2">
        <v>0</v>
      </c>
      <c r="EPA478" s="2">
        <v>0</v>
      </c>
      <c r="EPB478" s="2">
        <v>0</v>
      </c>
      <c r="EPC478" s="2">
        <v>0</v>
      </c>
      <c r="EPD478" s="2">
        <v>0</v>
      </c>
      <c r="EPE478" s="2">
        <v>0</v>
      </c>
      <c r="EPF478" s="2">
        <v>2.5000000000000001E-3</v>
      </c>
      <c r="EPG478" s="2">
        <v>1.5E-3</v>
      </c>
      <c r="EPH478" s="2">
        <v>1.2999999999999999E-3</v>
      </c>
      <c r="EPI478" s="2">
        <v>8.0000000000000004E-4</v>
      </c>
      <c r="EPJ478" s="2">
        <v>1E-4</v>
      </c>
      <c r="EPK478" s="2">
        <v>1E-4</v>
      </c>
      <c r="EPL478" s="2">
        <v>0</v>
      </c>
      <c r="EPM478" s="2">
        <v>0</v>
      </c>
      <c r="EPN478" s="2">
        <v>0</v>
      </c>
      <c r="EPO478" s="2">
        <v>0</v>
      </c>
      <c r="EPP478" s="2">
        <v>4.0000000000000002E-4</v>
      </c>
      <c r="EPQ478" s="2">
        <v>2.0000000000000001E-4</v>
      </c>
      <c r="EPR478" s="2">
        <v>1.1999999999999999E-3</v>
      </c>
      <c r="EPS478" s="2">
        <v>5.9999999999999995E-4</v>
      </c>
      <c r="EPT478" s="2">
        <v>0</v>
      </c>
      <c r="EPU478" s="2">
        <v>0</v>
      </c>
      <c r="EPV478" s="2">
        <v>0</v>
      </c>
      <c r="EPW478" s="2">
        <v>0</v>
      </c>
      <c r="EPX478" s="2">
        <v>0</v>
      </c>
      <c r="EPY478" s="2">
        <v>0</v>
      </c>
      <c r="EPZ478" s="2">
        <v>1E-4</v>
      </c>
      <c r="EQA478" s="2">
        <v>1E-4</v>
      </c>
      <c r="EQB478" s="2">
        <v>1E-4</v>
      </c>
      <c r="EQC478" s="2">
        <v>1E-4</v>
      </c>
      <c r="EQD478" s="2">
        <v>1E-4</v>
      </c>
      <c r="EQE478" s="2">
        <v>0</v>
      </c>
      <c r="EQF478" s="2">
        <v>1E-4</v>
      </c>
      <c r="EQG478" s="2">
        <v>1E-4</v>
      </c>
      <c r="EQH478" s="2">
        <v>0</v>
      </c>
      <c r="EQI478" s="2">
        <v>0</v>
      </c>
      <c r="EQJ478" s="2">
        <v>0</v>
      </c>
      <c r="EQK478" s="2">
        <v>0</v>
      </c>
      <c r="EQL478" s="2">
        <v>2.0000000000000001E-4</v>
      </c>
      <c r="EQM478" s="2">
        <v>1E-4</v>
      </c>
      <c r="EQN478" s="2">
        <v>1E-4</v>
      </c>
      <c r="EQO478" s="2">
        <v>0</v>
      </c>
      <c r="EQP478" s="2">
        <v>0</v>
      </c>
      <c r="EQQ478" s="2">
        <v>0</v>
      </c>
      <c r="EQR478" s="2">
        <v>0</v>
      </c>
      <c r="EQS478" s="2">
        <v>0</v>
      </c>
      <c r="EQT478" s="2">
        <v>0</v>
      </c>
      <c r="EQU478" s="2">
        <v>0</v>
      </c>
      <c r="EQV478" s="2">
        <v>5.0000000000000001E-4</v>
      </c>
      <c r="EQW478" s="2">
        <v>4.0000000000000002E-4</v>
      </c>
      <c r="EQX478" s="2">
        <v>0</v>
      </c>
      <c r="EQY478" s="2">
        <v>0</v>
      </c>
      <c r="EQZ478" s="2">
        <v>0</v>
      </c>
      <c r="ERA478" s="2">
        <v>0</v>
      </c>
      <c r="ERB478" s="2">
        <v>0</v>
      </c>
      <c r="ERC478" s="2">
        <v>0</v>
      </c>
      <c r="ERD478" s="2">
        <v>1E-3</v>
      </c>
      <c r="ERE478" s="2">
        <v>6.9999999999999999E-4</v>
      </c>
      <c r="ERF478" s="2">
        <v>4.0000000000000002E-4</v>
      </c>
      <c r="ERG478" s="2">
        <v>2.9999999999999997E-4</v>
      </c>
      <c r="ERH478" s="2">
        <v>0</v>
      </c>
      <c r="ERI478" s="2">
        <v>0</v>
      </c>
      <c r="ERJ478" s="2">
        <v>0</v>
      </c>
      <c r="ERK478" s="2">
        <v>0</v>
      </c>
      <c r="ERL478" s="2">
        <v>0</v>
      </c>
      <c r="ERM478" s="2">
        <v>0</v>
      </c>
      <c r="ERN478" s="2">
        <v>0</v>
      </c>
      <c r="ERO478" s="2">
        <v>0</v>
      </c>
      <c r="ERP478" s="2">
        <v>1E-4</v>
      </c>
      <c r="ERQ478" s="2">
        <v>1E-4</v>
      </c>
      <c r="ERR478" s="2">
        <v>0</v>
      </c>
      <c r="ERS478" s="2">
        <v>0</v>
      </c>
      <c r="ERT478" s="2">
        <v>0</v>
      </c>
      <c r="ERU478" s="2">
        <v>0</v>
      </c>
      <c r="ERV478" s="2">
        <v>0</v>
      </c>
      <c r="ERW478" s="2">
        <v>0</v>
      </c>
      <c r="ERX478" s="2">
        <v>1E-4</v>
      </c>
      <c r="ERY478" s="2">
        <v>1E-4</v>
      </c>
      <c r="ERZ478" s="2">
        <v>1E-4</v>
      </c>
      <c r="ESA478" s="2">
        <v>1E-4</v>
      </c>
      <c r="ESB478" s="2">
        <v>1E-4</v>
      </c>
      <c r="ESC478" s="2">
        <v>1E-4</v>
      </c>
      <c r="ESD478" s="2">
        <v>0</v>
      </c>
      <c r="ESE478" s="2">
        <v>0</v>
      </c>
      <c r="ESF478" s="2">
        <v>0</v>
      </c>
      <c r="ESG478" s="2">
        <v>0</v>
      </c>
      <c r="ESH478" s="2">
        <v>0</v>
      </c>
      <c r="ESI478" s="2">
        <v>0</v>
      </c>
      <c r="ESJ478" s="2">
        <v>0</v>
      </c>
      <c r="ESK478" s="2">
        <v>0</v>
      </c>
      <c r="ESL478" s="2">
        <v>0</v>
      </c>
      <c r="ESM478" s="2">
        <v>0</v>
      </c>
      <c r="ESN478" s="2">
        <v>0</v>
      </c>
      <c r="ESO478" s="2">
        <v>0</v>
      </c>
      <c r="ESP478" s="2">
        <v>0</v>
      </c>
      <c r="ESQ478" s="2">
        <v>0</v>
      </c>
      <c r="ESR478" s="2">
        <v>0</v>
      </c>
      <c r="ESS478" s="2">
        <v>0</v>
      </c>
      <c r="EST478" s="2">
        <v>0</v>
      </c>
      <c r="ESU478" s="2">
        <v>0</v>
      </c>
      <c r="ESV478" s="2">
        <v>0</v>
      </c>
      <c r="ESW478" s="2">
        <v>0</v>
      </c>
      <c r="ESX478" s="2">
        <v>0</v>
      </c>
      <c r="ESY478" s="2">
        <v>0</v>
      </c>
      <c r="ESZ478" s="2">
        <v>0</v>
      </c>
      <c r="ETA478" s="2">
        <v>0</v>
      </c>
      <c r="ETB478" s="2">
        <v>0</v>
      </c>
      <c r="ETC478" s="2">
        <v>0</v>
      </c>
      <c r="ETD478" s="2">
        <v>0</v>
      </c>
      <c r="ETE478" s="2">
        <v>0</v>
      </c>
      <c r="ETF478" s="2">
        <v>0</v>
      </c>
      <c r="ETG478" s="2">
        <v>0</v>
      </c>
      <c r="ETH478" s="2">
        <v>0</v>
      </c>
      <c r="ETI478" s="2">
        <v>0</v>
      </c>
      <c r="ETJ478" s="2">
        <v>0</v>
      </c>
      <c r="ETK478" s="2">
        <v>0</v>
      </c>
      <c r="ETL478" s="2">
        <v>0</v>
      </c>
      <c r="ETM478" s="2">
        <v>0</v>
      </c>
      <c r="ETN478" s="2">
        <v>0</v>
      </c>
      <c r="ETO478" s="2">
        <v>0</v>
      </c>
      <c r="ETP478" s="2">
        <v>0</v>
      </c>
      <c r="ETQ478" s="2">
        <v>0</v>
      </c>
      <c r="ETR478" s="2">
        <v>0</v>
      </c>
      <c r="ETS478" s="2">
        <v>0</v>
      </c>
      <c r="ETT478" s="2">
        <v>0</v>
      </c>
      <c r="ETU478" s="2">
        <v>0</v>
      </c>
      <c r="ETV478" s="2">
        <v>0</v>
      </c>
      <c r="ETW478" s="2">
        <v>0</v>
      </c>
      <c r="ETX478" s="2">
        <v>0</v>
      </c>
      <c r="ETY478" s="2">
        <v>0</v>
      </c>
      <c r="ETZ478" s="2">
        <v>0</v>
      </c>
      <c r="EUA478" s="2">
        <v>0</v>
      </c>
      <c r="EUB478" s="2">
        <v>0</v>
      </c>
      <c r="EUC478" s="2">
        <v>0</v>
      </c>
      <c r="EUD478" s="2">
        <v>0</v>
      </c>
      <c r="EUE478" s="2">
        <v>0</v>
      </c>
      <c r="EUF478" s="2">
        <v>0</v>
      </c>
      <c r="EUG478" s="2">
        <v>0</v>
      </c>
      <c r="EUH478" s="2">
        <v>0</v>
      </c>
      <c r="EUI478" s="2">
        <v>0</v>
      </c>
      <c r="EUJ478" s="2">
        <v>0</v>
      </c>
      <c r="EUK478" s="2">
        <v>0</v>
      </c>
      <c r="EUL478" s="2">
        <v>0</v>
      </c>
      <c r="EUM478" s="2">
        <v>0</v>
      </c>
      <c r="EUN478" s="2">
        <v>0</v>
      </c>
      <c r="EUO478" s="2">
        <v>0</v>
      </c>
      <c r="EUP478" s="2">
        <v>0</v>
      </c>
      <c r="EUQ478" s="2">
        <v>0</v>
      </c>
      <c r="EUR478" s="2">
        <v>0</v>
      </c>
      <c r="EUS478" s="2">
        <v>0</v>
      </c>
      <c r="EUT478" s="2">
        <v>0</v>
      </c>
      <c r="EUU478" s="2">
        <v>0</v>
      </c>
      <c r="EUV478" s="2">
        <v>0</v>
      </c>
      <c r="EUW478" s="2">
        <v>0</v>
      </c>
      <c r="EUX478" s="2">
        <v>0</v>
      </c>
      <c r="EUY478" s="2">
        <v>0</v>
      </c>
      <c r="EUZ478" s="2">
        <v>0</v>
      </c>
      <c r="EVA478" s="2">
        <v>0</v>
      </c>
      <c r="EVB478" s="2">
        <v>0</v>
      </c>
      <c r="EVC478" s="2">
        <v>0</v>
      </c>
      <c r="EVD478" s="2">
        <v>0</v>
      </c>
      <c r="EVE478" s="2">
        <v>0</v>
      </c>
      <c r="EVF478" s="2">
        <v>0</v>
      </c>
      <c r="EVG478" s="2">
        <v>0</v>
      </c>
      <c r="EVH478" s="2">
        <v>0</v>
      </c>
      <c r="EVI478" s="2">
        <v>0</v>
      </c>
      <c r="EVJ478" s="2">
        <v>0</v>
      </c>
      <c r="EVK478" s="2">
        <v>0</v>
      </c>
      <c r="EVL478" s="2">
        <v>0</v>
      </c>
      <c r="EVM478" s="2">
        <v>0</v>
      </c>
      <c r="EVN478" s="2">
        <v>0</v>
      </c>
      <c r="EVO478" s="2">
        <v>0</v>
      </c>
      <c r="EVP478" s="2">
        <v>0</v>
      </c>
      <c r="EVQ478" s="2">
        <v>0</v>
      </c>
      <c r="EVR478" s="2">
        <v>0</v>
      </c>
      <c r="EVS478" s="2">
        <v>0</v>
      </c>
      <c r="EVT478" s="2">
        <v>0</v>
      </c>
      <c r="EVU478" s="2">
        <v>0</v>
      </c>
      <c r="EVV478" s="2">
        <v>0</v>
      </c>
      <c r="EVW478" s="2">
        <v>0</v>
      </c>
      <c r="EVX478" s="2">
        <v>0</v>
      </c>
      <c r="EVY478" s="2">
        <v>0</v>
      </c>
      <c r="EVZ478" s="2">
        <v>0</v>
      </c>
      <c r="EWA478" s="2">
        <v>0</v>
      </c>
      <c r="EWB478" s="2">
        <v>0</v>
      </c>
      <c r="EWC478" s="2">
        <v>0</v>
      </c>
      <c r="EWD478" s="2">
        <v>0</v>
      </c>
      <c r="EWE478" s="2">
        <v>0</v>
      </c>
      <c r="EWF478" s="2">
        <v>0</v>
      </c>
      <c r="EWG478" s="2">
        <v>0</v>
      </c>
      <c r="EWH478" s="2">
        <v>0</v>
      </c>
      <c r="EWI478" s="2">
        <v>0</v>
      </c>
      <c r="EWJ478" s="2">
        <v>0</v>
      </c>
      <c r="EWK478" s="2">
        <v>0</v>
      </c>
      <c r="EWL478" s="2">
        <v>0</v>
      </c>
      <c r="EWM478" s="2">
        <v>0</v>
      </c>
      <c r="EWN478" s="2">
        <v>0</v>
      </c>
      <c r="EWO478" s="2">
        <v>0</v>
      </c>
      <c r="EWP478" s="2">
        <v>0</v>
      </c>
      <c r="EWQ478" s="2">
        <v>0</v>
      </c>
      <c r="EWR478" s="2">
        <v>0</v>
      </c>
      <c r="EWS478" s="2">
        <v>0</v>
      </c>
      <c r="EWT478" s="2">
        <v>0</v>
      </c>
      <c r="EWU478" s="2">
        <v>0</v>
      </c>
      <c r="EWV478" s="2">
        <v>0</v>
      </c>
      <c r="EWW478" s="2">
        <v>0</v>
      </c>
      <c r="EWX478" s="2">
        <v>6.9999999999999999E-4</v>
      </c>
      <c r="EWY478" s="2">
        <v>5.9999999999999995E-4</v>
      </c>
      <c r="EWZ478" s="2">
        <v>1E-4</v>
      </c>
      <c r="EXA478" s="2">
        <v>1E-4</v>
      </c>
      <c r="EXB478" s="2">
        <v>0</v>
      </c>
      <c r="EXC478" s="2">
        <v>0</v>
      </c>
      <c r="EXD478" s="2">
        <v>0</v>
      </c>
      <c r="EXE478" s="2">
        <v>0</v>
      </c>
      <c r="EXF478" s="2">
        <v>0</v>
      </c>
      <c r="EXG478" s="2">
        <v>0</v>
      </c>
      <c r="EXH478" s="2">
        <v>0</v>
      </c>
      <c r="EXI478" s="2">
        <v>0</v>
      </c>
      <c r="EXJ478" s="2">
        <v>0</v>
      </c>
      <c r="EXK478" s="2">
        <v>0</v>
      </c>
      <c r="EXL478" s="2">
        <v>0</v>
      </c>
      <c r="EXM478" s="2">
        <v>0</v>
      </c>
      <c r="EXN478" s="2">
        <v>0</v>
      </c>
      <c r="EXO478" s="2">
        <v>0</v>
      </c>
      <c r="EXP478" s="2">
        <v>0</v>
      </c>
      <c r="EXQ478" s="2">
        <v>0</v>
      </c>
      <c r="EXR478" s="2">
        <v>0</v>
      </c>
      <c r="EXS478" s="2">
        <v>0</v>
      </c>
      <c r="EXT478" s="2">
        <v>0</v>
      </c>
      <c r="EXU478" s="2">
        <v>0</v>
      </c>
      <c r="EXV478" s="2">
        <v>0</v>
      </c>
      <c r="EXW478" s="2">
        <v>0</v>
      </c>
      <c r="EXX478" s="2">
        <v>0</v>
      </c>
      <c r="EXY478" s="2">
        <v>0</v>
      </c>
      <c r="EXZ478" s="2">
        <v>0</v>
      </c>
      <c r="EYA478" s="2">
        <v>0</v>
      </c>
      <c r="EYB478" s="2">
        <v>0</v>
      </c>
      <c r="EYC478" s="2">
        <v>0</v>
      </c>
      <c r="EYD478" s="2">
        <v>0</v>
      </c>
      <c r="EYE478" s="2">
        <v>0</v>
      </c>
      <c r="EYF478" s="2">
        <v>0</v>
      </c>
      <c r="EYG478" s="2">
        <v>0</v>
      </c>
      <c r="EYH478" s="2">
        <v>0</v>
      </c>
      <c r="EYI478" s="2">
        <v>0</v>
      </c>
      <c r="EYJ478" s="2">
        <v>0</v>
      </c>
      <c r="EYK478" s="2">
        <v>0</v>
      </c>
      <c r="EYL478" s="2">
        <v>0</v>
      </c>
      <c r="EYM478" s="2">
        <v>0</v>
      </c>
      <c r="EYN478" s="2">
        <v>0</v>
      </c>
      <c r="EYO478" s="2">
        <v>0</v>
      </c>
      <c r="EYP478" s="2">
        <v>0</v>
      </c>
      <c r="EYQ478" s="2">
        <v>0</v>
      </c>
      <c r="EYR478" s="2">
        <v>0</v>
      </c>
      <c r="EYS478" s="2">
        <v>0</v>
      </c>
      <c r="EYT478" s="2">
        <v>0</v>
      </c>
      <c r="EYU478" s="2">
        <v>0</v>
      </c>
      <c r="EYV478" s="2">
        <v>1E-3</v>
      </c>
      <c r="EYW478" s="2">
        <v>6.9999999999999999E-4</v>
      </c>
      <c r="EYX478" s="2">
        <v>5.0000000000000001E-4</v>
      </c>
      <c r="EYY478" s="2">
        <v>4.0000000000000002E-4</v>
      </c>
      <c r="EYZ478" s="2">
        <v>0</v>
      </c>
      <c r="EZA478" s="2">
        <v>0</v>
      </c>
      <c r="EZB478" s="2">
        <v>0</v>
      </c>
      <c r="EZC478" s="2">
        <v>0</v>
      </c>
      <c r="EZD478" s="2">
        <v>0</v>
      </c>
      <c r="EZE478" s="2">
        <v>0</v>
      </c>
      <c r="EZF478" s="2">
        <v>1E-4</v>
      </c>
      <c r="EZG478" s="2">
        <v>1E-4</v>
      </c>
      <c r="EZH478" s="2">
        <v>5.0000000000000001E-4</v>
      </c>
      <c r="EZI478" s="2">
        <v>4.0000000000000002E-4</v>
      </c>
      <c r="EZJ478" s="2">
        <v>0</v>
      </c>
      <c r="EZK478" s="2">
        <v>0</v>
      </c>
      <c r="EZL478" s="2">
        <v>0</v>
      </c>
      <c r="EZM478" s="2">
        <v>0</v>
      </c>
      <c r="EZN478" s="2">
        <v>0</v>
      </c>
      <c r="EZO478" s="2">
        <v>0</v>
      </c>
      <c r="EZP478" s="2">
        <v>0</v>
      </c>
      <c r="EZQ478" s="2">
        <v>0</v>
      </c>
      <c r="EZR478" s="2">
        <v>0</v>
      </c>
      <c r="EZS478" s="2">
        <v>0</v>
      </c>
      <c r="EZT478" s="2">
        <v>0</v>
      </c>
      <c r="EZU478" s="2">
        <v>0</v>
      </c>
      <c r="EZV478" s="2">
        <v>0</v>
      </c>
      <c r="EZW478" s="2">
        <v>0</v>
      </c>
      <c r="EZX478" s="2">
        <v>0</v>
      </c>
      <c r="EZY478" s="2">
        <v>0</v>
      </c>
      <c r="EZZ478" s="2">
        <v>0</v>
      </c>
      <c r="FAA478" s="2">
        <v>0</v>
      </c>
      <c r="FAB478" s="2">
        <v>1E-4</v>
      </c>
      <c r="FAC478" s="2">
        <v>1E-4</v>
      </c>
      <c r="FAD478" s="2">
        <v>0</v>
      </c>
      <c r="FAE478" s="2">
        <v>0</v>
      </c>
      <c r="FAF478" s="2">
        <v>0</v>
      </c>
      <c r="FAG478" s="2">
        <v>0</v>
      </c>
      <c r="FAH478" s="2">
        <v>0</v>
      </c>
      <c r="FAI478" s="2">
        <v>0</v>
      </c>
      <c r="FAJ478" s="2">
        <v>0</v>
      </c>
      <c r="FAK478" s="2">
        <v>0</v>
      </c>
      <c r="FAL478" s="2">
        <v>2.0000000000000001E-4</v>
      </c>
      <c r="FAM478" s="2">
        <v>2.0000000000000001E-4</v>
      </c>
      <c r="FAN478" s="2">
        <v>0</v>
      </c>
      <c r="FAO478" s="2">
        <v>0</v>
      </c>
      <c r="FAP478" s="2">
        <v>0</v>
      </c>
      <c r="FAQ478" s="2">
        <v>0</v>
      </c>
      <c r="FAR478" s="2">
        <v>0</v>
      </c>
      <c r="FAS478" s="2">
        <v>0</v>
      </c>
      <c r="FAT478" s="2">
        <v>0</v>
      </c>
      <c r="FAU478" s="2">
        <v>0</v>
      </c>
      <c r="FAV478" s="2">
        <v>0</v>
      </c>
      <c r="FAW478" s="2">
        <v>0</v>
      </c>
      <c r="FAX478" s="2">
        <v>0</v>
      </c>
      <c r="FAY478" s="2">
        <v>0</v>
      </c>
      <c r="FAZ478" s="2">
        <v>0</v>
      </c>
      <c r="FBA478" s="2">
        <v>0</v>
      </c>
      <c r="FBB478" s="2">
        <v>0</v>
      </c>
      <c r="FBC478" s="2">
        <v>0</v>
      </c>
      <c r="FBD478" s="2">
        <v>0</v>
      </c>
      <c r="FBE478" s="2">
        <v>0</v>
      </c>
      <c r="FBF478" s="2">
        <v>0</v>
      </c>
      <c r="FBG478" s="2">
        <v>0</v>
      </c>
      <c r="FBH478" s="2">
        <v>0</v>
      </c>
      <c r="FBI478" s="2">
        <v>0</v>
      </c>
      <c r="FBJ478" s="2">
        <v>0</v>
      </c>
      <c r="FBK478" s="2">
        <v>0</v>
      </c>
      <c r="FBL478" s="2">
        <v>0</v>
      </c>
      <c r="FBM478" s="2">
        <v>0</v>
      </c>
      <c r="FBN478" s="2">
        <v>0</v>
      </c>
      <c r="FBO478" s="2">
        <v>0</v>
      </c>
      <c r="FBP478" s="2">
        <v>0</v>
      </c>
      <c r="FBQ478" s="2">
        <v>0</v>
      </c>
      <c r="FBR478" s="2">
        <v>0</v>
      </c>
      <c r="FBS478" s="2">
        <v>0</v>
      </c>
      <c r="FBT478" s="2">
        <v>0</v>
      </c>
      <c r="FBU478" s="2">
        <v>0</v>
      </c>
      <c r="FBV478" s="2">
        <v>0</v>
      </c>
      <c r="FBW478" s="2">
        <v>0</v>
      </c>
      <c r="FBX478" s="2">
        <v>0</v>
      </c>
      <c r="FBY478" s="2">
        <v>0</v>
      </c>
      <c r="FBZ478" s="2">
        <v>0</v>
      </c>
      <c r="FCA478" s="2">
        <v>0</v>
      </c>
      <c r="FCB478" s="2">
        <v>0</v>
      </c>
      <c r="FCC478" s="2">
        <v>0</v>
      </c>
      <c r="FCD478" s="2">
        <v>0</v>
      </c>
      <c r="FCE478" s="2">
        <v>0</v>
      </c>
      <c r="FCF478" s="2">
        <v>0</v>
      </c>
      <c r="FCG478" s="2">
        <v>0</v>
      </c>
      <c r="FCH478" s="2">
        <v>0</v>
      </c>
      <c r="FCI478" s="2">
        <v>0</v>
      </c>
      <c r="FCJ478" s="2">
        <v>0</v>
      </c>
      <c r="FCK478" s="2">
        <v>0</v>
      </c>
      <c r="FCL478" s="2">
        <v>0</v>
      </c>
      <c r="FCM478" s="2">
        <v>0</v>
      </c>
      <c r="FCN478" s="2">
        <v>0</v>
      </c>
      <c r="FCO478" s="2">
        <v>0</v>
      </c>
      <c r="FCP478" s="2">
        <v>0</v>
      </c>
      <c r="FCQ478" s="2">
        <v>0</v>
      </c>
      <c r="FCR478" s="2">
        <v>0</v>
      </c>
      <c r="FCS478" s="2">
        <v>0</v>
      </c>
      <c r="FCT478" s="2">
        <v>0</v>
      </c>
      <c r="FCU478" s="2">
        <v>0</v>
      </c>
      <c r="FCV478" s="2">
        <v>0</v>
      </c>
      <c r="FCW478" s="2">
        <v>0</v>
      </c>
      <c r="FCX478" s="2">
        <v>0</v>
      </c>
      <c r="FCY478" s="2">
        <v>0</v>
      </c>
      <c r="FCZ478" s="2">
        <v>0</v>
      </c>
      <c r="FDA478" s="2">
        <v>0</v>
      </c>
      <c r="FDB478" s="2">
        <v>0</v>
      </c>
      <c r="FDC478" s="2">
        <v>0</v>
      </c>
      <c r="FDD478" s="2">
        <v>0</v>
      </c>
      <c r="FDE478" s="2">
        <v>0</v>
      </c>
      <c r="FDF478" s="2">
        <v>0</v>
      </c>
      <c r="FDG478" s="2">
        <v>0</v>
      </c>
      <c r="FDH478" s="2">
        <v>0</v>
      </c>
      <c r="FDI478" s="2">
        <v>0</v>
      </c>
      <c r="FDJ478" s="2">
        <v>0</v>
      </c>
      <c r="FDK478" s="2">
        <v>0</v>
      </c>
      <c r="FDL478" s="2">
        <v>0</v>
      </c>
      <c r="FDM478" s="2">
        <v>0</v>
      </c>
      <c r="FDN478" s="2">
        <v>0</v>
      </c>
      <c r="FDO478" s="2">
        <v>0</v>
      </c>
      <c r="FDP478" s="2">
        <v>0</v>
      </c>
      <c r="FDQ478" s="2">
        <v>0</v>
      </c>
      <c r="FDR478" s="2">
        <v>0</v>
      </c>
      <c r="FDS478" s="2">
        <v>0</v>
      </c>
      <c r="FDT478" s="2">
        <v>0</v>
      </c>
      <c r="FDU478" s="2">
        <v>0</v>
      </c>
      <c r="FDV478" s="2">
        <v>0</v>
      </c>
      <c r="FDW478" s="2">
        <v>0</v>
      </c>
      <c r="FDX478" s="2">
        <v>0</v>
      </c>
      <c r="FDY478" s="2">
        <v>0</v>
      </c>
      <c r="FDZ478" s="2">
        <v>0</v>
      </c>
      <c r="FEA478" s="2">
        <v>0</v>
      </c>
      <c r="FEB478" s="2">
        <v>0</v>
      </c>
      <c r="FEC478" s="2">
        <v>0</v>
      </c>
      <c r="FED478" s="2">
        <v>0</v>
      </c>
      <c r="FEE478" s="2">
        <v>0</v>
      </c>
      <c r="FEF478" s="2">
        <v>0</v>
      </c>
      <c r="FEG478" s="2">
        <v>0</v>
      </c>
      <c r="FEH478" s="2">
        <v>0</v>
      </c>
      <c r="FEI478" s="2">
        <v>0</v>
      </c>
      <c r="FEJ478" s="2">
        <v>0</v>
      </c>
      <c r="FEK478" s="2">
        <v>0</v>
      </c>
      <c r="FEL478" s="2">
        <v>0</v>
      </c>
      <c r="FEM478" s="2">
        <v>0</v>
      </c>
      <c r="FEN478" s="2">
        <v>0</v>
      </c>
      <c r="FEO478" s="2">
        <v>0</v>
      </c>
      <c r="FEP478" s="2">
        <v>0</v>
      </c>
      <c r="FEQ478" s="2">
        <v>0</v>
      </c>
      <c r="FER478" s="2">
        <v>0</v>
      </c>
      <c r="FES478" s="2">
        <v>0</v>
      </c>
      <c r="FET478" s="2">
        <v>0</v>
      </c>
      <c r="FEU478" s="2">
        <v>0</v>
      </c>
      <c r="FEV478" s="2">
        <v>0</v>
      </c>
      <c r="FEW478" s="2">
        <v>0</v>
      </c>
      <c r="FEX478" s="2">
        <v>0</v>
      </c>
      <c r="FEY478" s="2">
        <v>0</v>
      </c>
      <c r="FEZ478" s="2">
        <v>0</v>
      </c>
      <c r="FFA478" s="2">
        <v>0</v>
      </c>
      <c r="FFB478" s="2">
        <v>0</v>
      </c>
      <c r="FFC478" s="2">
        <v>0</v>
      </c>
      <c r="FFD478" s="2">
        <v>0</v>
      </c>
      <c r="FFE478" s="2">
        <v>0</v>
      </c>
      <c r="FFF478" s="2">
        <v>0</v>
      </c>
      <c r="FFG478" s="2">
        <v>0</v>
      </c>
      <c r="FFH478" s="2">
        <v>0</v>
      </c>
      <c r="FFI478" s="2">
        <v>0</v>
      </c>
      <c r="FFJ478" s="2">
        <v>0</v>
      </c>
      <c r="FFK478" s="2">
        <v>0</v>
      </c>
      <c r="FFL478" s="2">
        <v>0</v>
      </c>
      <c r="FFM478" s="2">
        <v>0</v>
      </c>
      <c r="FFN478" s="2">
        <v>0</v>
      </c>
      <c r="FFO478" s="2">
        <v>0</v>
      </c>
      <c r="FFP478" s="2">
        <v>0</v>
      </c>
      <c r="FFQ478" s="2">
        <v>0</v>
      </c>
      <c r="FFR478" s="2">
        <v>0</v>
      </c>
      <c r="FFS478" s="2">
        <v>0</v>
      </c>
      <c r="FFT478" s="2">
        <v>0</v>
      </c>
      <c r="FFU478" s="2">
        <v>0</v>
      </c>
      <c r="FFV478" s="2">
        <v>0</v>
      </c>
      <c r="FFW478" s="2">
        <v>0</v>
      </c>
      <c r="FFX478" s="2">
        <v>0</v>
      </c>
      <c r="FFY478" s="2">
        <v>0</v>
      </c>
      <c r="FFZ478" s="2">
        <v>0</v>
      </c>
      <c r="FGA478" s="2">
        <v>0</v>
      </c>
      <c r="FGB478" s="2">
        <v>0</v>
      </c>
      <c r="FGC478" s="2">
        <v>0</v>
      </c>
      <c r="FGD478" s="2">
        <v>0</v>
      </c>
      <c r="FGE478" s="2">
        <v>0</v>
      </c>
      <c r="FGF478" s="2">
        <v>0</v>
      </c>
      <c r="FGG478" s="2">
        <v>0</v>
      </c>
      <c r="FGH478" s="2">
        <v>0</v>
      </c>
      <c r="FGI478" s="2">
        <v>0</v>
      </c>
      <c r="FGJ478" s="2">
        <v>0</v>
      </c>
      <c r="FGK478" s="2">
        <v>0</v>
      </c>
      <c r="FGL478" s="2">
        <v>0</v>
      </c>
      <c r="FGM478" s="2">
        <v>0</v>
      </c>
      <c r="FGN478" s="2">
        <v>1.38E-2</v>
      </c>
      <c r="FGO478" s="2">
        <v>6.1000000000000004E-3</v>
      </c>
      <c r="FGP478" s="2">
        <v>3.0000000000000001E-3</v>
      </c>
      <c r="FGQ478" s="2">
        <v>1.4E-3</v>
      </c>
      <c r="FGR478" s="2">
        <v>4.0000000000000002E-4</v>
      </c>
      <c r="FGS478" s="2">
        <v>2.9999999999999997E-4</v>
      </c>
      <c r="FGT478" s="2">
        <v>1E-4</v>
      </c>
      <c r="FGU478" s="2">
        <v>0</v>
      </c>
      <c r="FGV478" s="2">
        <v>0</v>
      </c>
      <c r="FGW478" s="2">
        <v>0</v>
      </c>
      <c r="FGX478" s="2">
        <v>5.0000000000000001E-4</v>
      </c>
      <c r="FGY478" s="2">
        <v>4.0000000000000002E-4</v>
      </c>
      <c r="FGZ478" s="2">
        <v>6.9999999999999999E-4</v>
      </c>
      <c r="FHA478" s="2">
        <v>5.0000000000000001E-4</v>
      </c>
      <c r="FHB478" s="2">
        <v>0</v>
      </c>
      <c r="FHC478" s="2">
        <v>0</v>
      </c>
      <c r="FHD478" s="2">
        <v>0</v>
      </c>
      <c r="FHE478" s="2">
        <v>0</v>
      </c>
      <c r="FHF478" s="2">
        <v>0</v>
      </c>
      <c r="FHG478" s="2">
        <v>0</v>
      </c>
      <c r="FHH478" s="2">
        <v>2.9999999999999997E-4</v>
      </c>
      <c r="FHI478" s="2">
        <v>2.0000000000000001E-4</v>
      </c>
      <c r="FHJ478" s="2">
        <v>1E-4</v>
      </c>
      <c r="FHK478" s="2">
        <v>1E-4</v>
      </c>
      <c r="FHL478" s="2">
        <v>2.0000000000000001E-4</v>
      </c>
      <c r="FHM478" s="2">
        <v>1E-4</v>
      </c>
      <c r="FHN478" s="2">
        <v>0</v>
      </c>
      <c r="FHO478" s="2">
        <v>0</v>
      </c>
      <c r="FHP478" s="2">
        <v>0</v>
      </c>
      <c r="FHQ478" s="2">
        <v>0</v>
      </c>
      <c r="FHR478" s="2">
        <v>0</v>
      </c>
      <c r="FHS478" s="2">
        <v>0</v>
      </c>
      <c r="FHT478" s="2">
        <v>0</v>
      </c>
      <c r="FHU478" s="2">
        <v>0</v>
      </c>
      <c r="FHV478" s="2">
        <v>0</v>
      </c>
      <c r="FHW478" s="2">
        <v>0</v>
      </c>
      <c r="FHX478" s="2">
        <v>0</v>
      </c>
      <c r="FHY478" s="2">
        <v>0</v>
      </c>
      <c r="FHZ478" s="2">
        <v>0</v>
      </c>
      <c r="FIA478" s="2">
        <v>0</v>
      </c>
      <c r="FIB478" s="2">
        <v>0</v>
      </c>
      <c r="FIC478" s="2">
        <v>0</v>
      </c>
      <c r="FID478" s="2">
        <v>0</v>
      </c>
      <c r="FIE478" s="2">
        <v>0</v>
      </c>
      <c r="FIF478" s="2">
        <v>0</v>
      </c>
      <c r="FIG478" s="2">
        <v>0</v>
      </c>
      <c r="FIH478" s="2">
        <v>0</v>
      </c>
      <c r="FII478" s="2">
        <v>0</v>
      </c>
      <c r="FIJ478" s="2">
        <v>0</v>
      </c>
      <c r="FIK478" s="2">
        <v>0</v>
      </c>
      <c r="FIL478" s="2">
        <v>7.6E-3</v>
      </c>
      <c r="FIM478" s="2">
        <v>3.7000000000000002E-3</v>
      </c>
      <c r="FIN478" s="2">
        <v>3.8999999999999998E-3</v>
      </c>
      <c r="FIO478" s="2">
        <v>1.9E-3</v>
      </c>
      <c r="FIP478" s="2">
        <v>2.0000000000000001E-4</v>
      </c>
      <c r="FIQ478" s="2">
        <v>1E-4</v>
      </c>
      <c r="FIR478" s="2">
        <v>1E-4</v>
      </c>
      <c r="FIS478" s="2">
        <v>1E-4</v>
      </c>
      <c r="FIT478" s="2">
        <v>0</v>
      </c>
      <c r="FIU478" s="2">
        <v>0</v>
      </c>
      <c r="FIV478" s="2">
        <v>1.1000000000000001E-3</v>
      </c>
      <c r="FIW478" s="2">
        <v>6.9999999999999999E-4</v>
      </c>
      <c r="FIX478" s="2">
        <v>3.5999999999999999E-3</v>
      </c>
      <c r="FIY478" s="2">
        <v>1.8E-3</v>
      </c>
      <c r="FIZ478" s="2">
        <v>0</v>
      </c>
      <c r="FJA478" s="2">
        <v>0</v>
      </c>
      <c r="FJB478" s="2">
        <v>0</v>
      </c>
      <c r="FJC478" s="2">
        <v>0</v>
      </c>
      <c r="FJD478" s="2">
        <v>0</v>
      </c>
      <c r="FJE478" s="2">
        <v>0</v>
      </c>
      <c r="FJF478" s="2">
        <v>2.0000000000000001E-4</v>
      </c>
      <c r="FJG478" s="2">
        <v>2.0000000000000001E-4</v>
      </c>
      <c r="FJH478" s="2">
        <v>2.9999999999999997E-4</v>
      </c>
      <c r="FJI478" s="2">
        <v>2.0000000000000001E-4</v>
      </c>
      <c r="FJJ478" s="2">
        <v>2.0000000000000001E-4</v>
      </c>
      <c r="FJK478" s="2">
        <v>1E-4</v>
      </c>
      <c r="FJL478" s="2">
        <v>2.0000000000000001E-4</v>
      </c>
      <c r="FJM478" s="2">
        <v>1E-4</v>
      </c>
      <c r="FJN478" s="2">
        <v>0</v>
      </c>
      <c r="FJO478" s="2">
        <v>0</v>
      </c>
      <c r="FJP478" s="2">
        <v>1E-4</v>
      </c>
      <c r="FJQ478" s="2">
        <v>1E-4</v>
      </c>
      <c r="FJR478" s="2">
        <v>5.0000000000000001E-4</v>
      </c>
      <c r="FJS478" s="2">
        <v>2.9999999999999997E-4</v>
      </c>
      <c r="FJT478" s="2">
        <v>2.0000000000000001E-4</v>
      </c>
      <c r="FJU478" s="2">
        <v>1E-4</v>
      </c>
      <c r="FJV478" s="2">
        <v>0</v>
      </c>
      <c r="FJW478" s="2">
        <v>1E-4</v>
      </c>
      <c r="FJX478" s="2">
        <v>0</v>
      </c>
      <c r="FJY478" s="2">
        <v>0</v>
      </c>
      <c r="FJZ478" s="2">
        <v>0</v>
      </c>
      <c r="FKA478" s="2">
        <v>0</v>
      </c>
      <c r="FKB478" s="2">
        <v>1.4E-3</v>
      </c>
      <c r="FKC478" s="2">
        <v>1.1000000000000001E-3</v>
      </c>
      <c r="FKD478" s="2">
        <v>0</v>
      </c>
      <c r="FKE478" s="2">
        <v>0</v>
      </c>
      <c r="FKF478" s="2">
        <v>0</v>
      </c>
      <c r="FKG478" s="2">
        <v>0</v>
      </c>
      <c r="FKH478" s="2">
        <v>0</v>
      </c>
      <c r="FKI478" s="2">
        <v>0</v>
      </c>
      <c r="FKJ478" s="2">
        <v>8.2000000000000007E-3</v>
      </c>
      <c r="FKK478" s="2">
        <v>3.2000000000000002E-3</v>
      </c>
      <c r="FKL478" s="2">
        <v>3.5999999999999999E-3</v>
      </c>
      <c r="FKM478" s="2">
        <v>2.0999999999999999E-3</v>
      </c>
      <c r="FKN478" s="2">
        <v>4.0000000000000002E-4</v>
      </c>
      <c r="FKO478" s="2">
        <v>2.0000000000000001E-4</v>
      </c>
      <c r="FKP478" s="2">
        <v>1E-4</v>
      </c>
      <c r="FKQ478" s="2">
        <v>1E-4</v>
      </c>
      <c r="FKR478" s="2">
        <v>0</v>
      </c>
      <c r="FKS478" s="2">
        <v>0</v>
      </c>
      <c r="FKT478" s="2">
        <v>4.0000000000000002E-4</v>
      </c>
      <c r="FKU478" s="2">
        <v>2.9999999999999997E-4</v>
      </c>
      <c r="FKV478" s="2">
        <v>1.1000000000000001E-3</v>
      </c>
      <c r="FKW478" s="2">
        <v>8.0000000000000004E-4</v>
      </c>
      <c r="FKX478" s="2">
        <v>0</v>
      </c>
      <c r="FKY478" s="2">
        <v>0</v>
      </c>
      <c r="FKZ478" s="2">
        <v>0</v>
      </c>
      <c r="FLA478" s="2">
        <v>0</v>
      </c>
      <c r="FLB478" s="2">
        <v>0</v>
      </c>
      <c r="FLC478" s="2">
        <v>0</v>
      </c>
      <c r="FLD478" s="2">
        <v>8.9999999999999998E-4</v>
      </c>
      <c r="FLE478" s="2">
        <v>5.0000000000000001E-4</v>
      </c>
      <c r="FLF478" s="2">
        <v>1E-3</v>
      </c>
      <c r="FLG478" s="2">
        <v>5.9999999999999995E-4</v>
      </c>
      <c r="FLH478" s="2">
        <v>1.1000000000000001E-3</v>
      </c>
      <c r="FLI478" s="2">
        <v>5.9999999999999995E-4</v>
      </c>
      <c r="FLJ478" s="2">
        <v>2.9999999999999997E-4</v>
      </c>
      <c r="FLK478" s="2">
        <v>2.9999999999999997E-4</v>
      </c>
      <c r="FLL478" s="2">
        <v>0</v>
      </c>
      <c r="FLM478" s="2">
        <v>0</v>
      </c>
      <c r="FLN478" s="2">
        <v>1E-4</v>
      </c>
      <c r="FLO478" s="2">
        <v>0</v>
      </c>
      <c r="FLP478" s="2">
        <v>4.0000000000000002E-4</v>
      </c>
      <c r="FLQ478" s="2">
        <v>2.9999999999999997E-4</v>
      </c>
      <c r="FLR478" s="2">
        <v>2.0000000000000001E-4</v>
      </c>
      <c r="FLS478" s="2">
        <v>1E-4</v>
      </c>
      <c r="FLT478" s="2">
        <v>0</v>
      </c>
      <c r="FLU478" s="2">
        <v>0</v>
      </c>
      <c r="FLV478" s="2">
        <v>0</v>
      </c>
      <c r="FLW478" s="2">
        <v>0</v>
      </c>
      <c r="FLX478" s="2">
        <v>0</v>
      </c>
      <c r="FLY478" s="2">
        <v>0</v>
      </c>
      <c r="FLZ478" s="2">
        <v>1E-4</v>
      </c>
      <c r="FMA478" s="2">
        <v>1E-4</v>
      </c>
      <c r="FMB478" s="2">
        <v>0</v>
      </c>
      <c r="FMC478" s="2">
        <v>0</v>
      </c>
      <c r="FMD478" s="2">
        <v>0</v>
      </c>
      <c r="FME478" s="2">
        <v>0</v>
      </c>
      <c r="FMF478" s="2">
        <v>0</v>
      </c>
      <c r="FMG478" s="2">
        <v>0</v>
      </c>
      <c r="FMH478" s="2">
        <v>6.9999999999999999E-4</v>
      </c>
      <c r="FMI478" s="2">
        <v>5.9999999999999995E-4</v>
      </c>
      <c r="FMJ478" s="2">
        <v>2.0000000000000001E-4</v>
      </c>
      <c r="FMK478" s="2">
        <v>2.0000000000000001E-4</v>
      </c>
      <c r="FML478" s="2">
        <v>0</v>
      </c>
      <c r="FMM478" s="2">
        <v>0</v>
      </c>
      <c r="FMN478" s="2">
        <v>1E-4</v>
      </c>
      <c r="FMO478" s="2">
        <v>1E-4</v>
      </c>
      <c r="FMP478" s="2">
        <v>0</v>
      </c>
      <c r="FMQ478" s="2">
        <v>0</v>
      </c>
      <c r="FMR478" s="2">
        <v>0</v>
      </c>
      <c r="FMS478" s="2">
        <v>0</v>
      </c>
      <c r="FMT478" s="2">
        <v>1E-4</v>
      </c>
      <c r="FMU478" s="2">
        <v>1E-4</v>
      </c>
      <c r="FMV478" s="2">
        <v>0</v>
      </c>
      <c r="FMW478" s="2">
        <v>0</v>
      </c>
      <c r="FMX478" s="2">
        <v>0</v>
      </c>
      <c r="FMY478" s="2">
        <v>0</v>
      </c>
      <c r="FMZ478" s="2">
        <v>0</v>
      </c>
      <c r="FNA478" s="2">
        <v>0</v>
      </c>
      <c r="FNB478" s="2">
        <v>1E-4</v>
      </c>
      <c r="FNC478" s="2">
        <v>1E-4</v>
      </c>
      <c r="FND478" s="2">
        <v>0</v>
      </c>
      <c r="FNE478" s="2">
        <v>0</v>
      </c>
      <c r="FNF478" s="2">
        <v>1E-4</v>
      </c>
      <c r="FNG478" s="2">
        <v>1E-4</v>
      </c>
      <c r="FNH478" s="2">
        <v>2.0000000000000001E-4</v>
      </c>
      <c r="FNI478" s="2">
        <v>2.9999999999999997E-4</v>
      </c>
      <c r="FNJ478" s="2">
        <v>0</v>
      </c>
      <c r="FNK478" s="2">
        <v>0</v>
      </c>
      <c r="FNL478" s="2">
        <v>0</v>
      </c>
      <c r="FNM478" s="2">
        <v>0</v>
      </c>
      <c r="FNN478" s="2">
        <v>2.0000000000000001E-4</v>
      </c>
      <c r="FNO478" s="2">
        <v>2.0000000000000001E-4</v>
      </c>
      <c r="FNP478" s="2">
        <v>2.0000000000000001E-4</v>
      </c>
      <c r="FNQ478" s="2">
        <v>2.0000000000000001E-4</v>
      </c>
      <c r="FNR478" s="2">
        <v>1E-4</v>
      </c>
      <c r="FNS478" s="2">
        <v>1E-4</v>
      </c>
      <c r="FNT478" s="2">
        <v>0</v>
      </c>
      <c r="FNU478" s="2">
        <v>0</v>
      </c>
      <c r="FNV478" s="2">
        <v>0</v>
      </c>
      <c r="FNW478" s="2">
        <v>0</v>
      </c>
      <c r="FNX478" s="2">
        <v>0</v>
      </c>
      <c r="FNY478" s="2">
        <v>0</v>
      </c>
      <c r="FNZ478" s="2">
        <v>0</v>
      </c>
      <c r="FOA478" s="2">
        <v>0</v>
      </c>
      <c r="FOB478" s="2">
        <v>0</v>
      </c>
      <c r="FOC478" s="2">
        <v>0</v>
      </c>
      <c r="FOD478" s="2">
        <v>0</v>
      </c>
      <c r="FOE478" s="2">
        <v>0</v>
      </c>
      <c r="FOF478" s="2">
        <v>1E-4</v>
      </c>
      <c r="FOG478" s="2">
        <v>1E-4</v>
      </c>
      <c r="FOH478" s="2">
        <v>2.0000000000000001E-4</v>
      </c>
      <c r="FOI478" s="2">
        <v>2.0000000000000001E-4</v>
      </c>
      <c r="FOJ478" s="2">
        <v>0</v>
      </c>
      <c r="FOK478" s="2">
        <v>0</v>
      </c>
      <c r="FOL478" s="2">
        <v>0</v>
      </c>
      <c r="FOM478" s="2">
        <v>0</v>
      </c>
      <c r="FON478" s="2">
        <v>0</v>
      </c>
      <c r="FOO478" s="2">
        <v>0</v>
      </c>
      <c r="FOP478" s="2">
        <v>0</v>
      </c>
      <c r="FOQ478" s="2">
        <v>0</v>
      </c>
      <c r="FOR478" s="2">
        <v>1E-4</v>
      </c>
      <c r="FOS478" s="2">
        <v>2.0000000000000001E-4</v>
      </c>
      <c r="FOT478" s="2">
        <v>0</v>
      </c>
      <c r="FOU478" s="2">
        <v>0</v>
      </c>
      <c r="FOV478" s="2">
        <v>0</v>
      </c>
      <c r="FOW478" s="2">
        <v>0</v>
      </c>
      <c r="FOX478" s="2">
        <v>0</v>
      </c>
      <c r="FOY478" s="2">
        <v>0</v>
      </c>
      <c r="FOZ478" s="2">
        <v>0</v>
      </c>
      <c r="FPA478" s="2">
        <v>0</v>
      </c>
      <c r="FPB478" s="2">
        <v>0</v>
      </c>
      <c r="FPC478" s="2">
        <v>0</v>
      </c>
      <c r="FPD478" s="2">
        <v>0</v>
      </c>
      <c r="FPE478" s="2">
        <v>0</v>
      </c>
      <c r="FPF478" s="2">
        <v>0</v>
      </c>
      <c r="FPG478" s="2">
        <v>0</v>
      </c>
      <c r="FPH478" s="2">
        <v>0</v>
      </c>
      <c r="FPI478" s="2">
        <v>0</v>
      </c>
      <c r="FPJ478" s="2">
        <v>0</v>
      </c>
      <c r="FPK478" s="2">
        <v>0</v>
      </c>
      <c r="FPL478" s="2">
        <v>0</v>
      </c>
      <c r="FPM478" s="2">
        <v>0</v>
      </c>
      <c r="FPN478" s="2">
        <v>0</v>
      </c>
      <c r="FPO478" s="2">
        <v>0</v>
      </c>
      <c r="FPP478" s="2">
        <v>0</v>
      </c>
      <c r="FPQ478" s="2">
        <v>0</v>
      </c>
      <c r="FPR478" s="2">
        <v>0</v>
      </c>
      <c r="FPS478" s="2">
        <v>0</v>
      </c>
      <c r="FPT478" s="2">
        <v>0</v>
      </c>
      <c r="FPU478" s="2">
        <v>0</v>
      </c>
      <c r="FPV478" s="2">
        <v>8.9999999999999998E-4</v>
      </c>
      <c r="FPW478" s="2">
        <v>1E-3</v>
      </c>
      <c r="FPX478" s="2">
        <v>0</v>
      </c>
      <c r="FPY478" s="2">
        <v>0</v>
      </c>
      <c r="FPZ478" s="2">
        <v>0</v>
      </c>
      <c r="FQA478" s="2">
        <v>0</v>
      </c>
      <c r="FQB478" s="2">
        <v>0</v>
      </c>
      <c r="FQC478" s="2">
        <v>0</v>
      </c>
      <c r="FQD478" s="2">
        <v>8.7499999999999994E-2</v>
      </c>
      <c r="FQE478" s="2">
        <v>1.9099999999999999E-2</v>
      </c>
      <c r="FQF478" s="2">
        <v>1.89E-2</v>
      </c>
      <c r="FQG478" s="2">
        <v>7.1999999999999998E-3</v>
      </c>
      <c r="FQH478" s="2">
        <v>2.3E-3</v>
      </c>
      <c r="FQI478" s="2">
        <v>1.2999999999999999E-3</v>
      </c>
      <c r="FQJ478" s="2">
        <v>2.9999999999999997E-4</v>
      </c>
      <c r="FQK478" s="2">
        <v>2.9999999999999997E-4</v>
      </c>
      <c r="FQL478" s="2">
        <v>0</v>
      </c>
      <c r="FQM478" s="2">
        <v>0</v>
      </c>
      <c r="FQN478" s="2">
        <v>3.3E-3</v>
      </c>
      <c r="FQO478" s="2">
        <v>1.8E-3</v>
      </c>
      <c r="FQP478" s="2">
        <v>4.5999999999999999E-3</v>
      </c>
      <c r="FQQ478" s="2">
        <v>2.5999999999999999E-3</v>
      </c>
      <c r="FQR478" s="2">
        <v>1E-4</v>
      </c>
      <c r="FQS478" s="2">
        <v>1E-4</v>
      </c>
      <c r="FQT478" s="2">
        <v>0</v>
      </c>
      <c r="FQU478" s="2">
        <v>0</v>
      </c>
      <c r="FQV478" s="2">
        <v>0</v>
      </c>
      <c r="FQW478" s="2">
        <v>0</v>
      </c>
      <c r="FQX478" s="2">
        <v>1.6999999999999999E-3</v>
      </c>
      <c r="FQY478" s="2">
        <v>1.4E-3</v>
      </c>
      <c r="FQZ478" s="2">
        <v>8.9999999999999998E-4</v>
      </c>
      <c r="FRA478" s="2">
        <v>5.9999999999999995E-4</v>
      </c>
      <c r="FRB478" s="2">
        <v>1.1999999999999999E-3</v>
      </c>
      <c r="FRC478" s="2">
        <v>6.9999999999999999E-4</v>
      </c>
      <c r="FRD478" s="2">
        <v>2.9999999999999997E-4</v>
      </c>
      <c r="FRE478" s="2">
        <v>2.9999999999999997E-4</v>
      </c>
      <c r="FRF478" s="2">
        <v>0</v>
      </c>
      <c r="FRG478" s="2">
        <v>0</v>
      </c>
      <c r="FRH478" s="2">
        <v>1E-4</v>
      </c>
      <c r="FRI478" s="2">
        <v>1E-4</v>
      </c>
      <c r="FRJ478" s="2">
        <v>2.0000000000000001E-4</v>
      </c>
      <c r="FRK478" s="2">
        <v>2.0000000000000001E-4</v>
      </c>
      <c r="FRL478" s="2">
        <v>2.0000000000000001E-4</v>
      </c>
      <c r="FRM478" s="2">
        <v>1E-4</v>
      </c>
      <c r="FRN478" s="2">
        <v>0</v>
      </c>
      <c r="FRO478" s="2">
        <v>0</v>
      </c>
      <c r="FRP478" s="2">
        <v>0</v>
      </c>
      <c r="FRQ478" s="2">
        <v>0</v>
      </c>
      <c r="FRR478" s="2">
        <v>0</v>
      </c>
      <c r="FRS478" s="2">
        <v>0</v>
      </c>
      <c r="FRT478" s="2">
        <v>0</v>
      </c>
      <c r="FRU478" s="2">
        <v>0</v>
      </c>
      <c r="FRV478" s="2">
        <v>0</v>
      </c>
      <c r="FRW478" s="2">
        <v>0</v>
      </c>
      <c r="FRX478" s="2">
        <v>0</v>
      </c>
      <c r="FRY478" s="2">
        <v>0</v>
      </c>
      <c r="FRZ478" s="2">
        <v>0</v>
      </c>
      <c r="FSA478" s="2">
        <v>0</v>
      </c>
      <c r="FSB478" s="2">
        <v>6.3100000000000003E-2</v>
      </c>
      <c r="FSC478" s="2">
        <v>1.8800000000000001E-2</v>
      </c>
      <c r="FSD478" s="2">
        <v>3.2399999999999998E-2</v>
      </c>
      <c r="FSE478" s="2">
        <v>1.01E-2</v>
      </c>
      <c r="FSF478" s="2">
        <v>1.6999999999999999E-3</v>
      </c>
      <c r="FSG478" s="2">
        <v>8.9999999999999998E-4</v>
      </c>
      <c r="FSH478" s="2">
        <v>1E-3</v>
      </c>
      <c r="FSI478" s="2">
        <v>5.9999999999999995E-4</v>
      </c>
      <c r="FSJ478" s="2">
        <v>0</v>
      </c>
      <c r="FSK478" s="2">
        <v>0</v>
      </c>
      <c r="FSL478" s="2">
        <v>8.9999999999999993E-3</v>
      </c>
      <c r="FSM478" s="2">
        <v>4.0000000000000001E-3</v>
      </c>
      <c r="FSN478" s="2">
        <v>2.9700000000000001E-2</v>
      </c>
      <c r="FSO478" s="2">
        <v>8.8000000000000005E-3</v>
      </c>
      <c r="FSP478" s="2">
        <v>4.0000000000000002E-4</v>
      </c>
      <c r="FSQ478" s="2">
        <v>2.9999999999999997E-4</v>
      </c>
      <c r="FSR478" s="2">
        <v>1E-4</v>
      </c>
      <c r="FSS478" s="2">
        <v>1E-4</v>
      </c>
      <c r="FST478" s="2">
        <v>0</v>
      </c>
      <c r="FSU478" s="2">
        <v>0</v>
      </c>
      <c r="FSV478" s="2">
        <v>2E-3</v>
      </c>
      <c r="FSW478" s="2">
        <v>1.4E-3</v>
      </c>
      <c r="FSX478" s="2">
        <v>2.5000000000000001E-3</v>
      </c>
      <c r="FSY478" s="2">
        <v>1.4E-3</v>
      </c>
      <c r="FSZ478" s="2">
        <v>1.4E-3</v>
      </c>
      <c r="FTA478" s="2">
        <v>8.9999999999999998E-4</v>
      </c>
      <c r="FTB478" s="2">
        <v>1.4E-3</v>
      </c>
      <c r="FTC478" s="2">
        <v>1.1000000000000001E-3</v>
      </c>
      <c r="FTD478" s="2">
        <v>0</v>
      </c>
      <c r="FTE478" s="2">
        <v>0</v>
      </c>
      <c r="FTF478" s="2">
        <v>5.9999999999999995E-4</v>
      </c>
      <c r="FTG478" s="2">
        <v>5.0000000000000001E-4</v>
      </c>
      <c r="FTH478" s="2">
        <v>4.1999999999999997E-3</v>
      </c>
      <c r="FTI478" s="2">
        <v>2.0999999999999999E-3</v>
      </c>
      <c r="FTJ478" s="2">
        <v>1.2999999999999999E-3</v>
      </c>
      <c r="FTK478" s="2">
        <v>1.1000000000000001E-3</v>
      </c>
      <c r="FTL478" s="2">
        <v>2.9999999999999997E-4</v>
      </c>
      <c r="FTM478" s="2">
        <v>4.0000000000000002E-4</v>
      </c>
      <c r="FTN478" s="2">
        <v>0</v>
      </c>
      <c r="FTO478" s="2">
        <v>0</v>
      </c>
      <c r="FTP478" s="2">
        <v>1E-4</v>
      </c>
      <c r="FTQ478" s="2">
        <v>1E-4</v>
      </c>
      <c r="FTR478" s="2">
        <v>1.1900000000000001E-2</v>
      </c>
      <c r="FTS478" s="2">
        <v>7.9000000000000008E-3</v>
      </c>
      <c r="FTT478" s="2">
        <v>2.0000000000000001E-4</v>
      </c>
      <c r="FTU478" s="2">
        <v>1E-4</v>
      </c>
      <c r="FTV478" s="2">
        <v>0</v>
      </c>
      <c r="FTW478" s="2">
        <v>0</v>
      </c>
      <c r="FTX478" s="2">
        <v>0</v>
      </c>
      <c r="FTY478" s="2">
        <v>0</v>
      </c>
      <c r="FTZ478" s="2">
        <v>1.49E-2</v>
      </c>
      <c r="FUA478" s="2">
        <v>1.47E-2</v>
      </c>
      <c r="FUB478" s="2">
        <v>6.6E-3</v>
      </c>
      <c r="FUC478" s="2">
        <v>7.7999999999999996E-3</v>
      </c>
      <c r="FUD478" s="2">
        <v>5.9999999999999995E-4</v>
      </c>
      <c r="FUE478" s="2">
        <v>8.0000000000000004E-4</v>
      </c>
      <c r="FUF478" s="2">
        <v>1E-4</v>
      </c>
      <c r="FUG478" s="2">
        <v>2.0000000000000001E-4</v>
      </c>
      <c r="FUH478" s="2">
        <v>0</v>
      </c>
      <c r="FUI478" s="2">
        <v>0</v>
      </c>
      <c r="FUJ478" s="2">
        <v>6.9999999999999999E-4</v>
      </c>
      <c r="FUK478" s="2">
        <v>8.9999999999999998E-4</v>
      </c>
      <c r="FUL478" s="2">
        <v>2E-3</v>
      </c>
      <c r="FUM478" s="2">
        <v>2.7000000000000001E-3</v>
      </c>
      <c r="FUN478" s="2">
        <v>0</v>
      </c>
      <c r="FUO478" s="2">
        <v>1E-4</v>
      </c>
      <c r="FUP478" s="2">
        <v>0</v>
      </c>
      <c r="FUQ478" s="2">
        <v>0</v>
      </c>
      <c r="FUR478" s="2">
        <v>0</v>
      </c>
      <c r="FUS478" s="2">
        <v>0</v>
      </c>
      <c r="FUT478" s="2">
        <v>1.6999999999999999E-3</v>
      </c>
      <c r="FUU478" s="2">
        <v>1.6999999999999999E-3</v>
      </c>
      <c r="FUV478" s="2">
        <v>1.8E-3</v>
      </c>
      <c r="FUW478" s="2">
        <v>2E-3</v>
      </c>
      <c r="FUX478" s="2">
        <v>2E-3</v>
      </c>
      <c r="FUY478" s="2">
        <v>2.0999999999999999E-3</v>
      </c>
      <c r="FUZ478" s="2">
        <v>5.0000000000000001E-4</v>
      </c>
      <c r="FVA478" s="2">
        <v>8.9999999999999998E-4</v>
      </c>
      <c r="FVB478" s="2">
        <v>0</v>
      </c>
      <c r="FVC478" s="2">
        <v>0</v>
      </c>
      <c r="FVD478" s="2">
        <v>1E-4</v>
      </c>
      <c r="FVE478" s="2">
        <v>1E-4</v>
      </c>
      <c r="FVF478" s="2">
        <v>6.9999999999999999E-4</v>
      </c>
      <c r="FVG478" s="2">
        <v>6.9999999999999999E-4</v>
      </c>
      <c r="FVH478" s="2">
        <v>4.0000000000000002E-4</v>
      </c>
      <c r="FVI478" s="2">
        <v>4.0000000000000002E-4</v>
      </c>
      <c r="FVJ478" s="2">
        <v>0</v>
      </c>
      <c r="FVK478" s="2">
        <v>0</v>
      </c>
      <c r="FVL478" s="2">
        <v>0</v>
      </c>
      <c r="FVM478" s="2">
        <v>0</v>
      </c>
      <c r="FVN478" s="2">
        <v>0</v>
      </c>
      <c r="FVO478" s="2">
        <v>0</v>
      </c>
      <c r="FVP478" s="2">
        <v>2.0000000000000001E-4</v>
      </c>
      <c r="FVQ478" s="2">
        <v>2.0000000000000001E-4</v>
      </c>
      <c r="FVR478" s="2">
        <v>0</v>
      </c>
      <c r="FVS478" s="2">
        <v>0</v>
      </c>
      <c r="FVT478" s="2">
        <v>0</v>
      </c>
      <c r="FVU478" s="2">
        <v>0</v>
      </c>
      <c r="FVV478" s="2">
        <v>0</v>
      </c>
      <c r="FVW478" s="2">
        <v>0</v>
      </c>
      <c r="FVX478" s="2">
        <v>2.8400000000000002E-2</v>
      </c>
      <c r="FVY478" s="2">
        <v>9.7000000000000003E-3</v>
      </c>
      <c r="FVZ478" s="2">
        <v>9.1999999999999998E-3</v>
      </c>
      <c r="FWA478" s="2">
        <v>6.1999999999999998E-3</v>
      </c>
      <c r="FWB478" s="2">
        <v>1.5E-3</v>
      </c>
      <c r="FWC478" s="2">
        <v>1.1000000000000001E-3</v>
      </c>
      <c r="FWD478" s="2">
        <v>2.5000000000000001E-3</v>
      </c>
      <c r="FWE478" s="2">
        <v>2.0999999999999999E-3</v>
      </c>
      <c r="FWF478" s="2">
        <v>0</v>
      </c>
      <c r="FWG478" s="2">
        <v>0</v>
      </c>
      <c r="FWH478" s="2">
        <v>1.5E-3</v>
      </c>
      <c r="FWI478" s="2">
        <v>1.1999999999999999E-3</v>
      </c>
      <c r="FWJ478" s="2">
        <v>3.2000000000000002E-3</v>
      </c>
      <c r="FWK478" s="2">
        <v>2.2000000000000001E-3</v>
      </c>
      <c r="FWL478" s="2">
        <v>1E-4</v>
      </c>
      <c r="FWM478" s="2">
        <v>1E-4</v>
      </c>
      <c r="FWN478" s="2">
        <v>1E-4</v>
      </c>
      <c r="FWO478" s="2">
        <v>1E-4</v>
      </c>
      <c r="FWP478" s="2">
        <v>0</v>
      </c>
      <c r="FWQ478" s="2">
        <v>0</v>
      </c>
      <c r="FWR478" s="2">
        <v>2.5000000000000001E-3</v>
      </c>
      <c r="FWS478" s="2">
        <v>1.6999999999999999E-3</v>
      </c>
      <c r="FWT478" s="2">
        <v>1.9E-3</v>
      </c>
      <c r="FWU478" s="2">
        <v>1.8E-3</v>
      </c>
      <c r="FWV478" s="2">
        <v>3.5000000000000001E-3</v>
      </c>
      <c r="FWW478" s="2">
        <v>1.9E-3</v>
      </c>
      <c r="FWX478" s="2">
        <v>9.7000000000000003E-3</v>
      </c>
      <c r="FWY478" s="2">
        <v>1.18E-2</v>
      </c>
      <c r="FWZ478" s="2">
        <v>0</v>
      </c>
      <c r="FXA478" s="2">
        <v>0</v>
      </c>
      <c r="FXB478" s="2">
        <v>1.6999999999999999E-3</v>
      </c>
      <c r="FXC478" s="2">
        <v>1.1999999999999999E-3</v>
      </c>
      <c r="FXD478" s="2">
        <v>8.0999999999999996E-3</v>
      </c>
      <c r="FXE478" s="2">
        <v>9.1999999999999998E-3</v>
      </c>
      <c r="FXF478" s="2">
        <v>7.4999999999999997E-3</v>
      </c>
      <c r="FXG478" s="2">
        <v>6.3E-3</v>
      </c>
      <c r="FXH478" s="2">
        <v>5.4999999999999997E-3</v>
      </c>
      <c r="FXI478" s="2">
        <v>3.3E-3</v>
      </c>
      <c r="FXJ478" s="2">
        <v>0</v>
      </c>
      <c r="FXK478" s="2">
        <v>0</v>
      </c>
      <c r="FXL478" s="2">
        <v>0</v>
      </c>
      <c r="FXM478" s="2">
        <v>0</v>
      </c>
      <c r="FXN478" s="2">
        <v>1.2999999999999999E-3</v>
      </c>
      <c r="FXO478" s="2">
        <v>1.1000000000000001E-3</v>
      </c>
      <c r="FXP478" s="2">
        <v>1E-4</v>
      </c>
      <c r="FXQ478" s="2">
        <v>1E-4</v>
      </c>
      <c r="FXR478" s="2">
        <v>0</v>
      </c>
      <c r="FXS478" s="2">
        <v>0</v>
      </c>
      <c r="FXT478" s="2">
        <v>0</v>
      </c>
      <c r="FXU478" s="2">
        <v>0</v>
      </c>
      <c r="FXV478" s="2">
        <v>1.1000000000000001E-3</v>
      </c>
      <c r="FXW478" s="2">
        <v>1E-3</v>
      </c>
      <c r="FXX478" s="2">
        <v>2E-3</v>
      </c>
      <c r="FXY478" s="2">
        <v>1.6999999999999999E-3</v>
      </c>
      <c r="FXZ478" s="2">
        <v>1E-4</v>
      </c>
      <c r="FYA478" s="2">
        <v>1E-4</v>
      </c>
      <c r="FYB478" s="2">
        <v>0</v>
      </c>
      <c r="FYC478" s="2">
        <v>1E-4</v>
      </c>
      <c r="FYD478" s="2">
        <v>0</v>
      </c>
      <c r="FYE478" s="2">
        <v>0</v>
      </c>
      <c r="FYF478" s="2">
        <v>1E-4</v>
      </c>
      <c r="FYG478" s="2">
        <v>2.0000000000000001E-4</v>
      </c>
      <c r="FYH478" s="2">
        <v>1.4E-3</v>
      </c>
      <c r="FYI478" s="2">
        <v>1.2999999999999999E-3</v>
      </c>
      <c r="FYJ478" s="2">
        <v>0</v>
      </c>
      <c r="FYK478" s="2">
        <v>0</v>
      </c>
      <c r="FYL478" s="2">
        <v>0</v>
      </c>
      <c r="FYM478" s="2">
        <v>0</v>
      </c>
      <c r="FYN478" s="2">
        <v>0</v>
      </c>
      <c r="FYO478" s="2">
        <v>0</v>
      </c>
      <c r="FYP478" s="2">
        <v>0</v>
      </c>
      <c r="FYQ478" s="2">
        <v>0</v>
      </c>
      <c r="FYR478" s="2">
        <v>0</v>
      </c>
      <c r="FYS478" s="2">
        <v>0</v>
      </c>
      <c r="FYT478" s="2">
        <v>0</v>
      </c>
      <c r="FYU478" s="2">
        <v>0</v>
      </c>
      <c r="FYV478" s="2">
        <v>0</v>
      </c>
      <c r="FYW478" s="2">
        <v>0</v>
      </c>
      <c r="FYX478" s="2">
        <v>0</v>
      </c>
      <c r="FYY478" s="2">
        <v>0</v>
      </c>
      <c r="FYZ478" s="2">
        <v>0</v>
      </c>
      <c r="FZA478" s="2">
        <v>0</v>
      </c>
      <c r="FZB478" s="2">
        <v>1E-4</v>
      </c>
      <c r="FZC478" s="2">
        <v>1E-4</v>
      </c>
      <c r="FZD478" s="2">
        <v>0</v>
      </c>
      <c r="FZE478" s="2">
        <v>0</v>
      </c>
      <c r="FZF478" s="2">
        <v>0</v>
      </c>
      <c r="FZG478" s="2">
        <v>0</v>
      </c>
      <c r="FZH478" s="2">
        <v>0</v>
      </c>
      <c r="FZI478" s="2">
        <v>0</v>
      </c>
      <c r="FZJ478" s="2">
        <v>0</v>
      </c>
      <c r="FZK478" s="2">
        <v>0</v>
      </c>
      <c r="FZL478" s="2">
        <v>9.4000000000000004E-3</v>
      </c>
      <c r="FZM478" s="2">
        <v>1.15E-2</v>
      </c>
      <c r="FZN478" s="2">
        <v>1E-4</v>
      </c>
      <c r="FZO478" s="2">
        <v>1E-4</v>
      </c>
      <c r="FZP478" s="2">
        <v>0</v>
      </c>
      <c r="FZQ478" s="2">
        <v>0</v>
      </c>
      <c r="FZR478" s="2">
        <v>0</v>
      </c>
      <c r="FZS478" s="2">
        <v>0</v>
      </c>
      <c r="FZT478" s="2">
        <v>0</v>
      </c>
      <c r="FZU478" s="2">
        <v>0</v>
      </c>
      <c r="FZV478" s="2">
        <v>0</v>
      </c>
      <c r="FZW478" s="2">
        <v>0</v>
      </c>
      <c r="FZX478" s="2">
        <v>0</v>
      </c>
      <c r="FZY478" s="2">
        <v>0</v>
      </c>
      <c r="FZZ478" s="2">
        <v>0</v>
      </c>
      <c r="GAA478" s="2">
        <v>0</v>
      </c>
      <c r="GAB478" s="2">
        <v>0</v>
      </c>
      <c r="GAC478" s="2">
        <v>0</v>
      </c>
      <c r="GAD478" s="2">
        <v>0</v>
      </c>
      <c r="GAE478" s="2">
        <v>0</v>
      </c>
      <c r="GAF478" s="2">
        <v>0</v>
      </c>
      <c r="GAG478" s="2">
        <v>0</v>
      </c>
      <c r="GAH478" s="2">
        <v>0</v>
      </c>
      <c r="GAI478" s="2">
        <v>0</v>
      </c>
      <c r="GAJ478" s="2">
        <v>0</v>
      </c>
      <c r="GAK478" s="2">
        <v>0</v>
      </c>
      <c r="GAL478" s="2">
        <v>0</v>
      </c>
      <c r="GAM478" s="2">
        <v>0</v>
      </c>
      <c r="GAN478" s="2">
        <v>0</v>
      </c>
      <c r="GAO478" s="2">
        <v>0</v>
      </c>
      <c r="GAP478" s="2">
        <v>0</v>
      </c>
      <c r="GAQ478" s="2">
        <v>0</v>
      </c>
      <c r="GAR478" s="2">
        <v>0</v>
      </c>
      <c r="GAS478" s="2">
        <v>0</v>
      </c>
      <c r="GAT478" s="2">
        <v>0</v>
      </c>
      <c r="GAU478" s="2">
        <v>0</v>
      </c>
      <c r="GAV478" s="2">
        <v>0</v>
      </c>
      <c r="GAW478" s="2">
        <v>0</v>
      </c>
      <c r="GAX478" s="2">
        <v>0</v>
      </c>
      <c r="GAY478" s="2">
        <v>0</v>
      </c>
      <c r="GAZ478" s="2">
        <v>0</v>
      </c>
      <c r="GBA478" s="2">
        <v>0</v>
      </c>
      <c r="GBB478" s="2">
        <v>0</v>
      </c>
      <c r="GBC478" s="2">
        <v>0</v>
      </c>
      <c r="GBD478" s="2">
        <v>0</v>
      </c>
      <c r="GBE478" s="2">
        <v>0</v>
      </c>
      <c r="GBF478" s="2">
        <v>0</v>
      </c>
      <c r="GBG478" s="2">
        <v>0</v>
      </c>
      <c r="GBH478" s="2">
        <v>0</v>
      </c>
      <c r="GBI478" s="2">
        <v>0</v>
      </c>
      <c r="GBJ478" s="2">
        <v>0</v>
      </c>
      <c r="GBK478" s="2">
        <v>0</v>
      </c>
      <c r="GBL478" s="2">
        <v>0</v>
      </c>
      <c r="GBM478" s="2">
        <v>0</v>
      </c>
      <c r="GBN478" s="2">
        <v>0</v>
      </c>
      <c r="GBO478" s="2">
        <v>0</v>
      </c>
      <c r="GBP478" s="2">
        <v>0</v>
      </c>
      <c r="GBQ478" s="2">
        <v>0</v>
      </c>
      <c r="GBR478" s="2">
        <v>0</v>
      </c>
      <c r="GBS478" s="2">
        <v>0</v>
      </c>
      <c r="GBT478" s="2">
        <v>0</v>
      </c>
      <c r="GBU478" s="2">
        <v>0</v>
      </c>
      <c r="GBV478" s="2">
        <v>0</v>
      </c>
      <c r="GBW478" s="2">
        <v>0</v>
      </c>
      <c r="GBX478" s="2">
        <v>0</v>
      </c>
      <c r="GBY478" s="2">
        <v>0</v>
      </c>
      <c r="GBZ478" s="2">
        <v>0</v>
      </c>
      <c r="GCA478" s="2">
        <v>0</v>
      </c>
      <c r="GCB478" s="2">
        <v>0</v>
      </c>
      <c r="GCC478" s="2">
        <v>0</v>
      </c>
      <c r="GCD478" s="2">
        <v>0</v>
      </c>
      <c r="GCE478" s="2">
        <v>0</v>
      </c>
      <c r="GCF478" s="2">
        <v>0</v>
      </c>
      <c r="GCG478" s="2">
        <v>0</v>
      </c>
      <c r="GCH478" s="2">
        <v>0</v>
      </c>
      <c r="GCI478" s="2">
        <v>0</v>
      </c>
      <c r="GCJ478" s="2">
        <v>0</v>
      </c>
      <c r="GCK478" s="2">
        <v>0</v>
      </c>
      <c r="GCL478" s="2">
        <v>0</v>
      </c>
      <c r="GCM478" s="2">
        <v>0</v>
      </c>
      <c r="GCN478" s="2">
        <v>0</v>
      </c>
      <c r="GCO478" s="2">
        <v>0</v>
      </c>
      <c r="GCP478" s="2">
        <v>0</v>
      </c>
      <c r="GCQ478" s="2">
        <v>0</v>
      </c>
      <c r="GCR478" s="2">
        <v>0</v>
      </c>
      <c r="GCS478" s="2">
        <v>0</v>
      </c>
      <c r="GCT478" s="2">
        <v>0</v>
      </c>
      <c r="GCU478" s="2">
        <v>0</v>
      </c>
      <c r="GCV478" s="2">
        <v>0</v>
      </c>
      <c r="GCW478" s="2">
        <v>0</v>
      </c>
      <c r="GCX478" s="2">
        <v>0</v>
      </c>
      <c r="GCY478" s="2">
        <v>0</v>
      </c>
      <c r="GCZ478" s="2">
        <v>0</v>
      </c>
      <c r="GDA478" s="2">
        <v>0</v>
      </c>
      <c r="GDB478" s="2">
        <v>0</v>
      </c>
      <c r="GDC478" s="2">
        <v>0</v>
      </c>
      <c r="GDD478" s="2">
        <v>0</v>
      </c>
      <c r="GDE478" s="2">
        <v>0</v>
      </c>
      <c r="GDF478" s="2">
        <v>0</v>
      </c>
      <c r="GDG478" s="2">
        <v>0</v>
      </c>
      <c r="GDH478" s="2">
        <v>0</v>
      </c>
      <c r="GDI478" s="2">
        <v>0</v>
      </c>
      <c r="GDJ478" s="2">
        <v>0</v>
      </c>
      <c r="GDK478" s="2">
        <v>0</v>
      </c>
      <c r="GDL478" s="2">
        <v>0</v>
      </c>
      <c r="GDM478" s="2">
        <v>0</v>
      </c>
      <c r="GDN478" s="2">
        <v>0</v>
      </c>
      <c r="GDO478" s="2">
        <v>0</v>
      </c>
      <c r="GDP478" s="2">
        <v>0</v>
      </c>
      <c r="GDQ478" s="2">
        <v>0</v>
      </c>
      <c r="GDR478" s="2">
        <v>0</v>
      </c>
      <c r="GDS478" s="2">
        <v>0</v>
      </c>
      <c r="GDT478" s="2">
        <v>0</v>
      </c>
      <c r="GDU478" s="2">
        <v>0</v>
      </c>
      <c r="GDV478" s="2">
        <v>0</v>
      </c>
      <c r="GDW478" s="2">
        <v>0</v>
      </c>
      <c r="GDX478" s="2">
        <v>0</v>
      </c>
      <c r="GDY478" s="2">
        <v>0</v>
      </c>
      <c r="GDZ478" s="2">
        <v>0</v>
      </c>
      <c r="GEA478" s="2">
        <v>0</v>
      </c>
      <c r="GEB478" s="2">
        <v>0</v>
      </c>
      <c r="GEC478" s="2">
        <v>0</v>
      </c>
      <c r="GED478" s="2">
        <v>0</v>
      </c>
      <c r="GEE478" s="2">
        <v>0</v>
      </c>
      <c r="GEF478" s="2">
        <v>0</v>
      </c>
      <c r="GEG478" s="2">
        <v>0</v>
      </c>
      <c r="GEH478" s="2">
        <v>0</v>
      </c>
      <c r="GEI478" s="2">
        <v>0</v>
      </c>
      <c r="GEJ478" s="2">
        <v>0</v>
      </c>
      <c r="GEK478" s="2">
        <v>0</v>
      </c>
      <c r="GEL478" s="2">
        <v>0</v>
      </c>
      <c r="GEM478" s="2">
        <v>0</v>
      </c>
      <c r="GEN478" s="2">
        <v>0</v>
      </c>
      <c r="GEO478" s="2">
        <v>0</v>
      </c>
      <c r="GEP478" s="2">
        <v>0</v>
      </c>
      <c r="GEQ478" s="2">
        <v>0</v>
      </c>
      <c r="GER478" s="2">
        <v>0</v>
      </c>
      <c r="GES478" s="2">
        <v>0</v>
      </c>
      <c r="GET478" s="2">
        <v>0</v>
      </c>
      <c r="GEU478" s="2">
        <v>0</v>
      </c>
      <c r="GEV478" s="2">
        <v>0</v>
      </c>
      <c r="GEW478" s="2">
        <v>0</v>
      </c>
      <c r="GEX478" s="2">
        <v>0</v>
      </c>
      <c r="GEY478" s="2">
        <v>0</v>
      </c>
      <c r="GEZ478" s="2">
        <v>0</v>
      </c>
      <c r="GFA478" s="2">
        <v>0</v>
      </c>
      <c r="GFB478" s="2">
        <v>0</v>
      </c>
      <c r="GFC478" s="2">
        <v>0</v>
      </c>
      <c r="GFD478" s="2">
        <v>0</v>
      </c>
      <c r="GFE478" s="2">
        <v>0</v>
      </c>
      <c r="GFF478" s="2">
        <v>0</v>
      </c>
      <c r="GFG478" s="2">
        <v>0</v>
      </c>
      <c r="GFH478" s="2">
        <v>0</v>
      </c>
      <c r="GFI478" s="2">
        <v>0</v>
      </c>
      <c r="GFJ478" s="2">
        <v>0</v>
      </c>
      <c r="GFK478" s="2">
        <v>0</v>
      </c>
      <c r="GFL478" s="2">
        <v>0</v>
      </c>
      <c r="GFM478" s="2">
        <v>0</v>
      </c>
      <c r="GFN478" s="2">
        <v>0</v>
      </c>
      <c r="GFO478" s="2">
        <v>0</v>
      </c>
      <c r="GFP478" s="2">
        <v>0</v>
      </c>
      <c r="GFQ478" s="2">
        <v>0</v>
      </c>
      <c r="GFR478" s="2">
        <v>0</v>
      </c>
      <c r="GFS478" s="2">
        <v>0</v>
      </c>
      <c r="GFT478" s="2">
        <v>0</v>
      </c>
      <c r="GFU478" s="2">
        <v>0</v>
      </c>
      <c r="GFV478" s="2">
        <v>0</v>
      </c>
      <c r="GFW478" s="2">
        <v>0</v>
      </c>
      <c r="GFX478" s="2">
        <v>0</v>
      </c>
      <c r="GFY478" s="2">
        <v>0</v>
      </c>
      <c r="GFZ478" s="2">
        <v>0</v>
      </c>
      <c r="GGA478" s="2">
        <v>0</v>
      </c>
      <c r="GGB478" s="2">
        <v>0</v>
      </c>
      <c r="GGC478" s="2">
        <v>0</v>
      </c>
      <c r="GGD478" s="2">
        <v>0</v>
      </c>
      <c r="GGE478" s="2">
        <v>0</v>
      </c>
      <c r="GGF478" s="2">
        <v>0</v>
      </c>
      <c r="GGG478" s="2">
        <v>0</v>
      </c>
      <c r="GGH478" s="2">
        <v>0</v>
      </c>
      <c r="GGI478" s="2">
        <v>0</v>
      </c>
      <c r="GGJ478" s="2">
        <v>0</v>
      </c>
      <c r="GGK478" s="2">
        <v>0</v>
      </c>
      <c r="GGL478" s="2">
        <v>0</v>
      </c>
      <c r="GGM478" s="2">
        <v>0</v>
      </c>
      <c r="GGN478" s="2">
        <v>0</v>
      </c>
      <c r="GGO478" s="2">
        <v>0</v>
      </c>
      <c r="GGP478" s="2">
        <v>0</v>
      </c>
      <c r="GGQ478" s="2">
        <v>0</v>
      </c>
      <c r="GGR478" s="2">
        <v>0</v>
      </c>
      <c r="GGS478" s="2">
        <v>0</v>
      </c>
      <c r="GGT478" s="2">
        <v>0</v>
      </c>
      <c r="GGU478" s="2">
        <v>0</v>
      </c>
      <c r="GGV478" s="2">
        <v>0</v>
      </c>
      <c r="GGW478" s="2">
        <v>0</v>
      </c>
      <c r="GGX478" s="2">
        <v>0</v>
      </c>
      <c r="GGY478" s="2">
        <v>0</v>
      </c>
      <c r="GGZ478" s="2">
        <v>0</v>
      </c>
      <c r="GHA478" s="2">
        <v>0</v>
      </c>
      <c r="GHB478" s="2">
        <v>0</v>
      </c>
      <c r="GHC478" s="2">
        <v>0</v>
      </c>
      <c r="GHD478" s="2">
        <v>0</v>
      </c>
      <c r="GHE478" s="2">
        <v>0</v>
      </c>
      <c r="GHF478" s="2">
        <v>0</v>
      </c>
      <c r="GHG478" s="2">
        <v>0</v>
      </c>
      <c r="GHH478" s="2">
        <v>0</v>
      </c>
      <c r="GHI478" s="2">
        <v>0</v>
      </c>
      <c r="GHJ478" s="2">
        <v>0</v>
      </c>
      <c r="GHK478" s="2">
        <v>0</v>
      </c>
      <c r="GHL478" s="2">
        <v>0</v>
      </c>
      <c r="GHM478" s="2">
        <v>0</v>
      </c>
      <c r="GHN478" s="2">
        <v>0</v>
      </c>
      <c r="GHO478" s="2">
        <v>0</v>
      </c>
      <c r="GHP478" s="2">
        <v>0</v>
      </c>
      <c r="GHQ478" s="2">
        <v>0</v>
      </c>
      <c r="GHR478" s="2">
        <v>0</v>
      </c>
      <c r="GHS478" s="2">
        <v>0</v>
      </c>
      <c r="GHT478" s="2">
        <v>0</v>
      </c>
      <c r="GHU478" s="2">
        <v>0</v>
      </c>
      <c r="GHV478" s="2">
        <v>0</v>
      </c>
      <c r="GHW478" s="2">
        <v>0</v>
      </c>
      <c r="GHX478" s="2">
        <v>0</v>
      </c>
      <c r="GHY478" s="2">
        <v>0</v>
      </c>
      <c r="GHZ478" s="2">
        <v>0</v>
      </c>
      <c r="GIA478" s="2">
        <v>0</v>
      </c>
      <c r="GIB478" s="2">
        <v>0</v>
      </c>
      <c r="GIC478" s="2">
        <v>0</v>
      </c>
      <c r="GID478" s="2">
        <v>0</v>
      </c>
      <c r="GIE478" s="2">
        <v>0</v>
      </c>
      <c r="GIF478" s="2">
        <v>0</v>
      </c>
      <c r="GIG478" s="2">
        <v>0</v>
      </c>
      <c r="GIH478" s="2">
        <v>0</v>
      </c>
      <c r="GII478" s="2">
        <v>0</v>
      </c>
      <c r="GIJ478" s="2">
        <v>0</v>
      </c>
      <c r="GIK478" s="2">
        <v>0</v>
      </c>
      <c r="GIL478" s="2">
        <v>0</v>
      </c>
      <c r="GIM478" s="2">
        <v>0</v>
      </c>
      <c r="GIN478" s="2">
        <v>0</v>
      </c>
      <c r="GIO478" s="2">
        <v>0</v>
      </c>
      <c r="GIP478" s="2">
        <v>0</v>
      </c>
      <c r="GIQ478" s="2">
        <v>0</v>
      </c>
      <c r="GIR478" s="2">
        <v>0</v>
      </c>
      <c r="GIS478" s="2">
        <v>0</v>
      </c>
      <c r="GIT478" s="2">
        <v>0</v>
      </c>
      <c r="GIU478" s="2">
        <v>0</v>
      </c>
      <c r="GIV478" s="2">
        <v>0</v>
      </c>
      <c r="GIW478" s="2">
        <v>0</v>
      </c>
      <c r="GIX478" s="2">
        <v>0</v>
      </c>
      <c r="GIY478" s="2">
        <v>0</v>
      </c>
      <c r="GIZ478" s="2">
        <v>0</v>
      </c>
      <c r="GJA478" s="2">
        <v>0</v>
      </c>
      <c r="GJB478" s="2">
        <v>0</v>
      </c>
      <c r="GJC478" s="2">
        <v>0</v>
      </c>
      <c r="GJD478" s="2">
        <v>0</v>
      </c>
      <c r="GJE478" s="2">
        <v>0</v>
      </c>
      <c r="GJF478" s="2">
        <v>0</v>
      </c>
      <c r="GJG478" s="2">
        <v>0</v>
      </c>
      <c r="GJH478" s="2">
        <v>0</v>
      </c>
      <c r="GJI478" s="2">
        <v>0</v>
      </c>
      <c r="GJJ478" s="2">
        <v>6.7000000000000002E-3</v>
      </c>
      <c r="GJK478" s="2">
        <v>3.8999999999999998E-3</v>
      </c>
      <c r="GJL478" s="2">
        <v>1.4E-3</v>
      </c>
      <c r="GJM478" s="2">
        <v>8.9999999999999998E-4</v>
      </c>
      <c r="GJN478" s="2">
        <v>2.0000000000000001E-4</v>
      </c>
      <c r="GJO478" s="2">
        <v>1E-4</v>
      </c>
      <c r="GJP478" s="2">
        <v>0</v>
      </c>
      <c r="GJQ478" s="2">
        <v>0</v>
      </c>
      <c r="GJR478" s="2">
        <v>0</v>
      </c>
      <c r="GJS478" s="2">
        <v>0</v>
      </c>
      <c r="GJT478" s="2">
        <v>2.9999999999999997E-4</v>
      </c>
      <c r="GJU478" s="2">
        <v>2.0000000000000001E-4</v>
      </c>
      <c r="GJV478" s="2">
        <v>2.9999999999999997E-4</v>
      </c>
      <c r="GJW478" s="2">
        <v>2.9999999999999997E-4</v>
      </c>
      <c r="GJX478" s="2">
        <v>0</v>
      </c>
      <c r="GJY478" s="2">
        <v>0</v>
      </c>
      <c r="GJZ478" s="2">
        <v>0</v>
      </c>
      <c r="GKA478" s="2">
        <v>0</v>
      </c>
      <c r="GKB478" s="2">
        <v>0</v>
      </c>
      <c r="GKC478" s="2">
        <v>0</v>
      </c>
      <c r="GKD478" s="2">
        <v>1E-4</v>
      </c>
      <c r="GKE478" s="2">
        <v>1E-4</v>
      </c>
      <c r="GKF478" s="2">
        <v>1E-4</v>
      </c>
      <c r="GKG478" s="2">
        <v>1E-4</v>
      </c>
      <c r="GKH478" s="2">
        <v>1E-4</v>
      </c>
      <c r="GKI478" s="2">
        <v>1E-4</v>
      </c>
      <c r="GKJ478" s="2">
        <v>0</v>
      </c>
      <c r="GKK478" s="2">
        <v>0</v>
      </c>
      <c r="GKL478" s="2">
        <v>0</v>
      </c>
      <c r="GKM478" s="2">
        <v>0</v>
      </c>
      <c r="GKN478" s="2">
        <v>0</v>
      </c>
      <c r="GKO478" s="2">
        <v>0</v>
      </c>
      <c r="GKP478" s="2">
        <v>0</v>
      </c>
      <c r="GKQ478" s="2">
        <v>0</v>
      </c>
      <c r="GKR478" s="2">
        <v>0</v>
      </c>
      <c r="GKS478" s="2">
        <v>0</v>
      </c>
      <c r="GKT478" s="2">
        <v>0</v>
      </c>
      <c r="GKU478" s="2">
        <v>0</v>
      </c>
      <c r="GKV478" s="2">
        <v>0</v>
      </c>
      <c r="GKW478" s="2">
        <v>0</v>
      </c>
      <c r="GKX478" s="2">
        <v>0</v>
      </c>
      <c r="GKY478" s="2">
        <v>0</v>
      </c>
      <c r="GKZ478" s="2">
        <v>0</v>
      </c>
      <c r="GLA478" s="2">
        <v>0</v>
      </c>
      <c r="GLB478" s="2">
        <v>0</v>
      </c>
      <c r="GLC478" s="2">
        <v>0</v>
      </c>
      <c r="GLD478" s="2">
        <v>0</v>
      </c>
      <c r="GLE478" s="2">
        <v>0</v>
      </c>
      <c r="GLF478" s="2">
        <v>0</v>
      </c>
      <c r="GLG478" s="2">
        <v>0</v>
      </c>
      <c r="GLH478" s="2">
        <v>1.5E-3</v>
      </c>
      <c r="GLI478" s="2">
        <v>1E-3</v>
      </c>
      <c r="GLJ478" s="2">
        <v>8.0000000000000004E-4</v>
      </c>
      <c r="GLK478" s="2">
        <v>5.0000000000000001E-4</v>
      </c>
      <c r="GLL478" s="2">
        <v>0</v>
      </c>
      <c r="GLM478" s="2">
        <v>0</v>
      </c>
      <c r="GLN478" s="2">
        <v>0</v>
      </c>
      <c r="GLO478" s="2">
        <v>0</v>
      </c>
      <c r="GLP478" s="2">
        <v>0</v>
      </c>
      <c r="GLQ478" s="2">
        <v>0</v>
      </c>
      <c r="GLR478" s="2">
        <v>2.0000000000000001E-4</v>
      </c>
      <c r="GLS478" s="2">
        <v>2.0000000000000001E-4</v>
      </c>
      <c r="GLT478" s="2">
        <v>6.9999999999999999E-4</v>
      </c>
      <c r="GLU478" s="2">
        <v>4.0000000000000002E-4</v>
      </c>
      <c r="GLV478" s="2">
        <v>0</v>
      </c>
      <c r="GLW478" s="2">
        <v>0</v>
      </c>
      <c r="GLX478" s="2">
        <v>0</v>
      </c>
      <c r="GLY478" s="2">
        <v>0</v>
      </c>
      <c r="GLZ478" s="2">
        <v>0</v>
      </c>
      <c r="GMA478" s="2">
        <v>0</v>
      </c>
      <c r="GMB478" s="2">
        <v>0</v>
      </c>
      <c r="GMC478" s="2">
        <v>0</v>
      </c>
      <c r="GMD478" s="2">
        <v>1E-4</v>
      </c>
      <c r="GME478" s="2">
        <v>0</v>
      </c>
      <c r="GMF478" s="2">
        <v>0</v>
      </c>
      <c r="GMG478" s="2">
        <v>0</v>
      </c>
      <c r="GMH478" s="2">
        <v>0</v>
      </c>
      <c r="GMI478" s="2">
        <v>0</v>
      </c>
      <c r="GMJ478" s="2">
        <v>0</v>
      </c>
      <c r="GMK478" s="2">
        <v>0</v>
      </c>
      <c r="GML478" s="2">
        <v>0</v>
      </c>
      <c r="GMM478" s="2">
        <v>0</v>
      </c>
      <c r="GMN478" s="2">
        <v>1E-4</v>
      </c>
      <c r="GMO478" s="2">
        <v>1E-4</v>
      </c>
      <c r="GMP478" s="2">
        <v>0</v>
      </c>
      <c r="GMQ478" s="2">
        <v>0</v>
      </c>
      <c r="GMR478" s="2">
        <v>0</v>
      </c>
      <c r="GMS478" s="2">
        <v>0</v>
      </c>
      <c r="GMT478" s="2">
        <v>0</v>
      </c>
      <c r="GMU478" s="2">
        <v>0</v>
      </c>
      <c r="GMV478" s="2">
        <v>0</v>
      </c>
      <c r="GMW478" s="2">
        <v>0</v>
      </c>
      <c r="GMX478" s="2">
        <v>2.9999999999999997E-4</v>
      </c>
      <c r="GMY478" s="2">
        <v>2.0000000000000001E-4</v>
      </c>
      <c r="GMZ478" s="2">
        <v>0</v>
      </c>
      <c r="GNA478" s="2">
        <v>0</v>
      </c>
      <c r="GNB478" s="2">
        <v>0</v>
      </c>
      <c r="GNC478" s="2">
        <v>0</v>
      </c>
      <c r="GND478" s="2">
        <v>0</v>
      </c>
      <c r="GNE478" s="2">
        <v>0</v>
      </c>
      <c r="GNF478" s="2">
        <v>5.9999999999999995E-4</v>
      </c>
      <c r="GNG478" s="2">
        <v>5.0000000000000001E-4</v>
      </c>
      <c r="GNH478" s="2">
        <v>2.9999999999999997E-4</v>
      </c>
      <c r="GNI478" s="2">
        <v>2.0000000000000001E-4</v>
      </c>
      <c r="GNJ478" s="2">
        <v>0</v>
      </c>
      <c r="GNK478" s="2">
        <v>0</v>
      </c>
      <c r="GNL478" s="2">
        <v>0</v>
      </c>
      <c r="GNM478" s="2">
        <v>0</v>
      </c>
      <c r="GNN478" s="2">
        <v>0</v>
      </c>
      <c r="GNO478" s="2">
        <v>0</v>
      </c>
      <c r="GNP478" s="2">
        <v>0</v>
      </c>
      <c r="GNQ478" s="2">
        <v>0</v>
      </c>
      <c r="GNR478" s="2">
        <v>1E-4</v>
      </c>
      <c r="GNS478" s="2">
        <v>1E-4</v>
      </c>
      <c r="GNT478" s="2">
        <v>0</v>
      </c>
      <c r="GNU478" s="2">
        <v>0</v>
      </c>
      <c r="GNV478" s="2">
        <v>0</v>
      </c>
      <c r="GNW478" s="2">
        <v>0</v>
      </c>
      <c r="GNX478" s="2">
        <v>0</v>
      </c>
      <c r="GNY478" s="2">
        <v>0</v>
      </c>
      <c r="GNZ478" s="2">
        <v>1E-4</v>
      </c>
      <c r="GOA478" s="2">
        <v>1E-4</v>
      </c>
      <c r="GOB478" s="2">
        <v>1E-4</v>
      </c>
      <c r="GOC478" s="2">
        <v>1E-4</v>
      </c>
      <c r="GOD478" s="2">
        <v>1E-4</v>
      </c>
      <c r="GOE478" s="2">
        <v>1E-4</v>
      </c>
      <c r="GOF478" s="2">
        <v>0</v>
      </c>
      <c r="GOG478" s="2">
        <v>0</v>
      </c>
      <c r="GOH478" s="2">
        <v>0</v>
      </c>
      <c r="GOI478" s="2">
        <v>0</v>
      </c>
      <c r="GOJ478" s="2">
        <v>0</v>
      </c>
      <c r="GOK478" s="2">
        <v>0</v>
      </c>
      <c r="GOL478" s="2">
        <v>0</v>
      </c>
      <c r="GOM478" s="2">
        <v>0</v>
      </c>
      <c r="GON478" s="2">
        <v>0</v>
      </c>
      <c r="GOO478" s="2">
        <v>0</v>
      </c>
      <c r="GOP478" s="2">
        <v>0</v>
      </c>
      <c r="GOQ478" s="2">
        <v>0</v>
      </c>
      <c r="GOR478" s="2">
        <v>0</v>
      </c>
      <c r="GOS478" s="2">
        <v>0</v>
      </c>
      <c r="GOT478" s="2">
        <v>0</v>
      </c>
      <c r="GOU478" s="2">
        <v>0</v>
      </c>
      <c r="GOV478" s="2">
        <v>0</v>
      </c>
      <c r="GOW478" s="2">
        <v>0</v>
      </c>
      <c r="GOX478" s="2">
        <v>0</v>
      </c>
      <c r="GOY478" s="2">
        <v>0</v>
      </c>
      <c r="GOZ478" s="2">
        <v>0</v>
      </c>
      <c r="GPA478" s="2">
        <v>0</v>
      </c>
      <c r="GPB478" s="2">
        <v>0</v>
      </c>
      <c r="GPC478" s="2">
        <v>0</v>
      </c>
      <c r="GPD478" s="2">
        <v>0</v>
      </c>
      <c r="GPE478" s="2">
        <v>0</v>
      </c>
      <c r="GPF478" s="2">
        <v>0</v>
      </c>
      <c r="GPG478" s="2">
        <v>0</v>
      </c>
      <c r="GPH478" s="2">
        <v>0</v>
      </c>
      <c r="GPI478" s="2">
        <v>0</v>
      </c>
      <c r="GPJ478" s="2">
        <v>0</v>
      </c>
      <c r="GPK478" s="2">
        <v>0</v>
      </c>
      <c r="GPL478" s="2">
        <v>0</v>
      </c>
      <c r="GPM478" s="2">
        <v>0</v>
      </c>
      <c r="GPN478" s="2">
        <v>0</v>
      </c>
      <c r="GPO478" s="2">
        <v>0</v>
      </c>
      <c r="GPP478" s="2">
        <v>0</v>
      </c>
      <c r="GPQ478" s="2">
        <v>0</v>
      </c>
      <c r="GPR478" s="2">
        <v>0</v>
      </c>
      <c r="GPS478" s="2">
        <v>0</v>
      </c>
      <c r="GPT478" s="2">
        <v>0</v>
      </c>
      <c r="GPU478" s="2">
        <v>0</v>
      </c>
      <c r="GPV478" s="2">
        <v>0</v>
      </c>
      <c r="GPW478" s="2">
        <v>0</v>
      </c>
      <c r="GPX478" s="2">
        <v>0</v>
      </c>
      <c r="GPY478" s="2">
        <v>0</v>
      </c>
      <c r="GPZ478" s="2">
        <v>0</v>
      </c>
      <c r="GQA478" s="2">
        <v>0</v>
      </c>
      <c r="GQB478" s="2">
        <v>0</v>
      </c>
      <c r="GQC478" s="2">
        <v>0</v>
      </c>
      <c r="GQD478" s="2">
        <v>0</v>
      </c>
      <c r="GQE478" s="2">
        <v>0</v>
      </c>
      <c r="GQF478" s="2">
        <v>0</v>
      </c>
      <c r="GQG478" s="2">
        <v>0</v>
      </c>
      <c r="GQH478" s="2">
        <v>0</v>
      </c>
      <c r="GQI478" s="2">
        <v>0</v>
      </c>
      <c r="GQJ478" s="2">
        <v>0</v>
      </c>
      <c r="GQK478" s="2">
        <v>0</v>
      </c>
      <c r="GQL478" s="2">
        <v>0</v>
      </c>
      <c r="GQM478" s="2">
        <v>0</v>
      </c>
      <c r="GQN478" s="2">
        <v>0</v>
      </c>
      <c r="GQO478" s="2">
        <v>0</v>
      </c>
      <c r="GQP478" s="2">
        <v>0</v>
      </c>
      <c r="GQQ478" s="2">
        <v>0</v>
      </c>
      <c r="GQR478" s="2">
        <v>0</v>
      </c>
      <c r="GQS478" s="2">
        <v>0</v>
      </c>
      <c r="GQT478" s="2">
        <v>0</v>
      </c>
      <c r="GQU478" s="2">
        <v>0</v>
      </c>
      <c r="GQV478" s="2">
        <v>0</v>
      </c>
      <c r="GQW478" s="2">
        <v>0</v>
      </c>
      <c r="GQX478" s="2">
        <v>0</v>
      </c>
      <c r="GQY478" s="2">
        <v>0</v>
      </c>
      <c r="GQZ478" s="2">
        <v>0</v>
      </c>
      <c r="GRA478" s="2">
        <v>0</v>
      </c>
      <c r="GRB478" s="2">
        <v>0</v>
      </c>
      <c r="GRC478" s="2">
        <v>0</v>
      </c>
      <c r="GRD478" s="2">
        <v>0</v>
      </c>
      <c r="GRE478" s="2">
        <v>0</v>
      </c>
      <c r="GRF478" s="2">
        <v>0</v>
      </c>
      <c r="GRG478" s="2">
        <v>0</v>
      </c>
      <c r="GRH478" s="2">
        <v>0</v>
      </c>
      <c r="GRI478" s="2">
        <v>0</v>
      </c>
      <c r="GRJ478" s="2">
        <v>0</v>
      </c>
      <c r="GRK478" s="2">
        <v>0</v>
      </c>
      <c r="GRL478" s="2">
        <v>0</v>
      </c>
      <c r="GRM478" s="2">
        <v>0</v>
      </c>
      <c r="GRN478" s="2">
        <v>0</v>
      </c>
      <c r="GRO478" s="2">
        <v>0</v>
      </c>
      <c r="GRP478" s="2">
        <v>0</v>
      </c>
      <c r="GRQ478" s="2">
        <v>0</v>
      </c>
      <c r="GRR478" s="2">
        <v>0</v>
      </c>
      <c r="GRS478" s="2">
        <v>0</v>
      </c>
      <c r="GRT478" s="2">
        <v>0</v>
      </c>
      <c r="GRU478" s="2">
        <v>0</v>
      </c>
      <c r="GRV478" s="2">
        <v>0</v>
      </c>
      <c r="GRW478" s="2">
        <v>0</v>
      </c>
      <c r="GRX478" s="2">
        <v>0</v>
      </c>
      <c r="GRY478" s="2">
        <v>0</v>
      </c>
      <c r="GRZ478" s="2">
        <v>0</v>
      </c>
      <c r="GSA478" s="2">
        <v>0</v>
      </c>
      <c r="GSB478" s="2">
        <v>0</v>
      </c>
      <c r="GSC478" s="2">
        <v>0</v>
      </c>
      <c r="GSD478" s="2">
        <v>0</v>
      </c>
      <c r="GSE478" s="2">
        <v>0</v>
      </c>
      <c r="GSF478" s="2">
        <v>0</v>
      </c>
      <c r="GSG478" s="2">
        <v>0</v>
      </c>
      <c r="GSH478" s="2">
        <v>0</v>
      </c>
      <c r="GSI478" s="2">
        <v>0</v>
      </c>
      <c r="GSJ478" s="2">
        <v>0</v>
      </c>
      <c r="GSK478" s="2">
        <v>0</v>
      </c>
      <c r="GSL478" s="2">
        <v>0</v>
      </c>
      <c r="GSM478" s="2">
        <v>0</v>
      </c>
      <c r="GSN478" s="2">
        <v>0</v>
      </c>
      <c r="GSO478" s="2">
        <v>0</v>
      </c>
      <c r="GSP478" s="2">
        <v>0</v>
      </c>
      <c r="GSQ478" s="2">
        <v>0</v>
      </c>
      <c r="GSR478" s="2">
        <v>0</v>
      </c>
      <c r="GSS478" s="2">
        <v>0</v>
      </c>
      <c r="GST478" s="2">
        <v>0</v>
      </c>
      <c r="GSU478" s="2">
        <v>0</v>
      </c>
      <c r="GSV478" s="2">
        <v>0</v>
      </c>
      <c r="GSW478" s="2">
        <v>0</v>
      </c>
      <c r="GSX478" s="2">
        <v>0</v>
      </c>
      <c r="GSY478" s="2">
        <v>0</v>
      </c>
      <c r="GSZ478" s="2">
        <v>1E-4</v>
      </c>
      <c r="GTA478" s="2">
        <v>1E-4</v>
      </c>
      <c r="GTB478" s="2">
        <v>0</v>
      </c>
      <c r="GTC478" s="2">
        <v>0</v>
      </c>
      <c r="GTD478" s="2">
        <v>0</v>
      </c>
      <c r="GTE478" s="2">
        <v>0</v>
      </c>
      <c r="GTF478" s="2">
        <v>0</v>
      </c>
      <c r="GTG478" s="2">
        <v>0</v>
      </c>
      <c r="GTH478" s="2">
        <v>0</v>
      </c>
      <c r="GTI478" s="2">
        <v>0</v>
      </c>
      <c r="GTJ478" s="2">
        <v>0</v>
      </c>
      <c r="GTK478" s="2">
        <v>0</v>
      </c>
      <c r="GTL478" s="2">
        <v>0</v>
      </c>
      <c r="GTM478" s="2">
        <v>0</v>
      </c>
      <c r="GTN478" s="2">
        <v>0</v>
      </c>
      <c r="GTO478" s="2">
        <v>0</v>
      </c>
      <c r="GTP478" s="2">
        <v>0</v>
      </c>
      <c r="GTQ478" s="2">
        <v>0</v>
      </c>
      <c r="GTR478" s="2">
        <v>0</v>
      </c>
      <c r="GTS478" s="2">
        <v>0</v>
      </c>
      <c r="GTT478" s="2">
        <v>0</v>
      </c>
      <c r="GTU478" s="2">
        <v>0</v>
      </c>
      <c r="GTV478" s="2">
        <v>0</v>
      </c>
      <c r="GTW478" s="2">
        <v>0</v>
      </c>
      <c r="GTX478" s="2">
        <v>0</v>
      </c>
      <c r="GTY478" s="2">
        <v>0</v>
      </c>
      <c r="GTZ478" s="2">
        <v>0</v>
      </c>
      <c r="GUA478" s="2">
        <v>0</v>
      </c>
      <c r="GUB478" s="2">
        <v>0</v>
      </c>
      <c r="GUC478" s="2">
        <v>0</v>
      </c>
      <c r="GUD478" s="2">
        <v>0</v>
      </c>
      <c r="GUE478" s="2">
        <v>0</v>
      </c>
      <c r="GUF478" s="2">
        <v>0</v>
      </c>
      <c r="GUG478" s="2">
        <v>0</v>
      </c>
      <c r="GUH478" s="2">
        <v>0</v>
      </c>
      <c r="GUI478" s="2">
        <v>0</v>
      </c>
      <c r="GUJ478" s="2">
        <v>0</v>
      </c>
      <c r="GUK478" s="2">
        <v>0</v>
      </c>
      <c r="GUL478" s="2">
        <v>0</v>
      </c>
      <c r="GUM478" s="2">
        <v>0</v>
      </c>
      <c r="GUN478" s="2">
        <v>0</v>
      </c>
      <c r="GUO478" s="2">
        <v>0</v>
      </c>
      <c r="GUP478" s="2">
        <v>0</v>
      </c>
      <c r="GUQ478" s="2">
        <v>0</v>
      </c>
      <c r="GUR478" s="2">
        <v>0</v>
      </c>
      <c r="GUS478" s="2">
        <v>0</v>
      </c>
      <c r="GUT478" s="2">
        <v>0</v>
      </c>
      <c r="GUU478" s="2">
        <v>0</v>
      </c>
      <c r="GUV478" s="2">
        <v>0</v>
      </c>
      <c r="GUW478" s="2">
        <v>0</v>
      </c>
      <c r="GUX478" s="2">
        <v>1E-4</v>
      </c>
      <c r="GUY478" s="2">
        <v>1E-4</v>
      </c>
      <c r="GUZ478" s="2">
        <v>1E-4</v>
      </c>
      <c r="GVA478" s="2">
        <v>1E-4</v>
      </c>
      <c r="GVB478" s="2">
        <v>0</v>
      </c>
      <c r="GVC478" s="2">
        <v>0</v>
      </c>
      <c r="GVD478" s="2">
        <v>0</v>
      </c>
      <c r="GVE478" s="2">
        <v>0</v>
      </c>
      <c r="GVF478" s="2">
        <v>0</v>
      </c>
      <c r="GVG478" s="2">
        <v>0</v>
      </c>
      <c r="GVH478" s="2">
        <v>0</v>
      </c>
      <c r="GVI478" s="2">
        <v>0</v>
      </c>
      <c r="GVJ478" s="2">
        <v>1E-4</v>
      </c>
      <c r="GVK478" s="2">
        <v>1E-4</v>
      </c>
      <c r="GVL478" s="2">
        <v>0</v>
      </c>
      <c r="GVM478" s="2">
        <v>0</v>
      </c>
      <c r="GVN478" s="2">
        <v>0</v>
      </c>
      <c r="GVO478" s="2">
        <v>0</v>
      </c>
      <c r="GVP478" s="2">
        <v>0</v>
      </c>
      <c r="GVQ478" s="2">
        <v>0</v>
      </c>
      <c r="GVR478" s="2">
        <v>0</v>
      </c>
      <c r="GVS478" s="2">
        <v>0</v>
      </c>
      <c r="GVT478" s="2">
        <v>0</v>
      </c>
      <c r="GVU478" s="2">
        <v>0</v>
      </c>
      <c r="GVV478" s="2">
        <v>0</v>
      </c>
      <c r="GVW478" s="2">
        <v>0</v>
      </c>
      <c r="GVX478" s="2">
        <v>0</v>
      </c>
      <c r="GVY478" s="2">
        <v>0</v>
      </c>
      <c r="GVZ478" s="2">
        <v>0</v>
      </c>
      <c r="GWA478" s="2">
        <v>0</v>
      </c>
      <c r="GWB478" s="2">
        <v>0</v>
      </c>
      <c r="GWC478" s="2">
        <v>0</v>
      </c>
      <c r="GWD478" s="2">
        <v>0</v>
      </c>
      <c r="GWE478" s="2">
        <v>0</v>
      </c>
      <c r="GWF478" s="2">
        <v>0</v>
      </c>
      <c r="GWG478" s="2">
        <v>0</v>
      </c>
      <c r="GWH478" s="2">
        <v>0</v>
      </c>
      <c r="GWI478" s="2">
        <v>0</v>
      </c>
      <c r="GWJ478" s="2">
        <v>0</v>
      </c>
      <c r="GWK478" s="2">
        <v>0</v>
      </c>
      <c r="GWL478" s="2">
        <v>0</v>
      </c>
      <c r="GWM478" s="2">
        <v>0</v>
      </c>
      <c r="GWN478" s="2">
        <v>0</v>
      </c>
      <c r="GWO478" s="2">
        <v>0</v>
      </c>
      <c r="GWP478" s="2">
        <v>0</v>
      </c>
      <c r="GWQ478" s="2">
        <v>0</v>
      </c>
      <c r="GWR478" s="2">
        <v>0</v>
      </c>
      <c r="GWS478" s="2">
        <v>0</v>
      </c>
      <c r="GWT478" s="2">
        <v>0</v>
      </c>
      <c r="GWU478" s="2">
        <v>0</v>
      </c>
      <c r="GWV478" s="2">
        <v>0</v>
      </c>
      <c r="GWW478" s="2">
        <v>0</v>
      </c>
      <c r="GWX478" s="2">
        <v>0</v>
      </c>
      <c r="GWY478" s="2">
        <v>0</v>
      </c>
      <c r="GWZ478" s="2">
        <v>0</v>
      </c>
      <c r="GXA478" s="2">
        <v>0</v>
      </c>
      <c r="GXB478" s="2">
        <v>0</v>
      </c>
      <c r="GXC478" s="2">
        <v>0</v>
      </c>
      <c r="GXD478" s="2">
        <v>0</v>
      </c>
      <c r="GXE478" s="2">
        <v>0</v>
      </c>
      <c r="GXF478" s="2">
        <v>0</v>
      </c>
      <c r="GXG478" s="2">
        <v>0</v>
      </c>
      <c r="GXH478" s="2">
        <v>0</v>
      </c>
      <c r="GXI478" s="2">
        <v>0</v>
      </c>
      <c r="GXJ478" s="2">
        <v>0</v>
      </c>
      <c r="GXK478" s="2">
        <v>0</v>
      </c>
      <c r="GXL478" s="2">
        <v>0</v>
      </c>
      <c r="GXM478" s="2">
        <v>0</v>
      </c>
      <c r="GXN478" s="2">
        <v>0</v>
      </c>
      <c r="GXO478" s="2">
        <v>0</v>
      </c>
      <c r="GXP478" s="2">
        <v>0</v>
      </c>
      <c r="GXQ478" s="2">
        <v>0</v>
      </c>
      <c r="GXR478" s="2">
        <v>0</v>
      </c>
      <c r="GXS478" s="2">
        <v>0</v>
      </c>
      <c r="GXT478" s="2">
        <v>0</v>
      </c>
      <c r="GXU478" s="2">
        <v>0</v>
      </c>
      <c r="GXV478" s="2">
        <v>0</v>
      </c>
      <c r="GXW478" s="2">
        <v>0</v>
      </c>
      <c r="GXX478" s="2">
        <v>0</v>
      </c>
      <c r="GXY478" s="2">
        <v>0</v>
      </c>
      <c r="GXZ478" s="2">
        <v>0</v>
      </c>
      <c r="GYA478" s="2">
        <v>0</v>
      </c>
      <c r="GYB478" s="2">
        <v>0</v>
      </c>
      <c r="GYC478" s="2">
        <v>0</v>
      </c>
      <c r="GYD478" s="2">
        <v>0</v>
      </c>
      <c r="GYE478" s="2">
        <v>0</v>
      </c>
      <c r="GYF478" s="2">
        <v>0</v>
      </c>
      <c r="GYG478" s="2">
        <v>0</v>
      </c>
      <c r="GYH478" s="2">
        <v>0</v>
      </c>
      <c r="GYI478" s="2">
        <v>0</v>
      </c>
      <c r="GYJ478" s="2">
        <v>0</v>
      </c>
      <c r="GYK478" s="2">
        <v>0</v>
      </c>
      <c r="GYL478" s="2">
        <v>0</v>
      </c>
      <c r="GYM478" s="2">
        <v>0</v>
      </c>
      <c r="GYN478" s="2">
        <v>0</v>
      </c>
      <c r="GYO478" s="2">
        <v>0</v>
      </c>
      <c r="GYP478" s="2">
        <v>0</v>
      </c>
      <c r="GYQ478" s="2">
        <v>0</v>
      </c>
      <c r="GYR478" s="2">
        <v>0</v>
      </c>
      <c r="GYS478" s="2">
        <v>0</v>
      </c>
      <c r="GYT478" s="2">
        <v>0</v>
      </c>
      <c r="GYU478" s="2">
        <v>0</v>
      </c>
      <c r="GYV478" s="2">
        <v>0</v>
      </c>
      <c r="GYW478" s="2">
        <v>0</v>
      </c>
      <c r="GYX478" s="2">
        <v>0</v>
      </c>
      <c r="GYY478" s="2">
        <v>0</v>
      </c>
      <c r="GYZ478" s="2">
        <v>0</v>
      </c>
      <c r="GZA478" s="2">
        <v>0</v>
      </c>
      <c r="GZB478" s="2">
        <v>0</v>
      </c>
      <c r="GZC478" s="2">
        <v>0</v>
      </c>
      <c r="GZD478" s="2">
        <v>0</v>
      </c>
      <c r="GZE478" s="2">
        <v>0</v>
      </c>
      <c r="GZF478" s="2">
        <v>0</v>
      </c>
      <c r="GZG478" s="2">
        <v>0</v>
      </c>
      <c r="GZH478" s="2">
        <v>0</v>
      </c>
      <c r="GZI478" s="2">
        <v>0</v>
      </c>
      <c r="GZJ478" s="2">
        <v>0</v>
      </c>
      <c r="GZK478" s="2">
        <v>0</v>
      </c>
      <c r="GZL478" s="2">
        <v>0</v>
      </c>
      <c r="GZM478" s="2">
        <v>0</v>
      </c>
      <c r="GZN478" s="2">
        <v>0</v>
      </c>
      <c r="GZO478" s="2">
        <v>0</v>
      </c>
      <c r="GZP478" s="2">
        <v>0</v>
      </c>
      <c r="GZQ478" s="2">
        <v>0</v>
      </c>
      <c r="GZR478" s="2">
        <v>0</v>
      </c>
      <c r="GZS478" s="2">
        <v>0</v>
      </c>
      <c r="GZT478" s="2">
        <v>0</v>
      </c>
      <c r="GZU478" s="2">
        <v>0</v>
      </c>
      <c r="GZV478" s="2">
        <v>0</v>
      </c>
      <c r="GZW478" s="2">
        <v>0</v>
      </c>
      <c r="GZX478" s="2">
        <v>0</v>
      </c>
      <c r="GZY478" s="2">
        <v>0</v>
      </c>
      <c r="GZZ478" s="2">
        <v>0</v>
      </c>
      <c r="HAA478" s="2">
        <v>0</v>
      </c>
      <c r="HAB478" s="2">
        <v>0</v>
      </c>
      <c r="HAC478" s="2">
        <v>0</v>
      </c>
      <c r="HAD478" s="2">
        <v>0</v>
      </c>
      <c r="HAE478" s="2">
        <v>0</v>
      </c>
      <c r="HAF478" s="2">
        <v>0</v>
      </c>
      <c r="HAG478" s="2">
        <v>0</v>
      </c>
      <c r="HAH478" s="2">
        <v>0</v>
      </c>
      <c r="HAI478" s="2">
        <v>0</v>
      </c>
      <c r="HAJ478" s="2">
        <v>0</v>
      </c>
      <c r="HAK478" s="2">
        <v>0</v>
      </c>
      <c r="HAL478" s="2">
        <v>0</v>
      </c>
      <c r="HAM478" s="2">
        <v>0</v>
      </c>
      <c r="HAN478" s="2">
        <v>0</v>
      </c>
      <c r="HAO478" s="2">
        <v>0</v>
      </c>
      <c r="HAP478" s="2">
        <v>0</v>
      </c>
      <c r="HAQ478" s="2">
        <v>0</v>
      </c>
      <c r="HAR478" s="2">
        <v>0</v>
      </c>
      <c r="HAS478" s="2">
        <v>0</v>
      </c>
      <c r="HAT478" s="2">
        <v>0</v>
      </c>
      <c r="HAU478" s="2">
        <v>0</v>
      </c>
      <c r="HAV478" s="2">
        <v>0</v>
      </c>
      <c r="HAW478" s="2">
        <v>0</v>
      </c>
      <c r="HAX478" s="2">
        <v>0</v>
      </c>
      <c r="HAY478" s="2">
        <v>0</v>
      </c>
      <c r="HAZ478" s="2">
        <v>0</v>
      </c>
      <c r="HBA478" s="2">
        <v>0</v>
      </c>
      <c r="HBB478" s="2">
        <v>0</v>
      </c>
      <c r="HBC478" s="2">
        <v>0</v>
      </c>
      <c r="HBD478" s="2">
        <v>0</v>
      </c>
      <c r="HBE478" s="2">
        <v>0</v>
      </c>
      <c r="HBF478" s="2">
        <v>0</v>
      </c>
      <c r="HBG478" s="2">
        <v>0</v>
      </c>
      <c r="HBH478" s="2">
        <v>0</v>
      </c>
      <c r="HBI478" s="2">
        <v>0</v>
      </c>
      <c r="HBJ478" s="2">
        <v>0</v>
      </c>
      <c r="HBK478" s="2">
        <v>0</v>
      </c>
      <c r="HBL478" s="2">
        <v>0</v>
      </c>
      <c r="HBM478" s="2">
        <v>0</v>
      </c>
      <c r="HBN478" s="2">
        <v>0</v>
      </c>
      <c r="HBO478" s="2">
        <v>0</v>
      </c>
      <c r="HBP478" s="2">
        <v>0</v>
      </c>
      <c r="HBQ478" s="2">
        <v>0</v>
      </c>
      <c r="HBR478" s="2">
        <v>0</v>
      </c>
      <c r="HBS478" s="2">
        <v>0</v>
      </c>
      <c r="HBT478" s="2">
        <v>0</v>
      </c>
      <c r="HBU478" s="2">
        <v>0</v>
      </c>
      <c r="HBV478" s="2">
        <v>0</v>
      </c>
      <c r="HBW478" s="2">
        <v>0</v>
      </c>
      <c r="HBX478" s="2">
        <v>0</v>
      </c>
      <c r="HBY478" s="2">
        <v>0</v>
      </c>
      <c r="HBZ478" s="2">
        <v>0</v>
      </c>
      <c r="HCA478" s="2">
        <v>0</v>
      </c>
      <c r="HCB478" s="2">
        <v>0</v>
      </c>
      <c r="HCC478" s="2">
        <v>0</v>
      </c>
      <c r="HCD478" s="2">
        <v>0</v>
      </c>
      <c r="HCE478" s="2">
        <v>0</v>
      </c>
      <c r="HCF478" s="2">
        <v>0</v>
      </c>
      <c r="HCG478" s="2">
        <v>0</v>
      </c>
      <c r="HCH478" s="2">
        <v>0</v>
      </c>
      <c r="HCI478" s="2">
        <v>0</v>
      </c>
      <c r="HCJ478" s="2">
        <v>0</v>
      </c>
      <c r="HCK478" s="2">
        <v>0</v>
      </c>
      <c r="HCL478" s="2">
        <v>0</v>
      </c>
      <c r="HCM478" s="2">
        <v>0</v>
      </c>
      <c r="HCN478" s="2">
        <v>0</v>
      </c>
      <c r="HCO478" s="2">
        <v>0</v>
      </c>
      <c r="HCP478" s="2">
        <v>3.3E-3</v>
      </c>
      <c r="HCQ478" s="2">
        <v>1.5E-3</v>
      </c>
      <c r="HCR478" s="2">
        <v>6.9999999999999999E-4</v>
      </c>
      <c r="HCS478" s="2">
        <v>4.0000000000000002E-4</v>
      </c>
      <c r="HCT478" s="2">
        <v>1E-4</v>
      </c>
      <c r="HCU478" s="2">
        <v>1E-4</v>
      </c>
      <c r="HCV478" s="2">
        <v>0</v>
      </c>
      <c r="HCW478" s="2">
        <v>0</v>
      </c>
      <c r="HCX478" s="2">
        <v>0</v>
      </c>
      <c r="HCY478" s="2">
        <v>0</v>
      </c>
      <c r="HCZ478" s="2">
        <v>1E-4</v>
      </c>
      <c r="HDA478" s="2">
        <v>1E-4</v>
      </c>
      <c r="HDB478" s="2">
        <v>2.0000000000000001E-4</v>
      </c>
      <c r="HDC478" s="2">
        <v>1E-4</v>
      </c>
      <c r="HDD478" s="2">
        <v>0</v>
      </c>
      <c r="HDE478" s="2">
        <v>0</v>
      </c>
      <c r="HDF478" s="2">
        <v>0</v>
      </c>
      <c r="HDG478" s="2">
        <v>0</v>
      </c>
      <c r="HDH478" s="2">
        <v>0</v>
      </c>
      <c r="HDI478" s="2">
        <v>0</v>
      </c>
      <c r="HDJ478" s="2">
        <v>1E-4</v>
      </c>
      <c r="HDK478" s="2">
        <v>1E-4</v>
      </c>
      <c r="HDL478" s="2">
        <v>0</v>
      </c>
      <c r="HDM478" s="2">
        <v>0</v>
      </c>
      <c r="HDN478" s="2">
        <v>0</v>
      </c>
      <c r="HDO478" s="2">
        <v>0</v>
      </c>
      <c r="HDP478" s="2">
        <v>0</v>
      </c>
      <c r="HDQ478" s="2">
        <v>0</v>
      </c>
      <c r="HDR478" s="2">
        <v>0</v>
      </c>
      <c r="HDS478" s="2">
        <v>0</v>
      </c>
      <c r="HDT478" s="2">
        <v>0</v>
      </c>
      <c r="HDU478" s="2">
        <v>0</v>
      </c>
      <c r="HDV478" s="2">
        <v>0</v>
      </c>
      <c r="HDW478" s="2">
        <v>0</v>
      </c>
      <c r="HDX478" s="2">
        <v>0</v>
      </c>
      <c r="HDY478" s="2">
        <v>0</v>
      </c>
      <c r="HDZ478" s="2">
        <v>0</v>
      </c>
      <c r="HEA478" s="2">
        <v>0</v>
      </c>
      <c r="HEB478" s="2">
        <v>0</v>
      </c>
      <c r="HEC478" s="2">
        <v>0</v>
      </c>
      <c r="HED478" s="2">
        <v>0</v>
      </c>
      <c r="HEE478" s="2">
        <v>0</v>
      </c>
      <c r="HEF478" s="2">
        <v>0</v>
      </c>
      <c r="HEG478" s="2">
        <v>0</v>
      </c>
      <c r="HEH478" s="2">
        <v>0</v>
      </c>
      <c r="HEI478" s="2">
        <v>0</v>
      </c>
      <c r="HEJ478" s="2">
        <v>0</v>
      </c>
      <c r="HEK478" s="2">
        <v>0</v>
      </c>
      <c r="HEL478" s="2">
        <v>0</v>
      </c>
      <c r="HEM478" s="2">
        <v>0</v>
      </c>
      <c r="HEN478" s="2">
        <v>1.8E-3</v>
      </c>
      <c r="HEO478" s="2">
        <v>8.9999999999999998E-4</v>
      </c>
      <c r="HEP478" s="2">
        <v>8.9999999999999998E-4</v>
      </c>
      <c r="HEQ478" s="2">
        <v>5.0000000000000001E-4</v>
      </c>
      <c r="HER478" s="2">
        <v>0</v>
      </c>
      <c r="HES478" s="2">
        <v>0</v>
      </c>
      <c r="HET478" s="2">
        <v>0</v>
      </c>
      <c r="HEU478" s="2">
        <v>0</v>
      </c>
      <c r="HEV478" s="2">
        <v>0</v>
      </c>
      <c r="HEW478" s="2">
        <v>0</v>
      </c>
      <c r="HEX478" s="2">
        <v>2.9999999999999997E-4</v>
      </c>
      <c r="HEY478" s="2">
        <v>2.0000000000000001E-4</v>
      </c>
      <c r="HEZ478" s="2">
        <v>8.9999999999999998E-4</v>
      </c>
      <c r="HFA478" s="2">
        <v>5.0000000000000001E-4</v>
      </c>
      <c r="HFB478" s="2">
        <v>0</v>
      </c>
      <c r="HFC478" s="2">
        <v>0</v>
      </c>
      <c r="HFD478" s="2">
        <v>0</v>
      </c>
      <c r="HFE478" s="2">
        <v>0</v>
      </c>
      <c r="HFF478" s="2">
        <v>0</v>
      </c>
      <c r="HFG478" s="2">
        <v>0</v>
      </c>
      <c r="HFH478" s="2">
        <v>1E-4</v>
      </c>
      <c r="HFI478" s="2">
        <v>0</v>
      </c>
      <c r="HFJ478" s="2">
        <v>1E-4</v>
      </c>
      <c r="HFK478" s="2">
        <v>0</v>
      </c>
      <c r="HFL478" s="2">
        <v>0</v>
      </c>
      <c r="HFM478" s="2">
        <v>0</v>
      </c>
      <c r="HFN478" s="2">
        <v>0</v>
      </c>
      <c r="HFO478" s="2">
        <v>0</v>
      </c>
      <c r="HFP478" s="2">
        <v>0</v>
      </c>
      <c r="HFQ478" s="2">
        <v>0</v>
      </c>
      <c r="HFR478" s="2">
        <v>0</v>
      </c>
      <c r="HFS478" s="2">
        <v>0</v>
      </c>
      <c r="HFT478" s="2">
        <v>1E-4</v>
      </c>
      <c r="HFU478" s="2">
        <v>1E-4</v>
      </c>
      <c r="HFV478" s="2">
        <v>0</v>
      </c>
      <c r="HFW478" s="2">
        <v>0</v>
      </c>
      <c r="HFX478" s="2">
        <v>0</v>
      </c>
      <c r="HFY478" s="2">
        <v>0</v>
      </c>
      <c r="HFZ478" s="2">
        <v>0</v>
      </c>
      <c r="HGA478" s="2">
        <v>0</v>
      </c>
      <c r="HGB478" s="2">
        <v>0</v>
      </c>
      <c r="HGC478" s="2">
        <v>0</v>
      </c>
      <c r="HGD478" s="2">
        <v>2.9999999999999997E-4</v>
      </c>
      <c r="HGE478" s="2">
        <v>2.9999999999999997E-4</v>
      </c>
      <c r="HGF478" s="2">
        <v>0</v>
      </c>
      <c r="HGG478" s="2">
        <v>0</v>
      </c>
      <c r="HGH478" s="2">
        <v>0</v>
      </c>
      <c r="HGI478" s="2">
        <v>0</v>
      </c>
      <c r="HGJ478" s="2">
        <v>0</v>
      </c>
      <c r="HGK478" s="2">
        <v>0</v>
      </c>
      <c r="HGL478" s="2">
        <v>2E-3</v>
      </c>
      <c r="HGM478" s="2">
        <v>1E-3</v>
      </c>
      <c r="HGN478" s="2">
        <v>8.9999999999999998E-4</v>
      </c>
      <c r="HGO478" s="2">
        <v>5.9999999999999995E-4</v>
      </c>
      <c r="HGP478" s="2">
        <v>1E-4</v>
      </c>
      <c r="HGQ478" s="2">
        <v>1E-4</v>
      </c>
      <c r="HGR478" s="2">
        <v>0</v>
      </c>
      <c r="HGS478" s="2">
        <v>0</v>
      </c>
      <c r="HGT478" s="2">
        <v>0</v>
      </c>
      <c r="HGU478" s="2">
        <v>0</v>
      </c>
      <c r="HGV478" s="2">
        <v>1E-4</v>
      </c>
      <c r="HGW478" s="2">
        <v>1E-4</v>
      </c>
      <c r="HGX478" s="2">
        <v>2.9999999999999997E-4</v>
      </c>
      <c r="HGY478" s="2">
        <v>2.0000000000000001E-4</v>
      </c>
      <c r="HGZ478" s="2">
        <v>0</v>
      </c>
      <c r="HHA478" s="2">
        <v>0</v>
      </c>
      <c r="HHB478" s="2">
        <v>0</v>
      </c>
      <c r="HHC478" s="2">
        <v>0</v>
      </c>
      <c r="HHD478" s="2">
        <v>0</v>
      </c>
      <c r="HHE478" s="2">
        <v>0</v>
      </c>
      <c r="HHF478" s="2">
        <v>2.0000000000000001E-4</v>
      </c>
      <c r="HHG478" s="2">
        <v>1E-4</v>
      </c>
      <c r="HHH478" s="2">
        <v>2.0000000000000001E-4</v>
      </c>
      <c r="HHI478" s="2">
        <v>2.0000000000000001E-4</v>
      </c>
      <c r="HHJ478" s="2">
        <v>2.9999999999999997E-4</v>
      </c>
      <c r="HHK478" s="2">
        <v>2.0000000000000001E-4</v>
      </c>
      <c r="HHL478" s="2">
        <v>1E-4</v>
      </c>
      <c r="HHM478" s="2">
        <v>1E-4</v>
      </c>
      <c r="HHN478" s="2">
        <v>0</v>
      </c>
      <c r="HHO478" s="2">
        <v>0</v>
      </c>
      <c r="HHP478" s="2">
        <v>0</v>
      </c>
      <c r="HHQ478" s="2">
        <v>0</v>
      </c>
      <c r="HHR478" s="2">
        <v>1E-4</v>
      </c>
      <c r="HHS478" s="2">
        <v>1E-4</v>
      </c>
      <c r="HHT478" s="2">
        <v>0</v>
      </c>
      <c r="HHU478" s="2">
        <v>0</v>
      </c>
      <c r="HHV478" s="2">
        <v>0</v>
      </c>
      <c r="HHW478" s="2">
        <v>0</v>
      </c>
      <c r="HHX478" s="2">
        <v>0</v>
      </c>
      <c r="HHY478" s="2">
        <v>0</v>
      </c>
      <c r="HHZ478" s="2">
        <v>0</v>
      </c>
      <c r="HIA478" s="2">
        <v>0</v>
      </c>
      <c r="HIB478" s="2">
        <v>0</v>
      </c>
      <c r="HIC478" s="2">
        <v>0</v>
      </c>
      <c r="HID478" s="2">
        <v>0</v>
      </c>
      <c r="HIE478" s="2">
        <v>0</v>
      </c>
      <c r="HIF478" s="2">
        <v>0</v>
      </c>
      <c r="HIG478" s="2">
        <v>0</v>
      </c>
      <c r="HIH478" s="2">
        <v>0</v>
      </c>
      <c r="HII478" s="2">
        <v>0</v>
      </c>
      <c r="HIJ478" s="2">
        <v>2.0000000000000001E-4</v>
      </c>
      <c r="HIK478" s="2">
        <v>1E-4</v>
      </c>
      <c r="HIL478" s="2">
        <v>1E-4</v>
      </c>
      <c r="HIM478" s="2">
        <v>0</v>
      </c>
      <c r="HIN478" s="2">
        <v>0</v>
      </c>
      <c r="HIO478" s="2">
        <v>0</v>
      </c>
      <c r="HIP478" s="2">
        <v>0</v>
      </c>
      <c r="HIQ478" s="2">
        <v>0</v>
      </c>
      <c r="HIR478" s="2">
        <v>0</v>
      </c>
      <c r="HIS478" s="2">
        <v>0</v>
      </c>
      <c r="HIT478" s="2">
        <v>0</v>
      </c>
      <c r="HIU478" s="2">
        <v>0</v>
      </c>
      <c r="HIV478" s="2">
        <v>0</v>
      </c>
      <c r="HIW478" s="2">
        <v>0</v>
      </c>
      <c r="HIX478" s="2">
        <v>0</v>
      </c>
      <c r="HIY478" s="2">
        <v>0</v>
      </c>
      <c r="HIZ478" s="2">
        <v>0</v>
      </c>
      <c r="HJA478" s="2">
        <v>0</v>
      </c>
      <c r="HJB478" s="2">
        <v>0</v>
      </c>
      <c r="HJC478" s="2">
        <v>0</v>
      </c>
      <c r="HJD478" s="2">
        <v>0</v>
      </c>
      <c r="HJE478" s="2">
        <v>0</v>
      </c>
      <c r="HJF478" s="2">
        <v>0</v>
      </c>
      <c r="HJG478" s="2">
        <v>0</v>
      </c>
      <c r="HJH478" s="2">
        <v>0</v>
      </c>
      <c r="HJI478" s="2">
        <v>0</v>
      </c>
      <c r="HJJ478" s="2">
        <v>1E-4</v>
      </c>
      <c r="HJK478" s="2">
        <v>1E-4</v>
      </c>
      <c r="HJL478" s="2">
        <v>0</v>
      </c>
      <c r="HJM478" s="2">
        <v>0</v>
      </c>
      <c r="HJN478" s="2">
        <v>0</v>
      </c>
      <c r="HJO478" s="2">
        <v>0</v>
      </c>
      <c r="HJP478" s="2">
        <v>0</v>
      </c>
      <c r="HJQ478" s="2">
        <v>1E-4</v>
      </c>
      <c r="HJR478" s="2">
        <v>0</v>
      </c>
      <c r="HJS478" s="2">
        <v>0</v>
      </c>
      <c r="HJT478" s="2">
        <v>0</v>
      </c>
      <c r="HJU478" s="2">
        <v>0</v>
      </c>
      <c r="HJV478" s="2">
        <v>0</v>
      </c>
      <c r="HJW478" s="2">
        <v>0</v>
      </c>
      <c r="HJX478" s="2">
        <v>0</v>
      </c>
      <c r="HJY478" s="2">
        <v>0</v>
      </c>
      <c r="HJZ478" s="2">
        <v>0</v>
      </c>
      <c r="HKA478" s="2">
        <v>0</v>
      </c>
      <c r="HKB478" s="2">
        <v>0</v>
      </c>
      <c r="HKC478" s="2">
        <v>0</v>
      </c>
      <c r="HKD478" s="2">
        <v>0</v>
      </c>
      <c r="HKE478" s="2">
        <v>0</v>
      </c>
      <c r="HKF478" s="2">
        <v>0</v>
      </c>
      <c r="HKG478" s="2">
        <v>0</v>
      </c>
      <c r="HKH478" s="2">
        <v>0</v>
      </c>
      <c r="HKI478" s="2">
        <v>0</v>
      </c>
      <c r="HKJ478" s="2">
        <v>0</v>
      </c>
      <c r="HKK478" s="2">
        <v>1E-4</v>
      </c>
      <c r="HKL478" s="2">
        <v>0</v>
      </c>
      <c r="HKM478" s="2">
        <v>0</v>
      </c>
      <c r="HKN478" s="2">
        <v>0</v>
      </c>
      <c r="HKO478" s="2">
        <v>0</v>
      </c>
      <c r="HKP478" s="2">
        <v>0</v>
      </c>
      <c r="HKQ478" s="2">
        <v>0</v>
      </c>
      <c r="HKR478" s="2">
        <v>0</v>
      </c>
      <c r="HKS478" s="2">
        <v>0</v>
      </c>
      <c r="HKT478" s="2">
        <v>0</v>
      </c>
      <c r="HKU478" s="2">
        <v>0</v>
      </c>
      <c r="HKV478" s="2">
        <v>0</v>
      </c>
      <c r="HKW478" s="2">
        <v>0</v>
      </c>
      <c r="HKX478" s="2">
        <v>0</v>
      </c>
      <c r="HKY478" s="2">
        <v>0</v>
      </c>
      <c r="HKZ478" s="2">
        <v>0</v>
      </c>
      <c r="HLA478" s="2">
        <v>0</v>
      </c>
      <c r="HLB478" s="2">
        <v>0</v>
      </c>
      <c r="HLC478" s="2">
        <v>0</v>
      </c>
      <c r="HLD478" s="2">
        <v>0</v>
      </c>
      <c r="HLE478" s="2">
        <v>0</v>
      </c>
      <c r="HLF478" s="2">
        <v>0</v>
      </c>
      <c r="HLG478" s="2">
        <v>0</v>
      </c>
      <c r="HLH478" s="2">
        <v>0</v>
      </c>
      <c r="HLI478" s="2">
        <v>0</v>
      </c>
      <c r="HLJ478" s="2">
        <v>0</v>
      </c>
      <c r="HLK478" s="2">
        <v>0</v>
      </c>
      <c r="HLL478" s="2">
        <v>0</v>
      </c>
      <c r="HLM478" s="2">
        <v>0</v>
      </c>
      <c r="HLN478" s="2">
        <v>0</v>
      </c>
      <c r="HLO478" s="2">
        <v>0</v>
      </c>
      <c r="HLP478" s="2">
        <v>0</v>
      </c>
      <c r="HLQ478" s="2">
        <v>0</v>
      </c>
      <c r="HLR478" s="2">
        <v>0</v>
      </c>
      <c r="HLS478" s="2">
        <v>0</v>
      </c>
      <c r="HLT478" s="2">
        <v>0</v>
      </c>
      <c r="HLU478" s="2">
        <v>0</v>
      </c>
      <c r="HLV478" s="2">
        <v>0</v>
      </c>
      <c r="HLW478" s="2">
        <v>0</v>
      </c>
      <c r="HLX478" s="2">
        <v>2.0000000000000001E-4</v>
      </c>
      <c r="HLY478" s="2">
        <v>2.0000000000000001E-4</v>
      </c>
      <c r="HLZ478" s="2">
        <v>0</v>
      </c>
      <c r="HMA478" s="2">
        <v>0</v>
      </c>
      <c r="HMB478" s="2">
        <v>0</v>
      </c>
      <c r="HMC478" s="2">
        <v>0</v>
      </c>
      <c r="HMD478" s="2">
        <v>0</v>
      </c>
      <c r="HME478" s="2">
        <v>0</v>
      </c>
      <c r="HMF478" s="2">
        <v>7.7999999999999996E-3</v>
      </c>
      <c r="HMG478" s="2">
        <v>6.4999999999999997E-3</v>
      </c>
      <c r="HMH478" s="2">
        <v>1.6999999999999999E-3</v>
      </c>
      <c r="HMI478" s="2">
        <v>1.4E-3</v>
      </c>
      <c r="HMJ478" s="2">
        <v>2.0000000000000001E-4</v>
      </c>
      <c r="HMK478" s="2">
        <v>2.0000000000000001E-4</v>
      </c>
      <c r="HML478" s="2">
        <v>0</v>
      </c>
      <c r="HMM478" s="2">
        <v>0</v>
      </c>
      <c r="HMN478" s="2">
        <v>0</v>
      </c>
      <c r="HMO478" s="2">
        <v>0</v>
      </c>
      <c r="HMP478" s="2">
        <v>2.9999999999999997E-4</v>
      </c>
      <c r="HMQ478" s="2">
        <v>2.9999999999999997E-4</v>
      </c>
      <c r="HMR478" s="2">
        <v>4.0000000000000002E-4</v>
      </c>
      <c r="HMS478" s="2">
        <v>5.0000000000000001E-4</v>
      </c>
      <c r="HMT478" s="2">
        <v>0</v>
      </c>
      <c r="HMU478" s="2">
        <v>0</v>
      </c>
      <c r="HMV478" s="2">
        <v>0</v>
      </c>
      <c r="HMW478" s="2">
        <v>0</v>
      </c>
      <c r="HMX478" s="2">
        <v>0</v>
      </c>
      <c r="HMY478" s="2">
        <v>0</v>
      </c>
      <c r="HMZ478" s="2">
        <v>2.0000000000000001E-4</v>
      </c>
      <c r="HNA478" s="2">
        <v>2.0000000000000001E-4</v>
      </c>
      <c r="HNB478" s="2">
        <v>1E-4</v>
      </c>
      <c r="HNC478" s="2">
        <v>1E-4</v>
      </c>
      <c r="HND478" s="2">
        <v>1E-4</v>
      </c>
      <c r="HNE478" s="2">
        <v>1E-4</v>
      </c>
      <c r="HNF478" s="2">
        <v>0</v>
      </c>
      <c r="HNG478" s="2">
        <v>0</v>
      </c>
      <c r="HNH478" s="2">
        <v>0</v>
      </c>
      <c r="HNI478" s="2">
        <v>0</v>
      </c>
      <c r="HNJ478" s="2">
        <v>0</v>
      </c>
      <c r="HNK478" s="2">
        <v>0</v>
      </c>
      <c r="HNL478" s="2">
        <v>0</v>
      </c>
      <c r="HNM478" s="2">
        <v>0</v>
      </c>
      <c r="HNN478" s="2">
        <v>0</v>
      </c>
      <c r="HNO478" s="2">
        <v>0</v>
      </c>
      <c r="HNP478" s="2">
        <v>0</v>
      </c>
      <c r="HNQ478" s="2">
        <v>0</v>
      </c>
      <c r="HNR478" s="2">
        <v>0</v>
      </c>
      <c r="HNS478" s="2">
        <v>0</v>
      </c>
      <c r="HNT478" s="2">
        <v>0</v>
      </c>
      <c r="HNU478" s="2">
        <v>0</v>
      </c>
      <c r="HNV478" s="2">
        <v>0</v>
      </c>
      <c r="HNW478" s="2">
        <v>0</v>
      </c>
      <c r="HNX478" s="2">
        <v>0</v>
      </c>
      <c r="HNY478" s="2">
        <v>0</v>
      </c>
      <c r="HNZ478" s="2">
        <v>0</v>
      </c>
      <c r="HOA478" s="2">
        <v>0</v>
      </c>
      <c r="HOB478" s="2">
        <v>0</v>
      </c>
      <c r="HOC478" s="2">
        <v>0</v>
      </c>
      <c r="HOD478" s="2">
        <v>5.7000000000000002E-3</v>
      </c>
      <c r="HOE478" s="2">
        <v>4.4000000000000003E-3</v>
      </c>
      <c r="HOF478" s="2">
        <v>2.8999999999999998E-3</v>
      </c>
      <c r="HOG478" s="2">
        <v>2.3999999999999998E-3</v>
      </c>
      <c r="HOH478" s="2">
        <v>2.0000000000000001E-4</v>
      </c>
      <c r="HOI478" s="2">
        <v>1E-4</v>
      </c>
      <c r="HOJ478" s="2">
        <v>1E-4</v>
      </c>
      <c r="HOK478" s="2">
        <v>1E-4</v>
      </c>
      <c r="HOL478" s="2">
        <v>0</v>
      </c>
      <c r="HOM478" s="2">
        <v>0</v>
      </c>
      <c r="HON478" s="2">
        <v>8.0000000000000004E-4</v>
      </c>
      <c r="HOO478" s="2">
        <v>6.9999999999999999E-4</v>
      </c>
      <c r="HOP478" s="2">
        <v>2.7000000000000001E-3</v>
      </c>
      <c r="HOQ478" s="2">
        <v>2.5000000000000001E-3</v>
      </c>
      <c r="HOR478" s="2">
        <v>0</v>
      </c>
      <c r="HOS478" s="2">
        <v>0</v>
      </c>
      <c r="HOT478" s="2">
        <v>0</v>
      </c>
      <c r="HOU478" s="2">
        <v>0</v>
      </c>
      <c r="HOV478" s="2">
        <v>0</v>
      </c>
      <c r="HOW478" s="2">
        <v>0</v>
      </c>
      <c r="HOX478" s="2">
        <v>2.0000000000000001E-4</v>
      </c>
      <c r="HOY478" s="2">
        <v>2.0000000000000001E-4</v>
      </c>
      <c r="HOZ478" s="2">
        <v>2.0000000000000001E-4</v>
      </c>
      <c r="HPA478" s="2">
        <v>2.0000000000000001E-4</v>
      </c>
      <c r="HPB478" s="2">
        <v>1E-4</v>
      </c>
      <c r="HPC478" s="2">
        <v>1E-4</v>
      </c>
      <c r="HPD478" s="2">
        <v>1E-4</v>
      </c>
      <c r="HPE478" s="2">
        <v>1E-4</v>
      </c>
      <c r="HPF478" s="2">
        <v>0</v>
      </c>
      <c r="HPG478" s="2">
        <v>0</v>
      </c>
      <c r="HPH478" s="2">
        <v>1E-4</v>
      </c>
      <c r="HPI478" s="2">
        <v>1E-4</v>
      </c>
      <c r="HPJ478" s="2">
        <v>4.0000000000000002E-4</v>
      </c>
      <c r="HPK478" s="2">
        <v>4.0000000000000002E-4</v>
      </c>
      <c r="HPL478" s="2">
        <v>1E-4</v>
      </c>
      <c r="HPM478" s="2">
        <v>1E-4</v>
      </c>
      <c r="HPN478" s="2">
        <v>0</v>
      </c>
      <c r="HPO478" s="2">
        <v>0</v>
      </c>
      <c r="HPP478" s="2">
        <v>0</v>
      </c>
      <c r="HPQ478" s="2">
        <v>0</v>
      </c>
      <c r="HPR478" s="2">
        <v>0</v>
      </c>
      <c r="HPS478" s="2">
        <v>0</v>
      </c>
      <c r="HPT478" s="2">
        <v>1.1000000000000001E-3</v>
      </c>
      <c r="HPU478" s="2">
        <v>1.1000000000000001E-3</v>
      </c>
      <c r="HPV478" s="2">
        <v>0</v>
      </c>
      <c r="HPW478" s="2">
        <v>0</v>
      </c>
      <c r="HPX478" s="2">
        <v>0</v>
      </c>
      <c r="HPY478" s="2">
        <v>0</v>
      </c>
      <c r="HPZ478" s="2">
        <v>0</v>
      </c>
      <c r="HQA478" s="2">
        <v>0</v>
      </c>
      <c r="HQB478" s="2">
        <v>1.2999999999999999E-3</v>
      </c>
      <c r="HQC478" s="2">
        <v>1.8E-3</v>
      </c>
      <c r="HQD478" s="2">
        <v>5.9999999999999995E-4</v>
      </c>
      <c r="HQE478" s="2">
        <v>8.9999999999999998E-4</v>
      </c>
      <c r="HQF478" s="2">
        <v>1E-4</v>
      </c>
      <c r="HQG478" s="2">
        <v>1E-4</v>
      </c>
      <c r="HQH478" s="2">
        <v>0</v>
      </c>
      <c r="HQI478" s="2">
        <v>0</v>
      </c>
      <c r="HQJ478" s="2">
        <v>0</v>
      </c>
      <c r="HQK478" s="2">
        <v>0</v>
      </c>
      <c r="HQL478" s="2">
        <v>1E-4</v>
      </c>
      <c r="HQM478" s="2">
        <v>1E-4</v>
      </c>
      <c r="HQN478" s="2">
        <v>2.0000000000000001E-4</v>
      </c>
      <c r="HQO478" s="2">
        <v>2.9999999999999997E-4</v>
      </c>
      <c r="HQP478" s="2">
        <v>0</v>
      </c>
      <c r="HQQ478" s="2">
        <v>0</v>
      </c>
      <c r="HQR478" s="2">
        <v>0</v>
      </c>
      <c r="HQS478" s="2">
        <v>0</v>
      </c>
      <c r="HQT478" s="2">
        <v>0</v>
      </c>
      <c r="HQU478" s="2">
        <v>0</v>
      </c>
      <c r="HQV478" s="2">
        <v>2.0000000000000001E-4</v>
      </c>
      <c r="HQW478" s="2">
        <v>2.0000000000000001E-4</v>
      </c>
      <c r="HQX478" s="2">
        <v>2.0000000000000001E-4</v>
      </c>
      <c r="HQY478" s="2">
        <v>2.0000000000000001E-4</v>
      </c>
      <c r="HQZ478" s="2">
        <v>2.0000000000000001E-4</v>
      </c>
      <c r="HRA478" s="2">
        <v>2.9999999999999997E-4</v>
      </c>
      <c r="HRB478" s="2">
        <v>0</v>
      </c>
      <c r="HRC478" s="2">
        <v>1E-4</v>
      </c>
      <c r="HRD478" s="2">
        <v>0</v>
      </c>
      <c r="HRE478" s="2">
        <v>0</v>
      </c>
      <c r="HRF478" s="2">
        <v>0</v>
      </c>
      <c r="HRG478" s="2">
        <v>0</v>
      </c>
      <c r="HRH478" s="2">
        <v>1E-4</v>
      </c>
      <c r="HRI478" s="2">
        <v>1E-4</v>
      </c>
      <c r="HRJ478" s="2">
        <v>0</v>
      </c>
      <c r="HRK478" s="2">
        <v>1E-4</v>
      </c>
      <c r="HRL478" s="2">
        <v>0</v>
      </c>
      <c r="HRM478" s="2">
        <v>0</v>
      </c>
      <c r="HRN478" s="2">
        <v>0</v>
      </c>
      <c r="HRO478" s="2">
        <v>0</v>
      </c>
      <c r="HRP478" s="2">
        <v>0</v>
      </c>
      <c r="HRQ478" s="2">
        <v>0</v>
      </c>
      <c r="HRR478" s="2">
        <v>0</v>
      </c>
      <c r="HRS478" s="2">
        <v>0</v>
      </c>
      <c r="HRT478" s="2">
        <v>0</v>
      </c>
      <c r="HRU478" s="2">
        <v>0</v>
      </c>
      <c r="HRV478" s="2">
        <v>0</v>
      </c>
      <c r="HRW478" s="2">
        <v>0</v>
      </c>
      <c r="HRX478" s="2">
        <v>0</v>
      </c>
      <c r="HRY478" s="2">
        <v>0</v>
      </c>
      <c r="HRZ478" s="2">
        <v>2.5000000000000001E-3</v>
      </c>
      <c r="HSA478" s="2">
        <v>1.8E-3</v>
      </c>
      <c r="HSB478" s="2">
        <v>8.0000000000000004E-4</v>
      </c>
      <c r="HSC478" s="2">
        <v>6.9999999999999999E-4</v>
      </c>
      <c r="HSD478" s="2">
        <v>1E-4</v>
      </c>
      <c r="HSE478" s="2">
        <v>1E-4</v>
      </c>
      <c r="HSF478" s="2">
        <v>2.0000000000000001E-4</v>
      </c>
      <c r="HSG478" s="2">
        <v>2.0000000000000001E-4</v>
      </c>
      <c r="HSH478" s="2">
        <v>0</v>
      </c>
      <c r="HSI478" s="2">
        <v>0</v>
      </c>
      <c r="HSJ478" s="2">
        <v>1E-4</v>
      </c>
      <c r="HSK478" s="2">
        <v>1E-4</v>
      </c>
      <c r="HSL478" s="2">
        <v>2.9999999999999997E-4</v>
      </c>
      <c r="HSM478" s="2">
        <v>2.9999999999999997E-4</v>
      </c>
      <c r="HSN478" s="2">
        <v>0</v>
      </c>
      <c r="HSO478" s="2">
        <v>0</v>
      </c>
      <c r="HSP478" s="2">
        <v>0</v>
      </c>
      <c r="HSQ478" s="2">
        <v>0</v>
      </c>
      <c r="HSR478" s="2">
        <v>0</v>
      </c>
      <c r="HSS478" s="2">
        <v>0</v>
      </c>
      <c r="HST478" s="2">
        <v>2.0000000000000001E-4</v>
      </c>
      <c r="HSU478" s="2">
        <v>2.0000000000000001E-4</v>
      </c>
      <c r="HSV478" s="2">
        <v>2.0000000000000001E-4</v>
      </c>
      <c r="HSW478" s="2">
        <v>2.0000000000000001E-4</v>
      </c>
      <c r="HSX478" s="2">
        <v>2.9999999999999997E-4</v>
      </c>
      <c r="HSY478" s="2">
        <v>2.9999999999999997E-4</v>
      </c>
      <c r="HSZ478" s="2">
        <v>8.9999999999999998E-4</v>
      </c>
      <c r="HTA478" s="2">
        <v>1.1999999999999999E-3</v>
      </c>
      <c r="HTB478" s="2">
        <v>0</v>
      </c>
      <c r="HTC478" s="2">
        <v>0</v>
      </c>
      <c r="HTD478" s="2">
        <v>2.0000000000000001E-4</v>
      </c>
      <c r="HTE478" s="2">
        <v>1E-4</v>
      </c>
      <c r="HTF478" s="2">
        <v>6.9999999999999999E-4</v>
      </c>
      <c r="HTG478" s="2">
        <v>8.9999999999999998E-4</v>
      </c>
      <c r="HTH478" s="2">
        <v>6.9999999999999999E-4</v>
      </c>
      <c r="HTI478" s="2">
        <v>6.9999999999999999E-4</v>
      </c>
      <c r="HTJ478" s="2">
        <v>5.0000000000000001E-4</v>
      </c>
      <c r="HTK478" s="2">
        <v>4.0000000000000002E-4</v>
      </c>
      <c r="HTL478" s="2">
        <v>0</v>
      </c>
      <c r="HTM478" s="2">
        <v>0</v>
      </c>
      <c r="HTN478" s="2">
        <v>0</v>
      </c>
      <c r="HTO478" s="2">
        <v>0</v>
      </c>
      <c r="HTP478" s="2">
        <v>1E-4</v>
      </c>
      <c r="HTQ478" s="2">
        <v>1E-4</v>
      </c>
      <c r="HTR478" s="2">
        <v>0</v>
      </c>
      <c r="HTS478" s="2">
        <v>0</v>
      </c>
      <c r="HTT478" s="2">
        <v>0</v>
      </c>
      <c r="HTU478" s="2">
        <v>0</v>
      </c>
      <c r="HTV478" s="2">
        <v>0</v>
      </c>
      <c r="HTW478" s="2">
        <v>0</v>
      </c>
      <c r="HTX478" s="2">
        <v>1E-4</v>
      </c>
      <c r="HTY478" s="2">
        <v>1E-4</v>
      </c>
      <c r="HTZ478" s="2">
        <v>2.0000000000000001E-4</v>
      </c>
      <c r="HUA478" s="2">
        <v>2.0000000000000001E-4</v>
      </c>
      <c r="HUB478" s="2">
        <v>0</v>
      </c>
      <c r="HUC478" s="2">
        <v>0</v>
      </c>
      <c r="HUD478" s="2">
        <v>0</v>
      </c>
      <c r="HUE478" s="2">
        <v>0</v>
      </c>
      <c r="HUF478" s="2">
        <v>0</v>
      </c>
      <c r="HUG478" s="2">
        <v>0</v>
      </c>
      <c r="HUH478" s="2">
        <v>0</v>
      </c>
      <c r="HUI478" s="2">
        <v>0</v>
      </c>
      <c r="HUJ478" s="2">
        <v>1E-4</v>
      </c>
      <c r="HUK478" s="2">
        <v>2.0000000000000001E-4</v>
      </c>
      <c r="HUL478" s="2">
        <v>0</v>
      </c>
      <c r="HUM478" s="2">
        <v>0</v>
      </c>
      <c r="HUN478" s="2">
        <v>0</v>
      </c>
      <c r="HUO478" s="2">
        <v>0</v>
      </c>
      <c r="HUP478" s="2">
        <v>0</v>
      </c>
      <c r="HUQ478" s="2">
        <v>0</v>
      </c>
      <c r="HUR478" s="2">
        <v>0</v>
      </c>
      <c r="HUS478" s="2">
        <v>0</v>
      </c>
      <c r="HUT478" s="2">
        <v>0</v>
      </c>
      <c r="HUU478" s="2">
        <v>0</v>
      </c>
      <c r="HUV478" s="2">
        <v>0</v>
      </c>
      <c r="HUW478" s="2">
        <v>0</v>
      </c>
      <c r="HUX478" s="2">
        <v>0</v>
      </c>
      <c r="HUY478" s="2">
        <v>0</v>
      </c>
      <c r="HUZ478" s="2">
        <v>0</v>
      </c>
      <c r="HVA478" s="2">
        <v>0</v>
      </c>
      <c r="HVB478" s="2">
        <v>0</v>
      </c>
      <c r="HVC478" s="2">
        <v>0</v>
      </c>
      <c r="HVD478" s="2">
        <v>0</v>
      </c>
      <c r="HVE478" s="2">
        <v>0</v>
      </c>
      <c r="HVF478" s="2">
        <v>0</v>
      </c>
      <c r="HVG478" s="2">
        <v>0</v>
      </c>
      <c r="HVH478" s="2">
        <v>0</v>
      </c>
      <c r="HVI478" s="2">
        <v>0</v>
      </c>
      <c r="HVJ478" s="2">
        <v>0</v>
      </c>
      <c r="HVK478" s="2">
        <v>0</v>
      </c>
      <c r="HVL478" s="2">
        <v>0</v>
      </c>
      <c r="HVM478" s="2">
        <v>0</v>
      </c>
      <c r="HVN478" s="2">
        <v>8.0000000000000004E-4</v>
      </c>
      <c r="HVO478" s="2">
        <v>1.1999999999999999E-3</v>
      </c>
      <c r="HVP478" s="2">
        <v>0</v>
      </c>
      <c r="HVQ478" s="2">
        <v>0</v>
      </c>
      <c r="HVR478" s="2">
        <v>0</v>
      </c>
      <c r="HVS478" s="2">
        <v>0</v>
      </c>
      <c r="HVT478" s="2">
        <v>0</v>
      </c>
      <c r="HVU478" s="2">
        <v>0</v>
      </c>
      <c r="HVV478" s="2">
        <v>1E-4</v>
      </c>
      <c r="HVW478" s="2">
        <v>1E-4</v>
      </c>
      <c r="HVX478" s="2">
        <v>0</v>
      </c>
      <c r="HVY478" s="2">
        <v>0</v>
      </c>
      <c r="HVZ478" s="2">
        <v>0</v>
      </c>
      <c r="HWA478" s="2">
        <v>0</v>
      </c>
      <c r="HWB478" s="2">
        <v>0</v>
      </c>
      <c r="HWC478" s="2">
        <v>0</v>
      </c>
      <c r="HWD478" s="2">
        <v>0</v>
      </c>
      <c r="HWE478" s="2">
        <v>0</v>
      </c>
      <c r="HWF478" s="2">
        <v>0</v>
      </c>
      <c r="HWG478" s="2">
        <v>0</v>
      </c>
      <c r="HWH478" s="2">
        <v>0</v>
      </c>
      <c r="HWI478" s="2">
        <v>0</v>
      </c>
      <c r="HWJ478" s="2">
        <v>0</v>
      </c>
      <c r="HWK478" s="2">
        <v>0</v>
      </c>
      <c r="HWL478" s="2">
        <v>0</v>
      </c>
      <c r="HWM478" s="2">
        <v>0</v>
      </c>
      <c r="HWN478" s="2">
        <v>0</v>
      </c>
      <c r="HWO478" s="2">
        <v>0</v>
      </c>
      <c r="HWP478" s="2">
        <v>0</v>
      </c>
      <c r="HWQ478" s="2">
        <v>0</v>
      </c>
      <c r="HWR478" s="2">
        <v>0</v>
      </c>
      <c r="HWS478" s="2">
        <v>0</v>
      </c>
      <c r="HWT478" s="2">
        <v>0</v>
      </c>
      <c r="HWU478" s="2">
        <v>0</v>
      </c>
      <c r="HWV478" s="2">
        <v>0</v>
      </c>
      <c r="HWW478" s="2">
        <v>0</v>
      </c>
      <c r="HWX478" s="2">
        <v>0</v>
      </c>
      <c r="HWY478" s="2">
        <v>0</v>
      </c>
      <c r="HWZ478" s="2">
        <v>0</v>
      </c>
      <c r="HXA478" s="2">
        <v>0</v>
      </c>
      <c r="HXB478" s="2">
        <v>0</v>
      </c>
      <c r="HXC478" s="2">
        <v>0</v>
      </c>
      <c r="HXD478" s="2">
        <v>0</v>
      </c>
      <c r="HXE478" s="2">
        <v>0</v>
      </c>
      <c r="HXF478" s="2">
        <v>0</v>
      </c>
      <c r="HXG478" s="2">
        <v>0</v>
      </c>
      <c r="HXH478" s="2">
        <v>0</v>
      </c>
      <c r="HXI478" s="2">
        <v>0</v>
      </c>
      <c r="HXJ478" s="2">
        <v>0</v>
      </c>
      <c r="HXK478" s="2">
        <v>0</v>
      </c>
      <c r="HXL478" s="2">
        <v>0</v>
      </c>
      <c r="HXM478" s="2">
        <v>0</v>
      </c>
      <c r="HXN478" s="2">
        <v>0</v>
      </c>
      <c r="HXO478" s="2">
        <v>0</v>
      </c>
      <c r="HXP478" s="2">
        <v>0</v>
      </c>
      <c r="HXQ478" s="2">
        <v>0</v>
      </c>
      <c r="HXR478" s="2">
        <v>0</v>
      </c>
      <c r="HXS478" s="2">
        <v>0</v>
      </c>
      <c r="HXT478" s="2">
        <v>0</v>
      </c>
      <c r="HXU478" s="2">
        <v>0</v>
      </c>
      <c r="HXV478" s="2">
        <v>0</v>
      </c>
      <c r="HXW478" s="2">
        <v>0</v>
      </c>
      <c r="HXX478" s="2">
        <v>0</v>
      </c>
      <c r="HXY478" s="2">
        <v>0</v>
      </c>
      <c r="HXZ478" s="2">
        <v>0</v>
      </c>
      <c r="HYA478" s="2">
        <v>0</v>
      </c>
      <c r="HYB478" s="2">
        <v>0</v>
      </c>
      <c r="HYC478" s="2">
        <v>0</v>
      </c>
      <c r="HYD478" s="2">
        <v>0</v>
      </c>
      <c r="HYE478" s="2">
        <v>0</v>
      </c>
      <c r="HYF478" s="2">
        <v>0</v>
      </c>
      <c r="HYG478" s="2">
        <v>0</v>
      </c>
      <c r="HYH478" s="2">
        <v>0</v>
      </c>
      <c r="HYI478" s="2">
        <v>0</v>
      </c>
      <c r="HYJ478" s="2">
        <v>0</v>
      </c>
      <c r="HYK478" s="2">
        <v>0</v>
      </c>
      <c r="HYL478" s="2">
        <v>0</v>
      </c>
      <c r="HYM478" s="2">
        <v>0</v>
      </c>
      <c r="HYN478" s="2">
        <v>0</v>
      </c>
      <c r="HYO478" s="2">
        <v>0</v>
      </c>
      <c r="HYP478" s="2">
        <v>0</v>
      </c>
      <c r="HYQ478" s="2">
        <v>0</v>
      </c>
      <c r="HYR478" s="2">
        <v>0</v>
      </c>
      <c r="HYS478" s="2">
        <v>0</v>
      </c>
      <c r="HYT478" s="2">
        <v>0</v>
      </c>
      <c r="HYU478" s="2">
        <v>0</v>
      </c>
      <c r="HYV478" s="2">
        <v>0</v>
      </c>
      <c r="HYW478" s="2">
        <v>0</v>
      </c>
      <c r="HYX478" s="2">
        <v>0</v>
      </c>
      <c r="HYY478" s="2">
        <v>0</v>
      </c>
      <c r="HYZ478" s="2">
        <v>0</v>
      </c>
      <c r="HZA478" s="2">
        <v>0</v>
      </c>
      <c r="HZB478" s="2">
        <v>0</v>
      </c>
      <c r="HZC478" s="2">
        <v>0</v>
      </c>
      <c r="HZD478" s="2">
        <v>0</v>
      </c>
      <c r="HZE478" s="2">
        <v>0</v>
      </c>
      <c r="HZF478" s="2">
        <v>0</v>
      </c>
      <c r="HZG478" s="2">
        <v>0</v>
      </c>
      <c r="HZH478" s="2">
        <v>0</v>
      </c>
      <c r="HZI478" s="2">
        <v>0</v>
      </c>
      <c r="HZJ478" s="2">
        <v>0</v>
      </c>
      <c r="HZK478" s="2">
        <v>0</v>
      </c>
      <c r="HZL478" s="2">
        <v>0</v>
      </c>
      <c r="HZM478" s="2">
        <v>0</v>
      </c>
      <c r="HZN478" s="2">
        <v>0</v>
      </c>
      <c r="HZO478" s="2">
        <v>0</v>
      </c>
      <c r="HZP478" s="2">
        <v>0</v>
      </c>
      <c r="HZQ478" s="2">
        <v>0</v>
      </c>
      <c r="HZR478" s="2">
        <v>0</v>
      </c>
      <c r="HZS478" s="2">
        <v>0</v>
      </c>
      <c r="HZT478" s="2">
        <v>0</v>
      </c>
      <c r="HZU478" s="2">
        <v>0</v>
      </c>
      <c r="HZV478" s="2">
        <v>0</v>
      </c>
      <c r="HZW478" s="2">
        <v>0</v>
      </c>
      <c r="HZX478" s="2">
        <v>0</v>
      </c>
      <c r="HZY478" s="2">
        <v>0</v>
      </c>
      <c r="HZZ478" s="2">
        <v>0</v>
      </c>
      <c r="IAA478" s="2">
        <v>0</v>
      </c>
      <c r="IAB478" s="2">
        <v>0</v>
      </c>
      <c r="IAC478" s="2">
        <v>0</v>
      </c>
      <c r="IAD478" s="2">
        <v>0</v>
      </c>
      <c r="IAE478" s="2">
        <v>0</v>
      </c>
      <c r="IAF478" s="2">
        <v>0</v>
      </c>
      <c r="IAG478" s="2">
        <v>0</v>
      </c>
      <c r="IAH478" s="2">
        <v>0</v>
      </c>
      <c r="IAI478" s="2">
        <v>0</v>
      </c>
      <c r="IAJ478" s="2">
        <v>0</v>
      </c>
      <c r="IAK478" s="2">
        <v>0</v>
      </c>
      <c r="IAL478" s="2">
        <v>0</v>
      </c>
      <c r="IAM478" s="2">
        <v>0</v>
      </c>
      <c r="IAN478" s="2">
        <v>0</v>
      </c>
      <c r="IAO478" s="2">
        <v>0</v>
      </c>
      <c r="IAP478" s="2">
        <v>0</v>
      </c>
      <c r="IAQ478" s="2">
        <v>0</v>
      </c>
      <c r="IAR478" s="2">
        <v>0</v>
      </c>
      <c r="IAS478" s="2">
        <v>0</v>
      </c>
      <c r="IAT478" s="2">
        <v>0</v>
      </c>
      <c r="IAU478" s="2">
        <v>0</v>
      </c>
      <c r="IAV478" s="2">
        <v>0</v>
      </c>
      <c r="IAW478" s="2">
        <v>0</v>
      </c>
      <c r="IAX478" s="2">
        <v>0</v>
      </c>
      <c r="IAY478" s="2">
        <v>0</v>
      </c>
      <c r="IAZ478" s="2">
        <v>0</v>
      </c>
      <c r="IBA478" s="2">
        <v>0</v>
      </c>
      <c r="IBB478" s="2">
        <v>0</v>
      </c>
      <c r="IBC478" s="2">
        <v>0</v>
      </c>
      <c r="IBD478" s="2">
        <v>0</v>
      </c>
      <c r="IBE478" s="2">
        <v>0</v>
      </c>
      <c r="IBF478" s="2">
        <v>0</v>
      </c>
      <c r="IBG478" s="2">
        <v>0</v>
      </c>
      <c r="IBH478" s="2">
        <v>0</v>
      </c>
      <c r="IBI478" s="2">
        <v>0</v>
      </c>
      <c r="IBJ478" s="2">
        <v>0</v>
      </c>
      <c r="IBK478" s="2">
        <v>0</v>
      </c>
      <c r="IBL478" s="2">
        <v>0</v>
      </c>
      <c r="IBM478" s="2">
        <v>0</v>
      </c>
      <c r="IBN478" s="2">
        <v>0</v>
      </c>
      <c r="IBO478" s="2">
        <v>0</v>
      </c>
      <c r="IBP478" s="2">
        <v>0</v>
      </c>
      <c r="IBQ478" s="2">
        <v>0</v>
      </c>
      <c r="IBR478" s="2">
        <v>0</v>
      </c>
      <c r="IBS478" s="2">
        <v>0</v>
      </c>
      <c r="IBT478" s="2">
        <v>0</v>
      </c>
      <c r="IBU478" s="2">
        <v>0</v>
      </c>
      <c r="IBV478" s="2">
        <v>0</v>
      </c>
      <c r="IBW478" s="2">
        <v>0</v>
      </c>
      <c r="IBX478" s="2">
        <v>0</v>
      </c>
      <c r="IBY478" s="2">
        <v>0</v>
      </c>
      <c r="IBZ478" s="2">
        <v>0</v>
      </c>
      <c r="ICA478" s="2">
        <v>0</v>
      </c>
      <c r="ICB478" s="2">
        <v>0</v>
      </c>
      <c r="ICC478" s="2">
        <v>0</v>
      </c>
      <c r="ICD478" s="2">
        <v>0</v>
      </c>
      <c r="ICE478" s="2">
        <v>0</v>
      </c>
      <c r="ICF478" s="2">
        <v>0</v>
      </c>
      <c r="ICG478" s="2">
        <v>0</v>
      </c>
      <c r="ICH478" s="2">
        <v>0</v>
      </c>
      <c r="ICI478" s="2">
        <v>0</v>
      </c>
      <c r="ICJ478" s="2">
        <v>0</v>
      </c>
      <c r="ICK478" s="2">
        <v>0</v>
      </c>
      <c r="ICL478" s="2">
        <v>0</v>
      </c>
      <c r="ICM478" s="2">
        <v>0</v>
      </c>
      <c r="ICN478" s="2">
        <v>0</v>
      </c>
      <c r="ICO478" s="2">
        <v>0</v>
      </c>
      <c r="ICP478" s="2">
        <v>0</v>
      </c>
      <c r="ICQ478" s="2">
        <v>0</v>
      </c>
      <c r="ICR478" s="2">
        <v>0</v>
      </c>
      <c r="ICS478" s="2">
        <v>0</v>
      </c>
      <c r="ICT478" s="2">
        <v>0</v>
      </c>
      <c r="ICU478" s="2">
        <v>0</v>
      </c>
      <c r="ICV478" s="2">
        <v>0</v>
      </c>
      <c r="ICW478" s="2">
        <v>0</v>
      </c>
      <c r="ICX478" s="2">
        <v>0</v>
      </c>
      <c r="ICY478" s="2">
        <v>0</v>
      </c>
      <c r="ICZ478" s="2">
        <v>0</v>
      </c>
      <c r="IDA478" s="2">
        <v>0</v>
      </c>
      <c r="IDB478" s="2">
        <v>0</v>
      </c>
      <c r="IDC478" s="2">
        <v>0</v>
      </c>
      <c r="IDD478" s="2">
        <v>0</v>
      </c>
      <c r="IDE478" s="2">
        <v>0</v>
      </c>
      <c r="IDF478" s="2">
        <v>0</v>
      </c>
      <c r="IDG478" s="2">
        <v>0</v>
      </c>
      <c r="IDH478" s="2">
        <v>0</v>
      </c>
      <c r="IDI478" s="2">
        <v>0</v>
      </c>
      <c r="IDJ478" s="2">
        <v>0</v>
      </c>
      <c r="IDK478" s="2">
        <v>0</v>
      </c>
      <c r="IDL478" s="2">
        <v>0</v>
      </c>
      <c r="IDM478" s="2">
        <v>0</v>
      </c>
      <c r="IDN478" s="2">
        <v>0</v>
      </c>
      <c r="IDO478" s="2">
        <v>0</v>
      </c>
      <c r="IDP478" s="2">
        <v>0</v>
      </c>
      <c r="IDQ478" s="2">
        <v>0</v>
      </c>
      <c r="IDR478" s="2">
        <v>0</v>
      </c>
      <c r="IDS478" s="2">
        <v>0</v>
      </c>
      <c r="IDT478" s="2">
        <v>0</v>
      </c>
      <c r="IDU478" s="2">
        <v>0</v>
      </c>
      <c r="IDV478" s="2">
        <v>0</v>
      </c>
      <c r="IDW478" s="2">
        <v>0</v>
      </c>
      <c r="IDX478" s="2">
        <v>0</v>
      </c>
      <c r="IDY478" s="2">
        <v>0</v>
      </c>
      <c r="IDZ478" s="2">
        <v>0</v>
      </c>
      <c r="IEA478" s="2">
        <v>0</v>
      </c>
      <c r="IEB478" s="2">
        <v>0</v>
      </c>
      <c r="IEC478" s="2">
        <v>0</v>
      </c>
      <c r="IED478" s="2">
        <v>0</v>
      </c>
      <c r="IEE478" s="2">
        <v>0</v>
      </c>
      <c r="IEF478" s="2">
        <v>0</v>
      </c>
      <c r="IEG478" s="2">
        <v>0</v>
      </c>
      <c r="IEH478" s="2">
        <v>0</v>
      </c>
      <c r="IEI478" s="2">
        <v>0</v>
      </c>
      <c r="IEJ478" s="2">
        <v>0</v>
      </c>
      <c r="IEK478" s="2">
        <v>0</v>
      </c>
      <c r="IEL478" s="2">
        <v>0</v>
      </c>
      <c r="IEM478" s="2">
        <v>0</v>
      </c>
      <c r="IEN478" s="2">
        <v>0</v>
      </c>
      <c r="IEO478" s="2">
        <v>0</v>
      </c>
      <c r="IEP478" s="2">
        <v>0</v>
      </c>
      <c r="IEQ478" s="2">
        <v>0</v>
      </c>
      <c r="IER478" s="2">
        <v>0</v>
      </c>
      <c r="IES478" s="2">
        <v>0</v>
      </c>
      <c r="IET478" s="2">
        <v>0</v>
      </c>
      <c r="IEU478" s="2">
        <v>0</v>
      </c>
      <c r="IEV478" s="2">
        <v>0</v>
      </c>
      <c r="IEW478" s="2">
        <v>0</v>
      </c>
      <c r="IEX478" s="2">
        <v>0</v>
      </c>
      <c r="IEY478" s="2">
        <v>0</v>
      </c>
      <c r="IEZ478" s="2">
        <v>0</v>
      </c>
      <c r="IFA478" s="2">
        <v>0</v>
      </c>
      <c r="IFB478" s="2">
        <v>0</v>
      </c>
      <c r="IFC478" s="2">
        <v>0</v>
      </c>
      <c r="IFD478" s="2">
        <v>0</v>
      </c>
      <c r="IFE478" s="2">
        <v>0</v>
      </c>
      <c r="IFF478" s="2">
        <v>0</v>
      </c>
      <c r="IFG478" s="2">
        <v>0</v>
      </c>
      <c r="IFH478" s="2">
        <v>0</v>
      </c>
      <c r="IFI478" s="2">
        <v>0</v>
      </c>
      <c r="IFJ478" s="2">
        <v>0</v>
      </c>
      <c r="IFK478" s="2">
        <v>0</v>
      </c>
    </row>
    <row r="479" spans="1:6251">
      <c r="A479" s="3">
        <v>4</v>
      </c>
      <c r="B479" s="2">
        <v>8.9999999999999998E-4</v>
      </c>
      <c r="C479" s="2">
        <v>1.2999999999999999E-3</v>
      </c>
      <c r="D479" s="2">
        <v>1E-4</v>
      </c>
      <c r="E479" s="2">
        <v>1E-4</v>
      </c>
      <c r="F479" s="2">
        <v>0</v>
      </c>
      <c r="G479" s="2">
        <v>0</v>
      </c>
      <c r="H479" s="2">
        <v>0</v>
      </c>
      <c r="I479" s="2">
        <v>0</v>
      </c>
      <c r="J479" s="2">
        <v>0</v>
      </c>
      <c r="K479" s="2">
        <v>0</v>
      </c>
      <c r="L479" s="2">
        <v>0</v>
      </c>
      <c r="M479" s="2">
        <v>1E-4</v>
      </c>
      <c r="N479" s="2">
        <v>0</v>
      </c>
      <c r="O479" s="2">
        <v>0</v>
      </c>
      <c r="P479" s="2">
        <v>0</v>
      </c>
      <c r="Q479" s="2">
        <v>0</v>
      </c>
      <c r="R479" s="2">
        <v>0</v>
      </c>
      <c r="S479" s="2">
        <v>0</v>
      </c>
      <c r="T479" s="2">
        <v>0</v>
      </c>
      <c r="U479" s="2">
        <v>0</v>
      </c>
      <c r="V479" s="2">
        <v>0</v>
      </c>
      <c r="W479" s="2">
        <v>0</v>
      </c>
      <c r="X479" s="2">
        <v>0</v>
      </c>
      <c r="Y479" s="2">
        <v>0</v>
      </c>
      <c r="Z479" s="2">
        <v>0</v>
      </c>
      <c r="AA479" s="2">
        <v>0</v>
      </c>
      <c r="AB479" s="2">
        <v>0</v>
      </c>
      <c r="AC479" s="2">
        <v>0</v>
      </c>
      <c r="AD479" s="2">
        <v>0</v>
      </c>
      <c r="AE479" s="2">
        <v>0</v>
      </c>
      <c r="AF479" s="2">
        <v>0</v>
      </c>
      <c r="AG479" s="2">
        <v>0</v>
      </c>
      <c r="AH479" s="2">
        <v>0</v>
      </c>
      <c r="AI479" s="2">
        <v>0</v>
      </c>
      <c r="AJ479" s="2">
        <v>0</v>
      </c>
      <c r="AK479" s="2">
        <v>0</v>
      </c>
      <c r="AL479" s="2">
        <v>0</v>
      </c>
      <c r="AM479" s="2">
        <v>0</v>
      </c>
      <c r="AN479" s="2">
        <v>0</v>
      </c>
      <c r="AO479" s="2">
        <v>0</v>
      </c>
      <c r="AP479" s="2">
        <v>0</v>
      </c>
      <c r="AQ479" s="2">
        <v>0</v>
      </c>
      <c r="AR479" s="2">
        <v>0</v>
      </c>
      <c r="AS479" s="2">
        <v>0</v>
      </c>
      <c r="AT479" s="2">
        <v>0</v>
      </c>
      <c r="AU479" s="2">
        <v>0</v>
      </c>
      <c r="AV479" s="2">
        <v>0</v>
      </c>
      <c r="AW479" s="2">
        <v>0</v>
      </c>
      <c r="AX479" s="2">
        <v>0</v>
      </c>
      <c r="AY479" s="2">
        <v>0</v>
      </c>
      <c r="AZ479" s="2">
        <v>0</v>
      </c>
      <c r="BA479" s="2">
        <v>0</v>
      </c>
      <c r="BB479" s="2">
        <v>0</v>
      </c>
      <c r="BC479" s="2">
        <v>0</v>
      </c>
      <c r="BD479" s="2">
        <v>0</v>
      </c>
      <c r="BE479" s="2">
        <v>0</v>
      </c>
      <c r="BF479" s="2">
        <v>0</v>
      </c>
      <c r="BG479" s="2">
        <v>0</v>
      </c>
      <c r="BH479" s="2">
        <v>0</v>
      </c>
      <c r="BI479" s="2">
        <v>0</v>
      </c>
      <c r="BJ479" s="2">
        <v>0</v>
      </c>
      <c r="BK479" s="2">
        <v>0</v>
      </c>
      <c r="BL479" s="2">
        <v>0</v>
      </c>
      <c r="BM479" s="2">
        <v>0</v>
      </c>
      <c r="BN479" s="2">
        <v>0</v>
      </c>
      <c r="BO479" s="2">
        <v>0</v>
      </c>
      <c r="BP479" s="2">
        <v>0</v>
      </c>
      <c r="BQ479" s="2">
        <v>0</v>
      </c>
      <c r="BR479" s="2">
        <v>0</v>
      </c>
      <c r="BS479" s="2">
        <v>0</v>
      </c>
      <c r="BT479" s="2">
        <v>0</v>
      </c>
      <c r="BU479" s="2">
        <v>0</v>
      </c>
      <c r="BV479" s="2">
        <v>0</v>
      </c>
      <c r="BW479" s="2">
        <v>0</v>
      </c>
      <c r="BX479" s="2">
        <v>0</v>
      </c>
      <c r="BY479" s="2">
        <v>0</v>
      </c>
      <c r="BZ479" s="2">
        <v>0</v>
      </c>
      <c r="CA479" s="2">
        <v>0</v>
      </c>
      <c r="CB479" s="2">
        <v>0</v>
      </c>
      <c r="CC479" s="2">
        <v>0</v>
      </c>
      <c r="CD479" s="2">
        <v>0</v>
      </c>
      <c r="CE479" s="2">
        <v>0</v>
      </c>
      <c r="CF479" s="2">
        <v>0</v>
      </c>
      <c r="CG479" s="2">
        <v>0</v>
      </c>
      <c r="CH479" s="2">
        <v>0</v>
      </c>
      <c r="CI479" s="2">
        <v>0</v>
      </c>
      <c r="CJ479" s="2">
        <v>0</v>
      </c>
      <c r="CK479" s="2">
        <v>0</v>
      </c>
      <c r="CL479" s="2">
        <v>0</v>
      </c>
      <c r="CM479" s="2">
        <v>0</v>
      </c>
      <c r="CN479" s="2">
        <v>0</v>
      </c>
      <c r="CO479" s="2">
        <v>0</v>
      </c>
      <c r="CP479" s="2">
        <v>0</v>
      </c>
      <c r="CQ479" s="2">
        <v>0</v>
      </c>
      <c r="CR479" s="2">
        <v>0</v>
      </c>
      <c r="CS479" s="2">
        <v>0</v>
      </c>
      <c r="CT479" s="2">
        <v>0</v>
      </c>
      <c r="CU479" s="2">
        <v>0</v>
      </c>
      <c r="CV479" s="2">
        <v>0</v>
      </c>
      <c r="CW479" s="2">
        <v>0</v>
      </c>
      <c r="CX479" s="2">
        <v>0</v>
      </c>
      <c r="CY479" s="2">
        <v>0</v>
      </c>
      <c r="CZ479" s="2">
        <v>0</v>
      </c>
      <c r="DA479" s="2">
        <v>0</v>
      </c>
      <c r="DB479" s="2">
        <v>0</v>
      </c>
      <c r="DC479" s="2">
        <v>0</v>
      </c>
      <c r="DD479" s="2">
        <v>0</v>
      </c>
      <c r="DE479" s="2">
        <v>0</v>
      </c>
      <c r="DF479" s="2">
        <v>0</v>
      </c>
      <c r="DG479" s="2">
        <v>0</v>
      </c>
      <c r="DH479" s="2">
        <v>0</v>
      </c>
      <c r="DI479" s="2">
        <v>0</v>
      </c>
      <c r="DJ479" s="2">
        <v>0</v>
      </c>
      <c r="DK479" s="2">
        <v>0</v>
      </c>
      <c r="DL479" s="2">
        <v>0</v>
      </c>
      <c r="DM479" s="2">
        <v>0</v>
      </c>
      <c r="DN479" s="2">
        <v>0</v>
      </c>
      <c r="DO479" s="2">
        <v>0</v>
      </c>
      <c r="DP479" s="2">
        <v>0</v>
      </c>
      <c r="DQ479" s="2">
        <v>0</v>
      </c>
      <c r="DR479" s="2">
        <v>0</v>
      </c>
      <c r="DS479" s="2">
        <v>0</v>
      </c>
      <c r="DT479" s="2">
        <v>0</v>
      </c>
      <c r="DU479" s="2">
        <v>0</v>
      </c>
      <c r="DV479" s="2">
        <v>0</v>
      </c>
      <c r="DW479" s="2">
        <v>0</v>
      </c>
      <c r="DX479" s="2">
        <v>0</v>
      </c>
      <c r="DY479" s="2">
        <v>0</v>
      </c>
      <c r="DZ479" s="2">
        <v>0</v>
      </c>
      <c r="EA479" s="2">
        <v>0</v>
      </c>
      <c r="EB479" s="2">
        <v>0</v>
      </c>
      <c r="EC479" s="2">
        <v>0</v>
      </c>
      <c r="ED479" s="2">
        <v>0</v>
      </c>
      <c r="EE479" s="2">
        <v>0</v>
      </c>
      <c r="EF479" s="2">
        <v>0</v>
      </c>
      <c r="EG479" s="2">
        <v>0</v>
      </c>
      <c r="EH479" s="2">
        <v>0</v>
      </c>
      <c r="EI479" s="2">
        <v>0</v>
      </c>
      <c r="EJ479" s="2">
        <v>0</v>
      </c>
      <c r="EK479" s="2">
        <v>0</v>
      </c>
      <c r="EL479" s="2">
        <v>0</v>
      </c>
      <c r="EM479" s="2">
        <v>0</v>
      </c>
      <c r="EN479" s="2">
        <v>0</v>
      </c>
      <c r="EO479" s="2">
        <v>0</v>
      </c>
      <c r="EP479" s="2">
        <v>0</v>
      </c>
      <c r="EQ479" s="2">
        <v>0</v>
      </c>
      <c r="ER479" s="2">
        <v>0</v>
      </c>
      <c r="ES479" s="2">
        <v>0</v>
      </c>
      <c r="ET479" s="2">
        <v>0</v>
      </c>
      <c r="EU479" s="2">
        <v>0</v>
      </c>
      <c r="EV479" s="2">
        <v>0</v>
      </c>
      <c r="EW479" s="2">
        <v>0</v>
      </c>
      <c r="EX479" s="2">
        <v>0</v>
      </c>
      <c r="EY479" s="2">
        <v>0</v>
      </c>
      <c r="EZ479" s="2">
        <v>0</v>
      </c>
      <c r="FA479" s="2">
        <v>0</v>
      </c>
      <c r="FB479" s="2">
        <v>0</v>
      </c>
      <c r="FC479" s="2">
        <v>0</v>
      </c>
      <c r="FD479" s="2">
        <v>0</v>
      </c>
      <c r="FE479" s="2">
        <v>0</v>
      </c>
      <c r="FF479" s="2">
        <v>0</v>
      </c>
      <c r="FG479" s="2">
        <v>0</v>
      </c>
      <c r="FH479" s="2">
        <v>0</v>
      </c>
      <c r="FI479" s="2">
        <v>0</v>
      </c>
      <c r="FJ479" s="2">
        <v>0</v>
      </c>
      <c r="FK479" s="2">
        <v>0</v>
      </c>
      <c r="FL479" s="2">
        <v>0</v>
      </c>
      <c r="FM479" s="2">
        <v>0</v>
      </c>
      <c r="FN479" s="2">
        <v>0</v>
      </c>
      <c r="FO479" s="2">
        <v>0</v>
      </c>
      <c r="FP479" s="2">
        <v>0</v>
      </c>
      <c r="FQ479" s="2">
        <v>0</v>
      </c>
      <c r="FR479" s="2">
        <v>0</v>
      </c>
      <c r="FS479" s="2">
        <v>0</v>
      </c>
      <c r="FT479" s="2">
        <v>0</v>
      </c>
      <c r="FU479" s="2">
        <v>0</v>
      </c>
      <c r="FV479" s="2">
        <v>0</v>
      </c>
      <c r="FW479" s="2">
        <v>0</v>
      </c>
      <c r="FX479" s="2">
        <v>0</v>
      </c>
      <c r="FY479" s="2">
        <v>0</v>
      </c>
      <c r="FZ479" s="2">
        <v>0</v>
      </c>
      <c r="GA479" s="2">
        <v>0</v>
      </c>
      <c r="GB479" s="2">
        <v>0</v>
      </c>
      <c r="GC479" s="2">
        <v>0</v>
      </c>
      <c r="GD479" s="2">
        <v>0</v>
      </c>
      <c r="GE479" s="2">
        <v>0</v>
      </c>
      <c r="GF479" s="2">
        <v>0</v>
      </c>
      <c r="GG479" s="2">
        <v>0</v>
      </c>
      <c r="GH479" s="2">
        <v>0</v>
      </c>
      <c r="GI479" s="2">
        <v>0</v>
      </c>
      <c r="GJ479" s="2">
        <v>0</v>
      </c>
      <c r="GK479" s="2">
        <v>0</v>
      </c>
      <c r="GL479" s="2">
        <v>0</v>
      </c>
      <c r="GM479" s="2">
        <v>0</v>
      </c>
      <c r="GN479" s="2">
        <v>0</v>
      </c>
      <c r="GO479" s="2">
        <v>0</v>
      </c>
      <c r="GP479" s="2">
        <v>0</v>
      </c>
      <c r="GQ479" s="2">
        <v>0</v>
      </c>
      <c r="GR479" s="2">
        <v>0</v>
      </c>
      <c r="GS479" s="2">
        <v>0</v>
      </c>
      <c r="GT479" s="2">
        <v>0</v>
      </c>
      <c r="GU479" s="2">
        <v>0</v>
      </c>
      <c r="GV479" s="2">
        <v>0</v>
      </c>
      <c r="GW479" s="2">
        <v>0</v>
      </c>
      <c r="GX479" s="2">
        <v>0</v>
      </c>
      <c r="GY479" s="2">
        <v>0</v>
      </c>
      <c r="GZ479" s="2">
        <v>0</v>
      </c>
      <c r="HA479" s="2">
        <v>0</v>
      </c>
      <c r="HB479" s="2">
        <v>0</v>
      </c>
      <c r="HC479" s="2">
        <v>0</v>
      </c>
      <c r="HD479" s="2">
        <v>0</v>
      </c>
      <c r="HE479" s="2">
        <v>0</v>
      </c>
      <c r="HF479" s="2">
        <v>0</v>
      </c>
      <c r="HG479" s="2">
        <v>0</v>
      </c>
      <c r="HH479" s="2">
        <v>0</v>
      </c>
      <c r="HI479" s="2">
        <v>0</v>
      </c>
      <c r="HJ479" s="2">
        <v>0</v>
      </c>
      <c r="HK479" s="2">
        <v>0</v>
      </c>
      <c r="HL479" s="2">
        <v>0</v>
      </c>
      <c r="HM479" s="2">
        <v>0</v>
      </c>
      <c r="HN479" s="2">
        <v>0</v>
      </c>
      <c r="HO479" s="2">
        <v>0</v>
      </c>
      <c r="HP479" s="2">
        <v>0</v>
      </c>
      <c r="HQ479" s="2">
        <v>0</v>
      </c>
      <c r="HR479" s="2">
        <v>0</v>
      </c>
      <c r="HS479" s="2">
        <v>0</v>
      </c>
      <c r="HT479" s="2">
        <v>0</v>
      </c>
      <c r="HU479" s="2">
        <v>0</v>
      </c>
      <c r="HV479" s="2">
        <v>0</v>
      </c>
      <c r="HW479" s="2">
        <v>0</v>
      </c>
      <c r="HX479" s="2">
        <v>0</v>
      </c>
      <c r="HY479" s="2">
        <v>0</v>
      </c>
      <c r="HZ479" s="2">
        <v>0</v>
      </c>
      <c r="IA479" s="2">
        <v>0</v>
      </c>
      <c r="IB479" s="2">
        <v>0</v>
      </c>
      <c r="IC479" s="2">
        <v>0</v>
      </c>
      <c r="ID479" s="2">
        <v>0</v>
      </c>
      <c r="IE479" s="2">
        <v>0</v>
      </c>
      <c r="IF479" s="2">
        <v>0</v>
      </c>
      <c r="IG479" s="2">
        <v>0</v>
      </c>
      <c r="IH479" s="2">
        <v>0</v>
      </c>
      <c r="II479" s="2">
        <v>0</v>
      </c>
      <c r="IJ479" s="2">
        <v>0</v>
      </c>
      <c r="IK479" s="2">
        <v>0</v>
      </c>
      <c r="IL479" s="2">
        <v>0</v>
      </c>
      <c r="IM479" s="2">
        <v>0</v>
      </c>
      <c r="IN479" s="2">
        <v>0</v>
      </c>
      <c r="IO479" s="2">
        <v>0</v>
      </c>
      <c r="IP479" s="2">
        <v>0</v>
      </c>
      <c r="IQ479" s="2">
        <v>0</v>
      </c>
      <c r="IR479" s="2">
        <v>0</v>
      </c>
      <c r="IS479" s="2">
        <v>1E-4</v>
      </c>
      <c r="IT479" s="2">
        <v>0</v>
      </c>
      <c r="IU479" s="2">
        <v>0</v>
      </c>
      <c r="IV479" s="2">
        <v>0</v>
      </c>
      <c r="IW479" s="2">
        <v>0</v>
      </c>
      <c r="IX479" s="2">
        <v>0</v>
      </c>
      <c r="IY479" s="2">
        <v>0</v>
      </c>
      <c r="IZ479" s="2">
        <v>0</v>
      </c>
      <c r="JA479" s="2">
        <v>0</v>
      </c>
      <c r="JB479" s="2">
        <v>0</v>
      </c>
      <c r="JC479" s="2">
        <v>0</v>
      </c>
      <c r="JD479" s="2">
        <v>0</v>
      </c>
      <c r="JE479" s="2">
        <v>0</v>
      </c>
      <c r="JF479" s="2">
        <v>0</v>
      </c>
      <c r="JG479" s="2">
        <v>0</v>
      </c>
      <c r="JH479" s="2">
        <v>0</v>
      </c>
      <c r="JI479" s="2">
        <v>0</v>
      </c>
      <c r="JJ479" s="2">
        <v>0</v>
      </c>
      <c r="JK479" s="2">
        <v>0</v>
      </c>
      <c r="JL479" s="2">
        <v>0</v>
      </c>
      <c r="JM479" s="2">
        <v>0</v>
      </c>
      <c r="JN479" s="2">
        <v>0</v>
      </c>
      <c r="JO479" s="2">
        <v>0</v>
      </c>
      <c r="JP479" s="2">
        <v>0</v>
      </c>
      <c r="JQ479" s="2">
        <v>0</v>
      </c>
      <c r="JR479" s="2">
        <v>0</v>
      </c>
      <c r="JS479" s="2">
        <v>0</v>
      </c>
      <c r="JT479" s="2">
        <v>0</v>
      </c>
      <c r="JU479" s="2">
        <v>0</v>
      </c>
      <c r="JV479" s="2">
        <v>0</v>
      </c>
      <c r="JW479" s="2">
        <v>0</v>
      </c>
      <c r="JX479" s="2">
        <v>0</v>
      </c>
      <c r="JY479" s="2">
        <v>0</v>
      </c>
      <c r="JZ479" s="2">
        <v>0</v>
      </c>
      <c r="KA479" s="2">
        <v>0</v>
      </c>
      <c r="KB479" s="2">
        <v>0</v>
      </c>
      <c r="KC479" s="2">
        <v>0</v>
      </c>
      <c r="KD479" s="2">
        <v>0</v>
      </c>
      <c r="KE479" s="2">
        <v>0</v>
      </c>
      <c r="KF479" s="2">
        <v>0</v>
      </c>
      <c r="KG479" s="2">
        <v>0</v>
      </c>
      <c r="KH479" s="2">
        <v>0</v>
      </c>
      <c r="KI479" s="2">
        <v>0</v>
      </c>
      <c r="KJ479" s="2">
        <v>0</v>
      </c>
      <c r="KK479" s="2">
        <v>0</v>
      </c>
      <c r="KL479" s="2">
        <v>0</v>
      </c>
      <c r="KM479" s="2">
        <v>0</v>
      </c>
      <c r="KN479" s="2">
        <v>0</v>
      </c>
      <c r="KO479" s="2">
        <v>0</v>
      </c>
      <c r="KP479" s="2">
        <v>0</v>
      </c>
      <c r="KQ479" s="2">
        <v>0</v>
      </c>
      <c r="KR479" s="2">
        <v>0</v>
      </c>
      <c r="KS479" s="2">
        <v>0</v>
      </c>
      <c r="KT479" s="2">
        <v>0</v>
      </c>
      <c r="KU479" s="2">
        <v>0</v>
      </c>
      <c r="KV479" s="2">
        <v>0</v>
      </c>
      <c r="KW479" s="2">
        <v>0</v>
      </c>
      <c r="KX479" s="2">
        <v>0</v>
      </c>
      <c r="KY479" s="2">
        <v>0</v>
      </c>
      <c r="KZ479" s="2">
        <v>0</v>
      </c>
      <c r="LA479" s="2">
        <v>0</v>
      </c>
      <c r="LB479" s="2">
        <v>0</v>
      </c>
      <c r="LC479" s="2">
        <v>0</v>
      </c>
      <c r="LD479" s="2">
        <v>0</v>
      </c>
      <c r="LE479" s="2">
        <v>0</v>
      </c>
      <c r="LF479" s="2">
        <v>0</v>
      </c>
      <c r="LG479" s="2">
        <v>0</v>
      </c>
      <c r="LH479" s="2">
        <v>0</v>
      </c>
      <c r="LI479" s="2">
        <v>0</v>
      </c>
      <c r="LJ479" s="2">
        <v>0</v>
      </c>
      <c r="LK479" s="2">
        <v>0</v>
      </c>
      <c r="LL479" s="2">
        <v>0</v>
      </c>
      <c r="LM479" s="2">
        <v>0</v>
      </c>
      <c r="LN479" s="2">
        <v>0</v>
      </c>
      <c r="LO479" s="2">
        <v>0</v>
      </c>
      <c r="LP479" s="2">
        <v>0</v>
      </c>
      <c r="LQ479" s="2">
        <v>0</v>
      </c>
      <c r="LR479" s="2">
        <v>0</v>
      </c>
      <c r="LS479" s="2">
        <v>0</v>
      </c>
      <c r="LT479" s="2">
        <v>0</v>
      </c>
      <c r="LU479" s="2">
        <v>0</v>
      </c>
      <c r="LV479" s="2">
        <v>0</v>
      </c>
      <c r="LW479" s="2">
        <v>0</v>
      </c>
      <c r="LX479" s="2">
        <v>0</v>
      </c>
      <c r="LY479" s="2">
        <v>0</v>
      </c>
      <c r="LZ479" s="2">
        <v>0</v>
      </c>
      <c r="MA479" s="2">
        <v>0</v>
      </c>
      <c r="MB479" s="2">
        <v>0</v>
      </c>
      <c r="MC479" s="2">
        <v>0</v>
      </c>
      <c r="MD479" s="2">
        <v>0</v>
      </c>
      <c r="ME479" s="2">
        <v>0</v>
      </c>
      <c r="MF479" s="2">
        <v>0</v>
      </c>
      <c r="MG479" s="2">
        <v>0</v>
      </c>
      <c r="MH479" s="2">
        <v>0</v>
      </c>
      <c r="MI479" s="2">
        <v>0</v>
      </c>
      <c r="MJ479" s="2">
        <v>0</v>
      </c>
      <c r="MK479" s="2">
        <v>0</v>
      </c>
      <c r="ML479" s="2">
        <v>0</v>
      </c>
      <c r="MM479" s="2">
        <v>0</v>
      </c>
      <c r="MN479" s="2">
        <v>0</v>
      </c>
      <c r="MO479" s="2">
        <v>0</v>
      </c>
      <c r="MP479" s="2">
        <v>0</v>
      </c>
      <c r="MQ479" s="2">
        <v>0</v>
      </c>
      <c r="MR479" s="2">
        <v>0</v>
      </c>
      <c r="MS479" s="2">
        <v>0</v>
      </c>
      <c r="MT479" s="2">
        <v>0</v>
      </c>
      <c r="MU479" s="2">
        <v>0</v>
      </c>
      <c r="MV479" s="2">
        <v>0</v>
      </c>
      <c r="MW479" s="2">
        <v>0</v>
      </c>
      <c r="MX479" s="2">
        <v>0</v>
      </c>
      <c r="MY479" s="2">
        <v>0</v>
      </c>
      <c r="MZ479" s="2">
        <v>0</v>
      </c>
      <c r="NA479" s="2">
        <v>0</v>
      </c>
      <c r="NB479" s="2">
        <v>0</v>
      </c>
      <c r="NC479" s="2">
        <v>0</v>
      </c>
      <c r="ND479" s="2">
        <v>0</v>
      </c>
      <c r="NE479" s="2">
        <v>0</v>
      </c>
      <c r="NF479" s="2">
        <v>0</v>
      </c>
      <c r="NG479" s="2">
        <v>0</v>
      </c>
      <c r="NH479" s="2">
        <v>0</v>
      </c>
      <c r="NI479" s="2">
        <v>0</v>
      </c>
      <c r="NJ479" s="2">
        <v>0</v>
      </c>
      <c r="NK479" s="2">
        <v>0</v>
      </c>
      <c r="NL479" s="2">
        <v>0</v>
      </c>
      <c r="NM479" s="2">
        <v>0</v>
      </c>
      <c r="NN479" s="2">
        <v>0</v>
      </c>
      <c r="NO479" s="2">
        <v>0</v>
      </c>
      <c r="NP479" s="2">
        <v>0</v>
      </c>
      <c r="NQ479" s="2">
        <v>0</v>
      </c>
      <c r="NR479" s="2">
        <v>0</v>
      </c>
      <c r="NS479" s="2">
        <v>0</v>
      </c>
      <c r="NT479" s="2">
        <v>0</v>
      </c>
      <c r="NU479" s="2">
        <v>0</v>
      </c>
      <c r="NV479" s="2">
        <v>0</v>
      </c>
      <c r="NW479" s="2">
        <v>0</v>
      </c>
      <c r="NX479" s="2">
        <v>0</v>
      </c>
      <c r="NY479" s="2">
        <v>0</v>
      </c>
      <c r="NZ479" s="2">
        <v>0</v>
      </c>
      <c r="OA479" s="2">
        <v>0</v>
      </c>
      <c r="OB479" s="2">
        <v>0</v>
      </c>
      <c r="OC479" s="2">
        <v>0</v>
      </c>
      <c r="OD479" s="2">
        <v>0</v>
      </c>
      <c r="OE479" s="2">
        <v>0</v>
      </c>
      <c r="OF479" s="2">
        <v>0</v>
      </c>
      <c r="OG479" s="2">
        <v>0</v>
      </c>
      <c r="OH479" s="2">
        <v>0</v>
      </c>
      <c r="OI479" s="2">
        <v>0</v>
      </c>
      <c r="OJ479" s="2">
        <v>0</v>
      </c>
      <c r="OK479" s="2">
        <v>0</v>
      </c>
      <c r="OL479" s="2">
        <v>0</v>
      </c>
      <c r="OM479" s="2">
        <v>0</v>
      </c>
      <c r="ON479" s="2">
        <v>0</v>
      </c>
      <c r="OO479" s="2">
        <v>0</v>
      </c>
      <c r="OP479" s="2">
        <v>0</v>
      </c>
      <c r="OQ479" s="2">
        <v>0</v>
      </c>
      <c r="OR479" s="2">
        <v>0</v>
      </c>
      <c r="OS479" s="2">
        <v>0</v>
      </c>
      <c r="OT479" s="2">
        <v>0</v>
      </c>
      <c r="OU479" s="2">
        <v>0</v>
      </c>
      <c r="OV479" s="2">
        <v>0</v>
      </c>
      <c r="OW479" s="2">
        <v>0</v>
      </c>
      <c r="OX479" s="2">
        <v>0</v>
      </c>
      <c r="OY479" s="2">
        <v>0</v>
      </c>
      <c r="OZ479" s="2">
        <v>0</v>
      </c>
      <c r="PA479" s="2">
        <v>0</v>
      </c>
      <c r="PB479" s="2">
        <v>0</v>
      </c>
      <c r="PC479" s="2">
        <v>0</v>
      </c>
      <c r="PD479" s="2">
        <v>0</v>
      </c>
      <c r="PE479" s="2">
        <v>0</v>
      </c>
      <c r="PF479" s="2">
        <v>0</v>
      </c>
      <c r="PG479" s="2">
        <v>0</v>
      </c>
      <c r="PH479" s="2">
        <v>0</v>
      </c>
      <c r="PI479" s="2">
        <v>0</v>
      </c>
      <c r="PJ479" s="2">
        <v>0</v>
      </c>
      <c r="PK479" s="2">
        <v>0</v>
      </c>
      <c r="PL479" s="2">
        <v>0</v>
      </c>
      <c r="PM479" s="2">
        <v>0</v>
      </c>
      <c r="PN479" s="2">
        <v>0</v>
      </c>
      <c r="PO479" s="2">
        <v>0</v>
      </c>
      <c r="PP479" s="2">
        <v>0</v>
      </c>
      <c r="PQ479" s="2">
        <v>0</v>
      </c>
      <c r="PR479" s="2">
        <v>0</v>
      </c>
      <c r="PS479" s="2">
        <v>0</v>
      </c>
      <c r="PT479" s="2">
        <v>0</v>
      </c>
      <c r="PU479" s="2">
        <v>0</v>
      </c>
      <c r="PV479" s="2">
        <v>0</v>
      </c>
      <c r="PW479" s="2">
        <v>0</v>
      </c>
      <c r="PX479" s="2">
        <v>0</v>
      </c>
      <c r="PY479" s="2">
        <v>0</v>
      </c>
      <c r="PZ479" s="2">
        <v>0</v>
      </c>
      <c r="QA479" s="2">
        <v>0</v>
      </c>
      <c r="QB479" s="2">
        <v>0</v>
      </c>
      <c r="QC479" s="2">
        <v>0</v>
      </c>
      <c r="QD479" s="2">
        <v>0</v>
      </c>
      <c r="QE479" s="2">
        <v>0</v>
      </c>
      <c r="QF479" s="2">
        <v>0</v>
      </c>
      <c r="QG479" s="2">
        <v>0</v>
      </c>
      <c r="QH479" s="2">
        <v>0</v>
      </c>
      <c r="QI479" s="2">
        <v>0</v>
      </c>
      <c r="QJ479" s="2">
        <v>0</v>
      </c>
      <c r="QK479" s="2">
        <v>0</v>
      </c>
      <c r="QL479" s="2">
        <v>0</v>
      </c>
      <c r="QM479" s="2">
        <v>0</v>
      </c>
      <c r="QN479" s="2">
        <v>0</v>
      </c>
      <c r="QO479" s="2">
        <v>0</v>
      </c>
      <c r="QP479" s="2">
        <v>0</v>
      </c>
      <c r="QQ479" s="2">
        <v>0</v>
      </c>
      <c r="QR479" s="2">
        <v>0</v>
      </c>
      <c r="QS479" s="2">
        <v>0</v>
      </c>
      <c r="QT479" s="2">
        <v>0</v>
      </c>
      <c r="QU479" s="2">
        <v>0</v>
      </c>
      <c r="QV479" s="2">
        <v>0</v>
      </c>
      <c r="QW479" s="2">
        <v>0</v>
      </c>
      <c r="QX479" s="2">
        <v>0</v>
      </c>
      <c r="QY479" s="2">
        <v>0</v>
      </c>
      <c r="QZ479" s="2">
        <v>0</v>
      </c>
      <c r="RA479" s="2">
        <v>0</v>
      </c>
      <c r="RB479" s="2">
        <v>0</v>
      </c>
      <c r="RC479" s="2">
        <v>0</v>
      </c>
      <c r="RD479" s="2">
        <v>0</v>
      </c>
      <c r="RE479" s="2">
        <v>0</v>
      </c>
      <c r="RF479" s="2">
        <v>0</v>
      </c>
      <c r="RG479" s="2">
        <v>0</v>
      </c>
      <c r="RH479" s="2">
        <v>0</v>
      </c>
      <c r="RI479" s="2">
        <v>0</v>
      </c>
      <c r="RJ479" s="2">
        <v>0</v>
      </c>
      <c r="RK479" s="2">
        <v>0</v>
      </c>
      <c r="RL479" s="2">
        <v>0</v>
      </c>
      <c r="RM479" s="2">
        <v>0</v>
      </c>
      <c r="RN479" s="2">
        <v>0</v>
      </c>
      <c r="RO479" s="2">
        <v>0</v>
      </c>
      <c r="RP479" s="2">
        <v>0</v>
      </c>
      <c r="RQ479" s="2">
        <v>0</v>
      </c>
      <c r="RR479" s="2">
        <v>0</v>
      </c>
      <c r="RS479" s="2">
        <v>0</v>
      </c>
      <c r="RT479" s="2">
        <v>0</v>
      </c>
      <c r="RU479" s="2">
        <v>0</v>
      </c>
      <c r="RV479" s="2">
        <v>0</v>
      </c>
      <c r="RW479" s="2">
        <v>0</v>
      </c>
      <c r="RX479" s="2">
        <v>0</v>
      </c>
      <c r="RY479" s="2">
        <v>0</v>
      </c>
      <c r="RZ479" s="2">
        <v>0</v>
      </c>
      <c r="SA479" s="2">
        <v>0</v>
      </c>
      <c r="SB479" s="2">
        <v>0</v>
      </c>
      <c r="SC479" s="2">
        <v>0</v>
      </c>
      <c r="SD479" s="2">
        <v>0</v>
      </c>
      <c r="SE479" s="2">
        <v>0</v>
      </c>
      <c r="SF479" s="2">
        <v>0</v>
      </c>
      <c r="SG479" s="2">
        <v>0</v>
      </c>
      <c r="SH479" s="2">
        <v>2.0000000000000001E-4</v>
      </c>
      <c r="SI479" s="2">
        <v>1E-4</v>
      </c>
      <c r="SJ479" s="2">
        <v>0</v>
      </c>
      <c r="SK479" s="2">
        <v>0</v>
      </c>
      <c r="SL479" s="2">
        <v>0</v>
      </c>
      <c r="SM479" s="2">
        <v>0</v>
      </c>
      <c r="SN479" s="2">
        <v>0</v>
      </c>
      <c r="SO479" s="2">
        <v>0</v>
      </c>
      <c r="SP479" s="2">
        <v>0</v>
      </c>
      <c r="SQ479" s="2">
        <v>0</v>
      </c>
      <c r="SR479" s="2">
        <v>0</v>
      </c>
      <c r="SS479" s="2">
        <v>0</v>
      </c>
      <c r="ST479" s="2">
        <v>0</v>
      </c>
      <c r="SU479" s="2">
        <v>0</v>
      </c>
      <c r="SV479" s="2">
        <v>0</v>
      </c>
      <c r="SW479" s="2">
        <v>0</v>
      </c>
      <c r="SX479" s="2">
        <v>0</v>
      </c>
      <c r="SY479" s="2">
        <v>0</v>
      </c>
      <c r="SZ479" s="2">
        <v>0</v>
      </c>
      <c r="TA479" s="2">
        <v>0</v>
      </c>
      <c r="TB479" s="2">
        <v>0</v>
      </c>
      <c r="TC479" s="2">
        <v>0</v>
      </c>
      <c r="TD479" s="2">
        <v>0</v>
      </c>
      <c r="TE479" s="2">
        <v>0</v>
      </c>
      <c r="TF479" s="2">
        <v>0</v>
      </c>
      <c r="TG479" s="2">
        <v>0</v>
      </c>
      <c r="TH479" s="2">
        <v>0</v>
      </c>
      <c r="TI479" s="2">
        <v>0</v>
      </c>
      <c r="TJ479" s="2">
        <v>0</v>
      </c>
      <c r="TK479" s="2">
        <v>0</v>
      </c>
      <c r="TL479" s="2">
        <v>0</v>
      </c>
      <c r="TM479" s="2">
        <v>0</v>
      </c>
      <c r="TN479" s="2">
        <v>0</v>
      </c>
      <c r="TO479" s="2">
        <v>0</v>
      </c>
      <c r="TP479" s="2">
        <v>0</v>
      </c>
      <c r="TQ479" s="2">
        <v>0</v>
      </c>
      <c r="TR479" s="2">
        <v>0</v>
      </c>
      <c r="TS479" s="2">
        <v>0</v>
      </c>
      <c r="TT479" s="2">
        <v>0</v>
      </c>
      <c r="TU479" s="2">
        <v>0</v>
      </c>
      <c r="TV479" s="2">
        <v>0</v>
      </c>
      <c r="TW479" s="2">
        <v>0</v>
      </c>
      <c r="TX479" s="2">
        <v>0</v>
      </c>
      <c r="TY479" s="2">
        <v>0</v>
      </c>
      <c r="TZ479" s="2">
        <v>0</v>
      </c>
      <c r="UA479" s="2">
        <v>0</v>
      </c>
      <c r="UB479" s="2">
        <v>0</v>
      </c>
      <c r="UC479" s="2">
        <v>0</v>
      </c>
      <c r="UD479" s="2">
        <v>0</v>
      </c>
      <c r="UE479" s="2">
        <v>0</v>
      </c>
      <c r="UF479" s="2">
        <v>0</v>
      </c>
      <c r="UG479" s="2">
        <v>0</v>
      </c>
      <c r="UH479" s="2">
        <v>0</v>
      </c>
      <c r="UI479" s="2">
        <v>0</v>
      </c>
      <c r="UJ479" s="2">
        <v>0</v>
      </c>
      <c r="UK479" s="2">
        <v>0</v>
      </c>
      <c r="UL479" s="2">
        <v>0</v>
      </c>
      <c r="UM479" s="2">
        <v>0</v>
      </c>
      <c r="UN479" s="2">
        <v>0</v>
      </c>
      <c r="UO479" s="2">
        <v>0</v>
      </c>
      <c r="UP479" s="2">
        <v>0</v>
      </c>
      <c r="UQ479" s="2">
        <v>0</v>
      </c>
      <c r="UR479" s="2">
        <v>0</v>
      </c>
      <c r="US479" s="2">
        <v>0</v>
      </c>
      <c r="UT479" s="2">
        <v>0</v>
      </c>
      <c r="UU479" s="2">
        <v>0</v>
      </c>
      <c r="UV479" s="2">
        <v>0</v>
      </c>
      <c r="UW479" s="2">
        <v>0</v>
      </c>
      <c r="UX479" s="2">
        <v>0</v>
      </c>
      <c r="UY479" s="2">
        <v>0</v>
      </c>
      <c r="UZ479" s="2">
        <v>0</v>
      </c>
      <c r="VA479" s="2">
        <v>0</v>
      </c>
      <c r="VB479" s="2">
        <v>0</v>
      </c>
      <c r="VC479" s="2">
        <v>0</v>
      </c>
      <c r="VD479" s="2">
        <v>0</v>
      </c>
      <c r="VE479" s="2">
        <v>0</v>
      </c>
      <c r="VF479" s="2">
        <v>0</v>
      </c>
      <c r="VG479" s="2">
        <v>0</v>
      </c>
      <c r="VH479" s="2">
        <v>0</v>
      </c>
      <c r="VI479" s="2">
        <v>0</v>
      </c>
      <c r="VJ479" s="2">
        <v>0</v>
      </c>
      <c r="VK479" s="2">
        <v>0</v>
      </c>
      <c r="VL479" s="2">
        <v>0</v>
      </c>
      <c r="VM479" s="2">
        <v>0</v>
      </c>
      <c r="VN479" s="2">
        <v>0</v>
      </c>
      <c r="VO479" s="2">
        <v>0</v>
      </c>
      <c r="VP479" s="2">
        <v>0</v>
      </c>
      <c r="VQ479" s="2">
        <v>0</v>
      </c>
      <c r="VR479" s="2">
        <v>0</v>
      </c>
      <c r="VS479" s="2">
        <v>0</v>
      </c>
      <c r="VT479" s="2">
        <v>0</v>
      </c>
      <c r="VU479" s="2">
        <v>0</v>
      </c>
      <c r="VV479" s="2">
        <v>0</v>
      </c>
      <c r="VW479" s="2">
        <v>0</v>
      </c>
      <c r="VX479" s="2">
        <v>0</v>
      </c>
      <c r="VY479" s="2">
        <v>0</v>
      </c>
      <c r="VZ479" s="2">
        <v>0</v>
      </c>
      <c r="WA479" s="2">
        <v>0</v>
      </c>
      <c r="WB479" s="2">
        <v>0</v>
      </c>
      <c r="WC479" s="2">
        <v>0</v>
      </c>
      <c r="WD479" s="2">
        <v>0</v>
      </c>
      <c r="WE479" s="2">
        <v>1E-4</v>
      </c>
      <c r="WF479" s="2">
        <v>0</v>
      </c>
      <c r="WG479" s="2">
        <v>0</v>
      </c>
      <c r="WH479" s="2">
        <v>0</v>
      </c>
      <c r="WI479" s="2">
        <v>0</v>
      </c>
      <c r="WJ479" s="2">
        <v>0</v>
      </c>
      <c r="WK479" s="2">
        <v>0</v>
      </c>
      <c r="WL479" s="2">
        <v>0</v>
      </c>
      <c r="WM479" s="2">
        <v>0</v>
      </c>
      <c r="WN479" s="2">
        <v>0</v>
      </c>
      <c r="WO479" s="2">
        <v>0</v>
      </c>
      <c r="WP479" s="2">
        <v>0</v>
      </c>
      <c r="WQ479" s="2">
        <v>0</v>
      </c>
      <c r="WR479" s="2">
        <v>0</v>
      </c>
      <c r="WS479" s="2">
        <v>0</v>
      </c>
      <c r="WT479" s="2">
        <v>0</v>
      </c>
      <c r="WU479" s="2">
        <v>0</v>
      </c>
      <c r="WV479" s="2">
        <v>0</v>
      </c>
      <c r="WW479" s="2">
        <v>0</v>
      </c>
      <c r="WX479" s="2">
        <v>0</v>
      </c>
      <c r="WY479" s="2">
        <v>0</v>
      </c>
      <c r="WZ479" s="2">
        <v>0</v>
      </c>
      <c r="XA479" s="2">
        <v>0</v>
      </c>
      <c r="XB479" s="2">
        <v>0</v>
      </c>
      <c r="XC479" s="2">
        <v>0</v>
      </c>
      <c r="XD479" s="2">
        <v>0</v>
      </c>
      <c r="XE479" s="2">
        <v>0</v>
      </c>
      <c r="XF479" s="2">
        <v>0</v>
      </c>
      <c r="XG479" s="2">
        <v>0</v>
      </c>
      <c r="XH479" s="2">
        <v>0</v>
      </c>
      <c r="XI479" s="2">
        <v>0</v>
      </c>
      <c r="XJ479" s="2">
        <v>0</v>
      </c>
      <c r="XK479" s="2">
        <v>0</v>
      </c>
      <c r="XL479" s="2">
        <v>0</v>
      </c>
      <c r="XM479" s="2">
        <v>0</v>
      </c>
      <c r="XN479" s="2">
        <v>0</v>
      </c>
      <c r="XO479" s="2">
        <v>0</v>
      </c>
      <c r="XP479" s="2">
        <v>0</v>
      </c>
      <c r="XQ479" s="2">
        <v>0</v>
      </c>
      <c r="XR479" s="2">
        <v>0</v>
      </c>
      <c r="XS479" s="2">
        <v>0</v>
      </c>
      <c r="XT479" s="2">
        <v>0</v>
      </c>
      <c r="XU479" s="2">
        <v>0</v>
      </c>
      <c r="XV479" s="2">
        <v>0</v>
      </c>
      <c r="XW479" s="2">
        <v>0</v>
      </c>
      <c r="XX479" s="2">
        <v>0</v>
      </c>
      <c r="XY479" s="2">
        <v>0</v>
      </c>
      <c r="XZ479" s="2">
        <v>0</v>
      </c>
      <c r="YA479" s="2">
        <v>0</v>
      </c>
      <c r="YB479" s="2">
        <v>0</v>
      </c>
      <c r="YC479" s="2">
        <v>0</v>
      </c>
      <c r="YD479" s="2">
        <v>0</v>
      </c>
      <c r="YE479" s="2">
        <v>0</v>
      </c>
      <c r="YF479" s="2">
        <v>0</v>
      </c>
      <c r="YG479" s="2">
        <v>0</v>
      </c>
      <c r="YH479" s="2">
        <v>0</v>
      </c>
      <c r="YI479" s="2">
        <v>0</v>
      </c>
      <c r="YJ479" s="2">
        <v>0</v>
      </c>
      <c r="YK479" s="2">
        <v>0</v>
      </c>
      <c r="YL479" s="2">
        <v>0</v>
      </c>
      <c r="YM479" s="2">
        <v>0</v>
      </c>
      <c r="YN479" s="2">
        <v>0</v>
      </c>
      <c r="YO479" s="2">
        <v>0</v>
      </c>
      <c r="YP479" s="2">
        <v>0</v>
      </c>
      <c r="YQ479" s="2">
        <v>0</v>
      </c>
      <c r="YR479" s="2">
        <v>0</v>
      </c>
      <c r="YS479" s="2">
        <v>0</v>
      </c>
      <c r="YT479" s="2">
        <v>0</v>
      </c>
      <c r="YU479" s="2">
        <v>0</v>
      </c>
      <c r="YV479" s="2">
        <v>0</v>
      </c>
      <c r="YW479" s="2">
        <v>0</v>
      </c>
      <c r="YX479" s="2">
        <v>0</v>
      </c>
      <c r="YY479" s="2">
        <v>0</v>
      </c>
      <c r="YZ479" s="2">
        <v>0</v>
      </c>
      <c r="ZA479" s="2">
        <v>0</v>
      </c>
      <c r="ZB479" s="2">
        <v>0</v>
      </c>
      <c r="ZC479" s="2">
        <v>0</v>
      </c>
      <c r="ZD479" s="2">
        <v>0</v>
      </c>
      <c r="ZE479" s="2">
        <v>0</v>
      </c>
      <c r="ZF479" s="2">
        <v>0</v>
      </c>
      <c r="ZG479" s="2">
        <v>0</v>
      </c>
      <c r="ZH479" s="2">
        <v>0</v>
      </c>
      <c r="ZI479" s="2">
        <v>0</v>
      </c>
      <c r="ZJ479" s="2">
        <v>0</v>
      </c>
      <c r="ZK479" s="2">
        <v>0</v>
      </c>
      <c r="ZL479" s="2">
        <v>0</v>
      </c>
      <c r="ZM479" s="2">
        <v>0</v>
      </c>
      <c r="ZN479" s="2">
        <v>0</v>
      </c>
      <c r="ZO479" s="2">
        <v>0</v>
      </c>
      <c r="ZP479" s="2">
        <v>0</v>
      </c>
      <c r="ZQ479" s="2">
        <v>0</v>
      </c>
      <c r="ZR479" s="2">
        <v>0</v>
      </c>
      <c r="ZS479" s="2">
        <v>0</v>
      </c>
      <c r="ZT479" s="2">
        <v>0</v>
      </c>
      <c r="ZU479" s="2">
        <v>0</v>
      </c>
      <c r="ZV479" s="2">
        <v>0</v>
      </c>
      <c r="ZW479" s="2">
        <v>0</v>
      </c>
      <c r="ZX479" s="2">
        <v>0</v>
      </c>
      <c r="ZY479" s="2">
        <v>0</v>
      </c>
      <c r="ZZ479" s="2">
        <v>0</v>
      </c>
      <c r="AAA479" s="2">
        <v>0</v>
      </c>
      <c r="AAB479" s="2">
        <v>0</v>
      </c>
      <c r="AAC479" s="2">
        <v>0</v>
      </c>
      <c r="AAD479" s="2">
        <v>0</v>
      </c>
      <c r="AAE479" s="2">
        <v>0</v>
      </c>
      <c r="AAF479" s="2">
        <v>0</v>
      </c>
      <c r="AAG479" s="2">
        <v>0</v>
      </c>
      <c r="AAH479" s="2">
        <v>0</v>
      </c>
      <c r="AAI479" s="2">
        <v>0</v>
      </c>
      <c r="AAJ479" s="2">
        <v>0</v>
      </c>
      <c r="AAK479" s="2">
        <v>0</v>
      </c>
      <c r="AAL479" s="2">
        <v>0</v>
      </c>
      <c r="AAM479" s="2">
        <v>0</v>
      </c>
      <c r="AAN479" s="2">
        <v>0</v>
      </c>
      <c r="AAO479" s="2">
        <v>0</v>
      </c>
      <c r="AAP479" s="2">
        <v>0</v>
      </c>
      <c r="AAQ479" s="2">
        <v>0</v>
      </c>
      <c r="AAR479" s="2">
        <v>0</v>
      </c>
      <c r="AAS479" s="2">
        <v>0</v>
      </c>
      <c r="AAT479" s="2">
        <v>0</v>
      </c>
      <c r="AAU479" s="2">
        <v>0</v>
      </c>
      <c r="AAV479" s="2">
        <v>0</v>
      </c>
      <c r="AAW479" s="2">
        <v>0</v>
      </c>
      <c r="AAX479" s="2">
        <v>0</v>
      </c>
      <c r="AAY479" s="2">
        <v>0</v>
      </c>
      <c r="AAZ479" s="2">
        <v>0</v>
      </c>
      <c r="ABA479" s="2">
        <v>0</v>
      </c>
      <c r="ABB479" s="2">
        <v>0</v>
      </c>
      <c r="ABC479" s="2">
        <v>0</v>
      </c>
      <c r="ABD479" s="2">
        <v>0</v>
      </c>
      <c r="ABE479" s="2">
        <v>0</v>
      </c>
      <c r="ABF479" s="2">
        <v>0</v>
      </c>
      <c r="ABG479" s="2">
        <v>0</v>
      </c>
      <c r="ABH479" s="2">
        <v>0</v>
      </c>
      <c r="ABI479" s="2">
        <v>0</v>
      </c>
      <c r="ABJ479" s="2">
        <v>0</v>
      </c>
      <c r="ABK479" s="2">
        <v>0</v>
      </c>
      <c r="ABL479" s="2">
        <v>0</v>
      </c>
      <c r="ABM479" s="2">
        <v>0</v>
      </c>
      <c r="ABN479" s="2">
        <v>0</v>
      </c>
      <c r="ABO479" s="2">
        <v>0</v>
      </c>
      <c r="ABP479" s="2">
        <v>0</v>
      </c>
      <c r="ABQ479" s="2">
        <v>0</v>
      </c>
      <c r="ABR479" s="2">
        <v>0</v>
      </c>
      <c r="ABS479" s="2">
        <v>0</v>
      </c>
      <c r="ABT479" s="2">
        <v>0</v>
      </c>
      <c r="ABU479" s="2">
        <v>0</v>
      </c>
      <c r="ABV479" s="2">
        <v>0</v>
      </c>
      <c r="ABW479" s="2">
        <v>0</v>
      </c>
      <c r="ABX479" s="2">
        <v>4.3200000000000002E-2</v>
      </c>
      <c r="ABY479" s="2">
        <v>2.6700000000000002E-2</v>
      </c>
      <c r="ABZ479" s="2">
        <v>4.1999999999999997E-3</v>
      </c>
      <c r="ACA479" s="2">
        <v>3.8E-3</v>
      </c>
      <c r="ACB479" s="2">
        <v>1E-4</v>
      </c>
      <c r="ACC479" s="2">
        <v>1E-4</v>
      </c>
      <c r="ACD479" s="2">
        <v>0</v>
      </c>
      <c r="ACE479" s="2">
        <v>0</v>
      </c>
      <c r="ACF479" s="2">
        <v>0</v>
      </c>
      <c r="ACG479" s="2">
        <v>0</v>
      </c>
      <c r="ACH479" s="2">
        <v>1.8E-3</v>
      </c>
      <c r="ACI479" s="2">
        <v>1.5E-3</v>
      </c>
      <c r="ACJ479" s="2">
        <v>1.1999999999999999E-3</v>
      </c>
      <c r="ACK479" s="2">
        <v>8.9999999999999998E-4</v>
      </c>
      <c r="ACL479" s="2">
        <v>0</v>
      </c>
      <c r="ACM479" s="2">
        <v>0</v>
      </c>
      <c r="ACN479" s="2">
        <v>0</v>
      </c>
      <c r="ACO479" s="2">
        <v>0</v>
      </c>
      <c r="ACP479" s="2">
        <v>0</v>
      </c>
      <c r="ACQ479" s="2">
        <v>0</v>
      </c>
      <c r="ACR479" s="2">
        <v>8.0000000000000004E-4</v>
      </c>
      <c r="ACS479" s="2">
        <v>1.1000000000000001E-3</v>
      </c>
      <c r="ACT479" s="2">
        <v>2.0000000000000001E-4</v>
      </c>
      <c r="ACU479" s="2">
        <v>2.9999999999999997E-4</v>
      </c>
      <c r="ACV479" s="2">
        <v>1E-4</v>
      </c>
      <c r="ACW479" s="2">
        <v>1E-4</v>
      </c>
      <c r="ACX479" s="2">
        <v>0</v>
      </c>
      <c r="ACY479" s="2">
        <v>0</v>
      </c>
      <c r="ACZ479" s="2">
        <v>0</v>
      </c>
      <c r="ADA479" s="2">
        <v>0</v>
      </c>
      <c r="ADB479" s="2">
        <v>0</v>
      </c>
      <c r="ADC479" s="2">
        <v>0</v>
      </c>
      <c r="ADD479" s="2">
        <v>0</v>
      </c>
      <c r="ADE479" s="2">
        <v>0</v>
      </c>
      <c r="ADF479" s="2">
        <v>0</v>
      </c>
      <c r="ADG479" s="2">
        <v>0</v>
      </c>
      <c r="ADH479" s="2">
        <v>0</v>
      </c>
      <c r="ADI479" s="2">
        <v>0</v>
      </c>
      <c r="ADJ479" s="2">
        <v>0</v>
      </c>
      <c r="ADK479" s="2">
        <v>0</v>
      </c>
      <c r="ADL479" s="2">
        <v>0</v>
      </c>
      <c r="ADM479" s="2">
        <v>0</v>
      </c>
      <c r="ADN479" s="2">
        <v>0</v>
      </c>
      <c r="ADO479" s="2">
        <v>0</v>
      </c>
      <c r="ADP479" s="2">
        <v>0</v>
      </c>
      <c r="ADQ479" s="2">
        <v>0</v>
      </c>
      <c r="ADR479" s="2">
        <v>0</v>
      </c>
      <c r="ADS479" s="2">
        <v>0</v>
      </c>
      <c r="ADT479" s="2">
        <v>0</v>
      </c>
      <c r="ADU479" s="2">
        <v>0</v>
      </c>
      <c r="ADV479" s="2">
        <v>3.0000000000000001E-3</v>
      </c>
      <c r="ADW479" s="2">
        <v>2.5000000000000001E-3</v>
      </c>
      <c r="ADX479" s="2">
        <v>6.9999999999999999E-4</v>
      </c>
      <c r="ADY479" s="2">
        <v>5.9999999999999995E-4</v>
      </c>
      <c r="ADZ479" s="2">
        <v>0</v>
      </c>
      <c r="AEA479" s="2">
        <v>0</v>
      </c>
      <c r="AEB479" s="2">
        <v>0</v>
      </c>
      <c r="AEC479" s="2">
        <v>0</v>
      </c>
      <c r="AED479" s="2">
        <v>0</v>
      </c>
      <c r="AEE479" s="2">
        <v>0</v>
      </c>
      <c r="AEF479" s="2">
        <v>5.0000000000000001E-4</v>
      </c>
      <c r="AEG479" s="2">
        <v>8.9999999999999998E-4</v>
      </c>
      <c r="AEH479" s="2">
        <v>6.9999999999999999E-4</v>
      </c>
      <c r="AEI479" s="2">
        <v>1E-3</v>
      </c>
      <c r="AEJ479" s="2">
        <v>0</v>
      </c>
      <c r="AEK479" s="2">
        <v>0</v>
      </c>
      <c r="AEL479" s="2">
        <v>0</v>
      </c>
      <c r="AEM479" s="2">
        <v>0</v>
      </c>
      <c r="AEN479" s="2">
        <v>0</v>
      </c>
      <c r="AEO479" s="2">
        <v>0</v>
      </c>
      <c r="AEP479" s="2">
        <v>1E-4</v>
      </c>
      <c r="AEQ479" s="2">
        <v>1E-4</v>
      </c>
      <c r="AER479" s="2">
        <v>1E-4</v>
      </c>
      <c r="AES479" s="2">
        <v>1E-4</v>
      </c>
      <c r="AET479" s="2">
        <v>0</v>
      </c>
      <c r="AEU479" s="2">
        <v>0</v>
      </c>
      <c r="AEV479" s="2">
        <v>0</v>
      </c>
      <c r="AEW479" s="2">
        <v>0</v>
      </c>
      <c r="AEX479" s="2">
        <v>0</v>
      </c>
      <c r="AEY479" s="2">
        <v>0</v>
      </c>
      <c r="AEZ479" s="2">
        <v>0</v>
      </c>
      <c r="AFA479" s="2">
        <v>0</v>
      </c>
      <c r="AFB479" s="2">
        <v>0</v>
      </c>
      <c r="AFC479" s="2">
        <v>0</v>
      </c>
      <c r="AFD479" s="2">
        <v>0</v>
      </c>
      <c r="AFE479" s="2">
        <v>0</v>
      </c>
      <c r="AFF479" s="2">
        <v>0</v>
      </c>
      <c r="AFG479" s="2">
        <v>0</v>
      </c>
      <c r="AFH479" s="2">
        <v>0</v>
      </c>
      <c r="AFI479" s="2">
        <v>0</v>
      </c>
      <c r="AFJ479" s="2">
        <v>0</v>
      </c>
      <c r="AFK479" s="2">
        <v>0</v>
      </c>
      <c r="AFL479" s="2">
        <v>2.9999999999999997E-4</v>
      </c>
      <c r="AFM479" s="2">
        <v>5.0000000000000001E-4</v>
      </c>
      <c r="AFN479" s="2">
        <v>0</v>
      </c>
      <c r="AFO479" s="2">
        <v>0</v>
      </c>
      <c r="AFP479" s="2">
        <v>0</v>
      </c>
      <c r="AFQ479" s="2">
        <v>0</v>
      </c>
      <c r="AFR479" s="2">
        <v>0</v>
      </c>
      <c r="AFS479" s="2">
        <v>0</v>
      </c>
      <c r="AFT479" s="2">
        <v>2.3E-3</v>
      </c>
      <c r="AFU479" s="2">
        <v>1.9E-3</v>
      </c>
      <c r="AFV479" s="2">
        <v>5.0000000000000001E-4</v>
      </c>
      <c r="AFW479" s="2">
        <v>4.0000000000000002E-4</v>
      </c>
      <c r="AFX479" s="2">
        <v>0</v>
      </c>
      <c r="AFY479" s="2">
        <v>0</v>
      </c>
      <c r="AFZ479" s="2">
        <v>0</v>
      </c>
      <c r="AGA479" s="2">
        <v>0</v>
      </c>
      <c r="AGB479" s="2">
        <v>0</v>
      </c>
      <c r="AGC479" s="2">
        <v>0</v>
      </c>
      <c r="AGD479" s="2">
        <v>1E-4</v>
      </c>
      <c r="AGE479" s="2">
        <v>1E-4</v>
      </c>
      <c r="AGF479" s="2">
        <v>2.0000000000000001E-4</v>
      </c>
      <c r="AGG479" s="2">
        <v>2.0000000000000001E-4</v>
      </c>
      <c r="AGH479" s="2">
        <v>0</v>
      </c>
      <c r="AGI479" s="2">
        <v>0</v>
      </c>
      <c r="AGJ479" s="2">
        <v>0</v>
      </c>
      <c r="AGK479" s="2">
        <v>0</v>
      </c>
      <c r="AGL479" s="2">
        <v>0</v>
      </c>
      <c r="AGM479" s="2">
        <v>0</v>
      </c>
      <c r="AGN479" s="2">
        <v>2.9999999999999997E-4</v>
      </c>
      <c r="AGO479" s="2">
        <v>2.9999999999999997E-4</v>
      </c>
      <c r="AGP479" s="2">
        <v>1E-4</v>
      </c>
      <c r="AGQ479" s="2">
        <v>1E-4</v>
      </c>
      <c r="AGR479" s="2">
        <v>0</v>
      </c>
      <c r="AGS479" s="2">
        <v>0</v>
      </c>
      <c r="AGT479" s="2">
        <v>0</v>
      </c>
      <c r="AGU479" s="2">
        <v>0</v>
      </c>
      <c r="AGV479" s="2">
        <v>0</v>
      </c>
      <c r="AGW479" s="2">
        <v>0</v>
      </c>
      <c r="AGX479" s="2">
        <v>0</v>
      </c>
      <c r="AGY479" s="2">
        <v>0</v>
      </c>
      <c r="AGZ479" s="2">
        <v>0</v>
      </c>
      <c r="AHA479" s="2">
        <v>0</v>
      </c>
      <c r="AHB479" s="2">
        <v>0</v>
      </c>
      <c r="AHC479" s="2">
        <v>0</v>
      </c>
      <c r="AHD479" s="2">
        <v>0</v>
      </c>
      <c r="AHE479" s="2">
        <v>0</v>
      </c>
      <c r="AHF479" s="2">
        <v>0</v>
      </c>
      <c r="AHG479" s="2">
        <v>0</v>
      </c>
      <c r="AHH479" s="2">
        <v>0</v>
      </c>
      <c r="AHI479" s="2">
        <v>0</v>
      </c>
      <c r="AHJ479" s="2">
        <v>0</v>
      </c>
      <c r="AHK479" s="2">
        <v>0</v>
      </c>
      <c r="AHL479" s="2">
        <v>0</v>
      </c>
      <c r="AHM479" s="2">
        <v>0</v>
      </c>
      <c r="AHN479" s="2">
        <v>0</v>
      </c>
      <c r="AHO479" s="2">
        <v>0</v>
      </c>
      <c r="AHP479" s="2">
        <v>0</v>
      </c>
      <c r="AHQ479" s="2">
        <v>0</v>
      </c>
      <c r="AHR479" s="2">
        <v>2.0000000000000001E-4</v>
      </c>
      <c r="AHS479" s="2">
        <v>5.0000000000000001E-4</v>
      </c>
      <c r="AHT479" s="2">
        <v>0</v>
      </c>
      <c r="AHU479" s="2">
        <v>1E-4</v>
      </c>
      <c r="AHV479" s="2">
        <v>0</v>
      </c>
      <c r="AHW479" s="2">
        <v>0</v>
      </c>
      <c r="AHX479" s="2">
        <v>0</v>
      </c>
      <c r="AHY479" s="2">
        <v>0</v>
      </c>
      <c r="AHZ479" s="2">
        <v>0</v>
      </c>
      <c r="AIA479" s="2">
        <v>0</v>
      </c>
      <c r="AIB479" s="2">
        <v>0</v>
      </c>
      <c r="AIC479" s="2">
        <v>0</v>
      </c>
      <c r="AID479" s="2">
        <v>0</v>
      </c>
      <c r="AIE479" s="2">
        <v>0</v>
      </c>
      <c r="AIF479" s="2">
        <v>0</v>
      </c>
      <c r="AIG479" s="2">
        <v>0</v>
      </c>
      <c r="AIH479" s="2">
        <v>0</v>
      </c>
      <c r="AII479" s="2">
        <v>0</v>
      </c>
      <c r="AIJ479" s="2">
        <v>0</v>
      </c>
      <c r="AIK479" s="2">
        <v>0</v>
      </c>
      <c r="AIL479" s="2">
        <v>0</v>
      </c>
      <c r="AIM479" s="2">
        <v>0</v>
      </c>
      <c r="AIN479" s="2">
        <v>0</v>
      </c>
      <c r="AIO479" s="2">
        <v>0</v>
      </c>
      <c r="AIP479" s="2">
        <v>0</v>
      </c>
      <c r="AIQ479" s="2">
        <v>0</v>
      </c>
      <c r="AIR479" s="2">
        <v>0</v>
      </c>
      <c r="AIS479" s="2">
        <v>0</v>
      </c>
      <c r="AIT479" s="2">
        <v>0</v>
      </c>
      <c r="AIU479" s="2">
        <v>0</v>
      </c>
      <c r="AIV479" s="2">
        <v>0</v>
      </c>
      <c r="AIW479" s="2">
        <v>0</v>
      </c>
      <c r="AIX479" s="2">
        <v>0</v>
      </c>
      <c r="AIY479" s="2">
        <v>0</v>
      </c>
      <c r="AIZ479" s="2">
        <v>0</v>
      </c>
      <c r="AJA479" s="2">
        <v>0</v>
      </c>
      <c r="AJB479" s="2">
        <v>0</v>
      </c>
      <c r="AJC479" s="2">
        <v>0</v>
      </c>
      <c r="AJD479" s="2">
        <v>0</v>
      </c>
      <c r="AJE479" s="2">
        <v>0</v>
      </c>
      <c r="AJF479" s="2">
        <v>0</v>
      </c>
      <c r="AJG479" s="2">
        <v>0</v>
      </c>
      <c r="AJH479" s="2">
        <v>0</v>
      </c>
      <c r="AJI479" s="2">
        <v>0</v>
      </c>
      <c r="AJJ479" s="2">
        <v>0</v>
      </c>
      <c r="AJK479" s="2">
        <v>0</v>
      </c>
      <c r="AJL479" s="2">
        <v>0</v>
      </c>
      <c r="AJM479" s="2">
        <v>0</v>
      </c>
      <c r="AJN479" s="2">
        <v>0</v>
      </c>
      <c r="AJO479" s="2">
        <v>0</v>
      </c>
      <c r="AJP479" s="2">
        <v>0</v>
      </c>
      <c r="AJQ479" s="2">
        <v>0</v>
      </c>
      <c r="AJR479" s="2">
        <v>0</v>
      </c>
      <c r="AJS479" s="2">
        <v>0</v>
      </c>
      <c r="AJT479" s="2">
        <v>0</v>
      </c>
      <c r="AJU479" s="2">
        <v>0</v>
      </c>
      <c r="AJV479" s="2">
        <v>0</v>
      </c>
      <c r="AJW479" s="2">
        <v>0</v>
      </c>
      <c r="AJX479" s="2">
        <v>0</v>
      </c>
      <c r="AJY479" s="2">
        <v>0</v>
      </c>
      <c r="AJZ479" s="2">
        <v>0</v>
      </c>
      <c r="AKA479" s="2">
        <v>0</v>
      </c>
      <c r="AKB479" s="2">
        <v>0</v>
      </c>
      <c r="AKC479" s="2">
        <v>0</v>
      </c>
      <c r="AKD479" s="2">
        <v>0</v>
      </c>
      <c r="AKE479" s="2">
        <v>0</v>
      </c>
      <c r="AKF479" s="2">
        <v>0</v>
      </c>
      <c r="AKG479" s="2">
        <v>0</v>
      </c>
      <c r="AKH479" s="2">
        <v>0</v>
      </c>
      <c r="AKI479" s="2">
        <v>0</v>
      </c>
      <c r="AKJ479" s="2">
        <v>0</v>
      </c>
      <c r="AKK479" s="2">
        <v>0</v>
      </c>
      <c r="AKL479" s="2">
        <v>0</v>
      </c>
      <c r="AKM479" s="2">
        <v>0</v>
      </c>
      <c r="AKN479" s="2">
        <v>0</v>
      </c>
      <c r="AKO479" s="2">
        <v>0</v>
      </c>
      <c r="AKP479" s="2">
        <v>0</v>
      </c>
      <c r="AKQ479" s="2">
        <v>0</v>
      </c>
      <c r="AKR479" s="2">
        <v>0</v>
      </c>
      <c r="AKS479" s="2">
        <v>0</v>
      </c>
      <c r="AKT479" s="2">
        <v>0</v>
      </c>
      <c r="AKU479" s="2">
        <v>0</v>
      </c>
      <c r="AKV479" s="2">
        <v>0</v>
      </c>
      <c r="AKW479" s="2">
        <v>0</v>
      </c>
      <c r="AKX479" s="2">
        <v>0</v>
      </c>
      <c r="AKY479" s="2">
        <v>0</v>
      </c>
      <c r="AKZ479" s="2">
        <v>0</v>
      </c>
      <c r="ALA479" s="2">
        <v>0</v>
      </c>
      <c r="ALB479" s="2">
        <v>0</v>
      </c>
      <c r="ALC479" s="2">
        <v>0</v>
      </c>
      <c r="ALD479" s="2">
        <v>0</v>
      </c>
      <c r="ALE479" s="2">
        <v>0</v>
      </c>
      <c r="ALF479" s="2">
        <v>0</v>
      </c>
      <c r="ALG479" s="2">
        <v>0</v>
      </c>
      <c r="ALH479" s="2">
        <v>0</v>
      </c>
      <c r="ALI479" s="2">
        <v>0</v>
      </c>
      <c r="ALJ479" s="2">
        <v>0</v>
      </c>
      <c r="ALK479" s="2">
        <v>0</v>
      </c>
      <c r="ALL479" s="2">
        <v>0</v>
      </c>
      <c r="ALM479" s="2">
        <v>0</v>
      </c>
      <c r="ALN479" s="2">
        <v>1E-4</v>
      </c>
      <c r="ALO479" s="2">
        <v>2.9999999999999997E-4</v>
      </c>
      <c r="ALP479" s="2">
        <v>0</v>
      </c>
      <c r="ALQ479" s="2">
        <v>0</v>
      </c>
      <c r="ALR479" s="2">
        <v>0</v>
      </c>
      <c r="ALS479" s="2">
        <v>0</v>
      </c>
      <c r="ALT479" s="2">
        <v>0</v>
      </c>
      <c r="ALU479" s="2">
        <v>0</v>
      </c>
      <c r="ALV479" s="2">
        <v>0</v>
      </c>
      <c r="ALW479" s="2">
        <v>0</v>
      </c>
      <c r="ALX479" s="2">
        <v>0</v>
      </c>
      <c r="ALY479" s="2">
        <v>0</v>
      </c>
      <c r="ALZ479" s="2">
        <v>0</v>
      </c>
      <c r="AMA479" s="2">
        <v>0</v>
      </c>
      <c r="AMB479" s="2">
        <v>0</v>
      </c>
      <c r="AMC479" s="2">
        <v>0</v>
      </c>
      <c r="AMD479" s="2">
        <v>0</v>
      </c>
      <c r="AME479" s="2">
        <v>0</v>
      </c>
      <c r="AMF479" s="2">
        <v>0</v>
      </c>
      <c r="AMG479" s="2">
        <v>0</v>
      </c>
      <c r="AMH479" s="2">
        <v>0</v>
      </c>
      <c r="AMI479" s="2">
        <v>0</v>
      </c>
      <c r="AMJ479" s="2">
        <v>0</v>
      </c>
      <c r="AMK479" s="2">
        <v>0</v>
      </c>
      <c r="AML479" s="2">
        <v>0</v>
      </c>
      <c r="AMM479" s="2">
        <v>0</v>
      </c>
      <c r="AMN479" s="2">
        <v>0</v>
      </c>
      <c r="AMO479" s="2">
        <v>0</v>
      </c>
      <c r="AMP479" s="2">
        <v>0</v>
      </c>
      <c r="AMQ479" s="2">
        <v>0</v>
      </c>
      <c r="AMR479" s="2">
        <v>0</v>
      </c>
      <c r="AMS479" s="2">
        <v>0</v>
      </c>
      <c r="AMT479" s="2">
        <v>0</v>
      </c>
      <c r="AMU479" s="2">
        <v>0</v>
      </c>
      <c r="AMV479" s="2">
        <v>0</v>
      </c>
      <c r="AMW479" s="2">
        <v>0</v>
      </c>
      <c r="AMX479" s="2">
        <v>0</v>
      </c>
      <c r="AMY479" s="2">
        <v>0</v>
      </c>
      <c r="AMZ479" s="2">
        <v>0</v>
      </c>
      <c r="ANA479" s="2">
        <v>0</v>
      </c>
      <c r="ANB479" s="2">
        <v>0</v>
      </c>
      <c r="ANC479" s="2">
        <v>0</v>
      </c>
      <c r="AND479" s="2">
        <v>0</v>
      </c>
      <c r="ANE479" s="2">
        <v>0</v>
      </c>
      <c r="ANF479" s="2">
        <v>0</v>
      </c>
      <c r="ANG479" s="2">
        <v>0</v>
      </c>
      <c r="ANH479" s="2">
        <v>0</v>
      </c>
      <c r="ANI479" s="2">
        <v>0</v>
      </c>
      <c r="ANJ479" s="2">
        <v>0</v>
      </c>
      <c r="ANK479" s="2">
        <v>0</v>
      </c>
      <c r="ANL479" s="2">
        <v>0</v>
      </c>
      <c r="ANM479" s="2">
        <v>0</v>
      </c>
      <c r="ANN479" s="2">
        <v>0</v>
      </c>
      <c r="ANO479" s="2">
        <v>0</v>
      </c>
      <c r="ANP479" s="2">
        <v>0</v>
      </c>
      <c r="ANQ479" s="2">
        <v>0</v>
      </c>
      <c r="ANR479" s="2">
        <v>0</v>
      </c>
      <c r="ANS479" s="2">
        <v>0</v>
      </c>
      <c r="ANT479" s="2">
        <v>0</v>
      </c>
      <c r="ANU479" s="2">
        <v>0</v>
      </c>
      <c r="ANV479" s="2">
        <v>0</v>
      </c>
      <c r="ANW479" s="2">
        <v>0</v>
      </c>
      <c r="ANX479" s="2">
        <v>0</v>
      </c>
      <c r="ANY479" s="2">
        <v>0</v>
      </c>
      <c r="ANZ479" s="2">
        <v>0</v>
      </c>
      <c r="AOA479" s="2">
        <v>0</v>
      </c>
      <c r="AOB479" s="2">
        <v>0</v>
      </c>
      <c r="AOC479" s="2">
        <v>0</v>
      </c>
      <c r="AOD479" s="2">
        <v>0</v>
      </c>
      <c r="AOE479" s="2">
        <v>0</v>
      </c>
      <c r="AOF479" s="2">
        <v>0</v>
      </c>
      <c r="AOG479" s="2">
        <v>0</v>
      </c>
      <c r="AOH479" s="2">
        <v>0</v>
      </c>
      <c r="AOI479" s="2">
        <v>0</v>
      </c>
      <c r="AOJ479" s="2">
        <v>0</v>
      </c>
      <c r="AOK479" s="2">
        <v>0</v>
      </c>
      <c r="AOL479" s="2">
        <v>0</v>
      </c>
      <c r="AOM479" s="2">
        <v>0</v>
      </c>
      <c r="AON479" s="2">
        <v>0</v>
      </c>
      <c r="AOO479" s="2">
        <v>0</v>
      </c>
      <c r="AOP479" s="2">
        <v>0</v>
      </c>
      <c r="AOQ479" s="2">
        <v>0</v>
      </c>
      <c r="AOR479" s="2">
        <v>0</v>
      </c>
      <c r="AOS479" s="2">
        <v>0</v>
      </c>
      <c r="AOT479" s="2">
        <v>0</v>
      </c>
      <c r="AOU479" s="2">
        <v>0</v>
      </c>
      <c r="AOV479" s="2">
        <v>0</v>
      </c>
      <c r="AOW479" s="2">
        <v>0</v>
      </c>
      <c r="AOX479" s="2">
        <v>0</v>
      </c>
      <c r="AOY479" s="2">
        <v>0</v>
      </c>
      <c r="AOZ479" s="2">
        <v>0</v>
      </c>
      <c r="APA479" s="2">
        <v>0</v>
      </c>
      <c r="APB479" s="2">
        <v>0</v>
      </c>
      <c r="APC479" s="2">
        <v>0</v>
      </c>
      <c r="APD479" s="2">
        <v>0</v>
      </c>
      <c r="APE479" s="2">
        <v>0</v>
      </c>
      <c r="APF479" s="2">
        <v>0</v>
      </c>
      <c r="APG479" s="2">
        <v>0</v>
      </c>
      <c r="APH479" s="2">
        <v>0</v>
      </c>
      <c r="API479" s="2">
        <v>0</v>
      </c>
      <c r="APJ479" s="2">
        <v>0</v>
      </c>
      <c r="APK479" s="2">
        <v>0</v>
      </c>
      <c r="APL479" s="2">
        <v>0</v>
      </c>
      <c r="APM479" s="2">
        <v>0</v>
      </c>
      <c r="APN479" s="2">
        <v>0</v>
      </c>
      <c r="APO479" s="2">
        <v>0</v>
      </c>
      <c r="APP479" s="2">
        <v>0</v>
      </c>
      <c r="APQ479" s="2">
        <v>0</v>
      </c>
      <c r="APR479" s="2">
        <v>0</v>
      </c>
      <c r="APS479" s="2">
        <v>0</v>
      </c>
      <c r="APT479" s="2">
        <v>0</v>
      </c>
      <c r="APU479" s="2">
        <v>0</v>
      </c>
      <c r="APV479" s="2">
        <v>0</v>
      </c>
      <c r="APW479" s="2">
        <v>0</v>
      </c>
      <c r="APX479" s="2">
        <v>0</v>
      </c>
      <c r="APY479" s="2">
        <v>0</v>
      </c>
      <c r="APZ479" s="2">
        <v>0</v>
      </c>
      <c r="AQA479" s="2">
        <v>0</v>
      </c>
      <c r="AQB479" s="2">
        <v>0</v>
      </c>
      <c r="AQC479" s="2">
        <v>0</v>
      </c>
      <c r="AQD479" s="2">
        <v>0</v>
      </c>
      <c r="AQE479" s="2">
        <v>0</v>
      </c>
      <c r="AQF479" s="2">
        <v>0</v>
      </c>
      <c r="AQG479" s="2">
        <v>0</v>
      </c>
      <c r="AQH479" s="2">
        <v>0</v>
      </c>
      <c r="AQI479" s="2">
        <v>0</v>
      </c>
      <c r="AQJ479" s="2">
        <v>0</v>
      </c>
      <c r="AQK479" s="2">
        <v>0</v>
      </c>
      <c r="AQL479" s="2">
        <v>0</v>
      </c>
      <c r="AQM479" s="2">
        <v>0</v>
      </c>
      <c r="AQN479" s="2">
        <v>0</v>
      </c>
      <c r="AQO479" s="2">
        <v>0</v>
      </c>
      <c r="AQP479" s="2">
        <v>0</v>
      </c>
      <c r="AQQ479" s="2">
        <v>0</v>
      </c>
      <c r="AQR479" s="2">
        <v>0</v>
      </c>
      <c r="AQS479" s="2">
        <v>0</v>
      </c>
      <c r="AQT479" s="2">
        <v>0</v>
      </c>
      <c r="AQU479" s="2">
        <v>0</v>
      </c>
      <c r="AQV479" s="2">
        <v>0</v>
      </c>
      <c r="AQW479" s="2">
        <v>0</v>
      </c>
      <c r="AQX479" s="2">
        <v>0</v>
      </c>
      <c r="AQY479" s="2">
        <v>0</v>
      </c>
      <c r="AQZ479" s="2">
        <v>0</v>
      </c>
      <c r="ARA479" s="2">
        <v>0</v>
      </c>
      <c r="ARB479" s="2">
        <v>0</v>
      </c>
      <c r="ARC479" s="2">
        <v>0</v>
      </c>
      <c r="ARD479" s="2">
        <v>0</v>
      </c>
      <c r="ARE479" s="2">
        <v>0</v>
      </c>
      <c r="ARF479" s="2">
        <v>0</v>
      </c>
      <c r="ARG479" s="2">
        <v>0</v>
      </c>
      <c r="ARH479" s="2">
        <v>0</v>
      </c>
      <c r="ARI479" s="2">
        <v>0</v>
      </c>
      <c r="ARJ479" s="2">
        <v>0</v>
      </c>
      <c r="ARK479" s="2">
        <v>0</v>
      </c>
      <c r="ARL479" s="2">
        <v>0</v>
      </c>
      <c r="ARM479" s="2">
        <v>0</v>
      </c>
      <c r="ARN479" s="2">
        <v>0</v>
      </c>
      <c r="ARO479" s="2">
        <v>0</v>
      </c>
      <c r="ARP479" s="2">
        <v>0</v>
      </c>
      <c r="ARQ479" s="2">
        <v>0</v>
      </c>
      <c r="ARR479" s="2">
        <v>0</v>
      </c>
      <c r="ARS479" s="2">
        <v>0</v>
      </c>
      <c r="ART479" s="2">
        <v>0</v>
      </c>
      <c r="ARU479" s="2">
        <v>0</v>
      </c>
      <c r="ARV479" s="2">
        <v>0</v>
      </c>
      <c r="ARW479" s="2">
        <v>0</v>
      </c>
      <c r="ARX479" s="2">
        <v>0</v>
      </c>
      <c r="ARY479" s="2">
        <v>0</v>
      </c>
      <c r="ARZ479" s="2">
        <v>0</v>
      </c>
      <c r="ASA479" s="2">
        <v>0</v>
      </c>
      <c r="ASB479" s="2">
        <v>0</v>
      </c>
      <c r="ASC479" s="2">
        <v>0</v>
      </c>
      <c r="ASD479" s="2">
        <v>0</v>
      </c>
      <c r="ASE479" s="2">
        <v>0</v>
      </c>
      <c r="ASF479" s="2">
        <v>0</v>
      </c>
      <c r="ASG479" s="2">
        <v>0</v>
      </c>
      <c r="ASH479" s="2">
        <v>0</v>
      </c>
      <c r="ASI479" s="2">
        <v>0</v>
      </c>
      <c r="ASJ479" s="2">
        <v>0</v>
      </c>
      <c r="ASK479" s="2">
        <v>0</v>
      </c>
      <c r="ASL479" s="2">
        <v>0</v>
      </c>
      <c r="ASM479" s="2">
        <v>0</v>
      </c>
      <c r="ASN479" s="2">
        <v>0</v>
      </c>
      <c r="ASO479" s="2">
        <v>0</v>
      </c>
      <c r="ASP479" s="2">
        <v>0</v>
      </c>
      <c r="ASQ479" s="2">
        <v>0</v>
      </c>
      <c r="ASR479" s="2">
        <v>0</v>
      </c>
      <c r="ASS479" s="2">
        <v>0</v>
      </c>
      <c r="AST479" s="2">
        <v>0</v>
      </c>
      <c r="ASU479" s="2">
        <v>0</v>
      </c>
      <c r="ASV479" s="2">
        <v>0</v>
      </c>
      <c r="ASW479" s="2">
        <v>0</v>
      </c>
      <c r="ASX479" s="2">
        <v>0</v>
      </c>
      <c r="ASY479" s="2">
        <v>0</v>
      </c>
      <c r="ASZ479" s="2">
        <v>0</v>
      </c>
      <c r="ATA479" s="2">
        <v>0</v>
      </c>
      <c r="ATB479" s="2">
        <v>0</v>
      </c>
      <c r="ATC479" s="2">
        <v>0</v>
      </c>
      <c r="ATD479" s="2">
        <v>0</v>
      </c>
      <c r="ATE479" s="2">
        <v>0</v>
      </c>
      <c r="ATF479" s="2">
        <v>0</v>
      </c>
      <c r="ATG479" s="2">
        <v>0</v>
      </c>
      <c r="ATH479" s="2">
        <v>0</v>
      </c>
      <c r="ATI479" s="2">
        <v>0</v>
      </c>
      <c r="ATJ479" s="2">
        <v>0</v>
      </c>
      <c r="ATK479" s="2">
        <v>0</v>
      </c>
      <c r="ATL479" s="2">
        <v>0</v>
      </c>
      <c r="ATM479" s="2">
        <v>0</v>
      </c>
      <c r="ATN479" s="2">
        <v>0</v>
      </c>
      <c r="ATO479" s="2">
        <v>0</v>
      </c>
      <c r="ATP479" s="2">
        <v>0</v>
      </c>
      <c r="ATQ479" s="2">
        <v>0</v>
      </c>
      <c r="ATR479" s="2">
        <v>0</v>
      </c>
      <c r="ATS479" s="2">
        <v>0</v>
      </c>
      <c r="ATT479" s="2">
        <v>0</v>
      </c>
      <c r="ATU479" s="2">
        <v>0</v>
      </c>
      <c r="ATV479" s="2">
        <v>0</v>
      </c>
      <c r="ATW479" s="2">
        <v>0</v>
      </c>
      <c r="ATX479" s="2">
        <v>0</v>
      </c>
      <c r="ATY479" s="2">
        <v>0</v>
      </c>
      <c r="ATZ479" s="2">
        <v>0</v>
      </c>
      <c r="AUA479" s="2">
        <v>0</v>
      </c>
      <c r="AUB479" s="2">
        <v>0</v>
      </c>
      <c r="AUC479" s="2">
        <v>0</v>
      </c>
      <c r="AUD479" s="2">
        <v>0</v>
      </c>
      <c r="AUE479" s="2">
        <v>0</v>
      </c>
      <c r="AUF479" s="2">
        <v>0</v>
      </c>
      <c r="AUG479" s="2">
        <v>0</v>
      </c>
      <c r="AUH479" s="2">
        <v>0</v>
      </c>
      <c r="AUI479" s="2">
        <v>0</v>
      </c>
      <c r="AUJ479" s="2">
        <v>0</v>
      </c>
      <c r="AUK479" s="2">
        <v>0</v>
      </c>
      <c r="AUL479" s="2">
        <v>0</v>
      </c>
      <c r="AUM479" s="2">
        <v>0</v>
      </c>
      <c r="AUN479" s="2">
        <v>0</v>
      </c>
      <c r="AUO479" s="2">
        <v>0</v>
      </c>
      <c r="AUP479" s="2">
        <v>0</v>
      </c>
      <c r="AUQ479" s="2">
        <v>0</v>
      </c>
      <c r="AUR479" s="2">
        <v>0</v>
      </c>
      <c r="AUS479" s="2">
        <v>0</v>
      </c>
      <c r="AUT479" s="2">
        <v>0</v>
      </c>
      <c r="AUU479" s="2">
        <v>0</v>
      </c>
      <c r="AUV479" s="2">
        <v>0</v>
      </c>
      <c r="AUW479" s="2">
        <v>0</v>
      </c>
      <c r="AUX479" s="2">
        <v>0</v>
      </c>
      <c r="AUY479" s="2">
        <v>0</v>
      </c>
      <c r="AUZ479" s="2">
        <v>0</v>
      </c>
      <c r="AVA479" s="2">
        <v>0</v>
      </c>
      <c r="AVB479" s="2">
        <v>0</v>
      </c>
      <c r="AVC479" s="2">
        <v>0</v>
      </c>
      <c r="AVD479" s="2">
        <v>1E-4</v>
      </c>
      <c r="AVE479" s="2">
        <v>2.9999999999999997E-4</v>
      </c>
      <c r="AVF479" s="2">
        <v>0</v>
      </c>
      <c r="AVG479" s="2">
        <v>0</v>
      </c>
      <c r="AVH479" s="2">
        <v>0</v>
      </c>
      <c r="AVI479" s="2">
        <v>0</v>
      </c>
      <c r="AVJ479" s="2">
        <v>0</v>
      </c>
      <c r="AVK479" s="2">
        <v>0</v>
      </c>
      <c r="AVL479" s="2">
        <v>0</v>
      </c>
      <c r="AVM479" s="2">
        <v>0</v>
      </c>
      <c r="AVN479" s="2">
        <v>0</v>
      </c>
      <c r="AVO479" s="2">
        <v>0</v>
      </c>
      <c r="AVP479" s="2">
        <v>0</v>
      </c>
      <c r="AVQ479" s="2">
        <v>0</v>
      </c>
      <c r="AVR479" s="2">
        <v>0</v>
      </c>
      <c r="AVS479" s="2">
        <v>0</v>
      </c>
      <c r="AVT479" s="2">
        <v>0</v>
      </c>
      <c r="AVU479" s="2">
        <v>0</v>
      </c>
      <c r="AVV479" s="2">
        <v>0</v>
      </c>
      <c r="AVW479" s="2">
        <v>0</v>
      </c>
      <c r="AVX479" s="2">
        <v>0</v>
      </c>
      <c r="AVY479" s="2">
        <v>0</v>
      </c>
      <c r="AVZ479" s="2">
        <v>0</v>
      </c>
      <c r="AWA479" s="2">
        <v>0</v>
      </c>
      <c r="AWB479" s="2">
        <v>0</v>
      </c>
      <c r="AWC479" s="2">
        <v>0</v>
      </c>
      <c r="AWD479" s="2">
        <v>0</v>
      </c>
      <c r="AWE479" s="2">
        <v>0</v>
      </c>
      <c r="AWF479" s="2">
        <v>0</v>
      </c>
      <c r="AWG479" s="2">
        <v>0</v>
      </c>
      <c r="AWH479" s="2">
        <v>0</v>
      </c>
      <c r="AWI479" s="2">
        <v>0</v>
      </c>
      <c r="AWJ479" s="2">
        <v>0</v>
      </c>
      <c r="AWK479" s="2">
        <v>0</v>
      </c>
      <c r="AWL479" s="2">
        <v>0</v>
      </c>
      <c r="AWM479" s="2">
        <v>0</v>
      </c>
      <c r="AWN479" s="2">
        <v>0</v>
      </c>
      <c r="AWO479" s="2">
        <v>0</v>
      </c>
      <c r="AWP479" s="2">
        <v>0</v>
      </c>
      <c r="AWQ479" s="2">
        <v>0</v>
      </c>
      <c r="AWR479" s="2">
        <v>0</v>
      </c>
      <c r="AWS479" s="2">
        <v>0</v>
      </c>
      <c r="AWT479" s="2">
        <v>0</v>
      </c>
      <c r="AWU479" s="2">
        <v>0</v>
      </c>
      <c r="AWV479" s="2">
        <v>0</v>
      </c>
      <c r="AWW479" s="2">
        <v>0</v>
      </c>
      <c r="AWX479" s="2">
        <v>0</v>
      </c>
      <c r="AWY479" s="2">
        <v>0</v>
      </c>
      <c r="AWZ479" s="2">
        <v>0</v>
      </c>
      <c r="AXA479" s="2">
        <v>0</v>
      </c>
      <c r="AXB479" s="2">
        <v>0</v>
      </c>
      <c r="AXC479" s="2">
        <v>0</v>
      </c>
      <c r="AXD479" s="2">
        <v>0</v>
      </c>
      <c r="AXE479" s="2">
        <v>0</v>
      </c>
      <c r="AXF479" s="2">
        <v>0</v>
      </c>
      <c r="AXG479" s="2">
        <v>0</v>
      </c>
      <c r="AXH479" s="2">
        <v>0</v>
      </c>
      <c r="AXI479" s="2">
        <v>0</v>
      </c>
      <c r="AXJ479" s="2">
        <v>0</v>
      </c>
      <c r="AXK479" s="2">
        <v>0</v>
      </c>
      <c r="AXL479" s="2">
        <v>0</v>
      </c>
      <c r="AXM479" s="2">
        <v>0</v>
      </c>
      <c r="AXN479" s="2">
        <v>0</v>
      </c>
      <c r="AXO479" s="2">
        <v>0</v>
      </c>
      <c r="AXP479" s="2">
        <v>0</v>
      </c>
      <c r="AXQ479" s="2">
        <v>0</v>
      </c>
      <c r="AXR479" s="2">
        <v>0</v>
      </c>
      <c r="AXS479" s="2">
        <v>0</v>
      </c>
      <c r="AXT479" s="2">
        <v>0</v>
      </c>
      <c r="AXU479" s="2">
        <v>0</v>
      </c>
      <c r="AXV479" s="2">
        <v>0</v>
      </c>
      <c r="AXW479" s="2">
        <v>0</v>
      </c>
      <c r="AXX479" s="2">
        <v>0</v>
      </c>
      <c r="AXY479" s="2">
        <v>0</v>
      </c>
      <c r="AXZ479" s="2">
        <v>0</v>
      </c>
      <c r="AYA479" s="2">
        <v>0</v>
      </c>
      <c r="AYB479" s="2">
        <v>0</v>
      </c>
      <c r="AYC479" s="2">
        <v>0</v>
      </c>
      <c r="AYD479" s="2">
        <v>0</v>
      </c>
      <c r="AYE479" s="2">
        <v>0</v>
      </c>
      <c r="AYF479" s="2">
        <v>0</v>
      </c>
      <c r="AYG479" s="2">
        <v>0</v>
      </c>
      <c r="AYH479" s="2">
        <v>0</v>
      </c>
      <c r="AYI479" s="2">
        <v>0</v>
      </c>
      <c r="AYJ479" s="2">
        <v>0</v>
      </c>
      <c r="AYK479" s="2">
        <v>0</v>
      </c>
      <c r="AYL479" s="2">
        <v>0</v>
      </c>
      <c r="AYM479" s="2">
        <v>0</v>
      </c>
      <c r="AYN479" s="2">
        <v>0</v>
      </c>
      <c r="AYO479" s="2">
        <v>0</v>
      </c>
      <c r="AYP479" s="2">
        <v>0</v>
      </c>
      <c r="AYQ479" s="2">
        <v>0</v>
      </c>
      <c r="AYR479" s="2">
        <v>0</v>
      </c>
      <c r="AYS479" s="2">
        <v>0</v>
      </c>
      <c r="AYT479" s="2">
        <v>0</v>
      </c>
      <c r="AYU479" s="2">
        <v>0</v>
      </c>
      <c r="AYV479" s="2">
        <v>0</v>
      </c>
      <c r="AYW479" s="2">
        <v>0</v>
      </c>
      <c r="AYX479" s="2">
        <v>0</v>
      </c>
      <c r="AYY479" s="2">
        <v>0</v>
      </c>
      <c r="AYZ479" s="2">
        <v>0</v>
      </c>
      <c r="AZA479" s="2">
        <v>0</v>
      </c>
      <c r="AZB479" s="2">
        <v>0</v>
      </c>
      <c r="AZC479" s="2">
        <v>0</v>
      </c>
      <c r="AZD479" s="2">
        <v>0</v>
      </c>
      <c r="AZE479" s="2">
        <v>0</v>
      </c>
      <c r="AZF479" s="2">
        <v>0</v>
      </c>
      <c r="AZG479" s="2">
        <v>0</v>
      </c>
      <c r="AZH479" s="2">
        <v>0</v>
      </c>
      <c r="AZI479" s="2">
        <v>0</v>
      </c>
      <c r="AZJ479" s="2">
        <v>0</v>
      </c>
      <c r="AZK479" s="2">
        <v>0</v>
      </c>
      <c r="AZL479" s="2">
        <v>0</v>
      </c>
      <c r="AZM479" s="2">
        <v>0</v>
      </c>
      <c r="AZN479" s="2">
        <v>0</v>
      </c>
      <c r="AZO479" s="2">
        <v>0</v>
      </c>
      <c r="AZP479" s="2">
        <v>0</v>
      </c>
      <c r="AZQ479" s="2">
        <v>0</v>
      </c>
      <c r="AZR479" s="2">
        <v>0</v>
      </c>
      <c r="AZS479" s="2">
        <v>0</v>
      </c>
      <c r="AZT479" s="2">
        <v>0</v>
      </c>
      <c r="AZU479" s="2">
        <v>0</v>
      </c>
      <c r="AZV479" s="2">
        <v>0</v>
      </c>
      <c r="AZW479" s="2">
        <v>0</v>
      </c>
      <c r="AZX479" s="2">
        <v>0</v>
      </c>
      <c r="AZY479" s="2">
        <v>0</v>
      </c>
      <c r="AZZ479" s="2">
        <v>0</v>
      </c>
      <c r="BAA479" s="2">
        <v>0</v>
      </c>
      <c r="BAB479" s="2">
        <v>0</v>
      </c>
      <c r="BAC479" s="2">
        <v>0</v>
      </c>
      <c r="BAD479" s="2">
        <v>0</v>
      </c>
      <c r="BAE479" s="2">
        <v>0</v>
      </c>
      <c r="BAF479" s="2">
        <v>0</v>
      </c>
      <c r="BAG479" s="2">
        <v>0</v>
      </c>
      <c r="BAH479" s="2">
        <v>0</v>
      </c>
      <c r="BAI479" s="2">
        <v>0</v>
      </c>
      <c r="BAJ479" s="2">
        <v>0</v>
      </c>
      <c r="BAK479" s="2">
        <v>0</v>
      </c>
      <c r="BAL479" s="2">
        <v>0</v>
      </c>
      <c r="BAM479" s="2">
        <v>0</v>
      </c>
      <c r="BAN479" s="2">
        <v>0</v>
      </c>
      <c r="BAO479" s="2">
        <v>0</v>
      </c>
      <c r="BAP479" s="2">
        <v>0</v>
      </c>
      <c r="BAQ479" s="2">
        <v>0</v>
      </c>
      <c r="BAR479" s="2">
        <v>0</v>
      </c>
      <c r="BAS479" s="2">
        <v>0</v>
      </c>
      <c r="BAT479" s="2">
        <v>0</v>
      </c>
      <c r="BAU479" s="2">
        <v>0</v>
      </c>
      <c r="BAV479" s="2">
        <v>0</v>
      </c>
      <c r="BAW479" s="2">
        <v>0</v>
      </c>
      <c r="BAX479" s="2">
        <v>0</v>
      </c>
      <c r="BAY479" s="2">
        <v>0</v>
      </c>
      <c r="BAZ479" s="2">
        <v>0</v>
      </c>
      <c r="BBA479" s="2">
        <v>0</v>
      </c>
      <c r="BBB479" s="2">
        <v>0</v>
      </c>
      <c r="BBC479" s="2">
        <v>0</v>
      </c>
      <c r="BBD479" s="2">
        <v>0</v>
      </c>
      <c r="BBE479" s="2">
        <v>0</v>
      </c>
      <c r="BBF479" s="2">
        <v>0</v>
      </c>
      <c r="BBG479" s="2">
        <v>0</v>
      </c>
      <c r="BBH479" s="2">
        <v>0</v>
      </c>
      <c r="BBI479" s="2">
        <v>0</v>
      </c>
      <c r="BBJ479" s="2">
        <v>0</v>
      </c>
      <c r="BBK479" s="2">
        <v>0</v>
      </c>
      <c r="BBL479" s="2">
        <v>0</v>
      </c>
      <c r="BBM479" s="2">
        <v>0</v>
      </c>
      <c r="BBN479" s="2">
        <v>0</v>
      </c>
      <c r="BBO479" s="2">
        <v>0</v>
      </c>
      <c r="BBP479" s="2">
        <v>0</v>
      </c>
      <c r="BBQ479" s="2">
        <v>0</v>
      </c>
      <c r="BBR479" s="2">
        <v>0</v>
      </c>
      <c r="BBS479" s="2">
        <v>0</v>
      </c>
      <c r="BBT479" s="2">
        <v>0</v>
      </c>
      <c r="BBU479" s="2">
        <v>0</v>
      </c>
      <c r="BBV479" s="2">
        <v>0</v>
      </c>
      <c r="BBW479" s="2">
        <v>0</v>
      </c>
      <c r="BBX479" s="2">
        <v>0</v>
      </c>
      <c r="BBY479" s="2">
        <v>0</v>
      </c>
      <c r="BBZ479" s="2">
        <v>0</v>
      </c>
      <c r="BCA479" s="2">
        <v>0</v>
      </c>
      <c r="BCB479" s="2">
        <v>0</v>
      </c>
      <c r="BCC479" s="2">
        <v>0</v>
      </c>
      <c r="BCD479" s="2">
        <v>0</v>
      </c>
      <c r="BCE479" s="2">
        <v>0</v>
      </c>
      <c r="BCF479" s="2">
        <v>0</v>
      </c>
      <c r="BCG479" s="2">
        <v>0</v>
      </c>
      <c r="BCH479" s="2">
        <v>0</v>
      </c>
      <c r="BCI479" s="2">
        <v>0</v>
      </c>
      <c r="BCJ479" s="2">
        <v>0</v>
      </c>
      <c r="BCK479" s="2">
        <v>0</v>
      </c>
      <c r="BCL479" s="2">
        <v>0</v>
      </c>
      <c r="BCM479" s="2">
        <v>0</v>
      </c>
      <c r="BCN479" s="2">
        <v>0</v>
      </c>
      <c r="BCO479" s="2">
        <v>0</v>
      </c>
      <c r="BCP479" s="2">
        <v>0</v>
      </c>
      <c r="BCQ479" s="2">
        <v>0</v>
      </c>
      <c r="BCR479" s="2">
        <v>0</v>
      </c>
      <c r="BCS479" s="2">
        <v>0</v>
      </c>
      <c r="BCT479" s="2">
        <v>0</v>
      </c>
      <c r="BCU479" s="2">
        <v>0</v>
      </c>
      <c r="BCV479" s="2">
        <v>0</v>
      </c>
      <c r="BCW479" s="2">
        <v>0</v>
      </c>
      <c r="BCX479" s="2">
        <v>0</v>
      </c>
      <c r="BCY479" s="2">
        <v>0</v>
      </c>
      <c r="BCZ479" s="2">
        <v>0</v>
      </c>
      <c r="BDA479" s="2">
        <v>0</v>
      </c>
      <c r="BDB479" s="2">
        <v>0</v>
      </c>
      <c r="BDC479" s="2">
        <v>0</v>
      </c>
      <c r="BDD479" s="2">
        <v>0</v>
      </c>
      <c r="BDE479" s="2">
        <v>0</v>
      </c>
      <c r="BDF479" s="2">
        <v>0</v>
      </c>
      <c r="BDG479" s="2">
        <v>0</v>
      </c>
      <c r="BDH479" s="2">
        <v>0</v>
      </c>
      <c r="BDI479" s="2">
        <v>0</v>
      </c>
      <c r="BDJ479" s="2">
        <v>0</v>
      </c>
      <c r="BDK479" s="2">
        <v>0</v>
      </c>
      <c r="BDL479" s="2">
        <v>0</v>
      </c>
      <c r="BDM479" s="2">
        <v>0</v>
      </c>
      <c r="BDN479" s="2">
        <v>0</v>
      </c>
      <c r="BDO479" s="2">
        <v>0</v>
      </c>
      <c r="BDP479" s="2">
        <v>0</v>
      </c>
      <c r="BDQ479" s="2">
        <v>0</v>
      </c>
      <c r="BDR479" s="2">
        <v>0</v>
      </c>
      <c r="BDS479" s="2">
        <v>0</v>
      </c>
      <c r="BDT479" s="2">
        <v>0</v>
      </c>
      <c r="BDU479" s="2">
        <v>0</v>
      </c>
      <c r="BDV479" s="2">
        <v>0</v>
      </c>
      <c r="BDW479" s="2">
        <v>0</v>
      </c>
      <c r="BDX479" s="2">
        <v>0</v>
      </c>
      <c r="BDY479" s="2">
        <v>0</v>
      </c>
      <c r="BDZ479" s="2">
        <v>0</v>
      </c>
      <c r="BEA479" s="2">
        <v>0</v>
      </c>
      <c r="BEB479" s="2">
        <v>0</v>
      </c>
      <c r="BEC479" s="2">
        <v>0</v>
      </c>
      <c r="BED479" s="2">
        <v>0</v>
      </c>
      <c r="BEE479" s="2">
        <v>0</v>
      </c>
      <c r="BEF479" s="2">
        <v>0</v>
      </c>
      <c r="BEG479" s="2">
        <v>0</v>
      </c>
      <c r="BEH479" s="2">
        <v>0</v>
      </c>
      <c r="BEI479" s="2">
        <v>0</v>
      </c>
      <c r="BEJ479" s="2">
        <v>0</v>
      </c>
      <c r="BEK479" s="2">
        <v>0</v>
      </c>
      <c r="BEL479" s="2">
        <v>0</v>
      </c>
      <c r="BEM479" s="2">
        <v>0</v>
      </c>
      <c r="BEN479" s="2">
        <v>0</v>
      </c>
      <c r="BEO479" s="2">
        <v>0</v>
      </c>
      <c r="BEP479" s="2">
        <v>0</v>
      </c>
      <c r="BEQ479" s="2">
        <v>0</v>
      </c>
      <c r="BER479" s="2">
        <v>0</v>
      </c>
      <c r="BES479" s="2">
        <v>0</v>
      </c>
      <c r="BET479" s="2">
        <v>2.0000000000000001E-4</v>
      </c>
      <c r="BEU479" s="2">
        <v>2.0000000000000001E-4</v>
      </c>
      <c r="BEV479" s="2">
        <v>0</v>
      </c>
      <c r="BEW479" s="2">
        <v>0</v>
      </c>
      <c r="BEX479" s="2">
        <v>0</v>
      </c>
      <c r="BEY479" s="2">
        <v>0</v>
      </c>
      <c r="BEZ479" s="2">
        <v>0</v>
      </c>
      <c r="BFA479" s="2">
        <v>0</v>
      </c>
      <c r="BFB479" s="2">
        <v>0</v>
      </c>
      <c r="BFC479" s="2">
        <v>0</v>
      </c>
      <c r="BFD479" s="2">
        <v>0</v>
      </c>
      <c r="BFE479" s="2">
        <v>0</v>
      </c>
      <c r="BFF479" s="2">
        <v>0</v>
      </c>
      <c r="BFG479" s="2">
        <v>0</v>
      </c>
      <c r="BFH479" s="2">
        <v>0</v>
      </c>
      <c r="BFI479" s="2">
        <v>0</v>
      </c>
      <c r="BFJ479" s="2">
        <v>0</v>
      </c>
      <c r="BFK479" s="2">
        <v>0</v>
      </c>
      <c r="BFL479" s="2">
        <v>0</v>
      </c>
      <c r="BFM479" s="2">
        <v>0</v>
      </c>
      <c r="BFN479" s="2">
        <v>0</v>
      </c>
      <c r="BFO479" s="2">
        <v>0</v>
      </c>
      <c r="BFP479" s="2">
        <v>0</v>
      </c>
      <c r="BFQ479" s="2">
        <v>0</v>
      </c>
      <c r="BFR479" s="2">
        <v>0</v>
      </c>
      <c r="BFS479" s="2">
        <v>0</v>
      </c>
      <c r="BFT479" s="2">
        <v>0</v>
      </c>
      <c r="BFU479" s="2">
        <v>0</v>
      </c>
      <c r="BFV479" s="2">
        <v>0</v>
      </c>
      <c r="BFW479" s="2">
        <v>0</v>
      </c>
      <c r="BFX479" s="2">
        <v>0</v>
      </c>
      <c r="BFY479" s="2">
        <v>0</v>
      </c>
      <c r="BFZ479" s="2">
        <v>0</v>
      </c>
      <c r="BGA479" s="2">
        <v>0</v>
      </c>
      <c r="BGB479" s="2">
        <v>0</v>
      </c>
      <c r="BGC479" s="2">
        <v>0</v>
      </c>
      <c r="BGD479" s="2">
        <v>0</v>
      </c>
      <c r="BGE479" s="2">
        <v>0</v>
      </c>
      <c r="BGF479" s="2">
        <v>0</v>
      </c>
      <c r="BGG479" s="2">
        <v>0</v>
      </c>
      <c r="BGH479" s="2">
        <v>0</v>
      </c>
      <c r="BGI479" s="2">
        <v>0</v>
      </c>
      <c r="BGJ479" s="2">
        <v>0</v>
      </c>
      <c r="BGK479" s="2">
        <v>0</v>
      </c>
      <c r="BGL479" s="2">
        <v>0</v>
      </c>
      <c r="BGM479" s="2">
        <v>0</v>
      </c>
      <c r="BGN479" s="2">
        <v>0</v>
      </c>
      <c r="BGO479" s="2">
        <v>0</v>
      </c>
      <c r="BGP479" s="2">
        <v>0</v>
      </c>
      <c r="BGQ479" s="2">
        <v>0</v>
      </c>
      <c r="BGR479" s="2">
        <v>0</v>
      </c>
      <c r="BGS479" s="2">
        <v>0</v>
      </c>
      <c r="BGT479" s="2">
        <v>0</v>
      </c>
      <c r="BGU479" s="2">
        <v>0</v>
      </c>
      <c r="BGV479" s="2">
        <v>0</v>
      </c>
      <c r="BGW479" s="2">
        <v>0</v>
      </c>
      <c r="BGX479" s="2">
        <v>0</v>
      </c>
      <c r="BGY479" s="2">
        <v>0</v>
      </c>
      <c r="BGZ479" s="2">
        <v>0</v>
      </c>
      <c r="BHA479" s="2">
        <v>0</v>
      </c>
      <c r="BHB479" s="2">
        <v>0</v>
      </c>
      <c r="BHC479" s="2">
        <v>0</v>
      </c>
      <c r="BHD479" s="2">
        <v>0</v>
      </c>
      <c r="BHE479" s="2">
        <v>0</v>
      </c>
      <c r="BHF479" s="2">
        <v>0</v>
      </c>
      <c r="BHG479" s="2">
        <v>0</v>
      </c>
      <c r="BHH479" s="2">
        <v>0</v>
      </c>
      <c r="BHI479" s="2">
        <v>0</v>
      </c>
      <c r="BHJ479" s="2">
        <v>0</v>
      </c>
      <c r="BHK479" s="2">
        <v>0</v>
      </c>
      <c r="BHL479" s="2">
        <v>0</v>
      </c>
      <c r="BHM479" s="2">
        <v>0</v>
      </c>
      <c r="BHN479" s="2">
        <v>0</v>
      </c>
      <c r="BHO479" s="2">
        <v>0</v>
      </c>
      <c r="BHP479" s="2">
        <v>0</v>
      </c>
      <c r="BHQ479" s="2">
        <v>0</v>
      </c>
      <c r="BHR479" s="2">
        <v>0</v>
      </c>
      <c r="BHS479" s="2">
        <v>0</v>
      </c>
      <c r="BHT479" s="2">
        <v>0</v>
      </c>
      <c r="BHU479" s="2">
        <v>0</v>
      </c>
      <c r="BHV479" s="2">
        <v>0</v>
      </c>
      <c r="BHW479" s="2">
        <v>0</v>
      </c>
      <c r="BHX479" s="2">
        <v>0</v>
      </c>
      <c r="BHY479" s="2">
        <v>0</v>
      </c>
      <c r="BHZ479" s="2">
        <v>0</v>
      </c>
      <c r="BIA479" s="2">
        <v>0</v>
      </c>
      <c r="BIB479" s="2">
        <v>0</v>
      </c>
      <c r="BIC479" s="2">
        <v>0</v>
      </c>
      <c r="BID479" s="2">
        <v>0</v>
      </c>
      <c r="BIE479" s="2">
        <v>0</v>
      </c>
      <c r="BIF479" s="2">
        <v>0</v>
      </c>
      <c r="BIG479" s="2">
        <v>0</v>
      </c>
      <c r="BIH479" s="2">
        <v>0</v>
      </c>
      <c r="BII479" s="2">
        <v>0</v>
      </c>
      <c r="BIJ479" s="2">
        <v>0</v>
      </c>
      <c r="BIK479" s="2">
        <v>0</v>
      </c>
      <c r="BIL479" s="2">
        <v>0</v>
      </c>
      <c r="BIM479" s="2">
        <v>0</v>
      </c>
      <c r="BIN479" s="2">
        <v>0</v>
      </c>
      <c r="BIO479" s="2">
        <v>0</v>
      </c>
      <c r="BIP479" s="2">
        <v>0</v>
      </c>
      <c r="BIQ479" s="2">
        <v>0</v>
      </c>
      <c r="BIR479" s="2">
        <v>0</v>
      </c>
      <c r="BIS479" s="2">
        <v>0</v>
      </c>
      <c r="BIT479" s="2">
        <v>0</v>
      </c>
      <c r="BIU479" s="2">
        <v>0</v>
      </c>
      <c r="BIV479" s="2">
        <v>0</v>
      </c>
      <c r="BIW479" s="2">
        <v>0</v>
      </c>
      <c r="BIX479" s="2">
        <v>0</v>
      </c>
      <c r="BIY479" s="2">
        <v>0</v>
      </c>
      <c r="BIZ479" s="2">
        <v>0</v>
      </c>
      <c r="BJA479" s="2">
        <v>0</v>
      </c>
      <c r="BJB479" s="2">
        <v>0</v>
      </c>
      <c r="BJC479" s="2">
        <v>0</v>
      </c>
      <c r="BJD479" s="2">
        <v>0</v>
      </c>
      <c r="BJE479" s="2">
        <v>0</v>
      </c>
      <c r="BJF479" s="2">
        <v>0</v>
      </c>
      <c r="BJG479" s="2">
        <v>0</v>
      </c>
      <c r="BJH479" s="2">
        <v>0</v>
      </c>
      <c r="BJI479" s="2">
        <v>0</v>
      </c>
      <c r="BJJ479" s="2">
        <v>0</v>
      </c>
      <c r="BJK479" s="2">
        <v>0</v>
      </c>
      <c r="BJL479" s="2">
        <v>0</v>
      </c>
      <c r="BJM479" s="2">
        <v>0</v>
      </c>
      <c r="BJN479" s="2">
        <v>0</v>
      </c>
      <c r="BJO479" s="2">
        <v>0</v>
      </c>
      <c r="BJP479" s="2">
        <v>0</v>
      </c>
      <c r="BJQ479" s="2">
        <v>0</v>
      </c>
      <c r="BJR479" s="2">
        <v>0</v>
      </c>
      <c r="BJS479" s="2">
        <v>0</v>
      </c>
      <c r="BJT479" s="2">
        <v>0</v>
      </c>
      <c r="BJU479" s="2">
        <v>0</v>
      </c>
      <c r="BJV479" s="2">
        <v>0</v>
      </c>
      <c r="BJW479" s="2">
        <v>0</v>
      </c>
      <c r="BJX479" s="2">
        <v>0</v>
      </c>
      <c r="BJY479" s="2">
        <v>0</v>
      </c>
      <c r="BJZ479" s="2">
        <v>0</v>
      </c>
      <c r="BKA479" s="2">
        <v>0</v>
      </c>
      <c r="BKB479" s="2">
        <v>0</v>
      </c>
      <c r="BKC479" s="2">
        <v>0</v>
      </c>
      <c r="BKD479" s="2">
        <v>0</v>
      </c>
      <c r="BKE479" s="2">
        <v>0</v>
      </c>
      <c r="BKF479" s="2">
        <v>0</v>
      </c>
      <c r="BKG479" s="2">
        <v>0</v>
      </c>
      <c r="BKH479" s="2">
        <v>0</v>
      </c>
      <c r="BKI479" s="2">
        <v>0</v>
      </c>
      <c r="BKJ479" s="2">
        <v>0</v>
      </c>
      <c r="BKK479" s="2">
        <v>0</v>
      </c>
      <c r="BKL479" s="2">
        <v>0</v>
      </c>
      <c r="BKM479" s="2">
        <v>0</v>
      </c>
      <c r="BKN479" s="2">
        <v>0</v>
      </c>
      <c r="BKO479" s="2">
        <v>0</v>
      </c>
      <c r="BKP479" s="2">
        <v>0</v>
      </c>
      <c r="BKQ479" s="2">
        <v>0</v>
      </c>
      <c r="BKR479" s="2">
        <v>0</v>
      </c>
      <c r="BKS479" s="2">
        <v>0</v>
      </c>
      <c r="BKT479" s="2">
        <v>0</v>
      </c>
      <c r="BKU479" s="2">
        <v>0</v>
      </c>
      <c r="BKV479" s="2">
        <v>0</v>
      </c>
      <c r="BKW479" s="2">
        <v>0</v>
      </c>
      <c r="BKX479" s="2">
        <v>0</v>
      </c>
      <c r="BKY479" s="2">
        <v>0</v>
      </c>
      <c r="BKZ479" s="2">
        <v>0</v>
      </c>
      <c r="BLA479" s="2">
        <v>0</v>
      </c>
      <c r="BLB479" s="2">
        <v>0</v>
      </c>
      <c r="BLC479" s="2">
        <v>0</v>
      </c>
      <c r="BLD479" s="2">
        <v>0</v>
      </c>
      <c r="BLE479" s="2">
        <v>0</v>
      </c>
      <c r="BLF479" s="2">
        <v>0</v>
      </c>
      <c r="BLG479" s="2">
        <v>0</v>
      </c>
      <c r="BLH479" s="2">
        <v>0</v>
      </c>
      <c r="BLI479" s="2">
        <v>0</v>
      </c>
      <c r="BLJ479" s="2">
        <v>0</v>
      </c>
      <c r="BLK479" s="2">
        <v>0</v>
      </c>
      <c r="BLL479" s="2">
        <v>0</v>
      </c>
      <c r="BLM479" s="2">
        <v>0</v>
      </c>
      <c r="BLN479" s="2">
        <v>0</v>
      </c>
      <c r="BLO479" s="2">
        <v>0</v>
      </c>
      <c r="BLP479" s="2">
        <v>0</v>
      </c>
      <c r="BLQ479" s="2">
        <v>0</v>
      </c>
      <c r="BLR479" s="2">
        <v>0</v>
      </c>
      <c r="BLS479" s="2">
        <v>0</v>
      </c>
      <c r="BLT479" s="2">
        <v>0</v>
      </c>
      <c r="BLU479" s="2">
        <v>0</v>
      </c>
      <c r="BLV479" s="2">
        <v>0</v>
      </c>
      <c r="BLW479" s="2">
        <v>0</v>
      </c>
      <c r="BLX479" s="2">
        <v>0</v>
      </c>
      <c r="BLY479" s="2">
        <v>0</v>
      </c>
      <c r="BLZ479" s="2">
        <v>0</v>
      </c>
      <c r="BMA479" s="2">
        <v>0</v>
      </c>
      <c r="BMB479" s="2">
        <v>0</v>
      </c>
      <c r="BMC479" s="2">
        <v>0</v>
      </c>
      <c r="BMD479" s="2">
        <v>0</v>
      </c>
      <c r="BME479" s="2">
        <v>0</v>
      </c>
      <c r="BMF479" s="2">
        <v>0</v>
      </c>
      <c r="BMG479" s="2">
        <v>0</v>
      </c>
      <c r="BMH479" s="2">
        <v>0</v>
      </c>
      <c r="BMI479" s="2">
        <v>0</v>
      </c>
      <c r="BMJ479" s="2">
        <v>0</v>
      </c>
      <c r="BMK479" s="2">
        <v>0</v>
      </c>
      <c r="BML479" s="2">
        <v>0</v>
      </c>
      <c r="BMM479" s="2">
        <v>0</v>
      </c>
      <c r="BMN479" s="2">
        <v>0</v>
      </c>
      <c r="BMO479" s="2">
        <v>0</v>
      </c>
      <c r="BMP479" s="2">
        <v>0</v>
      </c>
      <c r="BMQ479" s="2">
        <v>0</v>
      </c>
      <c r="BMR479" s="2">
        <v>0</v>
      </c>
      <c r="BMS479" s="2">
        <v>0</v>
      </c>
      <c r="BMT479" s="2">
        <v>0</v>
      </c>
      <c r="BMU479" s="2">
        <v>0</v>
      </c>
      <c r="BMV479" s="2">
        <v>0</v>
      </c>
      <c r="BMW479" s="2">
        <v>0</v>
      </c>
      <c r="BMX479" s="2">
        <v>0</v>
      </c>
      <c r="BMY479" s="2">
        <v>0</v>
      </c>
      <c r="BMZ479" s="2">
        <v>0</v>
      </c>
      <c r="BNA479" s="2">
        <v>0</v>
      </c>
      <c r="BNB479" s="2">
        <v>0</v>
      </c>
      <c r="BNC479" s="2">
        <v>0</v>
      </c>
      <c r="BND479" s="2">
        <v>0</v>
      </c>
      <c r="BNE479" s="2">
        <v>0</v>
      </c>
      <c r="BNF479" s="2">
        <v>0</v>
      </c>
      <c r="BNG479" s="2">
        <v>0</v>
      </c>
      <c r="BNH479" s="2">
        <v>0</v>
      </c>
      <c r="BNI479" s="2">
        <v>0</v>
      </c>
      <c r="BNJ479" s="2">
        <v>0</v>
      </c>
      <c r="BNK479" s="2">
        <v>0</v>
      </c>
      <c r="BNL479" s="2">
        <v>0</v>
      </c>
      <c r="BNM479" s="2">
        <v>0</v>
      </c>
      <c r="BNN479" s="2">
        <v>0</v>
      </c>
      <c r="BNO479" s="2">
        <v>0</v>
      </c>
      <c r="BNP479" s="2">
        <v>0</v>
      </c>
      <c r="BNQ479" s="2">
        <v>0</v>
      </c>
      <c r="BNR479" s="2">
        <v>0</v>
      </c>
      <c r="BNS479" s="2">
        <v>0</v>
      </c>
      <c r="BNT479" s="2">
        <v>0</v>
      </c>
      <c r="BNU479" s="2">
        <v>0</v>
      </c>
      <c r="BNV479" s="2">
        <v>0</v>
      </c>
      <c r="BNW479" s="2">
        <v>0</v>
      </c>
      <c r="BNX479" s="2">
        <v>0</v>
      </c>
      <c r="BNY479" s="2">
        <v>0</v>
      </c>
      <c r="BNZ479" s="2">
        <v>0</v>
      </c>
      <c r="BOA479" s="2">
        <v>0</v>
      </c>
      <c r="BOB479" s="2">
        <v>0</v>
      </c>
      <c r="BOC479" s="2">
        <v>0</v>
      </c>
      <c r="BOD479" s="2">
        <v>0</v>
      </c>
      <c r="BOE479" s="2">
        <v>0</v>
      </c>
      <c r="BOF479" s="2">
        <v>0</v>
      </c>
      <c r="BOG479" s="2">
        <v>0</v>
      </c>
      <c r="BOH479" s="2">
        <v>0</v>
      </c>
      <c r="BOI479" s="2">
        <v>0</v>
      </c>
      <c r="BOJ479" s="2">
        <v>1E-4</v>
      </c>
      <c r="BOK479" s="2">
        <v>2.9999999999999997E-4</v>
      </c>
      <c r="BOL479" s="2">
        <v>0</v>
      </c>
      <c r="BOM479" s="2">
        <v>0</v>
      </c>
      <c r="BON479" s="2">
        <v>0</v>
      </c>
      <c r="BOO479" s="2">
        <v>0</v>
      </c>
      <c r="BOP479" s="2">
        <v>0</v>
      </c>
      <c r="BOQ479" s="2">
        <v>0</v>
      </c>
      <c r="BOR479" s="2">
        <v>0</v>
      </c>
      <c r="BOS479" s="2">
        <v>0</v>
      </c>
      <c r="BOT479" s="2">
        <v>0</v>
      </c>
      <c r="BOU479" s="2">
        <v>0</v>
      </c>
      <c r="BOV479" s="2">
        <v>0</v>
      </c>
      <c r="BOW479" s="2">
        <v>0</v>
      </c>
      <c r="BOX479" s="2">
        <v>0</v>
      </c>
      <c r="BOY479" s="2">
        <v>0</v>
      </c>
      <c r="BOZ479" s="2">
        <v>0</v>
      </c>
      <c r="BPA479" s="2">
        <v>0</v>
      </c>
      <c r="BPB479" s="2">
        <v>0</v>
      </c>
      <c r="BPC479" s="2">
        <v>0</v>
      </c>
      <c r="BPD479" s="2">
        <v>0</v>
      </c>
      <c r="BPE479" s="2">
        <v>0</v>
      </c>
      <c r="BPF479" s="2">
        <v>0</v>
      </c>
      <c r="BPG479" s="2">
        <v>0</v>
      </c>
      <c r="BPH479" s="2">
        <v>0</v>
      </c>
      <c r="BPI479" s="2">
        <v>0</v>
      </c>
      <c r="BPJ479" s="2">
        <v>0</v>
      </c>
      <c r="BPK479" s="2">
        <v>0</v>
      </c>
      <c r="BPL479" s="2">
        <v>0</v>
      </c>
      <c r="BPM479" s="2">
        <v>0</v>
      </c>
      <c r="BPN479" s="2">
        <v>0</v>
      </c>
      <c r="BPO479" s="2">
        <v>0</v>
      </c>
      <c r="BPP479" s="2">
        <v>0</v>
      </c>
      <c r="BPQ479" s="2">
        <v>0</v>
      </c>
      <c r="BPR479" s="2">
        <v>0</v>
      </c>
      <c r="BPS479" s="2">
        <v>0</v>
      </c>
      <c r="BPT479" s="2">
        <v>0</v>
      </c>
      <c r="BPU479" s="2">
        <v>0</v>
      </c>
      <c r="BPV479" s="2">
        <v>0</v>
      </c>
      <c r="BPW479" s="2">
        <v>0</v>
      </c>
      <c r="BPX479" s="2">
        <v>0</v>
      </c>
      <c r="BPY479" s="2">
        <v>0</v>
      </c>
      <c r="BPZ479" s="2">
        <v>0</v>
      </c>
      <c r="BQA479" s="2">
        <v>0</v>
      </c>
      <c r="BQB479" s="2">
        <v>0</v>
      </c>
      <c r="BQC479" s="2">
        <v>0</v>
      </c>
      <c r="BQD479" s="2">
        <v>0</v>
      </c>
      <c r="BQE479" s="2">
        <v>0</v>
      </c>
      <c r="BQF479" s="2">
        <v>0</v>
      </c>
      <c r="BQG479" s="2">
        <v>0</v>
      </c>
      <c r="BQH479" s="2">
        <v>0</v>
      </c>
      <c r="BQI479" s="2">
        <v>0</v>
      </c>
      <c r="BQJ479" s="2">
        <v>0</v>
      </c>
      <c r="BQK479" s="2">
        <v>0</v>
      </c>
      <c r="BQL479" s="2">
        <v>0</v>
      </c>
      <c r="BQM479" s="2">
        <v>0</v>
      </c>
      <c r="BQN479" s="2">
        <v>0</v>
      </c>
      <c r="BQO479" s="2">
        <v>0</v>
      </c>
      <c r="BQP479" s="2">
        <v>0</v>
      </c>
      <c r="BQQ479" s="2">
        <v>0</v>
      </c>
      <c r="BQR479" s="2">
        <v>0</v>
      </c>
      <c r="BQS479" s="2">
        <v>0</v>
      </c>
      <c r="BQT479" s="2">
        <v>0</v>
      </c>
      <c r="BQU479" s="2">
        <v>0</v>
      </c>
      <c r="BQV479" s="2">
        <v>0</v>
      </c>
      <c r="BQW479" s="2">
        <v>0</v>
      </c>
      <c r="BQX479" s="2">
        <v>0</v>
      </c>
      <c r="BQY479" s="2">
        <v>0</v>
      </c>
      <c r="BQZ479" s="2">
        <v>0</v>
      </c>
      <c r="BRA479" s="2">
        <v>0</v>
      </c>
      <c r="BRB479" s="2">
        <v>0</v>
      </c>
      <c r="BRC479" s="2">
        <v>0</v>
      </c>
      <c r="BRD479" s="2">
        <v>0</v>
      </c>
      <c r="BRE479" s="2">
        <v>0</v>
      </c>
      <c r="BRF479" s="2">
        <v>0</v>
      </c>
      <c r="BRG479" s="2">
        <v>0</v>
      </c>
      <c r="BRH479" s="2">
        <v>0</v>
      </c>
      <c r="BRI479" s="2">
        <v>0</v>
      </c>
      <c r="BRJ479" s="2">
        <v>0</v>
      </c>
      <c r="BRK479" s="2">
        <v>0</v>
      </c>
      <c r="BRL479" s="2">
        <v>0</v>
      </c>
      <c r="BRM479" s="2">
        <v>0</v>
      </c>
      <c r="BRN479" s="2">
        <v>0</v>
      </c>
      <c r="BRO479" s="2">
        <v>0</v>
      </c>
      <c r="BRP479" s="2">
        <v>0</v>
      </c>
      <c r="BRQ479" s="2">
        <v>0</v>
      </c>
      <c r="BRR479" s="2">
        <v>0</v>
      </c>
      <c r="BRS479" s="2">
        <v>0</v>
      </c>
      <c r="BRT479" s="2">
        <v>0</v>
      </c>
      <c r="BRU479" s="2">
        <v>0</v>
      </c>
      <c r="BRV479" s="2">
        <v>0</v>
      </c>
      <c r="BRW479" s="2">
        <v>0</v>
      </c>
      <c r="BRX479" s="2">
        <v>0</v>
      </c>
      <c r="BRY479" s="2">
        <v>0</v>
      </c>
      <c r="BRZ479" s="2">
        <v>0</v>
      </c>
      <c r="BSA479" s="2">
        <v>0</v>
      </c>
      <c r="BSB479" s="2">
        <v>0</v>
      </c>
      <c r="BSC479" s="2">
        <v>0</v>
      </c>
      <c r="BSD479" s="2">
        <v>0</v>
      </c>
      <c r="BSE479" s="2">
        <v>0</v>
      </c>
      <c r="BSF479" s="2">
        <v>0</v>
      </c>
      <c r="BSG479" s="2">
        <v>1E-4</v>
      </c>
      <c r="BSH479" s="2">
        <v>0</v>
      </c>
      <c r="BSI479" s="2">
        <v>0</v>
      </c>
      <c r="BSJ479" s="2">
        <v>0</v>
      </c>
      <c r="BSK479" s="2">
        <v>0</v>
      </c>
      <c r="BSL479" s="2">
        <v>0</v>
      </c>
      <c r="BSM479" s="2">
        <v>0</v>
      </c>
      <c r="BSN479" s="2">
        <v>0</v>
      </c>
      <c r="BSO479" s="2">
        <v>0</v>
      </c>
      <c r="BSP479" s="2">
        <v>0</v>
      </c>
      <c r="BSQ479" s="2">
        <v>0</v>
      </c>
      <c r="BSR479" s="2">
        <v>0</v>
      </c>
      <c r="BSS479" s="2">
        <v>0</v>
      </c>
      <c r="BST479" s="2">
        <v>0</v>
      </c>
      <c r="BSU479" s="2">
        <v>0</v>
      </c>
      <c r="BSV479" s="2">
        <v>0</v>
      </c>
      <c r="BSW479" s="2">
        <v>0</v>
      </c>
      <c r="BSX479" s="2">
        <v>0</v>
      </c>
      <c r="BSY479" s="2">
        <v>0</v>
      </c>
      <c r="BSZ479" s="2">
        <v>0</v>
      </c>
      <c r="BTA479" s="2">
        <v>0</v>
      </c>
      <c r="BTB479" s="2">
        <v>0</v>
      </c>
      <c r="BTC479" s="2">
        <v>0</v>
      </c>
      <c r="BTD479" s="2">
        <v>0</v>
      </c>
      <c r="BTE479" s="2">
        <v>0</v>
      </c>
      <c r="BTF479" s="2">
        <v>0</v>
      </c>
      <c r="BTG479" s="2">
        <v>0</v>
      </c>
      <c r="BTH479" s="2">
        <v>0</v>
      </c>
      <c r="BTI479" s="2">
        <v>0</v>
      </c>
      <c r="BTJ479" s="2">
        <v>0</v>
      </c>
      <c r="BTK479" s="2">
        <v>0</v>
      </c>
      <c r="BTL479" s="2">
        <v>0</v>
      </c>
      <c r="BTM479" s="2">
        <v>0</v>
      </c>
      <c r="BTN479" s="2">
        <v>0</v>
      </c>
      <c r="BTO479" s="2">
        <v>0</v>
      </c>
      <c r="BTP479" s="2">
        <v>0</v>
      </c>
      <c r="BTQ479" s="2">
        <v>0</v>
      </c>
      <c r="BTR479" s="2">
        <v>0</v>
      </c>
      <c r="BTS479" s="2">
        <v>0</v>
      </c>
      <c r="BTT479" s="2">
        <v>0</v>
      </c>
      <c r="BTU479" s="2">
        <v>0</v>
      </c>
      <c r="BTV479" s="2">
        <v>0</v>
      </c>
      <c r="BTW479" s="2">
        <v>0</v>
      </c>
      <c r="BTX479" s="2">
        <v>0</v>
      </c>
      <c r="BTY479" s="2">
        <v>0</v>
      </c>
      <c r="BTZ479" s="2">
        <v>0</v>
      </c>
      <c r="BUA479" s="2">
        <v>0</v>
      </c>
      <c r="BUB479" s="2">
        <v>0</v>
      </c>
      <c r="BUC479" s="2">
        <v>0</v>
      </c>
      <c r="BUD479" s="2">
        <v>0</v>
      </c>
      <c r="BUE479" s="2">
        <v>0</v>
      </c>
      <c r="BUF479" s="2">
        <v>0</v>
      </c>
      <c r="BUG479" s="2">
        <v>0</v>
      </c>
      <c r="BUH479" s="2">
        <v>0</v>
      </c>
      <c r="BUI479" s="2">
        <v>0</v>
      </c>
      <c r="BUJ479" s="2">
        <v>0</v>
      </c>
      <c r="BUK479" s="2">
        <v>0</v>
      </c>
      <c r="BUL479" s="2">
        <v>0</v>
      </c>
      <c r="BUM479" s="2">
        <v>0</v>
      </c>
      <c r="BUN479" s="2">
        <v>0</v>
      </c>
      <c r="BUO479" s="2">
        <v>0</v>
      </c>
      <c r="BUP479" s="2">
        <v>0</v>
      </c>
      <c r="BUQ479" s="2">
        <v>0</v>
      </c>
      <c r="BUR479" s="2">
        <v>0</v>
      </c>
      <c r="BUS479" s="2">
        <v>0</v>
      </c>
      <c r="BUT479" s="2">
        <v>0</v>
      </c>
      <c r="BUU479" s="2">
        <v>0</v>
      </c>
      <c r="BUV479" s="2">
        <v>0</v>
      </c>
      <c r="BUW479" s="2">
        <v>0</v>
      </c>
      <c r="BUX479" s="2">
        <v>0</v>
      </c>
      <c r="BUY479" s="2">
        <v>0</v>
      </c>
      <c r="BUZ479" s="2">
        <v>0</v>
      </c>
      <c r="BVA479" s="2">
        <v>0</v>
      </c>
      <c r="BVB479" s="2">
        <v>0</v>
      </c>
      <c r="BVC479" s="2">
        <v>0</v>
      </c>
      <c r="BVD479" s="2">
        <v>0</v>
      </c>
      <c r="BVE479" s="2">
        <v>0</v>
      </c>
      <c r="BVF479" s="2">
        <v>0</v>
      </c>
      <c r="BVG479" s="2">
        <v>0</v>
      </c>
      <c r="BVH479" s="2">
        <v>0</v>
      </c>
      <c r="BVI479" s="2">
        <v>0</v>
      </c>
      <c r="BVJ479" s="2">
        <v>0</v>
      </c>
      <c r="BVK479" s="2">
        <v>0</v>
      </c>
      <c r="BVL479" s="2">
        <v>0</v>
      </c>
      <c r="BVM479" s="2">
        <v>0</v>
      </c>
      <c r="BVN479" s="2">
        <v>0</v>
      </c>
      <c r="BVO479" s="2">
        <v>0</v>
      </c>
      <c r="BVP479" s="2">
        <v>0</v>
      </c>
      <c r="BVQ479" s="2">
        <v>0</v>
      </c>
      <c r="BVR479" s="2">
        <v>0</v>
      </c>
      <c r="BVS479" s="2">
        <v>0</v>
      </c>
      <c r="BVT479" s="2">
        <v>0</v>
      </c>
      <c r="BVU479" s="2">
        <v>0</v>
      </c>
      <c r="BVV479" s="2">
        <v>0</v>
      </c>
      <c r="BVW479" s="2">
        <v>0</v>
      </c>
      <c r="BVX479" s="2">
        <v>0</v>
      </c>
      <c r="BVY479" s="2">
        <v>0</v>
      </c>
      <c r="BVZ479" s="2">
        <v>0</v>
      </c>
      <c r="BWA479" s="2">
        <v>0</v>
      </c>
      <c r="BWB479" s="2">
        <v>0</v>
      </c>
      <c r="BWC479" s="2">
        <v>0</v>
      </c>
      <c r="BWD479" s="2">
        <v>0</v>
      </c>
      <c r="BWE479" s="2">
        <v>0</v>
      </c>
      <c r="BWF479" s="2">
        <v>0</v>
      </c>
      <c r="BWG479" s="2">
        <v>0</v>
      </c>
      <c r="BWH479" s="2">
        <v>0</v>
      </c>
      <c r="BWI479" s="2">
        <v>0</v>
      </c>
      <c r="BWJ479" s="2">
        <v>0</v>
      </c>
      <c r="BWK479" s="2">
        <v>0</v>
      </c>
      <c r="BWL479" s="2">
        <v>0</v>
      </c>
      <c r="BWM479" s="2">
        <v>0</v>
      </c>
      <c r="BWN479" s="2">
        <v>0</v>
      </c>
      <c r="BWO479" s="2">
        <v>0</v>
      </c>
      <c r="BWP479" s="2">
        <v>0</v>
      </c>
      <c r="BWQ479" s="2">
        <v>0</v>
      </c>
      <c r="BWR479" s="2">
        <v>0</v>
      </c>
      <c r="BWS479" s="2">
        <v>0</v>
      </c>
      <c r="BWT479" s="2">
        <v>0</v>
      </c>
      <c r="BWU479" s="2">
        <v>0</v>
      </c>
      <c r="BWV479" s="2">
        <v>0</v>
      </c>
      <c r="BWW479" s="2">
        <v>0</v>
      </c>
      <c r="BWX479" s="2">
        <v>0</v>
      </c>
      <c r="BWY479" s="2">
        <v>0</v>
      </c>
      <c r="BWZ479" s="2">
        <v>0</v>
      </c>
      <c r="BXA479" s="2">
        <v>0</v>
      </c>
      <c r="BXB479" s="2">
        <v>0</v>
      </c>
      <c r="BXC479" s="2">
        <v>0</v>
      </c>
      <c r="BXD479" s="2">
        <v>0</v>
      </c>
      <c r="BXE479" s="2">
        <v>0</v>
      </c>
      <c r="BXF479" s="2">
        <v>0</v>
      </c>
      <c r="BXG479" s="2">
        <v>0</v>
      </c>
      <c r="BXH479" s="2">
        <v>0</v>
      </c>
      <c r="BXI479" s="2">
        <v>0</v>
      </c>
      <c r="BXJ479" s="2">
        <v>0</v>
      </c>
      <c r="BXK479" s="2">
        <v>0</v>
      </c>
      <c r="BXL479" s="2">
        <v>0</v>
      </c>
      <c r="BXM479" s="2">
        <v>0</v>
      </c>
      <c r="BXN479" s="2">
        <v>0</v>
      </c>
      <c r="BXO479" s="2">
        <v>0</v>
      </c>
      <c r="BXP479" s="2">
        <v>0</v>
      </c>
      <c r="BXQ479" s="2">
        <v>0</v>
      </c>
      <c r="BXR479" s="2">
        <v>0</v>
      </c>
      <c r="BXS479" s="2">
        <v>0</v>
      </c>
      <c r="BXT479" s="2">
        <v>0</v>
      </c>
      <c r="BXU479" s="2">
        <v>0</v>
      </c>
      <c r="BXV479" s="2">
        <v>0</v>
      </c>
      <c r="BXW479" s="2">
        <v>0</v>
      </c>
      <c r="BXX479" s="2">
        <v>0</v>
      </c>
      <c r="BXY479" s="2">
        <v>0</v>
      </c>
      <c r="BXZ479" s="2">
        <v>8.2500000000000004E-2</v>
      </c>
      <c r="BYA479" s="2">
        <v>5.0500000000000003E-2</v>
      </c>
      <c r="BYB479" s="2">
        <v>8.0000000000000002E-3</v>
      </c>
      <c r="BYC479" s="2">
        <v>7.1000000000000004E-3</v>
      </c>
      <c r="BYD479" s="2">
        <v>2.0000000000000001E-4</v>
      </c>
      <c r="BYE479" s="2">
        <v>2.9999999999999997E-4</v>
      </c>
      <c r="BYF479" s="2">
        <v>0</v>
      </c>
      <c r="BYG479" s="2">
        <v>0</v>
      </c>
      <c r="BYH479" s="2">
        <v>0</v>
      </c>
      <c r="BYI479" s="2">
        <v>0</v>
      </c>
      <c r="BYJ479" s="2">
        <v>3.5000000000000001E-3</v>
      </c>
      <c r="BYK479" s="2">
        <v>2.8E-3</v>
      </c>
      <c r="BYL479" s="2">
        <v>2.2000000000000001E-3</v>
      </c>
      <c r="BYM479" s="2">
        <v>1.5E-3</v>
      </c>
      <c r="BYN479" s="2">
        <v>0</v>
      </c>
      <c r="BYO479" s="2">
        <v>0</v>
      </c>
      <c r="BYP479" s="2">
        <v>0</v>
      </c>
      <c r="BYQ479" s="2">
        <v>0</v>
      </c>
      <c r="BYR479" s="2">
        <v>0</v>
      </c>
      <c r="BYS479" s="2">
        <v>0</v>
      </c>
      <c r="BYT479" s="2">
        <v>1.6000000000000001E-3</v>
      </c>
      <c r="BYU479" s="2">
        <v>2.0999999999999999E-3</v>
      </c>
      <c r="BYV479" s="2">
        <v>4.0000000000000002E-4</v>
      </c>
      <c r="BYW479" s="2">
        <v>5.0000000000000001E-4</v>
      </c>
      <c r="BYX479" s="2">
        <v>1E-4</v>
      </c>
      <c r="BYY479" s="2">
        <v>1E-4</v>
      </c>
      <c r="BYZ479" s="2">
        <v>0</v>
      </c>
      <c r="BZA479" s="2">
        <v>0</v>
      </c>
      <c r="BZB479" s="2">
        <v>0</v>
      </c>
      <c r="BZC479" s="2">
        <v>0</v>
      </c>
      <c r="BZD479" s="2">
        <v>0</v>
      </c>
      <c r="BZE479" s="2">
        <v>0</v>
      </c>
      <c r="BZF479" s="2">
        <v>0</v>
      </c>
      <c r="BZG479" s="2">
        <v>0</v>
      </c>
      <c r="BZH479" s="2">
        <v>0</v>
      </c>
      <c r="BZI479" s="2">
        <v>0</v>
      </c>
      <c r="BZJ479" s="2">
        <v>0</v>
      </c>
      <c r="BZK479" s="2">
        <v>0</v>
      </c>
      <c r="BZL479" s="2">
        <v>0</v>
      </c>
      <c r="BZM479" s="2">
        <v>0</v>
      </c>
      <c r="BZN479" s="2">
        <v>0</v>
      </c>
      <c r="BZO479" s="2">
        <v>0</v>
      </c>
      <c r="BZP479" s="2">
        <v>0</v>
      </c>
      <c r="BZQ479" s="2">
        <v>0</v>
      </c>
      <c r="BZR479" s="2">
        <v>0</v>
      </c>
      <c r="BZS479" s="2">
        <v>0</v>
      </c>
      <c r="BZT479" s="2">
        <v>0</v>
      </c>
      <c r="BZU479" s="2">
        <v>0</v>
      </c>
      <c r="BZV479" s="2">
        <v>0</v>
      </c>
      <c r="BZW479" s="2">
        <v>0</v>
      </c>
      <c r="BZX479" s="2">
        <v>5.7999999999999996E-3</v>
      </c>
      <c r="BZY479" s="2">
        <v>4.7000000000000002E-3</v>
      </c>
      <c r="BZZ479" s="2">
        <v>1.2999999999999999E-3</v>
      </c>
      <c r="CAA479" s="2">
        <v>1E-3</v>
      </c>
      <c r="CAB479" s="2">
        <v>0</v>
      </c>
      <c r="CAC479" s="2">
        <v>0</v>
      </c>
      <c r="CAD479" s="2">
        <v>0</v>
      </c>
      <c r="CAE479" s="2">
        <v>0</v>
      </c>
      <c r="CAF479" s="2">
        <v>0</v>
      </c>
      <c r="CAG479" s="2">
        <v>0</v>
      </c>
      <c r="CAH479" s="2">
        <v>8.9999999999999998E-4</v>
      </c>
      <c r="CAI479" s="2">
        <v>1.6000000000000001E-3</v>
      </c>
      <c r="CAJ479" s="2">
        <v>1.4E-3</v>
      </c>
      <c r="CAK479" s="2">
        <v>1.9E-3</v>
      </c>
      <c r="CAL479" s="2">
        <v>0</v>
      </c>
      <c r="CAM479" s="2">
        <v>0</v>
      </c>
      <c r="CAN479" s="2">
        <v>0</v>
      </c>
      <c r="CAO479" s="2">
        <v>0</v>
      </c>
      <c r="CAP479" s="2">
        <v>0</v>
      </c>
      <c r="CAQ479" s="2">
        <v>0</v>
      </c>
      <c r="CAR479" s="2">
        <v>2.0000000000000001E-4</v>
      </c>
      <c r="CAS479" s="2">
        <v>2.0000000000000001E-4</v>
      </c>
      <c r="CAT479" s="2">
        <v>1E-4</v>
      </c>
      <c r="CAU479" s="2">
        <v>1E-4</v>
      </c>
      <c r="CAV479" s="2">
        <v>0</v>
      </c>
      <c r="CAW479" s="2">
        <v>0</v>
      </c>
      <c r="CAX479" s="2">
        <v>0</v>
      </c>
      <c r="CAY479" s="2">
        <v>0</v>
      </c>
      <c r="CAZ479" s="2">
        <v>0</v>
      </c>
      <c r="CBA479" s="2">
        <v>0</v>
      </c>
      <c r="CBB479" s="2">
        <v>0</v>
      </c>
      <c r="CBC479" s="2">
        <v>0</v>
      </c>
      <c r="CBD479" s="2">
        <v>0</v>
      </c>
      <c r="CBE479" s="2">
        <v>0</v>
      </c>
      <c r="CBF479" s="2">
        <v>0</v>
      </c>
      <c r="CBG479" s="2">
        <v>0</v>
      </c>
      <c r="CBH479" s="2">
        <v>0</v>
      </c>
      <c r="CBI479" s="2">
        <v>0</v>
      </c>
      <c r="CBJ479" s="2">
        <v>0</v>
      </c>
      <c r="CBK479" s="2">
        <v>0</v>
      </c>
      <c r="CBL479" s="2">
        <v>0</v>
      </c>
      <c r="CBM479" s="2">
        <v>0</v>
      </c>
      <c r="CBN479" s="2">
        <v>5.0000000000000001E-4</v>
      </c>
      <c r="CBO479" s="2">
        <v>8.9999999999999998E-4</v>
      </c>
      <c r="CBP479" s="2">
        <v>0</v>
      </c>
      <c r="CBQ479" s="2">
        <v>0</v>
      </c>
      <c r="CBR479" s="2">
        <v>0</v>
      </c>
      <c r="CBS479" s="2">
        <v>0</v>
      </c>
      <c r="CBT479" s="2">
        <v>0</v>
      </c>
      <c r="CBU479" s="2">
        <v>0</v>
      </c>
      <c r="CBV479" s="2">
        <v>4.3E-3</v>
      </c>
      <c r="CBW479" s="2">
        <v>3.8999999999999998E-3</v>
      </c>
      <c r="CBX479" s="2">
        <v>8.9999999999999998E-4</v>
      </c>
      <c r="CBY479" s="2">
        <v>8.0000000000000004E-4</v>
      </c>
      <c r="CBZ479" s="2">
        <v>0</v>
      </c>
      <c r="CCA479" s="2">
        <v>0</v>
      </c>
      <c r="CCB479" s="2">
        <v>0</v>
      </c>
      <c r="CCC479" s="2">
        <v>0</v>
      </c>
      <c r="CCD479" s="2">
        <v>0</v>
      </c>
      <c r="CCE479" s="2">
        <v>0</v>
      </c>
      <c r="CCF479" s="2">
        <v>2.0000000000000001E-4</v>
      </c>
      <c r="CCG479" s="2">
        <v>2.9999999999999997E-4</v>
      </c>
      <c r="CCH479" s="2">
        <v>2.9999999999999997E-4</v>
      </c>
      <c r="CCI479" s="2">
        <v>2.9999999999999997E-4</v>
      </c>
      <c r="CCJ479" s="2">
        <v>0</v>
      </c>
      <c r="CCK479" s="2">
        <v>0</v>
      </c>
      <c r="CCL479" s="2">
        <v>0</v>
      </c>
      <c r="CCM479" s="2">
        <v>0</v>
      </c>
      <c r="CCN479" s="2">
        <v>0</v>
      </c>
      <c r="CCO479" s="2">
        <v>0</v>
      </c>
      <c r="CCP479" s="2">
        <v>5.0000000000000001E-4</v>
      </c>
      <c r="CCQ479" s="2">
        <v>5.0000000000000001E-4</v>
      </c>
      <c r="CCR479" s="2">
        <v>2.0000000000000001E-4</v>
      </c>
      <c r="CCS479" s="2">
        <v>2.9999999999999997E-4</v>
      </c>
      <c r="CCT479" s="2">
        <v>1E-4</v>
      </c>
      <c r="CCU479" s="2">
        <v>1E-4</v>
      </c>
      <c r="CCV479" s="2">
        <v>0</v>
      </c>
      <c r="CCW479" s="2">
        <v>0</v>
      </c>
      <c r="CCX479" s="2">
        <v>0</v>
      </c>
      <c r="CCY479" s="2">
        <v>0</v>
      </c>
      <c r="CCZ479" s="2">
        <v>0</v>
      </c>
      <c r="CDA479" s="2">
        <v>0</v>
      </c>
      <c r="CDB479" s="2">
        <v>0</v>
      </c>
      <c r="CDC479" s="2">
        <v>0</v>
      </c>
      <c r="CDD479" s="2">
        <v>0</v>
      </c>
      <c r="CDE479" s="2">
        <v>0</v>
      </c>
      <c r="CDF479" s="2">
        <v>0</v>
      </c>
      <c r="CDG479" s="2">
        <v>0</v>
      </c>
      <c r="CDH479" s="2">
        <v>0</v>
      </c>
      <c r="CDI479" s="2">
        <v>0</v>
      </c>
      <c r="CDJ479" s="2">
        <v>0</v>
      </c>
      <c r="CDK479" s="2">
        <v>0</v>
      </c>
      <c r="CDL479" s="2">
        <v>0</v>
      </c>
      <c r="CDM479" s="2">
        <v>1E-4</v>
      </c>
      <c r="CDN479" s="2">
        <v>0</v>
      </c>
      <c r="CDO479" s="2">
        <v>0</v>
      </c>
      <c r="CDP479" s="2">
        <v>0</v>
      </c>
      <c r="CDQ479" s="2">
        <v>0</v>
      </c>
      <c r="CDR479" s="2">
        <v>0</v>
      </c>
      <c r="CDS479" s="2">
        <v>0</v>
      </c>
      <c r="CDT479" s="2">
        <v>4.0000000000000002E-4</v>
      </c>
      <c r="CDU479" s="2">
        <v>1E-3</v>
      </c>
      <c r="CDV479" s="2">
        <v>1E-4</v>
      </c>
      <c r="CDW479" s="2">
        <v>1E-4</v>
      </c>
      <c r="CDX479" s="2">
        <v>0</v>
      </c>
      <c r="CDY479" s="2">
        <v>0</v>
      </c>
      <c r="CDZ479" s="2">
        <v>0</v>
      </c>
      <c r="CEA479" s="2">
        <v>0</v>
      </c>
      <c r="CEB479" s="2">
        <v>0</v>
      </c>
      <c r="CEC479" s="2">
        <v>0</v>
      </c>
      <c r="CED479" s="2">
        <v>0</v>
      </c>
      <c r="CEE479" s="2">
        <v>1E-4</v>
      </c>
      <c r="CEF479" s="2">
        <v>0</v>
      </c>
      <c r="CEG479" s="2">
        <v>1E-4</v>
      </c>
      <c r="CEH479" s="2">
        <v>0</v>
      </c>
      <c r="CEI479" s="2">
        <v>0</v>
      </c>
      <c r="CEJ479" s="2">
        <v>0</v>
      </c>
      <c r="CEK479" s="2">
        <v>0</v>
      </c>
      <c r="CEL479" s="2">
        <v>0</v>
      </c>
      <c r="CEM479" s="2">
        <v>0</v>
      </c>
      <c r="CEN479" s="2">
        <v>0</v>
      </c>
      <c r="CEO479" s="2">
        <v>1E-4</v>
      </c>
      <c r="CEP479" s="2">
        <v>0</v>
      </c>
      <c r="CEQ479" s="2">
        <v>0</v>
      </c>
      <c r="CER479" s="2">
        <v>0</v>
      </c>
      <c r="CES479" s="2">
        <v>0</v>
      </c>
      <c r="CET479" s="2">
        <v>0</v>
      </c>
      <c r="CEU479" s="2">
        <v>0</v>
      </c>
      <c r="CEV479" s="2">
        <v>0</v>
      </c>
      <c r="CEW479" s="2">
        <v>0</v>
      </c>
      <c r="CEX479" s="2">
        <v>0</v>
      </c>
      <c r="CEY479" s="2">
        <v>0</v>
      </c>
      <c r="CEZ479" s="2">
        <v>0</v>
      </c>
      <c r="CFA479" s="2">
        <v>0</v>
      </c>
      <c r="CFB479" s="2">
        <v>0</v>
      </c>
      <c r="CFC479" s="2">
        <v>0</v>
      </c>
      <c r="CFD479" s="2">
        <v>0</v>
      </c>
      <c r="CFE479" s="2">
        <v>0</v>
      </c>
      <c r="CFF479" s="2">
        <v>0</v>
      </c>
      <c r="CFG479" s="2">
        <v>0</v>
      </c>
      <c r="CFH479" s="2">
        <v>0</v>
      </c>
      <c r="CFI479" s="2">
        <v>0</v>
      </c>
      <c r="CFJ479" s="2">
        <v>0</v>
      </c>
      <c r="CFK479" s="2">
        <v>0</v>
      </c>
      <c r="CFL479" s="2">
        <v>0</v>
      </c>
      <c r="CFM479" s="2">
        <v>0</v>
      </c>
      <c r="CFN479" s="2">
        <v>0</v>
      </c>
      <c r="CFO479" s="2">
        <v>0</v>
      </c>
      <c r="CFP479" s="2">
        <v>0</v>
      </c>
      <c r="CFQ479" s="2">
        <v>0</v>
      </c>
      <c r="CFR479" s="2">
        <v>0</v>
      </c>
      <c r="CFS479" s="2">
        <v>0</v>
      </c>
      <c r="CFT479" s="2">
        <v>0</v>
      </c>
      <c r="CFU479" s="2">
        <v>0</v>
      </c>
      <c r="CFV479" s="2">
        <v>0</v>
      </c>
      <c r="CFW479" s="2">
        <v>0</v>
      </c>
      <c r="CFX479" s="2">
        <v>0</v>
      </c>
      <c r="CFY479" s="2">
        <v>0</v>
      </c>
      <c r="CFZ479" s="2">
        <v>0</v>
      </c>
      <c r="CGA479" s="2">
        <v>0</v>
      </c>
      <c r="CGB479" s="2">
        <v>0</v>
      </c>
      <c r="CGC479" s="2">
        <v>0</v>
      </c>
      <c r="CGD479" s="2">
        <v>0</v>
      </c>
      <c r="CGE479" s="2">
        <v>0</v>
      </c>
      <c r="CGF479" s="2">
        <v>0</v>
      </c>
      <c r="CGG479" s="2">
        <v>0</v>
      </c>
      <c r="CGH479" s="2">
        <v>0</v>
      </c>
      <c r="CGI479" s="2">
        <v>0</v>
      </c>
      <c r="CGJ479" s="2">
        <v>0</v>
      </c>
      <c r="CGK479" s="2">
        <v>0</v>
      </c>
      <c r="CGL479" s="2">
        <v>0</v>
      </c>
      <c r="CGM479" s="2">
        <v>0</v>
      </c>
      <c r="CGN479" s="2">
        <v>0</v>
      </c>
      <c r="CGO479" s="2">
        <v>0</v>
      </c>
      <c r="CGP479" s="2">
        <v>0</v>
      </c>
      <c r="CGQ479" s="2">
        <v>0</v>
      </c>
      <c r="CGR479" s="2">
        <v>0</v>
      </c>
      <c r="CGS479" s="2">
        <v>0</v>
      </c>
      <c r="CGT479" s="2">
        <v>0</v>
      </c>
      <c r="CGU479" s="2">
        <v>0</v>
      </c>
      <c r="CGV479" s="2">
        <v>0</v>
      </c>
      <c r="CGW479" s="2">
        <v>0</v>
      </c>
      <c r="CGX479" s="2">
        <v>0</v>
      </c>
      <c r="CGY479" s="2">
        <v>0</v>
      </c>
      <c r="CGZ479" s="2">
        <v>0</v>
      </c>
      <c r="CHA479" s="2">
        <v>0</v>
      </c>
      <c r="CHB479" s="2">
        <v>0</v>
      </c>
      <c r="CHC479" s="2">
        <v>0</v>
      </c>
      <c r="CHD479" s="2">
        <v>0</v>
      </c>
      <c r="CHE479" s="2">
        <v>0</v>
      </c>
      <c r="CHF479" s="2">
        <v>0</v>
      </c>
      <c r="CHG479" s="2">
        <v>0</v>
      </c>
      <c r="CHH479" s="2">
        <v>0</v>
      </c>
      <c r="CHI479" s="2">
        <v>0</v>
      </c>
      <c r="CHJ479" s="2">
        <v>0</v>
      </c>
      <c r="CHK479" s="2">
        <v>0</v>
      </c>
      <c r="CHL479" s="2">
        <v>0</v>
      </c>
      <c r="CHM479" s="2">
        <v>0</v>
      </c>
      <c r="CHN479" s="2">
        <v>0</v>
      </c>
      <c r="CHO479" s="2">
        <v>0</v>
      </c>
      <c r="CHP479" s="2">
        <v>0</v>
      </c>
      <c r="CHQ479" s="2">
        <v>1E-4</v>
      </c>
      <c r="CHR479" s="2">
        <v>0</v>
      </c>
      <c r="CHS479" s="2">
        <v>0</v>
      </c>
      <c r="CHT479" s="2">
        <v>0</v>
      </c>
      <c r="CHU479" s="2">
        <v>0</v>
      </c>
      <c r="CHV479" s="2">
        <v>0</v>
      </c>
      <c r="CHW479" s="2">
        <v>0</v>
      </c>
      <c r="CHX479" s="2">
        <v>0</v>
      </c>
      <c r="CHY479" s="2">
        <v>0</v>
      </c>
      <c r="CHZ479" s="2">
        <v>0</v>
      </c>
      <c r="CIA479" s="2">
        <v>0</v>
      </c>
      <c r="CIB479" s="2">
        <v>0</v>
      </c>
      <c r="CIC479" s="2">
        <v>0</v>
      </c>
      <c r="CID479" s="2">
        <v>0</v>
      </c>
      <c r="CIE479" s="2">
        <v>0</v>
      </c>
      <c r="CIF479" s="2">
        <v>0</v>
      </c>
      <c r="CIG479" s="2">
        <v>0</v>
      </c>
      <c r="CIH479" s="2">
        <v>0</v>
      </c>
      <c r="CII479" s="2">
        <v>0</v>
      </c>
      <c r="CIJ479" s="2">
        <v>0</v>
      </c>
      <c r="CIK479" s="2">
        <v>0</v>
      </c>
      <c r="CIL479" s="2">
        <v>0</v>
      </c>
      <c r="CIM479" s="2">
        <v>0</v>
      </c>
      <c r="CIN479" s="2">
        <v>0</v>
      </c>
      <c r="CIO479" s="2">
        <v>0</v>
      </c>
      <c r="CIP479" s="2">
        <v>0</v>
      </c>
      <c r="CIQ479" s="2">
        <v>0</v>
      </c>
      <c r="CIR479" s="2">
        <v>0</v>
      </c>
      <c r="CIS479" s="2">
        <v>0</v>
      </c>
      <c r="CIT479" s="2">
        <v>0</v>
      </c>
      <c r="CIU479" s="2">
        <v>0</v>
      </c>
      <c r="CIV479" s="2">
        <v>0</v>
      </c>
      <c r="CIW479" s="2">
        <v>0</v>
      </c>
      <c r="CIX479" s="2">
        <v>0</v>
      </c>
      <c r="CIY479" s="2">
        <v>0</v>
      </c>
      <c r="CIZ479" s="2">
        <v>0</v>
      </c>
      <c r="CJA479" s="2">
        <v>0</v>
      </c>
      <c r="CJB479" s="2">
        <v>0</v>
      </c>
      <c r="CJC479" s="2">
        <v>0</v>
      </c>
      <c r="CJD479" s="2">
        <v>0</v>
      </c>
      <c r="CJE479" s="2">
        <v>0</v>
      </c>
      <c r="CJF479" s="2">
        <v>0</v>
      </c>
      <c r="CJG479" s="2">
        <v>0</v>
      </c>
      <c r="CJH479" s="2">
        <v>0</v>
      </c>
      <c r="CJI479" s="2">
        <v>0</v>
      </c>
      <c r="CJJ479" s="2">
        <v>0</v>
      </c>
      <c r="CJK479" s="2">
        <v>0</v>
      </c>
      <c r="CJL479" s="2">
        <v>0</v>
      </c>
      <c r="CJM479" s="2">
        <v>0</v>
      </c>
      <c r="CJN479" s="2">
        <v>0</v>
      </c>
      <c r="CJO479" s="2">
        <v>0</v>
      </c>
      <c r="CJP479" s="2">
        <v>0</v>
      </c>
      <c r="CJQ479" s="2">
        <v>0</v>
      </c>
      <c r="CJR479" s="2">
        <v>0</v>
      </c>
      <c r="CJS479" s="2">
        <v>0</v>
      </c>
      <c r="CJT479" s="2">
        <v>0</v>
      </c>
      <c r="CJU479" s="2">
        <v>0</v>
      </c>
      <c r="CJV479" s="2">
        <v>0</v>
      </c>
      <c r="CJW479" s="2">
        <v>0</v>
      </c>
      <c r="CJX479" s="2">
        <v>0</v>
      </c>
      <c r="CJY479" s="2">
        <v>0</v>
      </c>
      <c r="CJZ479" s="2">
        <v>0</v>
      </c>
      <c r="CKA479" s="2">
        <v>0</v>
      </c>
      <c r="CKB479" s="2">
        <v>0</v>
      </c>
      <c r="CKC479" s="2">
        <v>0</v>
      </c>
      <c r="CKD479" s="2">
        <v>0</v>
      </c>
      <c r="CKE479" s="2">
        <v>0</v>
      </c>
      <c r="CKF479" s="2">
        <v>0</v>
      </c>
      <c r="CKG479" s="2">
        <v>0</v>
      </c>
      <c r="CKH479" s="2">
        <v>0</v>
      </c>
      <c r="CKI479" s="2">
        <v>0</v>
      </c>
      <c r="CKJ479" s="2">
        <v>0</v>
      </c>
      <c r="CKK479" s="2">
        <v>0</v>
      </c>
      <c r="CKL479" s="2">
        <v>0</v>
      </c>
      <c r="CKM479" s="2">
        <v>0</v>
      </c>
      <c r="CKN479" s="2">
        <v>0</v>
      </c>
      <c r="CKO479" s="2">
        <v>0</v>
      </c>
      <c r="CKP479" s="2">
        <v>0</v>
      </c>
      <c r="CKQ479" s="2">
        <v>0</v>
      </c>
      <c r="CKR479" s="2">
        <v>0</v>
      </c>
      <c r="CKS479" s="2">
        <v>0</v>
      </c>
      <c r="CKT479" s="2">
        <v>0</v>
      </c>
      <c r="CKU479" s="2">
        <v>0</v>
      </c>
      <c r="CKV479" s="2">
        <v>0</v>
      </c>
      <c r="CKW479" s="2">
        <v>0</v>
      </c>
      <c r="CKX479" s="2">
        <v>0</v>
      </c>
      <c r="CKY479" s="2">
        <v>0</v>
      </c>
      <c r="CKZ479" s="2">
        <v>0</v>
      </c>
      <c r="CLA479" s="2">
        <v>0</v>
      </c>
      <c r="CLB479" s="2">
        <v>0</v>
      </c>
      <c r="CLC479" s="2">
        <v>0</v>
      </c>
      <c r="CLD479" s="2">
        <v>0</v>
      </c>
      <c r="CLE479" s="2">
        <v>0</v>
      </c>
      <c r="CLF479" s="2">
        <v>0</v>
      </c>
      <c r="CLG479" s="2">
        <v>0</v>
      </c>
      <c r="CLH479" s="2">
        <v>0</v>
      </c>
      <c r="CLI479" s="2">
        <v>0</v>
      </c>
      <c r="CLJ479" s="2">
        <v>0</v>
      </c>
      <c r="CLK479" s="2">
        <v>0</v>
      </c>
      <c r="CLL479" s="2">
        <v>0</v>
      </c>
      <c r="CLM479" s="2">
        <v>0</v>
      </c>
      <c r="CLN479" s="2">
        <v>0</v>
      </c>
      <c r="CLO479" s="2">
        <v>0</v>
      </c>
      <c r="CLP479" s="2">
        <v>0</v>
      </c>
      <c r="CLQ479" s="2">
        <v>0</v>
      </c>
      <c r="CLR479" s="2">
        <v>0</v>
      </c>
      <c r="CLS479" s="2">
        <v>0</v>
      </c>
      <c r="CLT479" s="2">
        <v>0</v>
      </c>
      <c r="CLU479" s="2">
        <v>0</v>
      </c>
      <c r="CLV479" s="2">
        <v>0</v>
      </c>
      <c r="CLW479" s="2">
        <v>0</v>
      </c>
      <c r="CLX479" s="2">
        <v>0</v>
      </c>
      <c r="CLY479" s="2">
        <v>0</v>
      </c>
      <c r="CLZ479" s="2">
        <v>0</v>
      </c>
      <c r="CMA479" s="2">
        <v>0</v>
      </c>
      <c r="CMB479" s="2">
        <v>0</v>
      </c>
      <c r="CMC479" s="2">
        <v>0</v>
      </c>
      <c r="CMD479" s="2">
        <v>0</v>
      </c>
      <c r="CME479" s="2">
        <v>0</v>
      </c>
      <c r="CMF479" s="2">
        <v>0</v>
      </c>
      <c r="CMG479" s="2">
        <v>0</v>
      </c>
      <c r="CMH479" s="2">
        <v>0</v>
      </c>
      <c r="CMI479" s="2">
        <v>0</v>
      </c>
      <c r="CMJ479" s="2">
        <v>0</v>
      </c>
      <c r="CMK479" s="2">
        <v>0</v>
      </c>
      <c r="CML479" s="2">
        <v>0</v>
      </c>
      <c r="CMM479" s="2">
        <v>0</v>
      </c>
      <c r="CMN479" s="2">
        <v>0</v>
      </c>
      <c r="CMO479" s="2">
        <v>0</v>
      </c>
      <c r="CMP479" s="2">
        <v>0</v>
      </c>
      <c r="CMQ479" s="2">
        <v>0</v>
      </c>
      <c r="CMR479" s="2">
        <v>0</v>
      </c>
      <c r="CMS479" s="2">
        <v>0</v>
      </c>
      <c r="CMT479" s="2">
        <v>0</v>
      </c>
      <c r="CMU479" s="2">
        <v>0</v>
      </c>
      <c r="CMV479" s="2">
        <v>0</v>
      </c>
      <c r="CMW479" s="2">
        <v>0</v>
      </c>
      <c r="CMX479" s="2">
        <v>0</v>
      </c>
      <c r="CMY479" s="2">
        <v>0</v>
      </c>
      <c r="CMZ479" s="2">
        <v>0</v>
      </c>
      <c r="CNA479" s="2">
        <v>0</v>
      </c>
      <c r="CNB479" s="2">
        <v>0</v>
      </c>
      <c r="CNC479" s="2">
        <v>0</v>
      </c>
      <c r="CND479" s="2">
        <v>0</v>
      </c>
      <c r="CNE479" s="2">
        <v>0</v>
      </c>
      <c r="CNF479" s="2">
        <v>0</v>
      </c>
      <c r="CNG479" s="2">
        <v>0</v>
      </c>
      <c r="CNH479" s="2">
        <v>0</v>
      </c>
      <c r="CNI479" s="2">
        <v>0</v>
      </c>
      <c r="CNJ479" s="2">
        <v>0</v>
      </c>
      <c r="CNK479" s="2">
        <v>0</v>
      </c>
      <c r="CNL479" s="2">
        <v>0</v>
      </c>
      <c r="CNM479" s="2">
        <v>0</v>
      </c>
      <c r="CNN479" s="2">
        <v>0</v>
      </c>
      <c r="CNO479" s="2">
        <v>0</v>
      </c>
      <c r="CNP479" s="2">
        <v>0</v>
      </c>
      <c r="CNQ479" s="2">
        <v>0</v>
      </c>
      <c r="CNR479" s="2">
        <v>0</v>
      </c>
      <c r="CNS479" s="2">
        <v>0</v>
      </c>
      <c r="CNT479" s="2">
        <v>0</v>
      </c>
      <c r="CNU479" s="2">
        <v>0</v>
      </c>
      <c r="CNV479" s="2">
        <v>0</v>
      </c>
      <c r="CNW479" s="2">
        <v>0</v>
      </c>
      <c r="CNX479" s="2">
        <v>0</v>
      </c>
      <c r="CNY479" s="2">
        <v>0</v>
      </c>
      <c r="CNZ479" s="2">
        <v>0</v>
      </c>
      <c r="COA479" s="2">
        <v>0</v>
      </c>
      <c r="COB479" s="2">
        <v>0</v>
      </c>
      <c r="COC479" s="2">
        <v>0</v>
      </c>
      <c r="COD479" s="2">
        <v>0</v>
      </c>
      <c r="COE479" s="2">
        <v>0</v>
      </c>
      <c r="COF479" s="2">
        <v>0</v>
      </c>
      <c r="COG479" s="2">
        <v>0</v>
      </c>
      <c r="COH479" s="2">
        <v>0</v>
      </c>
      <c r="COI479" s="2">
        <v>0</v>
      </c>
      <c r="COJ479" s="2">
        <v>0</v>
      </c>
      <c r="COK479" s="2">
        <v>0</v>
      </c>
      <c r="COL479" s="2">
        <v>0</v>
      </c>
      <c r="COM479" s="2">
        <v>0</v>
      </c>
      <c r="CON479" s="2">
        <v>0</v>
      </c>
      <c r="COO479" s="2">
        <v>0</v>
      </c>
      <c r="COP479" s="2">
        <v>0</v>
      </c>
      <c r="COQ479" s="2">
        <v>0</v>
      </c>
      <c r="COR479" s="2">
        <v>0</v>
      </c>
      <c r="COS479" s="2">
        <v>0</v>
      </c>
      <c r="COT479" s="2">
        <v>0</v>
      </c>
      <c r="COU479" s="2">
        <v>0</v>
      </c>
      <c r="COV479" s="2">
        <v>0</v>
      </c>
      <c r="COW479" s="2">
        <v>0</v>
      </c>
      <c r="COX479" s="2">
        <v>0</v>
      </c>
      <c r="COY479" s="2">
        <v>0</v>
      </c>
      <c r="COZ479" s="2">
        <v>0</v>
      </c>
      <c r="CPA479" s="2">
        <v>0</v>
      </c>
      <c r="CPB479" s="2">
        <v>0</v>
      </c>
      <c r="CPC479" s="2">
        <v>0</v>
      </c>
      <c r="CPD479" s="2">
        <v>0</v>
      </c>
      <c r="CPE479" s="2">
        <v>0</v>
      </c>
      <c r="CPF479" s="2">
        <v>0</v>
      </c>
      <c r="CPG479" s="2">
        <v>0</v>
      </c>
      <c r="CPH479" s="2">
        <v>0</v>
      </c>
      <c r="CPI479" s="2">
        <v>0</v>
      </c>
      <c r="CPJ479" s="2">
        <v>0</v>
      </c>
      <c r="CPK479" s="2">
        <v>0</v>
      </c>
      <c r="CPL479" s="2">
        <v>0</v>
      </c>
      <c r="CPM479" s="2">
        <v>0</v>
      </c>
      <c r="CPN479" s="2">
        <v>0</v>
      </c>
      <c r="CPO479" s="2">
        <v>0</v>
      </c>
      <c r="CPP479" s="2">
        <v>0</v>
      </c>
      <c r="CPQ479" s="2">
        <v>0</v>
      </c>
      <c r="CPR479" s="2">
        <v>0</v>
      </c>
      <c r="CPS479" s="2">
        <v>0</v>
      </c>
      <c r="CPT479" s="2">
        <v>0</v>
      </c>
      <c r="CPU479" s="2">
        <v>0</v>
      </c>
      <c r="CPV479" s="2">
        <v>0</v>
      </c>
      <c r="CPW479" s="2">
        <v>0</v>
      </c>
      <c r="CPX479" s="2">
        <v>0</v>
      </c>
      <c r="CPY479" s="2">
        <v>0</v>
      </c>
      <c r="CPZ479" s="2">
        <v>0</v>
      </c>
      <c r="CQA479" s="2">
        <v>0</v>
      </c>
      <c r="CQB479" s="2">
        <v>0</v>
      </c>
      <c r="CQC479" s="2">
        <v>0</v>
      </c>
      <c r="CQD479" s="2">
        <v>0</v>
      </c>
      <c r="CQE479" s="2">
        <v>0</v>
      </c>
      <c r="CQF479" s="2">
        <v>0</v>
      </c>
      <c r="CQG479" s="2">
        <v>0</v>
      </c>
      <c r="CQH479" s="2">
        <v>0</v>
      </c>
      <c r="CQI479" s="2">
        <v>0</v>
      </c>
      <c r="CQJ479" s="2">
        <v>0</v>
      </c>
      <c r="CQK479" s="2">
        <v>0</v>
      </c>
      <c r="CQL479" s="2">
        <v>0</v>
      </c>
      <c r="CQM479" s="2">
        <v>0</v>
      </c>
      <c r="CQN479" s="2">
        <v>0</v>
      </c>
      <c r="CQO479" s="2">
        <v>0</v>
      </c>
      <c r="CQP479" s="2">
        <v>0</v>
      </c>
      <c r="CQQ479" s="2">
        <v>0</v>
      </c>
      <c r="CQR479" s="2">
        <v>0</v>
      </c>
      <c r="CQS479" s="2">
        <v>0</v>
      </c>
      <c r="CQT479" s="2">
        <v>0</v>
      </c>
      <c r="CQU479" s="2">
        <v>0</v>
      </c>
      <c r="CQV479" s="2">
        <v>0</v>
      </c>
      <c r="CQW479" s="2">
        <v>0</v>
      </c>
      <c r="CQX479" s="2">
        <v>0</v>
      </c>
      <c r="CQY479" s="2">
        <v>0</v>
      </c>
      <c r="CQZ479" s="2">
        <v>0</v>
      </c>
      <c r="CRA479" s="2">
        <v>0</v>
      </c>
      <c r="CRB479" s="2">
        <v>0</v>
      </c>
      <c r="CRC479" s="2">
        <v>0</v>
      </c>
      <c r="CRD479" s="2">
        <v>0</v>
      </c>
      <c r="CRE479" s="2">
        <v>0</v>
      </c>
      <c r="CRF479" s="2">
        <v>0</v>
      </c>
      <c r="CRG479" s="2">
        <v>0</v>
      </c>
      <c r="CRH479" s="2">
        <v>0</v>
      </c>
      <c r="CRI479" s="2">
        <v>0</v>
      </c>
      <c r="CRJ479" s="2">
        <v>0</v>
      </c>
      <c r="CRK479" s="2">
        <v>0</v>
      </c>
      <c r="CRL479" s="2">
        <v>0</v>
      </c>
      <c r="CRM479" s="2">
        <v>0</v>
      </c>
      <c r="CRN479" s="2">
        <v>0</v>
      </c>
      <c r="CRO479" s="2">
        <v>0</v>
      </c>
      <c r="CRP479" s="2">
        <v>0</v>
      </c>
      <c r="CRQ479" s="2">
        <v>0</v>
      </c>
      <c r="CRR479" s="2">
        <v>0</v>
      </c>
      <c r="CRS479" s="2">
        <v>0</v>
      </c>
      <c r="CRT479" s="2">
        <v>0</v>
      </c>
      <c r="CRU479" s="2">
        <v>0</v>
      </c>
      <c r="CRV479" s="2">
        <v>0</v>
      </c>
      <c r="CRW479" s="2">
        <v>0</v>
      </c>
      <c r="CRX479" s="2">
        <v>0</v>
      </c>
      <c r="CRY479" s="2">
        <v>0</v>
      </c>
      <c r="CRZ479" s="2">
        <v>0</v>
      </c>
      <c r="CSA479" s="2">
        <v>0</v>
      </c>
      <c r="CSB479" s="2">
        <v>0</v>
      </c>
      <c r="CSC479" s="2">
        <v>0</v>
      </c>
      <c r="CSD479" s="2">
        <v>0</v>
      </c>
      <c r="CSE479" s="2">
        <v>0</v>
      </c>
      <c r="CSF479" s="2">
        <v>0</v>
      </c>
      <c r="CSG479" s="2">
        <v>0</v>
      </c>
      <c r="CSH479" s="2">
        <v>0</v>
      </c>
      <c r="CSI479" s="2">
        <v>0</v>
      </c>
      <c r="CSJ479" s="2">
        <v>0</v>
      </c>
      <c r="CSK479" s="2">
        <v>0</v>
      </c>
      <c r="CSL479" s="2">
        <v>0</v>
      </c>
      <c r="CSM479" s="2">
        <v>0</v>
      </c>
      <c r="CSN479" s="2">
        <v>0</v>
      </c>
      <c r="CSO479" s="2">
        <v>0</v>
      </c>
      <c r="CSP479" s="2">
        <v>0</v>
      </c>
      <c r="CSQ479" s="2">
        <v>0</v>
      </c>
      <c r="CSR479" s="2">
        <v>0</v>
      </c>
      <c r="CSS479" s="2">
        <v>0</v>
      </c>
      <c r="CST479" s="2">
        <v>0</v>
      </c>
      <c r="CSU479" s="2">
        <v>0</v>
      </c>
      <c r="CSV479" s="2">
        <v>0</v>
      </c>
      <c r="CSW479" s="2">
        <v>0</v>
      </c>
      <c r="CSX479" s="2">
        <v>0</v>
      </c>
      <c r="CSY479" s="2">
        <v>0</v>
      </c>
      <c r="CSZ479" s="2">
        <v>0</v>
      </c>
      <c r="CTA479" s="2">
        <v>0</v>
      </c>
      <c r="CTB479" s="2">
        <v>0</v>
      </c>
      <c r="CTC479" s="2">
        <v>0</v>
      </c>
      <c r="CTD479" s="2">
        <v>0</v>
      </c>
      <c r="CTE479" s="2">
        <v>0</v>
      </c>
      <c r="CTF479" s="2">
        <v>0</v>
      </c>
      <c r="CTG479" s="2">
        <v>0</v>
      </c>
      <c r="CTH479" s="2">
        <v>0</v>
      </c>
      <c r="CTI479" s="2">
        <v>0</v>
      </c>
      <c r="CTJ479" s="2">
        <v>0</v>
      </c>
      <c r="CTK479" s="2">
        <v>0</v>
      </c>
      <c r="CTL479" s="2">
        <v>0</v>
      </c>
      <c r="CTM479" s="2">
        <v>0</v>
      </c>
      <c r="CTN479" s="2">
        <v>0</v>
      </c>
      <c r="CTO479" s="2">
        <v>0</v>
      </c>
      <c r="CTP479" s="2">
        <v>0</v>
      </c>
      <c r="CTQ479" s="2">
        <v>0</v>
      </c>
      <c r="CTR479" s="2">
        <v>0</v>
      </c>
      <c r="CTS479" s="2">
        <v>0</v>
      </c>
      <c r="CTT479" s="2">
        <v>0</v>
      </c>
      <c r="CTU479" s="2">
        <v>0</v>
      </c>
      <c r="CTV479" s="2">
        <v>0</v>
      </c>
      <c r="CTW479" s="2">
        <v>0</v>
      </c>
      <c r="CTX479" s="2">
        <v>0</v>
      </c>
      <c r="CTY479" s="2">
        <v>0</v>
      </c>
      <c r="CTZ479" s="2">
        <v>0</v>
      </c>
      <c r="CUA479" s="2">
        <v>0</v>
      </c>
      <c r="CUB479" s="2">
        <v>0</v>
      </c>
      <c r="CUC479" s="2">
        <v>0</v>
      </c>
      <c r="CUD479" s="2">
        <v>0</v>
      </c>
      <c r="CUE479" s="2">
        <v>0</v>
      </c>
      <c r="CUF479" s="2">
        <v>0</v>
      </c>
      <c r="CUG479" s="2">
        <v>0</v>
      </c>
      <c r="CUH479" s="2">
        <v>0</v>
      </c>
      <c r="CUI479" s="2">
        <v>0</v>
      </c>
      <c r="CUJ479" s="2">
        <v>0</v>
      </c>
      <c r="CUK479" s="2">
        <v>0</v>
      </c>
      <c r="CUL479" s="2">
        <v>0</v>
      </c>
      <c r="CUM479" s="2">
        <v>0</v>
      </c>
      <c r="CUN479" s="2">
        <v>0</v>
      </c>
      <c r="CUO479" s="2">
        <v>0</v>
      </c>
      <c r="CUP479" s="2">
        <v>0</v>
      </c>
      <c r="CUQ479" s="2">
        <v>0</v>
      </c>
      <c r="CUR479" s="2">
        <v>0</v>
      </c>
      <c r="CUS479" s="2">
        <v>0</v>
      </c>
      <c r="CUT479" s="2">
        <v>0</v>
      </c>
      <c r="CUU479" s="2">
        <v>0</v>
      </c>
      <c r="CUV479" s="2">
        <v>0</v>
      </c>
      <c r="CUW479" s="2">
        <v>0</v>
      </c>
      <c r="CUX479" s="2">
        <v>0</v>
      </c>
      <c r="CUY479" s="2">
        <v>0</v>
      </c>
      <c r="CUZ479" s="2">
        <v>0</v>
      </c>
      <c r="CVA479" s="2">
        <v>0</v>
      </c>
      <c r="CVB479" s="2">
        <v>0</v>
      </c>
      <c r="CVC479" s="2">
        <v>0</v>
      </c>
      <c r="CVD479" s="2">
        <v>0</v>
      </c>
      <c r="CVE479" s="2">
        <v>0</v>
      </c>
      <c r="CVF479" s="2">
        <v>0</v>
      </c>
      <c r="CVG479" s="2">
        <v>0</v>
      </c>
      <c r="CVH479" s="2">
        <v>0</v>
      </c>
      <c r="CVI479" s="2">
        <v>0</v>
      </c>
      <c r="CVJ479" s="2">
        <v>0</v>
      </c>
      <c r="CVK479" s="2">
        <v>0</v>
      </c>
      <c r="CVL479" s="2">
        <v>0</v>
      </c>
      <c r="CVM479" s="2">
        <v>0</v>
      </c>
      <c r="CVN479" s="2">
        <v>0</v>
      </c>
      <c r="CVO479" s="2">
        <v>0</v>
      </c>
      <c r="CVP479" s="2">
        <v>0</v>
      </c>
      <c r="CVQ479" s="2">
        <v>0</v>
      </c>
      <c r="CVR479" s="2">
        <v>0</v>
      </c>
      <c r="CVS479" s="2">
        <v>0</v>
      </c>
      <c r="CVT479" s="2">
        <v>0</v>
      </c>
      <c r="CVU479" s="2">
        <v>0</v>
      </c>
      <c r="CVV479" s="2">
        <v>0</v>
      </c>
      <c r="CVW479" s="2">
        <v>0</v>
      </c>
      <c r="CVX479" s="2">
        <v>0</v>
      </c>
      <c r="CVY479" s="2">
        <v>0</v>
      </c>
      <c r="CVZ479" s="2">
        <v>0</v>
      </c>
      <c r="CWA479" s="2">
        <v>0</v>
      </c>
      <c r="CWB479" s="2">
        <v>0</v>
      </c>
      <c r="CWC479" s="2">
        <v>0</v>
      </c>
      <c r="CWD479" s="2">
        <v>0</v>
      </c>
      <c r="CWE479" s="2">
        <v>0</v>
      </c>
      <c r="CWF479" s="2">
        <v>0</v>
      </c>
      <c r="CWG479" s="2">
        <v>0</v>
      </c>
      <c r="CWH479" s="2">
        <v>0</v>
      </c>
      <c r="CWI479" s="2">
        <v>0</v>
      </c>
      <c r="CWJ479" s="2">
        <v>0</v>
      </c>
      <c r="CWK479" s="2">
        <v>0</v>
      </c>
      <c r="CWL479" s="2">
        <v>0</v>
      </c>
      <c r="CWM479" s="2">
        <v>0</v>
      </c>
      <c r="CWN479" s="2">
        <v>0</v>
      </c>
      <c r="CWO479" s="2">
        <v>0</v>
      </c>
      <c r="CWP479" s="2">
        <v>0</v>
      </c>
      <c r="CWQ479" s="2">
        <v>0</v>
      </c>
      <c r="CWR479" s="2">
        <v>0</v>
      </c>
      <c r="CWS479" s="2">
        <v>0</v>
      </c>
      <c r="CWT479" s="2">
        <v>0</v>
      </c>
      <c r="CWU479" s="2">
        <v>0</v>
      </c>
      <c r="CWV479" s="2">
        <v>0</v>
      </c>
      <c r="CWW479" s="2">
        <v>0</v>
      </c>
      <c r="CWX479" s="2">
        <v>0</v>
      </c>
      <c r="CWY479" s="2">
        <v>0</v>
      </c>
      <c r="CWZ479" s="2">
        <v>0</v>
      </c>
      <c r="CXA479" s="2">
        <v>0</v>
      </c>
      <c r="CXB479" s="2">
        <v>0</v>
      </c>
      <c r="CXC479" s="2">
        <v>0</v>
      </c>
      <c r="CXD479" s="2">
        <v>0</v>
      </c>
      <c r="CXE479" s="2">
        <v>0</v>
      </c>
      <c r="CXF479" s="2">
        <v>0</v>
      </c>
      <c r="CXG479" s="2">
        <v>0</v>
      </c>
      <c r="CXH479" s="2">
        <v>0</v>
      </c>
      <c r="CXI479" s="2">
        <v>0</v>
      </c>
      <c r="CXJ479" s="2">
        <v>0</v>
      </c>
      <c r="CXK479" s="2">
        <v>0</v>
      </c>
      <c r="CXL479" s="2">
        <v>0</v>
      </c>
      <c r="CXM479" s="2">
        <v>0</v>
      </c>
      <c r="CXN479" s="2">
        <v>0</v>
      </c>
      <c r="CXO479" s="2">
        <v>0</v>
      </c>
      <c r="CXP479" s="2">
        <v>0</v>
      </c>
      <c r="CXQ479" s="2">
        <v>0</v>
      </c>
      <c r="CXR479" s="2">
        <v>0</v>
      </c>
      <c r="CXS479" s="2">
        <v>0</v>
      </c>
      <c r="CXT479" s="2">
        <v>0</v>
      </c>
      <c r="CXU479" s="2">
        <v>0</v>
      </c>
      <c r="CXV479" s="2">
        <v>0</v>
      </c>
      <c r="CXW479" s="2">
        <v>0</v>
      </c>
      <c r="CXX479" s="2">
        <v>0</v>
      </c>
      <c r="CXY479" s="2">
        <v>0</v>
      </c>
      <c r="CXZ479" s="2">
        <v>0</v>
      </c>
      <c r="CYA479" s="2">
        <v>0</v>
      </c>
      <c r="CYB479" s="2">
        <v>0</v>
      </c>
      <c r="CYC479" s="2">
        <v>0</v>
      </c>
      <c r="CYD479" s="2">
        <v>0</v>
      </c>
      <c r="CYE479" s="2">
        <v>0</v>
      </c>
      <c r="CYF479" s="2">
        <v>0</v>
      </c>
      <c r="CYG479" s="2">
        <v>0</v>
      </c>
      <c r="CYH479" s="2">
        <v>0</v>
      </c>
      <c r="CYI479" s="2">
        <v>0</v>
      </c>
      <c r="CYJ479" s="2">
        <v>0</v>
      </c>
      <c r="CYK479" s="2">
        <v>0</v>
      </c>
      <c r="CYL479" s="2">
        <v>0</v>
      </c>
      <c r="CYM479" s="2">
        <v>0</v>
      </c>
      <c r="CYN479" s="2">
        <v>0</v>
      </c>
      <c r="CYO479" s="2">
        <v>0</v>
      </c>
      <c r="CYP479" s="2">
        <v>0</v>
      </c>
      <c r="CYQ479" s="2">
        <v>0</v>
      </c>
      <c r="CYR479" s="2">
        <v>0</v>
      </c>
      <c r="CYS479" s="2">
        <v>0</v>
      </c>
      <c r="CYT479" s="2">
        <v>0</v>
      </c>
      <c r="CYU479" s="2">
        <v>0</v>
      </c>
      <c r="CYV479" s="2">
        <v>0</v>
      </c>
      <c r="CYW479" s="2">
        <v>0</v>
      </c>
      <c r="CYX479" s="2">
        <v>0</v>
      </c>
      <c r="CYY479" s="2">
        <v>0</v>
      </c>
      <c r="CYZ479" s="2">
        <v>0</v>
      </c>
      <c r="CZA479" s="2">
        <v>0</v>
      </c>
      <c r="CZB479" s="2">
        <v>0</v>
      </c>
      <c r="CZC479" s="2">
        <v>0</v>
      </c>
      <c r="CZD479" s="2">
        <v>0</v>
      </c>
      <c r="CZE479" s="2">
        <v>0</v>
      </c>
      <c r="CZF479" s="2">
        <v>0</v>
      </c>
      <c r="CZG479" s="2">
        <v>0</v>
      </c>
      <c r="CZH479" s="2">
        <v>0</v>
      </c>
      <c r="CZI479" s="2">
        <v>0</v>
      </c>
      <c r="CZJ479" s="2">
        <v>0</v>
      </c>
      <c r="CZK479" s="2">
        <v>0</v>
      </c>
      <c r="CZL479" s="2">
        <v>0</v>
      </c>
      <c r="CZM479" s="2">
        <v>0</v>
      </c>
      <c r="CZN479" s="2">
        <v>0</v>
      </c>
      <c r="CZO479" s="2">
        <v>0</v>
      </c>
      <c r="CZP479" s="2">
        <v>0</v>
      </c>
      <c r="CZQ479" s="2">
        <v>0</v>
      </c>
      <c r="CZR479" s="2">
        <v>0</v>
      </c>
      <c r="CZS479" s="2">
        <v>0</v>
      </c>
      <c r="CZT479" s="2">
        <v>0</v>
      </c>
      <c r="CZU479" s="2">
        <v>0</v>
      </c>
      <c r="CZV479" s="2">
        <v>0</v>
      </c>
      <c r="CZW479" s="2">
        <v>0</v>
      </c>
      <c r="CZX479" s="2">
        <v>0</v>
      </c>
      <c r="CZY479" s="2">
        <v>0</v>
      </c>
      <c r="CZZ479" s="2">
        <v>0</v>
      </c>
      <c r="DAA479" s="2">
        <v>0</v>
      </c>
      <c r="DAB479" s="2">
        <v>0</v>
      </c>
      <c r="DAC479" s="2">
        <v>0</v>
      </c>
      <c r="DAD479" s="2">
        <v>0</v>
      </c>
      <c r="DAE479" s="2">
        <v>0</v>
      </c>
      <c r="DAF479" s="2">
        <v>0</v>
      </c>
      <c r="DAG479" s="2">
        <v>0</v>
      </c>
      <c r="DAH479" s="2">
        <v>0</v>
      </c>
      <c r="DAI479" s="2">
        <v>0</v>
      </c>
      <c r="DAJ479" s="2">
        <v>0</v>
      </c>
      <c r="DAK479" s="2">
        <v>0</v>
      </c>
      <c r="DAL479" s="2">
        <v>0</v>
      </c>
      <c r="DAM479" s="2">
        <v>0</v>
      </c>
      <c r="DAN479" s="2">
        <v>0</v>
      </c>
      <c r="DAO479" s="2">
        <v>0</v>
      </c>
      <c r="DAP479" s="2">
        <v>0</v>
      </c>
      <c r="DAQ479" s="2">
        <v>0</v>
      </c>
      <c r="DAR479" s="2">
        <v>0</v>
      </c>
      <c r="DAS479" s="2">
        <v>0</v>
      </c>
      <c r="DAT479" s="2">
        <v>0</v>
      </c>
      <c r="DAU479" s="2">
        <v>0</v>
      </c>
      <c r="DAV479" s="2">
        <v>0</v>
      </c>
      <c r="DAW479" s="2">
        <v>0</v>
      </c>
      <c r="DAX479" s="2">
        <v>0</v>
      </c>
      <c r="DAY479" s="2">
        <v>0</v>
      </c>
      <c r="DAZ479" s="2">
        <v>0</v>
      </c>
      <c r="DBA479" s="2">
        <v>0</v>
      </c>
      <c r="DBB479" s="2">
        <v>0</v>
      </c>
      <c r="DBC479" s="2">
        <v>0</v>
      </c>
      <c r="DBD479" s="2">
        <v>0</v>
      </c>
      <c r="DBE479" s="2">
        <v>0</v>
      </c>
      <c r="DBF479" s="2">
        <v>0</v>
      </c>
      <c r="DBG479" s="2">
        <v>0</v>
      </c>
      <c r="DBH479" s="2">
        <v>0</v>
      </c>
      <c r="DBI479" s="2">
        <v>0</v>
      </c>
      <c r="DBJ479" s="2">
        <v>0</v>
      </c>
      <c r="DBK479" s="2">
        <v>0</v>
      </c>
      <c r="DBL479" s="2">
        <v>0</v>
      </c>
      <c r="DBM479" s="2">
        <v>0</v>
      </c>
      <c r="DBN479" s="2">
        <v>0</v>
      </c>
      <c r="DBO479" s="2">
        <v>0</v>
      </c>
      <c r="DBP479" s="2">
        <v>0</v>
      </c>
      <c r="DBQ479" s="2">
        <v>0</v>
      </c>
      <c r="DBR479" s="2">
        <v>0</v>
      </c>
      <c r="DBS479" s="2">
        <v>0</v>
      </c>
      <c r="DBT479" s="2">
        <v>0</v>
      </c>
      <c r="DBU479" s="2">
        <v>0</v>
      </c>
      <c r="DBV479" s="2">
        <v>0</v>
      </c>
      <c r="DBW479" s="2">
        <v>0</v>
      </c>
      <c r="DBX479" s="2">
        <v>0</v>
      </c>
      <c r="DBY479" s="2">
        <v>0</v>
      </c>
      <c r="DBZ479" s="2">
        <v>0</v>
      </c>
      <c r="DCA479" s="2">
        <v>0</v>
      </c>
      <c r="DCB479" s="2">
        <v>0</v>
      </c>
      <c r="DCC479" s="2">
        <v>0</v>
      </c>
      <c r="DCD479" s="2">
        <v>0</v>
      </c>
      <c r="DCE479" s="2">
        <v>0</v>
      </c>
      <c r="DCF479" s="2">
        <v>0</v>
      </c>
      <c r="DCG479" s="2">
        <v>0</v>
      </c>
      <c r="DCH479" s="2">
        <v>0</v>
      </c>
      <c r="DCI479" s="2">
        <v>0</v>
      </c>
      <c r="DCJ479" s="2">
        <v>0</v>
      </c>
      <c r="DCK479" s="2">
        <v>0</v>
      </c>
      <c r="DCL479" s="2">
        <v>0</v>
      </c>
      <c r="DCM479" s="2">
        <v>0</v>
      </c>
      <c r="DCN479" s="2">
        <v>0</v>
      </c>
      <c r="DCO479" s="2">
        <v>0</v>
      </c>
      <c r="DCP479" s="2">
        <v>0</v>
      </c>
      <c r="DCQ479" s="2">
        <v>0</v>
      </c>
      <c r="DCR479" s="2">
        <v>0</v>
      </c>
      <c r="DCS479" s="2">
        <v>0</v>
      </c>
      <c r="DCT479" s="2">
        <v>0</v>
      </c>
      <c r="DCU479" s="2">
        <v>0</v>
      </c>
      <c r="DCV479" s="2">
        <v>0</v>
      </c>
      <c r="DCW479" s="2">
        <v>0</v>
      </c>
      <c r="DCX479" s="2">
        <v>0</v>
      </c>
      <c r="DCY479" s="2">
        <v>0</v>
      </c>
      <c r="DCZ479" s="2">
        <v>0</v>
      </c>
      <c r="DDA479" s="2">
        <v>0</v>
      </c>
      <c r="DDB479" s="2">
        <v>0</v>
      </c>
      <c r="DDC479" s="2">
        <v>0</v>
      </c>
      <c r="DDD479" s="2">
        <v>0</v>
      </c>
      <c r="DDE479" s="2">
        <v>0</v>
      </c>
      <c r="DDF479" s="2">
        <v>0</v>
      </c>
      <c r="DDG479" s="2">
        <v>0</v>
      </c>
      <c r="DDH479" s="2">
        <v>0</v>
      </c>
      <c r="DDI479" s="2">
        <v>0</v>
      </c>
      <c r="DDJ479" s="2">
        <v>0</v>
      </c>
      <c r="DDK479" s="2">
        <v>0</v>
      </c>
      <c r="DDL479" s="2">
        <v>0</v>
      </c>
      <c r="DDM479" s="2">
        <v>0</v>
      </c>
      <c r="DDN479" s="2">
        <v>0</v>
      </c>
      <c r="DDO479" s="2">
        <v>0</v>
      </c>
      <c r="DDP479" s="2">
        <v>0</v>
      </c>
      <c r="DDQ479" s="2">
        <v>0</v>
      </c>
      <c r="DDR479" s="2">
        <v>0</v>
      </c>
      <c r="DDS479" s="2">
        <v>0</v>
      </c>
      <c r="DDT479" s="2">
        <v>0</v>
      </c>
      <c r="DDU479" s="2">
        <v>0</v>
      </c>
      <c r="DDV479" s="2">
        <v>0</v>
      </c>
      <c r="DDW479" s="2">
        <v>0</v>
      </c>
      <c r="DDX479" s="2">
        <v>0</v>
      </c>
      <c r="DDY479" s="2">
        <v>0</v>
      </c>
      <c r="DDZ479" s="2">
        <v>0</v>
      </c>
      <c r="DEA479" s="2">
        <v>0</v>
      </c>
      <c r="DEB479" s="2">
        <v>0</v>
      </c>
      <c r="DEC479" s="2">
        <v>0</v>
      </c>
      <c r="DED479" s="2">
        <v>0</v>
      </c>
      <c r="DEE479" s="2">
        <v>0</v>
      </c>
      <c r="DEF479" s="2">
        <v>0</v>
      </c>
      <c r="DEG479" s="2">
        <v>0</v>
      </c>
      <c r="DEH479" s="2">
        <v>0</v>
      </c>
      <c r="DEI479" s="2">
        <v>0</v>
      </c>
      <c r="DEJ479" s="2">
        <v>0</v>
      </c>
      <c r="DEK479" s="2">
        <v>0</v>
      </c>
      <c r="DEL479" s="2">
        <v>0</v>
      </c>
      <c r="DEM479" s="2">
        <v>0</v>
      </c>
      <c r="DEN479" s="2">
        <v>0</v>
      </c>
      <c r="DEO479" s="2">
        <v>0</v>
      </c>
      <c r="DEP479" s="2">
        <v>0</v>
      </c>
      <c r="DEQ479" s="2">
        <v>0</v>
      </c>
      <c r="DER479" s="2">
        <v>0</v>
      </c>
      <c r="DES479" s="2">
        <v>0</v>
      </c>
      <c r="DET479" s="2">
        <v>0</v>
      </c>
      <c r="DEU479" s="2">
        <v>0</v>
      </c>
      <c r="DEV479" s="2">
        <v>0</v>
      </c>
      <c r="DEW479" s="2">
        <v>0</v>
      </c>
      <c r="DEX479" s="2">
        <v>0</v>
      </c>
      <c r="DEY479" s="2">
        <v>0</v>
      </c>
      <c r="DEZ479" s="2">
        <v>0</v>
      </c>
      <c r="DFA479" s="2">
        <v>0</v>
      </c>
      <c r="DFB479" s="2">
        <v>0</v>
      </c>
      <c r="DFC479" s="2">
        <v>0</v>
      </c>
      <c r="DFD479" s="2">
        <v>0</v>
      </c>
      <c r="DFE479" s="2">
        <v>0</v>
      </c>
      <c r="DFF479" s="2">
        <v>0</v>
      </c>
      <c r="DFG479" s="2">
        <v>0</v>
      </c>
      <c r="DFH479" s="2">
        <v>0</v>
      </c>
      <c r="DFI479" s="2">
        <v>0</v>
      </c>
      <c r="DFJ479" s="2">
        <v>0</v>
      </c>
      <c r="DFK479" s="2">
        <v>0</v>
      </c>
      <c r="DFL479" s="2">
        <v>0</v>
      </c>
      <c r="DFM479" s="2">
        <v>0</v>
      </c>
      <c r="DFN479" s="2">
        <v>0</v>
      </c>
      <c r="DFO479" s="2">
        <v>0</v>
      </c>
      <c r="DFP479" s="2">
        <v>0</v>
      </c>
      <c r="DFQ479" s="2">
        <v>0</v>
      </c>
      <c r="DFR479" s="2">
        <v>0</v>
      </c>
      <c r="DFS479" s="2">
        <v>0</v>
      </c>
      <c r="DFT479" s="2">
        <v>0</v>
      </c>
      <c r="DFU479" s="2">
        <v>0</v>
      </c>
      <c r="DFV479" s="2">
        <v>0</v>
      </c>
      <c r="DFW479" s="2">
        <v>0</v>
      </c>
      <c r="DFX479" s="2">
        <v>0</v>
      </c>
      <c r="DFY479" s="2">
        <v>0</v>
      </c>
      <c r="DFZ479" s="2">
        <v>0</v>
      </c>
      <c r="DGA479" s="2">
        <v>0</v>
      </c>
      <c r="DGB479" s="2">
        <v>0</v>
      </c>
      <c r="DGC479" s="2">
        <v>0</v>
      </c>
      <c r="DGD479" s="2">
        <v>0</v>
      </c>
      <c r="DGE479" s="2">
        <v>0</v>
      </c>
      <c r="DGF479" s="2">
        <v>0</v>
      </c>
      <c r="DGG479" s="2">
        <v>0</v>
      </c>
      <c r="DGH479" s="2">
        <v>0</v>
      </c>
      <c r="DGI479" s="2">
        <v>0</v>
      </c>
      <c r="DGJ479" s="2">
        <v>0</v>
      </c>
      <c r="DGK479" s="2">
        <v>0</v>
      </c>
      <c r="DGL479" s="2">
        <v>0</v>
      </c>
      <c r="DGM479" s="2">
        <v>0</v>
      </c>
      <c r="DGN479" s="2">
        <v>0</v>
      </c>
      <c r="DGO479" s="2">
        <v>0</v>
      </c>
      <c r="DGP479" s="2">
        <v>0</v>
      </c>
      <c r="DGQ479" s="2">
        <v>0</v>
      </c>
      <c r="DGR479" s="2">
        <v>0</v>
      </c>
      <c r="DGS479" s="2">
        <v>0</v>
      </c>
      <c r="DGT479" s="2">
        <v>0</v>
      </c>
      <c r="DGU479" s="2">
        <v>0</v>
      </c>
      <c r="DGV479" s="2">
        <v>0</v>
      </c>
      <c r="DGW479" s="2">
        <v>0</v>
      </c>
      <c r="DGX479" s="2">
        <v>0</v>
      </c>
      <c r="DGY479" s="2">
        <v>0</v>
      </c>
      <c r="DGZ479" s="2">
        <v>0</v>
      </c>
      <c r="DHA479" s="2">
        <v>0</v>
      </c>
      <c r="DHB479" s="2">
        <v>0</v>
      </c>
      <c r="DHC479" s="2">
        <v>0</v>
      </c>
      <c r="DHD479" s="2">
        <v>0</v>
      </c>
      <c r="DHE479" s="2">
        <v>0</v>
      </c>
      <c r="DHF479" s="2">
        <v>0</v>
      </c>
      <c r="DHG479" s="2">
        <v>0</v>
      </c>
      <c r="DHH479" s="2">
        <v>0</v>
      </c>
      <c r="DHI479" s="2">
        <v>0</v>
      </c>
      <c r="DHJ479" s="2">
        <v>0</v>
      </c>
      <c r="DHK479" s="2">
        <v>0</v>
      </c>
      <c r="DHL479" s="2">
        <v>0</v>
      </c>
      <c r="DHM479" s="2">
        <v>0</v>
      </c>
      <c r="DHN479" s="2">
        <v>0</v>
      </c>
      <c r="DHO479" s="2">
        <v>0</v>
      </c>
      <c r="DHP479" s="2">
        <v>0</v>
      </c>
      <c r="DHQ479" s="2">
        <v>0</v>
      </c>
      <c r="DHR479" s="2">
        <v>0</v>
      </c>
      <c r="DHS479" s="2">
        <v>0</v>
      </c>
      <c r="DHT479" s="2">
        <v>0</v>
      </c>
      <c r="DHU479" s="2">
        <v>0</v>
      </c>
      <c r="DHV479" s="2">
        <v>0</v>
      </c>
      <c r="DHW479" s="2">
        <v>0</v>
      </c>
      <c r="DHX479" s="2">
        <v>0</v>
      </c>
      <c r="DHY479" s="2">
        <v>0</v>
      </c>
      <c r="DHZ479" s="2">
        <v>0</v>
      </c>
      <c r="DIA479" s="2">
        <v>0</v>
      </c>
      <c r="DIB479" s="2">
        <v>0</v>
      </c>
      <c r="DIC479" s="2">
        <v>0</v>
      </c>
      <c r="DID479" s="2">
        <v>0</v>
      </c>
      <c r="DIE479" s="2">
        <v>0</v>
      </c>
      <c r="DIF479" s="2">
        <v>0</v>
      </c>
      <c r="DIG479" s="2">
        <v>0</v>
      </c>
      <c r="DIH479" s="2">
        <v>0</v>
      </c>
      <c r="DII479" s="2">
        <v>0</v>
      </c>
      <c r="DIJ479" s="2">
        <v>0</v>
      </c>
      <c r="DIK479" s="2">
        <v>0</v>
      </c>
      <c r="DIL479" s="2">
        <v>0</v>
      </c>
      <c r="DIM479" s="2">
        <v>0</v>
      </c>
      <c r="DIN479" s="2">
        <v>0</v>
      </c>
      <c r="DIO479" s="2">
        <v>0</v>
      </c>
      <c r="DIP479" s="2">
        <v>0</v>
      </c>
      <c r="DIQ479" s="2">
        <v>0</v>
      </c>
      <c r="DIR479" s="2">
        <v>0</v>
      </c>
      <c r="DIS479" s="2">
        <v>0</v>
      </c>
      <c r="DIT479" s="2">
        <v>0</v>
      </c>
      <c r="DIU479" s="2">
        <v>0</v>
      </c>
      <c r="DIV479" s="2">
        <v>0</v>
      </c>
      <c r="DIW479" s="2">
        <v>0</v>
      </c>
      <c r="DIX479" s="2">
        <v>0</v>
      </c>
      <c r="DIY479" s="2">
        <v>0</v>
      </c>
      <c r="DIZ479" s="2">
        <v>0</v>
      </c>
      <c r="DJA479" s="2">
        <v>0</v>
      </c>
      <c r="DJB479" s="2">
        <v>0</v>
      </c>
      <c r="DJC479" s="2">
        <v>0</v>
      </c>
      <c r="DJD479" s="2">
        <v>0</v>
      </c>
      <c r="DJE479" s="2">
        <v>0</v>
      </c>
      <c r="DJF479" s="2">
        <v>0</v>
      </c>
      <c r="DJG479" s="2">
        <v>0</v>
      </c>
      <c r="DJH479" s="2">
        <v>0</v>
      </c>
      <c r="DJI479" s="2">
        <v>0</v>
      </c>
      <c r="DJJ479" s="2">
        <v>0</v>
      </c>
      <c r="DJK479" s="2">
        <v>0</v>
      </c>
      <c r="DJL479" s="2">
        <v>0</v>
      </c>
      <c r="DJM479" s="2">
        <v>0</v>
      </c>
      <c r="DJN479" s="2">
        <v>0</v>
      </c>
      <c r="DJO479" s="2">
        <v>0</v>
      </c>
      <c r="DJP479" s="2">
        <v>0</v>
      </c>
      <c r="DJQ479" s="2">
        <v>0</v>
      </c>
      <c r="DJR479" s="2">
        <v>0</v>
      </c>
      <c r="DJS479" s="2">
        <v>0</v>
      </c>
      <c r="DJT479" s="2">
        <v>0</v>
      </c>
      <c r="DJU479" s="2">
        <v>0</v>
      </c>
      <c r="DJV479" s="2">
        <v>0</v>
      </c>
      <c r="DJW479" s="2">
        <v>0</v>
      </c>
      <c r="DJX479" s="2">
        <v>0</v>
      </c>
      <c r="DJY479" s="2">
        <v>0</v>
      </c>
      <c r="DJZ479" s="2">
        <v>0</v>
      </c>
      <c r="DKA479" s="2">
        <v>0</v>
      </c>
      <c r="DKB479" s="2">
        <v>0</v>
      </c>
      <c r="DKC479" s="2">
        <v>0</v>
      </c>
      <c r="DKD479" s="2">
        <v>0</v>
      </c>
      <c r="DKE479" s="2">
        <v>0</v>
      </c>
      <c r="DKF479" s="2">
        <v>0</v>
      </c>
      <c r="DKG479" s="2">
        <v>0</v>
      </c>
      <c r="DKH479" s="2">
        <v>0</v>
      </c>
      <c r="DKI479" s="2">
        <v>0</v>
      </c>
      <c r="DKJ479" s="2">
        <v>0</v>
      </c>
      <c r="DKK479" s="2">
        <v>0</v>
      </c>
      <c r="DKL479" s="2">
        <v>0</v>
      </c>
      <c r="DKM479" s="2">
        <v>0</v>
      </c>
      <c r="DKN479" s="2">
        <v>0</v>
      </c>
      <c r="DKO479" s="2">
        <v>0</v>
      </c>
      <c r="DKP479" s="2">
        <v>0</v>
      </c>
      <c r="DKQ479" s="2">
        <v>0</v>
      </c>
      <c r="DKR479" s="2">
        <v>0</v>
      </c>
      <c r="DKS479" s="2">
        <v>0</v>
      </c>
      <c r="DKT479" s="2">
        <v>0</v>
      </c>
      <c r="DKU479" s="2">
        <v>0</v>
      </c>
      <c r="DKV479" s="2">
        <v>0</v>
      </c>
      <c r="DKW479" s="2">
        <v>0</v>
      </c>
      <c r="DKX479" s="2">
        <v>0</v>
      </c>
      <c r="DKY479" s="2">
        <v>0</v>
      </c>
      <c r="DKZ479" s="2">
        <v>0</v>
      </c>
      <c r="DLA479" s="2">
        <v>0</v>
      </c>
      <c r="DLB479" s="2">
        <v>0</v>
      </c>
      <c r="DLC479" s="2">
        <v>0</v>
      </c>
      <c r="DLD479" s="2">
        <v>0</v>
      </c>
      <c r="DLE479" s="2">
        <v>0</v>
      </c>
      <c r="DLF479" s="2">
        <v>0</v>
      </c>
      <c r="DLG479" s="2">
        <v>0</v>
      </c>
      <c r="DLH479" s="2">
        <v>0</v>
      </c>
      <c r="DLI479" s="2">
        <v>0</v>
      </c>
      <c r="DLJ479" s="2">
        <v>0</v>
      </c>
      <c r="DLK479" s="2">
        <v>0</v>
      </c>
      <c r="DLL479" s="2">
        <v>0</v>
      </c>
      <c r="DLM479" s="2">
        <v>0</v>
      </c>
      <c r="DLN479" s="2">
        <v>0</v>
      </c>
      <c r="DLO479" s="2">
        <v>0</v>
      </c>
      <c r="DLP479" s="2">
        <v>0</v>
      </c>
      <c r="DLQ479" s="2">
        <v>0</v>
      </c>
      <c r="DLR479" s="2">
        <v>0</v>
      </c>
      <c r="DLS479" s="2">
        <v>0</v>
      </c>
      <c r="DLT479" s="2">
        <v>0</v>
      </c>
      <c r="DLU479" s="2">
        <v>0</v>
      </c>
      <c r="DLV479" s="2">
        <v>0</v>
      </c>
      <c r="DLW479" s="2">
        <v>0</v>
      </c>
      <c r="DLX479" s="2">
        <v>0</v>
      </c>
      <c r="DLY479" s="2">
        <v>0</v>
      </c>
      <c r="DLZ479" s="2">
        <v>0</v>
      </c>
      <c r="DMA479" s="2">
        <v>0</v>
      </c>
      <c r="DMB479" s="2">
        <v>0</v>
      </c>
      <c r="DMC479" s="2">
        <v>0</v>
      </c>
      <c r="DMD479" s="2">
        <v>0</v>
      </c>
      <c r="DME479" s="2">
        <v>0</v>
      </c>
      <c r="DMF479" s="2">
        <v>0</v>
      </c>
      <c r="DMG479" s="2">
        <v>0</v>
      </c>
      <c r="DMH479" s="2">
        <v>0</v>
      </c>
      <c r="DMI479" s="2">
        <v>0</v>
      </c>
      <c r="DMJ479" s="2">
        <v>0</v>
      </c>
      <c r="DMK479" s="2">
        <v>0</v>
      </c>
      <c r="DML479" s="2">
        <v>0</v>
      </c>
      <c r="DMM479" s="2">
        <v>0</v>
      </c>
      <c r="DMN479" s="2">
        <v>0</v>
      </c>
      <c r="DMO479" s="2">
        <v>0</v>
      </c>
      <c r="DMP479" s="2">
        <v>0</v>
      </c>
      <c r="DMQ479" s="2">
        <v>0</v>
      </c>
      <c r="DMR479" s="2">
        <v>0</v>
      </c>
      <c r="DMS479" s="2">
        <v>0</v>
      </c>
      <c r="DMT479" s="2">
        <v>0</v>
      </c>
      <c r="DMU479" s="2">
        <v>0</v>
      </c>
      <c r="DMV479" s="2">
        <v>0</v>
      </c>
      <c r="DMW479" s="2">
        <v>0</v>
      </c>
      <c r="DMX479" s="2">
        <v>0</v>
      </c>
      <c r="DMY479" s="2">
        <v>0</v>
      </c>
      <c r="DMZ479" s="2">
        <v>0</v>
      </c>
      <c r="DNA479" s="2">
        <v>0</v>
      </c>
      <c r="DNB479" s="2">
        <v>0</v>
      </c>
      <c r="DNC479" s="2">
        <v>0</v>
      </c>
      <c r="DND479" s="2">
        <v>0</v>
      </c>
      <c r="DNE479" s="2">
        <v>0</v>
      </c>
      <c r="DNF479" s="2">
        <v>0</v>
      </c>
      <c r="DNG479" s="2">
        <v>0</v>
      </c>
      <c r="DNH479" s="2">
        <v>0</v>
      </c>
      <c r="DNI479" s="2">
        <v>0</v>
      </c>
      <c r="DNJ479" s="2">
        <v>0</v>
      </c>
      <c r="DNK479" s="2">
        <v>0</v>
      </c>
      <c r="DNL479" s="2">
        <v>0</v>
      </c>
      <c r="DNM479" s="2">
        <v>0</v>
      </c>
      <c r="DNN479" s="2">
        <v>0</v>
      </c>
      <c r="DNO479" s="2">
        <v>0</v>
      </c>
      <c r="DNP479" s="2">
        <v>0</v>
      </c>
      <c r="DNQ479" s="2">
        <v>0</v>
      </c>
      <c r="DNR479" s="2">
        <v>0</v>
      </c>
      <c r="DNS479" s="2">
        <v>0</v>
      </c>
      <c r="DNT479" s="2">
        <v>0</v>
      </c>
      <c r="DNU479" s="2">
        <v>0</v>
      </c>
      <c r="DNV479" s="2">
        <v>0</v>
      </c>
      <c r="DNW479" s="2">
        <v>0</v>
      </c>
      <c r="DNX479" s="2">
        <v>0</v>
      </c>
      <c r="DNY479" s="2">
        <v>0</v>
      </c>
      <c r="DNZ479" s="2">
        <v>0</v>
      </c>
      <c r="DOA479" s="2">
        <v>0</v>
      </c>
      <c r="DOB479" s="2">
        <v>0</v>
      </c>
      <c r="DOC479" s="2">
        <v>0</v>
      </c>
      <c r="DOD479" s="2">
        <v>0</v>
      </c>
      <c r="DOE479" s="2">
        <v>0</v>
      </c>
      <c r="DOF479" s="2">
        <v>0</v>
      </c>
      <c r="DOG479" s="2">
        <v>0</v>
      </c>
      <c r="DOH479" s="2">
        <v>0</v>
      </c>
      <c r="DOI479" s="2">
        <v>0</v>
      </c>
      <c r="DOJ479" s="2">
        <v>0</v>
      </c>
      <c r="DOK479" s="2">
        <v>0</v>
      </c>
      <c r="DOL479" s="2">
        <v>0</v>
      </c>
      <c r="DOM479" s="2">
        <v>0</v>
      </c>
      <c r="DON479" s="2">
        <v>0</v>
      </c>
      <c r="DOO479" s="2">
        <v>0</v>
      </c>
      <c r="DOP479" s="2">
        <v>0</v>
      </c>
      <c r="DOQ479" s="2">
        <v>0</v>
      </c>
      <c r="DOR479" s="2">
        <v>0</v>
      </c>
      <c r="DOS479" s="2">
        <v>0</v>
      </c>
      <c r="DOT479" s="2">
        <v>0</v>
      </c>
      <c r="DOU479" s="2">
        <v>0</v>
      </c>
      <c r="DOV479" s="2">
        <v>0</v>
      </c>
      <c r="DOW479" s="2">
        <v>0</v>
      </c>
      <c r="DOX479" s="2">
        <v>0</v>
      </c>
      <c r="DOY479" s="2">
        <v>0</v>
      </c>
      <c r="DOZ479" s="2">
        <v>0</v>
      </c>
      <c r="DPA479" s="2">
        <v>0</v>
      </c>
      <c r="DPB479" s="2">
        <v>0</v>
      </c>
      <c r="DPC479" s="2">
        <v>0</v>
      </c>
      <c r="DPD479" s="2">
        <v>0</v>
      </c>
      <c r="DPE479" s="2">
        <v>0</v>
      </c>
      <c r="DPF479" s="2">
        <v>0</v>
      </c>
      <c r="DPG479" s="2">
        <v>0</v>
      </c>
      <c r="DPH479" s="2">
        <v>0</v>
      </c>
      <c r="DPI479" s="2">
        <v>0</v>
      </c>
      <c r="DPJ479" s="2">
        <v>0</v>
      </c>
      <c r="DPK479" s="2">
        <v>0</v>
      </c>
      <c r="DPL479" s="2">
        <v>0</v>
      </c>
      <c r="DPM479" s="2">
        <v>0</v>
      </c>
      <c r="DPN479" s="2">
        <v>0</v>
      </c>
      <c r="DPO479" s="2">
        <v>0</v>
      </c>
      <c r="DPP479" s="2">
        <v>0</v>
      </c>
      <c r="DPQ479" s="2">
        <v>0</v>
      </c>
      <c r="DPR479" s="2">
        <v>0</v>
      </c>
      <c r="DPS479" s="2">
        <v>0</v>
      </c>
      <c r="DPT479" s="2">
        <v>0</v>
      </c>
      <c r="DPU479" s="2">
        <v>0</v>
      </c>
      <c r="DPV479" s="2">
        <v>0</v>
      </c>
      <c r="DPW479" s="2">
        <v>0</v>
      </c>
      <c r="DPX479" s="2">
        <v>0</v>
      </c>
      <c r="DPY479" s="2">
        <v>0</v>
      </c>
      <c r="DPZ479" s="2">
        <v>0</v>
      </c>
      <c r="DQA479" s="2">
        <v>0</v>
      </c>
      <c r="DQB479" s="2">
        <v>0</v>
      </c>
      <c r="DQC479" s="2">
        <v>0</v>
      </c>
      <c r="DQD479" s="2">
        <v>0</v>
      </c>
      <c r="DQE479" s="2">
        <v>0</v>
      </c>
      <c r="DQF479" s="2">
        <v>0</v>
      </c>
      <c r="DQG479" s="2">
        <v>0</v>
      </c>
      <c r="DQH479" s="2">
        <v>0</v>
      </c>
      <c r="DQI479" s="2">
        <v>0</v>
      </c>
      <c r="DQJ479" s="2">
        <v>0</v>
      </c>
      <c r="DQK479" s="2">
        <v>0</v>
      </c>
      <c r="DQL479" s="2">
        <v>0</v>
      </c>
      <c r="DQM479" s="2">
        <v>0</v>
      </c>
      <c r="DQN479" s="2">
        <v>0</v>
      </c>
      <c r="DQO479" s="2">
        <v>0</v>
      </c>
      <c r="DQP479" s="2">
        <v>0</v>
      </c>
      <c r="DQQ479" s="2">
        <v>0</v>
      </c>
      <c r="DQR479" s="2">
        <v>0</v>
      </c>
      <c r="DQS479" s="2">
        <v>0</v>
      </c>
      <c r="DQT479" s="2">
        <v>0</v>
      </c>
      <c r="DQU479" s="2">
        <v>0</v>
      </c>
      <c r="DQV479" s="2">
        <v>0</v>
      </c>
      <c r="DQW479" s="2">
        <v>0</v>
      </c>
      <c r="DQX479" s="2">
        <v>0</v>
      </c>
      <c r="DQY479" s="2">
        <v>0</v>
      </c>
      <c r="DQZ479" s="2">
        <v>0</v>
      </c>
      <c r="DRA479" s="2">
        <v>0</v>
      </c>
      <c r="DRB479" s="2">
        <v>0</v>
      </c>
      <c r="DRC479" s="2">
        <v>0</v>
      </c>
      <c r="DRD479" s="2">
        <v>0</v>
      </c>
      <c r="DRE479" s="2">
        <v>0</v>
      </c>
      <c r="DRF479" s="2">
        <v>0</v>
      </c>
      <c r="DRG479" s="2">
        <v>0</v>
      </c>
      <c r="DRH479" s="2">
        <v>0</v>
      </c>
      <c r="DRI479" s="2">
        <v>0</v>
      </c>
      <c r="DRJ479" s="2">
        <v>0</v>
      </c>
      <c r="DRK479" s="2">
        <v>0</v>
      </c>
      <c r="DRL479" s="2">
        <v>0</v>
      </c>
      <c r="DRM479" s="2">
        <v>0</v>
      </c>
      <c r="DRN479" s="2">
        <v>0</v>
      </c>
      <c r="DRO479" s="2">
        <v>0</v>
      </c>
      <c r="DRP479" s="2">
        <v>0</v>
      </c>
      <c r="DRQ479" s="2">
        <v>0</v>
      </c>
      <c r="DRR479" s="2">
        <v>0</v>
      </c>
      <c r="DRS479" s="2">
        <v>0</v>
      </c>
      <c r="DRT479" s="2">
        <v>0</v>
      </c>
      <c r="DRU479" s="2">
        <v>0</v>
      </c>
      <c r="DRV479" s="2">
        <v>0</v>
      </c>
      <c r="DRW479" s="2">
        <v>0</v>
      </c>
      <c r="DRX479" s="2">
        <v>0</v>
      </c>
      <c r="DRY479" s="2">
        <v>0</v>
      </c>
      <c r="DRZ479" s="2">
        <v>0</v>
      </c>
      <c r="DSA479" s="2">
        <v>0</v>
      </c>
      <c r="DSB479" s="2">
        <v>0</v>
      </c>
      <c r="DSC479" s="2">
        <v>0</v>
      </c>
      <c r="DSD479" s="2">
        <v>0</v>
      </c>
      <c r="DSE479" s="2">
        <v>0</v>
      </c>
      <c r="DSF479" s="2">
        <v>0</v>
      </c>
      <c r="DSG479" s="2">
        <v>0</v>
      </c>
      <c r="DSH479" s="2">
        <v>0</v>
      </c>
      <c r="DSI479" s="2">
        <v>0</v>
      </c>
      <c r="DSJ479" s="2">
        <v>0</v>
      </c>
      <c r="DSK479" s="2">
        <v>0</v>
      </c>
      <c r="DSL479" s="2">
        <v>0</v>
      </c>
      <c r="DSM479" s="2">
        <v>0</v>
      </c>
      <c r="DSN479" s="2">
        <v>0</v>
      </c>
      <c r="DSO479" s="2">
        <v>0</v>
      </c>
      <c r="DSP479" s="2">
        <v>0</v>
      </c>
      <c r="DSQ479" s="2">
        <v>0</v>
      </c>
      <c r="DSR479" s="2">
        <v>0</v>
      </c>
      <c r="DSS479" s="2">
        <v>0</v>
      </c>
      <c r="DST479" s="2">
        <v>0</v>
      </c>
      <c r="DSU479" s="2">
        <v>0</v>
      </c>
      <c r="DSV479" s="2">
        <v>0</v>
      </c>
      <c r="DSW479" s="2">
        <v>0</v>
      </c>
      <c r="DSX479" s="2">
        <v>0</v>
      </c>
      <c r="DSY479" s="2">
        <v>0</v>
      </c>
      <c r="DSZ479" s="2">
        <v>0</v>
      </c>
      <c r="DTA479" s="2">
        <v>0</v>
      </c>
      <c r="DTB479" s="2">
        <v>0</v>
      </c>
      <c r="DTC479" s="2">
        <v>0</v>
      </c>
      <c r="DTD479" s="2">
        <v>0</v>
      </c>
      <c r="DTE479" s="2">
        <v>0</v>
      </c>
      <c r="DTF479" s="2">
        <v>0</v>
      </c>
      <c r="DTG479" s="2">
        <v>0</v>
      </c>
      <c r="DTH479" s="2">
        <v>0</v>
      </c>
      <c r="DTI479" s="2">
        <v>0</v>
      </c>
      <c r="DTJ479" s="2">
        <v>0</v>
      </c>
      <c r="DTK479" s="2">
        <v>0</v>
      </c>
      <c r="DTL479" s="2">
        <v>0</v>
      </c>
      <c r="DTM479" s="2">
        <v>0</v>
      </c>
      <c r="DTN479" s="2">
        <v>0</v>
      </c>
      <c r="DTO479" s="2">
        <v>0</v>
      </c>
      <c r="DTP479" s="2">
        <v>0</v>
      </c>
      <c r="DTQ479" s="2">
        <v>0</v>
      </c>
      <c r="DTR479" s="2">
        <v>0</v>
      </c>
      <c r="DTS479" s="2">
        <v>0</v>
      </c>
      <c r="DTT479" s="2">
        <v>0</v>
      </c>
      <c r="DTU479" s="2">
        <v>0</v>
      </c>
      <c r="DTV479" s="2">
        <v>0</v>
      </c>
      <c r="DTW479" s="2">
        <v>0</v>
      </c>
      <c r="DTX479" s="2">
        <v>0</v>
      </c>
      <c r="DTY479" s="2">
        <v>0</v>
      </c>
      <c r="DTZ479" s="2">
        <v>0</v>
      </c>
      <c r="DUA479" s="2">
        <v>0</v>
      </c>
      <c r="DUB479" s="2">
        <v>8.3000000000000001E-3</v>
      </c>
      <c r="DUC479" s="2">
        <v>4.2999999999999997E-2</v>
      </c>
      <c r="DUD479" s="2">
        <v>8.0000000000000004E-4</v>
      </c>
      <c r="DUE479" s="2">
        <v>4.1000000000000003E-3</v>
      </c>
      <c r="DUF479" s="2">
        <v>0</v>
      </c>
      <c r="DUG479" s="2">
        <v>1E-4</v>
      </c>
      <c r="DUH479" s="2">
        <v>0</v>
      </c>
      <c r="DUI479" s="2">
        <v>0</v>
      </c>
      <c r="DUJ479" s="2">
        <v>0</v>
      </c>
      <c r="DUK479" s="2">
        <v>0</v>
      </c>
      <c r="DUL479" s="2">
        <v>4.0000000000000002E-4</v>
      </c>
      <c r="DUM479" s="2">
        <v>1.8E-3</v>
      </c>
      <c r="DUN479" s="2">
        <v>2.0000000000000001E-4</v>
      </c>
      <c r="DUO479" s="2">
        <v>1.1000000000000001E-3</v>
      </c>
      <c r="DUP479" s="2">
        <v>0</v>
      </c>
      <c r="DUQ479" s="2">
        <v>0</v>
      </c>
      <c r="DUR479" s="2">
        <v>0</v>
      </c>
      <c r="DUS479" s="2">
        <v>0</v>
      </c>
      <c r="DUT479" s="2">
        <v>0</v>
      </c>
      <c r="DUU479" s="2">
        <v>0</v>
      </c>
      <c r="DUV479" s="2">
        <v>2.0000000000000001E-4</v>
      </c>
      <c r="DUW479" s="2">
        <v>8.9999999999999998E-4</v>
      </c>
      <c r="DUX479" s="2">
        <v>0</v>
      </c>
      <c r="DUY479" s="2">
        <v>2.0000000000000001E-4</v>
      </c>
      <c r="DUZ479" s="2">
        <v>0</v>
      </c>
      <c r="DVA479" s="2">
        <v>1E-4</v>
      </c>
      <c r="DVB479" s="2">
        <v>0</v>
      </c>
      <c r="DVC479" s="2">
        <v>0</v>
      </c>
      <c r="DVD479" s="2">
        <v>0</v>
      </c>
      <c r="DVE479" s="2">
        <v>0</v>
      </c>
      <c r="DVF479" s="2">
        <v>0</v>
      </c>
      <c r="DVG479" s="2">
        <v>0</v>
      </c>
      <c r="DVH479" s="2">
        <v>0</v>
      </c>
      <c r="DVI479" s="2">
        <v>0</v>
      </c>
      <c r="DVJ479" s="2">
        <v>0</v>
      </c>
      <c r="DVK479" s="2">
        <v>0</v>
      </c>
      <c r="DVL479" s="2">
        <v>0</v>
      </c>
      <c r="DVM479" s="2">
        <v>0</v>
      </c>
      <c r="DVN479" s="2">
        <v>0</v>
      </c>
      <c r="DVO479" s="2">
        <v>0</v>
      </c>
      <c r="DVP479" s="2">
        <v>0</v>
      </c>
      <c r="DVQ479" s="2">
        <v>0</v>
      </c>
      <c r="DVR479" s="2">
        <v>0</v>
      </c>
      <c r="DVS479" s="2">
        <v>0</v>
      </c>
      <c r="DVT479" s="2">
        <v>0</v>
      </c>
      <c r="DVU479" s="2">
        <v>0</v>
      </c>
      <c r="DVV479" s="2">
        <v>0</v>
      </c>
      <c r="DVW479" s="2">
        <v>0</v>
      </c>
      <c r="DVX479" s="2">
        <v>0</v>
      </c>
      <c r="DVY479" s="2">
        <v>0</v>
      </c>
      <c r="DVZ479" s="2">
        <v>5.9999999999999995E-4</v>
      </c>
      <c r="DWA479" s="2">
        <v>3.0999999999999999E-3</v>
      </c>
      <c r="DWB479" s="2">
        <v>1E-4</v>
      </c>
      <c r="DWC479" s="2">
        <v>6.9999999999999999E-4</v>
      </c>
      <c r="DWD479" s="2">
        <v>0</v>
      </c>
      <c r="DWE479" s="2">
        <v>0</v>
      </c>
      <c r="DWF479" s="2">
        <v>0</v>
      </c>
      <c r="DWG479" s="2">
        <v>0</v>
      </c>
      <c r="DWH479" s="2">
        <v>0</v>
      </c>
      <c r="DWI479" s="2">
        <v>0</v>
      </c>
      <c r="DWJ479" s="2">
        <v>1E-4</v>
      </c>
      <c r="DWK479" s="2">
        <v>5.0000000000000001E-4</v>
      </c>
      <c r="DWL479" s="2">
        <v>1E-4</v>
      </c>
      <c r="DWM479" s="2">
        <v>6.9999999999999999E-4</v>
      </c>
      <c r="DWN479" s="2">
        <v>0</v>
      </c>
      <c r="DWO479" s="2">
        <v>0</v>
      </c>
      <c r="DWP479" s="2">
        <v>0</v>
      </c>
      <c r="DWQ479" s="2">
        <v>0</v>
      </c>
      <c r="DWR479" s="2">
        <v>0</v>
      </c>
      <c r="DWS479" s="2">
        <v>0</v>
      </c>
      <c r="DWT479" s="2">
        <v>0</v>
      </c>
      <c r="DWU479" s="2">
        <v>1E-4</v>
      </c>
      <c r="DWV479" s="2">
        <v>0</v>
      </c>
      <c r="DWW479" s="2">
        <v>1E-4</v>
      </c>
      <c r="DWX479" s="2">
        <v>0</v>
      </c>
      <c r="DWY479" s="2">
        <v>0</v>
      </c>
      <c r="DWZ479" s="2">
        <v>0</v>
      </c>
      <c r="DXA479" s="2">
        <v>0</v>
      </c>
      <c r="DXB479" s="2">
        <v>0</v>
      </c>
      <c r="DXC479" s="2">
        <v>0</v>
      </c>
      <c r="DXD479" s="2">
        <v>0</v>
      </c>
      <c r="DXE479" s="2">
        <v>0</v>
      </c>
      <c r="DXF479" s="2">
        <v>0</v>
      </c>
      <c r="DXG479" s="2">
        <v>0</v>
      </c>
      <c r="DXH479" s="2">
        <v>0</v>
      </c>
      <c r="DXI479" s="2">
        <v>0</v>
      </c>
      <c r="DXJ479" s="2">
        <v>0</v>
      </c>
      <c r="DXK479" s="2">
        <v>0</v>
      </c>
      <c r="DXL479" s="2">
        <v>0</v>
      </c>
      <c r="DXM479" s="2">
        <v>0</v>
      </c>
      <c r="DXN479" s="2">
        <v>0</v>
      </c>
      <c r="DXO479" s="2">
        <v>0</v>
      </c>
      <c r="DXP479" s="2">
        <v>1E-4</v>
      </c>
      <c r="DXQ479" s="2">
        <v>2.9999999999999997E-4</v>
      </c>
      <c r="DXR479" s="2">
        <v>0</v>
      </c>
      <c r="DXS479" s="2">
        <v>0</v>
      </c>
      <c r="DXT479" s="2">
        <v>0</v>
      </c>
      <c r="DXU479" s="2">
        <v>0</v>
      </c>
      <c r="DXV479" s="2">
        <v>0</v>
      </c>
      <c r="DXW479" s="2">
        <v>0</v>
      </c>
      <c r="DXX479" s="2">
        <v>4.0000000000000002E-4</v>
      </c>
      <c r="DXY479" s="2">
        <v>2.3999999999999998E-3</v>
      </c>
      <c r="DXZ479" s="2">
        <v>1E-4</v>
      </c>
      <c r="DYA479" s="2">
        <v>5.0000000000000001E-4</v>
      </c>
      <c r="DYB479" s="2">
        <v>0</v>
      </c>
      <c r="DYC479" s="2">
        <v>0</v>
      </c>
      <c r="DYD479" s="2">
        <v>0</v>
      </c>
      <c r="DYE479" s="2">
        <v>0</v>
      </c>
      <c r="DYF479" s="2">
        <v>0</v>
      </c>
      <c r="DYG479" s="2">
        <v>0</v>
      </c>
      <c r="DYH479" s="2">
        <v>0</v>
      </c>
      <c r="DYI479" s="2">
        <v>1E-4</v>
      </c>
      <c r="DYJ479" s="2">
        <v>0</v>
      </c>
      <c r="DYK479" s="2">
        <v>2.0000000000000001E-4</v>
      </c>
      <c r="DYL479" s="2">
        <v>0</v>
      </c>
      <c r="DYM479" s="2">
        <v>0</v>
      </c>
      <c r="DYN479" s="2">
        <v>0</v>
      </c>
      <c r="DYO479" s="2">
        <v>0</v>
      </c>
      <c r="DYP479" s="2">
        <v>0</v>
      </c>
      <c r="DYQ479" s="2">
        <v>0</v>
      </c>
      <c r="DYR479" s="2">
        <v>0</v>
      </c>
      <c r="DYS479" s="2">
        <v>2.9999999999999997E-4</v>
      </c>
      <c r="DYT479" s="2">
        <v>0</v>
      </c>
      <c r="DYU479" s="2">
        <v>1E-4</v>
      </c>
      <c r="DYV479" s="2">
        <v>0</v>
      </c>
      <c r="DYW479" s="2">
        <v>0</v>
      </c>
      <c r="DYX479" s="2">
        <v>0</v>
      </c>
      <c r="DYY479" s="2">
        <v>0</v>
      </c>
      <c r="DYZ479" s="2">
        <v>0</v>
      </c>
      <c r="DZA479" s="2">
        <v>0</v>
      </c>
      <c r="DZB479" s="2">
        <v>0</v>
      </c>
      <c r="DZC479" s="2">
        <v>0</v>
      </c>
      <c r="DZD479" s="2">
        <v>0</v>
      </c>
      <c r="DZE479" s="2">
        <v>0</v>
      </c>
      <c r="DZF479" s="2">
        <v>0</v>
      </c>
      <c r="DZG479" s="2">
        <v>0</v>
      </c>
      <c r="DZH479" s="2">
        <v>0</v>
      </c>
      <c r="DZI479" s="2">
        <v>0</v>
      </c>
      <c r="DZJ479" s="2">
        <v>0</v>
      </c>
      <c r="DZK479" s="2">
        <v>0</v>
      </c>
      <c r="DZL479" s="2">
        <v>0</v>
      </c>
      <c r="DZM479" s="2">
        <v>0</v>
      </c>
      <c r="DZN479" s="2">
        <v>0</v>
      </c>
      <c r="DZO479" s="2">
        <v>0</v>
      </c>
      <c r="DZP479" s="2">
        <v>0</v>
      </c>
      <c r="DZQ479" s="2">
        <v>0</v>
      </c>
      <c r="DZR479" s="2">
        <v>0</v>
      </c>
      <c r="DZS479" s="2">
        <v>0</v>
      </c>
      <c r="DZT479" s="2">
        <v>0</v>
      </c>
      <c r="DZU479" s="2">
        <v>0</v>
      </c>
      <c r="DZV479" s="2">
        <v>0</v>
      </c>
      <c r="DZW479" s="2">
        <v>2.0000000000000001E-4</v>
      </c>
      <c r="DZX479" s="2">
        <v>0</v>
      </c>
      <c r="DZY479" s="2">
        <v>0</v>
      </c>
      <c r="DZZ479" s="2">
        <v>0</v>
      </c>
      <c r="EAA479" s="2">
        <v>0</v>
      </c>
      <c r="EAB479" s="2">
        <v>0</v>
      </c>
      <c r="EAC479" s="2">
        <v>0</v>
      </c>
      <c r="EAD479" s="2">
        <v>0</v>
      </c>
      <c r="EAE479" s="2">
        <v>0</v>
      </c>
      <c r="EAF479" s="2">
        <v>0</v>
      </c>
      <c r="EAG479" s="2">
        <v>0</v>
      </c>
      <c r="EAH479" s="2">
        <v>0</v>
      </c>
      <c r="EAI479" s="2">
        <v>0</v>
      </c>
      <c r="EAJ479" s="2">
        <v>0</v>
      </c>
      <c r="EAK479" s="2">
        <v>0</v>
      </c>
      <c r="EAL479" s="2">
        <v>0</v>
      </c>
      <c r="EAM479" s="2">
        <v>0</v>
      </c>
      <c r="EAN479" s="2">
        <v>0</v>
      </c>
      <c r="EAO479" s="2">
        <v>0</v>
      </c>
      <c r="EAP479" s="2">
        <v>0</v>
      </c>
      <c r="EAQ479" s="2">
        <v>0</v>
      </c>
      <c r="EAR479" s="2">
        <v>0</v>
      </c>
      <c r="EAS479" s="2">
        <v>0</v>
      </c>
      <c r="EAT479" s="2">
        <v>0</v>
      </c>
      <c r="EAU479" s="2">
        <v>0</v>
      </c>
      <c r="EAV479" s="2">
        <v>0</v>
      </c>
      <c r="EAW479" s="2">
        <v>0</v>
      </c>
      <c r="EAX479" s="2">
        <v>0</v>
      </c>
      <c r="EAY479" s="2">
        <v>0</v>
      </c>
      <c r="EAZ479" s="2">
        <v>0</v>
      </c>
      <c r="EBA479" s="2">
        <v>0</v>
      </c>
      <c r="EBB479" s="2">
        <v>0</v>
      </c>
      <c r="EBC479" s="2">
        <v>0</v>
      </c>
      <c r="EBD479" s="2">
        <v>0</v>
      </c>
      <c r="EBE479" s="2">
        <v>0</v>
      </c>
      <c r="EBF479" s="2">
        <v>0</v>
      </c>
      <c r="EBG479" s="2">
        <v>0</v>
      </c>
      <c r="EBH479" s="2">
        <v>0</v>
      </c>
      <c r="EBI479" s="2">
        <v>0</v>
      </c>
      <c r="EBJ479" s="2">
        <v>0</v>
      </c>
      <c r="EBK479" s="2">
        <v>0</v>
      </c>
      <c r="EBL479" s="2">
        <v>0</v>
      </c>
      <c r="EBM479" s="2">
        <v>0</v>
      </c>
      <c r="EBN479" s="2">
        <v>0</v>
      </c>
      <c r="EBO479" s="2">
        <v>0</v>
      </c>
      <c r="EBP479" s="2">
        <v>0</v>
      </c>
      <c r="EBQ479" s="2">
        <v>0</v>
      </c>
      <c r="EBR479" s="2">
        <v>0</v>
      </c>
      <c r="EBS479" s="2">
        <v>0</v>
      </c>
      <c r="EBT479" s="2">
        <v>0</v>
      </c>
      <c r="EBU479" s="2">
        <v>0</v>
      </c>
      <c r="EBV479" s="2">
        <v>0</v>
      </c>
      <c r="EBW479" s="2">
        <v>0</v>
      </c>
      <c r="EBX479" s="2">
        <v>0</v>
      </c>
      <c r="EBY479" s="2">
        <v>0</v>
      </c>
      <c r="EBZ479" s="2">
        <v>0</v>
      </c>
      <c r="ECA479" s="2">
        <v>0</v>
      </c>
      <c r="ECB479" s="2">
        <v>0</v>
      </c>
      <c r="ECC479" s="2">
        <v>0</v>
      </c>
      <c r="ECD479" s="2">
        <v>0</v>
      </c>
      <c r="ECE479" s="2">
        <v>0</v>
      </c>
      <c r="ECF479" s="2">
        <v>0</v>
      </c>
      <c r="ECG479" s="2">
        <v>0</v>
      </c>
      <c r="ECH479" s="2">
        <v>0</v>
      </c>
      <c r="ECI479" s="2">
        <v>0</v>
      </c>
      <c r="ECJ479" s="2">
        <v>0</v>
      </c>
      <c r="ECK479" s="2">
        <v>0</v>
      </c>
      <c r="ECL479" s="2">
        <v>0</v>
      </c>
      <c r="ECM479" s="2">
        <v>0</v>
      </c>
      <c r="ECN479" s="2">
        <v>0</v>
      </c>
      <c r="ECO479" s="2">
        <v>0</v>
      </c>
      <c r="ECP479" s="2">
        <v>0</v>
      </c>
      <c r="ECQ479" s="2">
        <v>0</v>
      </c>
      <c r="ECR479" s="2">
        <v>0</v>
      </c>
      <c r="ECS479" s="2">
        <v>0</v>
      </c>
      <c r="ECT479" s="2">
        <v>0</v>
      </c>
      <c r="ECU479" s="2">
        <v>0</v>
      </c>
      <c r="ECV479" s="2">
        <v>0</v>
      </c>
      <c r="ECW479" s="2">
        <v>0</v>
      </c>
      <c r="ECX479" s="2">
        <v>0</v>
      </c>
      <c r="ECY479" s="2">
        <v>0</v>
      </c>
      <c r="ECZ479" s="2">
        <v>0</v>
      </c>
      <c r="EDA479" s="2">
        <v>0</v>
      </c>
      <c r="EDB479" s="2">
        <v>0</v>
      </c>
      <c r="EDC479" s="2">
        <v>0</v>
      </c>
      <c r="EDD479" s="2">
        <v>0</v>
      </c>
      <c r="EDE479" s="2">
        <v>0</v>
      </c>
      <c r="EDF479" s="2">
        <v>0</v>
      </c>
      <c r="EDG479" s="2">
        <v>0</v>
      </c>
      <c r="EDH479" s="2">
        <v>0</v>
      </c>
      <c r="EDI479" s="2">
        <v>0</v>
      </c>
      <c r="EDJ479" s="2">
        <v>0</v>
      </c>
      <c r="EDK479" s="2">
        <v>0</v>
      </c>
      <c r="EDL479" s="2">
        <v>0</v>
      </c>
      <c r="EDM479" s="2">
        <v>0</v>
      </c>
      <c r="EDN479" s="2">
        <v>0</v>
      </c>
      <c r="EDO479" s="2">
        <v>0</v>
      </c>
      <c r="EDP479" s="2">
        <v>0</v>
      </c>
      <c r="EDQ479" s="2">
        <v>0</v>
      </c>
      <c r="EDR479" s="2">
        <v>0</v>
      </c>
      <c r="EDS479" s="2">
        <v>0</v>
      </c>
      <c r="EDT479" s="2">
        <v>0</v>
      </c>
      <c r="EDU479" s="2">
        <v>0</v>
      </c>
      <c r="EDV479" s="2">
        <v>0</v>
      </c>
      <c r="EDW479" s="2">
        <v>0</v>
      </c>
      <c r="EDX479" s="2">
        <v>0</v>
      </c>
      <c r="EDY479" s="2">
        <v>0</v>
      </c>
      <c r="EDZ479" s="2">
        <v>0</v>
      </c>
      <c r="EEA479" s="2">
        <v>0</v>
      </c>
      <c r="EEB479" s="2">
        <v>0</v>
      </c>
      <c r="EEC479" s="2">
        <v>0</v>
      </c>
      <c r="EED479" s="2">
        <v>0</v>
      </c>
      <c r="EEE479" s="2">
        <v>0</v>
      </c>
      <c r="EEF479" s="2">
        <v>0</v>
      </c>
      <c r="EEG479" s="2">
        <v>0</v>
      </c>
      <c r="EEH479" s="2">
        <v>0</v>
      </c>
      <c r="EEI479" s="2">
        <v>0</v>
      </c>
      <c r="EEJ479" s="2">
        <v>0</v>
      </c>
      <c r="EEK479" s="2">
        <v>0</v>
      </c>
      <c r="EEL479" s="2">
        <v>0</v>
      </c>
      <c r="EEM479" s="2">
        <v>0</v>
      </c>
      <c r="EEN479" s="2">
        <v>0</v>
      </c>
      <c r="EEO479" s="2">
        <v>0</v>
      </c>
      <c r="EEP479" s="2">
        <v>0</v>
      </c>
      <c r="EEQ479" s="2">
        <v>0</v>
      </c>
      <c r="EER479" s="2">
        <v>0</v>
      </c>
      <c r="EES479" s="2">
        <v>0</v>
      </c>
      <c r="EET479" s="2">
        <v>0</v>
      </c>
      <c r="EEU479" s="2">
        <v>0</v>
      </c>
      <c r="EEV479" s="2">
        <v>0</v>
      </c>
      <c r="EEW479" s="2">
        <v>0</v>
      </c>
      <c r="EEX479" s="2">
        <v>0</v>
      </c>
      <c r="EEY479" s="2">
        <v>0</v>
      </c>
      <c r="EEZ479" s="2">
        <v>0</v>
      </c>
      <c r="EFA479" s="2">
        <v>0</v>
      </c>
      <c r="EFB479" s="2">
        <v>0</v>
      </c>
      <c r="EFC479" s="2">
        <v>0</v>
      </c>
      <c r="EFD479" s="2">
        <v>0</v>
      </c>
      <c r="EFE479" s="2">
        <v>0</v>
      </c>
      <c r="EFF479" s="2">
        <v>0</v>
      </c>
      <c r="EFG479" s="2">
        <v>0</v>
      </c>
      <c r="EFH479" s="2">
        <v>0</v>
      </c>
      <c r="EFI479" s="2">
        <v>0</v>
      </c>
      <c r="EFJ479" s="2">
        <v>0</v>
      </c>
      <c r="EFK479" s="2">
        <v>0</v>
      </c>
      <c r="EFL479" s="2">
        <v>0</v>
      </c>
      <c r="EFM479" s="2">
        <v>0</v>
      </c>
      <c r="EFN479" s="2">
        <v>0</v>
      </c>
      <c r="EFO479" s="2">
        <v>0</v>
      </c>
      <c r="EFP479" s="2">
        <v>0</v>
      </c>
      <c r="EFQ479" s="2">
        <v>0</v>
      </c>
      <c r="EFR479" s="2">
        <v>0</v>
      </c>
      <c r="EFS479" s="2">
        <v>0</v>
      </c>
      <c r="EFT479" s="2">
        <v>0</v>
      </c>
      <c r="EFU479" s="2">
        <v>0</v>
      </c>
      <c r="EFV479" s="2">
        <v>0</v>
      </c>
      <c r="EFW479" s="2">
        <v>0</v>
      </c>
      <c r="EFX479" s="2">
        <v>0</v>
      </c>
      <c r="EFY479" s="2">
        <v>0</v>
      </c>
      <c r="EFZ479" s="2">
        <v>0</v>
      </c>
      <c r="EGA479" s="2">
        <v>0</v>
      </c>
      <c r="EGB479" s="2">
        <v>0</v>
      </c>
      <c r="EGC479" s="2">
        <v>0</v>
      </c>
      <c r="EGD479" s="2">
        <v>0</v>
      </c>
      <c r="EGE479" s="2">
        <v>0</v>
      </c>
      <c r="EGF479" s="2">
        <v>0</v>
      </c>
      <c r="EGG479" s="2">
        <v>0</v>
      </c>
      <c r="EGH479" s="2">
        <v>0</v>
      </c>
      <c r="EGI479" s="2">
        <v>0</v>
      </c>
      <c r="EGJ479" s="2">
        <v>0</v>
      </c>
      <c r="EGK479" s="2">
        <v>0</v>
      </c>
      <c r="EGL479" s="2">
        <v>0</v>
      </c>
      <c r="EGM479" s="2">
        <v>0</v>
      </c>
      <c r="EGN479" s="2">
        <v>0</v>
      </c>
      <c r="EGO479" s="2">
        <v>0</v>
      </c>
      <c r="EGP479" s="2">
        <v>0</v>
      </c>
      <c r="EGQ479" s="2">
        <v>0</v>
      </c>
      <c r="EGR479" s="2">
        <v>0</v>
      </c>
      <c r="EGS479" s="2">
        <v>0</v>
      </c>
      <c r="EGT479" s="2">
        <v>0</v>
      </c>
      <c r="EGU479" s="2">
        <v>0</v>
      </c>
      <c r="EGV479" s="2">
        <v>0</v>
      </c>
      <c r="EGW479" s="2">
        <v>0</v>
      </c>
      <c r="EGX479" s="2">
        <v>0</v>
      </c>
      <c r="EGY479" s="2">
        <v>0</v>
      </c>
      <c r="EGZ479" s="2">
        <v>0</v>
      </c>
      <c r="EHA479" s="2">
        <v>0</v>
      </c>
      <c r="EHB479" s="2">
        <v>0</v>
      </c>
      <c r="EHC479" s="2">
        <v>0</v>
      </c>
      <c r="EHD479" s="2">
        <v>0</v>
      </c>
      <c r="EHE479" s="2">
        <v>0</v>
      </c>
      <c r="EHF479" s="2">
        <v>0</v>
      </c>
      <c r="EHG479" s="2">
        <v>0</v>
      </c>
      <c r="EHH479" s="2">
        <v>0</v>
      </c>
      <c r="EHI479" s="2">
        <v>0</v>
      </c>
      <c r="EHJ479" s="2">
        <v>0</v>
      </c>
      <c r="EHK479" s="2">
        <v>0</v>
      </c>
      <c r="EHL479" s="2">
        <v>0</v>
      </c>
      <c r="EHM479" s="2">
        <v>0</v>
      </c>
      <c r="EHN479" s="2">
        <v>0</v>
      </c>
      <c r="EHO479" s="2">
        <v>0</v>
      </c>
      <c r="EHP479" s="2">
        <v>0</v>
      </c>
      <c r="EHQ479" s="2">
        <v>0</v>
      </c>
      <c r="EHR479" s="2">
        <v>0</v>
      </c>
      <c r="EHS479" s="2">
        <v>0</v>
      </c>
      <c r="EHT479" s="2">
        <v>0</v>
      </c>
      <c r="EHU479" s="2">
        <v>0</v>
      </c>
      <c r="EHV479" s="2">
        <v>0</v>
      </c>
      <c r="EHW479" s="2">
        <v>0</v>
      </c>
      <c r="EHX479" s="2">
        <v>0</v>
      </c>
      <c r="EHY479" s="2">
        <v>0</v>
      </c>
      <c r="EHZ479" s="2">
        <v>0</v>
      </c>
      <c r="EIA479" s="2">
        <v>0</v>
      </c>
      <c r="EIB479" s="2">
        <v>0</v>
      </c>
      <c r="EIC479" s="2">
        <v>0</v>
      </c>
      <c r="EID479" s="2">
        <v>0</v>
      </c>
      <c r="EIE479" s="2">
        <v>0</v>
      </c>
      <c r="EIF479" s="2">
        <v>0</v>
      </c>
      <c r="EIG479" s="2">
        <v>0</v>
      </c>
      <c r="EIH479" s="2">
        <v>0</v>
      </c>
      <c r="EII479" s="2">
        <v>0</v>
      </c>
      <c r="EIJ479" s="2">
        <v>0</v>
      </c>
      <c r="EIK479" s="2">
        <v>0</v>
      </c>
      <c r="EIL479" s="2">
        <v>0</v>
      </c>
      <c r="EIM479" s="2">
        <v>0</v>
      </c>
      <c r="EIN479" s="2">
        <v>0</v>
      </c>
      <c r="EIO479" s="2">
        <v>0</v>
      </c>
      <c r="EIP479" s="2">
        <v>0</v>
      </c>
      <c r="EIQ479" s="2">
        <v>0</v>
      </c>
      <c r="EIR479" s="2">
        <v>0</v>
      </c>
      <c r="EIS479" s="2">
        <v>0</v>
      </c>
      <c r="EIT479" s="2">
        <v>0</v>
      </c>
      <c r="EIU479" s="2">
        <v>0</v>
      </c>
      <c r="EIV479" s="2">
        <v>0</v>
      </c>
      <c r="EIW479" s="2">
        <v>0</v>
      </c>
      <c r="EIX479" s="2">
        <v>0</v>
      </c>
      <c r="EIY479" s="2">
        <v>0</v>
      </c>
      <c r="EIZ479" s="2">
        <v>0</v>
      </c>
      <c r="EJA479" s="2">
        <v>0</v>
      </c>
      <c r="EJB479" s="2">
        <v>0</v>
      </c>
      <c r="EJC479" s="2">
        <v>0</v>
      </c>
      <c r="EJD479" s="2">
        <v>0</v>
      </c>
      <c r="EJE479" s="2">
        <v>0</v>
      </c>
      <c r="EJF479" s="2">
        <v>0</v>
      </c>
      <c r="EJG479" s="2">
        <v>0</v>
      </c>
      <c r="EJH479" s="2">
        <v>0</v>
      </c>
      <c r="EJI479" s="2">
        <v>0</v>
      </c>
      <c r="EJJ479" s="2">
        <v>0</v>
      </c>
      <c r="EJK479" s="2">
        <v>0</v>
      </c>
      <c r="EJL479" s="2">
        <v>0</v>
      </c>
      <c r="EJM479" s="2">
        <v>0</v>
      </c>
      <c r="EJN479" s="2">
        <v>0</v>
      </c>
      <c r="EJO479" s="2">
        <v>0</v>
      </c>
      <c r="EJP479" s="2">
        <v>0</v>
      </c>
      <c r="EJQ479" s="2">
        <v>0</v>
      </c>
      <c r="EJR479" s="2">
        <v>0</v>
      </c>
      <c r="EJS479" s="2">
        <v>0</v>
      </c>
      <c r="EJT479" s="2">
        <v>0</v>
      </c>
      <c r="EJU479" s="2">
        <v>0</v>
      </c>
      <c r="EJV479" s="2">
        <v>0</v>
      </c>
      <c r="EJW479" s="2">
        <v>0</v>
      </c>
      <c r="EJX479" s="2">
        <v>0</v>
      </c>
      <c r="EJY479" s="2">
        <v>0</v>
      </c>
      <c r="EJZ479" s="2">
        <v>0</v>
      </c>
      <c r="EKA479" s="2">
        <v>0</v>
      </c>
      <c r="EKB479" s="2">
        <v>0</v>
      </c>
      <c r="EKC479" s="2">
        <v>0</v>
      </c>
      <c r="EKD479" s="2">
        <v>0</v>
      </c>
      <c r="EKE479" s="2">
        <v>0</v>
      </c>
      <c r="EKF479" s="2">
        <v>0</v>
      </c>
      <c r="EKG479" s="2">
        <v>0</v>
      </c>
      <c r="EKH479" s="2">
        <v>0</v>
      </c>
      <c r="EKI479" s="2">
        <v>0</v>
      </c>
      <c r="EKJ479" s="2">
        <v>0</v>
      </c>
      <c r="EKK479" s="2">
        <v>0</v>
      </c>
      <c r="EKL479" s="2">
        <v>0</v>
      </c>
      <c r="EKM479" s="2">
        <v>0</v>
      </c>
      <c r="EKN479" s="2">
        <v>0</v>
      </c>
      <c r="EKO479" s="2">
        <v>0</v>
      </c>
      <c r="EKP479" s="2">
        <v>0</v>
      </c>
      <c r="EKQ479" s="2">
        <v>0</v>
      </c>
      <c r="EKR479" s="2">
        <v>0</v>
      </c>
      <c r="EKS479" s="2">
        <v>0</v>
      </c>
      <c r="EKT479" s="2">
        <v>0</v>
      </c>
      <c r="EKU479" s="2">
        <v>0</v>
      </c>
      <c r="EKV479" s="2">
        <v>0</v>
      </c>
      <c r="EKW479" s="2">
        <v>0</v>
      </c>
      <c r="EKX479" s="2">
        <v>0</v>
      </c>
      <c r="EKY479" s="2">
        <v>0</v>
      </c>
      <c r="EKZ479" s="2">
        <v>0</v>
      </c>
      <c r="ELA479" s="2">
        <v>0</v>
      </c>
      <c r="ELB479" s="2">
        <v>0</v>
      </c>
      <c r="ELC479" s="2">
        <v>0</v>
      </c>
      <c r="ELD479" s="2">
        <v>0</v>
      </c>
      <c r="ELE479" s="2">
        <v>0</v>
      </c>
      <c r="ELF479" s="2">
        <v>0</v>
      </c>
      <c r="ELG479" s="2">
        <v>0</v>
      </c>
      <c r="ELH479" s="2">
        <v>0</v>
      </c>
      <c r="ELI479" s="2">
        <v>0</v>
      </c>
      <c r="ELJ479" s="2">
        <v>0</v>
      </c>
      <c r="ELK479" s="2">
        <v>0</v>
      </c>
      <c r="ELL479" s="2">
        <v>0</v>
      </c>
      <c r="ELM479" s="2">
        <v>0</v>
      </c>
      <c r="ELN479" s="2">
        <v>0</v>
      </c>
      <c r="ELO479" s="2">
        <v>0</v>
      </c>
      <c r="ELP479" s="2">
        <v>0</v>
      </c>
      <c r="ELQ479" s="2">
        <v>0</v>
      </c>
      <c r="ELR479" s="2">
        <v>0</v>
      </c>
      <c r="ELS479" s="2">
        <v>0</v>
      </c>
      <c r="ELT479" s="2">
        <v>0</v>
      </c>
      <c r="ELU479" s="2">
        <v>0</v>
      </c>
      <c r="ELV479" s="2">
        <v>0</v>
      </c>
      <c r="ELW479" s="2">
        <v>0</v>
      </c>
      <c r="ELX479" s="2">
        <v>0</v>
      </c>
      <c r="ELY479" s="2">
        <v>0</v>
      </c>
      <c r="ELZ479" s="2">
        <v>0</v>
      </c>
      <c r="EMA479" s="2">
        <v>0</v>
      </c>
      <c r="EMB479" s="2">
        <v>0</v>
      </c>
      <c r="EMC479" s="2">
        <v>0</v>
      </c>
      <c r="EMD479" s="2">
        <v>0</v>
      </c>
      <c r="EME479" s="2">
        <v>0</v>
      </c>
      <c r="EMF479" s="2">
        <v>0</v>
      </c>
      <c r="EMG479" s="2">
        <v>0</v>
      </c>
      <c r="EMH479" s="2">
        <v>0</v>
      </c>
      <c r="EMI479" s="2">
        <v>0</v>
      </c>
      <c r="EMJ479" s="2">
        <v>0</v>
      </c>
      <c r="EMK479" s="2">
        <v>0</v>
      </c>
      <c r="EML479" s="2">
        <v>0</v>
      </c>
      <c r="EMM479" s="2">
        <v>0</v>
      </c>
      <c r="EMN479" s="2">
        <v>0</v>
      </c>
      <c r="EMO479" s="2">
        <v>0</v>
      </c>
      <c r="EMP479" s="2">
        <v>0</v>
      </c>
      <c r="EMQ479" s="2">
        <v>0</v>
      </c>
      <c r="EMR479" s="2">
        <v>0</v>
      </c>
      <c r="EMS479" s="2">
        <v>0</v>
      </c>
      <c r="EMT479" s="2">
        <v>0</v>
      </c>
      <c r="EMU479" s="2">
        <v>0</v>
      </c>
      <c r="EMV479" s="2">
        <v>0</v>
      </c>
      <c r="EMW479" s="2">
        <v>0</v>
      </c>
      <c r="EMX479" s="2">
        <v>0</v>
      </c>
      <c r="EMY479" s="2">
        <v>0</v>
      </c>
      <c r="EMZ479" s="2">
        <v>0</v>
      </c>
      <c r="ENA479" s="2">
        <v>0</v>
      </c>
      <c r="ENB479" s="2">
        <v>0</v>
      </c>
      <c r="ENC479" s="2">
        <v>0</v>
      </c>
      <c r="END479" s="2">
        <v>0</v>
      </c>
      <c r="ENE479" s="2">
        <v>0</v>
      </c>
      <c r="ENF479" s="2">
        <v>0</v>
      </c>
      <c r="ENG479" s="2">
        <v>0</v>
      </c>
      <c r="ENH479" s="2">
        <v>0</v>
      </c>
      <c r="ENI479" s="2">
        <v>0</v>
      </c>
      <c r="ENJ479" s="2">
        <v>0</v>
      </c>
      <c r="ENK479" s="2">
        <v>0</v>
      </c>
      <c r="ENL479" s="2">
        <v>0</v>
      </c>
      <c r="ENM479" s="2">
        <v>0</v>
      </c>
      <c r="ENN479" s="2">
        <v>0</v>
      </c>
      <c r="ENO479" s="2">
        <v>0</v>
      </c>
      <c r="ENP479" s="2">
        <v>0</v>
      </c>
      <c r="ENQ479" s="2">
        <v>0</v>
      </c>
      <c r="ENR479" s="2">
        <v>0</v>
      </c>
      <c r="ENS479" s="2">
        <v>0</v>
      </c>
      <c r="ENT479" s="2">
        <v>0</v>
      </c>
      <c r="ENU479" s="2">
        <v>0</v>
      </c>
      <c r="ENV479" s="2">
        <v>0</v>
      </c>
      <c r="ENW479" s="2">
        <v>0</v>
      </c>
      <c r="ENX479" s="2">
        <v>0</v>
      </c>
      <c r="ENY479" s="2">
        <v>0</v>
      </c>
      <c r="ENZ479" s="2">
        <v>0</v>
      </c>
      <c r="EOA479" s="2">
        <v>0</v>
      </c>
      <c r="EOB479" s="2">
        <v>0</v>
      </c>
      <c r="EOC479" s="2">
        <v>0</v>
      </c>
      <c r="EOD479" s="2">
        <v>0</v>
      </c>
      <c r="EOE479" s="2">
        <v>0</v>
      </c>
      <c r="EOF479" s="2">
        <v>0</v>
      </c>
      <c r="EOG479" s="2">
        <v>0</v>
      </c>
      <c r="EOH479" s="2">
        <v>0</v>
      </c>
      <c r="EOI479" s="2">
        <v>0</v>
      </c>
      <c r="EOJ479" s="2">
        <v>0</v>
      </c>
      <c r="EOK479" s="2">
        <v>0</v>
      </c>
      <c r="EOL479" s="2">
        <v>0</v>
      </c>
      <c r="EOM479" s="2">
        <v>0</v>
      </c>
      <c r="EON479" s="2">
        <v>0</v>
      </c>
      <c r="EOO479" s="2">
        <v>0</v>
      </c>
      <c r="EOP479" s="2">
        <v>0</v>
      </c>
      <c r="EOQ479" s="2">
        <v>0</v>
      </c>
      <c r="EOR479" s="2">
        <v>0</v>
      </c>
      <c r="EOS479" s="2">
        <v>0</v>
      </c>
      <c r="EOT479" s="2">
        <v>0</v>
      </c>
      <c r="EOU479" s="2">
        <v>0</v>
      </c>
      <c r="EOV479" s="2">
        <v>0</v>
      </c>
      <c r="EOW479" s="2">
        <v>0</v>
      </c>
      <c r="EOX479" s="2">
        <v>0</v>
      </c>
      <c r="EOY479" s="2">
        <v>0</v>
      </c>
      <c r="EOZ479" s="2">
        <v>0</v>
      </c>
      <c r="EPA479" s="2">
        <v>0</v>
      </c>
      <c r="EPB479" s="2">
        <v>0</v>
      </c>
      <c r="EPC479" s="2">
        <v>0</v>
      </c>
      <c r="EPD479" s="2">
        <v>0</v>
      </c>
      <c r="EPE479" s="2">
        <v>0</v>
      </c>
      <c r="EPF479" s="2">
        <v>0</v>
      </c>
      <c r="EPG479" s="2">
        <v>0</v>
      </c>
      <c r="EPH479" s="2">
        <v>0</v>
      </c>
      <c r="EPI479" s="2">
        <v>0</v>
      </c>
      <c r="EPJ479" s="2">
        <v>0</v>
      </c>
      <c r="EPK479" s="2">
        <v>0</v>
      </c>
      <c r="EPL479" s="2">
        <v>0</v>
      </c>
      <c r="EPM479" s="2">
        <v>0</v>
      </c>
      <c r="EPN479" s="2">
        <v>0</v>
      </c>
      <c r="EPO479" s="2">
        <v>0</v>
      </c>
      <c r="EPP479" s="2">
        <v>0</v>
      </c>
      <c r="EPQ479" s="2">
        <v>0</v>
      </c>
      <c r="EPR479" s="2">
        <v>0</v>
      </c>
      <c r="EPS479" s="2">
        <v>0</v>
      </c>
      <c r="EPT479" s="2">
        <v>0</v>
      </c>
      <c r="EPU479" s="2">
        <v>0</v>
      </c>
      <c r="EPV479" s="2">
        <v>0</v>
      </c>
      <c r="EPW479" s="2">
        <v>0</v>
      </c>
      <c r="EPX479" s="2">
        <v>0</v>
      </c>
      <c r="EPY479" s="2">
        <v>0</v>
      </c>
      <c r="EPZ479" s="2">
        <v>0</v>
      </c>
      <c r="EQA479" s="2">
        <v>0</v>
      </c>
      <c r="EQB479" s="2">
        <v>0</v>
      </c>
      <c r="EQC479" s="2">
        <v>0</v>
      </c>
      <c r="EQD479" s="2">
        <v>0</v>
      </c>
      <c r="EQE479" s="2">
        <v>0</v>
      </c>
      <c r="EQF479" s="2">
        <v>0</v>
      </c>
      <c r="EQG479" s="2">
        <v>0</v>
      </c>
      <c r="EQH479" s="2">
        <v>0</v>
      </c>
      <c r="EQI479" s="2">
        <v>0</v>
      </c>
      <c r="EQJ479" s="2">
        <v>0</v>
      </c>
      <c r="EQK479" s="2">
        <v>0</v>
      </c>
      <c r="EQL479" s="2">
        <v>0</v>
      </c>
      <c r="EQM479" s="2">
        <v>0</v>
      </c>
      <c r="EQN479" s="2">
        <v>0</v>
      </c>
      <c r="EQO479" s="2">
        <v>0</v>
      </c>
      <c r="EQP479" s="2">
        <v>0</v>
      </c>
      <c r="EQQ479" s="2">
        <v>0</v>
      </c>
      <c r="EQR479" s="2">
        <v>0</v>
      </c>
      <c r="EQS479" s="2">
        <v>0</v>
      </c>
      <c r="EQT479" s="2">
        <v>0</v>
      </c>
      <c r="EQU479" s="2">
        <v>0</v>
      </c>
      <c r="EQV479" s="2">
        <v>0</v>
      </c>
      <c r="EQW479" s="2">
        <v>0</v>
      </c>
      <c r="EQX479" s="2">
        <v>0</v>
      </c>
      <c r="EQY479" s="2">
        <v>0</v>
      </c>
      <c r="EQZ479" s="2">
        <v>0</v>
      </c>
      <c r="ERA479" s="2">
        <v>0</v>
      </c>
      <c r="ERB479" s="2">
        <v>0</v>
      </c>
      <c r="ERC479" s="2">
        <v>0</v>
      </c>
      <c r="ERD479" s="2">
        <v>0</v>
      </c>
      <c r="ERE479" s="2">
        <v>0</v>
      </c>
      <c r="ERF479" s="2">
        <v>0</v>
      </c>
      <c r="ERG479" s="2">
        <v>0</v>
      </c>
      <c r="ERH479" s="2">
        <v>0</v>
      </c>
      <c r="ERI479" s="2">
        <v>0</v>
      </c>
      <c r="ERJ479" s="2">
        <v>0</v>
      </c>
      <c r="ERK479" s="2">
        <v>0</v>
      </c>
      <c r="ERL479" s="2">
        <v>0</v>
      </c>
      <c r="ERM479" s="2">
        <v>0</v>
      </c>
      <c r="ERN479" s="2">
        <v>0</v>
      </c>
      <c r="ERO479" s="2">
        <v>0</v>
      </c>
      <c r="ERP479" s="2">
        <v>0</v>
      </c>
      <c r="ERQ479" s="2">
        <v>0</v>
      </c>
      <c r="ERR479" s="2">
        <v>0</v>
      </c>
      <c r="ERS479" s="2">
        <v>0</v>
      </c>
      <c r="ERT479" s="2">
        <v>0</v>
      </c>
      <c r="ERU479" s="2">
        <v>0</v>
      </c>
      <c r="ERV479" s="2">
        <v>0</v>
      </c>
      <c r="ERW479" s="2">
        <v>0</v>
      </c>
      <c r="ERX479" s="2">
        <v>0</v>
      </c>
      <c r="ERY479" s="2">
        <v>0</v>
      </c>
      <c r="ERZ479" s="2">
        <v>0</v>
      </c>
      <c r="ESA479" s="2">
        <v>0</v>
      </c>
      <c r="ESB479" s="2">
        <v>0</v>
      </c>
      <c r="ESC479" s="2">
        <v>0</v>
      </c>
      <c r="ESD479" s="2">
        <v>0</v>
      </c>
      <c r="ESE479" s="2">
        <v>0</v>
      </c>
      <c r="ESF479" s="2">
        <v>0</v>
      </c>
      <c r="ESG479" s="2">
        <v>0</v>
      </c>
      <c r="ESH479" s="2">
        <v>0</v>
      </c>
      <c r="ESI479" s="2">
        <v>0</v>
      </c>
      <c r="ESJ479" s="2">
        <v>0</v>
      </c>
      <c r="ESK479" s="2">
        <v>0</v>
      </c>
      <c r="ESL479" s="2">
        <v>0</v>
      </c>
      <c r="ESM479" s="2">
        <v>0</v>
      </c>
      <c r="ESN479" s="2">
        <v>0</v>
      </c>
      <c r="ESO479" s="2">
        <v>0</v>
      </c>
      <c r="ESP479" s="2">
        <v>0</v>
      </c>
      <c r="ESQ479" s="2">
        <v>0</v>
      </c>
      <c r="ESR479" s="2">
        <v>0</v>
      </c>
      <c r="ESS479" s="2">
        <v>0</v>
      </c>
      <c r="EST479" s="2">
        <v>0</v>
      </c>
      <c r="ESU479" s="2">
        <v>0</v>
      </c>
      <c r="ESV479" s="2">
        <v>0</v>
      </c>
      <c r="ESW479" s="2">
        <v>0</v>
      </c>
      <c r="ESX479" s="2">
        <v>0</v>
      </c>
      <c r="ESY479" s="2">
        <v>0</v>
      </c>
      <c r="ESZ479" s="2">
        <v>0</v>
      </c>
      <c r="ETA479" s="2">
        <v>0</v>
      </c>
      <c r="ETB479" s="2">
        <v>0</v>
      </c>
      <c r="ETC479" s="2">
        <v>0</v>
      </c>
      <c r="ETD479" s="2">
        <v>0</v>
      </c>
      <c r="ETE479" s="2">
        <v>0</v>
      </c>
      <c r="ETF479" s="2">
        <v>0</v>
      </c>
      <c r="ETG479" s="2">
        <v>0</v>
      </c>
      <c r="ETH479" s="2">
        <v>0</v>
      </c>
      <c r="ETI479" s="2">
        <v>0</v>
      </c>
      <c r="ETJ479" s="2">
        <v>0</v>
      </c>
      <c r="ETK479" s="2">
        <v>0</v>
      </c>
      <c r="ETL479" s="2">
        <v>0</v>
      </c>
      <c r="ETM479" s="2">
        <v>0</v>
      </c>
      <c r="ETN479" s="2">
        <v>0</v>
      </c>
      <c r="ETO479" s="2">
        <v>0</v>
      </c>
      <c r="ETP479" s="2">
        <v>0</v>
      </c>
      <c r="ETQ479" s="2">
        <v>0</v>
      </c>
      <c r="ETR479" s="2">
        <v>0</v>
      </c>
      <c r="ETS479" s="2">
        <v>0</v>
      </c>
      <c r="ETT479" s="2">
        <v>0</v>
      </c>
      <c r="ETU479" s="2">
        <v>0</v>
      </c>
      <c r="ETV479" s="2">
        <v>0</v>
      </c>
      <c r="ETW479" s="2">
        <v>0</v>
      </c>
      <c r="ETX479" s="2">
        <v>0</v>
      </c>
      <c r="ETY479" s="2">
        <v>0</v>
      </c>
      <c r="ETZ479" s="2">
        <v>0</v>
      </c>
      <c r="EUA479" s="2">
        <v>0</v>
      </c>
      <c r="EUB479" s="2">
        <v>0</v>
      </c>
      <c r="EUC479" s="2">
        <v>0</v>
      </c>
      <c r="EUD479" s="2">
        <v>0</v>
      </c>
      <c r="EUE479" s="2">
        <v>0</v>
      </c>
      <c r="EUF479" s="2">
        <v>0</v>
      </c>
      <c r="EUG479" s="2">
        <v>0</v>
      </c>
      <c r="EUH479" s="2">
        <v>0</v>
      </c>
      <c r="EUI479" s="2">
        <v>0</v>
      </c>
      <c r="EUJ479" s="2">
        <v>0</v>
      </c>
      <c r="EUK479" s="2">
        <v>0</v>
      </c>
      <c r="EUL479" s="2">
        <v>0</v>
      </c>
      <c r="EUM479" s="2">
        <v>0</v>
      </c>
      <c r="EUN479" s="2">
        <v>0</v>
      </c>
      <c r="EUO479" s="2">
        <v>0</v>
      </c>
      <c r="EUP479" s="2">
        <v>0</v>
      </c>
      <c r="EUQ479" s="2">
        <v>0</v>
      </c>
      <c r="EUR479" s="2">
        <v>0</v>
      </c>
      <c r="EUS479" s="2">
        <v>0</v>
      </c>
      <c r="EUT479" s="2">
        <v>0</v>
      </c>
      <c r="EUU479" s="2">
        <v>0</v>
      </c>
      <c r="EUV479" s="2">
        <v>0</v>
      </c>
      <c r="EUW479" s="2">
        <v>0</v>
      </c>
      <c r="EUX479" s="2">
        <v>0</v>
      </c>
      <c r="EUY479" s="2">
        <v>0</v>
      </c>
      <c r="EUZ479" s="2">
        <v>0</v>
      </c>
      <c r="EVA479" s="2">
        <v>0</v>
      </c>
      <c r="EVB479" s="2">
        <v>0</v>
      </c>
      <c r="EVC479" s="2">
        <v>0</v>
      </c>
      <c r="EVD479" s="2">
        <v>0</v>
      </c>
      <c r="EVE479" s="2">
        <v>0</v>
      </c>
      <c r="EVF479" s="2">
        <v>0</v>
      </c>
      <c r="EVG479" s="2">
        <v>0</v>
      </c>
      <c r="EVH479" s="2">
        <v>0</v>
      </c>
      <c r="EVI479" s="2">
        <v>0</v>
      </c>
      <c r="EVJ479" s="2">
        <v>0</v>
      </c>
      <c r="EVK479" s="2">
        <v>0</v>
      </c>
      <c r="EVL479" s="2">
        <v>0</v>
      </c>
      <c r="EVM479" s="2">
        <v>0</v>
      </c>
      <c r="EVN479" s="2">
        <v>0</v>
      </c>
      <c r="EVO479" s="2">
        <v>0</v>
      </c>
      <c r="EVP479" s="2">
        <v>0</v>
      </c>
      <c r="EVQ479" s="2">
        <v>0</v>
      </c>
      <c r="EVR479" s="2">
        <v>0</v>
      </c>
      <c r="EVS479" s="2">
        <v>0</v>
      </c>
      <c r="EVT479" s="2">
        <v>0</v>
      </c>
      <c r="EVU479" s="2">
        <v>0</v>
      </c>
      <c r="EVV479" s="2">
        <v>0</v>
      </c>
      <c r="EVW479" s="2">
        <v>0</v>
      </c>
      <c r="EVX479" s="2">
        <v>0</v>
      </c>
      <c r="EVY479" s="2">
        <v>0</v>
      </c>
      <c r="EVZ479" s="2">
        <v>0</v>
      </c>
      <c r="EWA479" s="2">
        <v>0</v>
      </c>
      <c r="EWB479" s="2">
        <v>0</v>
      </c>
      <c r="EWC479" s="2">
        <v>0</v>
      </c>
      <c r="EWD479" s="2">
        <v>0</v>
      </c>
      <c r="EWE479" s="2">
        <v>0</v>
      </c>
      <c r="EWF479" s="2">
        <v>0</v>
      </c>
      <c r="EWG479" s="2">
        <v>0</v>
      </c>
      <c r="EWH479" s="2">
        <v>0</v>
      </c>
      <c r="EWI479" s="2">
        <v>0</v>
      </c>
      <c r="EWJ479" s="2">
        <v>0</v>
      </c>
      <c r="EWK479" s="2">
        <v>0</v>
      </c>
      <c r="EWL479" s="2">
        <v>0</v>
      </c>
      <c r="EWM479" s="2">
        <v>0</v>
      </c>
      <c r="EWN479" s="2">
        <v>0</v>
      </c>
      <c r="EWO479" s="2">
        <v>0</v>
      </c>
      <c r="EWP479" s="2">
        <v>0</v>
      </c>
      <c r="EWQ479" s="2">
        <v>0</v>
      </c>
      <c r="EWR479" s="2">
        <v>0</v>
      </c>
      <c r="EWS479" s="2">
        <v>0</v>
      </c>
      <c r="EWT479" s="2">
        <v>0</v>
      </c>
      <c r="EWU479" s="2">
        <v>0</v>
      </c>
      <c r="EWV479" s="2">
        <v>0</v>
      </c>
      <c r="EWW479" s="2">
        <v>0</v>
      </c>
      <c r="EWX479" s="2">
        <v>0</v>
      </c>
      <c r="EWY479" s="2">
        <v>0</v>
      </c>
      <c r="EWZ479" s="2">
        <v>0</v>
      </c>
      <c r="EXA479" s="2">
        <v>0</v>
      </c>
      <c r="EXB479" s="2">
        <v>0</v>
      </c>
      <c r="EXC479" s="2">
        <v>0</v>
      </c>
      <c r="EXD479" s="2">
        <v>0</v>
      </c>
      <c r="EXE479" s="2">
        <v>0</v>
      </c>
      <c r="EXF479" s="2">
        <v>0</v>
      </c>
      <c r="EXG479" s="2">
        <v>0</v>
      </c>
      <c r="EXH479" s="2">
        <v>0</v>
      </c>
      <c r="EXI479" s="2">
        <v>0</v>
      </c>
      <c r="EXJ479" s="2">
        <v>0</v>
      </c>
      <c r="EXK479" s="2">
        <v>0</v>
      </c>
      <c r="EXL479" s="2">
        <v>0</v>
      </c>
      <c r="EXM479" s="2">
        <v>0</v>
      </c>
      <c r="EXN479" s="2">
        <v>0</v>
      </c>
      <c r="EXO479" s="2">
        <v>0</v>
      </c>
      <c r="EXP479" s="2">
        <v>0</v>
      </c>
      <c r="EXQ479" s="2">
        <v>0</v>
      </c>
      <c r="EXR479" s="2">
        <v>0</v>
      </c>
      <c r="EXS479" s="2">
        <v>0</v>
      </c>
      <c r="EXT479" s="2">
        <v>0</v>
      </c>
      <c r="EXU479" s="2">
        <v>0</v>
      </c>
      <c r="EXV479" s="2">
        <v>0</v>
      </c>
      <c r="EXW479" s="2">
        <v>0</v>
      </c>
      <c r="EXX479" s="2">
        <v>0</v>
      </c>
      <c r="EXY479" s="2">
        <v>0</v>
      </c>
      <c r="EXZ479" s="2">
        <v>0</v>
      </c>
      <c r="EYA479" s="2">
        <v>0</v>
      </c>
      <c r="EYB479" s="2">
        <v>0</v>
      </c>
      <c r="EYC479" s="2">
        <v>0</v>
      </c>
      <c r="EYD479" s="2">
        <v>0</v>
      </c>
      <c r="EYE479" s="2">
        <v>0</v>
      </c>
      <c r="EYF479" s="2">
        <v>0</v>
      </c>
      <c r="EYG479" s="2">
        <v>0</v>
      </c>
      <c r="EYH479" s="2">
        <v>0</v>
      </c>
      <c r="EYI479" s="2">
        <v>0</v>
      </c>
      <c r="EYJ479" s="2">
        <v>0</v>
      </c>
      <c r="EYK479" s="2">
        <v>0</v>
      </c>
      <c r="EYL479" s="2">
        <v>0</v>
      </c>
      <c r="EYM479" s="2">
        <v>0</v>
      </c>
      <c r="EYN479" s="2">
        <v>0</v>
      </c>
      <c r="EYO479" s="2">
        <v>0</v>
      </c>
      <c r="EYP479" s="2">
        <v>0</v>
      </c>
      <c r="EYQ479" s="2">
        <v>0</v>
      </c>
      <c r="EYR479" s="2">
        <v>0</v>
      </c>
      <c r="EYS479" s="2">
        <v>0</v>
      </c>
      <c r="EYT479" s="2">
        <v>0</v>
      </c>
      <c r="EYU479" s="2">
        <v>0</v>
      </c>
      <c r="EYV479" s="2">
        <v>0</v>
      </c>
      <c r="EYW479" s="2">
        <v>0</v>
      </c>
      <c r="EYX479" s="2">
        <v>0</v>
      </c>
      <c r="EYY479" s="2">
        <v>0</v>
      </c>
      <c r="EYZ479" s="2">
        <v>0</v>
      </c>
      <c r="EZA479" s="2">
        <v>0</v>
      </c>
      <c r="EZB479" s="2">
        <v>0</v>
      </c>
      <c r="EZC479" s="2">
        <v>0</v>
      </c>
      <c r="EZD479" s="2">
        <v>0</v>
      </c>
      <c r="EZE479" s="2">
        <v>0</v>
      </c>
      <c r="EZF479" s="2">
        <v>0</v>
      </c>
      <c r="EZG479" s="2">
        <v>0</v>
      </c>
      <c r="EZH479" s="2">
        <v>0</v>
      </c>
      <c r="EZI479" s="2">
        <v>0</v>
      </c>
      <c r="EZJ479" s="2">
        <v>0</v>
      </c>
      <c r="EZK479" s="2">
        <v>0</v>
      </c>
      <c r="EZL479" s="2">
        <v>0</v>
      </c>
      <c r="EZM479" s="2">
        <v>0</v>
      </c>
      <c r="EZN479" s="2">
        <v>0</v>
      </c>
      <c r="EZO479" s="2">
        <v>0</v>
      </c>
      <c r="EZP479" s="2">
        <v>0</v>
      </c>
      <c r="EZQ479" s="2">
        <v>0</v>
      </c>
      <c r="EZR479" s="2">
        <v>0</v>
      </c>
      <c r="EZS479" s="2">
        <v>0</v>
      </c>
      <c r="EZT479" s="2">
        <v>0</v>
      </c>
      <c r="EZU479" s="2">
        <v>0</v>
      </c>
      <c r="EZV479" s="2">
        <v>0</v>
      </c>
      <c r="EZW479" s="2">
        <v>0</v>
      </c>
      <c r="EZX479" s="2">
        <v>0</v>
      </c>
      <c r="EZY479" s="2">
        <v>0</v>
      </c>
      <c r="EZZ479" s="2">
        <v>0</v>
      </c>
      <c r="FAA479" s="2">
        <v>0</v>
      </c>
      <c r="FAB479" s="2">
        <v>0</v>
      </c>
      <c r="FAC479" s="2">
        <v>0</v>
      </c>
      <c r="FAD479" s="2">
        <v>0</v>
      </c>
      <c r="FAE479" s="2">
        <v>0</v>
      </c>
      <c r="FAF479" s="2">
        <v>0</v>
      </c>
      <c r="FAG479" s="2">
        <v>0</v>
      </c>
      <c r="FAH479" s="2">
        <v>0</v>
      </c>
      <c r="FAI479" s="2">
        <v>0</v>
      </c>
      <c r="FAJ479" s="2">
        <v>0</v>
      </c>
      <c r="FAK479" s="2">
        <v>0</v>
      </c>
      <c r="FAL479" s="2">
        <v>0</v>
      </c>
      <c r="FAM479" s="2">
        <v>0</v>
      </c>
      <c r="FAN479" s="2">
        <v>0</v>
      </c>
      <c r="FAO479" s="2">
        <v>0</v>
      </c>
      <c r="FAP479" s="2">
        <v>0</v>
      </c>
      <c r="FAQ479" s="2">
        <v>0</v>
      </c>
      <c r="FAR479" s="2">
        <v>0</v>
      </c>
      <c r="FAS479" s="2">
        <v>0</v>
      </c>
      <c r="FAT479" s="2">
        <v>0</v>
      </c>
      <c r="FAU479" s="2">
        <v>0</v>
      </c>
      <c r="FAV479" s="2">
        <v>0</v>
      </c>
      <c r="FAW479" s="2">
        <v>0</v>
      </c>
      <c r="FAX479" s="2">
        <v>0</v>
      </c>
      <c r="FAY479" s="2">
        <v>0</v>
      </c>
      <c r="FAZ479" s="2">
        <v>0</v>
      </c>
      <c r="FBA479" s="2">
        <v>0</v>
      </c>
      <c r="FBB479" s="2">
        <v>0</v>
      </c>
      <c r="FBC479" s="2">
        <v>0</v>
      </c>
      <c r="FBD479" s="2">
        <v>0</v>
      </c>
      <c r="FBE479" s="2">
        <v>0</v>
      </c>
      <c r="FBF479" s="2">
        <v>0</v>
      </c>
      <c r="FBG479" s="2">
        <v>0</v>
      </c>
      <c r="FBH479" s="2">
        <v>0</v>
      </c>
      <c r="FBI479" s="2">
        <v>0</v>
      </c>
      <c r="FBJ479" s="2">
        <v>0</v>
      </c>
      <c r="FBK479" s="2">
        <v>0</v>
      </c>
      <c r="FBL479" s="2">
        <v>0</v>
      </c>
      <c r="FBM479" s="2">
        <v>0</v>
      </c>
      <c r="FBN479" s="2">
        <v>0</v>
      </c>
      <c r="FBO479" s="2">
        <v>0</v>
      </c>
      <c r="FBP479" s="2">
        <v>0</v>
      </c>
      <c r="FBQ479" s="2">
        <v>0</v>
      </c>
      <c r="FBR479" s="2">
        <v>0</v>
      </c>
      <c r="FBS479" s="2">
        <v>0</v>
      </c>
      <c r="FBT479" s="2">
        <v>0</v>
      </c>
      <c r="FBU479" s="2">
        <v>0</v>
      </c>
      <c r="FBV479" s="2">
        <v>0</v>
      </c>
      <c r="FBW479" s="2">
        <v>0</v>
      </c>
      <c r="FBX479" s="2">
        <v>0</v>
      </c>
      <c r="FBY479" s="2">
        <v>0</v>
      </c>
      <c r="FBZ479" s="2">
        <v>0</v>
      </c>
      <c r="FCA479" s="2">
        <v>0</v>
      </c>
      <c r="FCB479" s="2">
        <v>0</v>
      </c>
      <c r="FCC479" s="2">
        <v>0</v>
      </c>
      <c r="FCD479" s="2">
        <v>0</v>
      </c>
      <c r="FCE479" s="2">
        <v>0</v>
      </c>
      <c r="FCF479" s="2">
        <v>0</v>
      </c>
      <c r="FCG479" s="2">
        <v>0</v>
      </c>
      <c r="FCH479" s="2">
        <v>0</v>
      </c>
      <c r="FCI479" s="2">
        <v>0</v>
      </c>
      <c r="FCJ479" s="2">
        <v>0</v>
      </c>
      <c r="FCK479" s="2">
        <v>0</v>
      </c>
      <c r="FCL479" s="2">
        <v>0</v>
      </c>
      <c r="FCM479" s="2">
        <v>0</v>
      </c>
      <c r="FCN479" s="2">
        <v>0</v>
      </c>
      <c r="FCO479" s="2">
        <v>0</v>
      </c>
      <c r="FCP479" s="2">
        <v>0</v>
      </c>
      <c r="FCQ479" s="2">
        <v>0</v>
      </c>
      <c r="FCR479" s="2">
        <v>0</v>
      </c>
      <c r="FCS479" s="2">
        <v>0</v>
      </c>
      <c r="FCT479" s="2">
        <v>0</v>
      </c>
      <c r="FCU479" s="2">
        <v>0</v>
      </c>
      <c r="FCV479" s="2">
        <v>0</v>
      </c>
      <c r="FCW479" s="2">
        <v>0</v>
      </c>
      <c r="FCX479" s="2">
        <v>0</v>
      </c>
      <c r="FCY479" s="2">
        <v>0</v>
      </c>
      <c r="FCZ479" s="2">
        <v>0</v>
      </c>
      <c r="FDA479" s="2">
        <v>0</v>
      </c>
      <c r="FDB479" s="2">
        <v>0</v>
      </c>
      <c r="FDC479" s="2">
        <v>0</v>
      </c>
      <c r="FDD479" s="2">
        <v>0</v>
      </c>
      <c r="FDE479" s="2">
        <v>0</v>
      </c>
      <c r="FDF479" s="2">
        <v>0</v>
      </c>
      <c r="FDG479" s="2">
        <v>0</v>
      </c>
      <c r="FDH479" s="2">
        <v>0</v>
      </c>
      <c r="FDI479" s="2">
        <v>0</v>
      </c>
      <c r="FDJ479" s="2">
        <v>0</v>
      </c>
      <c r="FDK479" s="2">
        <v>0</v>
      </c>
      <c r="FDL479" s="2">
        <v>0</v>
      </c>
      <c r="FDM479" s="2">
        <v>0</v>
      </c>
      <c r="FDN479" s="2">
        <v>0</v>
      </c>
      <c r="FDO479" s="2">
        <v>0</v>
      </c>
      <c r="FDP479" s="2">
        <v>0</v>
      </c>
      <c r="FDQ479" s="2">
        <v>0</v>
      </c>
      <c r="FDR479" s="2">
        <v>0</v>
      </c>
      <c r="FDS479" s="2">
        <v>0</v>
      </c>
      <c r="FDT479" s="2">
        <v>0</v>
      </c>
      <c r="FDU479" s="2">
        <v>0</v>
      </c>
      <c r="FDV479" s="2">
        <v>0</v>
      </c>
      <c r="FDW479" s="2">
        <v>0</v>
      </c>
      <c r="FDX479" s="2">
        <v>0</v>
      </c>
      <c r="FDY479" s="2">
        <v>0</v>
      </c>
      <c r="FDZ479" s="2">
        <v>0</v>
      </c>
      <c r="FEA479" s="2">
        <v>0</v>
      </c>
      <c r="FEB479" s="2">
        <v>0</v>
      </c>
      <c r="FEC479" s="2">
        <v>0</v>
      </c>
      <c r="FED479" s="2">
        <v>0</v>
      </c>
      <c r="FEE479" s="2">
        <v>0</v>
      </c>
      <c r="FEF479" s="2">
        <v>0</v>
      </c>
      <c r="FEG479" s="2">
        <v>0</v>
      </c>
      <c r="FEH479" s="2">
        <v>0</v>
      </c>
      <c r="FEI479" s="2">
        <v>0</v>
      </c>
      <c r="FEJ479" s="2">
        <v>0</v>
      </c>
      <c r="FEK479" s="2">
        <v>0</v>
      </c>
      <c r="FEL479" s="2">
        <v>0</v>
      </c>
      <c r="FEM479" s="2">
        <v>0</v>
      </c>
      <c r="FEN479" s="2">
        <v>0</v>
      </c>
      <c r="FEO479" s="2">
        <v>0</v>
      </c>
      <c r="FEP479" s="2">
        <v>0</v>
      </c>
      <c r="FEQ479" s="2">
        <v>0</v>
      </c>
      <c r="FER479" s="2">
        <v>0</v>
      </c>
      <c r="FES479" s="2">
        <v>0</v>
      </c>
      <c r="FET479" s="2">
        <v>0</v>
      </c>
      <c r="FEU479" s="2">
        <v>0</v>
      </c>
      <c r="FEV479" s="2">
        <v>0</v>
      </c>
      <c r="FEW479" s="2">
        <v>0</v>
      </c>
      <c r="FEX479" s="2">
        <v>0</v>
      </c>
      <c r="FEY479" s="2">
        <v>0</v>
      </c>
      <c r="FEZ479" s="2">
        <v>0</v>
      </c>
      <c r="FFA479" s="2">
        <v>0</v>
      </c>
      <c r="FFB479" s="2">
        <v>0</v>
      </c>
      <c r="FFC479" s="2">
        <v>0</v>
      </c>
      <c r="FFD479" s="2">
        <v>0</v>
      </c>
      <c r="FFE479" s="2">
        <v>0</v>
      </c>
      <c r="FFF479" s="2">
        <v>0</v>
      </c>
      <c r="FFG479" s="2">
        <v>0</v>
      </c>
      <c r="FFH479" s="2">
        <v>0</v>
      </c>
      <c r="FFI479" s="2">
        <v>0</v>
      </c>
      <c r="FFJ479" s="2">
        <v>0</v>
      </c>
      <c r="FFK479" s="2">
        <v>0</v>
      </c>
      <c r="FFL479" s="2">
        <v>0</v>
      </c>
      <c r="FFM479" s="2">
        <v>0</v>
      </c>
      <c r="FFN479" s="2">
        <v>0</v>
      </c>
      <c r="FFO479" s="2">
        <v>0</v>
      </c>
      <c r="FFP479" s="2">
        <v>0</v>
      </c>
      <c r="FFQ479" s="2">
        <v>0</v>
      </c>
      <c r="FFR479" s="2">
        <v>0</v>
      </c>
      <c r="FFS479" s="2">
        <v>0</v>
      </c>
      <c r="FFT479" s="2">
        <v>0</v>
      </c>
      <c r="FFU479" s="2">
        <v>0</v>
      </c>
      <c r="FFV479" s="2">
        <v>0</v>
      </c>
      <c r="FFW479" s="2">
        <v>0</v>
      </c>
      <c r="FFX479" s="2">
        <v>0</v>
      </c>
      <c r="FFY479" s="2">
        <v>0</v>
      </c>
      <c r="FFZ479" s="2">
        <v>0</v>
      </c>
      <c r="FGA479" s="2">
        <v>0</v>
      </c>
      <c r="FGB479" s="2">
        <v>0</v>
      </c>
      <c r="FGC479" s="2">
        <v>0</v>
      </c>
      <c r="FGD479" s="2">
        <v>0</v>
      </c>
      <c r="FGE479" s="2">
        <v>0</v>
      </c>
      <c r="FGF479" s="2">
        <v>0</v>
      </c>
      <c r="FGG479" s="2">
        <v>0</v>
      </c>
      <c r="FGH479" s="2">
        <v>0</v>
      </c>
      <c r="FGI479" s="2">
        <v>0</v>
      </c>
      <c r="FGJ479" s="2">
        <v>0</v>
      </c>
      <c r="FGK479" s="2">
        <v>0</v>
      </c>
      <c r="FGL479" s="2">
        <v>0</v>
      </c>
      <c r="FGM479" s="2">
        <v>0</v>
      </c>
      <c r="FGN479" s="2">
        <v>0</v>
      </c>
      <c r="FGO479" s="2">
        <v>0</v>
      </c>
      <c r="FGP479" s="2">
        <v>0</v>
      </c>
      <c r="FGQ479" s="2">
        <v>0</v>
      </c>
      <c r="FGR479" s="2">
        <v>0</v>
      </c>
      <c r="FGS479" s="2">
        <v>0</v>
      </c>
      <c r="FGT479" s="2">
        <v>0</v>
      </c>
      <c r="FGU479" s="2">
        <v>0</v>
      </c>
      <c r="FGV479" s="2">
        <v>0</v>
      </c>
      <c r="FGW479" s="2">
        <v>0</v>
      </c>
      <c r="FGX479" s="2">
        <v>0</v>
      </c>
      <c r="FGY479" s="2">
        <v>0</v>
      </c>
      <c r="FGZ479" s="2">
        <v>0</v>
      </c>
      <c r="FHA479" s="2">
        <v>0</v>
      </c>
      <c r="FHB479" s="2">
        <v>0</v>
      </c>
      <c r="FHC479" s="2">
        <v>0</v>
      </c>
      <c r="FHD479" s="2">
        <v>0</v>
      </c>
      <c r="FHE479" s="2">
        <v>0</v>
      </c>
      <c r="FHF479" s="2">
        <v>0</v>
      </c>
      <c r="FHG479" s="2">
        <v>0</v>
      </c>
      <c r="FHH479" s="2">
        <v>0</v>
      </c>
      <c r="FHI479" s="2">
        <v>0</v>
      </c>
      <c r="FHJ479" s="2">
        <v>0</v>
      </c>
      <c r="FHK479" s="2">
        <v>0</v>
      </c>
      <c r="FHL479" s="2">
        <v>0</v>
      </c>
      <c r="FHM479" s="2">
        <v>0</v>
      </c>
      <c r="FHN479" s="2">
        <v>0</v>
      </c>
      <c r="FHO479" s="2">
        <v>0</v>
      </c>
      <c r="FHP479" s="2">
        <v>0</v>
      </c>
      <c r="FHQ479" s="2">
        <v>0</v>
      </c>
      <c r="FHR479" s="2">
        <v>0</v>
      </c>
      <c r="FHS479" s="2">
        <v>0</v>
      </c>
      <c r="FHT479" s="2">
        <v>0</v>
      </c>
      <c r="FHU479" s="2">
        <v>0</v>
      </c>
      <c r="FHV479" s="2">
        <v>0</v>
      </c>
      <c r="FHW479" s="2">
        <v>0</v>
      </c>
      <c r="FHX479" s="2">
        <v>0</v>
      </c>
      <c r="FHY479" s="2">
        <v>0</v>
      </c>
      <c r="FHZ479" s="2">
        <v>0</v>
      </c>
      <c r="FIA479" s="2">
        <v>0</v>
      </c>
      <c r="FIB479" s="2">
        <v>0</v>
      </c>
      <c r="FIC479" s="2">
        <v>0</v>
      </c>
      <c r="FID479" s="2">
        <v>0</v>
      </c>
      <c r="FIE479" s="2">
        <v>0</v>
      </c>
      <c r="FIF479" s="2">
        <v>0</v>
      </c>
      <c r="FIG479" s="2">
        <v>0</v>
      </c>
      <c r="FIH479" s="2">
        <v>0</v>
      </c>
      <c r="FII479" s="2">
        <v>0</v>
      </c>
      <c r="FIJ479" s="2">
        <v>0</v>
      </c>
      <c r="FIK479" s="2">
        <v>0</v>
      </c>
      <c r="FIL479" s="2">
        <v>0</v>
      </c>
      <c r="FIM479" s="2">
        <v>0</v>
      </c>
      <c r="FIN479" s="2">
        <v>0</v>
      </c>
      <c r="FIO479" s="2">
        <v>0</v>
      </c>
      <c r="FIP479" s="2">
        <v>0</v>
      </c>
      <c r="FIQ479" s="2">
        <v>0</v>
      </c>
      <c r="FIR479" s="2">
        <v>0</v>
      </c>
      <c r="FIS479" s="2">
        <v>0</v>
      </c>
      <c r="FIT479" s="2">
        <v>0</v>
      </c>
      <c r="FIU479" s="2">
        <v>0</v>
      </c>
      <c r="FIV479" s="2">
        <v>0</v>
      </c>
      <c r="FIW479" s="2">
        <v>0</v>
      </c>
      <c r="FIX479" s="2">
        <v>0</v>
      </c>
      <c r="FIY479" s="2">
        <v>0</v>
      </c>
      <c r="FIZ479" s="2">
        <v>0</v>
      </c>
      <c r="FJA479" s="2">
        <v>0</v>
      </c>
      <c r="FJB479" s="2">
        <v>0</v>
      </c>
      <c r="FJC479" s="2">
        <v>0</v>
      </c>
      <c r="FJD479" s="2">
        <v>0</v>
      </c>
      <c r="FJE479" s="2">
        <v>0</v>
      </c>
      <c r="FJF479" s="2">
        <v>0</v>
      </c>
      <c r="FJG479" s="2">
        <v>0</v>
      </c>
      <c r="FJH479" s="2">
        <v>0</v>
      </c>
      <c r="FJI479" s="2">
        <v>0</v>
      </c>
      <c r="FJJ479" s="2">
        <v>0</v>
      </c>
      <c r="FJK479" s="2">
        <v>0</v>
      </c>
      <c r="FJL479" s="2">
        <v>0</v>
      </c>
      <c r="FJM479" s="2">
        <v>0</v>
      </c>
      <c r="FJN479" s="2">
        <v>0</v>
      </c>
      <c r="FJO479" s="2">
        <v>0</v>
      </c>
      <c r="FJP479" s="2">
        <v>0</v>
      </c>
      <c r="FJQ479" s="2">
        <v>0</v>
      </c>
      <c r="FJR479" s="2">
        <v>0</v>
      </c>
      <c r="FJS479" s="2">
        <v>0</v>
      </c>
      <c r="FJT479" s="2">
        <v>0</v>
      </c>
      <c r="FJU479" s="2">
        <v>0</v>
      </c>
      <c r="FJV479" s="2">
        <v>0</v>
      </c>
      <c r="FJW479" s="2">
        <v>0</v>
      </c>
      <c r="FJX479" s="2">
        <v>0</v>
      </c>
      <c r="FJY479" s="2">
        <v>0</v>
      </c>
      <c r="FJZ479" s="2">
        <v>0</v>
      </c>
      <c r="FKA479" s="2">
        <v>0</v>
      </c>
      <c r="FKB479" s="2">
        <v>0</v>
      </c>
      <c r="FKC479" s="2">
        <v>0</v>
      </c>
      <c r="FKD479" s="2">
        <v>0</v>
      </c>
      <c r="FKE479" s="2">
        <v>0</v>
      </c>
      <c r="FKF479" s="2">
        <v>0</v>
      </c>
      <c r="FKG479" s="2">
        <v>0</v>
      </c>
      <c r="FKH479" s="2">
        <v>0</v>
      </c>
      <c r="FKI479" s="2">
        <v>0</v>
      </c>
      <c r="FKJ479" s="2">
        <v>0</v>
      </c>
      <c r="FKK479" s="2">
        <v>0</v>
      </c>
      <c r="FKL479" s="2">
        <v>0</v>
      </c>
      <c r="FKM479" s="2">
        <v>0</v>
      </c>
      <c r="FKN479" s="2">
        <v>0</v>
      </c>
      <c r="FKO479" s="2">
        <v>0</v>
      </c>
      <c r="FKP479" s="2">
        <v>0</v>
      </c>
      <c r="FKQ479" s="2">
        <v>0</v>
      </c>
      <c r="FKR479" s="2">
        <v>0</v>
      </c>
      <c r="FKS479" s="2">
        <v>0</v>
      </c>
      <c r="FKT479" s="2">
        <v>0</v>
      </c>
      <c r="FKU479" s="2">
        <v>0</v>
      </c>
      <c r="FKV479" s="2">
        <v>0</v>
      </c>
      <c r="FKW479" s="2">
        <v>0</v>
      </c>
      <c r="FKX479" s="2">
        <v>0</v>
      </c>
      <c r="FKY479" s="2">
        <v>0</v>
      </c>
      <c r="FKZ479" s="2">
        <v>0</v>
      </c>
      <c r="FLA479" s="2">
        <v>0</v>
      </c>
      <c r="FLB479" s="2">
        <v>0</v>
      </c>
      <c r="FLC479" s="2">
        <v>0</v>
      </c>
      <c r="FLD479" s="2">
        <v>0</v>
      </c>
      <c r="FLE479" s="2">
        <v>0</v>
      </c>
      <c r="FLF479" s="2">
        <v>0</v>
      </c>
      <c r="FLG479" s="2">
        <v>0</v>
      </c>
      <c r="FLH479" s="2">
        <v>0</v>
      </c>
      <c r="FLI479" s="2">
        <v>0</v>
      </c>
      <c r="FLJ479" s="2">
        <v>0</v>
      </c>
      <c r="FLK479" s="2">
        <v>0</v>
      </c>
      <c r="FLL479" s="2">
        <v>0</v>
      </c>
      <c r="FLM479" s="2">
        <v>0</v>
      </c>
      <c r="FLN479" s="2">
        <v>0</v>
      </c>
      <c r="FLO479" s="2">
        <v>0</v>
      </c>
      <c r="FLP479" s="2">
        <v>0</v>
      </c>
      <c r="FLQ479" s="2">
        <v>0</v>
      </c>
      <c r="FLR479" s="2">
        <v>0</v>
      </c>
      <c r="FLS479" s="2">
        <v>0</v>
      </c>
      <c r="FLT479" s="2">
        <v>0</v>
      </c>
      <c r="FLU479" s="2">
        <v>0</v>
      </c>
      <c r="FLV479" s="2">
        <v>0</v>
      </c>
      <c r="FLW479" s="2">
        <v>0</v>
      </c>
      <c r="FLX479" s="2">
        <v>0</v>
      </c>
      <c r="FLY479" s="2">
        <v>0</v>
      </c>
      <c r="FLZ479" s="2">
        <v>0</v>
      </c>
      <c r="FMA479" s="2">
        <v>0</v>
      </c>
      <c r="FMB479" s="2">
        <v>0</v>
      </c>
      <c r="FMC479" s="2">
        <v>0</v>
      </c>
      <c r="FMD479" s="2">
        <v>0</v>
      </c>
      <c r="FME479" s="2">
        <v>0</v>
      </c>
      <c r="FMF479" s="2">
        <v>0</v>
      </c>
      <c r="FMG479" s="2">
        <v>0</v>
      </c>
      <c r="FMH479" s="2">
        <v>0</v>
      </c>
      <c r="FMI479" s="2">
        <v>0</v>
      </c>
      <c r="FMJ479" s="2">
        <v>0</v>
      </c>
      <c r="FMK479" s="2">
        <v>0</v>
      </c>
      <c r="FML479" s="2">
        <v>0</v>
      </c>
      <c r="FMM479" s="2">
        <v>0</v>
      </c>
      <c r="FMN479" s="2">
        <v>0</v>
      </c>
      <c r="FMO479" s="2">
        <v>0</v>
      </c>
      <c r="FMP479" s="2">
        <v>0</v>
      </c>
      <c r="FMQ479" s="2">
        <v>0</v>
      </c>
      <c r="FMR479" s="2">
        <v>0</v>
      </c>
      <c r="FMS479" s="2">
        <v>0</v>
      </c>
      <c r="FMT479" s="2">
        <v>0</v>
      </c>
      <c r="FMU479" s="2">
        <v>0</v>
      </c>
      <c r="FMV479" s="2">
        <v>0</v>
      </c>
      <c r="FMW479" s="2">
        <v>0</v>
      </c>
      <c r="FMX479" s="2">
        <v>0</v>
      </c>
      <c r="FMY479" s="2">
        <v>0</v>
      </c>
      <c r="FMZ479" s="2">
        <v>0</v>
      </c>
      <c r="FNA479" s="2">
        <v>0</v>
      </c>
      <c r="FNB479" s="2">
        <v>0</v>
      </c>
      <c r="FNC479" s="2">
        <v>0</v>
      </c>
      <c r="FND479" s="2">
        <v>0</v>
      </c>
      <c r="FNE479" s="2">
        <v>0</v>
      </c>
      <c r="FNF479" s="2">
        <v>0</v>
      </c>
      <c r="FNG479" s="2">
        <v>0</v>
      </c>
      <c r="FNH479" s="2">
        <v>0</v>
      </c>
      <c r="FNI479" s="2">
        <v>0</v>
      </c>
      <c r="FNJ479" s="2">
        <v>0</v>
      </c>
      <c r="FNK479" s="2">
        <v>0</v>
      </c>
      <c r="FNL479" s="2">
        <v>0</v>
      </c>
      <c r="FNM479" s="2">
        <v>0</v>
      </c>
      <c r="FNN479" s="2">
        <v>0</v>
      </c>
      <c r="FNO479" s="2">
        <v>0</v>
      </c>
      <c r="FNP479" s="2">
        <v>0</v>
      </c>
      <c r="FNQ479" s="2">
        <v>0</v>
      </c>
      <c r="FNR479" s="2">
        <v>0</v>
      </c>
      <c r="FNS479" s="2">
        <v>0</v>
      </c>
      <c r="FNT479" s="2">
        <v>0</v>
      </c>
      <c r="FNU479" s="2">
        <v>0</v>
      </c>
      <c r="FNV479" s="2">
        <v>0</v>
      </c>
      <c r="FNW479" s="2">
        <v>0</v>
      </c>
      <c r="FNX479" s="2">
        <v>0</v>
      </c>
      <c r="FNY479" s="2">
        <v>0</v>
      </c>
      <c r="FNZ479" s="2">
        <v>0</v>
      </c>
      <c r="FOA479" s="2">
        <v>0</v>
      </c>
      <c r="FOB479" s="2">
        <v>0</v>
      </c>
      <c r="FOC479" s="2">
        <v>0</v>
      </c>
      <c r="FOD479" s="2">
        <v>0</v>
      </c>
      <c r="FOE479" s="2">
        <v>0</v>
      </c>
      <c r="FOF479" s="2">
        <v>0</v>
      </c>
      <c r="FOG479" s="2">
        <v>0</v>
      </c>
      <c r="FOH479" s="2">
        <v>0</v>
      </c>
      <c r="FOI479" s="2">
        <v>0</v>
      </c>
      <c r="FOJ479" s="2">
        <v>0</v>
      </c>
      <c r="FOK479" s="2">
        <v>0</v>
      </c>
      <c r="FOL479" s="2">
        <v>0</v>
      </c>
      <c r="FOM479" s="2">
        <v>0</v>
      </c>
      <c r="FON479" s="2">
        <v>0</v>
      </c>
      <c r="FOO479" s="2">
        <v>0</v>
      </c>
      <c r="FOP479" s="2">
        <v>0</v>
      </c>
      <c r="FOQ479" s="2">
        <v>0</v>
      </c>
      <c r="FOR479" s="2">
        <v>0</v>
      </c>
      <c r="FOS479" s="2">
        <v>0</v>
      </c>
      <c r="FOT479" s="2">
        <v>0</v>
      </c>
      <c r="FOU479" s="2">
        <v>0</v>
      </c>
      <c r="FOV479" s="2">
        <v>0</v>
      </c>
      <c r="FOW479" s="2">
        <v>0</v>
      </c>
      <c r="FOX479" s="2">
        <v>0</v>
      </c>
      <c r="FOY479" s="2">
        <v>0</v>
      </c>
      <c r="FOZ479" s="2">
        <v>0</v>
      </c>
      <c r="FPA479" s="2">
        <v>0</v>
      </c>
      <c r="FPB479" s="2">
        <v>0</v>
      </c>
      <c r="FPC479" s="2">
        <v>0</v>
      </c>
      <c r="FPD479" s="2">
        <v>0</v>
      </c>
      <c r="FPE479" s="2">
        <v>0</v>
      </c>
      <c r="FPF479" s="2">
        <v>0</v>
      </c>
      <c r="FPG479" s="2">
        <v>0</v>
      </c>
      <c r="FPH479" s="2">
        <v>0</v>
      </c>
      <c r="FPI479" s="2">
        <v>0</v>
      </c>
      <c r="FPJ479" s="2">
        <v>0</v>
      </c>
      <c r="FPK479" s="2">
        <v>0</v>
      </c>
      <c r="FPL479" s="2">
        <v>0</v>
      </c>
      <c r="FPM479" s="2">
        <v>0</v>
      </c>
      <c r="FPN479" s="2">
        <v>0</v>
      </c>
      <c r="FPO479" s="2">
        <v>0</v>
      </c>
      <c r="FPP479" s="2">
        <v>0</v>
      </c>
      <c r="FPQ479" s="2">
        <v>0</v>
      </c>
      <c r="FPR479" s="2">
        <v>0</v>
      </c>
      <c r="FPS479" s="2">
        <v>0</v>
      </c>
      <c r="FPT479" s="2">
        <v>0</v>
      </c>
      <c r="FPU479" s="2">
        <v>0</v>
      </c>
      <c r="FPV479" s="2">
        <v>0</v>
      </c>
      <c r="FPW479" s="2">
        <v>0</v>
      </c>
      <c r="FPX479" s="2">
        <v>0</v>
      </c>
      <c r="FPY479" s="2">
        <v>0</v>
      </c>
      <c r="FPZ479" s="2">
        <v>0</v>
      </c>
      <c r="FQA479" s="2">
        <v>0</v>
      </c>
      <c r="FQB479" s="2">
        <v>0</v>
      </c>
      <c r="FQC479" s="2">
        <v>0</v>
      </c>
      <c r="FQD479" s="2">
        <v>3.8E-3</v>
      </c>
      <c r="FQE479" s="2">
        <v>3.8999999999999998E-3</v>
      </c>
      <c r="FQF479" s="2">
        <v>4.0000000000000002E-4</v>
      </c>
      <c r="FQG479" s="2">
        <v>4.0000000000000002E-4</v>
      </c>
      <c r="FQH479" s="2">
        <v>0</v>
      </c>
      <c r="FQI479" s="2">
        <v>0</v>
      </c>
      <c r="FQJ479" s="2">
        <v>0</v>
      </c>
      <c r="FQK479" s="2">
        <v>0</v>
      </c>
      <c r="FQL479" s="2">
        <v>0</v>
      </c>
      <c r="FQM479" s="2">
        <v>0</v>
      </c>
      <c r="FQN479" s="2">
        <v>2.0000000000000001E-4</v>
      </c>
      <c r="FQO479" s="2">
        <v>2.9999999999999997E-4</v>
      </c>
      <c r="FQP479" s="2">
        <v>1E-4</v>
      </c>
      <c r="FQQ479" s="2">
        <v>1E-4</v>
      </c>
      <c r="FQR479" s="2">
        <v>0</v>
      </c>
      <c r="FQS479" s="2">
        <v>0</v>
      </c>
      <c r="FQT479" s="2">
        <v>0</v>
      </c>
      <c r="FQU479" s="2">
        <v>0</v>
      </c>
      <c r="FQV479" s="2">
        <v>0</v>
      </c>
      <c r="FQW479" s="2">
        <v>0</v>
      </c>
      <c r="FQX479" s="2">
        <v>1E-4</v>
      </c>
      <c r="FQY479" s="2">
        <v>1E-4</v>
      </c>
      <c r="FQZ479" s="2">
        <v>0</v>
      </c>
      <c r="FRA479" s="2">
        <v>0</v>
      </c>
      <c r="FRB479" s="2">
        <v>0</v>
      </c>
      <c r="FRC479" s="2">
        <v>0</v>
      </c>
      <c r="FRD479" s="2">
        <v>0</v>
      </c>
      <c r="FRE479" s="2">
        <v>0</v>
      </c>
      <c r="FRF479" s="2">
        <v>0</v>
      </c>
      <c r="FRG479" s="2">
        <v>0</v>
      </c>
      <c r="FRH479" s="2">
        <v>0</v>
      </c>
      <c r="FRI479" s="2">
        <v>0</v>
      </c>
      <c r="FRJ479" s="2">
        <v>0</v>
      </c>
      <c r="FRK479" s="2">
        <v>0</v>
      </c>
      <c r="FRL479" s="2">
        <v>0</v>
      </c>
      <c r="FRM479" s="2">
        <v>0</v>
      </c>
      <c r="FRN479" s="2">
        <v>0</v>
      </c>
      <c r="FRO479" s="2">
        <v>0</v>
      </c>
      <c r="FRP479" s="2">
        <v>0</v>
      </c>
      <c r="FRQ479" s="2">
        <v>0</v>
      </c>
      <c r="FRR479" s="2">
        <v>0</v>
      </c>
      <c r="FRS479" s="2">
        <v>0</v>
      </c>
      <c r="FRT479" s="2">
        <v>0</v>
      </c>
      <c r="FRU479" s="2">
        <v>0</v>
      </c>
      <c r="FRV479" s="2">
        <v>0</v>
      </c>
      <c r="FRW479" s="2">
        <v>0</v>
      </c>
      <c r="FRX479" s="2">
        <v>0</v>
      </c>
      <c r="FRY479" s="2">
        <v>0</v>
      </c>
      <c r="FRZ479" s="2">
        <v>0</v>
      </c>
      <c r="FSA479" s="2">
        <v>0</v>
      </c>
      <c r="FSB479" s="2">
        <v>2.9999999999999997E-4</v>
      </c>
      <c r="FSC479" s="2">
        <v>4.0000000000000002E-4</v>
      </c>
      <c r="FSD479" s="2">
        <v>1E-4</v>
      </c>
      <c r="FSE479" s="2">
        <v>1E-4</v>
      </c>
      <c r="FSF479" s="2">
        <v>0</v>
      </c>
      <c r="FSG479" s="2">
        <v>0</v>
      </c>
      <c r="FSH479" s="2">
        <v>0</v>
      </c>
      <c r="FSI479" s="2">
        <v>0</v>
      </c>
      <c r="FSJ479" s="2">
        <v>0</v>
      </c>
      <c r="FSK479" s="2">
        <v>0</v>
      </c>
      <c r="FSL479" s="2">
        <v>0</v>
      </c>
      <c r="FSM479" s="2">
        <v>1E-4</v>
      </c>
      <c r="FSN479" s="2">
        <v>1E-4</v>
      </c>
      <c r="FSO479" s="2">
        <v>1E-4</v>
      </c>
      <c r="FSP479" s="2">
        <v>0</v>
      </c>
      <c r="FSQ479" s="2">
        <v>0</v>
      </c>
      <c r="FSR479" s="2">
        <v>0</v>
      </c>
      <c r="FSS479" s="2">
        <v>0</v>
      </c>
      <c r="FST479" s="2">
        <v>0</v>
      </c>
      <c r="FSU479" s="2">
        <v>0</v>
      </c>
      <c r="FSV479" s="2">
        <v>0</v>
      </c>
      <c r="FSW479" s="2">
        <v>0</v>
      </c>
      <c r="FSX479" s="2">
        <v>0</v>
      </c>
      <c r="FSY479" s="2">
        <v>0</v>
      </c>
      <c r="FSZ479" s="2">
        <v>0</v>
      </c>
      <c r="FTA479" s="2">
        <v>0</v>
      </c>
      <c r="FTB479" s="2">
        <v>0</v>
      </c>
      <c r="FTC479" s="2">
        <v>0</v>
      </c>
      <c r="FTD479" s="2">
        <v>0</v>
      </c>
      <c r="FTE479" s="2">
        <v>0</v>
      </c>
      <c r="FTF479" s="2">
        <v>0</v>
      </c>
      <c r="FTG479" s="2">
        <v>0</v>
      </c>
      <c r="FTH479" s="2">
        <v>0</v>
      </c>
      <c r="FTI479" s="2">
        <v>0</v>
      </c>
      <c r="FTJ479" s="2">
        <v>0</v>
      </c>
      <c r="FTK479" s="2">
        <v>0</v>
      </c>
      <c r="FTL479" s="2">
        <v>0</v>
      </c>
      <c r="FTM479" s="2">
        <v>0</v>
      </c>
      <c r="FTN479" s="2">
        <v>0</v>
      </c>
      <c r="FTO479" s="2">
        <v>0</v>
      </c>
      <c r="FTP479" s="2">
        <v>0</v>
      </c>
      <c r="FTQ479" s="2">
        <v>0</v>
      </c>
      <c r="FTR479" s="2">
        <v>0</v>
      </c>
      <c r="FTS479" s="2">
        <v>0</v>
      </c>
      <c r="FTT479" s="2">
        <v>0</v>
      </c>
      <c r="FTU479" s="2">
        <v>0</v>
      </c>
      <c r="FTV479" s="2">
        <v>0</v>
      </c>
      <c r="FTW479" s="2">
        <v>0</v>
      </c>
      <c r="FTX479" s="2">
        <v>0</v>
      </c>
      <c r="FTY479" s="2">
        <v>0</v>
      </c>
      <c r="FTZ479" s="2">
        <v>2.0000000000000001E-4</v>
      </c>
      <c r="FUA479" s="2">
        <v>2.0000000000000001E-4</v>
      </c>
      <c r="FUB479" s="2">
        <v>0</v>
      </c>
      <c r="FUC479" s="2">
        <v>0</v>
      </c>
      <c r="FUD479" s="2">
        <v>0</v>
      </c>
      <c r="FUE479" s="2">
        <v>0</v>
      </c>
      <c r="FUF479" s="2">
        <v>0</v>
      </c>
      <c r="FUG479" s="2">
        <v>0</v>
      </c>
      <c r="FUH479" s="2">
        <v>0</v>
      </c>
      <c r="FUI479" s="2">
        <v>0</v>
      </c>
      <c r="FUJ479" s="2">
        <v>0</v>
      </c>
      <c r="FUK479" s="2">
        <v>0</v>
      </c>
      <c r="FUL479" s="2">
        <v>0</v>
      </c>
      <c r="FUM479" s="2">
        <v>0</v>
      </c>
      <c r="FUN479" s="2">
        <v>0</v>
      </c>
      <c r="FUO479" s="2">
        <v>0</v>
      </c>
      <c r="FUP479" s="2">
        <v>0</v>
      </c>
      <c r="FUQ479" s="2">
        <v>0</v>
      </c>
      <c r="FUR479" s="2">
        <v>0</v>
      </c>
      <c r="FUS479" s="2">
        <v>0</v>
      </c>
      <c r="FUT479" s="2">
        <v>0</v>
      </c>
      <c r="FUU479" s="2">
        <v>0</v>
      </c>
      <c r="FUV479" s="2">
        <v>0</v>
      </c>
      <c r="FUW479" s="2">
        <v>0</v>
      </c>
      <c r="FUX479" s="2">
        <v>0</v>
      </c>
      <c r="FUY479" s="2">
        <v>0</v>
      </c>
      <c r="FUZ479" s="2">
        <v>0</v>
      </c>
      <c r="FVA479" s="2">
        <v>0</v>
      </c>
      <c r="FVB479" s="2">
        <v>0</v>
      </c>
      <c r="FVC479" s="2">
        <v>0</v>
      </c>
      <c r="FVD479" s="2">
        <v>0</v>
      </c>
      <c r="FVE479" s="2">
        <v>0</v>
      </c>
      <c r="FVF479" s="2">
        <v>0</v>
      </c>
      <c r="FVG479" s="2">
        <v>0</v>
      </c>
      <c r="FVH479" s="2">
        <v>0</v>
      </c>
      <c r="FVI479" s="2">
        <v>0</v>
      </c>
      <c r="FVJ479" s="2">
        <v>0</v>
      </c>
      <c r="FVK479" s="2">
        <v>0</v>
      </c>
      <c r="FVL479" s="2">
        <v>0</v>
      </c>
      <c r="FVM479" s="2">
        <v>0</v>
      </c>
      <c r="FVN479" s="2">
        <v>0</v>
      </c>
      <c r="FVO479" s="2">
        <v>0</v>
      </c>
      <c r="FVP479" s="2">
        <v>0</v>
      </c>
      <c r="FVQ479" s="2">
        <v>0</v>
      </c>
      <c r="FVR479" s="2">
        <v>0</v>
      </c>
      <c r="FVS479" s="2">
        <v>0</v>
      </c>
      <c r="FVT479" s="2">
        <v>0</v>
      </c>
      <c r="FVU479" s="2">
        <v>0</v>
      </c>
      <c r="FVV479" s="2">
        <v>0</v>
      </c>
      <c r="FVW479" s="2">
        <v>0</v>
      </c>
      <c r="FVX479" s="2">
        <v>0</v>
      </c>
      <c r="FVY479" s="2">
        <v>0</v>
      </c>
      <c r="FVZ479" s="2">
        <v>0</v>
      </c>
      <c r="FWA479" s="2">
        <v>0</v>
      </c>
      <c r="FWB479" s="2">
        <v>0</v>
      </c>
      <c r="FWC479" s="2">
        <v>0</v>
      </c>
      <c r="FWD479" s="2">
        <v>0</v>
      </c>
      <c r="FWE479" s="2">
        <v>0</v>
      </c>
      <c r="FWF479" s="2">
        <v>0</v>
      </c>
      <c r="FWG479" s="2">
        <v>0</v>
      </c>
      <c r="FWH479" s="2">
        <v>0</v>
      </c>
      <c r="FWI479" s="2">
        <v>0</v>
      </c>
      <c r="FWJ479" s="2">
        <v>0</v>
      </c>
      <c r="FWK479" s="2">
        <v>0</v>
      </c>
      <c r="FWL479" s="2">
        <v>0</v>
      </c>
      <c r="FWM479" s="2">
        <v>0</v>
      </c>
      <c r="FWN479" s="2">
        <v>0</v>
      </c>
      <c r="FWO479" s="2">
        <v>0</v>
      </c>
      <c r="FWP479" s="2">
        <v>0</v>
      </c>
      <c r="FWQ479" s="2">
        <v>0</v>
      </c>
      <c r="FWR479" s="2">
        <v>0</v>
      </c>
      <c r="FWS479" s="2">
        <v>0</v>
      </c>
      <c r="FWT479" s="2">
        <v>0</v>
      </c>
      <c r="FWU479" s="2">
        <v>0</v>
      </c>
      <c r="FWV479" s="2">
        <v>0</v>
      </c>
      <c r="FWW479" s="2">
        <v>0</v>
      </c>
      <c r="FWX479" s="2">
        <v>0</v>
      </c>
      <c r="FWY479" s="2">
        <v>0</v>
      </c>
      <c r="FWZ479" s="2">
        <v>0</v>
      </c>
      <c r="FXA479" s="2">
        <v>0</v>
      </c>
      <c r="FXB479" s="2">
        <v>0</v>
      </c>
      <c r="FXC479" s="2">
        <v>0</v>
      </c>
      <c r="FXD479" s="2">
        <v>0</v>
      </c>
      <c r="FXE479" s="2">
        <v>0</v>
      </c>
      <c r="FXF479" s="2">
        <v>0</v>
      </c>
      <c r="FXG479" s="2">
        <v>0</v>
      </c>
      <c r="FXH479" s="2">
        <v>0</v>
      </c>
      <c r="FXI479" s="2">
        <v>0</v>
      </c>
      <c r="FXJ479" s="2">
        <v>0</v>
      </c>
      <c r="FXK479" s="2">
        <v>0</v>
      </c>
      <c r="FXL479" s="2">
        <v>0</v>
      </c>
      <c r="FXM479" s="2">
        <v>0</v>
      </c>
      <c r="FXN479" s="2">
        <v>0</v>
      </c>
      <c r="FXO479" s="2">
        <v>0</v>
      </c>
      <c r="FXP479" s="2">
        <v>0</v>
      </c>
      <c r="FXQ479" s="2">
        <v>0</v>
      </c>
      <c r="FXR479" s="2">
        <v>0</v>
      </c>
      <c r="FXS479" s="2">
        <v>0</v>
      </c>
      <c r="FXT479" s="2">
        <v>0</v>
      </c>
      <c r="FXU479" s="2">
        <v>0</v>
      </c>
      <c r="FXV479" s="2">
        <v>0</v>
      </c>
      <c r="FXW479" s="2">
        <v>0</v>
      </c>
      <c r="FXX479" s="2">
        <v>0</v>
      </c>
      <c r="FXY479" s="2">
        <v>0</v>
      </c>
      <c r="FXZ479" s="2">
        <v>0</v>
      </c>
      <c r="FYA479" s="2">
        <v>0</v>
      </c>
      <c r="FYB479" s="2">
        <v>0</v>
      </c>
      <c r="FYC479" s="2">
        <v>0</v>
      </c>
      <c r="FYD479" s="2">
        <v>0</v>
      </c>
      <c r="FYE479" s="2">
        <v>0</v>
      </c>
      <c r="FYF479" s="2">
        <v>0</v>
      </c>
      <c r="FYG479" s="2">
        <v>0</v>
      </c>
      <c r="FYH479" s="2">
        <v>0</v>
      </c>
      <c r="FYI479" s="2">
        <v>0</v>
      </c>
      <c r="FYJ479" s="2">
        <v>0</v>
      </c>
      <c r="FYK479" s="2">
        <v>0</v>
      </c>
      <c r="FYL479" s="2">
        <v>0</v>
      </c>
      <c r="FYM479" s="2">
        <v>0</v>
      </c>
      <c r="FYN479" s="2">
        <v>0</v>
      </c>
      <c r="FYO479" s="2">
        <v>0</v>
      </c>
      <c r="FYP479" s="2">
        <v>0</v>
      </c>
      <c r="FYQ479" s="2">
        <v>0</v>
      </c>
      <c r="FYR479" s="2">
        <v>0</v>
      </c>
      <c r="FYS479" s="2">
        <v>0</v>
      </c>
      <c r="FYT479" s="2">
        <v>0</v>
      </c>
      <c r="FYU479" s="2">
        <v>0</v>
      </c>
      <c r="FYV479" s="2">
        <v>0</v>
      </c>
      <c r="FYW479" s="2">
        <v>0</v>
      </c>
      <c r="FYX479" s="2">
        <v>0</v>
      </c>
      <c r="FYY479" s="2">
        <v>0</v>
      </c>
      <c r="FYZ479" s="2">
        <v>0</v>
      </c>
      <c r="FZA479" s="2">
        <v>0</v>
      </c>
      <c r="FZB479" s="2">
        <v>0</v>
      </c>
      <c r="FZC479" s="2">
        <v>0</v>
      </c>
      <c r="FZD479" s="2">
        <v>0</v>
      </c>
      <c r="FZE479" s="2">
        <v>0</v>
      </c>
      <c r="FZF479" s="2">
        <v>0</v>
      </c>
      <c r="FZG479" s="2">
        <v>0</v>
      </c>
      <c r="FZH479" s="2">
        <v>0</v>
      </c>
      <c r="FZI479" s="2">
        <v>0</v>
      </c>
      <c r="FZJ479" s="2">
        <v>0</v>
      </c>
      <c r="FZK479" s="2">
        <v>0</v>
      </c>
      <c r="FZL479" s="2">
        <v>0</v>
      </c>
      <c r="FZM479" s="2">
        <v>0</v>
      </c>
      <c r="FZN479" s="2">
        <v>0</v>
      </c>
      <c r="FZO479" s="2">
        <v>0</v>
      </c>
      <c r="FZP479" s="2">
        <v>0</v>
      </c>
      <c r="FZQ479" s="2">
        <v>0</v>
      </c>
      <c r="FZR479" s="2">
        <v>0</v>
      </c>
      <c r="FZS479" s="2">
        <v>0</v>
      </c>
      <c r="FZT479" s="2">
        <v>0</v>
      </c>
      <c r="FZU479" s="2">
        <v>0</v>
      </c>
      <c r="FZV479" s="2">
        <v>0</v>
      </c>
      <c r="FZW479" s="2">
        <v>0</v>
      </c>
      <c r="FZX479" s="2">
        <v>0</v>
      </c>
      <c r="FZY479" s="2">
        <v>0</v>
      </c>
      <c r="FZZ479" s="2">
        <v>0</v>
      </c>
      <c r="GAA479" s="2">
        <v>0</v>
      </c>
      <c r="GAB479" s="2">
        <v>0</v>
      </c>
      <c r="GAC479" s="2">
        <v>0</v>
      </c>
      <c r="GAD479" s="2">
        <v>0</v>
      </c>
      <c r="GAE479" s="2">
        <v>0</v>
      </c>
      <c r="GAF479" s="2">
        <v>0</v>
      </c>
      <c r="GAG479" s="2">
        <v>0</v>
      </c>
      <c r="GAH479" s="2">
        <v>0</v>
      </c>
      <c r="GAI479" s="2">
        <v>0</v>
      </c>
      <c r="GAJ479" s="2">
        <v>0</v>
      </c>
      <c r="GAK479" s="2">
        <v>0</v>
      </c>
      <c r="GAL479" s="2">
        <v>0</v>
      </c>
      <c r="GAM479" s="2">
        <v>0</v>
      </c>
      <c r="GAN479" s="2">
        <v>0</v>
      </c>
      <c r="GAO479" s="2">
        <v>0</v>
      </c>
      <c r="GAP479" s="2">
        <v>0</v>
      </c>
      <c r="GAQ479" s="2">
        <v>0</v>
      </c>
      <c r="GAR479" s="2">
        <v>0</v>
      </c>
      <c r="GAS479" s="2">
        <v>0</v>
      </c>
      <c r="GAT479" s="2">
        <v>0</v>
      </c>
      <c r="GAU479" s="2">
        <v>0</v>
      </c>
      <c r="GAV479" s="2">
        <v>0</v>
      </c>
      <c r="GAW479" s="2">
        <v>0</v>
      </c>
      <c r="GAX479" s="2">
        <v>0</v>
      </c>
      <c r="GAY479" s="2">
        <v>0</v>
      </c>
      <c r="GAZ479" s="2">
        <v>0</v>
      </c>
      <c r="GBA479" s="2">
        <v>0</v>
      </c>
      <c r="GBB479" s="2">
        <v>0</v>
      </c>
      <c r="GBC479" s="2">
        <v>0</v>
      </c>
      <c r="GBD479" s="2">
        <v>0</v>
      </c>
      <c r="GBE479" s="2">
        <v>0</v>
      </c>
      <c r="GBF479" s="2">
        <v>0</v>
      </c>
      <c r="GBG479" s="2">
        <v>0</v>
      </c>
      <c r="GBH479" s="2">
        <v>0</v>
      </c>
      <c r="GBI479" s="2">
        <v>0</v>
      </c>
      <c r="GBJ479" s="2">
        <v>0</v>
      </c>
      <c r="GBK479" s="2">
        <v>0</v>
      </c>
      <c r="GBL479" s="2">
        <v>0</v>
      </c>
      <c r="GBM479" s="2">
        <v>0</v>
      </c>
      <c r="GBN479" s="2">
        <v>0</v>
      </c>
      <c r="GBO479" s="2">
        <v>0</v>
      </c>
      <c r="GBP479" s="2">
        <v>0</v>
      </c>
      <c r="GBQ479" s="2">
        <v>0</v>
      </c>
      <c r="GBR479" s="2">
        <v>0</v>
      </c>
      <c r="GBS479" s="2">
        <v>0</v>
      </c>
      <c r="GBT479" s="2">
        <v>0</v>
      </c>
      <c r="GBU479" s="2">
        <v>0</v>
      </c>
      <c r="GBV479" s="2">
        <v>0</v>
      </c>
      <c r="GBW479" s="2">
        <v>0</v>
      </c>
      <c r="GBX479" s="2">
        <v>0</v>
      </c>
      <c r="GBY479" s="2">
        <v>0</v>
      </c>
      <c r="GBZ479" s="2">
        <v>0</v>
      </c>
      <c r="GCA479" s="2">
        <v>0</v>
      </c>
      <c r="GCB479" s="2">
        <v>0</v>
      </c>
      <c r="GCC479" s="2">
        <v>0</v>
      </c>
      <c r="GCD479" s="2">
        <v>0</v>
      </c>
      <c r="GCE479" s="2">
        <v>0</v>
      </c>
      <c r="GCF479" s="2">
        <v>0</v>
      </c>
      <c r="GCG479" s="2">
        <v>0</v>
      </c>
      <c r="GCH479" s="2">
        <v>0</v>
      </c>
      <c r="GCI479" s="2">
        <v>0</v>
      </c>
      <c r="GCJ479" s="2">
        <v>0</v>
      </c>
      <c r="GCK479" s="2">
        <v>0</v>
      </c>
      <c r="GCL479" s="2">
        <v>0</v>
      </c>
      <c r="GCM479" s="2">
        <v>0</v>
      </c>
      <c r="GCN479" s="2">
        <v>0</v>
      </c>
      <c r="GCO479" s="2">
        <v>0</v>
      </c>
      <c r="GCP479" s="2">
        <v>0</v>
      </c>
      <c r="GCQ479" s="2">
        <v>0</v>
      </c>
      <c r="GCR479" s="2">
        <v>0</v>
      </c>
      <c r="GCS479" s="2">
        <v>0</v>
      </c>
      <c r="GCT479" s="2">
        <v>0</v>
      </c>
      <c r="GCU479" s="2">
        <v>0</v>
      </c>
      <c r="GCV479" s="2">
        <v>0</v>
      </c>
      <c r="GCW479" s="2">
        <v>0</v>
      </c>
      <c r="GCX479" s="2">
        <v>0</v>
      </c>
      <c r="GCY479" s="2">
        <v>0</v>
      </c>
      <c r="GCZ479" s="2">
        <v>0</v>
      </c>
      <c r="GDA479" s="2">
        <v>0</v>
      </c>
      <c r="GDB479" s="2">
        <v>0</v>
      </c>
      <c r="GDC479" s="2">
        <v>0</v>
      </c>
      <c r="GDD479" s="2">
        <v>0</v>
      </c>
      <c r="GDE479" s="2">
        <v>0</v>
      </c>
      <c r="GDF479" s="2">
        <v>0</v>
      </c>
      <c r="GDG479" s="2">
        <v>0</v>
      </c>
      <c r="GDH479" s="2">
        <v>0</v>
      </c>
      <c r="GDI479" s="2">
        <v>0</v>
      </c>
      <c r="GDJ479" s="2">
        <v>0</v>
      </c>
      <c r="GDK479" s="2">
        <v>0</v>
      </c>
      <c r="GDL479" s="2">
        <v>0</v>
      </c>
      <c r="GDM479" s="2">
        <v>0</v>
      </c>
      <c r="GDN479" s="2">
        <v>0</v>
      </c>
      <c r="GDO479" s="2">
        <v>0</v>
      </c>
      <c r="GDP479" s="2">
        <v>0</v>
      </c>
      <c r="GDQ479" s="2">
        <v>0</v>
      </c>
      <c r="GDR479" s="2">
        <v>0</v>
      </c>
      <c r="GDS479" s="2">
        <v>0</v>
      </c>
      <c r="GDT479" s="2">
        <v>0</v>
      </c>
      <c r="GDU479" s="2">
        <v>0</v>
      </c>
      <c r="GDV479" s="2">
        <v>0</v>
      </c>
      <c r="GDW479" s="2">
        <v>0</v>
      </c>
      <c r="GDX479" s="2">
        <v>0</v>
      </c>
      <c r="GDY479" s="2">
        <v>0</v>
      </c>
      <c r="GDZ479" s="2">
        <v>0</v>
      </c>
      <c r="GEA479" s="2">
        <v>0</v>
      </c>
      <c r="GEB479" s="2">
        <v>0</v>
      </c>
      <c r="GEC479" s="2">
        <v>0</v>
      </c>
      <c r="GED479" s="2">
        <v>0</v>
      </c>
      <c r="GEE479" s="2">
        <v>0</v>
      </c>
      <c r="GEF479" s="2">
        <v>0</v>
      </c>
      <c r="GEG479" s="2">
        <v>0</v>
      </c>
      <c r="GEH479" s="2">
        <v>0</v>
      </c>
      <c r="GEI479" s="2">
        <v>0</v>
      </c>
      <c r="GEJ479" s="2">
        <v>0</v>
      </c>
      <c r="GEK479" s="2">
        <v>0</v>
      </c>
      <c r="GEL479" s="2">
        <v>0</v>
      </c>
      <c r="GEM479" s="2">
        <v>0</v>
      </c>
      <c r="GEN479" s="2">
        <v>0</v>
      </c>
      <c r="GEO479" s="2">
        <v>0</v>
      </c>
      <c r="GEP479" s="2">
        <v>0</v>
      </c>
      <c r="GEQ479" s="2">
        <v>0</v>
      </c>
      <c r="GER479" s="2">
        <v>0</v>
      </c>
      <c r="GES479" s="2">
        <v>0</v>
      </c>
      <c r="GET479" s="2">
        <v>0</v>
      </c>
      <c r="GEU479" s="2">
        <v>0</v>
      </c>
      <c r="GEV479" s="2">
        <v>0</v>
      </c>
      <c r="GEW479" s="2">
        <v>0</v>
      </c>
      <c r="GEX479" s="2">
        <v>0</v>
      </c>
      <c r="GEY479" s="2">
        <v>0</v>
      </c>
      <c r="GEZ479" s="2">
        <v>0</v>
      </c>
      <c r="GFA479" s="2">
        <v>0</v>
      </c>
      <c r="GFB479" s="2">
        <v>0</v>
      </c>
      <c r="GFC479" s="2">
        <v>0</v>
      </c>
      <c r="GFD479" s="2">
        <v>0</v>
      </c>
      <c r="GFE479" s="2">
        <v>0</v>
      </c>
      <c r="GFF479" s="2">
        <v>0</v>
      </c>
      <c r="GFG479" s="2">
        <v>0</v>
      </c>
      <c r="GFH479" s="2">
        <v>0</v>
      </c>
      <c r="GFI479" s="2">
        <v>0</v>
      </c>
      <c r="GFJ479" s="2">
        <v>0</v>
      </c>
      <c r="GFK479" s="2">
        <v>0</v>
      </c>
      <c r="GFL479" s="2">
        <v>0</v>
      </c>
      <c r="GFM479" s="2">
        <v>0</v>
      </c>
      <c r="GFN479" s="2">
        <v>0</v>
      </c>
      <c r="GFO479" s="2">
        <v>0</v>
      </c>
      <c r="GFP479" s="2">
        <v>0</v>
      </c>
      <c r="GFQ479" s="2">
        <v>0</v>
      </c>
      <c r="GFR479" s="2">
        <v>0</v>
      </c>
      <c r="GFS479" s="2">
        <v>0</v>
      </c>
      <c r="GFT479" s="2">
        <v>0</v>
      </c>
      <c r="GFU479" s="2">
        <v>0</v>
      </c>
      <c r="GFV479" s="2">
        <v>0</v>
      </c>
      <c r="GFW479" s="2">
        <v>0</v>
      </c>
      <c r="GFX479" s="2">
        <v>0</v>
      </c>
      <c r="GFY479" s="2">
        <v>0</v>
      </c>
      <c r="GFZ479" s="2">
        <v>0</v>
      </c>
      <c r="GGA479" s="2">
        <v>0</v>
      </c>
      <c r="GGB479" s="2">
        <v>0</v>
      </c>
      <c r="GGC479" s="2">
        <v>0</v>
      </c>
      <c r="GGD479" s="2">
        <v>0</v>
      </c>
      <c r="GGE479" s="2">
        <v>0</v>
      </c>
      <c r="GGF479" s="2">
        <v>0</v>
      </c>
      <c r="GGG479" s="2">
        <v>0</v>
      </c>
      <c r="GGH479" s="2">
        <v>0</v>
      </c>
      <c r="GGI479" s="2">
        <v>0</v>
      </c>
      <c r="GGJ479" s="2">
        <v>0</v>
      </c>
      <c r="GGK479" s="2">
        <v>0</v>
      </c>
      <c r="GGL479" s="2">
        <v>0</v>
      </c>
      <c r="GGM479" s="2">
        <v>0</v>
      </c>
      <c r="GGN479" s="2">
        <v>0</v>
      </c>
      <c r="GGO479" s="2">
        <v>0</v>
      </c>
      <c r="GGP479" s="2">
        <v>0</v>
      </c>
      <c r="GGQ479" s="2">
        <v>0</v>
      </c>
      <c r="GGR479" s="2">
        <v>0</v>
      </c>
      <c r="GGS479" s="2">
        <v>0</v>
      </c>
      <c r="GGT479" s="2">
        <v>0</v>
      </c>
      <c r="GGU479" s="2">
        <v>0</v>
      </c>
      <c r="GGV479" s="2">
        <v>0</v>
      </c>
      <c r="GGW479" s="2">
        <v>0</v>
      </c>
      <c r="GGX479" s="2">
        <v>0</v>
      </c>
      <c r="GGY479" s="2">
        <v>0</v>
      </c>
      <c r="GGZ479" s="2">
        <v>0</v>
      </c>
      <c r="GHA479" s="2">
        <v>0</v>
      </c>
      <c r="GHB479" s="2">
        <v>0</v>
      </c>
      <c r="GHC479" s="2">
        <v>0</v>
      </c>
      <c r="GHD479" s="2">
        <v>0</v>
      </c>
      <c r="GHE479" s="2">
        <v>0</v>
      </c>
      <c r="GHF479" s="2">
        <v>0</v>
      </c>
      <c r="GHG479" s="2">
        <v>0</v>
      </c>
      <c r="GHH479" s="2">
        <v>0</v>
      </c>
      <c r="GHI479" s="2">
        <v>0</v>
      </c>
      <c r="GHJ479" s="2">
        <v>0</v>
      </c>
      <c r="GHK479" s="2">
        <v>0</v>
      </c>
      <c r="GHL479" s="2">
        <v>0</v>
      </c>
      <c r="GHM479" s="2">
        <v>0</v>
      </c>
      <c r="GHN479" s="2">
        <v>0</v>
      </c>
      <c r="GHO479" s="2">
        <v>0</v>
      </c>
      <c r="GHP479" s="2">
        <v>0</v>
      </c>
      <c r="GHQ479" s="2">
        <v>0</v>
      </c>
      <c r="GHR479" s="2">
        <v>0</v>
      </c>
      <c r="GHS479" s="2">
        <v>0</v>
      </c>
      <c r="GHT479" s="2">
        <v>0</v>
      </c>
      <c r="GHU479" s="2">
        <v>0</v>
      </c>
      <c r="GHV479" s="2">
        <v>0</v>
      </c>
      <c r="GHW479" s="2">
        <v>0</v>
      </c>
      <c r="GHX479" s="2">
        <v>0</v>
      </c>
      <c r="GHY479" s="2">
        <v>0</v>
      </c>
      <c r="GHZ479" s="2">
        <v>0</v>
      </c>
      <c r="GIA479" s="2">
        <v>0</v>
      </c>
      <c r="GIB479" s="2">
        <v>0</v>
      </c>
      <c r="GIC479" s="2">
        <v>0</v>
      </c>
      <c r="GID479" s="2">
        <v>0</v>
      </c>
      <c r="GIE479" s="2">
        <v>0</v>
      </c>
      <c r="GIF479" s="2">
        <v>0</v>
      </c>
      <c r="GIG479" s="2">
        <v>0</v>
      </c>
      <c r="GIH479" s="2">
        <v>0</v>
      </c>
      <c r="GII479" s="2">
        <v>0</v>
      </c>
      <c r="GIJ479" s="2">
        <v>0</v>
      </c>
      <c r="GIK479" s="2">
        <v>0</v>
      </c>
      <c r="GIL479" s="2">
        <v>0</v>
      </c>
      <c r="GIM479" s="2">
        <v>0</v>
      </c>
      <c r="GIN479" s="2">
        <v>0</v>
      </c>
      <c r="GIO479" s="2">
        <v>0</v>
      </c>
      <c r="GIP479" s="2">
        <v>0</v>
      </c>
      <c r="GIQ479" s="2">
        <v>0</v>
      </c>
      <c r="GIR479" s="2">
        <v>0</v>
      </c>
      <c r="GIS479" s="2">
        <v>0</v>
      </c>
      <c r="GIT479" s="2">
        <v>0</v>
      </c>
      <c r="GIU479" s="2">
        <v>0</v>
      </c>
      <c r="GIV479" s="2">
        <v>0</v>
      </c>
      <c r="GIW479" s="2">
        <v>0</v>
      </c>
      <c r="GIX479" s="2">
        <v>0</v>
      </c>
      <c r="GIY479" s="2">
        <v>0</v>
      </c>
      <c r="GIZ479" s="2">
        <v>0</v>
      </c>
      <c r="GJA479" s="2">
        <v>0</v>
      </c>
      <c r="GJB479" s="2">
        <v>0</v>
      </c>
      <c r="GJC479" s="2">
        <v>0</v>
      </c>
      <c r="GJD479" s="2">
        <v>0</v>
      </c>
      <c r="GJE479" s="2">
        <v>0</v>
      </c>
      <c r="GJF479" s="2">
        <v>0</v>
      </c>
      <c r="GJG479" s="2">
        <v>0</v>
      </c>
      <c r="GJH479" s="2">
        <v>0</v>
      </c>
      <c r="GJI479" s="2">
        <v>0</v>
      </c>
      <c r="GJJ479" s="2">
        <v>0</v>
      </c>
      <c r="GJK479" s="2">
        <v>0</v>
      </c>
      <c r="GJL479" s="2">
        <v>0</v>
      </c>
      <c r="GJM479" s="2">
        <v>0</v>
      </c>
      <c r="GJN479" s="2">
        <v>0</v>
      </c>
      <c r="GJO479" s="2">
        <v>0</v>
      </c>
      <c r="GJP479" s="2">
        <v>0</v>
      </c>
      <c r="GJQ479" s="2">
        <v>0</v>
      </c>
      <c r="GJR479" s="2">
        <v>0</v>
      </c>
      <c r="GJS479" s="2">
        <v>0</v>
      </c>
      <c r="GJT479" s="2">
        <v>0</v>
      </c>
      <c r="GJU479" s="2">
        <v>0</v>
      </c>
      <c r="GJV479" s="2">
        <v>0</v>
      </c>
      <c r="GJW479" s="2">
        <v>0</v>
      </c>
      <c r="GJX479" s="2">
        <v>0</v>
      </c>
      <c r="GJY479" s="2">
        <v>0</v>
      </c>
      <c r="GJZ479" s="2">
        <v>0</v>
      </c>
      <c r="GKA479" s="2">
        <v>0</v>
      </c>
      <c r="GKB479" s="2">
        <v>0</v>
      </c>
      <c r="GKC479" s="2">
        <v>0</v>
      </c>
      <c r="GKD479" s="2">
        <v>0</v>
      </c>
      <c r="GKE479" s="2">
        <v>0</v>
      </c>
      <c r="GKF479" s="2">
        <v>0</v>
      </c>
      <c r="GKG479" s="2">
        <v>0</v>
      </c>
      <c r="GKH479" s="2">
        <v>0</v>
      </c>
      <c r="GKI479" s="2">
        <v>0</v>
      </c>
      <c r="GKJ479" s="2">
        <v>0</v>
      </c>
      <c r="GKK479" s="2">
        <v>0</v>
      </c>
      <c r="GKL479" s="2">
        <v>0</v>
      </c>
      <c r="GKM479" s="2">
        <v>0</v>
      </c>
      <c r="GKN479" s="2">
        <v>0</v>
      </c>
      <c r="GKO479" s="2">
        <v>0</v>
      </c>
      <c r="GKP479" s="2">
        <v>0</v>
      </c>
      <c r="GKQ479" s="2">
        <v>0</v>
      </c>
      <c r="GKR479" s="2">
        <v>0</v>
      </c>
      <c r="GKS479" s="2">
        <v>0</v>
      </c>
      <c r="GKT479" s="2">
        <v>0</v>
      </c>
      <c r="GKU479" s="2">
        <v>0</v>
      </c>
      <c r="GKV479" s="2">
        <v>0</v>
      </c>
      <c r="GKW479" s="2">
        <v>0</v>
      </c>
      <c r="GKX479" s="2">
        <v>0</v>
      </c>
      <c r="GKY479" s="2">
        <v>0</v>
      </c>
      <c r="GKZ479" s="2">
        <v>0</v>
      </c>
      <c r="GLA479" s="2">
        <v>0</v>
      </c>
      <c r="GLB479" s="2">
        <v>0</v>
      </c>
      <c r="GLC479" s="2">
        <v>0</v>
      </c>
      <c r="GLD479" s="2">
        <v>0</v>
      </c>
      <c r="GLE479" s="2">
        <v>0</v>
      </c>
      <c r="GLF479" s="2">
        <v>0</v>
      </c>
      <c r="GLG479" s="2">
        <v>0</v>
      </c>
      <c r="GLH479" s="2">
        <v>0</v>
      </c>
      <c r="GLI479" s="2">
        <v>0</v>
      </c>
      <c r="GLJ479" s="2">
        <v>0</v>
      </c>
      <c r="GLK479" s="2">
        <v>0</v>
      </c>
      <c r="GLL479" s="2">
        <v>0</v>
      </c>
      <c r="GLM479" s="2">
        <v>0</v>
      </c>
      <c r="GLN479" s="2">
        <v>0</v>
      </c>
      <c r="GLO479" s="2">
        <v>0</v>
      </c>
      <c r="GLP479" s="2">
        <v>0</v>
      </c>
      <c r="GLQ479" s="2">
        <v>0</v>
      </c>
      <c r="GLR479" s="2">
        <v>0</v>
      </c>
      <c r="GLS479" s="2">
        <v>0</v>
      </c>
      <c r="GLT479" s="2">
        <v>0</v>
      </c>
      <c r="GLU479" s="2">
        <v>0</v>
      </c>
      <c r="GLV479" s="2">
        <v>0</v>
      </c>
      <c r="GLW479" s="2">
        <v>0</v>
      </c>
      <c r="GLX479" s="2">
        <v>0</v>
      </c>
      <c r="GLY479" s="2">
        <v>0</v>
      </c>
      <c r="GLZ479" s="2">
        <v>0</v>
      </c>
      <c r="GMA479" s="2">
        <v>0</v>
      </c>
      <c r="GMB479" s="2">
        <v>0</v>
      </c>
      <c r="GMC479" s="2">
        <v>0</v>
      </c>
      <c r="GMD479" s="2">
        <v>0</v>
      </c>
      <c r="GME479" s="2">
        <v>0</v>
      </c>
      <c r="GMF479" s="2">
        <v>0</v>
      </c>
      <c r="GMG479" s="2">
        <v>0</v>
      </c>
      <c r="GMH479" s="2">
        <v>0</v>
      </c>
      <c r="GMI479" s="2">
        <v>0</v>
      </c>
      <c r="GMJ479" s="2">
        <v>0</v>
      </c>
      <c r="GMK479" s="2">
        <v>0</v>
      </c>
      <c r="GML479" s="2">
        <v>0</v>
      </c>
      <c r="GMM479" s="2">
        <v>0</v>
      </c>
      <c r="GMN479" s="2">
        <v>0</v>
      </c>
      <c r="GMO479" s="2">
        <v>0</v>
      </c>
      <c r="GMP479" s="2">
        <v>0</v>
      </c>
      <c r="GMQ479" s="2">
        <v>0</v>
      </c>
      <c r="GMR479" s="2">
        <v>0</v>
      </c>
      <c r="GMS479" s="2">
        <v>0</v>
      </c>
      <c r="GMT479" s="2">
        <v>0</v>
      </c>
      <c r="GMU479" s="2">
        <v>0</v>
      </c>
      <c r="GMV479" s="2">
        <v>0</v>
      </c>
      <c r="GMW479" s="2">
        <v>0</v>
      </c>
      <c r="GMX479" s="2">
        <v>0</v>
      </c>
      <c r="GMY479" s="2">
        <v>0</v>
      </c>
      <c r="GMZ479" s="2">
        <v>0</v>
      </c>
      <c r="GNA479" s="2">
        <v>0</v>
      </c>
      <c r="GNB479" s="2">
        <v>0</v>
      </c>
      <c r="GNC479" s="2">
        <v>0</v>
      </c>
      <c r="GND479" s="2">
        <v>0</v>
      </c>
      <c r="GNE479" s="2">
        <v>0</v>
      </c>
      <c r="GNF479" s="2">
        <v>0</v>
      </c>
      <c r="GNG479" s="2">
        <v>0</v>
      </c>
      <c r="GNH479" s="2">
        <v>0</v>
      </c>
      <c r="GNI479" s="2">
        <v>0</v>
      </c>
      <c r="GNJ479" s="2">
        <v>0</v>
      </c>
      <c r="GNK479" s="2">
        <v>0</v>
      </c>
      <c r="GNL479" s="2">
        <v>0</v>
      </c>
      <c r="GNM479" s="2">
        <v>0</v>
      </c>
      <c r="GNN479" s="2">
        <v>0</v>
      </c>
      <c r="GNO479" s="2">
        <v>0</v>
      </c>
      <c r="GNP479" s="2">
        <v>0</v>
      </c>
      <c r="GNQ479" s="2">
        <v>0</v>
      </c>
      <c r="GNR479" s="2">
        <v>0</v>
      </c>
      <c r="GNS479" s="2">
        <v>0</v>
      </c>
      <c r="GNT479" s="2">
        <v>0</v>
      </c>
      <c r="GNU479" s="2">
        <v>0</v>
      </c>
      <c r="GNV479" s="2">
        <v>0</v>
      </c>
      <c r="GNW479" s="2">
        <v>0</v>
      </c>
      <c r="GNX479" s="2">
        <v>0</v>
      </c>
      <c r="GNY479" s="2">
        <v>0</v>
      </c>
      <c r="GNZ479" s="2">
        <v>0</v>
      </c>
      <c r="GOA479" s="2">
        <v>0</v>
      </c>
      <c r="GOB479" s="2">
        <v>0</v>
      </c>
      <c r="GOC479" s="2">
        <v>0</v>
      </c>
      <c r="GOD479" s="2">
        <v>0</v>
      </c>
      <c r="GOE479" s="2">
        <v>0</v>
      </c>
      <c r="GOF479" s="2">
        <v>0</v>
      </c>
      <c r="GOG479" s="2">
        <v>0</v>
      </c>
      <c r="GOH479" s="2">
        <v>0</v>
      </c>
      <c r="GOI479" s="2">
        <v>0</v>
      </c>
      <c r="GOJ479" s="2">
        <v>0</v>
      </c>
      <c r="GOK479" s="2">
        <v>0</v>
      </c>
      <c r="GOL479" s="2">
        <v>0</v>
      </c>
      <c r="GOM479" s="2">
        <v>0</v>
      </c>
      <c r="GON479" s="2">
        <v>0</v>
      </c>
      <c r="GOO479" s="2">
        <v>0</v>
      </c>
      <c r="GOP479" s="2">
        <v>0</v>
      </c>
      <c r="GOQ479" s="2">
        <v>0</v>
      </c>
      <c r="GOR479" s="2">
        <v>0</v>
      </c>
      <c r="GOS479" s="2">
        <v>0</v>
      </c>
      <c r="GOT479" s="2">
        <v>0</v>
      </c>
      <c r="GOU479" s="2">
        <v>0</v>
      </c>
      <c r="GOV479" s="2">
        <v>0</v>
      </c>
      <c r="GOW479" s="2">
        <v>0</v>
      </c>
      <c r="GOX479" s="2">
        <v>0</v>
      </c>
      <c r="GOY479" s="2">
        <v>0</v>
      </c>
      <c r="GOZ479" s="2">
        <v>0</v>
      </c>
      <c r="GPA479" s="2">
        <v>0</v>
      </c>
      <c r="GPB479" s="2">
        <v>0</v>
      </c>
      <c r="GPC479" s="2">
        <v>0</v>
      </c>
      <c r="GPD479" s="2">
        <v>0</v>
      </c>
      <c r="GPE479" s="2">
        <v>0</v>
      </c>
      <c r="GPF479" s="2">
        <v>0</v>
      </c>
      <c r="GPG479" s="2">
        <v>0</v>
      </c>
      <c r="GPH479" s="2">
        <v>0</v>
      </c>
      <c r="GPI479" s="2">
        <v>0</v>
      </c>
      <c r="GPJ479" s="2">
        <v>0</v>
      </c>
      <c r="GPK479" s="2">
        <v>0</v>
      </c>
      <c r="GPL479" s="2">
        <v>0</v>
      </c>
      <c r="GPM479" s="2">
        <v>0</v>
      </c>
      <c r="GPN479" s="2">
        <v>0</v>
      </c>
      <c r="GPO479" s="2">
        <v>0</v>
      </c>
      <c r="GPP479" s="2">
        <v>0</v>
      </c>
      <c r="GPQ479" s="2">
        <v>0</v>
      </c>
      <c r="GPR479" s="2">
        <v>0</v>
      </c>
      <c r="GPS479" s="2">
        <v>0</v>
      </c>
      <c r="GPT479" s="2">
        <v>0</v>
      </c>
      <c r="GPU479" s="2">
        <v>0</v>
      </c>
      <c r="GPV479" s="2">
        <v>0</v>
      </c>
      <c r="GPW479" s="2">
        <v>0</v>
      </c>
      <c r="GPX479" s="2">
        <v>0</v>
      </c>
      <c r="GPY479" s="2">
        <v>0</v>
      </c>
      <c r="GPZ479" s="2">
        <v>0</v>
      </c>
      <c r="GQA479" s="2">
        <v>0</v>
      </c>
      <c r="GQB479" s="2">
        <v>0</v>
      </c>
      <c r="GQC479" s="2">
        <v>0</v>
      </c>
      <c r="GQD479" s="2">
        <v>0</v>
      </c>
      <c r="GQE479" s="2">
        <v>0</v>
      </c>
      <c r="GQF479" s="2">
        <v>0</v>
      </c>
      <c r="GQG479" s="2">
        <v>0</v>
      </c>
      <c r="GQH479" s="2">
        <v>0</v>
      </c>
      <c r="GQI479" s="2">
        <v>0</v>
      </c>
      <c r="GQJ479" s="2">
        <v>0</v>
      </c>
      <c r="GQK479" s="2">
        <v>0</v>
      </c>
      <c r="GQL479" s="2">
        <v>0</v>
      </c>
      <c r="GQM479" s="2">
        <v>0</v>
      </c>
      <c r="GQN479" s="2">
        <v>0</v>
      </c>
      <c r="GQO479" s="2">
        <v>0</v>
      </c>
      <c r="GQP479" s="2">
        <v>0</v>
      </c>
      <c r="GQQ479" s="2">
        <v>0</v>
      </c>
      <c r="GQR479" s="2">
        <v>0</v>
      </c>
      <c r="GQS479" s="2">
        <v>0</v>
      </c>
      <c r="GQT479" s="2">
        <v>0</v>
      </c>
      <c r="GQU479" s="2">
        <v>0</v>
      </c>
      <c r="GQV479" s="2">
        <v>0</v>
      </c>
      <c r="GQW479" s="2">
        <v>0</v>
      </c>
      <c r="GQX479" s="2">
        <v>0</v>
      </c>
      <c r="GQY479" s="2">
        <v>0</v>
      </c>
      <c r="GQZ479" s="2">
        <v>0</v>
      </c>
      <c r="GRA479" s="2">
        <v>0</v>
      </c>
      <c r="GRB479" s="2">
        <v>0</v>
      </c>
      <c r="GRC479" s="2">
        <v>0</v>
      </c>
      <c r="GRD479" s="2">
        <v>0</v>
      </c>
      <c r="GRE479" s="2">
        <v>0</v>
      </c>
      <c r="GRF479" s="2">
        <v>0</v>
      </c>
      <c r="GRG479" s="2">
        <v>0</v>
      </c>
      <c r="GRH479" s="2">
        <v>0</v>
      </c>
      <c r="GRI479" s="2">
        <v>0</v>
      </c>
      <c r="GRJ479" s="2">
        <v>0</v>
      </c>
      <c r="GRK479" s="2">
        <v>0</v>
      </c>
      <c r="GRL479" s="2">
        <v>0</v>
      </c>
      <c r="GRM479" s="2">
        <v>0</v>
      </c>
      <c r="GRN479" s="2">
        <v>0</v>
      </c>
      <c r="GRO479" s="2">
        <v>0</v>
      </c>
      <c r="GRP479" s="2">
        <v>0</v>
      </c>
      <c r="GRQ479" s="2">
        <v>0</v>
      </c>
      <c r="GRR479" s="2">
        <v>0</v>
      </c>
      <c r="GRS479" s="2">
        <v>0</v>
      </c>
      <c r="GRT479" s="2">
        <v>0</v>
      </c>
      <c r="GRU479" s="2">
        <v>0</v>
      </c>
      <c r="GRV479" s="2">
        <v>0</v>
      </c>
      <c r="GRW479" s="2">
        <v>0</v>
      </c>
      <c r="GRX479" s="2">
        <v>0</v>
      </c>
      <c r="GRY479" s="2">
        <v>0</v>
      </c>
      <c r="GRZ479" s="2">
        <v>0</v>
      </c>
      <c r="GSA479" s="2">
        <v>0</v>
      </c>
      <c r="GSB479" s="2">
        <v>0</v>
      </c>
      <c r="GSC479" s="2">
        <v>0</v>
      </c>
      <c r="GSD479" s="2">
        <v>0</v>
      </c>
      <c r="GSE479" s="2">
        <v>0</v>
      </c>
      <c r="GSF479" s="2">
        <v>0</v>
      </c>
      <c r="GSG479" s="2">
        <v>0</v>
      </c>
      <c r="GSH479" s="2">
        <v>0</v>
      </c>
      <c r="GSI479" s="2">
        <v>0</v>
      </c>
      <c r="GSJ479" s="2">
        <v>0</v>
      </c>
      <c r="GSK479" s="2">
        <v>0</v>
      </c>
      <c r="GSL479" s="2">
        <v>0</v>
      </c>
      <c r="GSM479" s="2">
        <v>0</v>
      </c>
      <c r="GSN479" s="2">
        <v>0</v>
      </c>
      <c r="GSO479" s="2">
        <v>0</v>
      </c>
      <c r="GSP479" s="2">
        <v>0</v>
      </c>
      <c r="GSQ479" s="2">
        <v>0</v>
      </c>
      <c r="GSR479" s="2">
        <v>0</v>
      </c>
      <c r="GSS479" s="2">
        <v>0</v>
      </c>
      <c r="GST479" s="2">
        <v>0</v>
      </c>
      <c r="GSU479" s="2">
        <v>0</v>
      </c>
      <c r="GSV479" s="2">
        <v>0</v>
      </c>
      <c r="GSW479" s="2">
        <v>0</v>
      </c>
      <c r="GSX479" s="2">
        <v>0</v>
      </c>
      <c r="GSY479" s="2">
        <v>0</v>
      </c>
      <c r="GSZ479" s="2">
        <v>0</v>
      </c>
      <c r="GTA479" s="2">
        <v>0</v>
      </c>
      <c r="GTB479" s="2">
        <v>0</v>
      </c>
      <c r="GTC479" s="2">
        <v>0</v>
      </c>
      <c r="GTD479" s="2">
        <v>0</v>
      </c>
      <c r="GTE479" s="2">
        <v>0</v>
      </c>
      <c r="GTF479" s="2">
        <v>0</v>
      </c>
      <c r="GTG479" s="2">
        <v>0</v>
      </c>
      <c r="GTH479" s="2">
        <v>0</v>
      </c>
      <c r="GTI479" s="2">
        <v>0</v>
      </c>
      <c r="GTJ479" s="2">
        <v>0</v>
      </c>
      <c r="GTK479" s="2">
        <v>0</v>
      </c>
      <c r="GTL479" s="2">
        <v>0</v>
      </c>
      <c r="GTM479" s="2">
        <v>0</v>
      </c>
      <c r="GTN479" s="2">
        <v>0</v>
      </c>
      <c r="GTO479" s="2">
        <v>0</v>
      </c>
      <c r="GTP479" s="2">
        <v>0</v>
      </c>
      <c r="GTQ479" s="2">
        <v>0</v>
      </c>
      <c r="GTR479" s="2">
        <v>0</v>
      </c>
      <c r="GTS479" s="2">
        <v>0</v>
      </c>
      <c r="GTT479" s="2">
        <v>0</v>
      </c>
      <c r="GTU479" s="2">
        <v>0</v>
      </c>
      <c r="GTV479" s="2">
        <v>0</v>
      </c>
      <c r="GTW479" s="2">
        <v>0</v>
      </c>
      <c r="GTX479" s="2">
        <v>0</v>
      </c>
      <c r="GTY479" s="2">
        <v>0</v>
      </c>
      <c r="GTZ479" s="2">
        <v>0</v>
      </c>
      <c r="GUA479" s="2">
        <v>0</v>
      </c>
      <c r="GUB479" s="2">
        <v>0</v>
      </c>
      <c r="GUC479" s="2">
        <v>0</v>
      </c>
      <c r="GUD479" s="2">
        <v>0</v>
      </c>
      <c r="GUE479" s="2">
        <v>0</v>
      </c>
      <c r="GUF479" s="2">
        <v>0</v>
      </c>
      <c r="GUG479" s="2">
        <v>0</v>
      </c>
      <c r="GUH479" s="2">
        <v>0</v>
      </c>
      <c r="GUI479" s="2">
        <v>0</v>
      </c>
      <c r="GUJ479" s="2">
        <v>0</v>
      </c>
      <c r="GUK479" s="2">
        <v>0</v>
      </c>
      <c r="GUL479" s="2">
        <v>0</v>
      </c>
      <c r="GUM479" s="2">
        <v>0</v>
      </c>
      <c r="GUN479" s="2">
        <v>0</v>
      </c>
      <c r="GUO479" s="2">
        <v>0</v>
      </c>
      <c r="GUP479" s="2">
        <v>0</v>
      </c>
      <c r="GUQ479" s="2">
        <v>0</v>
      </c>
      <c r="GUR479" s="2">
        <v>0</v>
      </c>
      <c r="GUS479" s="2">
        <v>0</v>
      </c>
      <c r="GUT479" s="2">
        <v>0</v>
      </c>
      <c r="GUU479" s="2">
        <v>0</v>
      </c>
      <c r="GUV479" s="2">
        <v>0</v>
      </c>
      <c r="GUW479" s="2">
        <v>0</v>
      </c>
      <c r="GUX479" s="2">
        <v>0</v>
      </c>
      <c r="GUY479" s="2">
        <v>0</v>
      </c>
      <c r="GUZ479" s="2">
        <v>0</v>
      </c>
      <c r="GVA479" s="2">
        <v>0</v>
      </c>
      <c r="GVB479" s="2">
        <v>0</v>
      </c>
      <c r="GVC479" s="2">
        <v>0</v>
      </c>
      <c r="GVD479" s="2">
        <v>0</v>
      </c>
      <c r="GVE479" s="2">
        <v>0</v>
      </c>
      <c r="GVF479" s="2">
        <v>0</v>
      </c>
      <c r="GVG479" s="2">
        <v>0</v>
      </c>
      <c r="GVH479" s="2">
        <v>0</v>
      </c>
      <c r="GVI479" s="2">
        <v>0</v>
      </c>
      <c r="GVJ479" s="2">
        <v>0</v>
      </c>
      <c r="GVK479" s="2">
        <v>0</v>
      </c>
      <c r="GVL479" s="2">
        <v>0</v>
      </c>
      <c r="GVM479" s="2">
        <v>0</v>
      </c>
      <c r="GVN479" s="2">
        <v>0</v>
      </c>
      <c r="GVO479" s="2">
        <v>0</v>
      </c>
      <c r="GVP479" s="2">
        <v>0</v>
      </c>
      <c r="GVQ479" s="2">
        <v>0</v>
      </c>
      <c r="GVR479" s="2">
        <v>0</v>
      </c>
      <c r="GVS479" s="2">
        <v>0</v>
      </c>
      <c r="GVT479" s="2">
        <v>0</v>
      </c>
      <c r="GVU479" s="2">
        <v>0</v>
      </c>
      <c r="GVV479" s="2">
        <v>0</v>
      </c>
      <c r="GVW479" s="2">
        <v>0</v>
      </c>
      <c r="GVX479" s="2">
        <v>0</v>
      </c>
      <c r="GVY479" s="2">
        <v>0</v>
      </c>
      <c r="GVZ479" s="2">
        <v>0</v>
      </c>
      <c r="GWA479" s="2">
        <v>0</v>
      </c>
      <c r="GWB479" s="2">
        <v>0</v>
      </c>
      <c r="GWC479" s="2">
        <v>0</v>
      </c>
      <c r="GWD479" s="2">
        <v>0</v>
      </c>
      <c r="GWE479" s="2">
        <v>0</v>
      </c>
      <c r="GWF479" s="2">
        <v>0</v>
      </c>
      <c r="GWG479" s="2">
        <v>0</v>
      </c>
      <c r="GWH479" s="2">
        <v>0</v>
      </c>
      <c r="GWI479" s="2">
        <v>0</v>
      </c>
      <c r="GWJ479" s="2">
        <v>0</v>
      </c>
      <c r="GWK479" s="2">
        <v>0</v>
      </c>
      <c r="GWL479" s="2">
        <v>0</v>
      </c>
      <c r="GWM479" s="2">
        <v>0</v>
      </c>
      <c r="GWN479" s="2">
        <v>0</v>
      </c>
      <c r="GWO479" s="2">
        <v>0</v>
      </c>
      <c r="GWP479" s="2">
        <v>0</v>
      </c>
      <c r="GWQ479" s="2">
        <v>0</v>
      </c>
      <c r="GWR479" s="2">
        <v>0</v>
      </c>
      <c r="GWS479" s="2">
        <v>0</v>
      </c>
      <c r="GWT479" s="2">
        <v>0</v>
      </c>
      <c r="GWU479" s="2">
        <v>0</v>
      </c>
      <c r="GWV479" s="2">
        <v>0</v>
      </c>
      <c r="GWW479" s="2">
        <v>0</v>
      </c>
      <c r="GWX479" s="2">
        <v>0</v>
      </c>
      <c r="GWY479" s="2">
        <v>0</v>
      </c>
      <c r="GWZ479" s="2">
        <v>0</v>
      </c>
      <c r="GXA479" s="2">
        <v>0</v>
      </c>
      <c r="GXB479" s="2">
        <v>0</v>
      </c>
      <c r="GXC479" s="2">
        <v>0</v>
      </c>
      <c r="GXD479" s="2">
        <v>0</v>
      </c>
      <c r="GXE479" s="2">
        <v>0</v>
      </c>
      <c r="GXF479" s="2">
        <v>0</v>
      </c>
      <c r="GXG479" s="2">
        <v>0</v>
      </c>
      <c r="GXH479" s="2">
        <v>0</v>
      </c>
      <c r="GXI479" s="2">
        <v>0</v>
      </c>
      <c r="GXJ479" s="2">
        <v>0</v>
      </c>
      <c r="GXK479" s="2">
        <v>0</v>
      </c>
      <c r="GXL479" s="2">
        <v>0</v>
      </c>
      <c r="GXM479" s="2">
        <v>0</v>
      </c>
      <c r="GXN479" s="2">
        <v>0</v>
      </c>
      <c r="GXO479" s="2">
        <v>0</v>
      </c>
      <c r="GXP479" s="2">
        <v>0</v>
      </c>
      <c r="GXQ479" s="2">
        <v>0</v>
      </c>
      <c r="GXR479" s="2">
        <v>0</v>
      </c>
      <c r="GXS479" s="2">
        <v>0</v>
      </c>
      <c r="GXT479" s="2">
        <v>0</v>
      </c>
      <c r="GXU479" s="2">
        <v>0</v>
      </c>
      <c r="GXV479" s="2">
        <v>0</v>
      </c>
      <c r="GXW479" s="2">
        <v>0</v>
      </c>
      <c r="GXX479" s="2">
        <v>0</v>
      </c>
      <c r="GXY479" s="2">
        <v>0</v>
      </c>
      <c r="GXZ479" s="2">
        <v>0</v>
      </c>
      <c r="GYA479" s="2">
        <v>0</v>
      </c>
      <c r="GYB479" s="2">
        <v>0</v>
      </c>
      <c r="GYC479" s="2">
        <v>0</v>
      </c>
      <c r="GYD479" s="2">
        <v>0</v>
      </c>
      <c r="GYE479" s="2">
        <v>0</v>
      </c>
      <c r="GYF479" s="2">
        <v>0</v>
      </c>
      <c r="GYG479" s="2">
        <v>0</v>
      </c>
      <c r="GYH479" s="2">
        <v>0</v>
      </c>
      <c r="GYI479" s="2">
        <v>0</v>
      </c>
      <c r="GYJ479" s="2">
        <v>0</v>
      </c>
      <c r="GYK479" s="2">
        <v>0</v>
      </c>
      <c r="GYL479" s="2">
        <v>0</v>
      </c>
      <c r="GYM479" s="2">
        <v>0</v>
      </c>
      <c r="GYN479" s="2">
        <v>0</v>
      </c>
      <c r="GYO479" s="2">
        <v>0</v>
      </c>
      <c r="GYP479" s="2">
        <v>0</v>
      </c>
      <c r="GYQ479" s="2">
        <v>0</v>
      </c>
      <c r="GYR479" s="2">
        <v>0</v>
      </c>
      <c r="GYS479" s="2">
        <v>0</v>
      </c>
      <c r="GYT479" s="2">
        <v>0</v>
      </c>
      <c r="GYU479" s="2">
        <v>0</v>
      </c>
      <c r="GYV479" s="2">
        <v>0</v>
      </c>
      <c r="GYW479" s="2">
        <v>0</v>
      </c>
      <c r="GYX479" s="2">
        <v>0</v>
      </c>
      <c r="GYY479" s="2">
        <v>0</v>
      </c>
      <c r="GYZ479" s="2">
        <v>0</v>
      </c>
      <c r="GZA479" s="2">
        <v>0</v>
      </c>
      <c r="GZB479" s="2">
        <v>0</v>
      </c>
      <c r="GZC479" s="2">
        <v>0</v>
      </c>
      <c r="GZD479" s="2">
        <v>0</v>
      </c>
      <c r="GZE479" s="2">
        <v>0</v>
      </c>
      <c r="GZF479" s="2">
        <v>0</v>
      </c>
      <c r="GZG479" s="2">
        <v>0</v>
      </c>
      <c r="GZH479" s="2">
        <v>0</v>
      </c>
      <c r="GZI479" s="2">
        <v>0</v>
      </c>
      <c r="GZJ479" s="2">
        <v>0</v>
      </c>
      <c r="GZK479" s="2">
        <v>0</v>
      </c>
      <c r="GZL479" s="2">
        <v>0</v>
      </c>
      <c r="GZM479" s="2">
        <v>0</v>
      </c>
      <c r="GZN479" s="2">
        <v>0</v>
      </c>
      <c r="GZO479" s="2">
        <v>0</v>
      </c>
      <c r="GZP479" s="2">
        <v>0</v>
      </c>
      <c r="GZQ479" s="2">
        <v>0</v>
      </c>
      <c r="GZR479" s="2">
        <v>0</v>
      </c>
      <c r="GZS479" s="2">
        <v>0</v>
      </c>
      <c r="GZT479" s="2">
        <v>0</v>
      </c>
      <c r="GZU479" s="2">
        <v>0</v>
      </c>
      <c r="GZV479" s="2">
        <v>0</v>
      </c>
      <c r="GZW479" s="2">
        <v>0</v>
      </c>
      <c r="GZX479" s="2">
        <v>0</v>
      </c>
      <c r="GZY479" s="2">
        <v>0</v>
      </c>
      <c r="GZZ479" s="2">
        <v>0</v>
      </c>
      <c r="HAA479" s="2">
        <v>0</v>
      </c>
      <c r="HAB479" s="2">
        <v>0</v>
      </c>
      <c r="HAC479" s="2">
        <v>0</v>
      </c>
      <c r="HAD479" s="2">
        <v>0</v>
      </c>
      <c r="HAE479" s="2">
        <v>0</v>
      </c>
      <c r="HAF479" s="2">
        <v>0</v>
      </c>
      <c r="HAG479" s="2">
        <v>0</v>
      </c>
      <c r="HAH479" s="2">
        <v>0</v>
      </c>
      <c r="HAI479" s="2">
        <v>0</v>
      </c>
      <c r="HAJ479" s="2">
        <v>0</v>
      </c>
      <c r="HAK479" s="2">
        <v>0</v>
      </c>
      <c r="HAL479" s="2">
        <v>0</v>
      </c>
      <c r="HAM479" s="2">
        <v>0</v>
      </c>
      <c r="HAN479" s="2">
        <v>0</v>
      </c>
      <c r="HAO479" s="2">
        <v>0</v>
      </c>
      <c r="HAP479" s="2">
        <v>0</v>
      </c>
      <c r="HAQ479" s="2">
        <v>0</v>
      </c>
      <c r="HAR479" s="2">
        <v>0</v>
      </c>
      <c r="HAS479" s="2">
        <v>0</v>
      </c>
      <c r="HAT479" s="2">
        <v>0</v>
      </c>
      <c r="HAU479" s="2">
        <v>0</v>
      </c>
      <c r="HAV479" s="2">
        <v>0</v>
      </c>
      <c r="HAW479" s="2">
        <v>0</v>
      </c>
      <c r="HAX479" s="2">
        <v>0</v>
      </c>
      <c r="HAY479" s="2">
        <v>0</v>
      </c>
      <c r="HAZ479" s="2">
        <v>0</v>
      </c>
      <c r="HBA479" s="2">
        <v>0</v>
      </c>
      <c r="HBB479" s="2">
        <v>0</v>
      </c>
      <c r="HBC479" s="2">
        <v>0</v>
      </c>
      <c r="HBD479" s="2">
        <v>0</v>
      </c>
      <c r="HBE479" s="2">
        <v>0</v>
      </c>
      <c r="HBF479" s="2">
        <v>0</v>
      </c>
      <c r="HBG479" s="2">
        <v>0</v>
      </c>
      <c r="HBH479" s="2">
        <v>0</v>
      </c>
      <c r="HBI479" s="2">
        <v>0</v>
      </c>
      <c r="HBJ479" s="2">
        <v>0</v>
      </c>
      <c r="HBK479" s="2">
        <v>0</v>
      </c>
      <c r="HBL479" s="2">
        <v>0</v>
      </c>
      <c r="HBM479" s="2">
        <v>0</v>
      </c>
      <c r="HBN479" s="2">
        <v>0</v>
      </c>
      <c r="HBO479" s="2">
        <v>0</v>
      </c>
      <c r="HBP479" s="2">
        <v>0</v>
      </c>
      <c r="HBQ479" s="2">
        <v>0</v>
      </c>
      <c r="HBR479" s="2">
        <v>0</v>
      </c>
      <c r="HBS479" s="2">
        <v>0</v>
      </c>
      <c r="HBT479" s="2">
        <v>0</v>
      </c>
      <c r="HBU479" s="2">
        <v>0</v>
      </c>
      <c r="HBV479" s="2">
        <v>0</v>
      </c>
      <c r="HBW479" s="2">
        <v>0</v>
      </c>
      <c r="HBX479" s="2">
        <v>0</v>
      </c>
      <c r="HBY479" s="2">
        <v>0</v>
      </c>
      <c r="HBZ479" s="2">
        <v>0</v>
      </c>
      <c r="HCA479" s="2">
        <v>0</v>
      </c>
      <c r="HCB479" s="2">
        <v>0</v>
      </c>
      <c r="HCC479" s="2">
        <v>0</v>
      </c>
      <c r="HCD479" s="2">
        <v>0</v>
      </c>
      <c r="HCE479" s="2">
        <v>0</v>
      </c>
      <c r="HCF479" s="2">
        <v>0</v>
      </c>
      <c r="HCG479" s="2">
        <v>0</v>
      </c>
      <c r="HCH479" s="2">
        <v>0</v>
      </c>
      <c r="HCI479" s="2">
        <v>0</v>
      </c>
      <c r="HCJ479" s="2">
        <v>0</v>
      </c>
      <c r="HCK479" s="2">
        <v>0</v>
      </c>
      <c r="HCL479" s="2">
        <v>0</v>
      </c>
      <c r="HCM479" s="2">
        <v>0</v>
      </c>
      <c r="HCN479" s="2">
        <v>0</v>
      </c>
      <c r="HCO479" s="2">
        <v>0</v>
      </c>
      <c r="HCP479" s="2">
        <v>0</v>
      </c>
      <c r="HCQ479" s="2">
        <v>1E-4</v>
      </c>
      <c r="HCR479" s="2">
        <v>0</v>
      </c>
      <c r="HCS479" s="2">
        <v>0</v>
      </c>
      <c r="HCT479" s="2">
        <v>0</v>
      </c>
      <c r="HCU479" s="2">
        <v>0</v>
      </c>
      <c r="HCV479" s="2">
        <v>0</v>
      </c>
      <c r="HCW479" s="2">
        <v>0</v>
      </c>
      <c r="HCX479" s="2">
        <v>0</v>
      </c>
      <c r="HCY479" s="2">
        <v>0</v>
      </c>
      <c r="HCZ479" s="2">
        <v>0</v>
      </c>
      <c r="HDA479" s="2">
        <v>0</v>
      </c>
      <c r="HDB479" s="2">
        <v>0</v>
      </c>
      <c r="HDC479" s="2">
        <v>0</v>
      </c>
      <c r="HDD479" s="2">
        <v>0</v>
      </c>
      <c r="HDE479" s="2">
        <v>0</v>
      </c>
      <c r="HDF479" s="2">
        <v>0</v>
      </c>
      <c r="HDG479" s="2">
        <v>0</v>
      </c>
      <c r="HDH479" s="2">
        <v>0</v>
      </c>
      <c r="HDI479" s="2">
        <v>0</v>
      </c>
      <c r="HDJ479" s="2">
        <v>0</v>
      </c>
      <c r="HDK479" s="2">
        <v>0</v>
      </c>
      <c r="HDL479" s="2">
        <v>0</v>
      </c>
      <c r="HDM479" s="2">
        <v>0</v>
      </c>
      <c r="HDN479" s="2">
        <v>0</v>
      </c>
      <c r="HDO479" s="2">
        <v>0</v>
      </c>
      <c r="HDP479" s="2">
        <v>0</v>
      </c>
      <c r="HDQ479" s="2">
        <v>0</v>
      </c>
      <c r="HDR479" s="2">
        <v>0</v>
      </c>
      <c r="HDS479" s="2">
        <v>0</v>
      </c>
      <c r="HDT479" s="2">
        <v>0</v>
      </c>
      <c r="HDU479" s="2">
        <v>0</v>
      </c>
      <c r="HDV479" s="2">
        <v>0</v>
      </c>
      <c r="HDW479" s="2">
        <v>0</v>
      </c>
      <c r="HDX479" s="2">
        <v>0</v>
      </c>
      <c r="HDY479" s="2">
        <v>0</v>
      </c>
      <c r="HDZ479" s="2">
        <v>0</v>
      </c>
      <c r="HEA479" s="2">
        <v>0</v>
      </c>
      <c r="HEB479" s="2">
        <v>0</v>
      </c>
      <c r="HEC479" s="2">
        <v>0</v>
      </c>
      <c r="HED479" s="2">
        <v>0</v>
      </c>
      <c r="HEE479" s="2">
        <v>0</v>
      </c>
      <c r="HEF479" s="2">
        <v>0</v>
      </c>
      <c r="HEG479" s="2">
        <v>0</v>
      </c>
      <c r="HEH479" s="2">
        <v>0</v>
      </c>
      <c r="HEI479" s="2">
        <v>0</v>
      </c>
      <c r="HEJ479" s="2">
        <v>0</v>
      </c>
      <c r="HEK479" s="2">
        <v>0</v>
      </c>
      <c r="HEL479" s="2">
        <v>0</v>
      </c>
      <c r="HEM479" s="2">
        <v>0</v>
      </c>
      <c r="HEN479" s="2">
        <v>0</v>
      </c>
      <c r="HEO479" s="2">
        <v>0</v>
      </c>
      <c r="HEP479" s="2">
        <v>0</v>
      </c>
      <c r="HEQ479" s="2">
        <v>0</v>
      </c>
      <c r="HER479" s="2">
        <v>0</v>
      </c>
      <c r="HES479" s="2">
        <v>0</v>
      </c>
      <c r="HET479" s="2">
        <v>0</v>
      </c>
      <c r="HEU479" s="2">
        <v>0</v>
      </c>
      <c r="HEV479" s="2">
        <v>0</v>
      </c>
      <c r="HEW479" s="2">
        <v>0</v>
      </c>
      <c r="HEX479" s="2">
        <v>0</v>
      </c>
      <c r="HEY479" s="2">
        <v>0</v>
      </c>
      <c r="HEZ479" s="2">
        <v>0</v>
      </c>
      <c r="HFA479" s="2">
        <v>0</v>
      </c>
      <c r="HFB479" s="2">
        <v>0</v>
      </c>
      <c r="HFC479" s="2">
        <v>0</v>
      </c>
      <c r="HFD479" s="2">
        <v>0</v>
      </c>
      <c r="HFE479" s="2">
        <v>0</v>
      </c>
      <c r="HFF479" s="2">
        <v>0</v>
      </c>
      <c r="HFG479" s="2">
        <v>0</v>
      </c>
      <c r="HFH479" s="2">
        <v>0</v>
      </c>
      <c r="HFI479" s="2">
        <v>0</v>
      </c>
      <c r="HFJ479" s="2">
        <v>0</v>
      </c>
      <c r="HFK479" s="2">
        <v>0</v>
      </c>
      <c r="HFL479" s="2">
        <v>0</v>
      </c>
      <c r="HFM479" s="2">
        <v>0</v>
      </c>
      <c r="HFN479" s="2">
        <v>0</v>
      </c>
      <c r="HFO479" s="2">
        <v>0</v>
      </c>
      <c r="HFP479" s="2">
        <v>0</v>
      </c>
      <c r="HFQ479" s="2">
        <v>0</v>
      </c>
      <c r="HFR479" s="2">
        <v>0</v>
      </c>
      <c r="HFS479" s="2">
        <v>0</v>
      </c>
      <c r="HFT479" s="2">
        <v>0</v>
      </c>
      <c r="HFU479" s="2">
        <v>0</v>
      </c>
      <c r="HFV479" s="2">
        <v>0</v>
      </c>
      <c r="HFW479" s="2">
        <v>0</v>
      </c>
      <c r="HFX479" s="2">
        <v>0</v>
      </c>
      <c r="HFY479" s="2">
        <v>0</v>
      </c>
      <c r="HFZ479" s="2">
        <v>0</v>
      </c>
      <c r="HGA479" s="2">
        <v>0</v>
      </c>
      <c r="HGB479" s="2">
        <v>0</v>
      </c>
      <c r="HGC479" s="2">
        <v>0</v>
      </c>
      <c r="HGD479" s="2">
        <v>0</v>
      </c>
      <c r="HGE479" s="2">
        <v>0</v>
      </c>
      <c r="HGF479" s="2">
        <v>0</v>
      </c>
      <c r="HGG479" s="2">
        <v>0</v>
      </c>
      <c r="HGH479" s="2">
        <v>0</v>
      </c>
      <c r="HGI479" s="2">
        <v>0</v>
      </c>
      <c r="HGJ479" s="2">
        <v>0</v>
      </c>
      <c r="HGK479" s="2">
        <v>0</v>
      </c>
      <c r="HGL479" s="2">
        <v>0</v>
      </c>
      <c r="HGM479" s="2">
        <v>0</v>
      </c>
      <c r="HGN479" s="2">
        <v>0</v>
      </c>
      <c r="HGO479" s="2">
        <v>0</v>
      </c>
      <c r="HGP479" s="2">
        <v>0</v>
      </c>
      <c r="HGQ479" s="2">
        <v>0</v>
      </c>
      <c r="HGR479" s="2">
        <v>0</v>
      </c>
      <c r="HGS479" s="2">
        <v>0</v>
      </c>
      <c r="HGT479" s="2">
        <v>0</v>
      </c>
      <c r="HGU479" s="2">
        <v>0</v>
      </c>
      <c r="HGV479" s="2">
        <v>0</v>
      </c>
      <c r="HGW479" s="2">
        <v>0</v>
      </c>
      <c r="HGX479" s="2">
        <v>0</v>
      </c>
      <c r="HGY479" s="2">
        <v>0</v>
      </c>
      <c r="HGZ479" s="2">
        <v>0</v>
      </c>
      <c r="HHA479" s="2">
        <v>0</v>
      </c>
      <c r="HHB479" s="2">
        <v>0</v>
      </c>
      <c r="HHC479" s="2">
        <v>0</v>
      </c>
      <c r="HHD479" s="2">
        <v>0</v>
      </c>
      <c r="HHE479" s="2">
        <v>0</v>
      </c>
      <c r="HHF479" s="2">
        <v>0</v>
      </c>
      <c r="HHG479" s="2">
        <v>0</v>
      </c>
      <c r="HHH479" s="2">
        <v>0</v>
      </c>
      <c r="HHI479" s="2">
        <v>0</v>
      </c>
      <c r="HHJ479" s="2">
        <v>0</v>
      </c>
      <c r="HHK479" s="2">
        <v>0</v>
      </c>
      <c r="HHL479" s="2">
        <v>0</v>
      </c>
      <c r="HHM479" s="2">
        <v>0</v>
      </c>
      <c r="HHN479" s="2">
        <v>0</v>
      </c>
      <c r="HHO479" s="2">
        <v>0</v>
      </c>
      <c r="HHP479" s="2">
        <v>0</v>
      </c>
      <c r="HHQ479" s="2">
        <v>0</v>
      </c>
      <c r="HHR479" s="2">
        <v>0</v>
      </c>
      <c r="HHS479" s="2">
        <v>0</v>
      </c>
      <c r="HHT479" s="2">
        <v>0</v>
      </c>
      <c r="HHU479" s="2">
        <v>0</v>
      </c>
      <c r="HHV479" s="2">
        <v>0</v>
      </c>
      <c r="HHW479" s="2">
        <v>0</v>
      </c>
      <c r="HHX479" s="2">
        <v>0</v>
      </c>
      <c r="HHY479" s="2">
        <v>0</v>
      </c>
      <c r="HHZ479" s="2">
        <v>0</v>
      </c>
      <c r="HIA479" s="2">
        <v>0</v>
      </c>
      <c r="HIB479" s="2">
        <v>0</v>
      </c>
      <c r="HIC479" s="2">
        <v>0</v>
      </c>
      <c r="HID479" s="2">
        <v>0</v>
      </c>
      <c r="HIE479" s="2">
        <v>0</v>
      </c>
      <c r="HIF479" s="2">
        <v>0</v>
      </c>
      <c r="HIG479" s="2">
        <v>0</v>
      </c>
      <c r="HIH479" s="2">
        <v>0</v>
      </c>
      <c r="HII479" s="2">
        <v>0</v>
      </c>
      <c r="HIJ479" s="2">
        <v>0</v>
      </c>
      <c r="HIK479" s="2">
        <v>0</v>
      </c>
      <c r="HIL479" s="2">
        <v>0</v>
      </c>
      <c r="HIM479" s="2">
        <v>0</v>
      </c>
      <c r="HIN479" s="2">
        <v>0</v>
      </c>
      <c r="HIO479" s="2">
        <v>0</v>
      </c>
      <c r="HIP479" s="2">
        <v>0</v>
      </c>
      <c r="HIQ479" s="2">
        <v>0</v>
      </c>
      <c r="HIR479" s="2">
        <v>0</v>
      </c>
      <c r="HIS479" s="2">
        <v>0</v>
      </c>
      <c r="HIT479" s="2">
        <v>0</v>
      </c>
      <c r="HIU479" s="2">
        <v>0</v>
      </c>
      <c r="HIV479" s="2">
        <v>0</v>
      </c>
      <c r="HIW479" s="2">
        <v>0</v>
      </c>
      <c r="HIX479" s="2">
        <v>0</v>
      </c>
      <c r="HIY479" s="2">
        <v>0</v>
      </c>
      <c r="HIZ479" s="2">
        <v>0</v>
      </c>
      <c r="HJA479" s="2">
        <v>0</v>
      </c>
      <c r="HJB479" s="2">
        <v>0</v>
      </c>
      <c r="HJC479" s="2">
        <v>0</v>
      </c>
      <c r="HJD479" s="2">
        <v>0</v>
      </c>
      <c r="HJE479" s="2">
        <v>0</v>
      </c>
      <c r="HJF479" s="2">
        <v>0</v>
      </c>
      <c r="HJG479" s="2">
        <v>0</v>
      </c>
      <c r="HJH479" s="2">
        <v>0</v>
      </c>
      <c r="HJI479" s="2">
        <v>0</v>
      </c>
      <c r="HJJ479" s="2">
        <v>0</v>
      </c>
      <c r="HJK479" s="2">
        <v>0</v>
      </c>
      <c r="HJL479" s="2">
        <v>0</v>
      </c>
      <c r="HJM479" s="2">
        <v>0</v>
      </c>
      <c r="HJN479" s="2">
        <v>0</v>
      </c>
      <c r="HJO479" s="2">
        <v>0</v>
      </c>
      <c r="HJP479" s="2">
        <v>0</v>
      </c>
      <c r="HJQ479" s="2">
        <v>0</v>
      </c>
      <c r="HJR479" s="2">
        <v>0</v>
      </c>
      <c r="HJS479" s="2">
        <v>0</v>
      </c>
      <c r="HJT479" s="2">
        <v>0</v>
      </c>
      <c r="HJU479" s="2">
        <v>0</v>
      </c>
      <c r="HJV479" s="2">
        <v>0</v>
      </c>
      <c r="HJW479" s="2">
        <v>0</v>
      </c>
      <c r="HJX479" s="2">
        <v>0</v>
      </c>
      <c r="HJY479" s="2">
        <v>0</v>
      </c>
      <c r="HJZ479" s="2">
        <v>0</v>
      </c>
      <c r="HKA479" s="2">
        <v>0</v>
      </c>
      <c r="HKB479" s="2">
        <v>0</v>
      </c>
      <c r="HKC479" s="2">
        <v>0</v>
      </c>
      <c r="HKD479" s="2">
        <v>0</v>
      </c>
      <c r="HKE479" s="2">
        <v>0</v>
      </c>
      <c r="HKF479" s="2">
        <v>0</v>
      </c>
      <c r="HKG479" s="2">
        <v>0</v>
      </c>
      <c r="HKH479" s="2">
        <v>0</v>
      </c>
      <c r="HKI479" s="2">
        <v>0</v>
      </c>
      <c r="HKJ479" s="2">
        <v>0</v>
      </c>
      <c r="HKK479" s="2">
        <v>0</v>
      </c>
      <c r="HKL479" s="2">
        <v>0</v>
      </c>
      <c r="HKM479" s="2">
        <v>0</v>
      </c>
      <c r="HKN479" s="2">
        <v>0</v>
      </c>
      <c r="HKO479" s="2">
        <v>0</v>
      </c>
      <c r="HKP479" s="2">
        <v>0</v>
      </c>
      <c r="HKQ479" s="2">
        <v>0</v>
      </c>
      <c r="HKR479" s="2">
        <v>0</v>
      </c>
      <c r="HKS479" s="2">
        <v>0</v>
      </c>
      <c r="HKT479" s="2">
        <v>0</v>
      </c>
      <c r="HKU479" s="2">
        <v>0</v>
      </c>
      <c r="HKV479" s="2">
        <v>0</v>
      </c>
      <c r="HKW479" s="2">
        <v>0</v>
      </c>
      <c r="HKX479" s="2">
        <v>0</v>
      </c>
      <c r="HKY479" s="2">
        <v>0</v>
      </c>
      <c r="HKZ479" s="2">
        <v>0</v>
      </c>
      <c r="HLA479" s="2">
        <v>0</v>
      </c>
      <c r="HLB479" s="2">
        <v>0</v>
      </c>
      <c r="HLC479" s="2">
        <v>0</v>
      </c>
      <c r="HLD479" s="2">
        <v>0</v>
      </c>
      <c r="HLE479" s="2">
        <v>0</v>
      </c>
      <c r="HLF479" s="2">
        <v>0</v>
      </c>
      <c r="HLG479" s="2">
        <v>0</v>
      </c>
      <c r="HLH479" s="2">
        <v>0</v>
      </c>
      <c r="HLI479" s="2">
        <v>0</v>
      </c>
      <c r="HLJ479" s="2">
        <v>0</v>
      </c>
      <c r="HLK479" s="2">
        <v>0</v>
      </c>
      <c r="HLL479" s="2">
        <v>0</v>
      </c>
      <c r="HLM479" s="2">
        <v>0</v>
      </c>
      <c r="HLN479" s="2">
        <v>0</v>
      </c>
      <c r="HLO479" s="2">
        <v>0</v>
      </c>
      <c r="HLP479" s="2">
        <v>0</v>
      </c>
      <c r="HLQ479" s="2">
        <v>0</v>
      </c>
      <c r="HLR479" s="2">
        <v>0</v>
      </c>
      <c r="HLS479" s="2">
        <v>0</v>
      </c>
      <c r="HLT479" s="2">
        <v>0</v>
      </c>
      <c r="HLU479" s="2">
        <v>0</v>
      </c>
      <c r="HLV479" s="2">
        <v>0</v>
      </c>
      <c r="HLW479" s="2">
        <v>0</v>
      </c>
      <c r="HLX479" s="2">
        <v>0</v>
      </c>
      <c r="HLY479" s="2">
        <v>0</v>
      </c>
      <c r="HLZ479" s="2">
        <v>0</v>
      </c>
      <c r="HMA479" s="2">
        <v>0</v>
      </c>
      <c r="HMB479" s="2">
        <v>0</v>
      </c>
      <c r="HMC479" s="2">
        <v>0</v>
      </c>
      <c r="HMD479" s="2">
        <v>0</v>
      </c>
      <c r="HME479" s="2">
        <v>0</v>
      </c>
      <c r="HMF479" s="2">
        <v>0.56440000000000001</v>
      </c>
      <c r="HMG479" s="2">
        <v>8.8099999999999998E-2</v>
      </c>
      <c r="HMH479" s="2">
        <v>5.5E-2</v>
      </c>
      <c r="HMI479" s="2">
        <v>3.5999999999999997E-2</v>
      </c>
      <c r="HMJ479" s="2">
        <v>1.5E-3</v>
      </c>
      <c r="HMK479" s="2">
        <v>1.9E-3</v>
      </c>
      <c r="HML479" s="2">
        <v>0</v>
      </c>
      <c r="HMM479" s="2">
        <v>2.9999999999999997E-4</v>
      </c>
      <c r="HMN479" s="2">
        <v>0</v>
      </c>
      <c r="HMO479" s="2">
        <v>0</v>
      </c>
      <c r="HMP479" s="2">
        <v>2.4E-2</v>
      </c>
      <c r="HMQ479" s="2">
        <v>2.1100000000000001E-2</v>
      </c>
      <c r="HMR479" s="2">
        <v>1.4999999999999999E-2</v>
      </c>
      <c r="HMS479" s="2">
        <v>1.0999999999999999E-2</v>
      </c>
      <c r="HMT479" s="2">
        <v>1E-4</v>
      </c>
      <c r="HMU479" s="2">
        <v>2.0000000000000001E-4</v>
      </c>
      <c r="HMV479" s="2">
        <v>0</v>
      </c>
      <c r="HMW479" s="2">
        <v>0</v>
      </c>
      <c r="HMX479" s="2">
        <v>0</v>
      </c>
      <c r="HMY479" s="2">
        <v>0</v>
      </c>
      <c r="HMZ479" s="2">
        <v>1.0699999999999999E-2</v>
      </c>
      <c r="HNA479" s="2">
        <v>1.3299999999999999E-2</v>
      </c>
      <c r="HNB479" s="2">
        <v>2.5000000000000001E-3</v>
      </c>
      <c r="HNC479" s="2">
        <v>3.0999999999999999E-3</v>
      </c>
      <c r="HND479" s="2">
        <v>6.9999999999999999E-4</v>
      </c>
      <c r="HNE479" s="2">
        <v>1E-3</v>
      </c>
      <c r="HNF479" s="2">
        <v>0</v>
      </c>
      <c r="HNG479" s="2">
        <v>2.0000000000000001E-4</v>
      </c>
      <c r="HNH479" s="2">
        <v>0</v>
      </c>
      <c r="HNI479" s="2">
        <v>0</v>
      </c>
      <c r="HNJ479" s="2">
        <v>0</v>
      </c>
      <c r="HNK479" s="2">
        <v>0</v>
      </c>
      <c r="HNL479" s="2">
        <v>0</v>
      </c>
      <c r="HNM479" s="2">
        <v>0</v>
      </c>
      <c r="HNN479" s="2">
        <v>0</v>
      </c>
      <c r="HNO479" s="2">
        <v>0</v>
      </c>
      <c r="HNP479" s="2">
        <v>0</v>
      </c>
      <c r="HNQ479" s="2">
        <v>0</v>
      </c>
      <c r="HNR479" s="2">
        <v>0</v>
      </c>
      <c r="HNS479" s="2">
        <v>0</v>
      </c>
      <c r="HNT479" s="2">
        <v>0</v>
      </c>
      <c r="HNU479" s="2">
        <v>0</v>
      </c>
      <c r="HNV479" s="2">
        <v>0</v>
      </c>
      <c r="HNW479" s="2">
        <v>0</v>
      </c>
      <c r="HNX479" s="2">
        <v>0</v>
      </c>
      <c r="HNY479" s="2">
        <v>0</v>
      </c>
      <c r="HNZ479" s="2">
        <v>0</v>
      </c>
      <c r="HOA479" s="2">
        <v>0</v>
      </c>
      <c r="HOB479" s="2">
        <v>0</v>
      </c>
      <c r="HOC479" s="2">
        <v>0</v>
      </c>
      <c r="HOD479" s="2">
        <v>3.9399999999999998E-2</v>
      </c>
      <c r="HOE479" s="2">
        <v>3.5000000000000003E-2</v>
      </c>
      <c r="HOF479" s="2">
        <v>9.1000000000000004E-3</v>
      </c>
      <c r="HOG479" s="2">
        <v>7.1999999999999998E-3</v>
      </c>
      <c r="HOH479" s="2">
        <v>1E-4</v>
      </c>
      <c r="HOI479" s="2">
        <v>2.0000000000000001E-4</v>
      </c>
      <c r="HOJ479" s="2">
        <v>0</v>
      </c>
      <c r="HOK479" s="2">
        <v>1E-4</v>
      </c>
      <c r="HOL479" s="2">
        <v>0</v>
      </c>
      <c r="HOM479" s="2">
        <v>0</v>
      </c>
      <c r="HON479" s="2">
        <v>6.3E-3</v>
      </c>
      <c r="HOO479" s="2">
        <v>1.24E-2</v>
      </c>
      <c r="HOP479" s="2">
        <v>9.4000000000000004E-3</v>
      </c>
      <c r="HOQ479" s="2">
        <v>1.5100000000000001E-2</v>
      </c>
      <c r="HOR479" s="2">
        <v>0</v>
      </c>
      <c r="HOS479" s="2">
        <v>1E-4</v>
      </c>
      <c r="HOT479" s="2">
        <v>0</v>
      </c>
      <c r="HOU479" s="2">
        <v>0</v>
      </c>
      <c r="HOV479" s="2">
        <v>0</v>
      </c>
      <c r="HOW479" s="2">
        <v>0</v>
      </c>
      <c r="HOX479" s="2">
        <v>1.1999999999999999E-3</v>
      </c>
      <c r="HOY479" s="2">
        <v>1.6999999999999999E-3</v>
      </c>
      <c r="HOZ479" s="2">
        <v>6.9999999999999999E-4</v>
      </c>
      <c r="HPA479" s="2">
        <v>8.0000000000000004E-4</v>
      </c>
      <c r="HPB479" s="2">
        <v>1E-4</v>
      </c>
      <c r="HPC479" s="2">
        <v>2.0000000000000001E-4</v>
      </c>
      <c r="HPD479" s="2">
        <v>0</v>
      </c>
      <c r="HPE479" s="2">
        <v>1E-4</v>
      </c>
      <c r="HPF479" s="2">
        <v>0</v>
      </c>
      <c r="HPG479" s="2">
        <v>0</v>
      </c>
      <c r="HPH479" s="2">
        <v>0</v>
      </c>
      <c r="HPI479" s="2">
        <v>0</v>
      </c>
      <c r="HPJ479" s="2">
        <v>0</v>
      </c>
      <c r="HPK479" s="2">
        <v>0</v>
      </c>
      <c r="HPL479" s="2">
        <v>0</v>
      </c>
      <c r="HPM479" s="2">
        <v>0</v>
      </c>
      <c r="HPN479" s="2">
        <v>0</v>
      </c>
      <c r="HPO479" s="2">
        <v>0</v>
      </c>
      <c r="HPP479" s="2">
        <v>0</v>
      </c>
      <c r="HPQ479" s="2">
        <v>0</v>
      </c>
      <c r="HPR479" s="2">
        <v>0</v>
      </c>
      <c r="HPS479" s="2">
        <v>1E-4</v>
      </c>
      <c r="HPT479" s="2">
        <v>3.7000000000000002E-3</v>
      </c>
      <c r="HPU479" s="2">
        <v>5.7000000000000002E-3</v>
      </c>
      <c r="HPV479" s="2">
        <v>0</v>
      </c>
      <c r="HPW479" s="2">
        <v>0</v>
      </c>
      <c r="HPX479" s="2">
        <v>0</v>
      </c>
      <c r="HPY479" s="2">
        <v>0</v>
      </c>
      <c r="HPZ479" s="2">
        <v>0</v>
      </c>
      <c r="HQA479" s="2">
        <v>0</v>
      </c>
      <c r="HQB479" s="2">
        <v>2.9499999999999998E-2</v>
      </c>
      <c r="HQC479" s="2">
        <v>2.0400000000000001E-2</v>
      </c>
      <c r="HQD479" s="2">
        <v>5.8999999999999999E-3</v>
      </c>
      <c r="HQE479" s="2">
        <v>4.3E-3</v>
      </c>
      <c r="HQF479" s="2">
        <v>1E-4</v>
      </c>
      <c r="HQG479" s="2">
        <v>2.0000000000000001E-4</v>
      </c>
      <c r="HQH479" s="2">
        <v>0</v>
      </c>
      <c r="HQI479" s="2">
        <v>0</v>
      </c>
      <c r="HQJ479" s="2">
        <v>0</v>
      </c>
      <c r="HQK479" s="2">
        <v>0</v>
      </c>
      <c r="HQL479" s="2">
        <v>1.6000000000000001E-3</v>
      </c>
      <c r="HQM479" s="2">
        <v>2.0999999999999999E-3</v>
      </c>
      <c r="HQN479" s="2">
        <v>2E-3</v>
      </c>
      <c r="HQO479" s="2">
        <v>2.0999999999999999E-3</v>
      </c>
      <c r="HQP479" s="2">
        <v>0</v>
      </c>
      <c r="HQQ479" s="2">
        <v>0</v>
      </c>
      <c r="HQR479" s="2">
        <v>0</v>
      </c>
      <c r="HQS479" s="2">
        <v>0</v>
      </c>
      <c r="HQT479" s="2">
        <v>0</v>
      </c>
      <c r="HQU479" s="2">
        <v>0</v>
      </c>
      <c r="HQV479" s="2">
        <v>3.3E-3</v>
      </c>
      <c r="HQW479" s="2">
        <v>3.3999999999999998E-3</v>
      </c>
      <c r="HQX479" s="2">
        <v>1.6000000000000001E-3</v>
      </c>
      <c r="HQY479" s="2">
        <v>1.6000000000000001E-3</v>
      </c>
      <c r="HQZ479" s="2">
        <v>4.0000000000000002E-4</v>
      </c>
      <c r="HRA479" s="2">
        <v>5.9999999999999995E-4</v>
      </c>
      <c r="HRB479" s="2">
        <v>0</v>
      </c>
      <c r="HRC479" s="2">
        <v>1E-4</v>
      </c>
      <c r="HRD479" s="2">
        <v>0</v>
      </c>
      <c r="HRE479" s="2">
        <v>0</v>
      </c>
      <c r="HRF479" s="2">
        <v>0</v>
      </c>
      <c r="HRG479" s="2">
        <v>0</v>
      </c>
      <c r="HRH479" s="2">
        <v>0</v>
      </c>
      <c r="HRI479" s="2">
        <v>0</v>
      </c>
      <c r="HRJ479" s="2">
        <v>0</v>
      </c>
      <c r="HRK479" s="2">
        <v>0</v>
      </c>
      <c r="HRL479" s="2">
        <v>0</v>
      </c>
      <c r="HRM479" s="2">
        <v>0</v>
      </c>
      <c r="HRN479" s="2">
        <v>0</v>
      </c>
      <c r="HRO479" s="2">
        <v>0</v>
      </c>
      <c r="HRP479" s="2">
        <v>0</v>
      </c>
      <c r="HRQ479" s="2">
        <v>0</v>
      </c>
      <c r="HRR479" s="2">
        <v>2.0000000000000001E-4</v>
      </c>
      <c r="HRS479" s="2">
        <v>4.0000000000000002E-4</v>
      </c>
      <c r="HRT479" s="2">
        <v>0</v>
      </c>
      <c r="HRU479" s="2">
        <v>0</v>
      </c>
      <c r="HRV479" s="2">
        <v>0</v>
      </c>
      <c r="HRW479" s="2">
        <v>0</v>
      </c>
      <c r="HRX479" s="2">
        <v>0</v>
      </c>
      <c r="HRY479" s="2">
        <v>0</v>
      </c>
      <c r="HRZ479" s="2">
        <v>2.8E-3</v>
      </c>
      <c r="HSA479" s="2">
        <v>5.7000000000000002E-3</v>
      </c>
      <c r="HSB479" s="2">
        <v>4.0000000000000002E-4</v>
      </c>
      <c r="HSC479" s="2">
        <v>8.9999999999999998E-4</v>
      </c>
      <c r="HSD479" s="2">
        <v>0</v>
      </c>
      <c r="HSE479" s="2">
        <v>0</v>
      </c>
      <c r="HSF479" s="2">
        <v>0</v>
      </c>
      <c r="HSG479" s="2">
        <v>0</v>
      </c>
      <c r="HSH479" s="2">
        <v>0</v>
      </c>
      <c r="HSI479" s="2">
        <v>0</v>
      </c>
      <c r="HSJ479" s="2">
        <v>2.0000000000000001E-4</v>
      </c>
      <c r="HSK479" s="2">
        <v>4.0000000000000002E-4</v>
      </c>
      <c r="HSL479" s="2">
        <v>2.0000000000000001E-4</v>
      </c>
      <c r="HSM479" s="2">
        <v>2.9999999999999997E-4</v>
      </c>
      <c r="HSN479" s="2">
        <v>0</v>
      </c>
      <c r="HSO479" s="2">
        <v>0</v>
      </c>
      <c r="HSP479" s="2">
        <v>0</v>
      </c>
      <c r="HSQ479" s="2">
        <v>0</v>
      </c>
      <c r="HSR479" s="2">
        <v>0</v>
      </c>
      <c r="HSS479" s="2">
        <v>0</v>
      </c>
      <c r="HST479" s="2">
        <v>2.0000000000000001E-4</v>
      </c>
      <c r="HSU479" s="2">
        <v>5.0000000000000001E-4</v>
      </c>
      <c r="HSV479" s="2">
        <v>1E-4</v>
      </c>
      <c r="HSW479" s="2">
        <v>2.0000000000000001E-4</v>
      </c>
      <c r="HSX479" s="2">
        <v>0</v>
      </c>
      <c r="HSY479" s="2">
        <v>1E-4</v>
      </c>
      <c r="HSZ479" s="2">
        <v>0</v>
      </c>
      <c r="HTA479" s="2">
        <v>1E-4</v>
      </c>
      <c r="HTB479" s="2">
        <v>0</v>
      </c>
      <c r="HTC479" s="2">
        <v>0</v>
      </c>
      <c r="HTD479" s="2">
        <v>0</v>
      </c>
      <c r="HTE479" s="2">
        <v>0</v>
      </c>
      <c r="HTF479" s="2">
        <v>0</v>
      </c>
      <c r="HTG479" s="2">
        <v>0</v>
      </c>
      <c r="HTH479" s="2">
        <v>0</v>
      </c>
      <c r="HTI479" s="2">
        <v>0</v>
      </c>
      <c r="HTJ479" s="2">
        <v>0</v>
      </c>
      <c r="HTK479" s="2">
        <v>0</v>
      </c>
      <c r="HTL479" s="2">
        <v>0</v>
      </c>
      <c r="HTM479" s="2">
        <v>0</v>
      </c>
      <c r="HTN479" s="2">
        <v>0</v>
      </c>
      <c r="HTO479" s="2">
        <v>0</v>
      </c>
      <c r="HTP479" s="2">
        <v>1E-4</v>
      </c>
      <c r="HTQ479" s="2">
        <v>2.0000000000000001E-4</v>
      </c>
      <c r="HTR479" s="2">
        <v>0</v>
      </c>
      <c r="HTS479" s="2">
        <v>0</v>
      </c>
      <c r="HTT479" s="2">
        <v>0</v>
      </c>
      <c r="HTU479" s="2">
        <v>0</v>
      </c>
      <c r="HTV479" s="2">
        <v>0</v>
      </c>
      <c r="HTW479" s="2">
        <v>0</v>
      </c>
      <c r="HTX479" s="2">
        <v>0</v>
      </c>
      <c r="HTY479" s="2">
        <v>0</v>
      </c>
      <c r="HTZ479" s="2">
        <v>0</v>
      </c>
      <c r="HUA479" s="2">
        <v>0</v>
      </c>
      <c r="HUB479" s="2">
        <v>0</v>
      </c>
      <c r="HUC479" s="2">
        <v>0</v>
      </c>
      <c r="HUD479" s="2">
        <v>0</v>
      </c>
      <c r="HUE479" s="2">
        <v>0</v>
      </c>
      <c r="HUF479" s="2">
        <v>0</v>
      </c>
      <c r="HUG479" s="2">
        <v>0</v>
      </c>
      <c r="HUH479" s="2">
        <v>0</v>
      </c>
      <c r="HUI479" s="2">
        <v>0</v>
      </c>
      <c r="HUJ479" s="2">
        <v>0</v>
      </c>
      <c r="HUK479" s="2">
        <v>0</v>
      </c>
      <c r="HUL479" s="2">
        <v>0</v>
      </c>
      <c r="HUM479" s="2">
        <v>0</v>
      </c>
      <c r="HUN479" s="2">
        <v>0</v>
      </c>
      <c r="HUO479" s="2">
        <v>0</v>
      </c>
      <c r="HUP479" s="2">
        <v>0</v>
      </c>
      <c r="HUQ479" s="2">
        <v>0</v>
      </c>
      <c r="HUR479" s="2">
        <v>0</v>
      </c>
      <c r="HUS479" s="2">
        <v>0</v>
      </c>
      <c r="HUT479" s="2">
        <v>0</v>
      </c>
      <c r="HUU479" s="2">
        <v>0</v>
      </c>
      <c r="HUV479" s="2">
        <v>0</v>
      </c>
      <c r="HUW479" s="2">
        <v>0</v>
      </c>
      <c r="HUX479" s="2">
        <v>0</v>
      </c>
      <c r="HUY479" s="2">
        <v>0</v>
      </c>
      <c r="HUZ479" s="2">
        <v>0</v>
      </c>
      <c r="HVA479" s="2">
        <v>0</v>
      </c>
      <c r="HVB479" s="2">
        <v>0</v>
      </c>
      <c r="HVC479" s="2">
        <v>0</v>
      </c>
      <c r="HVD479" s="2">
        <v>0</v>
      </c>
      <c r="HVE479" s="2">
        <v>0</v>
      </c>
      <c r="HVF479" s="2">
        <v>0</v>
      </c>
      <c r="HVG479" s="2">
        <v>0</v>
      </c>
      <c r="HVH479" s="2">
        <v>0</v>
      </c>
      <c r="HVI479" s="2">
        <v>0</v>
      </c>
      <c r="HVJ479" s="2">
        <v>0</v>
      </c>
      <c r="HVK479" s="2">
        <v>0</v>
      </c>
      <c r="HVL479" s="2">
        <v>0</v>
      </c>
      <c r="HVM479" s="2">
        <v>0</v>
      </c>
      <c r="HVN479" s="2">
        <v>0</v>
      </c>
      <c r="HVO479" s="2">
        <v>0</v>
      </c>
      <c r="HVP479" s="2">
        <v>0</v>
      </c>
      <c r="HVQ479" s="2">
        <v>0</v>
      </c>
      <c r="HVR479" s="2">
        <v>0</v>
      </c>
      <c r="HVS479" s="2">
        <v>0</v>
      </c>
      <c r="HVT479" s="2">
        <v>0</v>
      </c>
      <c r="HVU479" s="2">
        <v>0</v>
      </c>
      <c r="HVV479" s="2">
        <v>8.8000000000000005E-3</v>
      </c>
      <c r="HVW479" s="2">
        <v>5.1200000000000002E-2</v>
      </c>
      <c r="HVX479" s="2">
        <v>8.9999999999999998E-4</v>
      </c>
      <c r="HVY479" s="2">
        <v>5.0000000000000001E-3</v>
      </c>
      <c r="HVZ479" s="2">
        <v>0</v>
      </c>
      <c r="HWA479" s="2">
        <v>1E-4</v>
      </c>
      <c r="HWB479" s="2">
        <v>0</v>
      </c>
      <c r="HWC479" s="2">
        <v>0</v>
      </c>
      <c r="HWD479" s="2">
        <v>0</v>
      </c>
      <c r="HWE479" s="2">
        <v>0</v>
      </c>
      <c r="HWF479" s="2">
        <v>4.0000000000000002E-4</v>
      </c>
      <c r="HWG479" s="2">
        <v>2.3999999999999998E-3</v>
      </c>
      <c r="HWH479" s="2">
        <v>2.0000000000000001E-4</v>
      </c>
      <c r="HWI479" s="2">
        <v>1.5E-3</v>
      </c>
      <c r="HWJ479" s="2">
        <v>0</v>
      </c>
      <c r="HWK479" s="2">
        <v>0</v>
      </c>
      <c r="HWL479" s="2">
        <v>0</v>
      </c>
      <c r="HWM479" s="2">
        <v>0</v>
      </c>
      <c r="HWN479" s="2">
        <v>0</v>
      </c>
      <c r="HWO479" s="2">
        <v>0</v>
      </c>
      <c r="HWP479" s="2">
        <v>2.0000000000000001E-4</v>
      </c>
      <c r="HWQ479" s="2">
        <v>8.9999999999999998E-4</v>
      </c>
      <c r="HWR479" s="2">
        <v>0</v>
      </c>
      <c r="HWS479" s="2">
        <v>2.0000000000000001E-4</v>
      </c>
      <c r="HWT479" s="2">
        <v>0</v>
      </c>
      <c r="HWU479" s="2">
        <v>1E-4</v>
      </c>
      <c r="HWV479" s="2">
        <v>0</v>
      </c>
      <c r="HWW479" s="2">
        <v>0</v>
      </c>
      <c r="HWX479" s="2">
        <v>0</v>
      </c>
      <c r="HWY479" s="2">
        <v>0</v>
      </c>
      <c r="HWZ479" s="2">
        <v>0</v>
      </c>
      <c r="HXA479" s="2">
        <v>0</v>
      </c>
      <c r="HXB479" s="2">
        <v>0</v>
      </c>
      <c r="HXC479" s="2">
        <v>0</v>
      </c>
      <c r="HXD479" s="2">
        <v>0</v>
      </c>
      <c r="HXE479" s="2">
        <v>0</v>
      </c>
      <c r="HXF479" s="2">
        <v>0</v>
      </c>
      <c r="HXG479" s="2">
        <v>0</v>
      </c>
      <c r="HXH479" s="2">
        <v>0</v>
      </c>
      <c r="HXI479" s="2">
        <v>0</v>
      </c>
      <c r="HXJ479" s="2">
        <v>0</v>
      </c>
      <c r="HXK479" s="2">
        <v>0</v>
      </c>
      <c r="HXL479" s="2">
        <v>0</v>
      </c>
      <c r="HXM479" s="2">
        <v>0</v>
      </c>
      <c r="HXN479" s="2">
        <v>0</v>
      </c>
      <c r="HXO479" s="2">
        <v>0</v>
      </c>
      <c r="HXP479" s="2">
        <v>0</v>
      </c>
      <c r="HXQ479" s="2">
        <v>0</v>
      </c>
      <c r="HXR479" s="2">
        <v>0</v>
      </c>
      <c r="HXS479" s="2">
        <v>0</v>
      </c>
      <c r="HXT479" s="2">
        <v>4.0000000000000002E-4</v>
      </c>
      <c r="HXU479" s="2">
        <v>2.8E-3</v>
      </c>
      <c r="HXV479" s="2">
        <v>1E-4</v>
      </c>
      <c r="HXW479" s="2">
        <v>5.9999999999999995E-4</v>
      </c>
      <c r="HXX479" s="2">
        <v>0</v>
      </c>
      <c r="HXY479" s="2">
        <v>0</v>
      </c>
      <c r="HXZ479" s="2">
        <v>0</v>
      </c>
      <c r="HYA479" s="2">
        <v>0</v>
      </c>
      <c r="HYB479" s="2">
        <v>0</v>
      </c>
      <c r="HYC479" s="2">
        <v>0</v>
      </c>
      <c r="HYD479" s="2">
        <v>1E-4</v>
      </c>
      <c r="HYE479" s="2">
        <v>5.0000000000000001E-4</v>
      </c>
      <c r="HYF479" s="2">
        <v>1E-4</v>
      </c>
      <c r="HYG479" s="2">
        <v>6.9999999999999999E-4</v>
      </c>
      <c r="HYH479" s="2">
        <v>0</v>
      </c>
      <c r="HYI479" s="2">
        <v>0</v>
      </c>
      <c r="HYJ479" s="2">
        <v>0</v>
      </c>
      <c r="HYK479" s="2">
        <v>0</v>
      </c>
      <c r="HYL479" s="2">
        <v>0</v>
      </c>
      <c r="HYM479" s="2">
        <v>0</v>
      </c>
      <c r="HYN479" s="2">
        <v>0</v>
      </c>
      <c r="HYO479" s="2">
        <v>1E-4</v>
      </c>
      <c r="HYP479" s="2">
        <v>0</v>
      </c>
      <c r="HYQ479" s="2">
        <v>0</v>
      </c>
      <c r="HYR479" s="2">
        <v>0</v>
      </c>
      <c r="HYS479" s="2">
        <v>0</v>
      </c>
      <c r="HYT479" s="2">
        <v>0</v>
      </c>
      <c r="HYU479" s="2">
        <v>0</v>
      </c>
      <c r="HYV479" s="2">
        <v>0</v>
      </c>
      <c r="HYW479" s="2">
        <v>0</v>
      </c>
      <c r="HYX479" s="2">
        <v>0</v>
      </c>
      <c r="HYY479" s="2">
        <v>0</v>
      </c>
      <c r="HYZ479" s="2">
        <v>0</v>
      </c>
      <c r="HZA479" s="2">
        <v>0</v>
      </c>
      <c r="HZB479" s="2">
        <v>0</v>
      </c>
      <c r="HZC479" s="2">
        <v>0</v>
      </c>
      <c r="HZD479" s="2">
        <v>0</v>
      </c>
      <c r="HZE479" s="2">
        <v>0</v>
      </c>
      <c r="HZF479" s="2">
        <v>0</v>
      </c>
      <c r="HZG479" s="2">
        <v>0</v>
      </c>
      <c r="HZH479" s="2">
        <v>0</v>
      </c>
      <c r="HZI479" s="2">
        <v>0</v>
      </c>
      <c r="HZJ479" s="2">
        <v>0</v>
      </c>
      <c r="HZK479" s="2">
        <v>2.0000000000000001E-4</v>
      </c>
      <c r="HZL479" s="2">
        <v>0</v>
      </c>
      <c r="HZM479" s="2">
        <v>0</v>
      </c>
      <c r="HZN479" s="2">
        <v>0</v>
      </c>
      <c r="HZO479" s="2">
        <v>0</v>
      </c>
      <c r="HZP479" s="2">
        <v>0</v>
      </c>
      <c r="HZQ479" s="2">
        <v>0</v>
      </c>
      <c r="HZR479" s="2">
        <v>0</v>
      </c>
      <c r="HZS479" s="2">
        <v>0</v>
      </c>
      <c r="HZT479" s="2">
        <v>0</v>
      </c>
      <c r="HZU479" s="2">
        <v>0</v>
      </c>
      <c r="HZV479" s="2">
        <v>0</v>
      </c>
      <c r="HZW479" s="2">
        <v>0</v>
      </c>
      <c r="HZX479" s="2">
        <v>0</v>
      </c>
      <c r="HZY479" s="2">
        <v>0</v>
      </c>
      <c r="HZZ479" s="2">
        <v>0</v>
      </c>
      <c r="IAA479" s="2">
        <v>0</v>
      </c>
      <c r="IAB479" s="2">
        <v>0</v>
      </c>
      <c r="IAC479" s="2">
        <v>0</v>
      </c>
      <c r="IAD479" s="2">
        <v>0</v>
      </c>
      <c r="IAE479" s="2">
        <v>0</v>
      </c>
      <c r="IAF479" s="2">
        <v>0</v>
      </c>
      <c r="IAG479" s="2">
        <v>0</v>
      </c>
      <c r="IAH479" s="2">
        <v>0</v>
      </c>
      <c r="IAI479" s="2">
        <v>0</v>
      </c>
      <c r="IAJ479" s="2">
        <v>0</v>
      </c>
      <c r="IAK479" s="2">
        <v>0</v>
      </c>
      <c r="IAL479" s="2">
        <v>0</v>
      </c>
      <c r="IAM479" s="2">
        <v>0</v>
      </c>
      <c r="IAN479" s="2">
        <v>0</v>
      </c>
      <c r="IAO479" s="2">
        <v>0</v>
      </c>
      <c r="IAP479" s="2">
        <v>0</v>
      </c>
      <c r="IAQ479" s="2">
        <v>0</v>
      </c>
      <c r="IAR479" s="2">
        <v>0</v>
      </c>
      <c r="IAS479" s="2">
        <v>0</v>
      </c>
      <c r="IAT479" s="2">
        <v>0</v>
      </c>
      <c r="IAU479" s="2">
        <v>0</v>
      </c>
      <c r="IAV479" s="2">
        <v>0</v>
      </c>
      <c r="IAW479" s="2">
        <v>0</v>
      </c>
      <c r="IAX479" s="2">
        <v>0</v>
      </c>
      <c r="IAY479" s="2">
        <v>0</v>
      </c>
      <c r="IAZ479" s="2">
        <v>0</v>
      </c>
      <c r="IBA479" s="2">
        <v>0</v>
      </c>
      <c r="IBB479" s="2">
        <v>0</v>
      </c>
      <c r="IBC479" s="2">
        <v>0</v>
      </c>
      <c r="IBD479" s="2">
        <v>0</v>
      </c>
      <c r="IBE479" s="2">
        <v>0</v>
      </c>
      <c r="IBF479" s="2">
        <v>0</v>
      </c>
      <c r="IBG479" s="2">
        <v>0</v>
      </c>
      <c r="IBH479" s="2">
        <v>0</v>
      </c>
      <c r="IBI479" s="2">
        <v>0</v>
      </c>
      <c r="IBJ479" s="2">
        <v>0</v>
      </c>
      <c r="IBK479" s="2">
        <v>0</v>
      </c>
      <c r="IBL479" s="2">
        <v>0</v>
      </c>
      <c r="IBM479" s="2">
        <v>0</v>
      </c>
      <c r="IBN479" s="2">
        <v>0</v>
      </c>
      <c r="IBO479" s="2">
        <v>0</v>
      </c>
      <c r="IBP479" s="2">
        <v>0</v>
      </c>
      <c r="IBQ479" s="2">
        <v>0</v>
      </c>
      <c r="IBR479" s="2">
        <v>0</v>
      </c>
      <c r="IBS479" s="2">
        <v>0</v>
      </c>
      <c r="IBT479" s="2">
        <v>0</v>
      </c>
      <c r="IBU479" s="2">
        <v>0</v>
      </c>
      <c r="IBV479" s="2">
        <v>0</v>
      </c>
      <c r="IBW479" s="2">
        <v>0</v>
      </c>
      <c r="IBX479" s="2">
        <v>0</v>
      </c>
      <c r="IBY479" s="2">
        <v>0</v>
      </c>
      <c r="IBZ479" s="2">
        <v>0</v>
      </c>
      <c r="ICA479" s="2">
        <v>0</v>
      </c>
      <c r="ICB479" s="2">
        <v>0</v>
      </c>
      <c r="ICC479" s="2">
        <v>0</v>
      </c>
      <c r="ICD479" s="2">
        <v>0</v>
      </c>
      <c r="ICE479" s="2">
        <v>0</v>
      </c>
      <c r="ICF479" s="2">
        <v>0</v>
      </c>
      <c r="ICG479" s="2">
        <v>0</v>
      </c>
      <c r="ICH479" s="2">
        <v>0</v>
      </c>
      <c r="ICI479" s="2">
        <v>0</v>
      </c>
      <c r="ICJ479" s="2">
        <v>0</v>
      </c>
      <c r="ICK479" s="2">
        <v>0</v>
      </c>
      <c r="ICL479" s="2">
        <v>0</v>
      </c>
      <c r="ICM479" s="2">
        <v>0</v>
      </c>
      <c r="ICN479" s="2">
        <v>0</v>
      </c>
      <c r="ICO479" s="2">
        <v>0</v>
      </c>
      <c r="ICP479" s="2">
        <v>0</v>
      </c>
      <c r="ICQ479" s="2">
        <v>0</v>
      </c>
      <c r="ICR479" s="2">
        <v>0</v>
      </c>
      <c r="ICS479" s="2">
        <v>0</v>
      </c>
      <c r="ICT479" s="2">
        <v>0</v>
      </c>
      <c r="ICU479" s="2">
        <v>0</v>
      </c>
      <c r="ICV479" s="2">
        <v>0</v>
      </c>
      <c r="ICW479" s="2">
        <v>0</v>
      </c>
      <c r="ICX479" s="2">
        <v>0</v>
      </c>
      <c r="ICY479" s="2">
        <v>0</v>
      </c>
      <c r="ICZ479" s="2">
        <v>0</v>
      </c>
      <c r="IDA479" s="2">
        <v>0</v>
      </c>
      <c r="IDB479" s="2">
        <v>0</v>
      </c>
      <c r="IDC479" s="2">
        <v>0</v>
      </c>
      <c r="IDD479" s="2">
        <v>0</v>
      </c>
      <c r="IDE479" s="2">
        <v>0</v>
      </c>
      <c r="IDF479" s="2">
        <v>0</v>
      </c>
      <c r="IDG479" s="2">
        <v>0</v>
      </c>
      <c r="IDH479" s="2">
        <v>0</v>
      </c>
      <c r="IDI479" s="2">
        <v>0</v>
      </c>
      <c r="IDJ479" s="2">
        <v>0</v>
      </c>
      <c r="IDK479" s="2">
        <v>0</v>
      </c>
      <c r="IDL479" s="2">
        <v>0</v>
      </c>
      <c r="IDM479" s="2">
        <v>0</v>
      </c>
      <c r="IDN479" s="2">
        <v>0</v>
      </c>
      <c r="IDO479" s="2">
        <v>0</v>
      </c>
      <c r="IDP479" s="2">
        <v>0</v>
      </c>
      <c r="IDQ479" s="2">
        <v>0</v>
      </c>
      <c r="IDR479" s="2">
        <v>0</v>
      </c>
      <c r="IDS479" s="2">
        <v>0</v>
      </c>
      <c r="IDT479" s="2">
        <v>0</v>
      </c>
      <c r="IDU479" s="2">
        <v>0</v>
      </c>
      <c r="IDV479" s="2">
        <v>0</v>
      </c>
      <c r="IDW479" s="2">
        <v>0</v>
      </c>
      <c r="IDX479" s="2">
        <v>0</v>
      </c>
      <c r="IDY479" s="2">
        <v>0</v>
      </c>
      <c r="IDZ479" s="2">
        <v>0</v>
      </c>
      <c r="IEA479" s="2">
        <v>0</v>
      </c>
      <c r="IEB479" s="2">
        <v>0</v>
      </c>
      <c r="IEC479" s="2">
        <v>0</v>
      </c>
      <c r="IED479" s="2">
        <v>0</v>
      </c>
      <c r="IEE479" s="2">
        <v>0</v>
      </c>
      <c r="IEF479" s="2">
        <v>0</v>
      </c>
      <c r="IEG479" s="2">
        <v>0</v>
      </c>
      <c r="IEH479" s="2">
        <v>0</v>
      </c>
      <c r="IEI479" s="2">
        <v>0</v>
      </c>
      <c r="IEJ479" s="2">
        <v>0</v>
      </c>
      <c r="IEK479" s="2">
        <v>0</v>
      </c>
      <c r="IEL479" s="2">
        <v>0</v>
      </c>
      <c r="IEM479" s="2">
        <v>0</v>
      </c>
      <c r="IEN479" s="2">
        <v>0</v>
      </c>
      <c r="IEO479" s="2">
        <v>0</v>
      </c>
      <c r="IEP479" s="2">
        <v>0</v>
      </c>
      <c r="IEQ479" s="2">
        <v>0</v>
      </c>
      <c r="IER479" s="2">
        <v>0</v>
      </c>
      <c r="IES479" s="2">
        <v>0</v>
      </c>
      <c r="IET479" s="2">
        <v>0</v>
      </c>
      <c r="IEU479" s="2">
        <v>0</v>
      </c>
      <c r="IEV479" s="2">
        <v>0</v>
      </c>
      <c r="IEW479" s="2">
        <v>0</v>
      </c>
      <c r="IEX479" s="2">
        <v>0</v>
      </c>
      <c r="IEY479" s="2">
        <v>0</v>
      </c>
      <c r="IEZ479" s="2">
        <v>0</v>
      </c>
      <c r="IFA479" s="2">
        <v>0</v>
      </c>
      <c r="IFB479" s="2">
        <v>0</v>
      </c>
      <c r="IFC479" s="2">
        <v>0</v>
      </c>
      <c r="IFD479" s="2">
        <v>0</v>
      </c>
      <c r="IFE479" s="2">
        <v>0</v>
      </c>
      <c r="IFF479" s="2">
        <v>0</v>
      </c>
      <c r="IFG479" s="2">
        <v>0</v>
      </c>
      <c r="IFH479" s="2">
        <v>0</v>
      </c>
      <c r="IFI479" s="2">
        <v>0</v>
      </c>
      <c r="IFJ479" s="2">
        <v>0</v>
      </c>
      <c r="IFK479" s="2">
        <v>0</v>
      </c>
    </row>
    <row r="480" spans="1:6251">
      <c r="A480" s="3">
        <v>5</v>
      </c>
      <c r="B480" s="2">
        <v>6.9999999999999999E-4</v>
      </c>
      <c r="C480" s="2">
        <v>8.9999999999999998E-4</v>
      </c>
      <c r="D480" s="2">
        <v>0</v>
      </c>
      <c r="E480" s="2">
        <v>0</v>
      </c>
      <c r="F480" s="2">
        <v>0</v>
      </c>
      <c r="G480" s="2">
        <v>0</v>
      </c>
      <c r="H480" s="2">
        <v>0</v>
      </c>
      <c r="I480" s="2">
        <v>0</v>
      </c>
      <c r="J480" s="2">
        <v>0</v>
      </c>
      <c r="K480" s="2">
        <v>0</v>
      </c>
      <c r="L480" s="2">
        <v>0</v>
      </c>
      <c r="M480" s="2">
        <v>0</v>
      </c>
      <c r="N480" s="2">
        <v>0</v>
      </c>
      <c r="O480" s="2">
        <v>0</v>
      </c>
      <c r="P480" s="2">
        <v>0</v>
      </c>
      <c r="Q480" s="2">
        <v>0</v>
      </c>
      <c r="R480" s="2">
        <v>0</v>
      </c>
      <c r="S480" s="2">
        <v>0</v>
      </c>
      <c r="T480" s="2">
        <v>0</v>
      </c>
      <c r="U480" s="2">
        <v>0</v>
      </c>
      <c r="V480" s="2">
        <v>0</v>
      </c>
      <c r="W480" s="2">
        <v>0</v>
      </c>
      <c r="X480" s="2">
        <v>0</v>
      </c>
      <c r="Y480" s="2">
        <v>0</v>
      </c>
      <c r="Z480" s="2">
        <v>0</v>
      </c>
      <c r="AA480" s="2">
        <v>0</v>
      </c>
      <c r="AB480" s="2">
        <v>0</v>
      </c>
      <c r="AC480" s="2">
        <v>0</v>
      </c>
      <c r="AD480" s="2">
        <v>0</v>
      </c>
      <c r="AE480" s="2">
        <v>0</v>
      </c>
      <c r="AF480" s="2">
        <v>1E-4</v>
      </c>
      <c r="AG480" s="2">
        <v>2.0000000000000001E-4</v>
      </c>
      <c r="AH480" s="2">
        <v>0</v>
      </c>
      <c r="AI480" s="2">
        <v>0</v>
      </c>
      <c r="AJ480" s="2">
        <v>0</v>
      </c>
      <c r="AK480" s="2">
        <v>0</v>
      </c>
      <c r="AL480" s="2">
        <v>0</v>
      </c>
      <c r="AM480" s="2">
        <v>0</v>
      </c>
      <c r="AN480" s="2">
        <v>0</v>
      </c>
      <c r="AO480" s="2">
        <v>0</v>
      </c>
      <c r="AP480" s="2">
        <v>0</v>
      </c>
      <c r="AQ480" s="2">
        <v>0</v>
      </c>
      <c r="AR480" s="2">
        <v>0</v>
      </c>
      <c r="AS480" s="2">
        <v>0</v>
      </c>
      <c r="AT480" s="2">
        <v>0</v>
      </c>
      <c r="AU480" s="2">
        <v>0</v>
      </c>
      <c r="AV480" s="2">
        <v>0</v>
      </c>
      <c r="AW480" s="2">
        <v>0</v>
      </c>
      <c r="AX480" s="2">
        <v>0</v>
      </c>
      <c r="AY480" s="2">
        <v>0</v>
      </c>
      <c r="AZ480" s="2">
        <v>4.1000000000000003E-3</v>
      </c>
      <c r="BA480" s="2">
        <v>4.8999999999999998E-3</v>
      </c>
      <c r="BB480" s="2">
        <v>0</v>
      </c>
      <c r="BC480" s="2">
        <v>0</v>
      </c>
      <c r="BD480" s="2">
        <v>0</v>
      </c>
      <c r="BE480" s="2">
        <v>0</v>
      </c>
      <c r="BF480" s="2">
        <v>0</v>
      </c>
      <c r="BG480" s="2">
        <v>1E-4</v>
      </c>
      <c r="BH480" s="2">
        <v>0</v>
      </c>
      <c r="BI480" s="2">
        <v>0</v>
      </c>
      <c r="BJ480" s="2">
        <v>0</v>
      </c>
      <c r="BK480" s="2">
        <v>0</v>
      </c>
      <c r="BL480" s="2">
        <v>0</v>
      </c>
      <c r="BM480" s="2">
        <v>0</v>
      </c>
      <c r="BN480" s="2">
        <v>0</v>
      </c>
      <c r="BO480" s="2">
        <v>0</v>
      </c>
      <c r="BP480" s="2">
        <v>0</v>
      </c>
      <c r="BQ480" s="2">
        <v>0</v>
      </c>
      <c r="BR480" s="2">
        <v>0</v>
      </c>
      <c r="BS480" s="2">
        <v>0</v>
      </c>
      <c r="BT480" s="2">
        <v>0</v>
      </c>
      <c r="BU480" s="2">
        <v>1E-4</v>
      </c>
      <c r="BV480" s="2">
        <v>0</v>
      </c>
      <c r="BW480" s="2">
        <v>0</v>
      </c>
      <c r="BX480" s="2">
        <v>0</v>
      </c>
      <c r="BY480" s="2">
        <v>0</v>
      </c>
      <c r="BZ480" s="2">
        <v>0</v>
      </c>
      <c r="CA480" s="2">
        <v>0</v>
      </c>
      <c r="CB480" s="2">
        <v>0</v>
      </c>
      <c r="CC480" s="2">
        <v>0</v>
      </c>
      <c r="CD480" s="2">
        <v>6.7000000000000002E-3</v>
      </c>
      <c r="CE480" s="2">
        <v>6.6E-3</v>
      </c>
      <c r="CF480" s="2">
        <v>0</v>
      </c>
      <c r="CG480" s="2">
        <v>0</v>
      </c>
      <c r="CH480" s="2">
        <v>1.5E-3</v>
      </c>
      <c r="CI480" s="2">
        <v>2.5999999999999999E-3</v>
      </c>
      <c r="CJ480" s="2">
        <v>2.8999999999999998E-3</v>
      </c>
      <c r="CK480" s="2">
        <v>4.5999999999999999E-3</v>
      </c>
      <c r="CL480" s="2">
        <v>0</v>
      </c>
      <c r="CM480" s="2">
        <v>0</v>
      </c>
      <c r="CN480" s="2">
        <v>1.1000000000000001E-3</v>
      </c>
      <c r="CO480" s="2">
        <v>1.5E-3</v>
      </c>
      <c r="CP480" s="2">
        <v>0</v>
      </c>
      <c r="CQ480" s="2">
        <v>0</v>
      </c>
      <c r="CR480" s="2">
        <v>2.0000000000000001E-4</v>
      </c>
      <c r="CS480" s="2">
        <v>4.0000000000000002E-4</v>
      </c>
      <c r="CT480" s="2">
        <v>1E-4</v>
      </c>
      <c r="CU480" s="2">
        <v>2.0000000000000001E-4</v>
      </c>
      <c r="CV480" s="2">
        <v>0</v>
      </c>
      <c r="CW480" s="2">
        <v>0</v>
      </c>
      <c r="CX480" s="2">
        <v>0</v>
      </c>
      <c r="CY480" s="2">
        <v>0</v>
      </c>
      <c r="CZ480" s="2">
        <v>0</v>
      </c>
      <c r="DA480" s="2">
        <v>0</v>
      </c>
      <c r="DB480" s="2">
        <v>0</v>
      </c>
      <c r="DC480" s="2">
        <v>0</v>
      </c>
      <c r="DD480" s="2">
        <v>0</v>
      </c>
      <c r="DE480" s="2">
        <v>0</v>
      </c>
      <c r="DF480" s="2">
        <v>0</v>
      </c>
      <c r="DG480" s="2">
        <v>0</v>
      </c>
      <c r="DH480" s="2">
        <v>0</v>
      </c>
      <c r="DI480" s="2">
        <v>0</v>
      </c>
      <c r="DJ480" s="2">
        <v>0</v>
      </c>
      <c r="DK480" s="2">
        <v>0</v>
      </c>
      <c r="DL480" s="2">
        <v>0</v>
      </c>
      <c r="DM480" s="2">
        <v>0</v>
      </c>
      <c r="DN480" s="2">
        <v>0</v>
      </c>
      <c r="DO480" s="2">
        <v>0</v>
      </c>
      <c r="DP480" s="2">
        <v>0</v>
      </c>
      <c r="DQ480" s="2">
        <v>0</v>
      </c>
      <c r="DR480" s="2">
        <v>0</v>
      </c>
      <c r="DS480" s="2">
        <v>0</v>
      </c>
      <c r="DT480" s="2">
        <v>0</v>
      </c>
      <c r="DU480" s="2">
        <v>0</v>
      </c>
      <c r="DV480" s="2">
        <v>0</v>
      </c>
      <c r="DW480" s="2">
        <v>0</v>
      </c>
      <c r="DX480" s="2">
        <v>0</v>
      </c>
      <c r="DY480" s="2">
        <v>0</v>
      </c>
      <c r="DZ480" s="2">
        <v>0</v>
      </c>
      <c r="EA480" s="2">
        <v>0</v>
      </c>
      <c r="EB480" s="2">
        <v>0</v>
      </c>
      <c r="EC480" s="2">
        <v>1E-4</v>
      </c>
      <c r="ED480" s="2">
        <v>0</v>
      </c>
      <c r="EE480" s="2">
        <v>0</v>
      </c>
      <c r="EF480" s="2">
        <v>0</v>
      </c>
      <c r="EG480" s="2">
        <v>0</v>
      </c>
      <c r="EH480" s="2">
        <v>0</v>
      </c>
      <c r="EI480" s="2">
        <v>0</v>
      </c>
      <c r="EJ480" s="2">
        <v>0</v>
      </c>
      <c r="EK480" s="2">
        <v>0</v>
      </c>
      <c r="EL480" s="2">
        <v>0</v>
      </c>
      <c r="EM480" s="2">
        <v>0</v>
      </c>
      <c r="EN480" s="2">
        <v>0</v>
      </c>
      <c r="EO480" s="2">
        <v>0</v>
      </c>
      <c r="EP480" s="2">
        <v>0</v>
      </c>
      <c r="EQ480" s="2">
        <v>0</v>
      </c>
      <c r="ER480" s="2">
        <v>0</v>
      </c>
      <c r="ES480" s="2">
        <v>0</v>
      </c>
      <c r="ET480" s="2">
        <v>1E-4</v>
      </c>
      <c r="EU480" s="2">
        <v>2.9999999999999997E-4</v>
      </c>
      <c r="EV480" s="2">
        <v>0</v>
      </c>
      <c r="EW480" s="2">
        <v>1E-4</v>
      </c>
      <c r="EX480" s="2">
        <v>0</v>
      </c>
      <c r="EY480" s="2">
        <v>0</v>
      </c>
      <c r="EZ480" s="2">
        <v>0</v>
      </c>
      <c r="FA480" s="2">
        <v>0</v>
      </c>
      <c r="FB480" s="2">
        <v>0</v>
      </c>
      <c r="FC480" s="2">
        <v>0</v>
      </c>
      <c r="FD480" s="2">
        <v>0</v>
      </c>
      <c r="FE480" s="2">
        <v>0</v>
      </c>
      <c r="FF480" s="2">
        <v>0</v>
      </c>
      <c r="FG480" s="2">
        <v>0</v>
      </c>
      <c r="FH480" s="2">
        <v>0</v>
      </c>
      <c r="FI480" s="2">
        <v>0</v>
      </c>
      <c r="FJ480" s="2">
        <v>0</v>
      </c>
      <c r="FK480" s="2">
        <v>0</v>
      </c>
      <c r="FL480" s="2">
        <v>0</v>
      </c>
      <c r="FM480" s="2">
        <v>0</v>
      </c>
      <c r="FN480" s="2">
        <v>0</v>
      </c>
      <c r="FO480" s="2">
        <v>0</v>
      </c>
      <c r="FP480" s="2">
        <v>0</v>
      </c>
      <c r="FQ480" s="2">
        <v>0</v>
      </c>
      <c r="FR480" s="2">
        <v>0</v>
      </c>
      <c r="FS480" s="2">
        <v>0</v>
      </c>
      <c r="FT480" s="2">
        <v>0</v>
      </c>
      <c r="FU480" s="2">
        <v>0</v>
      </c>
      <c r="FV480" s="2">
        <v>0</v>
      </c>
      <c r="FW480" s="2">
        <v>0</v>
      </c>
      <c r="FX480" s="2">
        <v>0</v>
      </c>
      <c r="FY480" s="2">
        <v>0</v>
      </c>
      <c r="FZ480" s="2">
        <v>4.0000000000000002E-4</v>
      </c>
      <c r="GA480" s="2">
        <v>5.0000000000000001E-4</v>
      </c>
      <c r="GB480" s="2">
        <v>0</v>
      </c>
      <c r="GC480" s="2">
        <v>0</v>
      </c>
      <c r="GD480" s="2">
        <v>2.0000000000000001E-4</v>
      </c>
      <c r="GE480" s="2">
        <v>2.0000000000000001E-4</v>
      </c>
      <c r="GF480" s="2">
        <v>8.9999999999999998E-4</v>
      </c>
      <c r="GG480" s="2">
        <v>8.9999999999999998E-4</v>
      </c>
      <c r="GH480" s="2">
        <v>0</v>
      </c>
      <c r="GI480" s="2">
        <v>0</v>
      </c>
      <c r="GJ480" s="2">
        <v>0</v>
      </c>
      <c r="GK480" s="2">
        <v>0</v>
      </c>
      <c r="GL480" s="2">
        <v>0</v>
      </c>
      <c r="GM480" s="2">
        <v>0</v>
      </c>
      <c r="GN480" s="2">
        <v>0</v>
      </c>
      <c r="GO480" s="2">
        <v>0</v>
      </c>
      <c r="GP480" s="2">
        <v>0</v>
      </c>
      <c r="GQ480" s="2">
        <v>0</v>
      </c>
      <c r="GR480" s="2">
        <v>0</v>
      </c>
      <c r="GS480" s="2">
        <v>0</v>
      </c>
      <c r="GT480" s="2">
        <v>0</v>
      </c>
      <c r="GU480" s="2">
        <v>0</v>
      </c>
      <c r="GV480" s="2">
        <v>0</v>
      </c>
      <c r="GW480" s="2">
        <v>0</v>
      </c>
      <c r="GX480" s="2">
        <v>0</v>
      </c>
      <c r="GY480" s="2">
        <v>0</v>
      </c>
      <c r="GZ480" s="2">
        <v>0</v>
      </c>
      <c r="HA480" s="2">
        <v>0</v>
      </c>
      <c r="HB480" s="2">
        <v>0</v>
      </c>
      <c r="HC480" s="2">
        <v>0</v>
      </c>
      <c r="HD480" s="2">
        <v>0</v>
      </c>
      <c r="HE480" s="2">
        <v>0</v>
      </c>
      <c r="HF480" s="2">
        <v>0</v>
      </c>
      <c r="HG480" s="2">
        <v>0</v>
      </c>
      <c r="HH480" s="2">
        <v>0</v>
      </c>
      <c r="HI480" s="2">
        <v>0</v>
      </c>
      <c r="HJ480" s="2">
        <v>0</v>
      </c>
      <c r="HK480" s="2">
        <v>0</v>
      </c>
      <c r="HL480" s="2">
        <v>0</v>
      </c>
      <c r="HM480" s="2">
        <v>0</v>
      </c>
      <c r="HN480" s="2">
        <v>0</v>
      </c>
      <c r="HO480" s="2">
        <v>0</v>
      </c>
      <c r="HP480" s="2">
        <v>0</v>
      </c>
      <c r="HQ480" s="2">
        <v>0</v>
      </c>
      <c r="HR480" s="2">
        <v>0</v>
      </c>
      <c r="HS480" s="2">
        <v>0</v>
      </c>
      <c r="HT480" s="2">
        <v>0</v>
      </c>
      <c r="HU480" s="2">
        <v>0</v>
      </c>
      <c r="HV480" s="2">
        <v>0</v>
      </c>
      <c r="HW480" s="2">
        <v>0</v>
      </c>
      <c r="HX480" s="2">
        <v>0</v>
      </c>
      <c r="HY480" s="2">
        <v>0</v>
      </c>
      <c r="HZ480" s="2">
        <v>0</v>
      </c>
      <c r="IA480" s="2">
        <v>0</v>
      </c>
      <c r="IB480" s="2">
        <v>0</v>
      </c>
      <c r="IC480" s="2">
        <v>0</v>
      </c>
      <c r="ID480" s="2">
        <v>0</v>
      </c>
      <c r="IE480" s="2">
        <v>0</v>
      </c>
      <c r="IF480" s="2">
        <v>0</v>
      </c>
      <c r="IG480" s="2">
        <v>0</v>
      </c>
      <c r="IH480" s="2">
        <v>0</v>
      </c>
      <c r="II480" s="2">
        <v>0</v>
      </c>
      <c r="IJ480" s="2">
        <v>0</v>
      </c>
      <c r="IK480" s="2">
        <v>0</v>
      </c>
      <c r="IL480" s="2">
        <v>0</v>
      </c>
      <c r="IM480" s="2">
        <v>0</v>
      </c>
      <c r="IN480" s="2">
        <v>0</v>
      </c>
      <c r="IO480" s="2">
        <v>0</v>
      </c>
      <c r="IP480" s="2">
        <v>0</v>
      </c>
      <c r="IQ480" s="2">
        <v>0</v>
      </c>
      <c r="IR480" s="2">
        <v>0</v>
      </c>
      <c r="IS480" s="2">
        <v>0</v>
      </c>
      <c r="IT480" s="2">
        <v>0</v>
      </c>
      <c r="IU480" s="2">
        <v>0</v>
      </c>
      <c r="IV480" s="2">
        <v>0</v>
      </c>
      <c r="IW480" s="2">
        <v>0</v>
      </c>
      <c r="IX480" s="2">
        <v>0</v>
      </c>
      <c r="IY480" s="2">
        <v>0</v>
      </c>
      <c r="IZ480" s="2">
        <v>0</v>
      </c>
      <c r="JA480" s="2">
        <v>0</v>
      </c>
      <c r="JB480" s="2">
        <v>0</v>
      </c>
      <c r="JC480" s="2">
        <v>0</v>
      </c>
      <c r="JD480" s="2">
        <v>0</v>
      </c>
      <c r="JE480" s="2">
        <v>0</v>
      </c>
      <c r="JF480" s="2">
        <v>0</v>
      </c>
      <c r="JG480" s="2">
        <v>0</v>
      </c>
      <c r="JH480" s="2">
        <v>0</v>
      </c>
      <c r="JI480" s="2">
        <v>0</v>
      </c>
      <c r="JJ480" s="2">
        <v>0</v>
      </c>
      <c r="JK480" s="2">
        <v>0</v>
      </c>
      <c r="JL480" s="2">
        <v>0</v>
      </c>
      <c r="JM480" s="2">
        <v>0</v>
      </c>
      <c r="JN480" s="2">
        <v>0</v>
      </c>
      <c r="JO480" s="2">
        <v>0</v>
      </c>
      <c r="JP480" s="2">
        <v>0</v>
      </c>
      <c r="JQ480" s="2">
        <v>0</v>
      </c>
      <c r="JR480" s="2">
        <v>0</v>
      </c>
      <c r="JS480" s="2">
        <v>0</v>
      </c>
      <c r="JT480" s="2">
        <v>0</v>
      </c>
      <c r="JU480" s="2">
        <v>0</v>
      </c>
      <c r="JV480" s="2">
        <v>0</v>
      </c>
      <c r="JW480" s="2">
        <v>0</v>
      </c>
      <c r="JX480" s="2">
        <v>0</v>
      </c>
      <c r="JY480" s="2">
        <v>0</v>
      </c>
      <c r="JZ480" s="2">
        <v>0</v>
      </c>
      <c r="KA480" s="2">
        <v>0</v>
      </c>
      <c r="KB480" s="2">
        <v>0</v>
      </c>
      <c r="KC480" s="2">
        <v>0</v>
      </c>
      <c r="KD480" s="2">
        <v>0</v>
      </c>
      <c r="KE480" s="2">
        <v>0</v>
      </c>
      <c r="KF480" s="2">
        <v>0</v>
      </c>
      <c r="KG480" s="2">
        <v>0</v>
      </c>
      <c r="KH480" s="2">
        <v>0</v>
      </c>
      <c r="KI480" s="2">
        <v>0</v>
      </c>
      <c r="KJ480" s="2">
        <v>0</v>
      </c>
      <c r="KK480" s="2">
        <v>0</v>
      </c>
      <c r="KL480" s="2">
        <v>0</v>
      </c>
      <c r="KM480" s="2">
        <v>0</v>
      </c>
      <c r="KN480" s="2">
        <v>0</v>
      </c>
      <c r="KO480" s="2">
        <v>0</v>
      </c>
      <c r="KP480" s="2">
        <v>0</v>
      </c>
      <c r="KQ480" s="2">
        <v>0</v>
      </c>
      <c r="KR480" s="2">
        <v>0</v>
      </c>
      <c r="KS480" s="2">
        <v>0</v>
      </c>
      <c r="KT480" s="2">
        <v>0</v>
      </c>
      <c r="KU480" s="2">
        <v>0</v>
      </c>
      <c r="KV480" s="2">
        <v>0</v>
      </c>
      <c r="KW480" s="2">
        <v>0</v>
      </c>
      <c r="KX480" s="2">
        <v>0</v>
      </c>
      <c r="KY480" s="2">
        <v>0</v>
      </c>
      <c r="KZ480" s="2">
        <v>0</v>
      </c>
      <c r="LA480" s="2">
        <v>0</v>
      </c>
      <c r="LB480" s="2">
        <v>0</v>
      </c>
      <c r="LC480" s="2">
        <v>0</v>
      </c>
      <c r="LD480" s="2">
        <v>0</v>
      </c>
      <c r="LE480" s="2">
        <v>0</v>
      </c>
      <c r="LF480" s="2">
        <v>0</v>
      </c>
      <c r="LG480" s="2">
        <v>0</v>
      </c>
      <c r="LH480" s="2">
        <v>0</v>
      </c>
      <c r="LI480" s="2">
        <v>0</v>
      </c>
      <c r="LJ480" s="2">
        <v>0</v>
      </c>
      <c r="LK480" s="2">
        <v>0</v>
      </c>
      <c r="LL480" s="2">
        <v>0</v>
      </c>
      <c r="LM480" s="2">
        <v>0</v>
      </c>
      <c r="LN480" s="2">
        <v>0</v>
      </c>
      <c r="LO480" s="2">
        <v>0</v>
      </c>
      <c r="LP480" s="2">
        <v>0</v>
      </c>
      <c r="LQ480" s="2">
        <v>0</v>
      </c>
      <c r="LR480" s="2">
        <v>0</v>
      </c>
      <c r="LS480" s="2">
        <v>0</v>
      </c>
      <c r="LT480" s="2">
        <v>0</v>
      </c>
      <c r="LU480" s="2">
        <v>0</v>
      </c>
      <c r="LV480" s="2">
        <v>0</v>
      </c>
      <c r="LW480" s="2">
        <v>0</v>
      </c>
      <c r="LX480" s="2">
        <v>0</v>
      </c>
      <c r="LY480" s="2">
        <v>0</v>
      </c>
      <c r="LZ480" s="2">
        <v>0</v>
      </c>
      <c r="MA480" s="2">
        <v>0</v>
      </c>
      <c r="MB480" s="2">
        <v>0</v>
      </c>
      <c r="MC480" s="2">
        <v>0</v>
      </c>
      <c r="MD480" s="2">
        <v>0</v>
      </c>
      <c r="ME480" s="2">
        <v>0</v>
      </c>
      <c r="MF480" s="2">
        <v>0</v>
      </c>
      <c r="MG480" s="2">
        <v>0</v>
      </c>
      <c r="MH480" s="2">
        <v>0</v>
      </c>
      <c r="MI480" s="2">
        <v>0</v>
      </c>
      <c r="MJ480" s="2">
        <v>0</v>
      </c>
      <c r="MK480" s="2">
        <v>0</v>
      </c>
      <c r="ML480" s="2">
        <v>0</v>
      </c>
      <c r="MM480" s="2">
        <v>0</v>
      </c>
      <c r="MN480" s="2">
        <v>0</v>
      </c>
      <c r="MO480" s="2">
        <v>0</v>
      </c>
      <c r="MP480" s="2">
        <v>0</v>
      </c>
      <c r="MQ480" s="2">
        <v>0</v>
      </c>
      <c r="MR480" s="2">
        <v>0</v>
      </c>
      <c r="MS480" s="2">
        <v>0</v>
      </c>
      <c r="MT480" s="2">
        <v>0</v>
      </c>
      <c r="MU480" s="2">
        <v>0</v>
      </c>
      <c r="MV480" s="2">
        <v>0</v>
      </c>
      <c r="MW480" s="2">
        <v>0</v>
      </c>
      <c r="MX480" s="2">
        <v>0</v>
      </c>
      <c r="MY480" s="2">
        <v>0</v>
      </c>
      <c r="MZ480" s="2">
        <v>0</v>
      </c>
      <c r="NA480" s="2">
        <v>0</v>
      </c>
      <c r="NB480" s="2">
        <v>0</v>
      </c>
      <c r="NC480" s="2">
        <v>0</v>
      </c>
      <c r="ND480" s="2">
        <v>0</v>
      </c>
      <c r="NE480" s="2">
        <v>0</v>
      </c>
      <c r="NF480" s="2">
        <v>0</v>
      </c>
      <c r="NG480" s="2">
        <v>0</v>
      </c>
      <c r="NH480" s="2">
        <v>0</v>
      </c>
      <c r="NI480" s="2">
        <v>0</v>
      </c>
      <c r="NJ480" s="2">
        <v>0</v>
      </c>
      <c r="NK480" s="2">
        <v>0</v>
      </c>
      <c r="NL480" s="2">
        <v>0</v>
      </c>
      <c r="NM480" s="2">
        <v>0</v>
      </c>
      <c r="NN480" s="2">
        <v>0</v>
      </c>
      <c r="NO480" s="2">
        <v>0</v>
      </c>
      <c r="NP480" s="2">
        <v>0</v>
      </c>
      <c r="NQ480" s="2">
        <v>0</v>
      </c>
      <c r="NR480" s="2">
        <v>0</v>
      </c>
      <c r="NS480" s="2">
        <v>0</v>
      </c>
      <c r="NT480" s="2">
        <v>0</v>
      </c>
      <c r="NU480" s="2">
        <v>0</v>
      </c>
      <c r="NV480" s="2">
        <v>0</v>
      </c>
      <c r="NW480" s="2">
        <v>0</v>
      </c>
      <c r="NX480" s="2">
        <v>0</v>
      </c>
      <c r="NY480" s="2">
        <v>0</v>
      </c>
      <c r="NZ480" s="2">
        <v>0</v>
      </c>
      <c r="OA480" s="2">
        <v>0</v>
      </c>
      <c r="OB480" s="2">
        <v>0</v>
      </c>
      <c r="OC480" s="2">
        <v>0</v>
      </c>
      <c r="OD480" s="2">
        <v>0</v>
      </c>
      <c r="OE480" s="2">
        <v>0</v>
      </c>
      <c r="OF480" s="2">
        <v>0</v>
      </c>
      <c r="OG480" s="2">
        <v>0</v>
      </c>
      <c r="OH480" s="2">
        <v>0</v>
      </c>
      <c r="OI480" s="2">
        <v>0</v>
      </c>
      <c r="OJ480" s="2">
        <v>0</v>
      </c>
      <c r="OK480" s="2">
        <v>0</v>
      </c>
      <c r="OL480" s="2">
        <v>0</v>
      </c>
      <c r="OM480" s="2">
        <v>0</v>
      </c>
      <c r="ON480" s="2">
        <v>0</v>
      </c>
      <c r="OO480" s="2">
        <v>0</v>
      </c>
      <c r="OP480" s="2">
        <v>0</v>
      </c>
      <c r="OQ480" s="2">
        <v>0</v>
      </c>
      <c r="OR480" s="2">
        <v>0</v>
      </c>
      <c r="OS480" s="2">
        <v>0</v>
      </c>
      <c r="OT480" s="2">
        <v>0</v>
      </c>
      <c r="OU480" s="2">
        <v>0</v>
      </c>
      <c r="OV480" s="2">
        <v>0</v>
      </c>
      <c r="OW480" s="2">
        <v>0</v>
      </c>
      <c r="OX480" s="2">
        <v>0</v>
      </c>
      <c r="OY480" s="2">
        <v>0</v>
      </c>
      <c r="OZ480" s="2">
        <v>0</v>
      </c>
      <c r="PA480" s="2">
        <v>0</v>
      </c>
      <c r="PB480" s="2">
        <v>0</v>
      </c>
      <c r="PC480" s="2">
        <v>0</v>
      </c>
      <c r="PD480" s="2">
        <v>0</v>
      </c>
      <c r="PE480" s="2">
        <v>0</v>
      </c>
      <c r="PF480" s="2">
        <v>0</v>
      </c>
      <c r="PG480" s="2">
        <v>0</v>
      </c>
      <c r="PH480" s="2">
        <v>0</v>
      </c>
      <c r="PI480" s="2">
        <v>0</v>
      </c>
      <c r="PJ480" s="2">
        <v>0</v>
      </c>
      <c r="PK480" s="2">
        <v>0</v>
      </c>
      <c r="PL480" s="2">
        <v>0</v>
      </c>
      <c r="PM480" s="2">
        <v>0</v>
      </c>
      <c r="PN480" s="2">
        <v>0</v>
      </c>
      <c r="PO480" s="2">
        <v>0</v>
      </c>
      <c r="PP480" s="2">
        <v>0</v>
      </c>
      <c r="PQ480" s="2">
        <v>0</v>
      </c>
      <c r="PR480" s="2">
        <v>0</v>
      </c>
      <c r="PS480" s="2">
        <v>0</v>
      </c>
      <c r="PT480" s="2">
        <v>0</v>
      </c>
      <c r="PU480" s="2">
        <v>0</v>
      </c>
      <c r="PV480" s="2">
        <v>0</v>
      </c>
      <c r="PW480" s="2">
        <v>0</v>
      </c>
      <c r="PX480" s="2">
        <v>0</v>
      </c>
      <c r="PY480" s="2">
        <v>0</v>
      </c>
      <c r="PZ480" s="2">
        <v>0</v>
      </c>
      <c r="QA480" s="2">
        <v>0</v>
      </c>
      <c r="QB480" s="2">
        <v>0</v>
      </c>
      <c r="QC480" s="2">
        <v>0</v>
      </c>
      <c r="QD480" s="2">
        <v>0</v>
      </c>
      <c r="QE480" s="2">
        <v>0</v>
      </c>
      <c r="QF480" s="2">
        <v>0</v>
      </c>
      <c r="QG480" s="2">
        <v>0</v>
      </c>
      <c r="QH480" s="2">
        <v>0</v>
      </c>
      <c r="QI480" s="2">
        <v>0</v>
      </c>
      <c r="QJ480" s="2">
        <v>0</v>
      </c>
      <c r="QK480" s="2">
        <v>0</v>
      </c>
      <c r="QL480" s="2">
        <v>0</v>
      </c>
      <c r="QM480" s="2">
        <v>0</v>
      </c>
      <c r="QN480" s="2">
        <v>0</v>
      </c>
      <c r="QO480" s="2">
        <v>0</v>
      </c>
      <c r="QP480" s="2">
        <v>0</v>
      </c>
      <c r="QQ480" s="2">
        <v>0</v>
      </c>
      <c r="QR480" s="2">
        <v>0</v>
      </c>
      <c r="QS480" s="2">
        <v>0</v>
      </c>
      <c r="QT480" s="2">
        <v>0</v>
      </c>
      <c r="QU480" s="2">
        <v>0</v>
      </c>
      <c r="QV480" s="2">
        <v>0</v>
      </c>
      <c r="QW480" s="2">
        <v>0</v>
      </c>
      <c r="QX480" s="2">
        <v>0</v>
      </c>
      <c r="QY480" s="2">
        <v>0</v>
      </c>
      <c r="QZ480" s="2">
        <v>0</v>
      </c>
      <c r="RA480" s="2">
        <v>0</v>
      </c>
      <c r="RB480" s="2">
        <v>0</v>
      </c>
      <c r="RC480" s="2">
        <v>0</v>
      </c>
      <c r="RD480" s="2">
        <v>0</v>
      </c>
      <c r="RE480" s="2">
        <v>0</v>
      </c>
      <c r="RF480" s="2">
        <v>0</v>
      </c>
      <c r="RG480" s="2">
        <v>0</v>
      </c>
      <c r="RH480" s="2">
        <v>0</v>
      </c>
      <c r="RI480" s="2">
        <v>0</v>
      </c>
      <c r="RJ480" s="2">
        <v>0</v>
      </c>
      <c r="RK480" s="2">
        <v>0</v>
      </c>
      <c r="RL480" s="2">
        <v>0</v>
      </c>
      <c r="RM480" s="2">
        <v>0</v>
      </c>
      <c r="RN480" s="2">
        <v>0</v>
      </c>
      <c r="RO480" s="2">
        <v>0</v>
      </c>
      <c r="RP480" s="2">
        <v>0</v>
      </c>
      <c r="RQ480" s="2">
        <v>0</v>
      </c>
      <c r="RR480" s="2">
        <v>0</v>
      </c>
      <c r="RS480" s="2">
        <v>0</v>
      </c>
      <c r="RT480" s="2">
        <v>0</v>
      </c>
      <c r="RU480" s="2">
        <v>0</v>
      </c>
      <c r="RV480" s="2">
        <v>0</v>
      </c>
      <c r="RW480" s="2">
        <v>0</v>
      </c>
      <c r="RX480" s="2">
        <v>0</v>
      </c>
      <c r="RY480" s="2">
        <v>0</v>
      </c>
      <c r="RZ480" s="2">
        <v>0</v>
      </c>
      <c r="SA480" s="2">
        <v>0</v>
      </c>
      <c r="SB480" s="2">
        <v>0</v>
      </c>
      <c r="SC480" s="2">
        <v>0</v>
      </c>
      <c r="SD480" s="2">
        <v>0</v>
      </c>
      <c r="SE480" s="2">
        <v>0</v>
      </c>
      <c r="SF480" s="2">
        <v>0</v>
      </c>
      <c r="SG480" s="2">
        <v>0</v>
      </c>
      <c r="SH480" s="2">
        <v>1E-4</v>
      </c>
      <c r="SI480" s="2">
        <v>2.0000000000000001E-4</v>
      </c>
      <c r="SJ480" s="2">
        <v>0</v>
      </c>
      <c r="SK480" s="2">
        <v>0</v>
      </c>
      <c r="SL480" s="2">
        <v>0</v>
      </c>
      <c r="SM480" s="2">
        <v>0</v>
      </c>
      <c r="SN480" s="2">
        <v>0</v>
      </c>
      <c r="SO480" s="2">
        <v>0</v>
      </c>
      <c r="SP480" s="2">
        <v>0</v>
      </c>
      <c r="SQ480" s="2">
        <v>0</v>
      </c>
      <c r="SR480" s="2">
        <v>0</v>
      </c>
      <c r="SS480" s="2">
        <v>0</v>
      </c>
      <c r="ST480" s="2">
        <v>0</v>
      </c>
      <c r="SU480" s="2">
        <v>0</v>
      </c>
      <c r="SV480" s="2">
        <v>0</v>
      </c>
      <c r="SW480" s="2">
        <v>0</v>
      </c>
      <c r="SX480" s="2">
        <v>0</v>
      </c>
      <c r="SY480" s="2">
        <v>0</v>
      </c>
      <c r="SZ480" s="2">
        <v>0</v>
      </c>
      <c r="TA480" s="2">
        <v>0</v>
      </c>
      <c r="TB480" s="2">
        <v>0</v>
      </c>
      <c r="TC480" s="2">
        <v>0</v>
      </c>
      <c r="TD480" s="2">
        <v>0</v>
      </c>
      <c r="TE480" s="2">
        <v>0</v>
      </c>
      <c r="TF480" s="2">
        <v>0</v>
      </c>
      <c r="TG480" s="2">
        <v>0</v>
      </c>
      <c r="TH480" s="2">
        <v>0</v>
      </c>
      <c r="TI480" s="2">
        <v>0</v>
      </c>
      <c r="TJ480" s="2">
        <v>0</v>
      </c>
      <c r="TK480" s="2">
        <v>0</v>
      </c>
      <c r="TL480" s="2">
        <v>0</v>
      </c>
      <c r="TM480" s="2">
        <v>0</v>
      </c>
      <c r="TN480" s="2">
        <v>0</v>
      </c>
      <c r="TO480" s="2">
        <v>0</v>
      </c>
      <c r="TP480" s="2">
        <v>0</v>
      </c>
      <c r="TQ480" s="2">
        <v>0</v>
      </c>
      <c r="TR480" s="2">
        <v>0</v>
      </c>
      <c r="TS480" s="2">
        <v>0</v>
      </c>
      <c r="TT480" s="2">
        <v>0</v>
      </c>
      <c r="TU480" s="2">
        <v>0</v>
      </c>
      <c r="TV480" s="2">
        <v>0</v>
      </c>
      <c r="TW480" s="2">
        <v>0</v>
      </c>
      <c r="TX480" s="2">
        <v>0</v>
      </c>
      <c r="TY480" s="2">
        <v>0</v>
      </c>
      <c r="TZ480" s="2">
        <v>0</v>
      </c>
      <c r="UA480" s="2">
        <v>0</v>
      </c>
      <c r="UB480" s="2">
        <v>0</v>
      </c>
      <c r="UC480" s="2">
        <v>0</v>
      </c>
      <c r="UD480" s="2">
        <v>0</v>
      </c>
      <c r="UE480" s="2">
        <v>0</v>
      </c>
      <c r="UF480" s="2">
        <v>1.5E-3</v>
      </c>
      <c r="UG480" s="2">
        <v>2.8E-3</v>
      </c>
      <c r="UH480" s="2">
        <v>0</v>
      </c>
      <c r="UI480" s="2">
        <v>0</v>
      </c>
      <c r="UJ480" s="2">
        <v>0</v>
      </c>
      <c r="UK480" s="2">
        <v>0</v>
      </c>
      <c r="UL480" s="2">
        <v>0</v>
      </c>
      <c r="UM480" s="2">
        <v>0</v>
      </c>
      <c r="UN480" s="2">
        <v>0</v>
      </c>
      <c r="UO480" s="2">
        <v>0</v>
      </c>
      <c r="UP480" s="2">
        <v>0</v>
      </c>
      <c r="UQ480" s="2">
        <v>0</v>
      </c>
      <c r="UR480" s="2">
        <v>0</v>
      </c>
      <c r="US480" s="2">
        <v>0</v>
      </c>
      <c r="UT480" s="2">
        <v>0</v>
      </c>
      <c r="UU480" s="2">
        <v>0</v>
      </c>
      <c r="UV480" s="2">
        <v>0</v>
      </c>
      <c r="UW480" s="2">
        <v>0</v>
      </c>
      <c r="UX480" s="2">
        <v>0</v>
      </c>
      <c r="UY480" s="2">
        <v>0</v>
      </c>
      <c r="UZ480" s="2">
        <v>0</v>
      </c>
      <c r="VA480" s="2">
        <v>0</v>
      </c>
      <c r="VB480" s="2">
        <v>0</v>
      </c>
      <c r="VC480" s="2">
        <v>0</v>
      </c>
      <c r="VD480" s="2">
        <v>0</v>
      </c>
      <c r="VE480" s="2">
        <v>0</v>
      </c>
      <c r="VF480" s="2">
        <v>0</v>
      </c>
      <c r="VG480" s="2">
        <v>0</v>
      </c>
      <c r="VH480" s="2">
        <v>0</v>
      </c>
      <c r="VI480" s="2">
        <v>0</v>
      </c>
      <c r="VJ480" s="2">
        <v>2.3999999999999998E-3</v>
      </c>
      <c r="VK480" s="2">
        <v>4.3E-3</v>
      </c>
      <c r="VL480" s="2">
        <v>0</v>
      </c>
      <c r="VM480" s="2">
        <v>0</v>
      </c>
      <c r="VN480" s="2">
        <v>5.0000000000000001E-4</v>
      </c>
      <c r="VO480" s="2">
        <v>1E-3</v>
      </c>
      <c r="VP480" s="2">
        <v>1.1000000000000001E-3</v>
      </c>
      <c r="VQ480" s="2">
        <v>2.5999999999999999E-3</v>
      </c>
      <c r="VR480" s="2">
        <v>0</v>
      </c>
      <c r="VS480" s="2">
        <v>0</v>
      </c>
      <c r="VT480" s="2">
        <v>4.0000000000000002E-4</v>
      </c>
      <c r="VU480" s="2">
        <v>8.0000000000000004E-4</v>
      </c>
      <c r="VV480" s="2">
        <v>0</v>
      </c>
      <c r="VW480" s="2">
        <v>0</v>
      </c>
      <c r="VX480" s="2">
        <v>1E-4</v>
      </c>
      <c r="VY480" s="2">
        <v>2.0000000000000001E-4</v>
      </c>
      <c r="VZ480" s="2">
        <v>0</v>
      </c>
      <c r="WA480" s="2">
        <v>1E-4</v>
      </c>
      <c r="WB480" s="2">
        <v>0</v>
      </c>
      <c r="WC480" s="2">
        <v>0</v>
      </c>
      <c r="WD480" s="2">
        <v>0</v>
      </c>
      <c r="WE480" s="2">
        <v>0</v>
      </c>
      <c r="WF480" s="2">
        <v>0</v>
      </c>
      <c r="WG480" s="2">
        <v>0</v>
      </c>
      <c r="WH480" s="2">
        <v>0</v>
      </c>
      <c r="WI480" s="2">
        <v>0</v>
      </c>
      <c r="WJ480" s="2">
        <v>0</v>
      </c>
      <c r="WK480" s="2">
        <v>0</v>
      </c>
      <c r="WL480" s="2">
        <v>0</v>
      </c>
      <c r="WM480" s="2">
        <v>0</v>
      </c>
      <c r="WN480" s="2">
        <v>0</v>
      </c>
      <c r="WO480" s="2">
        <v>0</v>
      </c>
      <c r="WP480" s="2">
        <v>0</v>
      </c>
      <c r="WQ480" s="2">
        <v>0</v>
      </c>
      <c r="WR480" s="2">
        <v>0</v>
      </c>
      <c r="WS480" s="2">
        <v>0</v>
      </c>
      <c r="WT480" s="2">
        <v>0</v>
      </c>
      <c r="WU480" s="2">
        <v>0</v>
      </c>
      <c r="WV480" s="2">
        <v>0</v>
      </c>
      <c r="WW480" s="2">
        <v>0</v>
      </c>
      <c r="WX480" s="2">
        <v>0</v>
      </c>
      <c r="WY480" s="2">
        <v>0</v>
      </c>
      <c r="WZ480" s="2">
        <v>0</v>
      </c>
      <c r="XA480" s="2">
        <v>0</v>
      </c>
      <c r="XB480" s="2">
        <v>0</v>
      </c>
      <c r="XC480" s="2">
        <v>0</v>
      </c>
      <c r="XD480" s="2">
        <v>0</v>
      </c>
      <c r="XE480" s="2">
        <v>0</v>
      </c>
      <c r="XF480" s="2">
        <v>0</v>
      </c>
      <c r="XG480" s="2">
        <v>0</v>
      </c>
      <c r="XH480" s="2">
        <v>0</v>
      </c>
      <c r="XI480" s="2">
        <v>1E-4</v>
      </c>
      <c r="XJ480" s="2">
        <v>0</v>
      </c>
      <c r="XK480" s="2">
        <v>0</v>
      </c>
      <c r="XL480" s="2">
        <v>0</v>
      </c>
      <c r="XM480" s="2">
        <v>0</v>
      </c>
      <c r="XN480" s="2">
        <v>0</v>
      </c>
      <c r="XO480" s="2">
        <v>0</v>
      </c>
      <c r="XP480" s="2">
        <v>0</v>
      </c>
      <c r="XQ480" s="2">
        <v>0</v>
      </c>
      <c r="XR480" s="2">
        <v>0</v>
      </c>
      <c r="XS480" s="2">
        <v>0</v>
      </c>
      <c r="XT480" s="2">
        <v>0</v>
      </c>
      <c r="XU480" s="2">
        <v>0</v>
      </c>
      <c r="XV480" s="2">
        <v>0</v>
      </c>
      <c r="XW480" s="2">
        <v>0</v>
      </c>
      <c r="XX480" s="2">
        <v>0</v>
      </c>
      <c r="XY480" s="2">
        <v>0</v>
      </c>
      <c r="XZ480" s="2">
        <v>1E-4</v>
      </c>
      <c r="YA480" s="2">
        <v>2.9999999999999997E-4</v>
      </c>
      <c r="YB480" s="2">
        <v>1E-4</v>
      </c>
      <c r="YC480" s="2">
        <v>2.9999999999999997E-4</v>
      </c>
      <c r="YD480" s="2">
        <v>0</v>
      </c>
      <c r="YE480" s="2">
        <v>0</v>
      </c>
      <c r="YF480" s="2">
        <v>0</v>
      </c>
      <c r="YG480" s="2">
        <v>0</v>
      </c>
      <c r="YH480" s="2">
        <v>0</v>
      </c>
      <c r="YI480" s="2">
        <v>0</v>
      </c>
      <c r="YJ480" s="2">
        <v>0</v>
      </c>
      <c r="YK480" s="2">
        <v>0</v>
      </c>
      <c r="YL480" s="2">
        <v>0</v>
      </c>
      <c r="YM480" s="2">
        <v>0</v>
      </c>
      <c r="YN480" s="2">
        <v>0</v>
      </c>
      <c r="YO480" s="2">
        <v>0</v>
      </c>
      <c r="YP480" s="2">
        <v>0</v>
      </c>
      <c r="YQ480" s="2">
        <v>0</v>
      </c>
      <c r="YR480" s="2">
        <v>0</v>
      </c>
      <c r="YS480" s="2">
        <v>0</v>
      </c>
      <c r="YT480" s="2">
        <v>0</v>
      </c>
      <c r="YU480" s="2">
        <v>0</v>
      </c>
      <c r="YV480" s="2">
        <v>0</v>
      </c>
      <c r="YW480" s="2">
        <v>0</v>
      </c>
      <c r="YX480" s="2">
        <v>0</v>
      </c>
      <c r="YY480" s="2">
        <v>0</v>
      </c>
      <c r="YZ480" s="2">
        <v>0</v>
      </c>
      <c r="ZA480" s="2">
        <v>0</v>
      </c>
      <c r="ZB480" s="2">
        <v>0</v>
      </c>
      <c r="ZC480" s="2">
        <v>0</v>
      </c>
      <c r="ZD480" s="2">
        <v>0</v>
      </c>
      <c r="ZE480" s="2">
        <v>0</v>
      </c>
      <c r="ZF480" s="2">
        <v>8.9999999999999998E-4</v>
      </c>
      <c r="ZG480" s="2">
        <v>1.6999999999999999E-3</v>
      </c>
      <c r="ZH480" s="2">
        <v>0</v>
      </c>
      <c r="ZI480" s="2">
        <v>0</v>
      </c>
      <c r="ZJ480" s="2">
        <v>4.0000000000000002E-4</v>
      </c>
      <c r="ZK480" s="2">
        <v>5.9999999999999995E-4</v>
      </c>
      <c r="ZL480" s="2">
        <v>2.3E-3</v>
      </c>
      <c r="ZM480" s="2">
        <v>3.8999999999999998E-3</v>
      </c>
      <c r="ZN480" s="2">
        <v>0</v>
      </c>
      <c r="ZO480" s="2">
        <v>0</v>
      </c>
      <c r="ZP480" s="2">
        <v>0</v>
      </c>
      <c r="ZQ480" s="2">
        <v>0</v>
      </c>
      <c r="ZR480" s="2">
        <v>0</v>
      </c>
      <c r="ZS480" s="2">
        <v>0</v>
      </c>
      <c r="ZT480" s="2">
        <v>0</v>
      </c>
      <c r="ZU480" s="2">
        <v>0</v>
      </c>
      <c r="ZV480" s="2">
        <v>0</v>
      </c>
      <c r="ZW480" s="2">
        <v>0</v>
      </c>
      <c r="ZX480" s="2">
        <v>0</v>
      </c>
      <c r="ZY480" s="2">
        <v>0</v>
      </c>
      <c r="ZZ480" s="2">
        <v>5.0000000000000001E-4</v>
      </c>
      <c r="AAA480" s="2">
        <v>8.9999999999999998E-4</v>
      </c>
      <c r="AAB480" s="2">
        <v>0</v>
      </c>
      <c r="AAC480" s="2">
        <v>0</v>
      </c>
      <c r="AAD480" s="2">
        <v>0</v>
      </c>
      <c r="AAE480" s="2">
        <v>0</v>
      </c>
      <c r="AAF480" s="2">
        <v>0</v>
      </c>
      <c r="AAG480" s="2">
        <v>0</v>
      </c>
      <c r="AAH480" s="2">
        <v>0</v>
      </c>
      <c r="AAI480" s="2">
        <v>0</v>
      </c>
      <c r="AAJ480" s="2">
        <v>0</v>
      </c>
      <c r="AAK480" s="2">
        <v>0</v>
      </c>
      <c r="AAL480" s="2">
        <v>0</v>
      </c>
      <c r="AAM480" s="2">
        <v>0</v>
      </c>
      <c r="AAN480" s="2">
        <v>0</v>
      </c>
      <c r="AAO480" s="2">
        <v>0</v>
      </c>
      <c r="AAP480" s="2">
        <v>0</v>
      </c>
      <c r="AAQ480" s="2">
        <v>0</v>
      </c>
      <c r="AAR480" s="2">
        <v>0</v>
      </c>
      <c r="AAS480" s="2">
        <v>0</v>
      </c>
      <c r="AAT480" s="2">
        <v>0</v>
      </c>
      <c r="AAU480" s="2">
        <v>0</v>
      </c>
      <c r="AAV480" s="2">
        <v>0</v>
      </c>
      <c r="AAW480" s="2">
        <v>0</v>
      </c>
      <c r="AAX480" s="2">
        <v>0</v>
      </c>
      <c r="AAY480" s="2">
        <v>0</v>
      </c>
      <c r="AAZ480" s="2">
        <v>0</v>
      </c>
      <c r="ABA480" s="2">
        <v>0</v>
      </c>
      <c r="ABB480" s="2">
        <v>0</v>
      </c>
      <c r="ABC480" s="2">
        <v>0</v>
      </c>
      <c r="ABD480" s="2">
        <v>2.0000000000000001E-4</v>
      </c>
      <c r="ABE480" s="2">
        <v>2.9999999999999997E-4</v>
      </c>
      <c r="ABF480" s="2">
        <v>0</v>
      </c>
      <c r="ABG480" s="2">
        <v>0</v>
      </c>
      <c r="ABH480" s="2">
        <v>1E-4</v>
      </c>
      <c r="ABI480" s="2">
        <v>2.0000000000000001E-4</v>
      </c>
      <c r="ABJ480" s="2">
        <v>2.0000000000000001E-4</v>
      </c>
      <c r="ABK480" s="2">
        <v>4.0000000000000002E-4</v>
      </c>
      <c r="ABL480" s="2">
        <v>0</v>
      </c>
      <c r="ABM480" s="2">
        <v>0</v>
      </c>
      <c r="ABN480" s="2">
        <v>1.5E-3</v>
      </c>
      <c r="ABO480" s="2">
        <v>2.5999999999999999E-3</v>
      </c>
      <c r="ABP480" s="2">
        <v>0</v>
      </c>
      <c r="ABQ480" s="2">
        <v>0</v>
      </c>
      <c r="ABR480" s="2">
        <v>8.9999999999999998E-4</v>
      </c>
      <c r="ABS480" s="2">
        <v>1.8E-3</v>
      </c>
      <c r="ABT480" s="2">
        <v>2.0000000000000001E-4</v>
      </c>
      <c r="ABU480" s="2">
        <v>4.0000000000000002E-4</v>
      </c>
      <c r="ABV480" s="2">
        <v>2.9999999999999997E-4</v>
      </c>
      <c r="ABW480" s="2">
        <v>5.9999999999999995E-4</v>
      </c>
      <c r="ABX480" s="2">
        <v>0</v>
      </c>
      <c r="ABY480" s="2">
        <v>0</v>
      </c>
      <c r="ABZ480" s="2">
        <v>0</v>
      </c>
      <c r="ACA480" s="2">
        <v>0</v>
      </c>
      <c r="ACB480" s="2">
        <v>0</v>
      </c>
      <c r="ACC480" s="2">
        <v>0</v>
      </c>
      <c r="ACD480" s="2">
        <v>0</v>
      </c>
      <c r="ACE480" s="2">
        <v>0</v>
      </c>
      <c r="ACF480" s="2">
        <v>0</v>
      </c>
      <c r="ACG480" s="2">
        <v>0</v>
      </c>
      <c r="ACH480" s="2">
        <v>0</v>
      </c>
      <c r="ACI480" s="2">
        <v>0</v>
      </c>
      <c r="ACJ480" s="2">
        <v>0</v>
      </c>
      <c r="ACK480" s="2">
        <v>0</v>
      </c>
      <c r="ACL480" s="2">
        <v>0</v>
      </c>
      <c r="ACM480" s="2">
        <v>0</v>
      </c>
      <c r="ACN480" s="2">
        <v>0</v>
      </c>
      <c r="ACO480" s="2">
        <v>0</v>
      </c>
      <c r="ACP480" s="2">
        <v>0</v>
      </c>
      <c r="ACQ480" s="2">
        <v>0</v>
      </c>
      <c r="ACR480" s="2">
        <v>0</v>
      </c>
      <c r="ACS480" s="2">
        <v>0</v>
      </c>
      <c r="ACT480" s="2">
        <v>0</v>
      </c>
      <c r="ACU480" s="2">
        <v>0</v>
      </c>
      <c r="ACV480" s="2">
        <v>0</v>
      </c>
      <c r="ACW480" s="2">
        <v>0</v>
      </c>
      <c r="ACX480" s="2">
        <v>0</v>
      </c>
      <c r="ACY480" s="2">
        <v>0</v>
      </c>
      <c r="ACZ480" s="2">
        <v>0</v>
      </c>
      <c r="ADA480" s="2">
        <v>0</v>
      </c>
      <c r="ADB480" s="2">
        <v>0</v>
      </c>
      <c r="ADC480" s="2">
        <v>0</v>
      </c>
      <c r="ADD480" s="2">
        <v>0</v>
      </c>
      <c r="ADE480" s="2">
        <v>0</v>
      </c>
      <c r="ADF480" s="2">
        <v>0</v>
      </c>
      <c r="ADG480" s="2">
        <v>0</v>
      </c>
      <c r="ADH480" s="2">
        <v>0</v>
      </c>
      <c r="ADI480" s="2">
        <v>0</v>
      </c>
      <c r="ADJ480" s="2">
        <v>0</v>
      </c>
      <c r="ADK480" s="2">
        <v>0</v>
      </c>
      <c r="ADL480" s="2">
        <v>0</v>
      </c>
      <c r="ADM480" s="2">
        <v>0</v>
      </c>
      <c r="ADN480" s="2">
        <v>0</v>
      </c>
      <c r="ADO480" s="2">
        <v>0</v>
      </c>
      <c r="ADP480" s="2">
        <v>0</v>
      </c>
      <c r="ADQ480" s="2">
        <v>0</v>
      </c>
      <c r="ADR480" s="2">
        <v>0</v>
      </c>
      <c r="ADS480" s="2">
        <v>0</v>
      </c>
      <c r="ADT480" s="2">
        <v>0</v>
      </c>
      <c r="ADU480" s="2">
        <v>0</v>
      </c>
      <c r="ADV480" s="2">
        <v>0</v>
      </c>
      <c r="ADW480" s="2">
        <v>1E-4</v>
      </c>
      <c r="ADX480" s="2">
        <v>0</v>
      </c>
      <c r="ADY480" s="2">
        <v>0</v>
      </c>
      <c r="ADZ480" s="2">
        <v>0</v>
      </c>
      <c r="AEA480" s="2">
        <v>0</v>
      </c>
      <c r="AEB480" s="2">
        <v>0</v>
      </c>
      <c r="AEC480" s="2">
        <v>0</v>
      </c>
      <c r="AED480" s="2">
        <v>0</v>
      </c>
      <c r="AEE480" s="2">
        <v>0</v>
      </c>
      <c r="AEF480" s="2">
        <v>0</v>
      </c>
      <c r="AEG480" s="2">
        <v>0</v>
      </c>
      <c r="AEH480" s="2">
        <v>0</v>
      </c>
      <c r="AEI480" s="2">
        <v>0</v>
      </c>
      <c r="AEJ480" s="2">
        <v>0</v>
      </c>
      <c r="AEK480" s="2">
        <v>0</v>
      </c>
      <c r="AEL480" s="2">
        <v>0</v>
      </c>
      <c r="AEM480" s="2">
        <v>0</v>
      </c>
      <c r="AEN480" s="2">
        <v>0</v>
      </c>
      <c r="AEO480" s="2">
        <v>0</v>
      </c>
      <c r="AEP480" s="2">
        <v>0</v>
      </c>
      <c r="AEQ480" s="2">
        <v>0</v>
      </c>
      <c r="AER480" s="2">
        <v>0</v>
      </c>
      <c r="AES480" s="2">
        <v>0</v>
      </c>
      <c r="AET480" s="2">
        <v>0</v>
      </c>
      <c r="AEU480" s="2">
        <v>0</v>
      </c>
      <c r="AEV480" s="2">
        <v>0</v>
      </c>
      <c r="AEW480" s="2">
        <v>0</v>
      </c>
      <c r="AEX480" s="2">
        <v>0</v>
      </c>
      <c r="AEY480" s="2">
        <v>0</v>
      </c>
      <c r="AEZ480" s="2">
        <v>1E-4</v>
      </c>
      <c r="AFA480" s="2">
        <v>1E-4</v>
      </c>
      <c r="AFB480" s="2">
        <v>0</v>
      </c>
      <c r="AFC480" s="2">
        <v>0</v>
      </c>
      <c r="AFD480" s="2">
        <v>0</v>
      </c>
      <c r="AFE480" s="2">
        <v>0</v>
      </c>
      <c r="AFF480" s="2">
        <v>0</v>
      </c>
      <c r="AFG480" s="2">
        <v>1E-4</v>
      </c>
      <c r="AFH480" s="2">
        <v>0</v>
      </c>
      <c r="AFI480" s="2">
        <v>0</v>
      </c>
      <c r="AFJ480" s="2">
        <v>0</v>
      </c>
      <c r="AFK480" s="2">
        <v>0</v>
      </c>
      <c r="AFL480" s="2">
        <v>0</v>
      </c>
      <c r="AFM480" s="2">
        <v>0</v>
      </c>
      <c r="AFN480" s="2">
        <v>0</v>
      </c>
      <c r="AFO480" s="2">
        <v>0</v>
      </c>
      <c r="AFP480" s="2">
        <v>0</v>
      </c>
      <c r="AFQ480" s="2">
        <v>0</v>
      </c>
      <c r="AFR480" s="2">
        <v>0</v>
      </c>
      <c r="AFS480" s="2">
        <v>0</v>
      </c>
      <c r="AFT480" s="2">
        <v>0</v>
      </c>
      <c r="AFU480" s="2">
        <v>0</v>
      </c>
      <c r="AFV480" s="2">
        <v>0</v>
      </c>
      <c r="AFW480" s="2">
        <v>0</v>
      </c>
      <c r="AFX480" s="2">
        <v>0</v>
      </c>
      <c r="AFY480" s="2">
        <v>0</v>
      </c>
      <c r="AFZ480" s="2">
        <v>0</v>
      </c>
      <c r="AGA480" s="2">
        <v>0</v>
      </c>
      <c r="AGB480" s="2">
        <v>0</v>
      </c>
      <c r="AGC480" s="2">
        <v>0</v>
      </c>
      <c r="AGD480" s="2">
        <v>0</v>
      </c>
      <c r="AGE480" s="2">
        <v>0</v>
      </c>
      <c r="AGF480" s="2">
        <v>0</v>
      </c>
      <c r="AGG480" s="2">
        <v>0</v>
      </c>
      <c r="AGH480" s="2">
        <v>0</v>
      </c>
      <c r="AGI480" s="2">
        <v>0</v>
      </c>
      <c r="AGJ480" s="2">
        <v>0</v>
      </c>
      <c r="AGK480" s="2">
        <v>0</v>
      </c>
      <c r="AGL480" s="2">
        <v>0</v>
      </c>
      <c r="AGM480" s="2">
        <v>0</v>
      </c>
      <c r="AGN480" s="2">
        <v>0</v>
      </c>
      <c r="AGO480" s="2">
        <v>0</v>
      </c>
      <c r="AGP480" s="2">
        <v>0</v>
      </c>
      <c r="AGQ480" s="2">
        <v>0</v>
      </c>
      <c r="AGR480" s="2">
        <v>0</v>
      </c>
      <c r="AGS480" s="2">
        <v>0</v>
      </c>
      <c r="AGT480" s="2">
        <v>0</v>
      </c>
      <c r="AGU480" s="2">
        <v>0</v>
      </c>
      <c r="AGV480" s="2">
        <v>0</v>
      </c>
      <c r="AGW480" s="2">
        <v>0</v>
      </c>
      <c r="AGX480" s="2">
        <v>0</v>
      </c>
      <c r="AGY480" s="2">
        <v>0</v>
      </c>
      <c r="AGZ480" s="2">
        <v>0</v>
      </c>
      <c r="AHA480" s="2">
        <v>0</v>
      </c>
      <c r="AHB480" s="2">
        <v>0</v>
      </c>
      <c r="AHC480" s="2">
        <v>0</v>
      </c>
      <c r="AHD480" s="2">
        <v>0</v>
      </c>
      <c r="AHE480" s="2">
        <v>0</v>
      </c>
      <c r="AHF480" s="2">
        <v>0</v>
      </c>
      <c r="AHG480" s="2">
        <v>0</v>
      </c>
      <c r="AHH480" s="2">
        <v>0</v>
      </c>
      <c r="AHI480" s="2">
        <v>0</v>
      </c>
      <c r="AHJ480" s="2">
        <v>0</v>
      </c>
      <c r="AHK480" s="2">
        <v>0</v>
      </c>
      <c r="AHL480" s="2">
        <v>0</v>
      </c>
      <c r="AHM480" s="2">
        <v>0</v>
      </c>
      <c r="AHN480" s="2">
        <v>0</v>
      </c>
      <c r="AHO480" s="2">
        <v>0</v>
      </c>
      <c r="AHP480" s="2">
        <v>0</v>
      </c>
      <c r="AHQ480" s="2">
        <v>0</v>
      </c>
      <c r="AHR480" s="2">
        <v>0</v>
      </c>
      <c r="AHS480" s="2">
        <v>0</v>
      </c>
      <c r="AHT480" s="2">
        <v>0</v>
      </c>
      <c r="AHU480" s="2">
        <v>0</v>
      </c>
      <c r="AHV480" s="2">
        <v>0</v>
      </c>
      <c r="AHW480" s="2">
        <v>0</v>
      </c>
      <c r="AHX480" s="2">
        <v>0</v>
      </c>
      <c r="AHY480" s="2">
        <v>0</v>
      </c>
      <c r="AHZ480" s="2">
        <v>0</v>
      </c>
      <c r="AIA480" s="2">
        <v>0</v>
      </c>
      <c r="AIB480" s="2">
        <v>0</v>
      </c>
      <c r="AIC480" s="2">
        <v>0</v>
      </c>
      <c r="AID480" s="2">
        <v>0</v>
      </c>
      <c r="AIE480" s="2">
        <v>0</v>
      </c>
      <c r="AIF480" s="2">
        <v>0</v>
      </c>
      <c r="AIG480" s="2">
        <v>0</v>
      </c>
      <c r="AIH480" s="2">
        <v>0</v>
      </c>
      <c r="AII480" s="2">
        <v>0</v>
      </c>
      <c r="AIJ480" s="2">
        <v>0</v>
      </c>
      <c r="AIK480" s="2">
        <v>0</v>
      </c>
      <c r="AIL480" s="2">
        <v>0</v>
      </c>
      <c r="AIM480" s="2">
        <v>0</v>
      </c>
      <c r="AIN480" s="2">
        <v>0</v>
      </c>
      <c r="AIO480" s="2">
        <v>0</v>
      </c>
      <c r="AIP480" s="2">
        <v>0</v>
      </c>
      <c r="AIQ480" s="2">
        <v>0</v>
      </c>
      <c r="AIR480" s="2">
        <v>0</v>
      </c>
      <c r="AIS480" s="2">
        <v>0</v>
      </c>
      <c r="AIT480" s="2">
        <v>0</v>
      </c>
      <c r="AIU480" s="2">
        <v>0</v>
      </c>
      <c r="AIV480" s="2">
        <v>1E-4</v>
      </c>
      <c r="AIW480" s="2">
        <v>2.9999999999999997E-4</v>
      </c>
      <c r="AIX480" s="2">
        <v>0</v>
      </c>
      <c r="AIY480" s="2">
        <v>0</v>
      </c>
      <c r="AIZ480" s="2">
        <v>1E-4</v>
      </c>
      <c r="AJA480" s="2">
        <v>1E-4</v>
      </c>
      <c r="AJB480" s="2">
        <v>2.9999999999999997E-4</v>
      </c>
      <c r="AJC480" s="2">
        <v>5.9999999999999995E-4</v>
      </c>
      <c r="AJD480" s="2">
        <v>0</v>
      </c>
      <c r="AJE480" s="2">
        <v>0</v>
      </c>
      <c r="AJF480" s="2">
        <v>0</v>
      </c>
      <c r="AJG480" s="2">
        <v>0</v>
      </c>
      <c r="AJH480" s="2">
        <v>0</v>
      </c>
      <c r="AJI480" s="2">
        <v>0</v>
      </c>
      <c r="AJJ480" s="2">
        <v>0</v>
      </c>
      <c r="AJK480" s="2">
        <v>0</v>
      </c>
      <c r="AJL480" s="2">
        <v>0</v>
      </c>
      <c r="AJM480" s="2">
        <v>0</v>
      </c>
      <c r="AJN480" s="2">
        <v>0</v>
      </c>
      <c r="AJO480" s="2">
        <v>0</v>
      </c>
      <c r="AJP480" s="2">
        <v>0</v>
      </c>
      <c r="AJQ480" s="2">
        <v>0</v>
      </c>
      <c r="AJR480" s="2">
        <v>0</v>
      </c>
      <c r="AJS480" s="2">
        <v>0</v>
      </c>
      <c r="AJT480" s="2">
        <v>0</v>
      </c>
      <c r="AJU480" s="2">
        <v>0</v>
      </c>
      <c r="AJV480" s="2">
        <v>0</v>
      </c>
      <c r="AJW480" s="2">
        <v>0</v>
      </c>
      <c r="AJX480" s="2">
        <v>0</v>
      </c>
      <c r="AJY480" s="2">
        <v>0</v>
      </c>
      <c r="AJZ480" s="2">
        <v>0</v>
      </c>
      <c r="AKA480" s="2">
        <v>0</v>
      </c>
      <c r="AKB480" s="2">
        <v>0</v>
      </c>
      <c r="AKC480" s="2">
        <v>0</v>
      </c>
      <c r="AKD480" s="2">
        <v>0</v>
      </c>
      <c r="AKE480" s="2">
        <v>0</v>
      </c>
      <c r="AKF480" s="2">
        <v>0</v>
      </c>
      <c r="AKG480" s="2">
        <v>0</v>
      </c>
      <c r="AKH480" s="2">
        <v>0</v>
      </c>
      <c r="AKI480" s="2">
        <v>0</v>
      </c>
      <c r="AKJ480" s="2">
        <v>0</v>
      </c>
      <c r="AKK480" s="2">
        <v>0</v>
      </c>
      <c r="AKL480" s="2">
        <v>0</v>
      </c>
      <c r="AKM480" s="2">
        <v>0</v>
      </c>
      <c r="AKN480" s="2">
        <v>0</v>
      </c>
      <c r="AKO480" s="2">
        <v>0</v>
      </c>
      <c r="AKP480" s="2">
        <v>0</v>
      </c>
      <c r="AKQ480" s="2">
        <v>0</v>
      </c>
      <c r="AKR480" s="2">
        <v>0</v>
      </c>
      <c r="AKS480" s="2">
        <v>0</v>
      </c>
      <c r="AKT480" s="2">
        <v>0</v>
      </c>
      <c r="AKU480" s="2">
        <v>0</v>
      </c>
      <c r="AKV480" s="2">
        <v>0</v>
      </c>
      <c r="AKW480" s="2">
        <v>0</v>
      </c>
      <c r="AKX480" s="2">
        <v>0</v>
      </c>
      <c r="AKY480" s="2">
        <v>0</v>
      </c>
      <c r="AKZ480" s="2">
        <v>0</v>
      </c>
      <c r="ALA480" s="2">
        <v>0</v>
      </c>
      <c r="ALB480" s="2">
        <v>0</v>
      </c>
      <c r="ALC480" s="2">
        <v>0</v>
      </c>
      <c r="ALD480" s="2">
        <v>1E-4</v>
      </c>
      <c r="ALE480" s="2">
        <v>1E-4</v>
      </c>
      <c r="ALF480" s="2">
        <v>0</v>
      </c>
      <c r="ALG480" s="2">
        <v>0</v>
      </c>
      <c r="ALH480" s="2">
        <v>0</v>
      </c>
      <c r="ALI480" s="2">
        <v>1E-4</v>
      </c>
      <c r="ALJ480" s="2">
        <v>0</v>
      </c>
      <c r="ALK480" s="2">
        <v>0</v>
      </c>
      <c r="ALL480" s="2">
        <v>0</v>
      </c>
      <c r="ALM480" s="2">
        <v>0</v>
      </c>
      <c r="ALN480" s="2">
        <v>0</v>
      </c>
      <c r="ALO480" s="2">
        <v>0</v>
      </c>
      <c r="ALP480" s="2">
        <v>0</v>
      </c>
      <c r="ALQ480" s="2">
        <v>0</v>
      </c>
      <c r="ALR480" s="2">
        <v>0</v>
      </c>
      <c r="ALS480" s="2">
        <v>0</v>
      </c>
      <c r="ALT480" s="2">
        <v>0</v>
      </c>
      <c r="ALU480" s="2">
        <v>0</v>
      </c>
      <c r="ALV480" s="2">
        <v>0</v>
      </c>
      <c r="ALW480" s="2">
        <v>0</v>
      </c>
      <c r="ALX480" s="2">
        <v>0</v>
      </c>
      <c r="ALY480" s="2">
        <v>0</v>
      </c>
      <c r="ALZ480" s="2">
        <v>0</v>
      </c>
      <c r="AMA480" s="2">
        <v>0</v>
      </c>
      <c r="AMB480" s="2">
        <v>0</v>
      </c>
      <c r="AMC480" s="2">
        <v>0</v>
      </c>
      <c r="AMD480" s="2">
        <v>0</v>
      </c>
      <c r="AME480" s="2">
        <v>0</v>
      </c>
      <c r="AMF480" s="2">
        <v>0</v>
      </c>
      <c r="AMG480" s="2">
        <v>0</v>
      </c>
      <c r="AMH480" s="2">
        <v>0</v>
      </c>
      <c r="AMI480" s="2">
        <v>0</v>
      </c>
      <c r="AMJ480" s="2">
        <v>0</v>
      </c>
      <c r="AMK480" s="2">
        <v>0</v>
      </c>
      <c r="AML480" s="2">
        <v>0</v>
      </c>
      <c r="AMM480" s="2">
        <v>0</v>
      </c>
      <c r="AMN480" s="2">
        <v>0</v>
      </c>
      <c r="AMO480" s="2">
        <v>0</v>
      </c>
      <c r="AMP480" s="2">
        <v>0</v>
      </c>
      <c r="AMQ480" s="2">
        <v>0</v>
      </c>
      <c r="AMR480" s="2">
        <v>0</v>
      </c>
      <c r="AMS480" s="2">
        <v>0</v>
      </c>
      <c r="AMT480" s="2">
        <v>0</v>
      </c>
      <c r="AMU480" s="2">
        <v>0</v>
      </c>
      <c r="AMV480" s="2">
        <v>0</v>
      </c>
      <c r="AMW480" s="2">
        <v>0</v>
      </c>
      <c r="AMX480" s="2">
        <v>0</v>
      </c>
      <c r="AMY480" s="2">
        <v>0</v>
      </c>
      <c r="AMZ480" s="2">
        <v>0</v>
      </c>
      <c r="ANA480" s="2">
        <v>0</v>
      </c>
      <c r="ANB480" s="2">
        <v>0</v>
      </c>
      <c r="ANC480" s="2">
        <v>0</v>
      </c>
      <c r="AND480" s="2">
        <v>0</v>
      </c>
      <c r="ANE480" s="2">
        <v>0</v>
      </c>
      <c r="ANF480" s="2">
        <v>0</v>
      </c>
      <c r="ANG480" s="2">
        <v>0</v>
      </c>
      <c r="ANH480" s="2">
        <v>0</v>
      </c>
      <c r="ANI480" s="2">
        <v>0</v>
      </c>
      <c r="ANJ480" s="2">
        <v>0</v>
      </c>
      <c r="ANK480" s="2">
        <v>0</v>
      </c>
      <c r="ANL480" s="2">
        <v>0</v>
      </c>
      <c r="ANM480" s="2">
        <v>0</v>
      </c>
      <c r="ANN480" s="2">
        <v>0</v>
      </c>
      <c r="ANO480" s="2">
        <v>0</v>
      </c>
      <c r="ANP480" s="2">
        <v>0</v>
      </c>
      <c r="ANQ480" s="2">
        <v>0</v>
      </c>
      <c r="ANR480" s="2">
        <v>0</v>
      </c>
      <c r="ANS480" s="2">
        <v>0</v>
      </c>
      <c r="ANT480" s="2">
        <v>0</v>
      </c>
      <c r="ANU480" s="2">
        <v>0</v>
      </c>
      <c r="ANV480" s="2">
        <v>0</v>
      </c>
      <c r="ANW480" s="2">
        <v>0</v>
      </c>
      <c r="ANX480" s="2">
        <v>0</v>
      </c>
      <c r="ANY480" s="2">
        <v>0</v>
      </c>
      <c r="ANZ480" s="2">
        <v>0</v>
      </c>
      <c r="AOA480" s="2">
        <v>0</v>
      </c>
      <c r="AOB480" s="2">
        <v>0</v>
      </c>
      <c r="AOC480" s="2">
        <v>0</v>
      </c>
      <c r="AOD480" s="2">
        <v>0</v>
      </c>
      <c r="AOE480" s="2">
        <v>0</v>
      </c>
      <c r="AOF480" s="2">
        <v>0</v>
      </c>
      <c r="AOG480" s="2">
        <v>0</v>
      </c>
      <c r="AOH480" s="2">
        <v>0</v>
      </c>
      <c r="AOI480" s="2">
        <v>0</v>
      </c>
      <c r="AOJ480" s="2">
        <v>0</v>
      </c>
      <c r="AOK480" s="2">
        <v>0</v>
      </c>
      <c r="AOL480" s="2">
        <v>0</v>
      </c>
      <c r="AOM480" s="2">
        <v>0</v>
      </c>
      <c r="AON480" s="2">
        <v>0</v>
      </c>
      <c r="AOO480" s="2">
        <v>0</v>
      </c>
      <c r="AOP480" s="2">
        <v>0</v>
      </c>
      <c r="AOQ480" s="2">
        <v>0</v>
      </c>
      <c r="AOR480" s="2">
        <v>0</v>
      </c>
      <c r="AOS480" s="2">
        <v>0</v>
      </c>
      <c r="AOT480" s="2">
        <v>0</v>
      </c>
      <c r="AOU480" s="2">
        <v>0</v>
      </c>
      <c r="AOV480" s="2">
        <v>0</v>
      </c>
      <c r="AOW480" s="2">
        <v>0</v>
      </c>
      <c r="AOX480" s="2">
        <v>0</v>
      </c>
      <c r="AOY480" s="2">
        <v>0</v>
      </c>
      <c r="AOZ480" s="2">
        <v>0</v>
      </c>
      <c r="APA480" s="2">
        <v>0</v>
      </c>
      <c r="APB480" s="2">
        <v>0</v>
      </c>
      <c r="APC480" s="2">
        <v>0</v>
      </c>
      <c r="APD480" s="2">
        <v>0</v>
      </c>
      <c r="APE480" s="2">
        <v>0</v>
      </c>
      <c r="APF480" s="2">
        <v>0</v>
      </c>
      <c r="APG480" s="2">
        <v>0</v>
      </c>
      <c r="APH480" s="2">
        <v>0</v>
      </c>
      <c r="API480" s="2">
        <v>0</v>
      </c>
      <c r="APJ480" s="2">
        <v>0</v>
      </c>
      <c r="APK480" s="2">
        <v>0</v>
      </c>
      <c r="APL480" s="2">
        <v>0</v>
      </c>
      <c r="APM480" s="2">
        <v>0</v>
      </c>
      <c r="APN480" s="2">
        <v>0</v>
      </c>
      <c r="APO480" s="2">
        <v>0</v>
      </c>
      <c r="APP480" s="2">
        <v>0</v>
      </c>
      <c r="APQ480" s="2">
        <v>0</v>
      </c>
      <c r="APR480" s="2">
        <v>0</v>
      </c>
      <c r="APS480" s="2">
        <v>0</v>
      </c>
      <c r="APT480" s="2">
        <v>0</v>
      </c>
      <c r="APU480" s="2">
        <v>0</v>
      </c>
      <c r="APV480" s="2">
        <v>0</v>
      </c>
      <c r="APW480" s="2">
        <v>0</v>
      </c>
      <c r="APX480" s="2">
        <v>0</v>
      </c>
      <c r="APY480" s="2">
        <v>0</v>
      </c>
      <c r="APZ480" s="2">
        <v>0</v>
      </c>
      <c r="AQA480" s="2">
        <v>0</v>
      </c>
      <c r="AQB480" s="2">
        <v>0</v>
      </c>
      <c r="AQC480" s="2">
        <v>0</v>
      </c>
      <c r="AQD480" s="2">
        <v>0</v>
      </c>
      <c r="AQE480" s="2">
        <v>0</v>
      </c>
      <c r="AQF480" s="2">
        <v>0</v>
      </c>
      <c r="AQG480" s="2">
        <v>0</v>
      </c>
      <c r="AQH480" s="2">
        <v>0</v>
      </c>
      <c r="AQI480" s="2">
        <v>0</v>
      </c>
      <c r="AQJ480" s="2">
        <v>0</v>
      </c>
      <c r="AQK480" s="2">
        <v>0</v>
      </c>
      <c r="AQL480" s="2">
        <v>0</v>
      </c>
      <c r="AQM480" s="2">
        <v>0</v>
      </c>
      <c r="AQN480" s="2">
        <v>0</v>
      </c>
      <c r="AQO480" s="2">
        <v>0</v>
      </c>
      <c r="AQP480" s="2">
        <v>0</v>
      </c>
      <c r="AQQ480" s="2">
        <v>0</v>
      </c>
      <c r="AQR480" s="2">
        <v>0</v>
      </c>
      <c r="AQS480" s="2">
        <v>0</v>
      </c>
      <c r="AQT480" s="2">
        <v>0</v>
      </c>
      <c r="AQU480" s="2">
        <v>0</v>
      </c>
      <c r="AQV480" s="2">
        <v>0</v>
      </c>
      <c r="AQW480" s="2">
        <v>0</v>
      </c>
      <c r="AQX480" s="2">
        <v>0</v>
      </c>
      <c r="AQY480" s="2">
        <v>0</v>
      </c>
      <c r="AQZ480" s="2">
        <v>0</v>
      </c>
      <c r="ARA480" s="2">
        <v>0</v>
      </c>
      <c r="ARB480" s="2">
        <v>0</v>
      </c>
      <c r="ARC480" s="2">
        <v>0</v>
      </c>
      <c r="ARD480" s="2">
        <v>0</v>
      </c>
      <c r="ARE480" s="2">
        <v>0</v>
      </c>
      <c r="ARF480" s="2">
        <v>0</v>
      </c>
      <c r="ARG480" s="2">
        <v>0</v>
      </c>
      <c r="ARH480" s="2">
        <v>0</v>
      </c>
      <c r="ARI480" s="2">
        <v>0</v>
      </c>
      <c r="ARJ480" s="2">
        <v>0</v>
      </c>
      <c r="ARK480" s="2">
        <v>0</v>
      </c>
      <c r="ARL480" s="2">
        <v>0</v>
      </c>
      <c r="ARM480" s="2">
        <v>0</v>
      </c>
      <c r="ARN480" s="2">
        <v>0</v>
      </c>
      <c r="ARO480" s="2">
        <v>0</v>
      </c>
      <c r="ARP480" s="2">
        <v>0</v>
      </c>
      <c r="ARQ480" s="2">
        <v>0</v>
      </c>
      <c r="ARR480" s="2">
        <v>0</v>
      </c>
      <c r="ARS480" s="2">
        <v>0</v>
      </c>
      <c r="ART480" s="2">
        <v>0</v>
      </c>
      <c r="ARU480" s="2">
        <v>0</v>
      </c>
      <c r="ARV480" s="2">
        <v>0</v>
      </c>
      <c r="ARW480" s="2">
        <v>0</v>
      </c>
      <c r="ARX480" s="2">
        <v>0</v>
      </c>
      <c r="ARY480" s="2">
        <v>0</v>
      </c>
      <c r="ARZ480" s="2">
        <v>0</v>
      </c>
      <c r="ASA480" s="2">
        <v>0</v>
      </c>
      <c r="ASB480" s="2">
        <v>0</v>
      </c>
      <c r="ASC480" s="2">
        <v>0</v>
      </c>
      <c r="ASD480" s="2">
        <v>0</v>
      </c>
      <c r="ASE480" s="2">
        <v>0</v>
      </c>
      <c r="ASF480" s="2">
        <v>0</v>
      </c>
      <c r="ASG480" s="2">
        <v>0</v>
      </c>
      <c r="ASH480" s="2">
        <v>0</v>
      </c>
      <c r="ASI480" s="2">
        <v>0</v>
      </c>
      <c r="ASJ480" s="2">
        <v>0</v>
      </c>
      <c r="ASK480" s="2">
        <v>0</v>
      </c>
      <c r="ASL480" s="2">
        <v>0</v>
      </c>
      <c r="ASM480" s="2">
        <v>0</v>
      </c>
      <c r="ASN480" s="2">
        <v>0</v>
      </c>
      <c r="ASO480" s="2">
        <v>0</v>
      </c>
      <c r="ASP480" s="2">
        <v>0</v>
      </c>
      <c r="ASQ480" s="2">
        <v>0</v>
      </c>
      <c r="ASR480" s="2">
        <v>0</v>
      </c>
      <c r="ASS480" s="2">
        <v>0</v>
      </c>
      <c r="AST480" s="2">
        <v>0</v>
      </c>
      <c r="ASU480" s="2">
        <v>0</v>
      </c>
      <c r="ASV480" s="2">
        <v>0</v>
      </c>
      <c r="ASW480" s="2">
        <v>0</v>
      </c>
      <c r="ASX480" s="2">
        <v>0</v>
      </c>
      <c r="ASY480" s="2">
        <v>0</v>
      </c>
      <c r="ASZ480" s="2">
        <v>0</v>
      </c>
      <c r="ATA480" s="2">
        <v>0</v>
      </c>
      <c r="ATB480" s="2">
        <v>0</v>
      </c>
      <c r="ATC480" s="2">
        <v>0</v>
      </c>
      <c r="ATD480" s="2">
        <v>0</v>
      </c>
      <c r="ATE480" s="2">
        <v>0</v>
      </c>
      <c r="ATF480" s="2">
        <v>0</v>
      </c>
      <c r="ATG480" s="2">
        <v>0</v>
      </c>
      <c r="ATH480" s="2">
        <v>0</v>
      </c>
      <c r="ATI480" s="2">
        <v>0</v>
      </c>
      <c r="ATJ480" s="2">
        <v>0</v>
      </c>
      <c r="ATK480" s="2">
        <v>0</v>
      </c>
      <c r="ATL480" s="2">
        <v>0</v>
      </c>
      <c r="ATM480" s="2">
        <v>0</v>
      </c>
      <c r="ATN480" s="2">
        <v>0</v>
      </c>
      <c r="ATO480" s="2">
        <v>0</v>
      </c>
      <c r="ATP480" s="2">
        <v>0</v>
      </c>
      <c r="ATQ480" s="2">
        <v>0</v>
      </c>
      <c r="ATR480" s="2">
        <v>0</v>
      </c>
      <c r="ATS480" s="2">
        <v>0</v>
      </c>
      <c r="ATT480" s="2">
        <v>0</v>
      </c>
      <c r="ATU480" s="2">
        <v>0</v>
      </c>
      <c r="ATV480" s="2">
        <v>0</v>
      </c>
      <c r="ATW480" s="2">
        <v>0</v>
      </c>
      <c r="ATX480" s="2">
        <v>0</v>
      </c>
      <c r="ATY480" s="2">
        <v>0</v>
      </c>
      <c r="ATZ480" s="2">
        <v>0</v>
      </c>
      <c r="AUA480" s="2">
        <v>0</v>
      </c>
      <c r="AUB480" s="2">
        <v>0</v>
      </c>
      <c r="AUC480" s="2">
        <v>0</v>
      </c>
      <c r="AUD480" s="2">
        <v>0</v>
      </c>
      <c r="AUE480" s="2">
        <v>0</v>
      </c>
      <c r="AUF480" s="2">
        <v>0</v>
      </c>
      <c r="AUG480" s="2">
        <v>0</v>
      </c>
      <c r="AUH480" s="2">
        <v>0</v>
      </c>
      <c r="AUI480" s="2">
        <v>0</v>
      </c>
      <c r="AUJ480" s="2">
        <v>0</v>
      </c>
      <c r="AUK480" s="2">
        <v>0</v>
      </c>
      <c r="AUL480" s="2">
        <v>0</v>
      </c>
      <c r="AUM480" s="2">
        <v>0</v>
      </c>
      <c r="AUN480" s="2">
        <v>0</v>
      </c>
      <c r="AUO480" s="2">
        <v>0</v>
      </c>
      <c r="AUP480" s="2">
        <v>0</v>
      </c>
      <c r="AUQ480" s="2">
        <v>0</v>
      </c>
      <c r="AUR480" s="2">
        <v>0</v>
      </c>
      <c r="AUS480" s="2">
        <v>0</v>
      </c>
      <c r="AUT480" s="2">
        <v>0</v>
      </c>
      <c r="AUU480" s="2">
        <v>0</v>
      </c>
      <c r="AUV480" s="2">
        <v>0</v>
      </c>
      <c r="AUW480" s="2">
        <v>0</v>
      </c>
      <c r="AUX480" s="2">
        <v>0</v>
      </c>
      <c r="AUY480" s="2">
        <v>0</v>
      </c>
      <c r="AUZ480" s="2">
        <v>0</v>
      </c>
      <c r="AVA480" s="2">
        <v>0</v>
      </c>
      <c r="AVB480" s="2">
        <v>0</v>
      </c>
      <c r="AVC480" s="2">
        <v>0</v>
      </c>
      <c r="AVD480" s="2">
        <v>0</v>
      </c>
      <c r="AVE480" s="2">
        <v>0</v>
      </c>
      <c r="AVF480" s="2">
        <v>0</v>
      </c>
      <c r="AVG480" s="2">
        <v>0</v>
      </c>
      <c r="AVH480" s="2">
        <v>0</v>
      </c>
      <c r="AVI480" s="2">
        <v>0</v>
      </c>
      <c r="AVJ480" s="2">
        <v>0</v>
      </c>
      <c r="AVK480" s="2">
        <v>0</v>
      </c>
      <c r="AVL480" s="2">
        <v>0</v>
      </c>
      <c r="AVM480" s="2">
        <v>0</v>
      </c>
      <c r="AVN480" s="2">
        <v>0</v>
      </c>
      <c r="AVO480" s="2">
        <v>0</v>
      </c>
      <c r="AVP480" s="2">
        <v>0</v>
      </c>
      <c r="AVQ480" s="2">
        <v>0</v>
      </c>
      <c r="AVR480" s="2">
        <v>0</v>
      </c>
      <c r="AVS480" s="2">
        <v>0</v>
      </c>
      <c r="AVT480" s="2">
        <v>0</v>
      </c>
      <c r="AVU480" s="2">
        <v>0</v>
      </c>
      <c r="AVV480" s="2">
        <v>0</v>
      </c>
      <c r="AVW480" s="2">
        <v>0</v>
      </c>
      <c r="AVX480" s="2">
        <v>0</v>
      </c>
      <c r="AVY480" s="2">
        <v>0</v>
      </c>
      <c r="AVZ480" s="2">
        <v>0</v>
      </c>
      <c r="AWA480" s="2">
        <v>0</v>
      </c>
      <c r="AWB480" s="2">
        <v>0</v>
      </c>
      <c r="AWC480" s="2">
        <v>0</v>
      </c>
      <c r="AWD480" s="2">
        <v>0</v>
      </c>
      <c r="AWE480" s="2">
        <v>0</v>
      </c>
      <c r="AWF480" s="2">
        <v>0</v>
      </c>
      <c r="AWG480" s="2">
        <v>0</v>
      </c>
      <c r="AWH480" s="2">
        <v>0</v>
      </c>
      <c r="AWI480" s="2">
        <v>0</v>
      </c>
      <c r="AWJ480" s="2">
        <v>0</v>
      </c>
      <c r="AWK480" s="2">
        <v>0</v>
      </c>
      <c r="AWL480" s="2">
        <v>0</v>
      </c>
      <c r="AWM480" s="2">
        <v>0</v>
      </c>
      <c r="AWN480" s="2">
        <v>0</v>
      </c>
      <c r="AWO480" s="2">
        <v>0</v>
      </c>
      <c r="AWP480" s="2">
        <v>0</v>
      </c>
      <c r="AWQ480" s="2">
        <v>0</v>
      </c>
      <c r="AWR480" s="2">
        <v>0</v>
      </c>
      <c r="AWS480" s="2">
        <v>0</v>
      </c>
      <c r="AWT480" s="2">
        <v>0</v>
      </c>
      <c r="AWU480" s="2">
        <v>0</v>
      </c>
      <c r="AWV480" s="2">
        <v>0</v>
      </c>
      <c r="AWW480" s="2">
        <v>0</v>
      </c>
      <c r="AWX480" s="2">
        <v>0</v>
      </c>
      <c r="AWY480" s="2">
        <v>0</v>
      </c>
      <c r="AWZ480" s="2">
        <v>0</v>
      </c>
      <c r="AXA480" s="2">
        <v>0</v>
      </c>
      <c r="AXB480" s="2">
        <v>0</v>
      </c>
      <c r="AXC480" s="2">
        <v>0</v>
      </c>
      <c r="AXD480" s="2">
        <v>0</v>
      </c>
      <c r="AXE480" s="2">
        <v>0</v>
      </c>
      <c r="AXF480" s="2">
        <v>0</v>
      </c>
      <c r="AXG480" s="2">
        <v>0</v>
      </c>
      <c r="AXH480" s="2">
        <v>0</v>
      </c>
      <c r="AXI480" s="2">
        <v>0</v>
      </c>
      <c r="AXJ480" s="2">
        <v>0</v>
      </c>
      <c r="AXK480" s="2">
        <v>0</v>
      </c>
      <c r="AXL480" s="2">
        <v>0</v>
      </c>
      <c r="AXM480" s="2">
        <v>0</v>
      </c>
      <c r="AXN480" s="2">
        <v>0</v>
      </c>
      <c r="AXO480" s="2">
        <v>0</v>
      </c>
      <c r="AXP480" s="2">
        <v>0</v>
      </c>
      <c r="AXQ480" s="2">
        <v>0</v>
      </c>
      <c r="AXR480" s="2">
        <v>0</v>
      </c>
      <c r="AXS480" s="2">
        <v>0</v>
      </c>
      <c r="AXT480" s="2">
        <v>0</v>
      </c>
      <c r="AXU480" s="2">
        <v>0</v>
      </c>
      <c r="AXV480" s="2">
        <v>0</v>
      </c>
      <c r="AXW480" s="2">
        <v>0</v>
      </c>
      <c r="AXX480" s="2">
        <v>0</v>
      </c>
      <c r="AXY480" s="2">
        <v>0</v>
      </c>
      <c r="AXZ480" s="2">
        <v>0</v>
      </c>
      <c r="AYA480" s="2">
        <v>0</v>
      </c>
      <c r="AYB480" s="2">
        <v>0</v>
      </c>
      <c r="AYC480" s="2">
        <v>0</v>
      </c>
      <c r="AYD480" s="2">
        <v>0</v>
      </c>
      <c r="AYE480" s="2">
        <v>0</v>
      </c>
      <c r="AYF480" s="2">
        <v>0</v>
      </c>
      <c r="AYG480" s="2">
        <v>0</v>
      </c>
      <c r="AYH480" s="2">
        <v>0</v>
      </c>
      <c r="AYI480" s="2">
        <v>0</v>
      </c>
      <c r="AYJ480" s="2">
        <v>0</v>
      </c>
      <c r="AYK480" s="2">
        <v>0</v>
      </c>
      <c r="AYL480" s="2">
        <v>0</v>
      </c>
      <c r="AYM480" s="2">
        <v>0</v>
      </c>
      <c r="AYN480" s="2">
        <v>0</v>
      </c>
      <c r="AYO480" s="2">
        <v>0</v>
      </c>
      <c r="AYP480" s="2">
        <v>0</v>
      </c>
      <c r="AYQ480" s="2">
        <v>0</v>
      </c>
      <c r="AYR480" s="2">
        <v>0</v>
      </c>
      <c r="AYS480" s="2">
        <v>0</v>
      </c>
      <c r="AYT480" s="2">
        <v>0</v>
      </c>
      <c r="AYU480" s="2">
        <v>0</v>
      </c>
      <c r="AYV480" s="2">
        <v>0</v>
      </c>
      <c r="AYW480" s="2">
        <v>0</v>
      </c>
      <c r="AYX480" s="2">
        <v>0</v>
      </c>
      <c r="AYY480" s="2">
        <v>0</v>
      </c>
      <c r="AYZ480" s="2">
        <v>0</v>
      </c>
      <c r="AZA480" s="2">
        <v>0</v>
      </c>
      <c r="AZB480" s="2">
        <v>0</v>
      </c>
      <c r="AZC480" s="2">
        <v>0</v>
      </c>
      <c r="AZD480" s="2">
        <v>0</v>
      </c>
      <c r="AZE480" s="2">
        <v>0</v>
      </c>
      <c r="AZF480" s="2">
        <v>0</v>
      </c>
      <c r="AZG480" s="2">
        <v>0</v>
      </c>
      <c r="AZH480" s="2">
        <v>0</v>
      </c>
      <c r="AZI480" s="2">
        <v>0</v>
      </c>
      <c r="AZJ480" s="2">
        <v>0</v>
      </c>
      <c r="AZK480" s="2">
        <v>0</v>
      </c>
      <c r="AZL480" s="2">
        <v>0</v>
      </c>
      <c r="AZM480" s="2">
        <v>0</v>
      </c>
      <c r="AZN480" s="2">
        <v>0</v>
      </c>
      <c r="AZO480" s="2">
        <v>0</v>
      </c>
      <c r="AZP480" s="2">
        <v>0</v>
      </c>
      <c r="AZQ480" s="2">
        <v>0</v>
      </c>
      <c r="AZR480" s="2">
        <v>0</v>
      </c>
      <c r="AZS480" s="2">
        <v>0</v>
      </c>
      <c r="AZT480" s="2">
        <v>0</v>
      </c>
      <c r="AZU480" s="2">
        <v>0</v>
      </c>
      <c r="AZV480" s="2">
        <v>0</v>
      </c>
      <c r="AZW480" s="2">
        <v>0</v>
      </c>
      <c r="AZX480" s="2">
        <v>0</v>
      </c>
      <c r="AZY480" s="2">
        <v>0</v>
      </c>
      <c r="AZZ480" s="2">
        <v>0</v>
      </c>
      <c r="BAA480" s="2">
        <v>0</v>
      </c>
      <c r="BAB480" s="2">
        <v>0</v>
      </c>
      <c r="BAC480" s="2">
        <v>0</v>
      </c>
      <c r="BAD480" s="2">
        <v>0</v>
      </c>
      <c r="BAE480" s="2">
        <v>0</v>
      </c>
      <c r="BAF480" s="2">
        <v>0</v>
      </c>
      <c r="BAG480" s="2">
        <v>0</v>
      </c>
      <c r="BAH480" s="2">
        <v>0</v>
      </c>
      <c r="BAI480" s="2">
        <v>0</v>
      </c>
      <c r="BAJ480" s="2">
        <v>0</v>
      </c>
      <c r="BAK480" s="2">
        <v>0</v>
      </c>
      <c r="BAL480" s="2">
        <v>0</v>
      </c>
      <c r="BAM480" s="2">
        <v>0</v>
      </c>
      <c r="BAN480" s="2">
        <v>0</v>
      </c>
      <c r="BAO480" s="2">
        <v>0</v>
      </c>
      <c r="BAP480" s="2">
        <v>0</v>
      </c>
      <c r="BAQ480" s="2">
        <v>0</v>
      </c>
      <c r="BAR480" s="2">
        <v>0</v>
      </c>
      <c r="BAS480" s="2">
        <v>0</v>
      </c>
      <c r="BAT480" s="2">
        <v>0</v>
      </c>
      <c r="BAU480" s="2">
        <v>0</v>
      </c>
      <c r="BAV480" s="2">
        <v>0</v>
      </c>
      <c r="BAW480" s="2">
        <v>0</v>
      </c>
      <c r="BAX480" s="2">
        <v>0</v>
      </c>
      <c r="BAY480" s="2">
        <v>0</v>
      </c>
      <c r="BAZ480" s="2">
        <v>0</v>
      </c>
      <c r="BBA480" s="2">
        <v>0</v>
      </c>
      <c r="BBB480" s="2">
        <v>0</v>
      </c>
      <c r="BBC480" s="2">
        <v>0</v>
      </c>
      <c r="BBD480" s="2">
        <v>0</v>
      </c>
      <c r="BBE480" s="2">
        <v>0</v>
      </c>
      <c r="BBF480" s="2">
        <v>0</v>
      </c>
      <c r="BBG480" s="2">
        <v>0</v>
      </c>
      <c r="BBH480" s="2">
        <v>0</v>
      </c>
      <c r="BBI480" s="2">
        <v>0</v>
      </c>
      <c r="BBJ480" s="2">
        <v>0</v>
      </c>
      <c r="BBK480" s="2">
        <v>0</v>
      </c>
      <c r="BBL480" s="2">
        <v>0</v>
      </c>
      <c r="BBM480" s="2">
        <v>0</v>
      </c>
      <c r="BBN480" s="2">
        <v>0</v>
      </c>
      <c r="BBO480" s="2">
        <v>0</v>
      </c>
      <c r="BBP480" s="2">
        <v>0</v>
      </c>
      <c r="BBQ480" s="2">
        <v>0</v>
      </c>
      <c r="BBR480" s="2">
        <v>0</v>
      </c>
      <c r="BBS480" s="2">
        <v>0</v>
      </c>
      <c r="BBT480" s="2">
        <v>0</v>
      </c>
      <c r="BBU480" s="2">
        <v>0</v>
      </c>
      <c r="BBV480" s="2">
        <v>0</v>
      </c>
      <c r="BBW480" s="2">
        <v>0</v>
      </c>
      <c r="BBX480" s="2">
        <v>0</v>
      </c>
      <c r="BBY480" s="2">
        <v>0</v>
      </c>
      <c r="BBZ480" s="2">
        <v>0</v>
      </c>
      <c r="BCA480" s="2">
        <v>0</v>
      </c>
      <c r="BCB480" s="2">
        <v>0</v>
      </c>
      <c r="BCC480" s="2">
        <v>0</v>
      </c>
      <c r="BCD480" s="2">
        <v>0</v>
      </c>
      <c r="BCE480" s="2">
        <v>0</v>
      </c>
      <c r="BCF480" s="2">
        <v>0</v>
      </c>
      <c r="BCG480" s="2">
        <v>0</v>
      </c>
      <c r="BCH480" s="2">
        <v>0</v>
      </c>
      <c r="BCI480" s="2">
        <v>0</v>
      </c>
      <c r="BCJ480" s="2">
        <v>0</v>
      </c>
      <c r="BCK480" s="2">
        <v>0</v>
      </c>
      <c r="BCL480" s="2">
        <v>0</v>
      </c>
      <c r="BCM480" s="2">
        <v>0</v>
      </c>
      <c r="BCN480" s="2">
        <v>0</v>
      </c>
      <c r="BCO480" s="2">
        <v>0</v>
      </c>
      <c r="BCP480" s="2">
        <v>0</v>
      </c>
      <c r="BCQ480" s="2">
        <v>0</v>
      </c>
      <c r="BCR480" s="2">
        <v>0</v>
      </c>
      <c r="BCS480" s="2">
        <v>0</v>
      </c>
      <c r="BCT480" s="2">
        <v>0</v>
      </c>
      <c r="BCU480" s="2">
        <v>0</v>
      </c>
      <c r="BCV480" s="2">
        <v>0</v>
      </c>
      <c r="BCW480" s="2">
        <v>0</v>
      </c>
      <c r="BCX480" s="2">
        <v>0</v>
      </c>
      <c r="BCY480" s="2">
        <v>0</v>
      </c>
      <c r="BCZ480" s="2">
        <v>0</v>
      </c>
      <c r="BDA480" s="2">
        <v>0</v>
      </c>
      <c r="BDB480" s="2">
        <v>0</v>
      </c>
      <c r="BDC480" s="2">
        <v>0</v>
      </c>
      <c r="BDD480" s="2">
        <v>0</v>
      </c>
      <c r="BDE480" s="2">
        <v>0</v>
      </c>
      <c r="BDF480" s="2">
        <v>0</v>
      </c>
      <c r="BDG480" s="2">
        <v>0</v>
      </c>
      <c r="BDH480" s="2">
        <v>0</v>
      </c>
      <c r="BDI480" s="2">
        <v>0</v>
      </c>
      <c r="BDJ480" s="2">
        <v>0</v>
      </c>
      <c r="BDK480" s="2">
        <v>0</v>
      </c>
      <c r="BDL480" s="2">
        <v>0</v>
      </c>
      <c r="BDM480" s="2">
        <v>0</v>
      </c>
      <c r="BDN480" s="2">
        <v>0</v>
      </c>
      <c r="BDO480" s="2">
        <v>0</v>
      </c>
      <c r="BDP480" s="2">
        <v>0</v>
      </c>
      <c r="BDQ480" s="2">
        <v>0</v>
      </c>
      <c r="BDR480" s="2">
        <v>0</v>
      </c>
      <c r="BDS480" s="2">
        <v>0</v>
      </c>
      <c r="BDT480" s="2">
        <v>0</v>
      </c>
      <c r="BDU480" s="2">
        <v>0</v>
      </c>
      <c r="BDV480" s="2">
        <v>0</v>
      </c>
      <c r="BDW480" s="2">
        <v>0</v>
      </c>
      <c r="BDX480" s="2">
        <v>0</v>
      </c>
      <c r="BDY480" s="2">
        <v>0</v>
      </c>
      <c r="BDZ480" s="2">
        <v>0</v>
      </c>
      <c r="BEA480" s="2">
        <v>0</v>
      </c>
      <c r="BEB480" s="2">
        <v>0</v>
      </c>
      <c r="BEC480" s="2">
        <v>0</v>
      </c>
      <c r="BED480" s="2">
        <v>0</v>
      </c>
      <c r="BEE480" s="2">
        <v>0</v>
      </c>
      <c r="BEF480" s="2">
        <v>0</v>
      </c>
      <c r="BEG480" s="2">
        <v>0</v>
      </c>
      <c r="BEH480" s="2">
        <v>0</v>
      </c>
      <c r="BEI480" s="2">
        <v>0</v>
      </c>
      <c r="BEJ480" s="2">
        <v>0</v>
      </c>
      <c r="BEK480" s="2">
        <v>0</v>
      </c>
      <c r="BEL480" s="2">
        <v>0</v>
      </c>
      <c r="BEM480" s="2">
        <v>0</v>
      </c>
      <c r="BEN480" s="2">
        <v>0</v>
      </c>
      <c r="BEO480" s="2">
        <v>0</v>
      </c>
      <c r="BEP480" s="2">
        <v>0</v>
      </c>
      <c r="BEQ480" s="2">
        <v>0</v>
      </c>
      <c r="BER480" s="2">
        <v>0</v>
      </c>
      <c r="BES480" s="2">
        <v>0</v>
      </c>
      <c r="BET480" s="2">
        <v>0</v>
      </c>
      <c r="BEU480" s="2">
        <v>0</v>
      </c>
      <c r="BEV480" s="2">
        <v>0</v>
      </c>
      <c r="BEW480" s="2">
        <v>0</v>
      </c>
      <c r="BEX480" s="2">
        <v>0</v>
      </c>
      <c r="BEY480" s="2">
        <v>0</v>
      </c>
      <c r="BEZ480" s="2">
        <v>0</v>
      </c>
      <c r="BFA480" s="2">
        <v>0</v>
      </c>
      <c r="BFB480" s="2">
        <v>0</v>
      </c>
      <c r="BFC480" s="2">
        <v>0</v>
      </c>
      <c r="BFD480" s="2">
        <v>0</v>
      </c>
      <c r="BFE480" s="2">
        <v>0</v>
      </c>
      <c r="BFF480" s="2">
        <v>0</v>
      </c>
      <c r="BFG480" s="2">
        <v>0</v>
      </c>
      <c r="BFH480" s="2">
        <v>0</v>
      </c>
      <c r="BFI480" s="2">
        <v>0</v>
      </c>
      <c r="BFJ480" s="2">
        <v>0</v>
      </c>
      <c r="BFK480" s="2">
        <v>0</v>
      </c>
      <c r="BFL480" s="2">
        <v>0</v>
      </c>
      <c r="BFM480" s="2">
        <v>0</v>
      </c>
      <c r="BFN480" s="2">
        <v>0</v>
      </c>
      <c r="BFO480" s="2">
        <v>0</v>
      </c>
      <c r="BFP480" s="2">
        <v>0</v>
      </c>
      <c r="BFQ480" s="2">
        <v>0</v>
      </c>
      <c r="BFR480" s="2">
        <v>0</v>
      </c>
      <c r="BFS480" s="2">
        <v>0</v>
      </c>
      <c r="BFT480" s="2">
        <v>0</v>
      </c>
      <c r="BFU480" s="2">
        <v>0</v>
      </c>
      <c r="BFV480" s="2">
        <v>0</v>
      </c>
      <c r="BFW480" s="2">
        <v>0</v>
      </c>
      <c r="BFX480" s="2">
        <v>0</v>
      </c>
      <c r="BFY480" s="2">
        <v>0</v>
      </c>
      <c r="BFZ480" s="2">
        <v>0</v>
      </c>
      <c r="BGA480" s="2">
        <v>0</v>
      </c>
      <c r="BGB480" s="2">
        <v>0</v>
      </c>
      <c r="BGC480" s="2">
        <v>0</v>
      </c>
      <c r="BGD480" s="2">
        <v>0</v>
      </c>
      <c r="BGE480" s="2">
        <v>0</v>
      </c>
      <c r="BGF480" s="2">
        <v>0</v>
      </c>
      <c r="BGG480" s="2">
        <v>0</v>
      </c>
      <c r="BGH480" s="2">
        <v>0</v>
      </c>
      <c r="BGI480" s="2">
        <v>0</v>
      </c>
      <c r="BGJ480" s="2">
        <v>0</v>
      </c>
      <c r="BGK480" s="2">
        <v>0</v>
      </c>
      <c r="BGL480" s="2">
        <v>0</v>
      </c>
      <c r="BGM480" s="2">
        <v>0</v>
      </c>
      <c r="BGN480" s="2">
        <v>0</v>
      </c>
      <c r="BGO480" s="2">
        <v>0</v>
      </c>
      <c r="BGP480" s="2">
        <v>0</v>
      </c>
      <c r="BGQ480" s="2">
        <v>0</v>
      </c>
      <c r="BGR480" s="2">
        <v>0</v>
      </c>
      <c r="BGS480" s="2">
        <v>0</v>
      </c>
      <c r="BGT480" s="2">
        <v>0</v>
      </c>
      <c r="BGU480" s="2">
        <v>0</v>
      </c>
      <c r="BGV480" s="2">
        <v>0</v>
      </c>
      <c r="BGW480" s="2">
        <v>0</v>
      </c>
      <c r="BGX480" s="2">
        <v>0</v>
      </c>
      <c r="BGY480" s="2">
        <v>0</v>
      </c>
      <c r="BGZ480" s="2">
        <v>0</v>
      </c>
      <c r="BHA480" s="2">
        <v>0</v>
      </c>
      <c r="BHB480" s="2">
        <v>0</v>
      </c>
      <c r="BHC480" s="2">
        <v>0</v>
      </c>
      <c r="BHD480" s="2">
        <v>0</v>
      </c>
      <c r="BHE480" s="2">
        <v>0</v>
      </c>
      <c r="BHF480" s="2">
        <v>0</v>
      </c>
      <c r="BHG480" s="2">
        <v>0</v>
      </c>
      <c r="BHH480" s="2">
        <v>0</v>
      </c>
      <c r="BHI480" s="2">
        <v>0</v>
      </c>
      <c r="BHJ480" s="2">
        <v>0</v>
      </c>
      <c r="BHK480" s="2">
        <v>0</v>
      </c>
      <c r="BHL480" s="2">
        <v>0</v>
      </c>
      <c r="BHM480" s="2">
        <v>0</v>
      </c>
      <c r="BHN480" s="2">
        <v>0</v>
      </c>
      <c r="BHO480" s="2">
        <v>0</v>
      </c>
      <c r="BHP480" s="2">
        <v>0</v>
      </c>
      <c r="BHQ480" s="2">
        <v>0</v>
      </c>
      <c r="BHR480" s="2">
        <v>0</v>
      </c>
      <c r="BHS480" s="2">
        <v>0</v>
      </c>
      <c r="BHT480" s="2">
        <v>0</v>
      </c>
      <c r="BHU480" s="2">
        <v>0</v>
      </c>
      <c r="BHV480" s="2">
        <v>0</v>
      </c>
      <c r="BHW480" s="2">
        <v>0</v>
      </c>
      <c r="BHX480" s="2">
        <v>0</v>
      </c>
      <c r="BHY480" s="2">
        <v>0</v>
      </c>
      <c r="BHZ480" s="2">
        <v>0</v>
      </c>
      <c r="BIA480" s="2">
        <v>0</v>
      </c>
      <c r="BIB480" s="2">
        <v>0</v>
      </c>
      <c r="BIC480" s="2">
        <v>0</v>
      </c>
      <c r="BID480" s="2">
        <v>0</v>
      </c>
      <c r="BIE480" s="2">
        <v>0</v>
      </c>
      <c r="BIF480" s="2">
        <v>0</v>
      </c>
      <c r="BIG480" s="2">
        <v>0</v>
      </c>
      <c r="BIH480" s="2">
        <v>0</v>
      </c>
      <c r="BII480" s="2">
        <v>0</v>
      </c>
      <c r="BIJ480" s="2">
        <v>0</v>
      </c>
      <c r="BIK480" s="2">
        <v>0</v>
      </c>
      <c r="BIL480" s="2">
        <v>0</v>
      </c>
      <c r="BIM480" s="2">
        <v>0</v>
      </c>
      <c r="BIN480" s="2">
        <v>0</v>
      </c>
      <c r="BIO480" s="2">
        <v>0</v>
      </c>
      <c r="BIP480" s="2">
        <v>0</v>
      </c>
      <c r="BIQ480" s="2">
        <v>0</v>
      </c>
      <c r="BIR480" s="2">
        <v>0</v>
      </c>
      <c r="BIS480" s="2">
        <v>0</v>
      </c>
      <c r="BIT480" s="2">
        <v>0</v>
      </c>
      <c r="BIU480" s="2">
        <v>0</v>
      </c>
      <c r="BIV480" s="2">
        <v>0</v>
      </c>
      <c r="BIW480" s="2">
        <v>0</v>
      </c>
      <c r="BIX480" s="2">
        <v>0</v>
      </c>
      <c r="BIY480" s="2">
        <v>0</v>
      </c>
      <c r="BIZ480" s="2">
        <v>0</v>
      </c>
      <c r="BJA480" s="2">
        <v>0</v>
      </c>
      <c r="BJB480" s="2">
        <v>0</v>
      </c>
      <c r="BJC480" s="2">
        <v>0</v>
      </c>
      <c r="BJD480" s="2">
        <v>0</v>
      </c>
      <c r="BJE480" s="2">
        <v>0</v>
      </c>
      <c r="BJF480" s="2">
        <v>0</v>
      </c>
      <c r="BJG480" s="2">
        <v>0</v>
      </c>
      <c r="BJH480" s="2">
        <v>0</v>
      </c>
      <c r="BJI480" s="2">
        <v>0</v>
      </c>
      <c r="BJJ480" s="2">
        <v>0</v>
      </c>
      <c r="BJK480" s="2">
        <v>0</v>
      </c>
      <c r="BJL480" s="2">
        <v>0</v>
      </c>
      <c r="BJM480" s="2">
        <v>0</v>
      </c>
      <c r="BJN480" s="2">
        <v>0</v>
      </c>
      <c r="BJO480" s="2">
        <v>0</v>
      </c>
      <c r="BJP480" s="2">
        <v>0</v>
      </c>
      <c r="BJQ480" s="2">
        <v>0</v>
      </c>
      <c r="BJR480" s="2">
        <v>0</v>
      </c>
      <c r="BJS480" s="2">
        <v>0</v>
      </c>
      <c r="BJT480" s="2">
        <v>0</v>
      </c>
      <c r="BJU480" s="2">
        <v>0</v>
      </c>
      <c r="BJV480" s="2">
        <v>0</v>
      </c>
      <c r="BJW480" s="2">
        <v>0</v>
      </c>
      <c r="BJX480" s="2">
        <v>0</v>
      </c>
      <c r="BJY480" s="2">
        <v>0</v>
      </c>
      <c r="BJZ480" s="2">
        <v>0</v>
      </c>
      <c r="BKA480" s="2">
        <v>0</v>
      </c>
      <c r="BKB480" s="2">
        <v>0</v>
      </c>
      <c r="BKC480" s="2">
        <v>0</v>
      </c>
      <c r="BKD480" s="2">
        <v>0</v>
      </c>
      <c r="BKE480" s="2">
        <v>0</v>
      </c>
      <c r="BKF480" s="2">
        <v>0</v>
      </c>
      <c r="BKG480" s="2">
        <v>0</v>
      </c>
      <c r="BKH480" s="2">
        <v>0</v>
      </c>
      <c r="BKI480" s="2">
        <v>0</v>
      </c>
      <c r="BKJ480" s="2">
        <v>0</v>
      </c>
      <c r="BKK480" s="2">
        <v>0</v>
      </c>
      <c r="BKL480" s="2">
        <v>0</v>
      </c>
      <c r="BKM480" s="2">
        <v>0</v>
      </c>
      <c r="BKN480" s="2">
        <v>0</v>
      </c>
      <c r="BKO480" s="2">
        <v>0</v>
      </c>
      <c r="BKP480" s="2">
        <v>0</v>
      </c>
      <c r="BKQ480" s="2">
        <v>0</v>
      </c>
      <c r="BKR480" s="2">
        <v>0</v>
      </c>
      <c r="BKS480" s="2">
        <v>0</v>
      </c>
      <c r="BKT480" s="2">
        <v>0</v>
      </c>
      <c r="BKU480" s="2">
        <v>0</v>
      </c>
      <c r="BKV480" s="2">
        <v>0</v>
      </c>
      <c r="BKW480" s="2">
        <v>0</v>
      </c>
      <c r="BKX480" s="2">
        <v>0</v>
      </c>
      <c r="BKY480" s="2">
        <v>0</v>
      </c>
      <c r="BKZ480" s="2">
        <v>0</v>
      </c>
      <c r="BLA480" s="2">
        <v>0</v>
      </c>
      <c r="BLB480" s="2">
        <v>0</v>
      </c>
      <c r="BLC480" s="2">
        <v>0</v>
      </c>
      <c r="BLD480" s="2">
        <v>0</v>
      </c>
      <c r="BLE480" s="2">
        <v>0</v>
      </c>
      <c r="BLF480" s="2">
        <v>0</v>
      </c>
      <c r="BLG480" s="2">
        <v>0</v>
      </c>
      <c r="BLH480" s="2">
        <v>0</v>
      </c>
      <c r="BLI480" s="2">
        <v>0</v>
      </c>
      <c r="BLJ480" s="2">
        <v>0</v>
      </c>
      <c r="BLK480" s="2">
        <v>0</v>
      </c>
      <c r="BLL480" s="2">
        <v>0</v>
      </c>
      <c r="BLM480" s="2">
        <v>0</v>
      </c>
      <c r="BLN480" s="2">
        <v>0</v>
      </c>
      <c r="BLO480" s="2">
        <v>0</v>
      </c>
      <c r="BLP480" s="2">
        <v>0</v>
      </c>
      <c r="BLQ480" s="2">
        <v>0</v>
      </c>
      <c r="BLR480" s="2">
        <v>0</v>
      </c>
      <c r="BLS480" s="2">
        <v>0</v>
      </c>
      <c r="BLT480" s="2">
        <v>0</v>
      </c>
      <c r="BLU480" s="2">
        <v>0</v>
      </c>
      <c r="BLV480" s="2">
        <v>0</v>
      </c>
      <c r="BLW480" s="2">
        <v>0</v>
      </c>
      <c r="BLX480" s="2">
        <v>0</v>
      </c>
      <c r="BLY480" s="2">
        <v>0</v>
      </c>
      <c r="BLZ480" s="2">
        <v>0</v>
      </c>
      <c r="BMA480" s="2">
        <v>0</v>
      </c>
      <c r="BMB480" s="2">
        <v>0</v>
      </c>
      <c r="BMC480" s="2">
        <v>0</v>
      </c>
      <c r="BMD480" s="2">
        <v>0</v>
      </c>
      <c r="BME480" s="2">
        <v>0</v>
      </c>
      <c r="BMF480" s="2">
        <v>0</v>
      </c>
      <c r="BMG480" s="2">
        <v>0</v>
      </c>
      <c r="BMH480" s="2">
        <v>0</v>
      </c>
      <c r="BMI480" s="2">
        <v>0</v>
      </c>
      <c r="BMJ480" s="2">
        <v>0</v>
      </c>
      <c r="BMK480" s="2">
        <v>0</v>
      </c>
      <c r="BML480" s="2">
        <v>0</v>
      </c>
      <c r="BMM480" s="2">
        <v>0</v>
      </c>
      <c r="BMN480" s="2">
        <v>0</v>
      </c>
      <c r="BMO480" s="2">
        <v>0</v>
      </c>
      <c r="BMP480" s="2">
        <v>0</v>
      </c>
      <c r="BMQ480" s="2">
        <v>0</v>
      </c>
      <c r="BMR480" s="2">
        <v>0</v>
      </c>
      <c r="BMS480" s="2">
        <v>0</v>
      </c>
      <c r="BMT480" s="2">
        <v>0</v>
      </c>
      <c r="BMU480" s="2">
        <v>0</v>
      </c>
      <c r="BMV480" s="2">
        <v>0</v>
      </c>
      <c r="BMW480" s="2">
        <v>0</v>
      </c>
      <c r="BMX480" s="2">
        <v>0</v>
      </c>
      <c r="BMY480" s="2">
        <v>0</v>
      </c>
      <c r="BMZ480" s="2">
        <v>0</v>
      </c>
      <c r="BNA480" s="2">
        <v>0</v>
      </c>
      <c r="BNB480" s="2">
        <v>0</v>
      </c>
      <c r="BNC480" s="2">
        <v>0</v>
      </c>
      <c r="BND480" s="2">
        <v>0</v>
      </c>
      <c r="BNE480" s="2">
        <v>0</v>
      </c>
      <c r="BNF480" s="2">
        <v>0</v>
      </c>
      <c r="BNG480" s="2">
        <v>0</v>
      </c>
      <c r="BNH480" s="2">
        <v>0</v>
      </c>
      <c r="BNI480" s="2">
        <v>0</v>
      </c>
      <c r="BNJ480" s="2">
        <v>0</v>
      </c>
      <c r="BNK480" s="2">
        <v>0</v>
      </c>
      <c r="BNL480" s="2">
        <v>0</v>
      </c>
      <c r="BNM480" s="2">
        <v>0</v>
      </c>
      <c r="BNN480" s="2">
        <v>0</v>
      </c>
      <c r="BNO480" s="2">
        <v>0</v>
      </c>
      <c r="BNP480" s="2">
        <v>0</v>
      </c>
      <c r="BNQ480" s="2">
        <v>0</v>
      </c>
      <c r="BNR480" s="2">
        <v>0</v>
      </c>
      <c r="BNS480" s="2">
        <v>0</v>
      </c>
      <c r="BNT480" s="2">
        <v>0</v>
      </c>
      <c r="BNU480" s="2">
        <v>0</v>
      </c>
      <c r="BNV480" s="2">
        <v>0</v>
      </c>
      <c r="BNW480" s="2">
        <v>0</v>
      </c>
      <c r="BNX480" s="2">
        <v>0</v>
      </c>
      <c r="BNY480" s="2">
        <v>0</v>
      </c>
      <c r="BNZ480" s="2">
        <v>0</v>
      </c>
      <c r="BOA480" s="2">
        <v>0</v>
      </c>
      <c r="BOB480" s="2">
        <v>0</v>
      </c>
      <c r="BOC480" s="2">
        <v>0</v>
      </c>
      <c r="BOD480" s="2">
        <v>0</v>
      </c>
      <c r="BOE480" s="2">
        <v>0</v>
      </c>
      <c r="BOF480" s="2">
        <v>0</v>
      </c>
      <c r="BOG480" s="2">
        <v>0</v>
      </c>
      <c r="BOH480" s="2">
        <v>0</v>
      </c>
      <c r="BOI480" s="2">
        <v>0</v>
      </c>
      <c r="BOJ480" s="2">
        <v>0</v>
      </c>
      <c r="BOK480" s="2">
        <v>0</v>
      </c>
      <c r="BOL480" s="2">
        <v>0</v>
      </c>
      <c r="BOM480" s="2">
        <v>0</v>
      </c>
      <c r="BON480" s="2">
        <v>0</v>
      </c>
      <c r="BOO480" s="2">
        <v>0</v>
      </c>
      <c r="BOP480" s="2">
        <v>0</v>
      </c>
      <c r="BOQ480" s="2">
        <v>0</v>
      </c>
      <c r="BOR480" s="2">
        <v>0</v>
      </c>
      <c r="BOS480" s="2">
        <v>0</v>
      </c>
      <c r="BOT480" s="2">
        <v>0</v>
      </c>
      <c r="BOU480" s="2">
        <v>0</v>
      </c>
      <c r="BOV480" s="2">
        <v>0</v>
      </c>
      <c r="BOW480" s="2">
        <v>0</v>
      </c>
      <c r="BOX480" s="2">
        <v>0</v>
      </c>
      <c r="BOY480" s="2">
        <v>0</v>
      </c>
      <c r="BOZ480" s="2">
        <v>0</v>
      </c>
      <c r="BPA480" s="2">
        <v>0</v>
      </c>
      <c r="BPB480" s="2">
        <v>0</v>
      </c>
      <c r="BPC480" s="2">
        <v>0</v>
      </c>
      <c r="BPD480" s="2">
        <v>0</v>
      </c>
      <c r="BPE480" s="2">
        <v>0</v>
      </c>
      <c r="BPF480" s="2">
        <v>0</v>
      </c>
      <c r="BPG480" s="2">
        <v>0</v>
      </c>
      <c r="BPH480" s="2">
        <v>0</v>
      </c>
      <c r="BPI480" s="2">
        <v>0</v>
      </c>
      <c r="BPJ480" s="2">
        <v>0</v>
      </c>
      <c r="BPK480" s="2">
        <v>0</v>
      </c>
      <c r="BPL480" s="2">
        <v>0</v>
      </c>
      <c r="BPM480" s="2">
        <v>0</v>
      </c>
      <c r="BPN480" s="2">
        <v>0</v>
      </c>
      <c r="BPO480" s="2">
        <v>0</v>
      </c>
      <c r="BPP480" s="2">
        <v>0</v>
      </c>
      <c r="BPQ480" s="2">
        <v>0</v>
      </c>
      <c r="BPR480" s="2">
        <v>0</v>
      </c>
      <c r="BPS480" s="2">
        <v>0</v>
      </c>
      <c r="BPT480" s="2">
        <v>0</v>
      </c>
      <c r="BPU480" s="2">
        <v>0</v>
      </c>
      <c r="BPV480" s="2">
        <v>0</v>
      </c>
      <c r="BPW480" s="2">
        <v>0</v>
      </c>
      <c r="BPX480" s="2">
        <v>0</v>
      </c>
      <c r="BPY480" s="2">
        <v>0</v>
      </c>
      <c r="BPZ480" s="2">
        <v>0</v>
      </c>
      <c r="BQA480" s="2">
        <v>0</v>
      </c>
      <c r="BQB480" s="2">
        <v>0</v>
      </c>
      <c r="BQC480" s="2">
        <v>0</v>
      </c>
      <c r="BQD480" s="2">
        <v>0</v>
      </c>
      <c r="BQE480" s="2">
        <v>0</v>
      </c>
      <c r="BQF480" s="2">
        <v>0</v>
      </c>
      <c r="BQG480" s="2">
        <v>0</v>
      </c>
      <c r="BQH480" s="2">
        <v>0</v>
      </c>
      <c r="BQI480" s="2">
        <v>0</v>
      </c>
      <c r="BQJ480" s="2">
        <v>0</v>
      </c>
      <c r="BQK480" s="2">
        <v>0</v>
      </c>
      <c r="BQL480" s="2">
        <v>0</v>
      </c>
      <c r="BQM480" s="2">
        <v>0</v>
      </c>
      <c r="BQN480" s="2">
        <v>0</v>
      </c>
      <c r="BQO480" s="2">
        <v>0</v>
      </c>
      <c r="BQP480" s="2">
        <v>0</v>
      </c>
      <c r="BQQ480" s="2">
        <v>0</v>
      </c>
      <c r="BQR480" s="2">
        <v>0</v>
      </c>
      <c r="BQS480" s="2">
        <v>0</v>
      </c>
      <c r="BQT480" s="2">
        <v>0</v>
      </c>
      <c r="BQU480" s="2">
        <v>0</v>
      </c>
      <c r="BQV480" s="2">
        <v>0</v>
      </c>
      <c r="BQW480" s="2">
        <v>0</v>
      </c>
      <c r="BQX480" s="2">
        <v>0</v>
      </c>
      <c r="BQY480" s="2">
        <v>0</v>
      </c>
      <c r="BQZ480" s="2">
        <v>0</v>
      </c>
      <c r="BRA480" s="2">
        <v>0</v>
      </c>
      <c r="BRB480" s="2">
        <v>0</v>
      </c>
      <c r="BRC480" s="2">
        <v>0</v>
      </c>
      <c r="BRD480" s="2">
        <v>0</v>
      </c>
      <c r="BRE480" s="2">
        <v>0</v>
      </c>
      <c r="BRF480" s="2">
        <v>0</v>
      </c>
      <c r="BRG480" s="2">
        <v>0</v>
      </c>
      <c r="BRH480" s="2">
        <v>0</v>
      </c>
      <c r="BRI480" s="2">
        <v>0</v>
      </c>
      <c r="BRJ480" s="2">
        <v>0</v>
      </c>
      <c r="BRK480" s="2">
        <v>0</v>
      </c>
      <c r="BRL480" s="2">
        <v>0</v>
      </c>
      <c r="BRM480" s="2">
        <v>0</v>
      </c>
      <c r="BRN480" s="2">
        <v>0</v>
      </c>
      <c r="BRO480" s="2">
        <v>0</v>
      </c>
      <c r="BRP480" s="2">
        <v>0</v>
      </c>
      <c r="BRQ480" s="2">
        <v>0</v>
      </c>
      <c r="BRR480" s="2">
        <v>0</v>
      </c>
      <c r="BRS480" s="2">
        <v>0</v>
      </c>
      <c r="BRT480" s="2">
        <v>0</v>
      </c>
      <c r="BRU480" s="2">
        <v>0</v>
      </c>
      <c r="BRV480" s="2">
        <v>0</v>
      </c>
      <c r="BRW480" s="2">
        <v>0</v>
      </c>
      <c r="BRX480" s="2">
        <v>0</v>
      </c>
      <c r="BRY480" s="2">
        <v>0</v>
      </c>
      <c r="BRZ480" s="2">
        <v>0</v>
      </c>
      <c r="BSA480" s="2">
        <v>0</v>
      </c>
      <c r="BSB480" s="2">
        <v>0</v>
      </c>
      <c r="BSC480" s="2">
        <v>0</v>
      </c>
      <c r="BSD480" s="2">
        <v>0</v>
      </c>
      <c r="BSE480" s="2">
        <v>0</v>
      </c>
      <c r="BSF480" s="2">
        <v>0</v>
      </c>
      <c r="BSG480" s="2">
        <v>0</v>
      </c>
      <c r="BSH480" s="2">
        <v>0</v>
      </c>
      <c r="BSI480" s="2">
        <v>0</v>
      </c>
      <c r="BSJ480" s="2">
        <v>0</v>
      </c>
      <c r="BSK480" s="2">
        <v>0</v>
      </c>
      <c r="BSL480" s="2">
        <v>0</v>
      </c>
      <c r="BSM480" s="2">
        <v>0</v>
      </c>
      <c r="BSN480" s="2">
        <v>0</v>
      </c>
      <c r="BSO480" s="2">
        <v>0</v>
      </c>
      <c r="BSP480" s="2">
        <v>0</v>
      </c>
      <c r="BSQ480" s="2">
        <v>0</v>
      </c>
      <c r="BSR480" s="2">
        <v>0</v>
      </c>
      <c r="BSS480" s="2">
        <v>0</v>
      </c>
      <c r="BST480" s="2">
        <v>0</v>
      </c>
      <c r="BSU480" s="2">
        <v>0</v>
      </c>
      <c r="BSV480" s="2">
        <v>0</v>
      </c>
      <c r="BSW480" s="2">
        <v>0</v>
      </c>
      <c r="BSX480" s="2">
        <v>0</v>
      </c>
      <c r="BSY480" s="2">
        <v>0</v>
      </c>
      <c r="BSZ480" s="2">
        <v>0</v>
      </c>
      <c r="BTA480" s="2">
        <v>0</v>
      </c>
      <c r="BTB480" s="2">
        <v>0</v>
      </c>
      <c r="BTC480" s="2">
        <v>0</v>
      </c>
      <c r="BTD480" s="2">
        <v>0</v>
      </c>
      <c r="BTE480" s="2">
        <v>0</v>
      </c>
      <c r="BTF480" s="2">
        <v>0</v>
      </c>
      <c r="BTG480" s="2">
        <v>0</v>
      </c>
      <c r="BTH480" s="2">
        <v>0</v>
      </c>
      <c r="BTI480" s="2">
        <v>0</v>
      </c>
      <c r="BTJ480" s="2">
        <v>0</v>
      </c>
      <c r="BTK480" s="2">
        <v>0</v>
      </c>
      <c r="BTL480" s="2">
        <v>0</v>
      </c>
      <c r="BTM480" s="2">
        <v>0</v>
      </c>
      <c r="BTN480" s="2">
        <v>0</v>
      </c>
      <c r="BTO480" s="2">
        <v>0</v>
      </c>
      <c r="BTP480" s="2">
        <v>0</v>
      </c>
      <c r="BTQ480" s="2">
        <v>0</v>
      </c>
      <c r="BTR480" s="2">
        <v>0</v>
      </c>
      <c r="BTS480" s="2">
        <v>0</v>
      </c>
      <c r="BTT480" s="2">
        <v>0</v>
      </c>
      <c r="BTU480" s="2">
        <v>0</v>
      </c>
      <c r="BTV480" s="2">
        <v>0</v>
      </c>
      <c r="BTW480" s="2">
        <v>0</v>
      </c>
      <c r="BTX480" s="2">
        <v>0</v>
      </c>
      <c r="BTY480" s="2">
        <v>0</v>
      </c>
      <c r="BTZ480" s="2">
        <v>0</v>
      </c>
      <c r="BUA480" s="2">
        <v>0</v>
      </c>
      <c r="BUB480" s="2">
        <v>0</v>
      </c>
      <c r="BUC480" s="2">
        <v>0</v>
      </c>
      <c r="BUD480" s="2">
        <v>0</v>
      </c>
      <c r="BUE480" s="2">
        <v>0</v>
      </c>
      <c r="BUF480" s="2">
        <v>0</v>
      </c>
      <c r="BUG480" s="2">
        <v>0</v>
      </c>
      <c r="BUH480" s="2">
        <v>0</v>
      </c>
      <c r="BUI480" s="2">
        <v>0</v>
      </c>
      <c r="BUJ480" s="2">
        <v>0</v>
      </c>
      <c r="BUK480" s="2">
        <v>0</v>
      </c>
      <c r="BUL480" s="2">
        <v>0</v>
      </c>
      <c r="BUM480" s="2">
        <v>0</v>
      </c>
      <c r="BUN480" s="2">
        <v>0</v>
      </c>
      <c r="BUO480" s="2">
        <v>0</v>
      </c>
      <c r="BUP480" s="2">
        <v>0</v>
      </c>
      <c r="BUQ480" s="2">
        <v>0</v>
      </c>
      <c r="BUR480" s="2">
        <v>0</v>
      </c>
      <c r="BUS480" s="2">
        <v>0</v>
      </c>
      <c r="BUT480" s="2">
        <v>0</v>
      </c>
      <c r="BUU480" s="2">
        <v>0</v>
      </c>
      <c r="BUV480" s="2">
        <v>0</v>
      </c>
      <c r="BUW480" s="2">
        <v>0</v>
      </c>
      <c r="BUX480" s="2">
        <v>0</v>
      </c>
      <c r="BUY480" s="2">
        <v>0</v>
      </c>
      <c r="BUZ480" s="2">
        <v>0</v>
      </c>
      <c r="BVA480" s="2">
        <v>0</v>
      </c>
      <c r="BVB480" s="2">
        <v>0</v>
      </c>
      <c r="BVC480" s="2">
        <v>0</v>
      </c>
      <c r="BVD480" s="2">
        <v>0</v>
      </c>
      <c r="BVE480" s="2">
        <v>0</v>
      </c>
      <c r="BVF480" s="2">
        <v>0</v>
      </c>
      <c r="BVG480" s="2">
        <v>0</v>
      </c>
      <c r="BVH480" s="2">
        <v>0</v>
      </c>
      <c r="BVI480" s="2">
        <v>0</v>
      </c>
      <c r="BVJ480" s="2">
        <v>0</v>
      </c>
      <c r="BVK480" s="2">
        <v>0</v>
      </c>
      <c r="BVL480" s="2">
        <v>0</v>
      </c>
      <c r="BVM480" s="2">
        <v>0</v>
      </c>
      <c r="BVN480" s="2">
        <v>0</v>
      </c>
      <c r="BVO480" s="2">
        <v>0</v>
      </c>
      <c r="BVP480" s="2">
        <v>0</v>
      </c>
      <c r="BVQ480" s="2">
        <v>0</v>
      </c>
      <c r="BVR480" s="2">
        <v>0</v>
      </c>
      <c r="BVS480" s="2">
        <v>0</v>
      </c>
      <c r="BVT480" s="2">
        <v>0</v>
      </c>
      <c r="BVU480" s="2">
        <v>0</v>
      </c>
      <c r="BVV480" s="2">
        <v>0</v>
      </c>
      <c r="BVW480" s="2">
        <v>0</v>
      </c>
      <c r="BVX480" s="2">
        <v>0</v>
      </c>
      <c r="BVY480" s="2">
        <v>0</v>
      </c>
      <c r="BVZ480" s="2">
        <v>0</v>
      </c>
      <c r="BWA480" s="2">
        <v>0</v>
      </c>
      <c r="BWB480" s="2">
        <v>0</v>
      </c>
      <c r="BWC480" s="2">
        <v>0</v>
      </c>
      <c r="BWD480" s="2">
        <v>0</v>
      </c>
      <c r="BWE480" s="2">
        <v>0</v>
      </c>
      <c r="BWF480" s="2">
        <v>0</v>
      </c>
      <c r="BWG480" s="2">
        <v>0</v>
      </c>
      <c r="BWH480" s="2">
        <v>0</v>
      </c>
      <c r="BWI480" s="2">
        <v>0</v>
      </c>
      <c r="BWJ480" s="2">
        <v>0</v>
      </c>
      <c r="BWK480" s="2">
        <v>0</v>
      </c>
      <c r="BWL480" s="2">
        <v>0</v>
      </c>
      <c r="BWM480" s="2">
        <v>0</v>
      </c>
      <c r="BWN480" s="2">
        <v>0</v>
      </c>
      <c r="BWO480" s="2">
        <v>0</v>
      </c>
      <c r="BWP480" s="2">
        <v>0</v>
      </c>
      <c r="BWQ480" s="2">
        <v>0</v>
      </c>
      <c r="BWR480" s="2">
        <v>0</v>
      </c>
      <c r="BWS480" s="2">
        <v>0</v>
      </c>
      <c r="BWT480" s="2">
        <v>0</v>
      </c>
      <c r="BWU480" s="2">
        <v>0</v>
      </c>
      <c r="BWV480" s="2">
        <v>0</v>
      </c>
      <c r="BWW480" s="2">
        <v>0</v>
      </c>
      <c r="BWX480" s="2">
        <v>0</v>
      </c>
      <c r="BWY480" s="2">
        <v>0</v>
      </c>
      <c r="BWZ480" s="2">
        <v>0</v>
      </c>
      <c r="BXA480" s="2">
        <v>0</v>
      </c>
      <c r="BXB480" s="2">
        <v>0</v>
      </c>
      <c r="BXC480" s="2">
        <v>0</v>
      </c>
      <c r="BXD480" s="2">
        <v>0</v>
      </c>
      <c r="BXE480" s="2">
        <v>0</v>
      </c>
      <c r="BXF480" s="2">
        <v>0</v>
      </c>
      <c r="BXG480" s="2">
        <v>0</v>
      </c>
      <c r="BXH480" s="2">
        <v>0</v>
      </c>
      <c r="BXI480" s="2">
        <v>0</v>
      </c>
      <c r="BXJ480" s="2">
        <v>0</v>
      </c>
      <c r="BXK480" s="2">
        <v>0</v>
      </c>
      <c r="BXL480" s="2">
        <v>0</v>
      </c>
      <c r="BXM480" s="2">
        <v>0</v>
      </c>
      <c r="BXN480" s="2">
        <v>0</v>
      </c>
      <c r="BXO480" s="2">
        <v>0</v>
      </c>
      <c r="BXP480" s="2">
        <v>0</v>
      </c>
      <c r="BXQ480" s="2">
        <v>0</v>
      </c>
      <c r="BXR480" s="2">
        <v>0</v>
      </c>
      <c r="BXS480" s="2">
        <v>0</v>
      </c>
      <c r="BXT480" s="2">
        <v>0</v>
      </c>
      <c r="BXU480" s="2">
        <v>0</v>
      </c>
      <c r="BXV480" s="2">
        <v>0</v>
      </c>
      <c r="BXW480" s="2">
        <v>0</v>
      </c>
      <c r="BXX480" s="2">
        <v>0</v>
      </c>
      <c r="BXY480" s="2">
        <v>0</v>
      </c>
      <c r="BXZ480" s="2">
        <v>0</v>
      </c>
      <c r="BYA480" s="2">
        <v>0</v>
      </c>
      <c r="BYB480" s="2">
        <v>0</v>
      </c>
      <c r="BYC480" s="2">
        <v>0</v>
      </c>
      <c r="BYD480" s="2">
        <v>0</v>
      </c>
      <c r="BYE480" s="2">
        <v>0</v>
      </c>
      <c r="BYF480" s="2">
        <v>0</v>
      </c>
      <c r="BYG480" s="2">
        <v>0</v>
      </c>
      <c r="BYH480" s="2">
        <v>0</v>
      </c>
      <c r="BYI480" s="2">
        <v>0</v>
      </c>
      <c r="BYJ480" s="2">
        <v>0</v>
      </c>
      <c r="BYK480" s="2">
        <v>0</v>
      </c>
      <c r="BYL480" s="2">
        <v>0</v>
      </c>
      <c r="BYM480" s="2">
        <v>0</v>
      </c>
      <c r="BYN480" s="2">
        <v>0</v>
      </c>
      <c r="BYO480" s="2">
        <v>0</v>
      </c>
      <c r="BYP480" s="2">
        <v>0</v>
      </c>
      <c r="BYQ480" s="2">
        <v>0</v>
      </c>
      <c r="BYR480" s="2">
        <v>0</v>
      </c>
      <c r="BYS480" s="2">
        <v>0</v>
      </c>
      <c r="BYT480" s="2">
        <v>0</v>
      </c>
      <c r="BYU480" s="2">
        <v>0</v>
      </c>
      <c r="BYV480" s="2">
        <v>0</v>
      </c>
      <c r="BYW480" s="2">
        <v>0</v>
      </c>
      <c r="BYX480" s="2">
        <v>0</v>
      </c>
      <c r="BYY480" s="2">
        <v>0</v>
      </c>
      <c r="BYZ480" s="2">
        <v>0</v>
      </c>
      <c r="BZA480" s="2">
        <v>0</v>
      </c>
      <c r="BZB480" s="2">
        <v>0</v>
      </c>
      <c r="BZC480" s="2">
        <v>0</v>
      </c>
      <c r="BZD480" s="2">
        <v>0</v>
      </c>
      <c r="BZE480" s="2">
        <v>0</v>
      </c>
      <c r="BZF480" s="2">
        <v>0</v>
      </c>
      <c r="BZG480" s="2">
        <v>0</v>
      </c>
      <c r="BZH480" s="2">
        <v>0</v>
      </c>
      <c r="BZI480" s="2">
        <v>0</v>
      </c>
      <c r="BZJ480" s="2">
        <v>0</v>
      </c>
      <c r="BZK480" s="2">
        <v>0</v>
      </c>
      <c r="BZL480" s="2">
        <v>0</v>
      </c>
      <c r="BZM480" s="2">
        <v>0</v>
      </c>
      <c r="BZN480" s="2">
        <v>0</v>
      </c>
      <c r="BZO480" s="2">
        <v>0</v>
      </c>
      <c r="BZP480" s="2">
        <v>0</v>
      </c>
      <c r="BZQ480" s="2">
        <v>0</v>
      </c>
      <c r="BZR480" s="2">
        <v>0</v>
      </c>
      <c r="BZS480" s="2">
        <v>0</v>
      </c>
      <c r="BZT480" s="2">
        <v>0</v>
      </c>
      <c r="BZU480" s="2">
        <v>0</v>
      </c>
      <c r="BZV480" s="2">
        <v>0</v>
      </c>
      <c r="BZW480" s="2">
        <v>0</v>
      </c>
      <c r="BZX480" s="2">
        <v>0</v>
      </c>
      <c r="BZY480" s="2">
        <v>0</v>
      </c>
      <c r="BZZ480" s="2">
        <v>0</v>
      </c>
      <c r="CAA480" s="2">
        <v>0</v>
      </c>
      <c r="CAB480" s="2">
        <v>0</v>
      </c>
      <c r="CAC480" s="2">
        <v>0</v>
      </c>
      <c r="CAD480" s="2">
        <v>0</v>
      </c>
      <c r="CAE480" s="2">
        <v>0</v>
      </c>
      <c r="CAF480" s="2">
        <v>0</v>
      </c>
      <c r="CAG480" s="2">
        <v>0</v>
      </c>
      <c r="CAH480" s="2">
        <v>0</v>
      </c>
      <c r="CAI480" s="2">
        <v>0</v>
      </c>
      <c r="CAJ480" s="2">
        <v>0</v>
      </c>
      <c r="CAK480" s="2">
        <v>0</v>
      </c>
      <c r="CAL480" s="2">
        <v>0</v>
      </c>
      <c r="CAM480" s="2">
        <v>0</v>
      </c>
      <c r="CAN480" s="2">
        <v>0</v>
      </c>
      <c r="CAO480" s="2">
        <v>0</v>
      </c>
      <c r="CAP480" s="2">
        <v>0</v>
      </c>
      <c r="CAQ480" s="2">
        <v>0</v>
      </c>
      <c r="CAR480" s="2">
        <v>0</v>
      </c>
      <c r="CAS480" s="2">
        <v>0</v>
      </c>
      <c r="CAT480" s="2">
        <v>0</v>
      </c>
      <c r="CAU480" s="2">
        <v>0</v>
      </c>
      <c r="CAV480" s="2">
        <v>0</v>
      </c>
      <c r="CAW480" s="2">
        <v>0</v>
      </c>
      <c r="CAX480" s="2">
        <v>0</v>
      </c>
      <c r="CAY480" s="2">
        <v>0</v>
      </c>
      <c r="CAZ480" s="2">
        <v>0</v>
      </c>
      <c r="CBA480" s="2">
        <v>0</v>
      </c>
      <c r="CBB480" s="2">
        <v>0</v>
      </c>
      <c r="CBC480" s="2">
        <v>0</v>
      </c>
      <c r="CBD480" s="2">
        <v>0</v>
      </c>
      <c r="CBE480" s="2">
        <v>0</v>
      </c>
      <c r="CBF480" s="2">
        <v>0</v>
      </c>
      <c r="CBG480" s="2">
        <v>0</v>
      </c>
      <c r="CBH480" s="2">
        <v>0</v>
      </c>
      <c r="CBI480" s="2">
        <v>0</v>
      </c>
      <c r="CBJ480" s="2">
        <v>0</v>
      </c>
      <c r="CBK480" s="2">
        <v>0</v>
      </c>
      <c r="CBL480" s="2">
        <v>0</v>
      </c>
      <c r="CBM480" s="2">
        <v>0</v>
      </c>
      <c r="CBN480" s="2">
        <v>0</v>
      </c>
      <c r="CBO480" s="2">
        <v>0</v>
      </c>
      <c r="CBP480" s="2">
        <v>0</v>
      </c>
      <c r="CBQ480" s="2">
        <v>0</v>
      </c>
      <c r="CBR480" s="2">
        <v>0</v>
      </c>
      <c r="CBS480" s="2">
        <v>0</v>
      </c>
      <c r="CBT480" s="2">
        <v>0</v>
      </c>
      <c r="CBU480" s="2">
        <v>0</v>
      </c>
      <c r="CBV480" s="2">
        <v>0</v>
      </c>
      <c r="CBW480" s="2">
        <v>0</v>
      </c>
      <c r="CBX480" s="2">
        <v>0</v>
      </c>
      <c r="CBY480" s="2">
        <v>0</v>
      </c>
      <c r="CBZ480" s="2">
        <v>0</v>
      </c>
      <c r="CCA480" s="2">
        <v>0</v>
      </c>
      <c r="CCB480" s="2">
        <v>0</v>
      </c>
      <c r="CCC480" s="2">
        <v>0</v>
      </c>
      <c r="CCD480" s="2">
        <v>0</v>
      </c>
      <c r="CCE480" s="2">
        <v>0</v>
      </c>
      <c r="CCF480" s="2">
        <v>0</v>
      </c>
      <c r="CCG480" s="2">
        <v>0</v>
      </c>
      <c r="CCH480" s="2">
        <v>0</v>
      </c>
      <c r="CCI480" s="2">
        <v>0</v>
      </c>
      <c r="CCJ480" s="2">
        <v>0</v>
      </c>
      <c r="CCK480" s="2">
        <v>0</v>
      </c>
      <c r="CCL480" s="2">
        <v>0</v>
      </c>
      <c r="CCM480" s="2">
        <v>0</v>
      </c>
      <c r="CCN480" s="2">
        <v>0</v>
      </c>
      <c r="CCO480" s="2">
        <v>0</v>
      </c>
      <c r="CCP480" s="2">
        <v>0</v>
      </c>
      <c r="CCQ480" s="2">
        <v>0</v>
      </c>
      <c r="CCR480" s="2">
        <v>0</v>
      </c>
      <c r="CCS480" s="2">
        <v>0</v>
      </c>
      <c r="CCT480" s="2">
        <v>0</v>
      </c>
      <c r="CCU480" s="2">
        <v>0</v>
      </c>
      <c r="CCV480" s="2">
        <v>0</v>
      </c>
      <c r="CCW480" s="2">
        <v>0</v>
      </c>
      <c r="CCX480" s="2">
        <v>0</v>
      </c>
      <c r="CCY480" s="2">
        <v>0</v>
      </c>
      <c r="CCZ480" s="2">
        <v>0</v>
      </c>
      <c r="CDA480" s="2">
        <v>0</v>
      </c>
      <c r="CDB480" s="2">
        <v>0</v>
      </c>
      <c r="CDC480" s="2">
        <v>0</v>
      </c>
      <c r="CDD480" s="2">
        <v>0</v>
      </c>
      <c r="CDE480" s="2">
        <v>0</v>
      </c>
      <c r="CDF480" s="2">
        <v>0</v>
      </c>
      <c r="CDG480" s="2">
        <v>0</v>
      </c>
      <c r="CDH480" s="2">
        <v>0</v>
      </c>
      <c r="CDI480" s="2">
        <v>0</v>
      </c>
      <c r="CDJ480" s="2">
        <v>0</v>
      </c>
      <c r="CDK480" s="2">
        <v>0</v>
      </c>
      <c r="CDL480" s="2">
        <v>0</v>
      </c>
      <c r="CDM480" s="2">
        <v>0</v>
      </c>
      <c r="CDN480" s="2">
        <v>0</v>
      </c>
      <c r="CDO480" s="2">
        <v>0</v>
      </c>
      <c r="CDP480" s="2">
        <v>0</v>
      </c>
      <c r="CDQ480" s="2">
        <v>0</v>
      </c>
      <c r="CDR480" s="2">
        <v>0</v>
      </c>
      <c r="CDS480" s="2">
        <v>0</v>
      </c>
      <c r="CDT480" s="2">
        <v>0</v>
      </c>
      <c r="CDU480" s="2">
        <v>0</v>
      </c>
      <c r="CDV480" s="2">
        <v>0</v>
      </c>
      <c r="CDW480" s="2">
        <v>0</v>
      </c>
      <c r="CDX480" s="2">
        <v>0</v>
      </c>
      <c r="CDY480" s="2">
        <v>0</v>
      </c>
      <c r="CDZ480" s="2">
        <v>0</v>
      </c>
      <c r="CEA480" s="2">
        <v>0</v>
      </c>
      <c r="CEB480" s="2">
        <v>0</v>
      </c>
      <c r="CEC480" s="2">
        <v>0</v>
      </c>
      <c r="CED480" s="2">
        <v>0</v>
      </c>
      <c r="CEE480" s="2">
        <v>0</v>
      </c>
      <c r="CEF480" s="2">
        <v>0</v>
      </c>
      <c r="CEG480" s="2">
        <v>0</v>
      </c>
      <c r="CEH480" s="2">
        <v>0</v>
      </c>
      <c r="CEI480" s="2">
        <v>0</v>
      </c>
      <c r="CEJ480" s="2">
        <v>0</v>
      </c>
      <c r="CEK480" s="2">
        <v>0</v>
      </c>
      <c r="CEL480" s="2">
        <v>0</v>
      </c>
      <c r="CEM480" s="2">
        <v>0</v>
      </c>
      <c r="CEN480" s="2">
        <v>0</v>
      </c>
      <c r="CEO480" s="2">
        <v>0</v>
      </c>
      <c r="CEP480" s="2">
        <v>0</v>
      </c>
      <c r="CEQ480" s="2">
        <v>0</v>
      </c>
      <c r="CER480" s="2">
        <v>0</v>
      </c>
      <c r="CES480" s="2">
        <v>0</v>
      </c>
      <c r="CET480" s="2">
        <v>0</v>
      </c>
      <c r="CEU480" s="2">
        <v>0</v>
      </c>
      <c r="CEV480" s="2">
        <v>0</v>
      </c>
      <c r="CEW480" s="2">
        <v>0</v>
      </c>
      <c r="CEX480" s="2">
        <v>0</v>
      </c>
      <c r="CEY480" s="2">
        <v>0</v>
      </c>
      <c r="CEZ480" s="2">
        <v>0</v>
      </c>
      <c r="CFA480" s="2">
        <v>0</v>
      </c>
      <c r="CFB480" s="2">
        <v>0</v>
      </c>
      <c r="CFC480" s="2">
        <v>0</v>
      </c>
      <c r="CFD480" s="2">
        <v>0</v>
      </c>
      <c r="CFE480" s="2">
        <v>0</v>
      </c>
      <c r="CFF480" s="2">
        <v>0</v>
      </c>
      <c r="CFG480" s="2">
        <v>0</v>
      </c>
      <c r="CFH480" s="2">
        <v>0</v>
      </c>
      <c r="CFI480" s="2">
        <v>0</v>
      </c>
      <c r="CFJ480" s="2">
        <v>0</v>
      </c>
      <c r="CFK480" s="2">
        <v>0</v>
      </c>
      <c r="CFL480" s="2">
        <v>0</v>
      </c>
      <c r="CFM480" s="2">
        <v>0</v>
      </c>
      <c r="CFN480" s="2">
        <v>0</v>
      </c>
      <c r="CFO480" s="2">
        <v>0</v>
      </c>
      <c r="CFP480" s="2">
        <v>0</v>
      </c>
      <c r="CFQ480" s="2">
        <v>0</v>
      </c>
      <c r="CFR480" s="2">
        <v>0</v>
      </c>
      <c r="CFS480" s="2">
        <v>0</v>
      </c>
      <c r="CFT480" s="2">
        <v>0</v>
      </c>
      <c r="CFU480" s="2">
        <v>0</v>
      </c>
      <c r="CFV480" s="2">
        <v>0</v>
      </c>
      <c r="CFW480" s="2">
        <v>0</v>
      </c>
      <c r="CFX480" s="2">
        <v>0</v>
      </c>
      <c r="CFY480" s="2">
        <v>0</v>
      </c>
      <c r="CFZ480" s="2">
        <v>0</v>
      </c>
      <c r="CGA480" s="2">
        <v>0</v>
      </c>
      <c r="CGB480" s="2">
        <v>0</v>
      </c>
      <c r="CGC480" s="2">
        <v>0</v>
      </c>
      <c r="CGD480" s="2">
        <v>0</v>
      </c>
      <c r="CGE480" s="2">
        <v>0</v>
      </c>
      <c r="CGF480" s="2">
        <v>0</v>
      </c>
      <c r="CGG480" s="2">
        <v>0</v>
      </c>
      <c r="CGH480" s="2">
        <v>0</v>
      </c>
      <c r="CGI480" s="2">
        <v>0</v>
      </c>
      <c r="CGJ480" s="2">
        <v>0</v>
      </c>
      <c r="CGK480" s="2">
        <v>0</v>
      </c>
      <c r="CGL480" s="2">
        <v>0</v>
      </c>
      <c r="CGM480" s="2">
        <v>0</v>
      </c>
      <c r="CGN480" s="2">
        <v>0</v>
      </c>
      <c r="CGO480" s="2">
        <v>0</v>
      </c>
      <c r="CGP480" s="2">
        <v>0</v>
      </c>
      <c r="CGQ480" s="2">
        <v>0</v>
      </c>
      <c r="CGR480" s="2">
        <v>0</v>
      </c>
      <c r="CGS480" s="2">
        <v>0</v>
      </c>
      <c r="CGT480" s="2">
        <v>0</v>
      </c>
      <c r="CGU480" s="2">
        <v>0</v>
      </c>
      <c r="CGV480" s="2">
        <v>0</v>
      </c>
      <c r="CGW480" s="2">
        <v>0</v>
      </c>
      <c r="CGX480" s="2">
        <v>0</v>
      </c>
      <c r="CGY480" s="2">
        <v>0</v>
      </c>
      <c r="CGZ480" s="2">
        <v>0</v>
      </c>
      <c r="CHA480" s="2">
        <v>0</v>
      </c>
      <c r="CHB480" s="2">
        <v>0</v>
      </c>
      <c r="CHC480" s="2">
        <v>0</v>
      </c>
      <c r="CHD480" s="2">
        <v>0</v>
      </c>
      <c r="CHE480" s="2">
        <v>0</v>
      </c>
      <c r="CHF480" s="2">
        <v>0</v>
      </c>
      <c r="CHG480" s="2">
        <v>0</v>
      </c>
      <c r="CHH480" s="2">
        <v>0</v>
      </c>
      <c r="CHI480" s="2">
        <v>0</v>
      </c>
      <c r="CHJ480" s="2">
        <v>0</v>
      </c>
      <c r="CHK480" s="2">
        <v>0</v>
      </c>
      <c r="CHL480" s="2">
        <v>0</v>
      </c>
      <c r="CHM480" s="2">
        <v>0</v>
      </c>
      <c r="CHN480" s="2">
        <v>0</v>
      </c>
      <c r="CHO480" s="2">
        <v>0</v>
      </c>
      <c r="CHP480" s="2">
        <v>0</v>
      </c>
      <c r="CHQ480" s="2">
        <v>0</v>
      </c>
      <c r="CHR480" s="2">
        <v>0</v>
      </c>
      <c r="CHS480" s="2">
        <v>0</v>
      </c>
      <c r="CHT480" s="2">
        <v>0</v>
      </c>
      <c r="CHU480" s="2">
        <v>0</v>
      </c>
      <c r="CHV480" s="2">
        <v>0</v>
      </c>
      <c r="CHW480" s="2">
        <v>0</v>
      </c>
      <c r="CHX480" s="2">
        <v>0</v>
      </c>
      <c r="CHY480" s="2">
        <v>0</v>
      </c>
      <c r="CHZ480" s="2">
        <v>0</v>
      </c>
      <c r="CIA480" s="2">
        <v>0</v>
      </c>
      <c r="CIB480" s="2">
        <v>0</v>
      </c>
      <c r="CIC480" s="2">
        <v>0</v>
      </c>
      <c r="CID480" s="2">
        <v>0</v>
      </c>
      <c r="CIE480" s="2">
        <v>0</v>
      </c>
      <c r="CIF480" s="2">
        <v>0</v>
      </c>
      <c r="CIG480" s="2">
        <v>0</v>
      </c>
      <c r="CIH480" s="2">
        <v>0</v>
      </c>
      <c r="CII480" s="2">
        <v>0</v>
      </c>
      <c r="CIJ480" s="2">
        <v>0</v>
      </c>
      <c r="CIK480" s="2">
        <v>0</v>
      </c>
      <c r="CIL480" s="2">
        <v>0</v>
      </c>
      <c r="CIM480" s="2">
        <v>0</v>
      </c>
      <c r="CIN480" s="2">
        <v>0</v>
      </c>
      <c r="CIO480" s="2">
        <v>0</v>
      </c>
      <c r="CIP480" s="2">
        <v>0</v>
      </c>
      <c r="CIQ480" s="2">
        <v>0</v>
      </c>
      <c r="CIR480" s="2">
        <v>0</v>
      </c>
      <c r="CIS480" s="2">
        <v>0</v>
      </c>
      <c r="CIT480" s="2">
        <v>0</v>
      </c>
      <c r="CIU480" s="2">
        <v>0</v>
      </c>
      <c r="CIV480" s="2">
        <v>0</v>
      </c>
      <c r="CIW480" s="2">
        <v>0</v>
      </c>
      <c r="CIX480" s="2">
        <v>0</v>
      </c>
      <c r="CIY480" s="2">
        <v>0</v>
      </c>
      <c r="CIZ480" s="2">
        <v>0</v>
      </c>
      <c r="CJA480" s="2">
        <v>0</v>
      </c>
      <c r="CJB480" s="2">
        <v>0</v>
      </c>
      <c r="CJC480" s="2">
        <v>0</v>
      </c>
      <c r="CJD480" s="2">
        <v>0</v>
      </c>
      <c r="CJE480" s="2">
        <v>0</v>
      </c>
      <c r="CJF480" s="2">
        <v>0</v>
      </c>
      <c r="CJG480" s="2">
        <v>0</v>
      </c>
      <c r="CJH480" s="2">
        <v>0</v>
      </c>
      <c r="CJI480" s="2">
        <v>0</v>
      </c>
      <c r="CJJ480" s="2">
        <v>0</v>
      </c>
      <c r="CJK480" s="2">
        <v>0</v>
      </c>
      <c r="CJL480" s="2">
        <v>0</v>
      </c>
      <c r="CJM480" s="2">
        <v>0</v>
      </c>
      <c r="CJN480" s="2">
        <v>0</v>
      </c>
      <c r="CJO480" s="2">
        <v>0</v>
      </c>
      <c r="CJP480" s="2">
        <v>0</v>
      </c>
      <c r="CJQ480" s="2">
        <v>0</v>
      </c>
      <c r="CJR480" s="2">
        <v>0</v>
      </c>
      <c r="CJS480" s="2">
        <v>0</v>
      </c>
      <c r="CJT480" s="2">
        <v>0</v>
      </c>
      <c r="CJU480" s="2">
        <v>0</v>
      </c>
      <c r="CJV480" s="2">
        <v>0</v>
      </c>
      <c r="CJW480" s="2">
        <v>0</v>
      </c>
      <c r="CJX480" s="2">
        <v>0</v>
      </c>
      <c r="CJY480" s="2">
        <v>0</v>
      </c>
      <c r="CJZ480" s="2">
        <v>0</v>
      </c>
      <c r="CKA480" s="2">
        <v>0</v>
      </c>
      <c r="CKB480" s="2">
        <v>0</v>
      </c>
      <c r="CKC480" s="2">
        <v>0</v>
      </c>
      <c r="CKD480" s="2">
        <v>0</v>
      </c>
      <c r="CKE480" s="2">
        <v>0</v>
      </c>
      <c r="CKF480" s="2">
        <v>0</v>
      </c>
      <c r="CKG480" s="2">
        <v>0</v>
      </c>
      <c r="CKH480" s="2">
        <v>0</v>
      </c>
      <c r="CKI480" s="2">
        <v>0</v>
      </c>
      <c r="CKJ480" s="2">
        <v>0</v>
      </c>
      <c r="CKK480" s="2">
        <v>0</v>
      </c>
      <c r="CKL480" s="2">
        <v>0</v>
      </c>
      <c r="CKM480" s="2">
        <v>0</v>
      </c>
      <c r="CKN480" s="2">
        <v>0</v>
      </c>
      <c r="CKO480" s="2">
        <v>0</v>
      </c>
      <c r="CKP480" s="2">
        <v>0</v>
      </c>
      <c r="CKQ480" s="2">
        <v>0</v>
      </c>
      <c r="CKR480" s="2">
        <v>0</v>
      </c>
      <c r="CKS480" s="2">
        <v>0</v>
      </c>
      <c r="CKT480" s="2">
        <v>0</v>
      </c>
      <c r="CKU480" s="2">
        <v>0</v>
      </c>
      <c r="CKV480" s="2">
        <v>0</v>
      </c>
      <c r="CKW480" s="2">
        <v>0</v>
      </c>
      <c r="CKX480" s="2">
        <v>0</v>
      </c>
      <c r="CKY480" s="2">
        <v>0</v>
      </c>
      <c r="CKZ480" s="2">
        <v>0</v>
      </c>
      <c r="CLA480" s="2">
        <v>0</v>
      </c>
      <c r="CLB480" s="2">
        <v>0</v>
      </c>
      <c r="CLC480" s="2">
        <v>0</v>
      </c>
      <c r="CLD480" s="2">
        <v>0</v>
      </c>
      <c r="CLE480" s="2">
        <v>0</v>
      </c>
      <c r="CLF480" s="2">
        <v>0</v>
      </c>
      <c r="CLG480" s="2">
        <v>0</v>
      </c>
      <c r="CLH480" s="2">
        <v>0</v>
      </c>
      <c r="CLI480" s="2">
        <v>0</v>
      </c>
      <c r="CLJ480" s="2">
        <v>0</v>
      </c>
      <c r="CLK480" s="2">
        <v>0</v>
      </c>
      <c r="CLL480" s="2">
        <v>0</v>
      </c>
      <c r="CLM480" s="2">
        <v>0</v>
      </c>
      <c r="CLN480" s="2">
        <v>0</v>
      </c>
      <c r="CLO480" s="2">
        <v>0</v>
      </c>
      <c r="CLP480" s="2">
        <v>0</v>
      </c>
      <c r="CLQ480" s="2">
        <v>0</v>
      </c>
      <c r="CLR480" s="2">
        <v>0</v>
      </c>
      <c r="CLS480" s="2">
        <v>0</v>
      </c>
      <c r="CLT480" s="2">
        <v>0</v>
      </c>
      <c r="CLU480" s="2">
        <v>0</v>
      </c>
      <c r="CLV480" s="2">
        <v>0</v>
      </c>
      <c r="CLW480" s="2">
        <v>0</v>
      </c>
      <c r="CLX480" s="2">
        <v>0</v>
      </c>
      <c r="CLY480" s="2">
        <v>0</v>
      </c>
      <c r="CLZ480" s="2">
        <v>0</v>
      </c>
      <c r="CMA480" s="2">
        <v>0</v>
      </c>
      <c r="CMB480" s="2">
        <v>0</v>
      </c>
      <c r="CMC480" s="2">
        <v>0</v>
      </c>
      <c r="CMD480" s="2">
        <v>0</v>
      </c>
      <c r="CME480" s="2">
        <v>0</v>
      </c>
      <c r="CMF480" s="2">
        <v>0</v>
      </c>
      <c r="CMG480" s="2">
        <v>0</v>
      </c>
      <c r="CMH480" s="2">
        <v>0</v>
      </c>
      <c r="CMI480" s="2">
        <v>0</v>
      </c>
      <c r="CMJ480" s="2">
        <v>0</v>
      </c>
      <c r="CMK480" s="2">
        <v>0</v>
      </c>
      <c r="CML480" s="2">
        <v>0</v>
      </c>
      <c r="CMM480" s="2">
        <v>0</v>
      </c>
      <c r="CMN480" s="2">
        <v>0</v>
      </c>
      <c r="CMO480" s="2">
        <v>0</v>
      </c>
      <c r="CMP480" s="2">
        <v>0</v>
      </c>
      <c r="CMQ480" s="2">
        <v>0</v>
      </c>
      <c r="CMR480" s="2">
        <v>0</v>
      </c>
      <c r="CMS480" s="2">
        <v>0</v>
      </c>
      <c r="CMT480" s="2">
        <v>0</v>
      </c>
      <c r="CMU480" s="2">
        <v>0</v>
      </c>
      <c r="CMV480" s="2">
        <v>0</v>
      </c>
      <c r="CMW480" s="2">
        <v>0</v>
      </c>
      <c r="CMX480" s="2">
        <v>0</v>
      </c>
      <c r="CMY480" s="2">
        <v>0</v>
      </c>
      <c r="CMZ480" s="2">
        <v>0</v>
      </c>
      <c r="CNA480" s="2">
        <v>0</v>
      </c>
      <c r="CNB480" s="2">
        <v>0</v>
      </c>
      <c r="CNC480" s="2">
        <v>0</v>
      </c>
      <c r="CND480" s="2">
        <v>0</v>
      </c>
      <c r="CNE480" s="2">
        <v>0</v>
      </c>
      <c r="CNF480" s="2">
        <v>0</v>
      </c>
      <c r="CNG480" s="2">
        <v>0</v>
      </c>
      <c r="CNH480" s="2">
        <v>0</v>
      </c>
      <c r="CNI480" s="2">
        <v>0</v>
      </c>
      <c r="CNJ480" s="2">
        <v>0</v>
      </c>
      <c r="CNK480" s="2">
        <v>0</v>
      </c>
      <c r="CNL480" s="2">
        <v>0</v>
      </c>
      <c r="CNM480" s="2">
        <v>0</v>
      </c>
      <c r="CNN480" s="2">
        <v>0</v>
      </c>
      <c r="CNO480" s="2">
        <v>0</v>
      </c>
      <c r="CNP480" s="2">
        <v>0</v>
      </c>
      <c r="CNQ480" s="2">
        <v>0</v>
      </c>
      <c r="CNR480" s="2">
        <v>0</v>
      </c>
      <c r="CNS480" s="2">
        <v>0</v>
      </c>
      <c r="CNT480" s="2">
        <v>0</v>
      </c>
      <c r="CNU480" s="2">
        <v>0</v>
      </c>
      <c r="CNV480" s="2">
        <v>0</v>
      </c>
      <c r="CNW480" s="2">
        <v>0</v>
      </c>
      <c r="CNX480" s="2">
        <v>0</v>
      </c>
      <c r="CNY480" s="2">
        <v>0</v>
      </c>
      <c r="CNZ480" s="2">
        <v>0</v>
      </c>
      <c r="COA480" s="2">
        <v>0</v>
      </c>
      <c r="COB480" s="2">
        <v>0</v>
      </c>
      <c r="COC480" s="2">
        <v>0</v>
      </c>
      <c r="COD480" s="2">
        <v>0</v>
      </c>
      <c r="COE480" s="2">
        <v>0</v>
      </c>
      <c r="COF480" s="2">
        <v>0</v>
      </c>
      <c r="COG480" s="2">
        <v>0</v>
      </c>
      <c r="COH480" s="2">
        <v>0</v>
      </c>
      <c r="COI480" s="2">
        <v>0</v>
      </c>
      <c r="COJ480" s="2">
        <v>0</v>
      </c>
      <c r="COK480" s="2">
        <v>0</v>
      </c>
      <c r="COL480" s="2">
        <v>0</v>
      </c>
      <c r="COM480" s="2">
        <v>0</v>
      </c>
      <c r="CON480" s="2">
        <v>0</v>
      </c>
      <c r="COO480" s="2">
        <v>0</v>
      </c>
      <c r="COP480" s="2">
        <v>0</v>
      </c>
      <c r="COQ480" s="2">
        <v>0</v>
      </c>
      <c r="COR480" s="2">
        <v>0</v>
      </c>
      <c r="COS480" s="2">
        <v>0</v>
      </c>
      <c r="COT480" s="2">
        <v>0</v>
      </c>
      <c r="COU480" s="2">
        <v>0</v>
      </c>
      <c r="COV480" s="2">
        <v>0</v>
      </c>
      <c r="COW480" s="2">
        <v>0</v>
      </c>
      <c r="COX480" s="2">
        <v>0</v>
      </c>
      <c r="COY480" s="2">
        <v>0</v>
      </c>
      <c r="COZ480" s="2">
        <v>0</v>
      </c>
      <c r="CPA480" s="2">
        <v>0</v>
      </c>
      <c r="CPB480" s="2">
        <v>0</v>
      </c>
      <c r="CPC480" s="2">
        <v>0</v>
      </c>
      <c r="CPD480" s="2">
        <v>0</v>
      </c>
      <c r="CPE480" s="2">
        <v>0</v>
      </c>
      <c r="CPF480" s="2">
        <v>0</v>
      </c>
      <c r="CPG480" s="2">
        <v>0</v>
      </c>
      <c r="CPH480" s="2">
        <v>0</v>
      </c>
      <c r="CPI480" s="2">
        <v>0</v>
      </c>
      <c r="CPJ480" s="2">
        <v>0</v>
      </c>
      <c r="CPK480" s="2">
        <v>0</v>
      </c>
      <c r="CPL480" s="2">
        <v>0</v>
      </c>
      <c r="CPM480" s="2">
        <v>0</v>
      </c>
      <c r="CPN480" s="2">
        <v>0</v>
      </c>
      <c r="CPO480" s="2">
        <v>0</v>
      </c>
      <c r="CPP480" s="2">
        <v>0</v>
      </c>
      <c r="CPQ480" s="2">
        <v>0</v>
      </c>
      <c r="CPR480" s="2">
        <v>0</v>
      </c>
      <c r="CPS480" s="2">
        <v>0</v>
      </c>
      <c r="CPT480" s="2">
        <v>0</v>
      </c>
      <c r="CPU480" s="2">
        <v>0</v>
      </c>
      <c r="CPV480" s="2">
        <v>0</v>
      </c>
      <c r="CPW480" s="2">
        <v>0</v>
      </c>
      <c r="CPX480" s="2">
        <v>0</v>
      </c>
      <c r="CPY480" s="2">
        <v>0</v>
      </c>
      <c r="CPZ480" s="2">
        <v>0</v>
      </c>
      <c r="CQA480" s="2">
        <v>0</v>
      </c>
      <c r="CQB480" s="2">
        <v>0</v>
      </c>
      <c r="CQC480" s="2">
        <v>0</v>
      </c>
      <c r="CQD480" s="2">
        <v>0</v>
      </c>
      <c r="CQE480" s="2">
        <v>0</v>
      </c>
      <c r="CQF480" s="2">
        <v>0</v>
      </c>
      <c r="CQG480" s="2">
        <v>0</v>
      </c>
      <c r="CQH480" s="2">
        <v>0</v>
      </c>
      <c r="CQI480" s="2">
        <v>0</v>
      </c>
      <c r="CQJ480" s="2">
        <v>0</v>
      </c>
      <c r="CQK480" s="2">
        <v>0</v>
      </c>
      <c r="CQL480" s="2">
        <v>0</v>
      </c>
      <c r="CQM480" s="2">
        <v>0</v>
      </c>
      <c r="CQN480" s="2">
        <v>0</v>
      </c>
      <c r="CQO480" s="2">
        <v>0</v>
      </c>
      <c r="CQP480" s="2">
        <v>0</v>
      </c>
      <c r="CQQ480" s="2">
        <v>0</v>
      </c>
      <c r="CQR480" s="2">
        <v>0</v>
      </c>
      <c r="CQS480" s="2">
        <v>0</v>
      </c>
      <c r="CQT480" s="2">
        <v>0</v>
      </c>
      <c r="CQU480" s="2">
        <v>0</v>
      </c>
      <c r="CQV480" s="2">
        <v>0</v>
      </c>
      <c r="CQW480" s="2">
        <v>0</v>
      </c>
      <c r="CQX480" s="2">
        <v>0</v>
      </c>
      <c r="CQY480" s="2">
        <v>0</v>
      </c>
      <c r="CQZ480" s="2">
        <v>0</v>
      </c>
      <c r="CRA480" s="2">
        <v>0</v>
      </c>
      <c r="CRB480" s="2">
        <v>0</v>
      </c>
      <c r="CRC480" s="2">
        <v>0</v>
      </c>
      <c r="CRD480" s="2">
        <v>0</v>
      </c>
      <c r="CRE480" s="2">
        <v>0</v>
      </c>
      <c r="CRF480" s="2">
        <v>1E-4</v>
      </c>
      <c r="CRG480" s="2">
        <v>1E-4</v>
      </c>
      <c r="CRH480" s="2">
        <v>0</v>
      </c>
      <c r="CRI480" s="2">
        <v>0</v>
      </c>
      <c r="CRJ480" s="2">
        <v>0</v>
      </c>
      <c r="CRK480" s="2">
        <v>0</v>
      </c>
      <c r="CRL480" s="2">
        <v>0</v>
      </c>
      <c r="CRM480" s="2">
        <v>0</v>
      </c>
      <c r="CRN480" s="2">
        <v>0</v>
      </c>
      <c r="CRO480" s="2">
        <v>0</v>
      </c>
      <c r="CRP480" s="2">
        <v>0</v>
      </c>
      <c r="CRQ480" s="2">
        <v>0</v>
      </c>
      <c r="CRR480" s="2">
        <v>0</v>
      </c>
      <c r="CRS480" s="2">
        <v>0</v>
      </c>
      <c r="CRT480" s="2">
        <v>0</v>
      </c>
      <c r="CRU480" s="2">
        <v>0</v>
      </c>
      <c r="CRV480" s="2">
        <v>0</v>
      </c>
      <c r="CRW480" s="2">
        <v>0</v>
      </c>
      <c r="CRX480" s="2">
        <v>0</v>
      </c>
      <c r="CRY480" s="2">
        <v>0</v>
      </c>
      <c r="CRZ480" s="2">
        <v>0</v>
      </c>
      <c r="CSA480" s="2">
        <v>0</v>
      </c>
      <c r="CSB480" s="2">
        <v>0</v>
      </c>
      <c r="CSC480" s="2">
        <v>0</v>
      </c>
      <c r="CSD480" s="2">
        <v>0</v>
      </c>
      <c r="CSE480" s="2">
        <v>0</v>
      </c>
      <c r="CSF480" s="2">
        <v>0</v>
      </c>
      <c r="CSG480" s="2">
        <v>0</v>
      </c>
      <c r="CSH480" s="2">
        <v>0</v>
      </c>
      <c r="CSI480" s="2">
        <v>0</v>
      </c>
      <c r="CSJ480" s="2">
        <v>0</v>
      </c>
      <c r="CSK480" s="2">
        <v>0</v>
      </c>
      <c r="CSL480" s="2">
        <v>0</v>
      </c>
      <c r="CSM480" s="2">
        <v>0</v>
      </c>
      <c r="CSN480" s="2">
        <v>0</v>
      </c>
      <c r="CSO480" s="2">
        <v>0</v>
      </c>
      <c r="CSP480" s="2">
        <v>0</v>
      </c>
      <c r="CSQ480" s="2">
        <v>0</v>
      </c>
      <c r="CSR480" s="2">
        <v>0</v>
      </c>
      <c r="CSS480" s="2">
        <v>0</v>
      </c>
      <c r="CST480" s="2">
        <v>0</v>
      </c>
      <c r="CSU480" s="2">
        <v>0</v>
      </c>
      <c r="CSV480" s="2">
        <v>0</v>
      </c>
      <c r="CSW480" s="2">
        <v>0</v>
      </c>
      <c r="CSX480" s="2">
        <v>0</v>
      </c>
      <c r="CSY480" s="2">
        <v>0</v>
      </c>
      <c r="CSZ480" s="2">
        <v>0</v>
      </c>
      <c r="CTA480" s="2">
        <v>0</v>
      </c>
      <c r="CTB480" s="2">
        <v>0</v>
      </c>
      <c r="CTC480" s="2">
        <v>0</v>
      </c>
      <c r="CTD480" s="2">
        <v>5.0000000000000001E-4</v>
      </c>
      <c r="CTE480" s="2">
        <v>1E-3</v>
      </c>
      <c r="CTF480" s="2">
        <v>0</v>
      </c>
      <c r="CTG480" s="2">
        <v>0</v>
      </c>
      <c r="CTH480" s="2">
        <v>0</v>
      </c>
      <c r="CTI480" s="2">
        <v>0</v>
      </c>
      <c r="CTJ480" s="2">
        <v>0</v>
      </c>
      <c r="CTK480" s="2">
        <v>0</v>
      </c>
      <c r="CTL480" s="2">
        <v>0</v>
      </c>
      <c r="CTM480" s="2">
        <v>0</v>
      </c>
      <c r="CTN480" s="2">
        <v>0</v>
      </c>
      <c r="CTO480" s="2">
        <v>0</v>
      </c>
      <c r="CTP480" s="2">
        <v>0</v>
      </c>
      <c r="CTQ480" s="2">
        <v>0</v>
      </c>
      <c r="CTR480" s="2">
        <v>0</v>
      </c>
      <c r="CTS480" s="2">
        <v>0</v>
      </c>
      <c r="CTT480" s="2">
        <v>0</v>
      </c>
      <c r="CTU480" s="2">
        <v>0</v>
      </c>
      <c r="CTV480" s="2">
        <v>0</v>
      </c>
      <c r="CTW480" s="2">
        <v>0</v>
      </c>
      <c r="CTX480" s="2">
        <v>0</v>
      </c>
      <c r="CTY480" s="2">
        <v>0</v>
      </c>
      <c r="CTZ480" s="2">
        <v>0</v>
      </c>
      <c r="CUA480" s="2">
        <v>0</v>
      </c>
      <c r="CUB480" s="2">
        <v>0</v>
      </c>
      <c r="CUC480" s="2">
        <v>0</v>
      </c>
      <c r="CUD480" s="2">
        <v>0</v>
      </c>
      <c r="CUE480" s="2">
        <v>0</v>
      </c>
      <c r="CUF480" s="2">
        <v>0</v>
      </c>
      <c r="CUG480" s="2">
        <v>0</v>
      </c>
      <c r="CUH480" s="2">
        <v>8.0000000000000004E-4</v>
      </c>
      <c r="CUI480" s="2">
        <v>1.2999999999999999E-3</v>
      </c>
      <c r="CUJ480" s="2">
        <v>0</v>
      </c>
      <c r="CUK480" s="2">
        <v>0</v>
      </c>
      <c r="CUL480" s="2">
        <v>2.0000000000000001E-4</v>
      </c>
      <c r="CUM480" s="2">
        <v>4.0000000000000002E-4</v>
      </c>
      <c r="CUN480" s="2">
        <v>2.9999999999999997E-4</v>
      </c>
      <c r="CUO480" s="2">
        <v>5.9999999999999995E-4</v>
      </c>
      <c r="CUP480" s="2">
        <v>0</v>
      </c>
      <c r="CUQ480" s="2">
        <v>0</v>
      </c>
      <c r="CUR480" s="2">
        <v>1E-4</v>
      </c>
      <c r="CUS480" s="2">
        <v>2.9999999999999997E-4</v>
      </c>
      <c r="CUT480" s="2">
        <v>0</v>
      </c>
      <c r="CUU480" s="2">
        <v>0</v>
      </c>
      <c r="CUV480" s="2">
        <v>0</v>
      </c>
      <c r="CUW480" s="2">
        <v>1E-4</v>
      </c>
      <c r="CUX480" s="2">
        <v>0</v>
      </c>
      <c r="CUY480" s="2">
        <v>0</v>
      </c>
      <c r="CUZ480" s="2">
        <v>0</v>
      </c>
      <c r="CVA480" s="2">
        <v>0</v>
      </c>
      <c r="CVB480" s="2">
        <v>0</v>
      </c>
      <c r="CVC480" s="2">
        <v>0</v>
      </c>
      <c r="CVD480" s="2">
        <v>0</v>
      </c>
      <c r="CVE480" s="2">
        <v>0</v>
      </c>
      <c r="CVF480" s="2">
        <v>0</v>
      </c>
      <c r="CVG480" s="2">
        <v>0</v>
      </c>
      <c r="CVH480" s="2">
        <v>0</v>
      </c>
      <c r="CVI480" s="2">
        <v>0</v>
      </c>
      <c r="CVJ480" s="2">
        <v>0</v>
      </c>
      <c r="CVK480" s="2">
        <v>0</v>
      </c>
      <c r="CVL480" s="2">
        <v>0</v>
      </c>
      <c r="CVM480" s="2">
        <v>0</v>
      </c>
      <c r="CVN480" s="2">
        <v>0</v>
      </c>
      <c r="CVO480" s="2">
        <v>0</v>
      </c>
      <c r="CVP480" s="2">
        <v>0</v>
      </c>
      <c r="CVQ480" s="2">
        <v>0</v>
      </c>
      <c r="CVR480" s="2">
        <v>0</v>
      </c>
      <c r="CVS480" s="2">
        <v>0</v>
      </c>
      <c r="CVT480" s="2">
        <v>0</v>
      </c>
      <c r="CVU480" s="2">
        <v>0</v>
      </c>
      <c r="CVV480" s="2">
        <v>0</v>
      </c>
      <c r="CVW480" s="2">
        <v>0</v>
      </c>
      <c r="CVX480" s="2">
        <v>0</v>
      </c>
      <c r="CVY480" s="2">
        <v>0</v>
      </c>
      <c r="CVZ480" s="2">
        <v>0</v>
      </c>
      <c r="CWA480" s="2">
        <v>0</v>
      </c>
      <c r="CWB480" s="2">
        <v>0</v>
      </c>
      <c r="CWC480" s="2">
        <v>0</v>
      </c>
      <c r="CWD480" s="2">
        <v>0</v>
      </c>
      <c r="CWE480" s="2">
        <v>0</v>
      </c>
      <c r="CWF480" s="2">
        <v>0</v>
      </c>
      <c r="CWG480" s="2">
        <v>0</v>
      </c>
      <c r="CWH480" s="2">
        <v>0</v>
      </c>
      <c r="CWI480" s="2">
        <v>0</v>
      </c>
      <c r="CWJ480" s="2">
        <v>0</v>
      </c>
      <c r="CWK480" s="2">
        <v>0</v>
      </c>
      <c r="CWL480" s="2">
        <v>0</v>
      </c>
      <c r="CWM480" s="2">
        <v>0</v>
      </c>
      <c r="CWN480" s="2">
        <v>0</v>
      </c>
      <c r="CWO480" s="2">
        <v>0</v>
      </c>
      <c r="CWP480" s="2">
        <v>0</v>
      </c>
      <c r="CWQ480" s="2">
        <v>0</v>
      </c>
      <c r="CWR480" s="2">
        <v>0</v>
      </c>
      <c r="CWS480" s="2">
        <v>0</v>
      </c>
      <c r="CWT480" s="2">
        <v>0</v>
      </c>
      <c r="CWU480" s="2">
        <v>0</v>
      </c>
      <c r="CWV480" s="2">
        <v>0</v>
      </c>
      <c r="CWW480" s="2">
        <v>0</v>
      </c>
      <c r="CWX480" s="2">
        <v>0</v>
      </c>
      <c r="CWY480" s="2">
        <v>0</v>
      </c>
      <c r="CWZ480" s="2">
        <v>0</v>
      </c>
      <c r="CXA480" s="2">
        <v>0</v>
      </c>
      <c r="CXB480" s="2">
        <v>0</v>
      </c>
      <c r="CXC480" s="2">
        <v>0</v>
      </c>
      <c r="CXD480" s="2">
        <v>0</v>
      </c>
      <c r="CXE480" s="2">
        <v>0</v>
      </c>
      <c r="CXF480" s="2">
        <v>0</v>
      </c>
      <c r="CXG480" s="2">
        <v>0</v>
      </c>
      <c r="CXH480" s="2">
        <v>0</v>
      </c>
      <c r="CXI480" s="2">
        <v>0</v>
      </c>
      <c r="CXJ480" s="2">
        <v>0</v>
      </c>
      <c r="CXK480" s="2">
        <v>0</v>
      </c>
      <c r="CXL480" s="2">
        <v>0</v>
      </c>
      <c r="CXM480" s="2">
        <v>0</v>
      </c>
      <c r="CXN480" s="2">
        <v>0</v>
      </c>
      <c r="CXO480" s="2">
        <v>0</v>
      </c>
      <c r="CXP480" s="2">
        <v>0</v>
      </c>
      <c r="CXQ480" s="2">
        <v>0</v>
      </c>
      <c r="CXR480" s="2">
        <v>0</v>
      </c>
      <c r="CXS480" s="2">
        <v>0</v>
      </c>
      <c r="CXT480" s="2">
        <v>0</v>
      </c>
      <c r="CXU480" s="2">
        <v>0</v>
      </c>
      <c r="CXV480" s="2">
        <v>0</v>
      </c>
      <c r="CXW480" s="2">
        <v>0</v>
      </c>
      <c r="CXX480" s="2">
        <v>0</v>
      </c>
      <c r="CXY480" s="2">
        <v>0</v>
      </c>
      <c r="CXZ480" s="2">
        <v>0</v>
      </c>
      <c r="CYA480" s="2">
        <v>0</v>
      </c>
      <c r="CYB480" s="2">
        <v>0</v>
      </c>
      <c r="CYC480" s="2">
        <v>0</v>
      </c>
      <c r="CYD480" s="2">
        <v>0</v>
      </c>
      <c r="CYE480" s="2">
        <v>1E-4</v>
      </c>
      <c r="CYF480" s="2">
        <v>0</v>
      </c>
      <c r="CYG480" s="2">
        <v>0</v>
      </c>
      <c r="CYH480" s="2">
        <v>0</v>
      </c>
      <c r="CYI480" s="2">
        <v>0</v>
      </c>
      <c r="CYJ480" s="2">
        <v>1E-4</v>
      </c>
      <c r="CYK480" s="2">
        <v>2.0000000000000001E-4</v>
      </c>
      <c r="CYL480" s="2">
        <v>0</v>
      </c>
      <c r="CYM480" s="2">
        <v>0</v>
      </c>
      <c r="CYN480" s="2">
        <v>0</v>
      </c>
      <c r="CYO480" s="2">
        <v>0</v>
      </c>
      <c r="CYP480" s="2">
        <v>0</v>
      </c>
      <c r="CYQ480" s="2">
        <v>0</v>
      </c>
      <c r="CYR480" s="2">
        <v>0</v>
      </c>
      <c r="CYS480" s="2">
        <v>0</v>
      </c>
      <c r="CYT480" s="2">
        <v>0</v>
      </c>
      <c r="CYU480" s="2">
        <v>0</v>
      </c>
      <c r="CYV480" s="2">
        <v>0</v>
      </c>
      <c r="CYW480" s="2">
        <v>0</v>
      </c>
      <c r="CYX480" s="2">
        <v>0</v>
      </c>
      <c r="CYY480" s="2">
        <v>0</v>
      </c>
      <c r="CYZ480" s="2">
        <v>0</v>
      </c>
      <c r="CZA480" s="2">
        <v>0</v>
      </c>
      <c r="CZB480" s="2">
        <v>0</v>
      </c>
      <c r="CZC480" s="2">
        <v>0</v>
      </c>
      <c r="CZD480" s="2">
        <v>0</v>
      </c>
      <c r="CZE480" s="2">
        <v>0</v>
      </c>
      <c r="CZF480" s="2">
        <v>0</v>
      </c>
      <c r="CZG480" s="2">
        <v>0</v>
      </c>
      <c r="CZH480" s="2">
        <v>0</v>
      </c>
      <c r="CZI480" s="2">
        <v>0</v>
      </c>
      <c r="CZJ480" s="2">
        <v>0</v>
      </c>
      <c r="CZK480" s="2">
        <v>0</v>
      </c>
      <c r="CZL480" s="2">
        <v>0</v>
      </c>
      <c r="CZM480" s="2">
        <v>0</v>
      </c>
      <c r="CZN480" s="2">
        <v>0</v>
      </c>
      <c r="CZO480" s="2">
        <v>0</v>
      </c>
      <c r="CZP480" s="2">
        <v>0</v>
      </c>
      <c r="CZQ480" s="2">
        <v>0</v>
      </c>
      <c r="CZR480" s="2">
        <v>0</v>
      </c>
      <c r="CZS480" s="2">
        <v>0</v>
      </c>
      <c r="CZT480" s="2">
        <v>0</v>
      </c>
      <c r="CZU480" s="2">
        <v>0</v>
      </c>
      <c r="CZV480" s="2">
        <v>0</v>
      </c>
      <c r="CZW480" s="2">
        <v>0</v>
      </c>
      <c r="CZX480" s="2">
        <v>0</v>
      </c>
      <c r="CZY480" s="2">
        <v>0</v>
      </c>
      <c r="CZZ480" s="2">
        <v>0</v>
      </c>
      <c r="DAA480" s="2">
        <v>0</v>
      </c>
      <c r="DAB480" s="2">
        <v>0</v>
      </c>
      <c r="DAC480" s="2">
        <v>0</v>
      </c>
      <c r="DAD480" s="2">
        <v>0</v>
      </c>
      <c r="DAE480" s="2">
        <v>0</v>
      </c>
      <c r="DAF480" s="2">
        <v>0</v>
      </c>
      <c r="DAG480" s="2">
        <v>0</v>
      </c>
      <c r="DAH480" s="2">
        <v>0</v>
      </c>
      <c r="DAI480" s="2">
        <v>0</v>
      </c>
      <c r="DAJ480" s="2">
        <v>0</v>
      </c>
      <c r="DAK480" s="2">
        <v>0</v>
      </c>
      <c r="DAL480" s="2">
        <v>0</v>
      </c>
      <c r="DAM480" s="2">
        <v>0</v>
      </c>
      <c r="DAN480" s="2">
        <v>0</v>
      </c>
      <c r="DAO480" s="2">
        <v>0</v>
      </c>
      <c r="DAP480" s="2">
        <v>0</v>
      </c>
      <c r="DAQ480" s="2">
        <v>0</v>
      </c>
      <c r="DAR480" s="2">
        <v>0</v>
      </c>
      <c r="DAS480" s="2">
        <v>0</v>
      </c>
      <c r="DAT480" s="2">
        <v>0</v>
      </c>
      <c r="DAU480" s="2">
        <v>0</v>
      </c>
      <c r="DAV480" s="2">
        <v>0</v>
      </c>
      <c r="DAW480" s="2">
        <v>0</v>
      </c>
      <c r="DAX480" s="2">
        <v>0</v>
      </c>
      <c r="DAY480" s="2">
        <v>0</v>
      </c>
      <c r="DAZ480" s="2">
        <v>0</v>
      </c>
      <c r="DBA480" s="2">
        <v>0</v>
      </c>
      <c r="DBB480" s="2">
        <v>0</v>
      </c>
      <c r="DBC480" s="2">
        <v>0</v>
      </c>
      <c r="DBD480" s="2">
        <v>0</v>
      </c>
      <c r="DBE480" s="2">
        <v>0</v>
      </c>
      <c r="DBF480" s="2">
        <v>0</v>
      </c>
      <c r="DBG480" s="2">
        <v>0</v>
      </c>
      <c r="DBH480" s="2">
        <v>0</v>
      </c>
      <c r="DBI480" s="2">
        <v>0</v>
      </c>
      <c r="DBJ480" s="2">
        <v>0</v>
      </c>
      <c r="DBK480" s="2">
        <v>0</v>
      </c>
      <c r="DBL480" s="2">
        <v>0</v>
      </c>
      <c r="DBM480" s="2">
        <v>0</v>
      </c>
      <c r="DBN480" s="2">
        <v>0</v>
      </c>
      <c r="DBO480" s="2">
        <v>0</v>
      </c>
      <c r="DBP480" s="2">
        <v>0</v>
      </c>
      <c r="DBQ480" s="2">
        <v>0</v>
      </c>
      <c r="DBR480" s="2">
        <v>0</v>
      </c>
      <c r="DBS480" s="2">
        <v>0</v>
      </c>
      <c r="DBT480" s="2">
        <v>0</v>
      </c>
      <c r="DBU480" s="2">
        <v>0</v>
      </c>
      <c r="DBV480" s="2">
        <v>0</v>
      </c>
      <c r="DBW480" s="2">
        <v>0</v>
      </c>
      <c r="DBX480" s="2">
        <v>0</v>
      </c>
      <c r="DBY480" s="2">
        <v>0</v>
      </c>
      <c r="DBZ480" s="2">
        <v>0</v>
      </c>
      <c r="DCA480" s="2">
        <v>0</v>
      </c>
      <c r="DCB480" s="2">
        <v>0</v>
      </c>
      <c r="DCC480" s="2">
        <v>0</v>
      </c>
      <c r="DCD480" s="2">
        <v>0</v>
      </c>
      <c r="DCE480" s="2">
        <v>0</v>
      </c>
      <c r="DCF480" s="2">
        <v>0</v>
      </c>
      <c r="DCG480" s="2">
        <v>0</v>
      </c>
      <c r="DCH480" s="2">
        <v>0</v>
      </c>
      <c r="DCI480" s="2">
        <v>0</v>
      </c>
      <c r="DCJ480" s="2">
        <v>0</v>
      </c>
      <c r="DCK480" s="2">
        <v>0</v>
      </c>
      <c r="DCL480" s="2">
        <v>0</v>
      </c>
      <c r="DCM480" s="2">
        <v>0</v>
      </c>
      <c r="DCN480" s="2">
        <v>0</v>
      </c>
      <c r="DCO480" s="2">
        <v>0</v>
      </c>
      <c r="DCP480" s="2">
        <v>0</v>
      </c>
      <c r="DCQ480" s="2">
        <v>0</v>
      </c>
      <c r="DCR480" s="2">
        <v>0</v>
      </c>
      <c r="DCS480" s="2">
        <v>0</v>
      </c>
      <c r="DCT480" s="2">
        <v>0</v>
      </c>
      <c r="DCU480" s="2">
        <v>0</v>
      </c>
      <c r="DCV480" s="2">
        <v>0</v>
      </c>
      <c r="DCW480" s="2">
        <v>0</v>
      </c>
      <c r="DCX480" s="2">
        <v>0</v>
      </c>
      <c r="DCY480" s="2">
        <v>0</v>
      </c>
      <c r="DCZ480" s="2">
        <v>0</v>
      </c>
      <c r="DDA480" s="2">
        <v>0</v>
      </c>
      <c r="DDB480" s="2">
        <v>0</v>
      </c>
      <c r="DDC480" s="2">
        <v>0</v>
      </c>
      <c r="DDD480" s="2">
        <v>0</v>
      </c>
      <c r="DDE480" s="2">
        <v>0</v>
      </c>
      <c r="DDF480" s="2">
        <v>0</v>
      </c>
      <c r="DDG480" s="2">
        <v>0</v>
      </c>
      <c r="DDH480" s="2">
        <v>0</v>
      </c>
      <c r="DDI480" s="2">
        <v>0</v>
      </c>
      <c r="DDJ480" s="2">
        <v>0</v>
      </c>
      <c r="DDK480" s="2">
        <v>0</v>
      </c>
      <c r="DDL480" s="2">
        <v>0</v>
      </c>
      <c r="DDM480" s="2">
        <v>0</v>
      </c>
      <c r="DDN480" s="2">
        <v>0</v>
      </c>
      <c r="DDO480" s="2">
        <v>0</v>
      </c>
      <c r="DDP480" s="2">
        <v>0</v>
      </c>
      <c r="DDQ480" s="2">
        <v>0</v>
      </c>
      <c r="DDR480" s="2">
        <v>0</v>
      </c>
      <c r="DDS480" s="2">
        <v>0</v>
      </c>
      <c r="DDT480" s="2">
        <v>0</v>
      </c>
      <c r="DDU480" s="2">
        <v>0</v>
      </c>
      <c r="DDV480" s="2">
        <v>0</v>
      </c>
      <c r="DDW480" s="2">
        <v>0</v>
      </c>
      <c r="DDX480" s="2">
        <v>0</v>
      </c>
      <c r="DDY480" s="2">
        <v>0</v>
      </c>
      <c r="DDZ480" s="2">
        <v>0</v>
      </c>
      <c r="DEA480" s="2">
        <v>0</v>
      </c>
      <c r="DEB480" s="2">
        <v>0</v>
      </c>
      <c r="DEC480" s="2">
        <v>0</v>
      </c>
      <c r="DED480" s="2">
        <v>0</v>
      </c>
      <c r="DEE480" s="2">
        <v>0</v>
      </c>
      <c r="DEF480" s="2">
        <v>0</v>
      </c>
      <c r="DEG480" s="2">
        <v>0</v>
      </c>
      <c r="DEH480" s="2">
        <v>0</v>
      </c>
      <c r="DEI480" s="2">
        <v>0</v>
      </c>
      <c r="DEJ480" s="2">
        <v>0</v>
      </c>
      <c r="DEK480" s="2">
        <v>0</v>
      </c>
      <c r="DEL480" s="2">
        <v>0</v>
      </c>
      <c r="DEM480" s="2">
        <v>0</v>
      </c>
      <c r="DEN480" s="2">
        <v>0</v>
      </c>
      <c r="DEO480" s="2">
        <v>0</v>
      </c>
      <c r="DEP480" s="2">
        <v>0</v>
      </c>
      <c r="DEQ480" s="2">
        <v>0</v>
      </c>
      <c r="DER480" s="2">
        <v>0</v>
      </c>
      <c r="DES480" s="2">
        <v>0</v>
      </c>
      <c r="DET480" s="2">
        <v>0</v>
      </c>
      <c r="DEU480" s="2">
        <v>0</v>
      </c>
      <c r="DEV480" s="2">
        <v>0</v>
      </c>
      <c r="DEW480" s="2">
        <v>0</v>
      </c>
      <c r="DEX480" s="2">
        <v>0</v>
      </c>
      <c r="DEY480" s="2">
        <v>0</v>
      </c>
      <c r="DEZ480" s="2">
        <v>0</v>
      </c>
      <c r="DFA480" s="2">
        <v>0</v>
      </c>
      <c r="DFB480" s="2">
        <v>0</v>
      </c>
      <c r="DFC480" s="2">
        <v>0</v>
      </c>
      <c r="DFD480" s="2">
        <v>0</v>
      </c>
      <c r="DFE480" s="2">
        <v>0</v>
      </c>
      <c r="DFF480" s="2">
        <v>0</v>
      </c>
      <c r="DFG480" s="2">
        <v>0</v>
      </c>
      <c r="DFH480" s="2">
        <v>0</v>
      </c>
      <c r="DFI480" s="2">
        <v>0</v>
      </c>
      <c r="DFJ480" s="2">
        <v>0</v>
      </c>
      <c r="DFK480" s="2">
        <v>0</v>
      </c>
      <c r="DFL480" s="2">
        <v>0</v>
      </c>
      <c r="DFM480" s="2">
        <v>0</v>
      </c>
      <c r="DFN480" s="2">
        <v>0</v>
      </c>
      <c r="DFO480" s="2">
        <v>0</v>
      </c>
      <c r="DFP480" s="2">
        <v>0</v>
      </c>
      <c r="DFQ480" s="2">
        <v>0</v>
      </c>
      <c r="DFR480" s="2">
        <v>0</v>
      </c>
      <c r="DFS480" s="2">
        <v>0</v>
      </c>
      <c r="DFT480" s="2">
        <v>0</v>
      </c>
      <c r="DFU480" s="2">
        <v>0</v>
      </c>
      <c r="DFV480" s="2">
        <v>0</v>
      </c>
      <c r="DFW480" s="2">
        <v>0</v>
      </c>
      <c r="DFX480" s="2">
        <v>0</v>
      </c>
      <c r="DFY480" s="2">
        <v>0</v>
      </c>
      <c r="DFZ480" s="2">
        <v>0</v>
      </c>
      <c r="DGA480" s="2">
        <v>0</v>
      </c>
      <c r="DGB480" s="2">
        <v>0</v>
      </c>
      <c r="DGC480" s="2">
        <v>0</v>
      </c>
      <c r="DGD480" s="2">
        <v>0</v>
      </c>
      <c r="DGE480" s="2">
        <v>0</v>
      </c>
      <c r="DGF480" s="2">
        <v>0</v>
      </c>
      <c r="DGG480" s="2">
        <v>0</v>
      </c>
      <c r="DGH480" s="2">
        <v>0</v>
      </c>
      <c r="DGI480" s="2">
        <v>0</v>
      </c>
      <c r="DGJ480" s="2">
        <v>0</v>
      </c>
      <c r="DGK480" s="2">
        <v>0</v>
      </c>
      <c r="DGL480" s="2">
        <v>0</v>
      </c>
      <c r="DGM480" s="2">
        <v>0</v>
      </c>
      <c r="DGN480" s="2">
        <v>0</v>
      </c>
      <c r="DGO480" s="2">
        <v>0</v>
      </c>
      <c r="DGP480" s="2">
        <v>0</v>
      </c>
      <c r="DGQ480" s="2">
        <v>0</v>
      </c>
      <c r="DGR480" s="2">
        <v>0</v>
      </c>
      <c r="DGS480" s="2">
        <v>0</v>
      </c>
      <c r="DGT480" s="2">
        <v>0</v>
      </c>
      <c r="DGU480" s="2">
        <v>0</v>
      </c>
      <c r="DGV480" s="2">
        <v>0</v>
      </c>
      <c r="DGW480" s="2">
        <v>0</v>
      </c>
      <c r="DGX480" s="2">
        <v>0</v>
      </c>
      <c r="DGY480" s="2">
        <v>0</v>
      </c>
      <c r="DGZ480" s="2">
        <v>0</v>
      </c>
      <c r="DHA480" s="2">
        <v>0</v>
      </c>
      <c r="DHB480" s="2">
        <v>0</v>
      </c>
      <c r="DHC480" s="2">
        <v>0</v>
      </c>
      <c r="DHD480" s="2">
        <v>0</v>
      </c>
      <c r="DHE480" s="2">
        <v>0</v>
      </c>
      <c r="DHF480" s="2">
        <v>0</v>
      </c>
      <c r="DHG480" s="2">
        <v>0</v>
      </c>
      <c r="DHH480" s="2">
        <v>0</v>
      </c>
      <c r="DHI480" s="2">
        <v>0</v>
      </c>
      <c r="DHJ480" s="2">
        <v>0</v>
      </c>
      <c r="DHK480" s="2">
        <v>0</v>
      </c>
      <c r="DHL480" s="2">
        <v>0</v>
      </c>
      <c r="DHM480" s="2">
        <v>0</v>
      </c>
      <c r="DHN480" s="2">
        <v>0</v>
      </c>
      <c r="DHO480" s="2">
        <v>0</v>
      </c>
      <c r="DHP480" s="2">
        <v>0</v>
      </c>
      <c r="DHQ480" s="2">
        <v>0</v>
      </c>
      <c r="DHR480" s="2">
        <v>0</v>
      </c>
      <c r="DHS480" s="2">
        <v>0</v>
      </c>
      <c r="DHT480" s="2">
        <v>0</v>
      </c>
      <c r="DHU480" s="2">
        <v>0</v>
      </c>
      <c r="DHV480" s="2">
        <v>0</v>
      </c>
      <c r="DHW480" s="2">
        <v>0</v>
      </c>
      <c r="DHX480" s="2">
        <v>0</v>
      </c>
      <c r="DHY480" s="2">
        <v>0</v>
      </c>
      <c r="DHZ480" s="2">
        <v>0</v>
      </c>
      <c r="DIA480" s="2">
        <v>0</v>
      </c>
      <c r="DIB480" s="2">
        <v>0</v>
      </c>
      <c r="DIC480" s="2">
        <v>0</v>
      </c>
      <c r="DID480" s="2">
        <v>0</v>
      </c>
      <c r="DIE480" s="2">
        <v>0</v>
      </c>
      <c r="DIF480" s="2">
        <v>0</v>
      </c>
      <c r="DIG480" s="2">
        <v>0</v>
      </c>
      <c r="DIH480" s="2">
        <v>0</v>
      </c>
      <c r="DII480" s="2">
        <v>0</v>
      </c>
      <c r="DIJ480" s="2">
        <v>0</v>
      </c>
      <c r="DIK480" s="2">
        <v>0</v>
      </c>
      <c r="DIL480" s="2">
        <v>0</v>
      </c>
      <c r="DIM480" s="2">
        <v>0</v>
      </c>
      <c r="DIN480" s="2">
        <v>0</v>
      </c>
      <c r="DIO480" s="2">
        <v>0</v>
      </c>
      <c r="DIP480" s="2">
        <v>0</v>
      </c>
      <c r="DIQ480" s="2">
        <v>0</v>
      </c>
      <c r="DIR480" s="2">
        <v>0</v>
      </c>
      <c r="DIS480" s="2">
        <v>0</v>
      </c>
      <c r="DIT480" s="2">
        <v>0</v>
      </c>
      <c r="DIU480" s="2">
        <v>0</v>
      </c>
      <c r="DIV480" s="2">
        <v>0</v>
      </c>
      <c r="DIW480" s="2">
        <v>0</v>
      </c>
      <c r="DIX480" s="2">
        <v>0</v>
      </c>
      <c r="DIY480" s="2">
        <v>0</v>
      </c>
      <c r="DIZ480" s="2">
        <v>0</v>
      </c>
      <c r="DJA480" s="2">
        <v>0</v>
      </c>
      <c r="DJB480" s="2">
        <v>0</v>
      </c>
      <c r="DJC480" s="2">
        <v>0</v>
      </c>
      <c r="DJD480" s="2">
        <v>0</v>
      </c>
      <c r="DJE480" s="2">
        <v>0</v>
      </c>
      <c r="DJF480" s="2">
        <v>0</v>
      </c>
      <c r="DJG480" s="2">
        <v>0</v>
      </c>
      <c r="DJH480" s="2">
        <v>0</v>
      </c>
      <c r="DJI480" s="2">
        <v>0</v>
      </c>
      <c r="DJJ480" s="2">
        <v>0</v>
      </c>
      <c r="DJK480" s="2">
        <v>0</v>
      </c>
      <c r="DJL480" s="2">
        <v>0</v>
      </c>
      <c r="DJM480" s="2">
        <v>0</v>
      </c>
      <c r="DJN480" s="2">
        <v>0</v>
      </c>
      <c r="DJO480" s="2">
        <v>0</v>
      </c>
      <c r="DJP480" s="2">
        <v>0</v>
      </c>
      <c r="DJQ480" s="2">
        <v>0</v>
      </c>
      <c r="DJR480" s="2">
        <v>0</v>
      </c>
      <c r="DJS480" s="2">
        <v>0</v>
      </c>
      <c r="DJT480" s="2">
        <v>0</v>
      </c>
      <c r="DJU480" s="2">
        <v>0</v>
      </c>
      <c r="DJV480" s="2">
        <v>0</v>
      </c>
      <c r="DJW480" s="2">
        <v>0</v>
      </c>
      <c r="DJX480" s="2">
        <v>0</v>
      </c>
      <c r="DJY480" s="2">
        <v>0</v>
      </c>
      <c r="DJZ480" s="2">
        <v>0</v>
      </c>
      <c r="DKA480" s="2">
        <v>0</v>
      </c>
      <c r="DKB480" s="2">
        <v>0</v>
      </c>
      <c r="DKC480" s="2">
        <v>0</v>
      </c>
      <c r="DKD480" s="2">
        <v>0</v>
      </c>
      <c r="DKE480" s="2">
        <v>0</v>
      </c>
      <c r="DKF480" s="2">
        <v>0</v>
      </c>
      <c r="DKG480" s="2">
        <v>0</v>
      </c>
      <c r="DKH480" s="2">
        <v>0</v>
      </c>
      <c r="DKI480" s="2">
        <v>0</v>
      </c>
      <c r="DKJ480" s="2">
        <v>0</v>
      </c>
      <c r="DKK480" s="2">
        <v>0</v>
      </c>
      <c r="DKL480" s="2">
        <v>5.0000000000000001E-4</v>
      </c>
      <c r="DKM480" s="2">
        <v>6.9999999999999999E-4</v>
      </c>
      <c r="DKN480" s="2">
        <v>0</v>
      </c>
      <c r="DKO480" s="2">
        <v>0</v>
      </c>
      <c r="DKP480" s="2">
        <v>0</v>
      </c>
      <c r="DKQ480" s="2">
        <v>0</v>
      </c>
      <c r="DKR480" s="2">
        <v>0</v>
      </c>
      <c r="DKS480" s="2">
        <v>0</v>
      </c>
      <c r="DKT480" s="2">
        <v>0</v>
      </c>
      <c r="DKU480" s="2">
        <v>0</v>
      </c>
      <c r="DKV480" s="2">
        <v>0</v>
      </c>
      <c r="DKW480" s="2">
        <v>0</v>
      </c>
      <c r="DKX480" s="2">
        <v>0</v>
      </c>
      <c r="DKY480" s="2">
        <v>0</v>
      </c>
      <c r="DKZ480" s="2">
        <v>0</v>
      </c>
      <c r="DLA480" s="2">
        <v>0</v>
      </c>
      <c r="DLB480" s="2">
        <v>0</v>
      </c>
      <c r="DLC480" s="2">
        <v>0</v>
      </c>
      <c r="DLD480" s="2">
        <v>0</v>
      </c>
      <c r="DLE480" s="2">
        <v>0</v>
      </c>
      <c r="DLF480" s="2">
        <v>0</v>
      </c>
      <c r="DLG480" s="2">
        <v>0</v>
      </c>
      <c r="DLH480" s="2">
        <v>0</v>
      </c>
      <c r="DLI480" s="2">
        <v>0</v>
      </c>
      <c r="DLJ480" s="2">
        <v>0</v>
      </c>
      <c r="DLK480" s="2">
        <v>0</v>
      </c>
      <c r="DLL480" s="2">
        <v>0</v>
      </c>
      <c r="DLM480" s="2">
        <v>0</v>
      </c>
      <c r="DLN480" s="2">
        <v>0</v>
      </c>
      <c r="DLO480" s="2">
        <v>0</v>
      </c>
      <c r="DLP480" s="2">
        <v>1E-4</v>
      </c>
      <c r="DLQ480" s="2">
        <v>1E-4</v>
      </c>
      <c r="DLR480" s="2">
        <v>0</v>
      </c>
      <c r="DLS480" s="2">
        <v>0</v>
      </c>
      <c r="DLT480" s="2">
        <v>0</v>
      </c>
      <c r="DLU480" s="2">
        <v>0</v>
      </c>
      <c r="DLV480" s="2">
        <v>0</v>
      </c>
      <c r="DLW480" s="2">
        <v>0</v>
      </c>
      <c r="DLX480" s="2">
        <v>0</v>
      </c>
      <c r="DLY480" s="2">
        <v>0</v>
      </c>
      <c r="DLZ480" s="2">
        <v>0</v>
      </c>
      <c r="DMA480" s="2">
        <v>0</v>
      </c>
      <c r="DMB480" s="2">
        <v>0</v>
      </c>
      <c r="DMC480" s="2">
        <v>0</v>
      </c>
      <c r="DMD480" s="2">
        <v>0</v>
      </c>
      <c r="DME480" s="2">
        <v>0</v>
      </c>
      <c r="DMF480" s="2">
        <v>0</v>
      </c>
      <c r="DMG480" s="2">
        <v>0</v>
      </c>
      <c r="DMH480" s="2">
        <v>0</v>
      </c>
      <c r="DMI480" s="2">
        <v>0</v>
      </c>
      <c r="DMJ480" s="2">
        <v>7.0000000000000001E-3</v>
      </c>
      <c r="DMK480" s="2">
        <v>9.9000000000000008E-3</v>
      </c>
      <c r="DML480" s="2">
        <v>0</v>
      </c>
      <c r="DMM480" s="2">
        <v>0</v>
      </c>
      <c r="DMN480" s="2">
        <v>0</v>
      </c>
      <c r="DMO480" s="2">
        <v>0</v>
      </c>
      <c r="DMP480" s="2">
        <v>1E-4</v>
      </c>
      <c r="DMQ480" s="2">
        <v>1E-4</v>
      </c>
      <c r="DMR480" s="2">
        <v>0</v>
      </c>
      <c r="DMS480" s="2">
        <v>0</v>
      </c>
      <c r="DMT480" s="2">
        <v>0</v>
      </c>
      <c r="DMU480" s="2">
        <v>0</v>
      </c>
      <c r="DMV480" s="2">
        <v>0</v>
      </c>
      <c r="DMW480" s="2">
        <v>0</v>
      </c>
      <c r="DMX480" s="2">
        <v>0</v>
      </c>
      <c r="DMY480" s="2">
        <v>0</v>
      </c>
      <c r="DMZ480" s="2">
        <v>0</v>
      </c>
      <c r="DNA480" s="2">
        <v>0</v>
      </c>
      <c r="DNB480" s="2">
        <v>0</v>
      </c>
      <c r="DNC480" s="2">
        <v>0</v>
      </c>
      <c r="DND480" s="2">
        <v>1E-4</v>
      </c>
      <c r="DNE480" s="2">
        <v>1E-4</v>
      </c>
      <c r="DNF480" s="2">
        <v>0</v>
      </c>
      <c r="DNG480" s="2">
        <v>0</v>
      </c>
      <c r="DNH480" s="2">
        <v>0</v>
      </c>
      <c r="DNI480" s="2">
        <v>0</v>
      </c>
      <c r="DNJ480" s="2">
        <v>0</v>
      </c>
      <c r="DNK480" s="2">
        <v>1E-4</v>
      </c>
      <c r="DNL480" s="2">
        <v>0</v>
      </c>
      <c r="DNM480" s="2">
        <v>0</v>
      </c>
      <c r="DNN480" s="2">
        <v>1.1299999999999999E-2</v>
      </c>
      <c r="DNO480" s="2">
        <v>8.6E-3</v>
      </c>
      <c r="DNP480" s="2">
        <v>0</v>
      </c>
      <c r="DNQ480" s="2">
        <v>0</v>
      </c>
      <c r="DNR480" s="2">
        <v>2.5000000000000001E-3</v>
      </c>
      <c r="DNS480" s="2">
        <v>3.0999999999999999E-3</v>
      </c>
      <c r="DNT480" s="2">
        <v>4.8999999999999998E-3</v>
      </c>
      <c r="DNU480" s="2">
        <v>7.4000000000000003E-3</v>
      </c>
      <c r="DNV480" s="2">
        <v>0</v>
      </c>
      <c r="DNW480" s="2">
        <v>0</v>
      </c>
      <c r="DNX480" s="2">
        <v>1.8E-3</v>
      </c>
      <c r="DNY480" s="2">
        <v>2.5999999999999999E-3</v>
      </c>
      <c r="DNZ480" s="2">
        <v>0</v>
      </c>
      <c r="DOA480" s="2">
        <v>0</v>
      </c>
      <c r="DOB480" s="2">
        <v>4.0000000000000002E-4</v>
      </c>
      <c r="DOC480" s="2">
        <v>5.9999999999999995E-4</v>
      </c>
      <c r="DOD480" s="2">
        <v>1E-4</v>
      </c>
      <c r="DOE480" s="2">
        <v>4.0000000000000002E-4</v>
      </c>
      <c r="DOF480" s="2">
        <v>0</v>
      </c>
      <c r="DOG480" s="2">
        <v>0</v>
      </c>
      <c r="DOH480" s="2">
        <v>0</v>
      </c>
      <c r="DOI480" s="2">
        <v>2.0000000000000001E-4</v>
      </c>
      <c r="DOJ480" s="2">
        <v>0</v>
      </c>
      <c r="DOK480" s="2">
        <v>0</v>
      </c>
      <c r="DOL480" s="2">
        <v>0</v>
      </c>
      <c r="DOM480" s="2">
        <v>0</v>
      </c>
      <c r="DON480" s="2">
        <v>0</v>
      </c>
      <c r="DOO480" s="2">
        <v>0</v>
      </c>
      <c r="DOP480" s="2">
        <v>0</v>
      </c>
      <c r="DOQ480" s="2">
        <v>0</v>
      </c>
      <c r="DOR480" s="2">
        <v>0</v>
      </c>
      <c r="DOS480" s="2">
        <v>0</v>
      </c>
      <c r="DOT480" s="2">
        <v>0</v>
      </c>
      <c r="DOU480" s="2">
        <v>0</v>
      </c>
      <c r="DOV480" s="2">
        <v>0</v>
      </c>
      <c r="DOW480" s="2">
        <v>0</v>
      </c>
      <c r="DOX480" s="2">
        <v>0</v>
      </c>
      <c r="DOY480" s="2">
        <v>0</v>
      </c>
      <c r="DOZ480" s="2">
        <v>0</v>
      </c>
      <c r="DPA480" s="2">
        <v>0</v>
      </c>
      <c r="DPB480" s="2">
        <v>0</v>
      </c>
      <c r="DPC480" s="2">
        <v>0</v>
      </c>
      <c r="DPD480" s="2">
        <v>0</v>
      </c>
      <c r="DPE480" s="2">
        <v>0</v>
      </c>
      <c r="DPF480" s="2">
        <v>0</v>
      </c>
      <c r="DPG480" s="2">
        <v>0</v>
      </c>
      <c r="DPH480" s="2">
        <v>0</v>
      </c>
      <c r="DPI480" s="2">
        <v>0</v>
      </c>
      <c r="DPJ480" s="2">
        <v>0</v>
      </c>
      <c r="DPK480" s="2">
        <v>0</v>
      </c>
      <c r="DPL480" s="2">
        <v>0</v>
      </c>
      <c r="DPM480" s="2">
        <v>2.0000000000000001E-4</v>
      </c>
      <c r="DPN480" s="2">
        <v>0</v>
      </c>
      <c r="DPO480" s="2">
        <v>0</v>
      </c>
      <c r="DPP480" s="2">
        <v>0</v>
      </c>
      <c r="DPQ480" s="2">
        <v>1E-4</v>
      </c>
      <c r="DPR480" s="2">
        <v>0</v>
      </c>
      <c r="DPS480" s="2">
        <v>1E-4</v>
      </c>
      <c r="DPT480" s="2">
        <v>0</v>
      </c>
      <c r="DPU480" s="2">
        <v>0</v>
      </c>
      <c r="DPV480" s="2">
        <v>0</v>
      </c>
      <c r="DPW480" s="2">
        <v>0</v>
      </c>
      <c r="DPX480" s="2">
        <v>0</v>
      </c>
      <c r="DPY480" s="2">
        <v>0</v>
      </c>
      <c r="DPZ480" s="2">
        <v>0</v>
      </c>
      <c r="DQA480" s="2">
        <v>0</v>
      </c>
      <c r="DQB480" s="2">
        <v>0</v>
      </c>
      <c r="DQC480" s="2">
        <v>0</v>
      </c>
      <c r="DQD480" s="2">
        <v>5.9999999999999995E-4</v>
      </c>
      <c r="DQE480" s="2">
        <v>1.1000000000000001E-3</v>
      </c>
      <c r="DQF480" s="2">
        <v>4.0000000000000002E-4</v>
      </c>
      <c r="DQG480" s="2">
        <v>1.1999999999999999E-3</v>
      </c>
      <c r="DQH480" s="2">
        <v>0</v>
      </c>
      <c r="DQI480" s="2">
        <v>0</v>
      </c>
      <c r="DQJ480" s="2">
        <v>0</v>
      </c>
      <c r="DQK480" s="2">
        <v>0</v>
      </c>
      <c r="DQL480" s="2">
        <v>0</v>
      </c>
      <c r="DQM480" s="2">
        <v>1E-4</v>
      </c>
      <c r="DQN480" s="2">
        <v>0</v>
      </c>
      <c r="DQO480" s="2">
        <v>0</v>
      </c>
      <c r="DQP480" s="2">
        <v>0</v>
      </c>
      <c r="DQQ480" s="2">
        <v>0</v>
      </c>
      <c r="DQR480" s="2">
        <v>0</v>
      </c>
      <c r="DQS480" s="2">
        <v>0</v>
      </c>
      <c r="DQT480" s="2">
        <v>0</v>
      </c>
      <c r="DQU480" s="2">
        <v>0</v>
      </c>
      <c r="DQV480" s="2">
        <v>0</v>
      </c>
      <c r="DQW480" s="2">
        <v>0</v>
      </c>
      <c r="DQX480" s="2">
        <v>0</v>
      </c>
      <c r="DQY480" s="2">
        <v>0</v>
      </c>
      <c r="DQZ480" s="2">
        <v>0</v>
      </c>
      <c r="DRA480" s="2">
        <v>0</v>
      </c>
      <c r="DRB480" s="2">
        <v>0</v>
      </c>
      <c r="DRC480" s="2">
        <v>0</v>
      </c>
      <c r="DRD480" s="2">
        <v>0</v>
      </c>
      <c r="DRE480" s="2">
        <v>0</v>
      </c>
      <c r="DRF480" s="2">
        <v>0</v>
      </c>
      <c r="DRG480" s="2">
        <v>1E-4</v>
      </c>
      <c r="DRH480" s="2">
        <v>0</v>
      </c>
      <c r="DRI480" s="2">
        <v>0</v>
      </c>
      <c r="DRJ480" s="2">
        <v>4.3E-3</v>
      </c>
      <c r="DRK480" s="2">
        <v>6.3E-3</v>
      </c>
      <c r="DRL480" s="2">
        <v>0</v>
      </c>
      <c r="DRM480" s="2">
        <v>0</v>
      </c>
      <c r="DRN480" s="2">
        <v>1.9E-3</v>
      </c>
      <c r="DRO480" s="2">
        <v>2.3E-3</v>
      </c>
      <c r="DRP480" s="2">
        <v>1.0500000000000001E-2</v>
      </c>
      <c r="DRQ480" s="2">
        <v>9.5999999999999992E-3</v>
      </c>
      <c r="DRR480" s="2">
        <v>0</v>
      </c>
      <c r="DRS480" s="2">
        <v>0</v>
      </c>
      <c r="DRT480" s="2">
        <v>0</v>
      </c>
      <c r="DRU480" s="2">
        <v>1E-4</v>
      </c>
      <c r="DRV480" s="2">
        <v>0</v>
      </c>
      <c r="DRW480" s="2">
        <v>0</v>
      </c>
      <c r="DRX480" s="2">
        <v>0</v>
      </c>
      <c r="DRY480" s="2">
        <v>1E-4</v>
      </c>
      <c r="DRZ480" s="2">
        <v>0</v>
      </c>
      <c r="DSA480" s="2">
        <v>1E-4</v>
      </c>
      <c r="DSB480" s="2">
        <v>0</v>
      </c>
      <c r="DSC480" s="2">
        <v>0</v>
      </c>
      <c r="DSD480" s="2">
        <v>2.2000000000000001E-3</v>
      </c>
      <c r="DSE480" s="2">
        <v>2.8999999999999998E-3</v>
      </c>
      <c r="DSF480" s="2">
        <v>0</v>
      </c>
      <c r="DSG480" s="2">
        <v>0</v>
      </c>
      <c r="DSH480" s="2">
        <v>0</v>
      </c>
      <c r="DSI480" s="2">
        <v>0</v>
      </c>
      <c r="DSJ480" s="2">
        <v>1E-4</v>
      </c>
      <c r="DSK480" s="2">
        <v>1E-4</v>
      </c>
      <c r="DSL480" s="2">
        <v>0</v>
      </c>
      <c r="DSM480" s="2">
        <v>0</v>
      </c>
      <c r="DSN480" s="2">
        <v>0</v>
      </c>
      <c r="DSO480" s="2">
        <v>0</v>
      </c>
      <c r="DSP480" s="2">
        <v>0</v>
      </c>
      <c r="DSQ480" s="2">
        <v>0</v>
      </c>
      <c r="DSR480" s="2">
        <v>0</v>
      </c>
      <c r="DSS480" s="2">
        <v>0</v>
      </c>
      <c r="DST480" s="2">
        <v>0</v>
      </c>
      <c r="DSU480" s="2">
        <v>0</v>
      </c>
      <c r="DSV480" s="2">
        <v>0</v>
      </c>
      <c r="DSW480" s="2">
        <v>0</v>
      </c>
      <c r="DSX480" s="2">
        <v>0</v>
      </c>
      <c r="DSY480" s="2">
        <v>0</v>
      </c>
      <c r="DSZ480" s="2">
        <v>0</v>
      </c>
      <c r="DTA480" s="2">
        <v>0</v>
      </c>
      <c r="DTB480" s="2">
        <v>0</v>
      </c>
      <c r="DTC480" s="2">
        <v>0</v>
      </c>
      <c r="DTD480" s="2">
        <v>0</v>
      </c>
      <c r="DTE480" s="2">
        <v>0</v>
      </c>
      <c r="DTF480" s="2">
        <v>0</v>
      </c>
      <c r="DTG480" s="2">
        <v>0</v>
      </c>
      <c r="DTH480" s="2">
        <v>6.9999999999999999E-4</v>
      </c>
      <c r="DTI480" s="2">
        <v>8.0000000000000004E-4</v>
      </c>
      <c r="DTJ480" s="2">
        <v>0</v>
      </c>
      <c r="DTK480" s="2">
        <v>0</v>
      </c>
      <c r="DTL480" s="2">
        <v>4.0000000000000002E-4</v>
      </c>
      <c r="DTM480" s="2">
        <v>5.0000000000000001E-4</v>
      </c>
      <c r="DTN480" s="2">
        <v>6.9999999999999999E-4</v>
      </c>
      <c r="DTO480" s="2">
        <v>1.6000000000000001E-3</v>
      </c>
      <c r="DTP480" s="2">
        <v>0</v>
      </c>
      <c r="DTQ480" s="2">
        <v>0</v>
      </c>
      <c r="DTR480" s="2">
        <v>7.1000000000000004E-3</v>
      </c>
      <c r="DTS480" s="2">
        <v>5.7999999999999996E-3</v>
      </c>
      <c r="DTT480" s="2">
        <v>0</v>
      </c>
      <c r="DTU480" s="2">
        <v>0</v>
      </c>
      <c r="DTV480" s="2">
        <v>4.3E-3</v>
      </c>
      <c r="DTW480" s="2">
        <v>5.0000000000000001E-3</v>
      </c>
      <c r="DTX480" s="2">
        <v>1E-3</v>
      </c>
      <c r="DTY480" s="2">
        <v>1.1000000000000001E-3</v>
      </c>
      <c r="DTZ480" s="2">
        <v>1.4E-3</v>
      </c>
      <c r="DUA480" s="2">
        <v>1.6999999999999999E-3</v>
      </c>
      <c r="DUB480" s="2">
        <v>1E-4</v>
      </c>
      <c r="DUC480" s="2">
        <v>2.0000000000000001E-4</v>
      </c>
      <c r="DUD480" s="2">
        <v>0</v>
      </c>
      <c r="DUE480" s="2">
        <v>0</v>
      </c>
      <c r="DUF480" s="2">
        <v>0</v>
      </c>
      <c r="DUG480" s="2">
        <v>0</v>
      </c>
      <c r="DUH480" s="2">
        <v>0</v>
      </c>
      <c r="DUI480" s="2">
        <v>0</v>
      </c>
      <c r="DUJ480" s="2">
        <v>0</v>
      </c>
      <c r="DUK480" s="2">
        <v>0</v>
      </c>
      <c r="DUL480" s="2">
        <v>0</v>
      </c>
      <c r="DUM480" s="2">
        <v>0</v>
      </c>
      <c r="DUN480" s="2">
        <v>0</v>
      </c>
      <c r="DUO480" s="2">
        <v>0</v>
      </c>
      <c r="DUP480" s="2">
        <v>0</v>
      </c>
      <c r="DUQ480" s="2">
        <v>0</v>
      </c>
      <c r="DUR480" s="2">
        <v>0</v>
      </c>
      <c r="DUS480" s="2">
        <v>0</v>
      </c>
      <c r="DUT480" s="2">
        <v>0</v>
      </c>
      <c r="DUU480" s="2">
        <v>0</v>
      </c>
      <c r="DUV480" s="2">
        <v>0</v>
      </c>
      <c r="DUW480" s="2">
        <v>0</v>
      </c>
      <c r="DUX480" s="2">
        <v>0</v>
      </c>
      <c r="DUY480" s="2">
        <v>0</v>
      </c>
      <c r="DUZ480" s="2">
        <v>0</v>
      </c>
      <c r="DVA480" s="2">
        <v>0</v>
      </c>
      <c r="DVB480" s="2">
        <v>0</v>
      </c>
      <c r="DVC480" s="2">
        <v>0</v>
      </c>
      <c r="DVD480" s="2">
        <v>0</v>
      </c>
      <c r="DVE480" s="2">
        <v>0</v>
      </c>
      <c r="DVF480" s="2">
        <v>0</v>
      </c>
      <c r="DVG480" s="2">
        <v>0</v>
      </c>
      <c r="DVH480" s="2">
        <v>0</v>
      </c>
      <c r="DVI480" s="2">
        <v>0</v>
      </c>
      <c r="DVJ480" s="2">
        <v>0</v>
      </c>
      <c r="DVK480" s="2">
        <v>0</v>
      </c>
      <c r="DVL480" s="2">
        <v>0</v>
      </c>
      <c r="DVM480" s="2">
        <v>0</v>
      </c>
      <c r="DVN480" s="2">
        <v>0</v>
      </c>
      <c r="DVO480" s="2">
        <v>0</v>
      </c>
      <c r="DVP480" s="2">
        <v>0</v>
      </c>
      <c r="DVQ480" s="2">
        <v>0</v>
      </c>
      <c r="DVR480" s="2">
        <v>0</v>
      </c>
      <c r="DVS480" s="2">
        <v>0</v>
      </c>
      <c r="DVT480" s="2">
        <v>0</v>
      </c>
      <c r="DVU480" s="2">
        <v>0</v>
      </c>
      <c r="DVV480" s="2">
        <v>0</v>
      </c>
      <c r="DVW480" s="2">
        <v>0</v>
      </c>
      <c r="DVX480" s="2">
        <v>0</v>
      </c>
      <c r="DVY480" s="2">
        <v>0</v>
      </c>
      <c r="DVZ480" s="2">
        <v>2.5999999999999999E-3</v>
      </c>
      <c r="DWA480" s="2">
        <v>3.3E-3</v>
      </c>
      <c r="DWB480" s="2">
        <v>0</v>
      </c>
      <c r="DWC480" s="2">
        <v>0</v>
      </c>
      <c r="DWD480" s="2">
        <v>0</v>
      </c>
      <c r="DWE480" s="2">
        <v>0</v>
      </c>
      <c r="DWF480" s="2">
        <v>0</v>
      </c>
      <c r="DWG480" s="2">
        <v>0</v>
      </c>
      <c r="DWH480" s="2">
        <v>0</v>
      </c>
      <c r="DWI480" s="2">
        <v>0</v>
      </c>
      <c r="DWJ480" s="2">
        <v>0</v>
      </c>
      <c r="DWK480" s="2">
        <v>0</v>
      </c>
      <c r="DWL480" s="2">
        <v>0</v>
      </c>
      <c r="DWM480" s="2">
        <v>0</v>
      </c>
      <c r="DWN480" s="2">
        <v>0</v>
      </c>
      <c r="DWO480" s="2">
        <v>0</v>
      </c>
      <c r="DWP480" s="2">
        <v>0</v>
      </c>
      <c r="DWQ480" s="2">
        <v>0</v>
      </c>
      <c r="DWR480" s="2">
        <v>0</v>
      </c>
      <c r="DWS480" s="2">
        <v>0</v>
      </c>
      <c r="DWT480" s="2">
        <v>0</v>
      </c>
      <c r="DWU480" s="2">
        <v>1E-4</v>
      </c>
      <c r="DWV480" s="2">
        <v>0</v>
      </c>
      <c r="DWW480" s="2">
        <v>0</v>
      </c>
      <c r="DWX480" s="2">
        <v>0</v>
      </c>
      <c r="DWY480" s="2">
        <v>0</v>
      </c>
      <c r="DWZ480" s="2">
        <v>0</v>
      </c>
      <c r="DXA480" s="2">
        <v>0</v>
      </c>
      <c r="DXB480" s="2">
        <v>0</v>
      </c>
      <c r="DXC480" s="2">
        <v>0</v>
      </c>
      <c r="DXD480" s="2">
        <v>4.1999999999999997E-3</v>
      </c>
      <c r="DXE480" s="2">
        <v>3.0000000000000001E-3</v>
      </c>
      <c r="DXF480" s="2">
        <v>0</v>
      </c>
      <c r="DXG480" s="2">
        <v>0</v>
      </c>
      <c r="DXH480" s="2">
        <v>8.9999999999999998E-4</v>
      </c>
      <c r="DXI480" s="2">
        <v>1.1999999999999999E-3</v>
      </c>
      <c r="DXJ480" s="2">
        <v>1.8E-3</v>
      </c>
      <c r="DXK480" s="2">
        <v>2.3E-3</v>
      </c>
      <c r="DXL480" s="2">
        <v>0</v>
      </c>
      <c r="DXM480" s="2">
        <v>0</v>
      </c>
      <c r="DXN480" s="2">
        <v>6.9999999999999999E-4</v>
      </c>
      <c r="DXO480" s="2">
        <v>1E-3</v>
      </c>
      <c r="DXP480" s="2">
        <v>0</v>
      </c>
      <c r="DXQ480" s="2">
        <v>0</v>
      </c>
      <c r="DXR480" s="2">
        <v>2.0000000000000001E-4</v>
      </c>
      <c r="DXS480" s="2">
        <v>2.9999999999999997E-4</v>
      </c>
      <c r="DXT480" s="2">
        <v>0</v>
      </c>
      <c r="DXU480" s="2">
        <v>1E-4</v>
      </c>
      <c r="DXV480" s="2">
        <v>0</v>
      </c>
      <c r="DXW480" s="2">
        <v>0</v>
      </c>
      <c r="DXX480" s="2">
        <v>0</v>
      </c>
      <c r="DXY480" s="2">
        <v>0</v>
      </c>
      <c r="DXZ480" s="2">
        <v>0</v>
      </c>
      <c r="DYA480" s="2">
        <v>0</v>
      </c>
      <c r="DYB480" s="2">
        <v>0</v>
      </c>
      <c r="DYC480" s="2">
        <v>0</v>
      </c>
      <c r="DYD480" s="2">
        <v>0</v>
      </c>
      <c r="DYE480" s="2">
        <v>0</v>
      </c>
      <c r="DYF480" s="2">
        <v>0</v>
      </c>
      <c r="DYG480" s="2">
        <v>0</v>
      </c>
      <c r="DYH480" s="2">
        <v>0</v>
      </c>
      <c r="DYI480" s="2">
        <v>0</v>
      </c>
      <c r="DYJ480" s="2">
        <v>0</v>
      </c>
      <c r="DYK480" s="2">
        <v>0</v>
      </c>
      <c r="DYL480" s="2">
        <v>0</v>
      </c>
      <c r="DYM480" s="2">
        <v>0</v>
      </c>
      <c r="DYN480" s="2">
        <v>0</v>
      </c>
      <c r="DYO480" s="2">
        <v>0</v>
      </c>
      <c r="DYP480" s="2">
        <v>0</v>
      </c>
      <c r="DYQ480" s="2">
        <v>0</v>
      </c>
      <c r="DYR480" s="2">
        <v>0</v>
      </c>
      <c r="DYS480" s="2">
        <v>0</v>
      </c>
      <c r="DYT480" s="2">
        <v>0</v>
      </c>
      <c r="DYU480" s="2">
        <v>0</v>
      </c>
      <c r="DYV480" s="2">
        <v>0</v>
      </c>
      <c r="DYW480" s="2">
        <v>0</v>
      </c>
      <c r="DYX480" s="2">
        <v>0</v>
      </c>
      <c r="DYY480" s="2">
        <v>0</v>
      </c>
      <c r="DYZ480" s="2">
        <v>0</v>
      </c>
      <c r="DZA480" s="2">
        <v>0</v>
      </c>
      <c r="DZB480" s="2">
        <v>0</v>
      </c>
      <c r="DZC480" s="2">
        <v>0</v>
      </c>
      <c r="DZD480" s="2">
        <v>0</v>
      </c>
      <c r="DZE480" s="2">
        <v>0</v>
      </c>
      <c r="DZF480" s="2">
        <v>0</v>
      </c>
      <c r="DZG480" s="2">
        <v>0</v>
      </c>
      <c r="DZH480" s="2">
        <v>0</v>
      </c>
      <c r="DZI480" s="2">
        <v>0</v>
      </c>
      <c r="DZJ480" s="2">
        <v>0</v>
      </c>
      <c r="DZK480" s="2">
        <v>0</v>
      </c>
      <c r="DZL480" s="2">
        <v>0</v>
      </c>
      <c r="DZM480" s="2">
        <v>0</v>
      </c>
      <c r="DZN480" s="2">
        <v>0</v>
      </c>
      <c r="DZO480" s="2">
        <v>0</v>
      </c>
      <c r="DZP480" s="2">
        <v>0</v>
      </c>
      <c r="DZQ480" s="2">
        <v>0</v>
      </c>
      <c r="DZR480" s="2">
        <v>0</v>
      </c>
      <c r="DZS480" s="2">
        <v>0</v>
      </c>
      <c r="DZT480" s="2">
        <v>1E-4</v>
      </c>
      <c r="DZU480" s="2">
        <v>1E-4</v>
      </c>
      <c r="DZV480" s="2">
        <v>6.9999999999999999E-4</v>
      </c>
      <c r="DZW480" s="2">
        <v>2.0999999999999999E-3</v>
      </c>
      <c r="DZX480" s="2">
        <v>0</v>
      </c>
      <c r="DZY480" s="2">
        <v>0</v>
      </c>
      <c r="DZZ480" s="2">
        <v>0</v>
      </c>
      <c r="EAA480" s="2">
        <v>0</v>
      </c>
      <c r="EAB480" s="2">
        <v>0</v>
      </c>
      <c r="EAC480" s="2">
        <v>1E-4</v>
      </c>
      <c r="EAD480" s="2">
        <v>0</v>
      </c>
      <c r="EAE480" s="2">
        <v>0</v>
      </c>
      <c r="EAF480" s="2">
        <v>0</v>
      </c>
      <c r="EAG480" s="2">
        <v>0</v>
      </c>
      <c r="EAH480" s="2">
        <v>0</v>
      </c>
      <c r="EAI480" s="2">
        <v>0</v>
      </c>
      <c r="EAJ480" s="2">
        <v>0</v>
      </c>
      <c r="EAK480" s="2">
        <v>0</v>
      </c>
      <c r="EAL480" s="2">
        <v>0</v>
      </c>
      <c r="EAM480" s="2">
        <v>0</v>
      </c>
      <c r="EAN480" s="2">
        <v>0</v>
      </c>
      <c r="EAO480" s="2">
        <v>0</v>
      </c>
      <c r="EAP480" s="2">
        <v>0</v>
      </c>
      <c r="EAQ480" s="2">
        <v>1E-4</v>
      </c>
      <c r="EAR480" s="2">
        <v>0</v>
      </c>
      <c r="EAS480" s="2">
        <v>0</v>
      </c>
      <c r="EAT480" s="2">
        <v>0</v>
      </c>
      <c r="EAU480" s="2">
        <v>0</v>
      </c>
      <c r="EAV480" s="2">
        <v>1E-4</v>
      </c>
      <c r="EAW480" s="2">
        <v>1E-4</v>
      </c>
      <c r="EAX480" s="2">
        <v>0</v>
      </c>
      <c r="EAY480" s="2">
        <v>0</v>
      </c>
      <c r="EAZ480" s="2">
        <v>8.0999999999999996E-3</v>
      </c>
      <c r="EBA480" s="2">
        <v>1.11E-2</v>
      </c>
      <c r="EBB480" s="2">
        <v>0</v>
      </c>
      <c r="EBC480" s="2">
        <v>0</v>
      </c>
      <c r="EBD480" s="2">
        <v>3.5999999999999999E-3</v>
      </c>
      <c r="EBE480" s="2">
        <v>4.1000000000000003E-3</v>
      </c>
      <c r="EBF480" s="2">
        <v>1.9699999999999999E-2</v>
      </c>
      <c r="EBG480" s="2">
        <v>1.44E-2</v>
      </c>
      <c r="EBH480" s="2">
        <v>0</v>
      </c>
      <c r="EBI480" s="2">
        <v>0</v>
      </c>
      <c r="EBJ480" s="2">
        <v>1E-4</v>
      </c>
      <c r="EBK480" s="2">
        <v>2.0000000000000001E-4</v>
      </c>
      <c r="EBL480" s="2">
        <v>0</v>
      </c>
      <c r="EBM480" s="2">
        <v>0</v>
      </c>
      <c r="EBN480" s="2">
        <v>0</v>
      </c>
      <c r="EBO480" s="2">
        <v>1E-4</v>
      </c>
      <c r="EBP480" s="2">
        <v>0</v>
      </c>
      <c r="EBQ480" s="2">
        <v>1E-4</v>
      </c>
      <c r="EBR480" s="2">
        <v>0</v>
      </c>
      <c r="EBS480" s="2">
        <v>1E-4</v>
      </c>
      <c r="EBT480" s="2">
        <v>1.1000000000000001E-3</v>
      </c>
      <c r="EBU480" s="2">
        <v>1.4E-3</v>
      </c>
      <c r="EBV480" s="2">
        <v>0</v>
      </c>
      <c r="EBW480" s="2">
        <v>0</v>
      </c>
      <c r="EBX480" s="2">
        <v>0</v>
      </c>
      <c r="EBY480" s="2">
        <v>0</v>
      </c>
      <c r="EBZ480" s="2">
        <v>0</v>
      </c>
      <c r="ECA480" s="2">
        <v>1E-4</v>
      </c>
      <c r="ECB480" s="2">
        <v>0</v>
      </c>
      <c r="ECC480" s="2">
        <v>0</v>
      </c>
      <c r="ECD480" s="2">
        <v>0</v>
      </c>
      <c r="ECE480" s="2">
        <v>0</v>
      </c>
      <c r="ECF480" s="2">
        <v>0</v>
      </c>
      <c r="ECG480" s="2">
        <v>0</v>
      </c>
      <c r="ECH480" s="2">
        <v>0</v>
      </c>
      <c r="ECI480" s="2">
        <v>0</v>
      </c>
      <c r="ECJ480" s="2">
        <v>0</v>
      </c>
      <c r="ECK480" s="2">
        <v>0</v>
      </c>
      <c r="ECL480" s="2">
        <v>0</v>
      </c>
      <c r="ECM480" s="2">
        <v>0</v>
      </c>
      <c r="ECN480" s="2">
        <v>0</v>
      </c>
      <c r="ECO480" s="2">
        <v>0</v>
      </c>
      <c r="ECP480" s="2">
        <v>0</v>
      </c>
      <c r="ECQ480" s="2">
        <v>0</v>
      </c>
      <c r="ECR480" s="2">
        <v>0</v>
      </c>
      <c r="ECS480" s="2">
        <v>0</v>
      </c>
      <c r="ECT480" s="2">
        <v>0</v>
      </c>
      <c r="ECU480" s="2">
        <v>0</v>
      </c>
      <c r="ECV480" s="2">
        <v>0</v>
      </c>
      <c r="ECW480" s="2">
        <v>0</v>
      </c>
      <c r="ECX480" s="2">
        <v>4.0000000000000002E-4</v>
      </c>
      <c r="ECY480" s="2">
        <v>4.0000000000000002E-4</v>
      </c>
      <c r="ECZ480" s="2">
        <v>0</v>
      </c>
      <c r="EDA480" s="2">
        <v>0</v>
      </c>
      <c r="EDB480" s="2">
        <v>2.0000000000000001E-4</v>
      </c>
      <c r="EDC480" s="2">
        <v>2.9999999999999997E-4</v>
      </c>
      <c r="EDD480" s="2">
        <v>2.9999999999999997E-4</v>
      </c>
      <c r="EDE480" s="2">
        <v>8.0000000000000004E-4</v>
      </c>
      <c r="EDF480" s="2">
        <v>0</v>
      </c>
      <c r="EDG480" s="2">
        <v>0</v>
      </c>
      <c r="EDH480" s="2">
        <v>3.5000000000000001E-3</v>
      </c>
      <c r="EDI480" s="2">
        <v>3.3999999999999998E-3</v>
      </c>
      <c r="EDJ480" s="2">
        <v>0</v>
      </c>
      <c r="EDK480" s="2">
        <v>0</v>
      </c>
      <c r="EDL480" s="2">
        <v>2.0999999999999999E-3</v>
      </c>
      <c r="EDM480" s="2">
        <v>3.3E-3</v>
      </c>
      <c r="EDN480" s="2">
        <v>5.0000000000000001E-4</v>
      </c>
      <c r="EDO480" s="2">
        <v>5.9999999999999995E-4</v>
      </c>
      <c r="EDP480" s="2">
        <v>6.9999999999999999E-4</v>
      </c>
      <c r="EDQ480" s="2">
        <v>8.9999999999999998E-4</v>
      </c>
      <c r="EDR480" s="2">
        <v>0</v>
      </c>
      <c r="EDS480" s="2">
        <v>0</v>
      </c>
      <c r="EDT480" s="2">
        <v>0</v>
      </c>
      <c r="EDU480" s="2">
        <v>0</v>
      </c>
      <c r="EDV480" s="2">
        <v>0</v>
      </c>
      <c r="EDW480" s="2">
        <v>0</v>
      </c>
      <c r="EDX480" s="2">
        <v>0</v>
      </c>
      <c r="EDY480" s="2">
        <v>0</v>
      </c>
      <c r="EDZ480" s="2">
        <v>0</v>
      </c>
      <c r="EEA480" s="2">
        <v>0</v>
      </c>
      <c r="EEB480" s="2">
        <v>0</v>
      </c>
      <c r="EEC480" s="2">
        <v>0</v>
      </c>
      <c r="EED480" s="2">
        <v>0</v>
      </c>
      <c r="EEE480" s="2">
        <v>0</v>
      </c>
      <c r="EEF480" s="2">
        <v>0</v>
      </c>
      <c r="EEG480" s="2">
        <v>0</v>
      </c>
      <c r="EEH480" s="2">
        <v>0</v>
      </c>
      <c r="EEI480" s="2">
        <v>0</v>
      </c>
      <c r="EEJ480" s="2">
        <v>0</v>
      </c>
      <c r="EEK480" s="2">
        <v>0</v>
      </c>
      <c r="EEL480" s="2">
        <v>0</v>
      </c>
      <c r="EEM480" s="2">
        <v>0</v>
      </c>
      <c r="EEN480" s="2">
        <v>0</v>
      </c>
      <c r="EEO480" s="2">
        <v>0</v>
      </c>
      <c r="EEP480" s="2">
        <v>0</v>
      </c>
      <c r="EEQ480" s="2">
        <v>0</v>
      </c>
      <c r="EER480" s="2">
        <v>0</v>
      </c>
      <c r="EES480" s="2">
        <v>0</v>
      </c>
      <c r="EET480" s="2">
        <v>0</v>
      </c>
      <c r="EEU480" s="2">
        <v>0</v>
      </c>
      <c r="EEV480" s="2">
        <v>0</v>
      </c>
      <c r="EEW480" s="2">
        <v>0</v>
      </c>
      <c r="EEX480" s="2">
        <v>0</v>
      </c>
      <c r="EEY480" s="2">
        <v>0</v>
      </c>
      <c r="EEZ480" s="2">
        <v>0</v>
      </c>
      <c r="EFA480" s="2">
        <v>0</v>
      </c>
      <c r="EFB480" s="2">
        <v>0</v>
      </c>
      <c r="EFC480" s="2">
        <v>0</v>
      </c>
      <c r="EFD480" s="2">
        <v>0</v>
      </c>
      <c r="EFE480" s="2">
        <v>0</v>
      </c>
      <c r="EFF480" s="2">
        <v>0</v>
      </c>
      <c r="EFG480" s="2">
        <v>0</v>
      </c>
      <c r="EFH480" s="2">
        <v>0</v>
      </c>
      <c r="EFI480" s="2">
        <v>0</v>
      </c>
      <c r="EFJ480" s="2">
        <v>0</v>
      </c>
      <c r="EFK480" s="2">
        <v>0</v>
      </c>
      <c r="EFL480" s="2">
        <v>0</v>
      </c>
      <c r="EFM480" s="2">
        <v>0</v>
      </c>
      <c r="EFN480" s="2">
        <v>0</v>
      </c>
      <c r="EFO480" s="2">
        <v>0</v>
      </c>
      <c r="EFP480" s="2">
        <v>0</v>
      </c>
      <c r="EFQ480" s="2">
        <v>1E-4</v>
      </c>
      <c r="EFR480" s="2">
        <v>0</v>
      </c>
      <c r="EFS480" s="2">
        <v>0</v>
      </c>
      <c r="EFT480" s="2">
        <v>0</v>
      </c>
      <c r="EFU480" s="2">
        <v>0</v>
      </c>
      <c r="EFV480" s="2">
        <v>0</v>
      </c>
      <c r="EFW480" s="2">
        <v>0</v>
      </c>
      <c r="EFX480" s="2">
        <v>0</v>
      </c>
      <c r="EFY480" s="2">
        <v>0</v>
      </c>
      <c r="EFZ480" s="2">
        <v>0</v>
      </c>
      <c r="EGA480" s="2">
        <v>0</v>
      </c>
      <c r="EGB480" s="2">
        <v>0</v>
      </c>
      <c r="EGC480" s="2">
        <v>0</v>
      </c>
      <c r="EGD480" s="2">
        <v>0</v>
      </c>
      <c r="EGE480" s="2">
        <v>0</v>
      </c>
      <c r="EGF480" s="2">
        <v>0</v>
      </c>
      <c r="EGG480" s="2">
        <v>0</v>
      </c>
      <c r="EGH480" s="2">
        <v>0</v>
      </c>
      <c r="EGI480" s="2">
        <v>0</v>
      </c>
      <c r="EGJ480" s="2">
        <v>0</v>
      </c>
      <c r="EGK480" s="2">
        <v>0</v>
      </c>
      <c r="EGL480" s="2">
        <v>0</v>
      </c>
      <c r="EGM480" s="2">
        <v>0</v>
      </c>
      <c r="EGN480" s="2">
        <v>0</v>
      </c>
      <c r="EGO480" s="2">
        <v>0</v>
      </c>
      <c r="EGP480" s="2">
        <v>0</v>
      </c>
      <c r="EGQ480" s="2">
        <v>0</v>
      </c>
      <c r="EGR480" s="2">
        <v>0</v>
      </c>
      <c r="EGS480" s="2">
        <v>0</v>
      </c>
      <c r="EGT480" s="2">
        <v>0</v>
      </c>
      <c r="EGU480" s="2">
        <v>1E-4</v>
      </c>
      <c r="EGV480" s="2">
        <v>0</v>
      </c>
      <c r="EGW480" s="2">
        <v>0</v>
      </c>
      <c r="EGX480" s="2">
        <v>0</v>
      </c>
      <c r="EGY480" s="2">
        <v>0</v>
      </c>
      <c r="EGZ480" s="2">
        <v>0</v>
      </c>
      <c r="EHA480" s="2">
        <v>0</v>
      </c>
      <c r="EHB480" s="2">
        <v>0</v>
      </c>
      <c r="EHC480" s="2">
        <v>0</v>
      </c>
      <c r="EHD480" s="2">
        <v>0</v>
      </c>
      <c r="EHE480" s="2">
        <v>0</v>
      </c>
      <c r="EHF480" s="2">
        <v>0</v>
      </c>
      <c r="EHG480" s="2">
        <v>0</v>
      </c>
      <c r="EHH480" s="2">
        <v>0</v>
      </c>
      <c r="EHI480" s="2">
        <v>0</v>
      </c>
      <c r="EHJ480" s="2">
        <v>0</v>
      </c>
      <c r="EHK480" s="2">
        <v>0</v>
      </c>
      <c r="EHL480" s="2">
        <v>0</v>
      </c>
      <c r="EHM480" s="2">
        <v>0</v>
      </c>
      <c r="EHN480" s="2">
        <v>0</v>
      </c>
      <c r="EHO480" s="2">
        <v>0</v>
      </c>
      <c r="EHP480" s="2">
        <v>0</v>
      </c>
      <c r="EHQ480" s="2">
        <v>0</v>
      </c>
      <c r="EHR480" s="2">
        <v>0</v>
      </c>
      <c r="EHS480" s="2">
        <v>0</v>
      </c>
      <c r="EHT480" s="2">
        <v>0</v>
      </c>
      <c r="EHU480" s="2">
        <v>0</v>
      </c>
      <c r="EHV480" s="2">
        <v>0</v>
      </c>
      <c r="EHW480" s="2">
        <v>0</v>
      </c>
      <c r="EHX480" s="2">
        <v>0</v>
      </c>
      <c r="EHY480" s="2">
        <v>0</v>
      </c>
      <c r="EHZ480" s="2">
        <v>0</v>
      </c>
      <c r="EIA480" s="2">
        <v>0</v>
      </c>
      <c r="EIB480" s="2">
        <v>0</v>
      </c>
      <c r="EIC480" s="2">
        <v>0</v>
      </c>
      <c r="EID480" s="2">
        <v>0</v>
      </c>
      <c r="EIE480" s="2">
        <v>0</v>
      </c>
      <c r="EIF480" s="2">
        <v>0</v>
      </c>
      <c r="EIG480" s="2">
        <v>0</v>
      </c>
      <c r="EIH480" s="2">
        <v>0</v>
      </c>
      <c r="EII480" s="2">
        <v>0</v>
      </c>
      <c r="EIJ480" s="2">
        <v>0</v>
      </c>
      <c r="EIK480" s="2">
        <v>0</v>
      </c>
      <c r="EIL480" s="2">
        <v>0</v>
      </c>
      <c r="EIM480" s="2">
        <v>0</v>
      </c>
      <c r="EIN480" s="2">
        <v>0</v>
      </c>
      <c r="EIO480" s="2">
        <v>0</v>
      </c>
      <c r="EIP480" s="2">
        <v>0</v>
      </c>
      <c r="EIQ480" s="2">
        <v>0</v>
      </c>
      <c r="EIR480" s="2">
        <v>0</v>
      </c>
      <c r="EIS480" s="2">
        <v>0</v>
      </c>
      <c r="EIT480" s="2">
        <v>0</v>
      </c>
      <c r="EIU480" s="2">
        <v>0</v>
      </c>
      <c r="EIV480" s="2">
        <v>0</v>
      </c>
      <c r="EIW480" s="2">
        <v>0</v>
      </c>
      <c r="EIX480" s="2">
        <v>0</v>
      </c>
      <c r="EIY480" s="2">
        <v>0</v>
      </c>
      <c r="EIZ480" s="2">
        <v>0</v>
      </c>
      <c r="EJA480" s="2">
        <v>0</v>
      </c>
      <c r="EJB480" s="2">
        <v>0</v>
      </c>
      <c r="EJC480" s="2">
        <v>0</v>
      </c>
      <c r="EJD480" s="2">
        <v>0</v>
      </c>
      <c r="EJE480" s="2">
        <v>0</v>
      </c>
      <c r="EJF480" s="2">
        <v>0</v>
      </c>
      <c r="EJG480" s="2">
        <v>0</v>
      </c>
      <c r="EJH480" s="2">
        <v>0</v>
      </c>
      <c r="EJI480" s="2">
        <v>0</v>
      </c>
      <c r="EJJ480" s="2">
        <v>0</v>
      </c>
      <c r="EJK480" s="2">
        <v>0</v>
      </c>
      <c r="EJL480" s="2">
        <v>0</v>
      </c>
      <c r="EJM480" s="2">
        <v>0</v>
      </c>
      <c r="EJN480" s="2">
        <v>0</v>
      </c>
      <c r="EJO480" s="2">
        <v>0</v>
      </c>
      <c r="EJP480" s="2">
        <v>0</v>
      </c>
      <c r="EJQ480" s="2">
        <v>0</v>
      </c>
      <c r="EJR480" s="2">
        <v>0</v>
      </c>
      <c r="EJS480" s="2">
        <v>0</v>
      </c>
      <c r="EJT480" s="2">
        <v>0</v>
      </c>
      <c r="EJU480" s="2">
        <v>0</v>
      </c>
      <c r="EJV480" s="2">
        <v>0</v>
      </c>
      <c r="EJW480" s="2">
        <v>0</v>
      </c>
      <c r="EJX480" s="2">
        <v>0</v>
      </c>
      <c r="EJY480" s="2">
        <v>0</v>
      </c>
      <c r="EJZ480" s="2">
        <v>0</v>
      </c>
      <c r="EKA480" s="2">
        <v>0</v>
      </c>
      <c r="EKB480" s="2">
        <v>0</v>
      </c>
      <c r="EKC480" s="2">
        <v>0</v>
      </c>
      <c r="EKD480" s="2">
        <v>0</v>
      </c>
      <c r="EKE480" s="2">
        <v>0</v>
      </c>
      <c r="EKF480" s="2">
        <v>0</v>
      </c>
      <c r="EKG480" s="2">
        <v>0</v>
      </c>
      <c r="EKH480" s="2">
        <v>0</v>
      </c>
      <c r="EKI480" s="2">
        <v>0</v>
      </c>
      <c r="EKJ480" s="2">
        <v>0</v>
      </c>
      <c r="EKK480" s="2">
        <v>0</v>
      </c>
      <c r="EKL480" s="2">
        <v>0</v>
      </c>
      <c r="EKM480" s="2">
        <v>0</v>
      </c>
      <c r="EKN480" s="2">
        <v>0</v>
      </c>
      <c r="EKO480" s="2">
        <v>0</v>
      </c>
      <c r="EKP480" s="2">
        <v>0</v>
      </c>
      <c r="EKQ480" s="2">
        <v>0</v>
      </c>
      <c r="EKR480" s="2">
        <v>0</v>
      </c>
      <c r="EKS480" s="2">
        <v>0</v>
      </c>
      <c r="EKT480" s="2">
        <v>0</v>
      </c>
      <c r="EKU480" s="2">
        <v>0</v>
      </c>
      <c r="EKV480" s="2">
        <v>0</v>
      </c>
      <c r="EKW480" s="2">
        <v>0</v>
      </c>
      <c r="EKX480" s="2">
        <v>0</v>
      </c>
      <c r="EKY480" s="2">
        <v>0</v>
      </c>
      <c r="EKZ480" s="2">
        <v>0</v>
      </c>
      <c r="ELA480" s="2">
        <v>0</v>
      </c>
      <c r="ELB480" s="2">
        <v>0</v>
      </c>
      <c r="ELC480" s="2">
        <v>0</v>
      </c>
      <c r="ELD480" s="2">
        <v>0</v>
      </c>
      <c r="ELE480" s="2">
        <v>0</v>
      </c>
      <c r="ELF480" s="2">
        <v>0</v>
      </c>
      <c r="ELG480" s="2">
        <v>0</v>
      </c>
      <c r="ELH480" s="2">
        <v>0</v>
      </c>
      <c r="ELI480" s="2">
        <v>0</v>
      </c>
      <c r="ELJ480" s="2">
        <v>1E-4</v>
      </c>
      <c r="ELK480" s="2">
        <v>2.0000000000000001E-4</v>
      </c>
      <c r="ELL480" s="2">
        <v>0</v>
      </c>
      <c r="ELM480" s="2">
        <v>0</v>
      </c>
      <c r="ELN480" s="2">
        <v>0</v>
      </c>
      <c r="ELO480" s="2">
        <v>0</v>
      </c>
      <c r="ELP480" s="2">
        <v>0</v>
      </c>
      <c r="ELQ480" s="2">
        <v>0</v>
      </c>
      <c r="ELR480" s="2">
        <v>0</v>
      </c>
      <c r="ELS480" s="2">
        <v>0</v>
      </c>
      <c r="ELT480" s="2">
        <v>0</v>
      </c>
      <c r="ELU480" s="2">
        <v>0</v>
      </c>
      <c r="ELV480" s="2">
        <v>0</v>
      </c>
      <c r="ELW480" s="2">
        <v>0</v>
      </c>
      <c r="ELX480" s="2">
        <v>0</v>
      </c>
      <c r="ELY480" s="2">
        <v>0</v>
      </c>
      <c r="ELZ480" s="2">
        <v>0</v>
      </c>
      <c r="EMA480" s="2">
        <v>0</v>
      </c>
      <c r="EMB480" s="2">
        <v>0</v>
      </c>
      <c r="EMC480" s="2">
        <v>0</v>
      </c>
      <c r="EMD480" s="2">
        <v>0</v>
      </c>
      <c r="EME480" s="2">
        <v>0</v>
      </c>
      <c r="EMF480" s="2">
        <v>0</v>
      </c>
      <c r="EMG480" s="2">
        <v>0</v>
      </c>
      <c r="EMH480" s="2">
        <v>0</v>
      </c>
      <c r="EMI480" s="2">
        <v>0</v>
      </c>
      <c r="EMJ480" s="2">
        <v>0</v>
      </c>
      <c r="EMK480" s="2">
        <v>0</v>
      </c>
      <c r="EML480" s="2">
        <v>0</v>
      </c>
      <c r="EMM480" s="2">
        <v>0</v>
      </c>
      <c r="EMN480" s="2">
        <v>0</v>
      </c>
      <c r="EMO480" s="2">
        <v>0</v>
      </c>
      <c r="EMP480" s="2">
        <v>0</v>
      </c>
      <c r="EMQ480" s="2">
        <v>0</v>
      </c>
      <c r="EMR480" s="2">
        <v>0</v>
      </c>
      <c r="EMS480" s="2">
        <v>0</v>
      </c>
      <c r="EMT480" s="2">
        <v>0</v>
      </c>
      <c r="EMU480" s="2">
        <v>1E-4</v>
      </c>
      <c r="EMV480" s="2">
        <v>0</v>
      </c>
      <c r="EMW480" s="2">
        <v>0</v>
      </c>
      <c r="EMX480" s="2">
        <v>2.9999999999999997E-4</v>
      </c>
      <c r="EMY480" s="2">
        <v>5.0000000000000001E-4</v>
      </c>
      <c r="EMZ480" s="2">
        <v>0</v>
      </c>
      <c r="ENA480" s="2">
        <v>0</v>
      </c>
      <c r="ENB480" s="2">
        <v>2.0000000000000001E-4</v>
      </c>
      <c r="ENC480" s="2">
        <v>2.0000000000000001E-4</v>
      </c>
      <c r="END480" s="2">
        <v>0</v>
      </c>
      <c r="ENE480" s="2">
        <v>1E-4</v>
      </c>
      <c r="ENF480" s="2">
        <v>1E-4</v>
      </c>
      <c r="ENG480" s="2">
        <v>1E-4</v>
      </c>
      <c r="ENH480" s="2">
        <v>0</v>
      </c>
      <c r="ENI480" s="2">
        <v>0</v>
      </c>
      <c r="ENJ480" s="2">
        <v>0</v>
      </c>
      <c r="ENK480" s="2">
        <v>0</v>
      </c>
      <c r="ENL480" s="2">
        <v>0</v>
      </c>
      <c r="ENM480" s="2">
        <v>0</v>
      </c>
      <c r="ENN480" s="2">
        <v>0</v>
      </c>
      <c r="ENO480" s="2">
        <v>0</v>
      </c>
      <c r="ENP480" s="2">
        <v>0</v>
      </c>
      <c r="ENQ480" s="2">
        <v>0</v>
      </c>
      <c r="ENR480" s="2">
        <v>0</v>
      </c>
      <c r="ENS480" s="2">
        <v>0</v>
      </c>
      <c r="ENT480" s="2">
        <v>0</v>
      </c>
      <c r="ENU480" s="2">
        <v>0</v>
      </c>
      <c r="ENV480" s="2">
        <v>0</v>
      </c>
      <c r="ENW480" s="2">
        <v>0</v>
      </c>
      <c r="ENX480" s="2">
        <v>0</v>
      </c>
      <c r="ENY480" s="2">
        <v>0</v>
      </c>
      <c r="ENZ480" s="2">
        <v>0</v>
      </c>
      <c r="EOA480" s="2">
        <v>0</v>
      </c>
      <c r="EOB480" s="2">
        <v>0</v>
      </c>
      <c r="EOC480" s="2">
        <v>0</v>
      </c>
      <c r="EOD480" s="2">
        <v>0</v>
      </c>
      <c r="EOE480" s="2">
        <v>0</v>
      </c>
      <c r="EOF480" s="2">
        <v>0</v>
      </c>
      <c r="EOG480" s="2">
        <v>0</v>
      </c>
      <c r="EOH480" s="2">
        <v>0</v>
      </c>
      <c r="EOI480" s="2">
        <v>0</v>
      </c>
      <c r="EOJ480" s="2">
        <v>0</v>
      </c>
      <c r="EOK480" s="2">
        <v>0</v>
      </c>
      <c r="EOL480" s="2">
        <v>0</v>
      </c>
      <c r="EOM480" s="2">
        <v>0</v>
      </c>
      <c r="EON480" s="2">
        <v>0</v>
      </c>
      <c r="EOO480" s="2">
        <v>0</v>
      </c>
      <c r="EOP480" s="2">
        <v>0</v>
      </c>
      <c r="EOQ480" s="2">
        <v>0</v>
      </c>
      <c r="EOR480" s="2">
        <v>0</v>
      </c>
      <c r="EOS480" s="2">
        <v>0</v>
      </c>
      <c r="EOT480" s="2">
        <v>0</v>
      </c>
      <c r="EOU480" s="2">
        <v>0</v>
      </c>
      <c r="EOV480" s="2">
        <v>0</v>
      </c>
      <c r="EOW480" s="2">
        <v>0</v>
      </c>
      <c r="EOX480" s="2">
        <v>0</v>
      </c>
      <c r="EOY480" s="2">
        <v>0</v>
      </c>
      <c r="EOZ480" s="2">
        <v>0</v>
      </c>
      <c r="EPA480" s="2">
        <v>0</v>
      </c>
      <c r="EPB480" s="2">
        <v>0</v>
      </c>
      <c r="EPC480" s="2">
        <v>0</v>
      </c>
      <c r="EPD480" s="2">
        <v>0</v>
      </c>
      <c r="EPE480" s="2">
        <v>0</v>
      </c>
      <c r="EPF480" s="2">
        <v>1E-4</v>
      </c>
      <c r="EPG480" s="2">
        <v>2.0000000000000001E-4</v>
      </c>
      <c r="EPH480" s="2">
        <v>0</v>
      </c>
      <c r="EPI480" s="2">
        <v>0</v>
      </c>
      <c r="EPJ480" s="2">
        <v>0</v>
      </c>
      <c r="EPK480" s="2">
        <v>0</v>
      </c>
      <c r="EPL480" s="2">
        <v>0</v>
      </c>
      <c r="EPM480" s="2">
        <v>0</v>
      </c>
      <c r="EPN480" s="2">
        <v>0</v>
      </c>
      <c r="EPO480" s="2">
        <v>0</v>
      </c>
      <c r="EPP480" s="2">
        <v>0</v>
      </c>
      <c r="EPQ480" s="2">
        <v>0</v>
      </c>
      <c r="EPR480" s="2">
        <v>0</v>
      </c>
      <c r="EPS480" s="2">
        <v>0</v>
      </c>
      <c r="EPT480" s="2">
        <v>0</v>
      </c>
      <c r="EPU480" s="2">
        <v>0</v>
      </c>
      <c r="EPV480" s="2">
        <v>0</v>
      </c>
      <c r="EPW480" s="2">
        <v>0</v>
      </c>
      <c r="EPX480" s="2">
        <v>0</v>
      </c>
      <c r="EPY480" s="2">
        <v>0</v>
      </c>
      <c r="EPZ480" s="2">
        <v>0</v>
      </c>
      <c r="EQA480" s="2">
        <v>0</v>
      </c>
      <c r="EQB480" s="2">
        <v>0</v>
      </c>
      <c r="EQC480" s="2">
        <v>0</v>
      </c>
      <c r="EQD480" s="2">
        <v>0</v>
      </c>
      <c r="EQE480" s="2">
        <v>0</v>
      </c>
      <c r="EQF480" s="2">
        <v>0</v>
      </c>
      <c r="EQG480" s="2">
        <v>0</v>
      </c>
      <c r="EQH480" s="2">
        <v>0</v>
      </c>
      <c r="EQI480" s="2">
        <v>0</v>
      </c>
      <c r="EQJ480" s="2">
        <v>1E-4</v>
      </c>
      <c r="EQK480" s="2">
        <v>2.9999999999999997E-4</v>
      </c>
      <c r="EQL480" s="2">
        <v>0</v>
      </c>
      <c r="EQM480" s="2">
        <v>0</v>
      </c>
      <c r="EQN480" s="2">
        <v>0</v>
      </c>
      <c r="EQO480" s="2">
        <v>1E-4</v>
      </c>
      <c r="EQP480" s="2">
        <v>1E-4</v>
      </c>
      <c r="EQQ480" s="2">
        <v>1E-4</v>
      </c>
      <c r="EQR480" s="2">
        <v>0</v>
      </c>
      <c r="EQS480" s="2">
        <v>0</v>
      </c>
      <c r="EQT480" s="2">
        <v>0</v>
      </c>
      <c r="EQU480" s="2">
        <v>0</v>
      </c>
      <c r="EQV480" s="2">
        <v>0</v>
      </c>
      <c r="EQW480" s="2">
        <v>0</v>
      </c>
      <c r="EQX480" s="2">
        <v>0</v>
      </c>
      <c r="EQY480" s="2">
        <v>0</v>
      </c>
      <c r="EQZ480" s="2">
        <v>0</v>
      </c>
      <c r="ERA480" s="2">
        <v>0</v>
      </c>
      <c r="ERB480" s="2">
        <v>0</v>
      </c>
      <c r="ERC480" s="2">
        <v>0</v>
      </c>
      <c r="ERD480" s="2">
        <v>0</v>
      </c>
      <c r="ERE480" s="2">
        <v>0</v>
      </c>
      <c r="ERF480" s="2">
        <v>0</v>
      </c>
      <c r="ERG480" s="2">
        <v>0</v>
      </c>
      <c r="ERH480" s="2">
        <v>0</v>
      </c>
      <c r="ERI480" s="2">
        <v>0</v>
      </c>
      <c r="ERJ480" s="2">
        <v>0</v>
      </c>
      <c r="ERK480" s="2">
        <v>0</v>
      </c>
      <c r="ERL480" s="2">
        <v>0</v>
      </c>
      <c r="ERM480" s="2">
        <v>0</v>
      </c>
      <c r="ERN480" s="2">
        <v>0</v>
      </c>
      <c r="ERO480" s="2">
        <v>0</v>
      </c>
      <c r="ERP480" s="2">
        <v>0</v>
      </c>
      <c r="ERQ480" s="2">
        <v>0</v>
      </c>
      <c r="ERR480" s="2">
        <v>0</v>
      </c>
      <c r="ERS480" s="2">
        <v>0</v>
      </c>
      <c r="ERT480" s="2">
        <v>0</v>
      </c>
      <c r="ERU480" s="2">
        <v>0</v>
      </c>
      <c r="ERV480" s="2">
        <v>0</v>
      </c>
      <c r="ERW480" s="2">
        <v>0</v>
      </c>
      <c r="ERX480" s="2">
        <v>0</v>
      </c>
      <c r="ERY480" s="2">
        <v>0</v>
      </c>
      <c r="ERZ480" s="2">
        <v>0</v>
      </c>
      <c r="ESA480" s="2">
        <v>0</v>
      </c>
      <c r="ESB480" s="2">
        <v>0</v>
      </c>
      <c r="ESC480" s="2">
        <v>0</v>
      </c>
      <c r="ESD480" s="2">
        <v>0</v>
      </c>
      <c r="ESE480" s="2">
        <v>0</v>
      </c>
      <c r="ESF480" s="2">
        <v>0</v>
      </c>
      <c r="ESG480" s="2">
        <v>0</v>
      </c>
      <c r="ESH480" s="2">
        <v>0</v>
      </c>
      <c r="ESI480" s="2">
        <v>0</v>
      </c>
      <c r="ESJ480" s="2">
        <v>0</v>
      </c>
      <c r="ESK480" s="2">
        <v>0</v>
      </c>
      <c r="ESL480" s="2">
        <v>0</v>
      </c>
      <c r="ESM480" s="2">
        <v>0</v>
      </c>
      <c r="ESN480" s="2">
        <v>0</v>
      </c>
      <c r="ESO480" s="2">
        <v>0</v>
      </c>
      <c r="ESP480" s="2">
        <v>0</v>
      </c>
      <c r="ESQ480" s="2">
        <v>0</v>
      </c>
      <c r="ESR480" s="2">
        <v>0</v>
      </c>
      <c r="ESS480" s="2">
        <v>0</v>
      </c>
      <c r="EST480" s="2">
        <v>0</v>
      </c>
      <c r="ESU480" s="2">
        <v>0</v>
      </c>
      <c r="ESV480" s="2">
        <v>0</v>
      </c>
      <c r="ESW480" s="2">
        <v>0</v>
      </c>
      <c r="ESX480" s="2">
        <v>0</v>
      </c>
      <c r="ESY480" s="2">
        <v>0</v>
      </c>
      <c r="ESZ480" s="2">
        <v>0</v>
      </c>
      <c r="ETA480" s="2">
        <v>0</v>
      </c>
      <c r="ETB480" s="2">
        <v>0</v>
      </c>
      <c r="ETC480" s="2">
        <v>0</v>
      </c>
      <c r="ETD480" s="2">
        <v>0</v>
      </c>
      <c r="ETE480" s="2">
        <v>0</v>
      </c>
      <c r="ETF480" s="2">
        <v>0</v>
      </c>
      <c r="ETG480" s="2">
        <v>0</v>
      </c>
      <c r="ETH480" s="2">
        <v>0</v>
      </c>
      <c r="ETI480" s="2">
        <v>0</v>
      </c>
      <c r="ETJ480" s="2">
        <v>0</v>
      </c>
      <c r="ETK480" s="2">
        <v>0</v>
      </c>
      <c r="ETL480" s="2">
        <v>0</v>
      </c>
      <c r="ETM480" s="2">
        <v>0</v>
      </c>
      <c r="ETN480" s="2">
        <v>0</v>
      </c>
      <c r="ETO480" s="2">
        <v>0</v>
      </c>
      <c r="ETP480" s="2">
        <v>0</v>
      </c>
      <c r="ETQ480" s="2">
        <v>0</v>
      </c>
      <c r="ETR480" s="2">
        <v>0</v>
      </c>
      <c r="ETS480" s="2">
        <v>0</v>
      </c>
      <c r="ETT480" s="2">
        <v>0</v>
      </c>
      <c r="ETU480" s="2">
        <v>0</v>
      </c>
      <c r="ETV480" s="2">
        <v>0</v>
      </c>
      <c r="ETW480" s="2">
        <v>0</v>
      </c>
      <c r="ETX480" s="2">
        <v>0</v>
      </c>
      <c r="ETY480" s="2">
        <v>0</v>
      </c>
      <c r="ETZ480" s="2">
        <v>0</v>
      </c>
      <c r="EUA480" s="2">
        <v>0</v>
      </c>
      <c r="EUB480" s="2">
        <v>0</v>
      </c>
      <c r="EUC480" s="2">
        <v>0</v>
      </c>
      <c r="EUD480" s="2">
        <v>0</v>
      </c>
      <c r="EUE480" s="2">
        <v>0</v>
      </c>
      <c r="EUF480" s="2">
        <v>0</v>
      </c>
      <c r="EUG480" s="2">
        <v>0</v>
      </c>
      <c r="EUH480" s="2">
        <v>0</v>
      </c>
      <c r="EUI480" s="2">
        <v>0</v>
      </c>
      <c r="EUJ480" s="2">
        <v>0</v>
      </c>
      <c r="EUK480" s="2">
        <v>0</v>
      </c>
      <c r="EUL480" s="2">
        <v>0</v>
      </c>
      <c r="EUM480" s="2">
        <v>0</v>
      </c>
      <c r="EUN480" s="2">
        <v>0</v>
      </c>
      <c r="EUO480" s="2">
        <v>0</v>
      </c>
      <c r="EUP480" s="2">
        <v>0</v>
      </c>
      <c r="EUQ480" s="2">
        <v>0</v>
      </c>
      <c r="EUR480" s="2">
        <v>0</v>
      </c>
      <c r="EUS480" s="2">
        <v>0</v>
      </c>
      <c r="EUT480" s="2">
        <v>0</v>
      </c>
      <c r="EUU480" s="2">
        <v>0</v>
      </c>
      <c r="EUV480" s="2">
        <v>0</v>
      </c>
      <c r="EUW480" s="2">
        <v>0</v>
      </c>
      <c r="EUX480" s="2">
        <v>0</v>
      </c>
      <c r="EUY480" s="2">
        <v>0</v>
      </c>
      <c r="EUZ480" s="2">
        <v>0</v>
      </c>
      <c r="EVA480" s="2">
        <v>0</v>
      </c>
      <c r="EVB480" s="2">
        <v>0</v>
      </c>
      <c r="EVC480" s="2">
        <v>0</v>
      </c>
      <c r="EVD480" s="2">
        <v>0</v>
      </c>
      <c r="EVE480" s="2">
        <v>0</v>
      </c>
      <c r="EVF480" s="2">
        <v>0</v>
      </c>
      <c r="EVG480" s="2">
        <v>0</v>
      </c>
      <c r="EVH480" s="2">
        <v>0</v>
      </c>
      <c r="EVI480" s="2">
        <v>0</v>
      </c>
      <c r="EVJ480" s="2">
        <v>0</v>
      </c>
      <c r="EVK480" s="2">
        <v>0</v>
      </c>
      <c r="EVL480" s="2">
        <v>0</v>
      </c>
      <c r="EVM480" s="2">
        <v>0</v>
      </c>
      <c r="EVN480" s="2">
        <v>0</v>
      </c>
      <c r="EVO480" s="2">
        <v>0</v>
      </c>
      <c r="EVP480" s="2">
        <v>0</v>
      </c>
      <c r="EVQ480" s="2">
        <v>0</v>
      </c>
      <c r="EVR480" s="2">
        <v>0</v>
      </c>
      <c r="EVS480" s="2">
        <v>0</v>
      </c>
      <c r="EVT480" s="2">
        <v>0</v>
      </c>
      <c r="EVU480" s="2">
        <v>0</v>
      </c>
      <c r="EVV480" s="2">
        <v>0</v>
      </c>
      <c r="EVW480" s="2">
        <v>0</v>
      </c>
      <c r="EVX480" s="2">
        <v>0</v>
      </c>
      <c r="EVY480" s="2">
        <v>0</v>
      </c>
      <c r="EVZ480" s="2">
        <v>0</v>
      </c>
      <c r="EWA480" s="2">
        <v>0</v>
      </c>
      <c r="EWB480" s="2">
        <v>0</v>
      </c>
      <c r="EWC480" s="2">
        <v>0</v>
      </c>
      <c r="EWD480" s="2">
        <v>0</v>
      </c>
      <c r="EWE480" s="2">
        <v>0</v>
      </c>
      <c r="EWF480" s="2">
        <v>0</v>
      </c>
      <c r="EWG480" s="2">
        <v>0</v>
      </c>
      <c r="EWH480" s="2">
        <v>0</v>
      </c>
      <c r="EWI480" s="2">
        <v>0</v>
      </c>
      <c r="EWJ480" s="2">
        <v>0</v>
      </c>
      <c r="EWK480" s="2">
        <v>0</v>
      </c>
      <c r="EWL480" s="2">
        <v>0</v>
      </c>
      <c r="EWM480" s="2">
        <v>0</v>
      </c>
      <c r="EWN480" s="2">
        <v>0</v>
      </c>
      <c r="EWO480" s="2">
        <v>0</v>
      </c>
      <c r="EWP480" s="2">
        <v>0</v>
      </c>
      <c r="EWQ480" s="2">
        <v>0</v>
      </c>
      <c r="EWR480" s="2">
        <v>0</v>
      </c>
      <c r="EWS480" s="2">
        <v>0</v>
      </c>
      <c r="EWT480" s="2">
        <v>0</v>
      </c>
      <c r="EWU480" s="2">
        <v>0</v>
      </c>
      <c r="EWV480" s="2">
        <v>0</v>
      </c>
      <c r="EWW480" s="2">
        <v>0</v>
      </c>
      <c r="EWX480" s="2">
        <v>0</v>
      </c>
      <c r="EWY480" s="2">
        <v>0</v>
      </c>
      <c r="EWZ480" s="2">
        <v>0</v>
      </c>
      <c r="EXA480" s="2">
        <v>0</v>
      </c>
      <c r="EXB480" s="2">
        <v>0</v>
      </c>
      <c r="EXC480" s="2">
        <v>0</v>
      </c>
      <c r="EXD480" s="2">
        <v>0</v>
      </c>
      <c r="EXE480" s="2">
        <v>0</v>
      </c>
      <c r="EXF480" s="2">
        <v>0</v>
      </c>
      <c r="EXG480" s="2">
        <v>0</v>
      </c>
      <c r="EXH480" s="2">
        <v>0</v>
      </c>
      <c r="EXI480" s="2">
        <v>0</v>
      </c>
      <c r="EXJ480" s="2">
        <v>0</v>
      </c>
      <c r="EXK480" s="2">
        <v>0</v>
      </c>
      <c r="EXL480" s="2">
        <v>0</v>
      </c>
      <c r="EXM480" s="2">
        <v>0</v>
      </c>
      <c r="EXN480" s="2">
        <v>0</v>
      </c>
      <c r="EXO480" s="2">
        <v>0</v>
      </c>
      <c r="EXP480" s="2">
        <v>0</v>
      </c>
      <c r="EXQ480" s="2">
        <v>0</v>
      </c>
      <c r="EXR480" s="2">
        <v>0</v>
      </c>
      <c r="EXS480" s="2">
        <v>0</v>
      </c>
      <c r="EXT480" s="2">
        <v>0</v>
      </c>
      <c r="EXU480" s="2">
        <v>0</v>
      </c>
      <c r="EXV480" s="2">
        <v>0</v>
      </c>
      <c r="EXW480" s="2">
        <v>0</v>
      </c>
      <c r="EXX480" s="2">
        <v>0</v>
      </c>
      <c r="EXY480" s="2">
        <v>0</v>
      </c>
      <c r="EXZ480" s="2">
        <v>0</v>
      </c>
      <c r="EYA480" s="2">
        <v>0</v>
      </c>
      <c r="EYB480" s="2">
        <v>0</v>
      </c>
      <c r="EYC480" s="2">
        <v>0</v>
      </c>
      <c r="EYD480" s="2">
        <v>0</v>
      </c>
      <c r="EYE480" s="2">
        <v>0</v>
      </c>
      <c r="EYF480" s="2">
        <v>0</v>
      </c>
      <c r="EYG480" s="2">
        <v>0</v>
      </c>
      <c r="EYH480" s="2">
        <v>0</v>
      </c>
      <c r="EYI480" s="2">
        <v>0</v>
      </c>
      <c r="EYJ480" s="2">
        <v>0</v>
      </c>
      <c r="EYK480" s="2">
        <v>0</v>
      </c>
      <c r="EYL480" s="2">
        <v>0</v>
      </c>
      <c r="EYM480" s="2">
        <v>0</v>
      </c>
      <c r="EYN480" s="2">
        <v>0</v>
      </c>
      <c r="EYO480" s="2">
        <v>0</v>
      </c>
      <c r="EYP480" s="2">
        <v>0</v>
      </c>
      <c r="EYQ480" s="2">
        <v>0</v>
      </c>
      <c r="EYR480" s="2">
        <v>0</v>
      </c>
      <c r="EYS480" s="2">
        <v>0</v>
      </c>
      <c r="EYT480" s="2">
        <v>0</v>
      </c>
      <c r="EYU480" s="2">
        <v>0</v>
      </c>
      <c r="EYV480" s="2">
        <v>0</v>
      </c>
      <c r="EYW480" s="2">
        <v>0</v>
      </c>
      <c r="EYX480" s="2">
        <v>0</v>
      </c>
      <c r="EYY480" s="2">
        <v>0</v>
      </c>
      <c r="EYZ480" s="2">
        <v>0</v>
      </c>
      <c r="EZA480" s="2">
        <v>0</v>
      </c>
      <c r="EZB480" s="2">
        <v>0</v>
      </c>
      <c r="EZC480" s="2">
        <v>0</v>
      </c>
      <c r="EZD480" s="2">
        <v>0</v>
      </c>
      <c r="EZE480" s="2">
        <v>0</v>
      </c>
      <c r="EZF480" s="2">
        <v>0</v>
      </c>
      <c r="EZG480" s="2">
        <v>0</v>
      </c>
      <c r="EZH480" s="2">
        <v>0</v>
      </c>
      <c r="EZI480" s="2">
        <v>0</v>
      </c>
      <c r="EZJ480" s="2">
        <v>0</v>
      </c>
      <c r="EZK480" s="2">
        <v>0</v>
      </c>
      <c r="EZL480" s="2">
        <v>0</v>
      </c>
      <c r="EZM480" s="2">
        <v>0</v>
      </c>
      <c r="EZN480" s="2">
        <v>0</v>
      </c>
      <c r="EZO480" s="2">
        <v>0</v>
      </c>
      <c r="EZP480" s="2">
        <v>0</v>
      </c>
      <c r="EZQ480" s="2">
        <v>0</v>
      </c>
      <c r="EZR480" s="2">
        <v>0</v>
      </c>
      <c r="EZS480" s="2">
        <v>0</v>
      </c>
      <c r="EZT480" s="2">
        <v>0</v>
      </c>
      <c r="EZU480" s="2">
        <v>0</v>
      </c>
      <c r="EZV480" s="2">
        <v>0</v>
      </c>
      <c r="EZW480" s="2">
        <v>0</v>
      </c>
      <c r="EZX480" s="2">
        <v>0</v>
      </c>
      <c r="EZY480" s="2">
        <v>0</v>
      </c>
      <c r="EZZ480" s="2">
        <v>0</v>
      </c>
      <c r="FAA480" s="2">
        <v>0</v>
      </c>
      <c r="FAB480" s="2">
        <v>0</v>
      </c>
      <c r="FAC480" s="2">
        <v>0</v>
      </c>
      <c r="FAD480" s="2">
        <v>0</v>
      </c>
      <c r="FAE480" s="2">
        <v>0</v>
      </c>
      <c r="FAF480" s="2">
        <v>0</v>
      </c>
      <c r="FAG480" s="2">
        <v>0</v>
      </c>
      <c r="FAH480" s="2">
        <v>0</v>
      </c>
      <c r="FAI480" s="2">
        <v>0</v>
      </c>
      <c r="FAJ480" s="2">
        <v>0</v>
      </c>
      <c r="FAK480" s="2">
        <v>0</v>
      </c>
      <c r="FAL480" s="2">
        <v>0</v>
      </c>
      <c r="FAM480" s="2">
        <v>0</v>
      </c>
      <c r="FAN480" s="2">
        <v>0</v>
      </c>
      <c r="FAO480" s="2">
        <v>0</v>
      </c>
      <c r="FAP480" s="2">
        <v>0</v>
      </c>
      <c r="FAQ480" s="2">
        <v>0</v>
      </c>
      <c r="FAR480" s="2">
        <v>0</v>
      </c>
      <c r="FAS480" s="2">
        <v>0</v>
      </c>
      <c r="FAT480" s="2">
        <v>0</v>
      </c>
      <c r="FAU480" s="2">
        <v>0</v>
      </c>
      <c r="FAV480" s="2">
        <v>0</v>
      </c>
      <c r="FAW480" s="2">
        <v>0</v>
      </c>
      <c r="FAX480" s="2">
        <v>0</v>
      </c>
      <c r="FAY480" s="2">
        <v>0</v>
      </c>
      <c r="FAZ480" s="2">
        <v>0</v>
      </c>
      <c r="FBA480" s="2">
        <v>0</v>
      </c>
      <c r="FBB480" s="2">
        <v>0</v>
      </c>
      <c r="FBC480" s="2">
        <v>0</v>
      </c>
      <c r="FBD480" s="2">
        <v>0</v>
      </c>
      <c r="FBE480" s="2">
        <v>0</v>
      </c>
      <c r="FBF480" s="2">
        <v>0</v>
      </c>
      <c r="FBG480" s="2">
        <v>0</v>
      </c>
      <c r="FBH480" s="2">
        <v>0</v>
      </c>
      <c r="FBI480" s="2">
        <v>0</v>
      </c>
      <c r="FBJ480" s="2">
        <v>0</v>
      </c>
      <c r="FBK480" s="2">
        <v>0</v>
      </c>
      <c r="FBL480" s="2">
        <v>0</v>
      </c>
      <c r="FBM480" s="2">
        <v>0</v>
      </c>
      <c r="FBN480" s="2">
        <v>0</v>
      </c>
      <c r="FBO480" s="2">
        <v>0</v>
      </c>
      <c r="FBP480" s="2">
        <v>0</v>
      </c>
      <c r="FBQ480" s="2">
        <v>0</v>
      </c>
      <c r="FBR480" s="2">
        <v>0</v>
      </c>
      <c r="FBS480" s="2">
        <v>0</v>
      </c>
      <c r="FBT480" s="2">
        <v>0</v>
      </c>
      <c r="FBU480" s="2">
        <v>0</v>
      </c>
      <c r="FBV480" s="2">
        <v>0</v>
      </c>
      <c r="FBW480" s="2">
        <v>0</v>
      </c>
      <c r="FBX480" s="2">
        <v>0</v>
      </c>
      <c r="FBY480" s="2">
        <v>0</v>
      </c>
      <c r="FBZ480" s="2">
        <v>0</v>
      </c>
      <c r="FCA480" s="2">
        <v>0</v>
      </c>
      <c r="FCB480" s="2">
        <v>0</v>
      </c>
      <c r="FCC480" s="2">
        <v>0</v>
      </c>
      <c r="FCD480" s="2">
        <v>0</v>
      </c>
      <c r="FCE480" s="2">
        <v>0</v>
      </c>
      <c r="FCF480" s="2">
        <v>0</v>
      </c>
      <c r="FCG480" s="2">
        <v>0</v>
      </c>
      <c r="FCH480" s="2">
        <v>0</v>
      </c>
      <c r="FCI480" s="2">
        <v>0</v>
      </c>
      <c r="FCJ480" s="2">
        <v>0</v>
      </c>
      <c r="FCK480" s="2">
        <v>0</v>
      </c>
      <c r="FCL480" s="2">
        <v>0</v>
      </c>
      <c r="FCM480" s="2">
        <v>0</v>
      </c>
      <c r="FCN480" s="2">
        <v>0</v>
      </c>
      <c r="FCO480" s="2">
        <v>0</v>
      </c>
      <c r="FCP480" s="2">
        <v>0</v>
      </c>
      <c r="FCQ480" s="2">
        <v>0</v>
      </c>
      <c r="FCR480" s="2">
        <v>0</v>
      </c>
      <c r="FCS480" s="2">
        <v>0</v>
      </c>
      <c r="FCT480" s="2">
        <v>0</v>
      </c>
      <c r="FCU480" s="2">
        <v>0</v>
      </c>
      <c r="FCV480" s="2">
        <v>0</v>
      </c>
      <c r="FCW480" s="2">
        <v>0</v>
      </c>
      <c r="FCX480" s="2">
        <v>0</v>
      </c>
      <c r="FCY480" s="2">
        <v>0</v>
      </c>
      <c r="FCZ480" s="2">
        <v>0</v>
      </c>
      <c r="FDA480" s="2">
        <v>0</v>
      </c>
      <c r="FDB480" s="2">
        <v>0</v>
      </c>
      <c r="FDC480" s="2">
        <v>0</v>
      </c>
      <c r="FDD480" s="2">
        <v>0</v>
      </c>
      <c r="FDE480" s="2">
        <v>0</v>
      </c>
      <c r="FDF480" s="2">
        <v>0</v>
      </c>
      <c r="FDG480" s="2">
        <v>0</v>
      </c>
      <c r="FDH480" s="2">
        <v>0</v>
      </c>
      <c r="FDI480" s="2">
        <v>0</v>
      </c>
      <c r="FDJ480" s="2">
        <v>0</v>
      </c>
      <c r="FDK480" s="2">
        <v>0</v>
      </c>
      <c r="FDL480" s="2">
        <v>0</v>
      </c>
      <c r="FDM480" s="2">
        <v>0</v>
      </c>
      <c r="FDN480" s="2">
        <v>0</v>
      </c>
      <c r="FDO480" s="2">
        <v>0</v>
      </c>
      <c r="FDP480" s="2">
        <v>0</v>
      </c>
      <c r="FDQ480" s="2">
        <v>0</v>
      </c>
      <c r="FDR480" s="2">
        <v>0</v>
      </c>
      <c r="FDS480" s="2">
        <v>0</v>
      </c>
      <c r="FDT480" s="2">
        <v>0</v>
      </c>
      <c r="FDU480" s="2">
        <v>0</v>
      </c>
      <c r="FDV480" s="2">
        <v>0</v>
      </c>
      <c r="FDW480" s="2">
        <v>0</v>
      </c>
      <c r="FDX480" s="2">
        <v>0</v>
      </c>
      <c r="FDY480" s="2">
        <v>0</v>
      </c>
      <c r="FDZ480" s="2">
        <v>0</v>
      </c>
      <c r="FEA480" s="2">
        <v>0</v>
      </c>
      <c r="FEB480" s="2">
        <v>0</v>
      </c>
      <c r="FEC480" s="2">
        <v>0</v>
      </c>
      <c r="FED480" s="2">
        <v>0</v>
      </c>
      <c r="FEE480" s="2">
        <v>0</v>
      </c>
      <c r="FEF480" s="2">
        <v>0</v>
      </c>
      <c r="FEG480" s="2">
        <v>0</v>
      </c>
      <c r="FEH480" s="2">
        <v>0</v>
      </c>
      <c r="FEI480" s="2">
        <v>0</v>
      </c>
      <c r="FEJ480" s="2">
        <v>0</v>
      </c>
      <c r="FEK480" s="2">
        <v>0</v>
      </c>
      <c r="FEL480" s="2">
        <v>0</v>
      </c>
      <c r="FEM480" s="2">
        <v>0</v>
      </c>
      <c r="FEN480" s="2">
        <v>0</v>
      </c>
      <c r="FEO480" s="2">
        <v>0</v>
      </c>
      <c r="FEP480" s="2">
        <v>0</v>
      </c>
      <c r="FEQ480" s="2">
        <v>0</v>
      </c>
      <c r="FER480" s="2">
        <v>0</v>
      </c>
      <c r="FES480" s="2">
        <v>0</v>
      </c>
      <c r="FET480" s="2">
        <v>0</v>
      </c>
      <c r="FEU480" s="2">
        <v>0</v>
      </c>
      <c r="FEV480" s="2">
        <v>0</v>
      </c>
      <c r="FEW480" s="2">
        <v>0</v>
      </c>
      <c r="FEX480" s="2">
        <v>0</v>
      </c>
      <c r="FEY480" s="2">
        <v>0</v>
      </c>
      <c r="FEZ480" s="2">
        <v>0</v>
      </c>
      <c r="FFA480" s="2">
        <v>0</v>
      </c>
      <c r="FFB480" s="2">
        <v>0</v>
      </c>
      <c r="FFC480" s="2">
        <v>0</v>
      </c>
      <c r="FFD480" s="2">
        <v>0</v>
      </c>
      <c r="FFE480" s="2">
        <v>0</v>
      </c>
      <c r="FFF480" s="2">
        <v>0</v>
      </c>
      <c r="FFG480" s="2">
        <v>0</v>
      </c>
      <c r="FFH480" s="2">
        <v>0</v>
      </c>
      <c r="FFI480" s="2">
        <v>0</v>
      </c>
      <c r="FFJ480" s="2">
        <v>0</v>
      </c>
      <c r="FFK480" s="2">
        <v>0</v>
      </c>
      <c r="FFL480" s="2">
        <v>0</v>
      </c>
      <c r="FFM480" s="2">
        <v>0</v>
      </c>
      <c r="FFN480" s="2">
        <v>0</v>
      </c>
      <c r="FFO480" s="2">
        <v>0</v>
      </c>
      <c r="FFP480" s="2">
        <v>0</v>
      </c>
      <c r="FFQ480" s="2">
        <v>0</v>
      </c>
      <c r="FFR480" s="2">
        <v>0</v>
      </c>
      <c r="FFS480" s="2">
        <v>0</v>
      </c>
      <c r="FFT480" s="2">
        <v>0</v>
      </c>
      <c r="FFU480" s="2">
        <v>0</v>
      </c>
      <c r="FFV480" s="2">
        <v>0</v>
      </c>
      <c r="FFW480" s="2">
        <v>0</v>
      </c>
      <c r="FFX480" s="2">
        <v>0</v>
      </c>
      <c r="FFY480" s="2">
        <v>0</v>
      </c>
      <c r="FFZ480" s="2">
        <v>0</v>
      </c>
      <c r="FGA480" s="2">
        <v>0</v>
      </c>
      <c r="FGB480" s="2">
        <v>0</v>
      </c>
      <c r="FGC480" s="2">
        <v>0</v>
      </c>
      <c r="FGD480" s="2">
        <v>0</v>
      </c>
      <c r="FGE480" s="2">
        <v>0</v>
      </c>
      <c r="FGF480" s="2">
        <v>0</v>
      </c>
      <c r="FGG480" s="2">
        <v>0</v>
      </c>
      <c r="FGH480" s="2">
        <v>0</v>
      </c>
      <c r="FGI480" s="2">
        <v>0</v>
      </c>
      <c r="FGJ480" s="2">
        <v>0</v>
      </c>
      <c r="FGK480" s="2">
        <v>0</v>
      </c>
      <c r="FGL480" s="2">
        <v>0</v>
      </c>
      <c r="FGM480" s="2">
        <v>0</v>
      </c>
      <c r="FGN480" s="2">
        <v>0</v>
      </c>
      <c r="FGO480" s="2">
        <v>1E-4</v>
      </c>
      <c r="FGP480" s="2">
        <v>0</v>
      </c>
      <c r="FGQ480" s="2">
        <v>0</v>
      </c>
      <c r="FGR480" s="2">
        <v>0</v>
      </c>
      <c r="FGS480" s="2">
        <v>0</v>
      </c>
      <c r="FGT480" s="2">
        <v>0</v>
      </c>
      <c r="FGU480" s="2">
        <v>0</v>
      </c>
      <c r="FGV480" s="2">
        <v>0</v>
      </c>
      <c r="FGW480" s="2">
        <v>0</v>
      </c>
      <c r="FGX480" s="2">
        <v>0</v>
      </c>
      <c r="FGY480" s="2">
        <v>0</v>
      </c>
      <c r="FGZ480" s="2">
        <v>0</v>
      </c>
      <c r="FHA480" s="2">
        <v>0</v>
      </c>
      <c r="FHB480" s="2">
        <v>0</v>
      </c>
      <c r="FHC480" s="2">
        <v>0</v>
      </c>
      <c r="FHD480" s="2">
        <v>0</v>
      </c>
      <c r="FHE480" s="2">
        <v>0</v>
      </c>
      <c r="FHF480" s="2">
        <v>0</v>
      </c>
      <c r="FHG480" s="2">
        <v>0</v>
      </c>
      <c r="FHH480" s="2">
        <v>0</v>
      </c>
      <c r="FHI480" s="2">
        <v>0</v>
      </c>
      <c r="FHJ480" s="2">
        <v>0</v>
      </c>
      <c r="FHK480" s="2">
        <v>0</v>
      </c>
      <c r="FHL480" s="2">
        <v>0</v>
      </c>
      <c r="FHM480" s="2">
        <v>0</v>
      </c>
      <c r="FHN480" s="2">
        <v>0</v>
      </c>
      <c r="FHO480" s="2">
        <v>0</v>
      </c>
      <c r="FHP480" s="2">
        <v>0</v>
      </c>
      <c r="FHQ480" s="2">
        <v>0</v>
      </c>
      <c r="FHR480" s="2">
        <v>0</v>
      </c>
      <c r="FHS480" s="2">
        <v>0</v>
      </c>
      <c r="FHT480" s="2">
        <v>0</v>
      </c>
      <c r="FHU480" s="2">
        <v>0</v>
      </c>
      <c r="FHV480" s="2">
        <v>0</v>
      </c>
      <c r="FHW480" s="2">
        <v>0</v>
      </c>
      <c r="FHX480" s="2">
        <v>0</v>
      </c>
      <c r="FHY480" s="2">
        <v>0</v>
      </c>
      <c r="FHZ480" s="2">
        <v>0</v>
      </c>
      <c r="FIA480" s="2">
        <v>0</v>
      </c>
      <c r="FIB480" s="2">
        <v>0</v>
      </c>
      <c r="FIC480" s="2">
        <v>0</v>
      </c>
      <c r="FID480" s="2">
        <v>0</v>
      </c>
      <c r="FIE480" s="2">
        <v>0</v>
      </c>
      <c r="FIF480" s="2">
        <v>0</v>
      </c>
      <c r="FIG480" s="2">
        <v>0</v>
      </c>
      <c r="FIH480" s="2">
        <v>0</v>
      </c>
      <c r="FII480" s="2">
        <v>0</v>
      </c>
      <c r="FIJ480" s="2">
        <v>0</v>
      </c>
      <c r="FIK480" s="2">
        <v>0</v>
      </c>
      <c r="FIL480" s="2">
        <v>6.9999999999999999E-4</v>
      </c>
      <c r="FIM480" s="2">
        <v>1.1999999999999999E-3</v>
      </c>
      <c r="FIN480" s="2">
        <v>0</v>
      </c>
      <c r="FIO480" s="2">
        <v>0</v>
      </c>
      <c r="FIP480" s="2">
        <v>0</v>
      </c>
      <c r="FIQ480" s="2">
        <v>0</v>
      </c>
      <c r="FIR480" s="2">
        <v>0</v>
      </c>
      <c r="FIS480" s="2">
        <v>0</v>
      </c>
      <c r="FIT480" s="2">
        <v>0</v>
      </c>
      <c r="FIU480" s="2">
        <v>0</v>
      </c>
      <c r="FIV480" s="2">
        <v>0</v>
      </c>
      <c r="FIW480" s="2">
        <v>0</v>
      </c>
      <c r="FIX480" s="2">
        <v>0</v>
      </c>
      <c r="FIY480" s="2">
        <v>0</v>
      </c>
      <c r="FIZ480" s="2">
        <v>0</v>
      </c>
      <c r="FJA480" s="2">
        <v>0</v>
      </c>
      <c r="FJB480" s="2">
        <v>0</v>
      </c>
      <c r="FJC480" s="2">
        <v>0</v>
      </c>
      <c r="FJD480" s="2">
        <v>0</v>
      </c>
      <c r="FJE480" s="2">
        <v>0</v>
      </c>
      <c r="FJF480" s="2">
        <v>0</v>
      </c>
      <c r="FJG480" s="2">
        <v>0</v>
      </c>
      <c r="FJH480" s="2">
        <v>0</v>
      </c>
      <c r="FJI480" s="2">
        <v>0</v>
      </c>
      <c r="FJJ480" s="2">
        <v>0</v>
      </c>
      <c r="FJK480" s="2">
        <v>0</v>
      </c>
      <c r="FJL480" s="2">
        <v>0</v>
      </c>
      <c r="FJM480" s="2">
        <v>0</v>
      </c>
      <c r="FJN480" s="2">
        <v>0</v>
      </c>
      <c r="FJO480" s="2">
        <v>0</v>
      </c>
      <c r="FJP480" s="2">
        <v>1.1000000000000001E-3</v>
      </c>
      <c r="FJQ480" s="2">
        <v>1.6000000000000001E-3</v>
      </c>
      <c r="FJR480" s="2">
        <v>0</v>
      </c>
      <c r="FJS480" s="2">
        <v>0</v>
      </c>
      <c r="FJT480" s="2">
        <v>2.9999999999999997E-4</v>
      </c>
      <c r="FJU480" s="2">
        <v>4.0000000000000002E-4</v>
      </c>
      <c r="FJV480" s="2">
        <v>5.0000000000000001E-4</v>
      </c>
      <c r="FJW480" s="2">
        <v>1E-3</v>
      </c>
      <c r="FJX480" s="2">
        <v>0</v>
      </c>
      <c r="FJY480" s="2">
        <v>0</v>
      </c>
      <c r="FJZ480" s="2">
        <v>2.0000000000000001E-4</v>
      </c>
      <c r="FKA480" s="2">
        <v>2.9999999999999997E-4</v>
      </c>
      <c r="FKB480" s="2">
        <v>0</v>
      </c>
      <c r="FKC480" s="2">
        <v>0</v>
      </c>
      <c r="FKD480" s="2">
        <v>0</v>
      </c>
      <c r="FKE480" s="2">
        <v>1E-4</v>
      </c>
      <c r="FKF480" s="2">
        <v>0</v>
      </c>
      <c r="FKG480" s="2">
        <v>0</v>
      </c>
      <c r="FKH480" s="2">
        <v>0</v>
      </c>
      <c r="FKI480" s="2">
        <v>0</v>
      </c>
      <c r="FKJ480" s="2">
        <v>0</v>
      </c>
      <c r="FKK480" s="2">
        <v>0</v>
      </c>
      <c r="FKL480" s="2">
        <v>0</v>
      </c>
      <c r="FKM480" s="2">
        <v>0</v>
      </c>
      <c r="FKN480" s="2">
        <v>0</v>
      </c>
      <c r="FKO480" s="2">
        <v>0</v>
      </c>
      <c r="FKP480" s="2">
        <v>0</v>
      </c>
      <c r="FKQ480" s="2">
        <v>0</v>
      </c>
      <c r="FKR480" s="2">
        <v>0</v>
      </c>
      <c r="FKS480" s="2">
        <v>0</v>
      </c>
      <c r="FKT480" s="2">
        <v>0</v>
      </c>
      <c r="FKU480" s="2">
        <v>0</v>
      </c>
      <c r="FKV480" s="2">
        <v>0</v>
      </c>
      <c r="FKW480" s="2">
        <v>0</v>
      </c>
      <c r="FKX480" s="2">
        <v>0</v>
      </c>
      <c r="FKY480" s="2">
        <v>0</v>
      </c>
      <c r="FKZ480" s="2">
        <v>0</v>
      </c>
      <c r="FLA480" s="2">
        <v>0</v>
      </c>
      <c r="FLB480" s="2">
        <v>0</v>
      </c>
      <c r="FLC480" s="2">
        <v>0</v>
      </c>
      <c r="FLD480" s="2">
        <v>0</v>
      </c>
      <c r="FLE480" s="2">
        <v>0</v>
      </c>
      <c r="FLF480" s="2">
        <v>0</v>
      </c>
      <c r="FLG480" s="2">
        <v>0</v>
      </c>
      <c r="FLH480" s="2">
        <v>0</v>
      </c>
      <c r="FLI480" s="2">
        <v>0</v>
      </c>
      <c r="FLJ480" s="2">
        <v>0</v>
      </c>
      <c r="FLK480" s="2">
        <v>0</v>
      </c>
      <c r="FLL480" s="2">
        <v>0</v>
      </c>
      <c r="FLM480" s="2">
        <v>0</v>
      </c>
      <c r="FLN480" s="2">
        <v>0</v>
      </c>
      <c r="FLO480" s="2">
        <v>0</v>
      </c>
      <c r="FLP480" s="2">
        <v>0</v>
      </c>
      <c r="FLQ480" s="2">
        <v>0</v>
      </c>
      <c r="FLR480" s="2">
        <v>0</v>
      </c>
      <c r="FLS480" s="2">
        <v>0</v>
      </c>
      <c r="FLT480" s="2">
        <v>0</v>
      </c>
      <c r="FLU480" s="2">
        <v>0</v>
      </c>
      <c r="FLV480" s="2">
        <v>0</v>
      </c>
      <c r="FLW480" s="2">
        <v>0</v>
      </c>
      <c r="FLX480" s="2">
        <v>0</v>
      </c>
      <c r="FLY480" s="2">
        <v>0</v>
      </c>
      <c r="FLZ480" s="2">
        <v>0</v>
      </c>
      <c r="FMA480" s="2">
        <v>0</v>
      </c>
      <c r="FMB480" s="2">
        <v>0</v>
      </c>
      <c r="FMC480" s="2">
        <v>0</v>
      </c>
      <c r="FMD480" s="2">
        <v>0</v>
      </c>
      <c r="FME480" s="2">
        <v>0</v>
      </c>
      <c r="FMF480" s="2">
        <v>1E-4</v>
      </c>
      <c r="FMG480" s="2">
        <v>1E-4</v>
      </c>
      <c r="FMH480" s="2">
        <v>0</v>
      </c>
      <c r="FMI480" s="2">
        <v>1E-4</v>
      </c>
      <c r="FMJ480" s="2">
        <v>0</v>
      </c>
      <c r="FMK480" s="2">
        <v>0</v>
      </c>
      <c r="FML480" s="2">
        <v>0</v>
      </c>
      <c r="FMM480" s="2">
        <v>0</v>
      </c>
      <c r="FMN480" s="2">
        <v>0</v>
      </c>
      <c r="FMO480" s="2">
        <v>0</v>
      </c>
      <c r="FMP480" s="2">
        <v>0</v>
      </c>
      <c r="FMQ480" s="2">
        <v>0</v>
      </c>
      <c r="FMR480" s="2">
        <v>0</v>
      </c>
      <c r="FMS480" s="2">
        <v>0</v>
      </c>
      <c r="FMT480" s="2">
        <v>0</v>
      </c>
      <c r="FMU480" s="2">
        <v>0</v>
      </c>
      <c r="FMV480" s="2">
        <v>0</v>
      </c>
      <c r="FMW480" s="2">
        <v>0</v>
      </c>
      <c r="FMX480" s="2">
        <v>0</v>
      </c>
      <c r="FMY480" s="2">
        <v>0</v>
      </c>
      <c r="FMZ480" s="2">
        <v>0</v>
      </c>
      <c r="FNA480" s="2">
        <v>0</v>
      </c>
      <c r="FNB480" s="2">
        <v>0</v>
      </c>
      <c r="FNC480" s="2">
        <v>0</v>
      </c>
      <c r="FND480" s="2">
        <v>0</v>
      </c>
      <c r="FNE480" s="2">
        <v>0</v>
      </c>
      <c r="FNF480" s="2">
        <v>0</v>
      </c>
      <c r="FNG480" s="2">
        <v>0</v>
      </c>
      <c r="FNH480" s="2">
        <v>0</v>
      </c>
      <c r="FNI480" s="2">
        <v>0</v>
      </c>
      <c r="FNJ480" s="2">
        <v>0</v>
      </c>
      <c r="FNK480" s="2">
        <v>0</v>
      </c>
      <c r="FNL480" s="2">
        <v>4.0000000000000002E-4</v>
      </c>
      <c r="FNM480" s="2">
        <v>6.9999999999999999E-4</v>
      </c>
      <c r="FNN480" s="2">
        <v>0</v>
      </c>
      <c r="FNO480" s="2">
        <v>0</v>
      </c>
      <c r="FNP480" s="2">
        <v>2.0000000000000001E-4</v>
      </c>
      <c r="FNQ480" s="2">
        <v>2.9999999999999997E-4</v>
      </c>
      <c r="FNR480" s="2">
        <v>1.1000000000000001E-3</v>
      </c>
      <c r="FNS480" s="2">
        <v>1.4E-3</v>
      </c>
      <c r="FNT480" s="2">
        <v>0</v>
      </c>
      <c r="FNU480" s="2">
        <v>0</v>
      </c>
      <c r="FNV480" s="2">
        <v>0</v>
      </c>
      <c r="FNW480" s="2">
        <v>0</v>
      </c>
      <c r="FNX480" s="2">
        <v>0</v>
      </c>
      <c r="FNY480" s="2">
        <v>0</v>
      </c>
      <c r="FNZ480" s="2">
        <v>0</v>
      </c>
      <c r="FOA480" s="2">
        <v>0</v>
      </c>
      <c r="FOB480" s="2">
        <v>0</v>
      </c>
      <c r="FOC480" s="2">
        <v>0</v>
      </c>
      <c r="FOD480" s="2">
        <v>0</v>
      </c>
      <c r="FOE480" s="2">
        <v>0</v>
      </c>
      <c r="FOF480" s="2">
        <v>2.0000000000000001E-4</v>
      </c>
      <c r="FOG480" s="2">
        <v>4.0000000000000002E-4</v>
      </c>
      <c r="FOH480" s="2">
        <v>0</v>
      </c>
      <c r="FOI480" s="2">
        <v>0</v>
      </c>
      <c r="FOJ480" s="2">
        <v>0</v>
      </c>
      <c r="FOK480" s="2">
        <v>0</v>
      </c>
      <c r="FOL480" s="2">
        <v>0</v>
      </c>
      <c r="FOM480" s="2">
        <v>0</v>
      </c>
      <c r="FON480" s="2">
        <v>0</v>
      </c>
      <c r="FOO480" s="2">
        <v>0</v>
      </c>
      <c r="FOP480" s="2">
        <v>0</v>
      </c>
      <c r="FOQ480" s="2">
        <v>0</v>
      </c>
      <c r="FOR480" s="2">
        <v>0</v>
      </c>
      <c r="FOS480" s="2">
        <v>0</v>
      </c>
      <c r="FOT480" s="2">
        <v>0</v>
      </c>
      <c r="FOU480" s="2">
        <v>0</v>
      </c>
      <c r="FOV480" s="2">
        <v>0</v>
      </c>
      <c r="FOW480" s="2">
        <v>0</v>
      </c>
      <c r="FOX480" s="2">
        <v>0</v>
      </c>
      <c r="FOY480" s="2">
        <v>0</v>
      </c>
      <c r="FOZ480" s="2">
        <v>0</v>
      </c>
      <c r="FPA480" s="2">
        <v>0</v>
      </c>
      <c r="FPB480" s="2">
        <v>0</v>
      </c>
      <c r="FPC480" s="2">
        <v>0</v>
      </c>
      <c r="FPD480" s="2">
        <v>0</v>
      </c>
      <c r="FPE480" s="2">
        <v>0</v>
      </c>
      <c r="FPF480" s="2">
        <v>0</v>
      </c>
      <c r="FPG480" s="2">
        <v>0</v>
      </c>
      <c r="FPH480" s="2">
        <v>0</v>
      </c>
      <c r="FPI480" s="2">
        <v>0</v>
      </c>
      <c r="FPJ480" s="2">
        <v>1E-4</v>
      </c>
      <c r="FPK480" s="2">
        <v>1E-4</v>
      </c>
      <c r="FPL480" s="2">
        <v>0</v>
      </c>
      <c r="FPM480" s="2">
        <v>0</v>
      </c>
      <c r="FPN480" s="2">
        <v>0</v>
      </c>
      <c r="FPO480" s="2">
        <v>1E-4</v>
      </c>
      <c r="FPP480" s="2">
        <v>1E-4</v>
      </c>
      <c r="FPQ480" s="2">
        <v>2.0000000000000001E-4</v>
      </c>
      <c r="FPR480" s="2">
        <v>0</v>
      </c>
      <c r="FPS480" s="2">
        <v>0</v>
      </c>
      <c r="FPT480" s="2">
        <v>6.9999999999999999E-4</v>
      </c>
      <c r="FPU480" s="2">
        <v>8.9999999999999998E-4</v>
      </c>
      <c r="FPV480" s="2">
        <v>0</v>
      </c>
      <c r="FPW480" s="2">
        <v>0</v>
      </c>
      <c r="FPX480" s="2">
        <v>4.0000000000000002E-4</v>
      </c>
      <c r="FPY480" s="2">
        <v>5.9999999999999995E-4</v>
      </c>
      <c r="FPZ480" s="2">
        <v>1E-4</v>
      </c>
      <c r="FQA480" s="2">
        <v>1E-4</v>
      </c>
      <c r="FQB480" s="2">
        <v>1E-4</v>
      </c>
      <c r="FQC480" s="2">
        <v>2.0000000000000001E-4</v>
      </c>
      <c r="FQD480" s="2">
        <v>2.0000000000000001E-4</v>
      </c>
      <c r="FQE480" s="2">
        <v>2.9999999999999997E-4</v>
      </c>
      <c r="FQF480" s="2">
        <v>0</v>
      </c>
      <c r="FQG480" s="2">
        <v>0</v>
      </c>
      <c r="FQH480" s="2">
        <v>0</v>
      </c>
      <c r="FQI480" s="2">
        <v>0</v>
      </c>
      <c r="FQJ480" s="2">
        <v>0</v>
      </c>
      <c r="FQK480" s="2">
        <v>0</v>
      </c>
      <c r="FQL480" s="2">
        <v>0</v>
      </c>
      <c r="FQM480" s="2">
        <v>0</v>
      </c>
      <c r="FQN480" s="2">
        <v>0</v>
      </c>
      <c r="FQO480" s="2">
        <v>0</v>
      </c>
      <c r="FQP480" s="2">
        <v>0</v>
      </c>
      <c r="FQQ480" s="2">
        <v>0</v>
      </c>
      <c r="FQR480" s="2">
        <v>0</v>
      </c>
      <c r="FQS480" s="2">
        <v>0</v>
      </c>
      <c r="FQT480" s="2">
        <v>0</v>
      </c>
      <c r="FQU480" s="2">
        <v>0</v>
      </c>
      <c r="FQV480" s="2">
        <v>0</v>
      </c>
      <c r="FQW480" s="2">
        <v>0</v>
      </c>
      <c r="FQX480" s="2">
        <v>0</v>
      </c>
      <c r="FQY480" s="2">
        <v>0</v>
      </c>
      <c r="FQZ480" s="2">
        <v>0</v>
      </c>
      <c r="FRA480" s="2">
        <v>0</v>
      </c>
      <c r="FRB480" s="2">
        <v>0</v>
      </c>
      <c r="FRC480" s="2">
        <v>0</v>
      </c>
      <c r="FRD480" s="2">
        <v>0</v>
      </c>
      <c r="FRE480" s="2">
        <v>0</v>
      </c>
      <c r="FRF480" s="2">
        <v>0</v>
      </c>
      <c r="FRG480" s="2">
        <v>0</v>
      </c>
      <c r="FRH480" s="2">
        <v>0</v>
      </c>
      <c r="FRI480" s="2">
        <v>0</v>
      </c>
      <c r="FRJ480" s="2">
        <v>0</v>
      </c>
      <c r="FRK480" s="2">
        <v>0</v>
      </c>
      <c r="FRL480" s="2">
        <v>0</v>
      </c>
      <c r="FRM480" s="2">
        <v>0</v>
      </c>
      <c r="FRN480" s="2">
        <v>0</v>
      </c>
      <c r="FRO480" s="2">
        <v>0</v>
      </c>
      <c r="FRP480" s="2">
        <v>0</v>
      </c>
      <c r="FRQ480" s="2">
        <v>0</v>
      </c>
      <c r="FRR480" s="2">
        <v>0</v>
      </c>
      <c r="FRS480" s="2">
        <v>0</v>
      </c>
      <c r="FRT480" s="2">
        <v>0</v>
      </c>
      <c r="FRU480" s="2">
        <v>0</v>
      </c>
      <c r="FRV480" s="2">
        <v>0</v>
      </c>
      <c r="FRW480" s="2">
        <v>0</v>
      </c>
      <c r="FRX480" s="2">
        <v>0</v>
      </c>
      <c r="FRY480" s="2">
        <v>0</v>
      </c>
      <c r="FRZ480" s="2">
        <v>0</v>
      </c>
      <c r="FSA480" s="2">
        <v>0</v>
      </c>
      <c r="FSB480" s="2">
        <v>3.3999999999999998E-3</v>
      </c>
      <c r="FSC480" s="2">
        <v>3.7000000000000002E-3</v>
      </c>
      <c r="FSD480" s="2">
        <v>0</v>
      </c>
      <c r="FSE480" s="2">
        <v>0</v>
      </c>
      <c r="FSF480" s="2">
        <v>0</v>
      </c>
      <c r="FSG480" s="2">
        <v>0</v>
      </c>
      <c r="FSH480" s="2">
        <v>0</v>
      </c>
      <c r="FSI480" s="2">
        <v>1E-4</v>
      </c>
      <c r="FSJ480" s="2">
        <v>0</v>
      </c>
      <c r="FSK480" s="2">
        <v>0</v>
      </c>
      <c r="FSL480" s="2">
        <v>0</v>
      </c>
      <c r="FSM480" s="2">
        <v>0</v>
      </c>
      <c r="FSN480" s="2">
        <v>0</v>
      </c>
      <c r="FSO480" s="2">
        <v>0</v>
      </c>
      <c r="FSP480" s="2">
        <v>0</v>
      </c>
      <c r="FSQ480" s="2">
        <v>0</v>
      </c>
      <c r="FSR480" s="2">
        <v>0</v>
      </c>
      <c r="FSS480" s="2">
        <v>0</v>
      </c>
      <c r="FST480" s="2">
        <v>0</v>
      </c>
      <c r="FSU480" s="2">
        <v>0</v>
      </c>
      <c r="FSV480" s="2">
        <v>0</v>
      </c>
      <c r="FSW480" s="2">
        <v>1E-4</v>
      </c>
      <c r="FSX480" s="2">
        <v>0</v>
      </c>
      <c r="FSY480" s="2">
        <v>0</v>
      </c>
      <c r="FSZ480" s="2">
        <v>0</v>
      </c>
      <c r="FTA480" s="2">
        <v>0</v>
      </c>
      <c r="FTB480" s="2">
        <v>0</v>
      </c>
      <c r="FTC480" s="2">
        <v>0</v>
      </c>
      <c r="FTD480" s="2">
        <v>0</v>
      </c>
      <c r="FTE480" s="2">
        <v>0</v>
      </c>
      <c r="FTF480" s="2">
        <v>5.4999999999999997E-3</v>
      </c>
      <c r="FTG480" s="2">
        <v>4.7000000000000002E-3</v>
      </c>
      <c r="FTH480" s="2">
        <v>0</v>
      </c>
      <c r="FTI480" s="2">
        <v>0</v>
      </c>
      <c r="FTJ480" s="2">
        <v>1.1999999999999999E-3</v>
      </c>
      <c r="FTK480" s="2">
        <v>1.6999999999999999E-3</v>
      </c>
      <c r="FTL480" s="2">
        <v>2.3999999999999998E-3</v>
      </c>
      <c r="FTM480" s="2">
        <v>3.5999999999999999E-3</v>
      </c>
      <c r="FTN480" s="2">
        <v>0</v>
      </c>
      <c r="FTO480" s="2">
        <v>0</v>
      </c>
      <c r="FTP480" s="2">
        <v>8.9999999999999998E-4</v>
      </c>
      <c r="FTQ480" s="2">
        <v>1.1999999999999999E-3</v>
      </c>
      <c r="FTR480" s="2">
        <v>0</v>
      </c>
      <c r="FTS480" s="2">
        <v>0</v>
      </c>
      <c r="FTT480" s="2">
        <v>2.0000000000000001E-4</v>
      </c>
      <c r="FTU480" s="2">
        <v>2.9999999999999997E-4</v>
      </c>
      <c r="FTV480" s="2">
        <v>1E-4</v>
      </c>
      <c r="FTW480" s="2">
        <v>2.0000000000000001E-4</v>
      </c>
      <c r="FTX480" s="2">
        <v>0</v>
      </c>
      <c r="FTY480" s="2">
        <v>0</v>
      </c>
      <c r="FTZ480" s="2">
        <v>0</v>
      </c>
      <c r="FUA480" s="2">
        <v>0</v>
      </c>
      <c r="FUB480" s="2">
        <v>0</v>
      </c>
      <c r="FUC480" s="2">
        <v>0</v>
      </c>
      <c r="FUD480" s="2">
        <v>0</v>
      </c>
      <c r="FUE480" s="2">
        <v>0</v>
      </c>
      <c r="FUF480" s="2">
        <v>0</v>
      </c>
      <c r="FUG480" s="2">
        <v>0</v>
      </c>
      <c r="FUH480" s="2">
        <v>0</v>
      </c>
      <c r="FUI480" s="2">
        <v>0</v>
      </c>
      <c r="FUJ480" s="2">
        <v>0</v>
      </c>
      <c r="FUK480" s="2">
        <v>0</v>
      </c>
      <c r="FUL480" s="2">
        <v>0</v>
      </c>
      <c r="FUM480" s="2">
        <v>0</v>
      </c>
      <c r="FUN480" s="2">
        <v>0</v>
      </c>
      <c r="FUO480" s="2">
        <v>0</v>
      </c>
      <c r="FUP480" s="2">
        <v>0</v>
      </c>
      <c r="FUQ480" s="2">
        <v>0</v>
      </c>
      <c r="FUR480" s="2">
        <v>0</v>
      </c>
      <c r="FUS480" s="2">
        <v>0</v>
      </c>
      <c r="FUT480" s="2">
        <v>0</v>
      </c>
      <c r="FUU480" s="2">
        <v>0</v>
      </c>
      <c r="FUV480" s="2">
        <v>0</v>
      </c>
      <c r="FUW480" s="2">
        <v>0</v>
      </c>
      <c r="FUX480" s="2">
        <v>0</v>
      </c>
      <c r="FUY480" s="2">
        <v>0</v>
      </c>
      <c r="FUZ480" s="2">
        <v>0</v>
      </c>
      <c r="FVA480" s="2">
        <v>0</v>
      </c>
      <c r="FVB480" s="2">
        <v>0</v>
      </c>
      <c r="FVC480" s="2">
        <v>0</v>
      </c>
      <c r="FVD480" s="2">
        <v>0</v>
      </c>
      <c r="FVE480" s="2">
        <v>0</v>
      </c>
      <c r="FVF480" s="2">
        <v>0</v>
      </c>
      <c r="FVG480" s="2">
        <v>0</v>
      </c>
      <c r="FVH480" s="2">
        <v>0</v>
      </c>
      <c r="FVI480" s="2">
        <v>0</v>
      </c>
      <c r="FVJ480" s="2">
        <v>0</v>
      </c>
      <c r="FVK480" s="2">
        <v>0</v>
      </c>
      <c r="FVL480" s="2">
        <v>0</v>
      </c>
      <c r="FVM480" s="2">
        <v>0</v>
      </c>
      <c r="FVN480" s="2">
        <v>0</v>
      </c>
      <c r="FVO480" s="2">
        <v>0</v>
      </c>
      <c r="FVP480" s="2">
        <v>0</v>
      </c>
      <c r="FVQ480" s="2">
        <v>0</v>
      </c>
      <c r="FVR480" s="2">
        <v>0</v>
      </c>
      <c r="FVS480" s="2">
        <v>0</v>
      </c>
      <c r="FVT480" s="2">
        <v>0</v>
      </c>
      <c r="FVU480" s="2">
        <v>0</v>
      </c>
      <c r="FVV480" s="2">
        <v>1E-4</v>
      </c>
      <c r="FVW480" s="2">
        <v>1E-4</v>
      </c>
      <c r="FVX480" s="2">
        <v>1E-3</v>
      </c>
      <c r="FVY480" s="2">
        <v>2.5999999999999999E-3</v>
      </c>
      <c r="FVZ480" s="2">
        <v>0</v>
      </c>
      <c r="FWA480" s="2">
        <v>0</v>
      </c>
      <c r="FWB480" s="2">
        <v>0</v>
      </c>
      <c r="FWC480" s="2">
        <v>0</v>
      </c>
      <c r="FWD480" s="2">
        <v>1E-4</v>
      </c>
      <c r="FWE480" s="2">
        <v>1E-4</v>
      </c>
      <c r="FWF480" s="2">
        <v>0</v>
      </c>
      <c r="FWG480" s="2">
        <v>0</v>
      </c>
      <c r="FWH480" s="2">
        <v>0</v>
      </c>
      <c r="FWI480" s="2">
        <v>0</v>
      </c>
      <c r="FWJ480" s="2">
        <v>0</v>
      </c>
      <c r="FWK480" s="2">
        <v>0</v>
      </c>
      <c r="FWL480" s="2">
        <v>0</v>
      </c>
      <c r="FWM480" s="2">
        <v>0</v>
      </c>
      <c r="FWN480" s="2">
        <v>0</v>
      </c>
      <c r="FWO480" s="2">
        <v>0</v>
      </c>
      <c r="FWP480" s="2">
        <v>0</v>
      </c>
      <c r="FWQ480" s="2">
        <v>0</v>
      </c>
      <c r="FWR480" s="2">
        <v>0</v>
      </c>
      <c r="FWS480" s="2">
        <v>1E-4</v>
      </c>
      <c r="FWT480" s="2">
        <v>0</v>
      </c>
      <c r="FWU480" s="2">
        <v>0</v>
      </c>
      <c r="FWV480" s="2">
        <v>0</v>
      </c>
      <c r="FWW480" s="2">
        <v>0</v>
      </c>
      <c r="FWX480" s="2">
        <v>1E-4</v>
      </c>
      <c r="FWY480" s="2">
        <v>2.0000000000000001E-4</v>
      </c>
      <c r="FWZ480" s="2">
        <v>0</v>
      </c>
      <c r="FXA480" s="2">
        <v>0</v>
      </c>
      <c r="FXB480" s="2">
        <v>1.0500000000000001E-2</v>
      </c>
      <c r="FXC480" s="2">
        <v>1.2999999999999999E-2</v>
      </c>
      <c r="FXD480" s="2">
        <v>0</v>
      </c>
      <c r="FXE480" s="2">
        <v>0</v>
      </c>
      <c r="FXF480" s="2">
        <v>4.7000000000000002E-3</v>
      </c>
      <c r="FXG480" s="2">
        <v>4.4000000000000003E-3</v>
      </c>
      <c r="FXH480" s="2">
        <v>2.58E-2</v>
      </c>
      <c r="FXI480" s="2">
        <v>1.7500000000000002E-2</v>
      </c>
      <c r="FXJ480" s="2">
        <v>0</v>
      </c>
      <c r="FXK480" s="2">
        <v>0</v>
      </c>
      <c r="FXL480" s="2">
        <v>1E-4</v>
      </c>
      <c r="FXM480" s="2">
        <v>2.0000000000000001E-4</v>
      </c>
      <c r="FXN480" s="2">
        <v>0</v>
      </c>
      <c r="FXO480" s="2">
        <v>0</v>
      </c>
      <c r="FXP480" s="2">
        <v>0</v>
      </c>
      <c r="FXQ480" s="2">
        <v>1E-4</v>
      </c>
      <c r="FXR480" s="2">
        <v>0</v>
      </c>
      <c r="FXS480" s="2">
        <v>1E-4</v>
      </c>
      <c r="FXT480" s="2">
        <v>0</v>
      </c>
      <c r="FXU480" s="2">
        <v>1E-4</v>
      </c>
      <c r="FXV480" s="2">
        <v>1.4E-3</v>
      </c>
      <c r="FXW480" s="2">
        <v>1.8E-3</v>
      </c>
      <c r="FXX480" s="2">
        <v>0</v>
      </c>
      <c r="FXY480" s="2">
        <v>0</v>
      </c>
      <c r="FXZ480" s="2">
        <v>0</v>
      </c>
      <c r="FYA480" s="2">
        <v>0</v>
      </c>
      <c r="FYB480" s="2">
        <v>0</v>
      </c>
      <c r="FYC480" s="2">
        <v>1E-4</v>
      </c>
      <c r="FYD480" s="2">
        <v>0</v>
      </c>
      <c r="FYE480" s="2">
        <v>0</v>
      </c>
      <c r="FYF480" s="2">
        <v>0</v>
      </c>
      <c r="FYG480" s="2">
        <v>0</v>
      </c>
      <c r="FYH480" s="2">
        <v>0</v>
      </c>
      <c r="FYI480" s="2">
        <v>0</v>
      </c>
      <c r="FYJ480" s="2">
        <v>0</v>
      </c>
      <c r="FYK480" s="2">
        <v>0</v>
      </c>
      <c r="FYL480" s="2">
        <v>0</v>
      </c>
      <c r="FYM480" s="2">
        <v>0</v>
      </c>
      <c r="FYN480" s="2">
        <v>0</v>
      </c>
      <c r="FYO480" s="2">
        <v>0</v>
      </c>
      <c r="FYP480" s="2">
        <v>0</v>
      </c>
      <c r="FYQ480" s="2">
        <v>0</v>
      </c>
      <c r="FYR480" s="2">
        <v>0</v>
      </c>
      <c r="FYS480" s="2">
        <v>0</v>
      </c>
      <c r="FYT480" s="2">
        <v>0</v>
      </c>
      <c r="FYU480" s="2">
        <v>0</v>
      </c>
      <c r="FYV480" s="2">
        <v>0</v>
      </c>
      <c r="FYW480" s="2">
        <v>0</v>
      </c>
      <c r="FYX480" s="2">
        <v>0</v>
      </c>
      <c r="FYY480" s="2">
        <v>0</v>
      </c>
      <c r="FYZ480" s="2">
        <v>5.0000000000000001E-4</v>
      </c>
      <c r="FZA480" s="2">
        <v>5.0000000000000001E-4</v>
      </c>
      <c r="FZB480" s="2">
        <v>0</v>
      </c>
      <c r="FZC480" s="2">
        <v>0</v>
      </c>
      <c r="FZD480" s="2">
        <v>2.9999999999999997E-4</v>
      </c>
      <c r="FZE480" s="2">
        <v>2.9999999999999997E-4</v>
      </c>
      <c r="FZF480" s="2">
        <v>4.0000000000000002E-4</v>
      </c>
      <c r="FZG480" s="2">
        <v>1.1000000000000001E-3</v>
      </c>
      <c r="FZH480" s="2">
        <v>0</v>
      </c>
      <c r="FZI480" s="2">
        <v>0</v>
      </c>
      <c r="FZJ480" s="2">
        <v>4.4999999999999997E-3</v>
      </c>
      <c r="FZK480" s="2">
        <v>3.8999999999999998E-3</v>
      </c>
      <c r="FZL480" s="2">
        <v>0</v>
      </c>
      <c r="FZM480" s="2">
        <v>0</v>
      </c>
      <c r="FZN480" s="2">
        <v>2.7000000000000001E-3</v>
      </c>
      <c r="FZO480" s="2">
        <v>4.1000000000000003E-3</v>
      </c>
      <c r="FZP480" s="2">
        <v>6.9999999999999999E-4</v>
      </c>
      <c r="FZQ480" s="2">
        <v>6.9999999999999999E-4</v>
      </c>
      <c r="FZR480" s="2">
        <v>8.9999999999999998E-4</v>
      </c>
      <c r="FZS480" s="2">
        <v>1.1000000000000001E-3</v>
      </c>
      <c r="FZT480" s="2">
        <v>0</v>
      </c>
      <c r="FZU480" s="2">
        <v>0</v>
      </c>
      <c r="FZV480" s="2">
        <v>0</v>
      </c>
      <c r="FZW480" s="2">
        <v>0</v>
      </c>
      <c r="FZX480" s="2">
        <v>0</v>
      </c>
      <c r="FZY480" s="2">
        <v>0</v>
      </c>
      <c r="FZZ480" s="2">
        <v>0</v>
      </c>
      <c r="GAA480" s="2">
        <v>0</v>
      </c>
      <c r="GAB480" s="2">
        <v>0</v>
      </c>
      <c r="GAC480" s="2">
        <v>0</v>
      </c>
      <c r="GAD480" s="2">
        <v>0</v>
      </c>
      <c r="GAE480" s="2">
        <v>0</v>
      </c>
      <c r="GAF480" s="2">
        <v>0</v>
      </c>
      <c r="GAG480" s="2">
        <v>0</v>
      </c>
      <c r="GAH480" s="2">
        <v>0</v>
      </c>
      <c r="GAI480" s="2">
        <v>0</v>
      </c>
      <c r="GAJ480" s="2">
        <v>0</v>
      </c>
      <c r="GAK480" s="2">
        <v>0</v>
      </c>
      <c r="GAL480" s="2">
        <v>0</v>
      </c>
      <c r="GAM480" s="2">
        <v>0</v>
      </c>
      <c r="GAN480" s="2">
        <v>0</v>
      </c>
      <c r="GAO480" s="2">
        <v>0</v>
      </c>
      <c r="GAP480" s="2">
        <v>0</v>
      </c>
      <c r="GAQ480" s="2">
        <v>0</v>
      </c>
      <c r="GAR480" s="2">
        <v>0</v>
      </c>
      <c r="GAS480" s="2">
        <v>0</v>
      </c>
      <c r="GAT480" s="2">
        <v>0</v>
      </c>
      <c r="GAU480" s="2">
        <v>0</v>
      </c>
      <c r="GAV480" s="2">
        <v>0</v>
      </c>
      <c r="GAW480" s="2">
        <v>0</v>
      </c>
      <c r="GAX480" s="2">
        <v>0</v>
      </c>
      <c r="GAY480" s="2">
        <v>0</v>
      </c>
      <c r="GAZ480" s="2">
        <v>0</v>
      </c>
      <c r="GBA480" s="2">
        <v>0</v>
      </c>
      <c r="GBB480" s="2">
        <v>0</v>
      </c>
      <c r="GBC480" s="2">
        <v>0</v>
      </c>
      <c r="GBD480" s="2">
        <v>0</v>
      </c>
      <c r="GBE480" s="2">
        <v>0</v>
      </c>
      <c r="GBF480" s="2">
        <v>0</v>
      </c>
      <c r="GBG480" s="2">
        <v>0</v>
      </c>
      <c r="GBH480" s="2">
        <v>0</v>
      </c>
      <c r="GBI480" s="2">
        <v>0</v>
      </c>
      <c r="GBJ480" s="2">
        <v>0</v>
      </c>
      <c r="GBK480" s="2">
        <v>0</v>
      </c>
      <c r="GBL480" s="2">
        <v>0</v>
      </c>
      <c r="GBM480" s="2">
        <v>0</v>
      </c>
      <c r="GBN480" s="2">
        <v>0</v>
      </c>
      <c r="GBO480" s="2">
        <v>0</v>
      </c>
      <c r="GBP480" s="2">
        <v>0</v>
      </c>
      <c r="GBQ480" s="2">
        <v>0</v>
      </c>
      <c r="GBR480" s="2">
        <v>0</v>
      </c>
      <c r="GBS480" s="2">
        <v>0</v>
      </c>
      <c r="GBT480" s="2">
        <v>0</v>
      </c>
      <c r="GBU480" s="2">
        <v>0</v>
      </c>
      <c r="GBV480" s="2">
        <v>0</v>
      </c>
      <c r="GBW480" s="2">
        <v>0</v>
      </c>
      <c r="GBX480" s="2">
        <v>0</v>
      </c>
      <c r="GBY480" s="2">
        <v>0</v>
      </c>
      <c r="GBZ480" s="2">
        <v>0</v>
      </c>
      <c r="GCA480" s="2">
        <v>0</v>
      </c>
      <c r="GCB480" s="2">
        <v>0</v>
      </c>
      <c r="GCC480" s="2">
        <v>0</v>
      </c>
      <c r="GCD480" s="2">
        <v>0</v>
      </c>
      <c r="GCE480" s="2">
        <v>0</v>
      </c>
      <c r="GCF480" s="2">
        <v>0</v>
      </c>
      <c r="GCG480" s="2">
        <v>0</v>
      </c>
      <c r="GCH480" s="2">
        <v>0</v>
      </c>
      <c r="GCI480" s="2">
        <v>0</v>
      </c>
      <c r="GCJ480" s="2">
        <v>0</v>
      </c>
      <c r="GCK480" s="2">
        <v>0</v>
      </c>
      <c r="GCL480" s="2">
        <v>0</v>
      </c>
      <c r="GCM480" s="2">
        <v>0</v>
      </c>
      <c r="GCN480" s="2">
        <v>0</v>
      </c>
      <c r="GCO480" s="2">
        <v>0</v>
      </c>
      <c r="GCP480" s="2">
        <v>0</v>
      </c>
      <c r="GCQ480" s="2">
        <v>0</v>
      </c>
      <c r="GCR480" s="2">
        <v>0</v>
      </c>
      <c r="GCS480" s="2">
        <v>0</v>
      </c>
      <c r="GCT480" s="2">
        <v>0</v>
      </c>
      <c r="GCU480" s="2">
        <v>0</v>
      </c>
      <c r="GCV480" s="2">
        <v>0</v>
      </c>
      <c r="GCW480" s="2">
        <v>0</v>
      </c>
      <c r="GCX480" s="2">
        <v>0</v>
      </c>
      <c r="GCY480" s="2">
        <v>0</v>
      </c>
      <c r="GCZ480" s="2">
        <v>0</v>
      </c>
      <c r="GDA480" s="2">
        <v>0</v>
      </c>
      <c r="GDB480" s="2">
        <v>0</v>
      </c>
      <c r="GDC480" s="2">
        <v>0</v>
      </c>
      <c r="GDD480" s="2">
        <v>0</v>
      </c>
      <c r="GDE480" s="2">
        <v>0</v>
      </c>
      <c r="GDF480" s="2">
        <v>0</v>
      </c>
      <c r="GDG480" s="2">
        <v>0</v>
      </c>
      <c r="GDH480" s="2">
        <v>0</v>
      </c>
      <c r="GDI480" s="2">
        <v>0</v>
      </c>
      <c r="GDJ480" s="2">
        <v>0</v>
      </c>
      <c r="GDK480" s="2">
        <v>0</v>
      </c>
      <c r="GDL480" s="2">
        <v>0</v>
      </c>
      <c r="GDM480" s="2">
        <v>0</v>
      </c>
      <c r="GDN480" s="2">
        <v>0</v>
      </c>
      <c r="GDO480" s="2">
        <v>0</v>
      </c>
      <c r="GDP480" s="2">
        <v>0</v>
      </c>
      <c r="GDQ480" s="2">
        <v>0</v>
      </c>
      <c r="GDR480" s="2">
        <v>0</v>
      </c>
      <c r="GDS480" s="2">
        <v>0</v>
      </c>
      <c r="GDT480" s="2">
        <v>0</v>
      </c>
      <c r="GDU480" s="2">
        <v>0</v>
      </c>
      <c r="GDV480" s="2">
        <v>0</v>
      </c>
      <c r="GDW480" s="2">
        <v>0</v>
      </c>
      <c r="GDX480" s="2">
        <v>0</v>
      </c>
      <c r="GDY480" s="2">
        <v>0</v>
      </c>
      <c r="GDZ480" s="2">
        <v>0</v>
      </c>
      <c r="GEA480" s="2">
        <v>0</v>
      </c>
      <c r="GEB480" s="2">
        <v>0</v>
      </c>
      <c r="GEC480" s="2">
        <v>0</v>
      </c>
      <c r="GED480" s="2">
        <v>0</v>
      </c>
      <c r="GEE480" s="2">
        <v>0</v>
      </c>
      <c r="GEF480" s="2">
        <v>0</v>
      </c>
      <c r="GEG480" s="2">
        <v>0</v>
      </c>
      <c r="GEH480" s="2">
        <v>0</v>
      </c>
      <c r="GEI480" s="2">
        <v>0</v>
      </c>
      <c r="GEJ480" s="2">
        <v>0</v>
      </c>
      <c r="GEK480" s="2">
        <v>0</v>
      </c>
      <c r="GEL480" s="2">
        <v>0</v>
      </c>
      <c r="GEM480" s="2">
        <v>0</v>
      </c>
      <c r="GEN480" s="2">
        <v>0</v>
      </c>
      <c r="GEO480" s="2">
        <v>0</v>
      </c>
      <c r="GEP480" s="2">
        <v>0</v>
      </c>
      <c r="GEQ480" s="2">
        <v>0</v>
      </c>
      <c r="GER480" s="2">
        <v>0</v>
      </c>
      <c r="GES480" s="2">
        <v>0</v>
      </c>
      <c r="GET480" s="2">
        <v>0</v>
      </c>
      <c r="GEU480" s="2">
        <v>0</v>
      </c>
      <c r="GEV480" s="2">
        <v>0</v>
      </c>
      <c r="GEW480" s="2">
        <v>0</v>
      </c>
      <c r="GEX480" s="2">
        <v>0</v>
      </c>
      <c r="GEY480" s="2">
        <v>0</v>
      </c>
      <c r="GEZ480" s="2">
        <v>0</v>
      </c>
      <c r="GFA480" s="2">
        <v>0</v>
      </c>
      <c r="GFB480" s="2">
        <v>0</v>
      </c>
      <c r="GFC480" s="2">
        <v>0</v>
      </c>
      <c r="GFD480" s="2">
        <v>0</v>
      </c>
      <c r="GFE480" s="2">
        <v>0</v>
      </c>
      <c r="GFF480" s="2">
        <v>0</v>
      </c>
      <c r="GFG480" s="2">
        <v>0</v>
      </c>
      <c r="GFH480" s="2">
        <v>0</v>
      </c>
      <c r="GFI480" s="2">
        <v>0</v>
      </c>
      <c r="GFJ480" s="2">
        <v>0</v>
      </c>
      <c r="GFK480" s="2">
        <v>0</v>
      </c>
      <c r="GFL480" s="2">
        <v>0</v>
      </c>
      <c r="GFM480" s="2">
        <v>0</v>
      </c>
      <c r="GFN480" s="2">
        <v>0</v>
      </c>
      <c r="GFO480" s="2">
        <v>0</v>
      </c>
      <c r="GFP480" s="2">
        <v>0</v>
      </c>
      <c r="GFQ480" s="2">
        <v>0</v>
      </c>
      <c r="GFR480" s="2">
        <v>0</v>
      </c>
      <c r="GFS480" s="2">
        <v>0</v>
      </c>
      <c r="GFT480" s="2">
        <v>0</v>
      </c>
      <c r="GFU480" s="2">
        <v>0</v>
      </c>
      <c r="GFV480" s="2">
        <v>0</v>
      </c>
      <c r="GFW480" s="2">
        <v>0</v>
      </c>
      <c r="GFX480" s="2">
        <v>0</v>
      </c>
      <c r="GFY480" s="2">
        <v>0</v>
      </c>
      <c r="GFZ480" s="2">
        <v>0</v>
      </c>
      <c r="GGA480" s="2">
        <v>0</v>
      </c>
      <c r="GGB480" s="2">
        <v>0</v>
      </c>
      <c r="GGC480" s="2">
        <v>0</v>
      </c>
      <c r="GGD480" s="2">
        <v>0</v>
      </c>
      <c r="GGE480" s="2">
        <v>0</v>
      </c>
      <c r="GGF480" s="2">
        <v>0</v>
      </c>
      <c r="GGG480" s="2">
        <v>0</v>
      </c>
      <c r="GGH480" s="2">
        <v>0</v>
      </c>
      <c r="GGI480" s="2">
        <v>0</v>
      </c>
      <c r="GGJ480" s="2">
        <v>0</v>
      </c>
      <c r="GGK480" s="2">
        <v>0</v>
      </c>
      <c r="GGL480" s="2">
        <v>0</v>
      </c>
      <c r="GGM480" s="2">
        <v>0</v>
      </c>
      <c r="GGN480" s="2">
        <v>0</v>
      </c>
      <c r="GGO480" s="2">
        <v>0</v>
      </c>
      <c r="GGP480" s="2">
        <v>0</v>
      </c>
      <c r="GGQ480" s="2">
        <v>0</v>
      </c>
      <c r="GGR480" s="2">
        <v>0</v>
      </c>
      <c r="GGS480" s="2">
        <v>0</v>
      </c>
      <c r="GGT480" s="2">
        <v>0</v>
      </c>
      <c r="GGU480" s="2">
        <v>0</v>
      </c>
      <c r="GGV480" s="2">
        <v>0</v>
      </c>
      <c r="GGW480" s="2">
        <v>0</v>
      </c>
      <c r="GGX480" s="2">
        <v>0</v>
      </c>
      <c r="GGY480" s="2">
        <v>0</v>
      </c>
      <c r="GGZ480" s="2">
        <v>0</v>
      </c>
      <c r="GHA480" s="2">
        <v>0</v>
      </c>
      <c r="GHB480" s="2">
        <v>0</v>
      </c>
      <c r="GHC480" s="2">
        <v>0</v>
      </c>
      <c r="GHD480" s="2">
        <v>0</v>
      </c>
      <c r="GHE480" s="2">
        <v>0</v>
      </c>
      <c r="GHF480" s="2">
        <v>0</v>
      </c>
      <c r="GHG480" s="2">
        <v>0</v>
      </c>
      <c r="GHH480" s="2">
        <v>0</v>
      </c>
      <c r="GHI480" s="2">
        <v>0</v>
      </c>
      <c r="GHJ480" s="2">
        <v>0</v>
      </c>
      <c r="GHK480" s="2">
        <v>0</v>
      </c>
      <c r="GHL480" s="2">
        <v>0</v>
      </c>
      <c r="GHM480" s="2">
        <v>1E-4</v>
      </c>
      <c r="GHN480" s="2">
        <v>0</v>
      </c>
      <c r="GHO480" s="2">
        <v>0</v>
      </c>
      <c r="GHP480" s="2">
        <v>0</v>
      </c>
      <c r="GHQ480" s="2">
        <v>0</v>
      </c>
      <c r="GHR480" s="2">
        <v>0</v>
      </c>
      <c r="GHS480" s="2">
        <v>0</v>
      </c>
      <c r="GHT480" s="2">
        <v>0</v>
      </c>
      <c r="GHU480" s="2">
        <v>0</v>
      </c>
      <c r="GHV480" s="2">
        <v>0</v>
      </c>
      <c r="GHW480" s="2">
        <v>0</v>
      </c>
      <c r="GHX480" s="2">
        <v>0</v>
      </c>
      <c r="GHY480" s="2">
        <v>0</v>
      </c>
      <c r="GHZ480" s="2">
        <v>0</v>
      </c>
      <c r="GIA480" s="2">
        <v>0</v>
      </c>
      <c r="GIB480" s="2">
        <v>0</v>
      </c>
      <c r="GIC480" s="2">
        <v>0</v>
      </c>
      <c r="GID480" s="2">
        <v>0</v>
      </c>
      <c r="GIE480" s="2">
        <v>0</v>
      </c>
      <c r="GIF480" s="2">
        <v>0</v>
      </c>
      <c r="GIG480" s="2">
        <v>0</v>
      </c>
      <c r="GIH480" s="2">
        <v>0</v>
      </c>
      <c r="GII480" s="2">
        <v>0</v>
      </c>
      <c r="GIJ480" s="2">
        <v>0</v>
      </c>
      <c r="GIK480" s="2">
        <v>0</v>
      </c>
      <c r="GIL480" s="2">
        <v>0</v>
      </c>
      <c r="GIM480" s="2">
        <v>0</v>
      </c>
      <c r="GIN480" s="2">
        <v>0</v>
      </c>
      <c r="GIO480" s="2">
        <v>0</v>
      </c>
      <c r="GIP480" s="2">
        <v>0</v>
      </c>
      <c r="GIQ480" s="2">
        <v>0</v>
      </c>
      <c r="GIR480" s="2">
        <v>0</v>
      </c>
      <c r="GIS480" s="2">
        <v>0</v>
      </c>
      <c r="GIT480" s="2">
        <v>0</v>
      </c>
      <c r="GIU480" s="2">
        <v>0</v>
      </c>
      <c r="GIV480" s="2">
        <v>0</v>
      </c>
      <c r="GIW480" s="2">
        <v>0</v>
      </c>
      <c r="GIX480" s="2">
        <v>0</v>
      </c>
      <c r="GIY480" s="2">
        <v>0</v>
      </c>
      <c r="GIZ480" s="2">
        <v>1E-4</v>
      </c>
      <c r="GJA480" s="2">
        <v>2.0000000000000001E-4</v>
      </c>
      <c r="GJB480" s="2">
        <v>0</v>
      </c>
      <c r="GJC480" s="2">
        <v>0</v>
      </c>
      <c r="GJD480" s="2">
        <v>1E-4</v>
      </c>
      <c r="GJE480" s="2">
        <v>1E-4</v>
      </c>
      <c r="GJF480" s="2">
        <v>0</v>
      </c>
      <c r="GJG480" s="2">
        <v>0</v>
      </c>
      <c r="GJH480" s="2">
        <v>0</v>
      </c>
      <c r="GJI480" s="2">
        <v>0</v>
      </c>
      <c r="GJJ480" s="2">
        <v>5.0000000000000001E-4</v>
      </c>
      <c r="GJK480" s="2">
        <v>8.0000000000000004E-4</v>
      </c>
      <c r="GJL480" s="2">
        <v>0</v>
      </c>
      <c r="GJM480" s="2">
        <v>0</v>
      </c>
      <c r="GJN480" s="2">
        <v>0</v>
      </c>
      <c r="GJO480" s="2">
        <v>0</v>
      </c>
      <c r="GJP480" s="2">
        <v>0</v>
      </c>
      <c r="GJQ480" s="2">
        <v>0</v>
      </c>
      <c r="GJR480" s="2">
        <v>0</v>
      </c>
      <c r="GJS480" s="2">
        <v>0</v>
      </c>
      <c r="GJT480" s="2">
        <v>0</v>
      </c>
      <c r="GJU480" s="2">
        <v>0</v>
      </c>
      <c r="GJV480" s="2">
        <v>0</v>
      </c>
      <c r="GJW480" s="2">
        <v>0</v>
      </c>
      <c r="GJX480" s="2">
        <v>0</v>
      </c>
      <c r="GJY480" s="2">
        <v>0</v>
      </c>
      <c r="GJZ480" s="2">
        <v>0</v>
      </c>
      <c r="GKA480" s="2">
        <v>0</v>
      </c>
      <c r="GKB480" s="2">
        <v>0</v>
      </c>
      <c r="GKC480" s="2">
        <v>0</v>
      </c>
      <c r="GKD480" s="2">
        <v>0</v>
      </c>
      <c r="GKE480" s="2">
        <v>0</v>
      </c>
      <c r="GKF480" s="2">
        <v>0</v>
      </c>
      <c r="GKG480" s="2">
        <v>0</v>
      </c>
      <c r="GKH480" s="2">
        <v>0</v>
      </c>
      <c r="GKI480" s="2">
        <v>0</v>
      </c>
      <c r="GKJ480" s="2">
        <v>0</v>
      </c>
      <c r="GKK480" s="2">
        <v>0</v>
      </c>
      <c r="GKL480" s="2">
        <v>0</v>
      </c>
      <c r="GKM480" s="2">
        <v>0</v>
      </c>
      <c r="GKN480" s="2">
        <v>1E-4</v>
      </c>
      <c r="GKO480" s="2">
        <v>2.0000000000000001E-4</v>
      </c>
      <c r="GKP480" s="2">
        <v>0</v>
      </c>
      <c r="GKQ480" s="2">
        <v>0</v>
      </c>
      <c r="GKR480" s="2">
        <v>0</v>
      </c>
      <c r="GKS480" s="2">
        <v>0</v>
      </c>
      <c r="GKT480" s="2">
        <v>0</v>
      </c>
      <c r="GKU480" s="2">
        <v>0</v>
      </c>
      <c r="GKV480" s="2">
        <v>0</v>
      </c>
      <c r="GKW480" s="2">
        <v>0</v>
      </c>
      <c r="GKX480" s="2">
        <v>0</v>
      </c>
      <c r="GKY480" s="2">
        <v>0</v>
      </c>
      <c r="GKZ480" s="2">
        <v>0</v>
      </c>
      <c r="GLA480" s="2">
        <v>0</v>
      </c>
      <c r="GLB480" s="2">
        <v>0</v>
      </c>
      <c r="GLC480" s="2">
        <v>0</v>
      </c>
      <c r="GLD480" s="2">
        <v>0</v>
      </c>
      <c r="GLE480" s="2">
        <v>0</v>
      </c>
      <c r="GLF480" s="2">
        <v>0</v>
      </c>
      <c r="GLG480" s="2">
        <v>0</v>
      </c>
      <c r="GLH480" s="2">
        <v>3.3E-3</v>
      </c>
      <c r="GLI480" s="2">
        <v>5.7000000000000002E-3</v>
      </c>
      <c r="GLJ480" s="2">
        <v>0</v>
      </c>
      <c r="GLK480" s="2">
        <v>0</v>
      </c>
      <c r="GLL480" s="2">
        <v>0</v>
      </c>
      <c r="GLM480" s="2">
        <v>0</v>
      </c>
      <c r="GLN480" s="2">
        <v>0</v>
      </c>
      <c r="GLO480" s="2">
        <v>1E-4</v>
      </c>
      <c r="GLP480" s="2">
        <v>0</v>
      </c>
      <c r="GLQ480" s="2">
        <v>0</v>
      </c>
      <c r="GLR480" s="2">
        <v>0</v>
      </c>
      <c r="GLS480" s="2">
        <v>0</v>
      </c>
      <c r="GLT480" s="2">
        <v>0</v>
      </c>
      <c r="GLU480" s="2">
        <v>0</v>
      </c>
      <c r="GLV480" s="2">
        <v>0</v>
      </c>
      <c r="GLW480" s="2">
        <v>0</v>
      </c>
      <c r="GLX480" s="2">
        <v>0</v>
      </c>
      <c r="GLY480" s="2">
        <v>0</v>
      </c>
      <c r="GLZ480" s="2">
        <v>0</v>
      </c>
      <c r="GMA480" s="2">
        <v>0</v>
      </c>
      <c r="GMB480" s="2">
        <v>0</v>
      </c>
      <c r="GMC480" s="2">
        <v>1E-4</v>
      </c>
      <c r="GMD480" s="2">
        <v>0</v>
      </c>
      <c r="GME480" s="2">
        <v>0</v>
      </c>
      <c r="GMF480" s="2">
        <v>0</v>
      </c>
      <c r="GMG480" s="2">
        <v>0</v>
      </c>
      <c r="GMH480" s="2">
        <v>0</v>
      </c>
      <c r="GMI480" s="2">
        <v>0</v>
      </c>
      <c r="GMJ480" s="2">
        <v>0</v>
      </c>
      <c r="GMK480" s="2">
        <v>0</v>
      </c>
      <c r="GML480" s="2">
        <v>5.4000000000000003E-3</v>
      </c>
      <c r="GMM480" s="2">
        <v>9.1999999999999998E-3</v>
      </c>
      <c r="GMN480" s="2">
        <v>0</v>
      </c>
      <c r="GMO480" s="2">
        <v>0</v>
      </c>
      <c r="GMP480" s="2">
        <v>1.1999999999999999E-3</v>
      </c>
      <c r="GMQ480" s="2">
        <v>3.0000000000000001E-3</v>
      </c>
      <c r="GMR480" s="2">
        <v>2.3E-3</v>
      </c>
      <c r="GMS480" s="2">
        <v>4.8999999999999998E-3</v>
      </c>
      <c r="GMT480" s="2">
        <v>0</v>
      </c>
      <c r="GMU480" s="2">
        <v>0</v>
      </c>
      <c r="GMV480" s="2">
        <v>8.0000000000000004E-4</v>
      </c>
      <c r="GMW480" s="2">
        <v>1.6000000000000001E-3</v>
      </c>
      <c r="GMX480" s="2">
        <v>0</v>
      </c>
      <c r="GMY480" s="2">
        <v>0</v>
      </c>
      <c r="GMZ480" s="2">
        <v>2.0000000000000001E-4</v>
      </c>
      <c r="GNA480" s="2">
        <v>4.0000000000000002E-4</v>
      </c>
      <c r="GNB480" s="2">
        <v>1E-4</v>
      </c>
      <c r="GNC480" s="2">
        <v>2.0000000000000001E-4</v>
      </c>
      <c r="GND480" s="2">
        <v>0</v>
      </c>
      <c r="GNE480" s="2">
        <v>0</v>
      </c>
      <c r="GNF480" s="2">
        <v>0</v>
      </c>
      <c r="GNG480" s="2">
        <v>0</v>
      </c>
      <c r="GNH480" s="2">
        <v>0</v>
      </c>
      <c r="GNI480" s="2">
        <v>0</v>
      </c>
      <c r="GNJ480" s="2">
        <v>0</v>
      </c>
      <c r="GNK480" s="2">
        <v>0</v>
      </c>
      <c r="GNL480" s="2">
        <v>0</v>
      </c>
      <c r="GNM480" s="2">
        <v>0</v>
      </c>
      <c r="GNN480" s="2">
        <v>0</v>
      </c>
      <c r="GNO480" s="2">
        <v>0</v>
      </c>
      <c r="GNP480" s="2">
        <v>0</v>
      </c>
      <c r="GNQ480" s="2">
        <v>0</v>
      </c>
      <c r="GNR480" s="2">
        <v>0</v>
      </c>
      <c r="GNS480" s="2">
        <v>0</v>
      </c>
      <c r="GNT480" s="2">
        <v>0</v>
      </c>
      <c r="GNU480" s="2">
        <v>0</v>
      </c>
      <c r="GNV480" s="2">
        <v>0</v>
      </c>
      <c r="GNW480" s="2">
        <v>0</v>
      </c>
      <c r="GNX480" s="2">
        <v>0</v>
      </c>
      <c r="GNY480" s="2">
        <v>0</v>
      </c>
      <c r="GNZ480" s="2">
        <v>0</v>
      </c>
      <c r="GOA480" s="2">
        <v>0</v>
      </c>
      <c r="GOB480" s="2">
        <v>0</v>
      </c>
      <c r="GOC480" s="2">
        <v>0</v>
      </c>
      <c r="GOD480" s="2">
        <v>0</v>
      </c>
      <c r="GOE480" s="2">
        <v>0</v>
      </c>
      <c r="GOF480" s="2">
        <v>0</v>
      </c>
      <c r="GOG480" s="2">
        <v>0</v>
      </c>
      <c r="GOH480" s="2">
        <v>0</v>
      </c>
      <c r="GOI480" s="2">
        <v>0</v>
      </c>
      <c r="GOJ480" s="2">
        <v>0</v>
      </c>
      <c r="GOK480" s="2">
        <v>0</v>
      </c>
      <c r="GOL480" s="2">
        <v>0</v>
      </c>
      <c r="GOM480" s="2">
        <v>0</v>
      </c>
      <c r="GON480" s="2">
        <v>0</v>
      </c>
      <c r="GOO480" s="2">
        <v>0</v>
      </c>
      <c r="GOP480" s="2">
        <v>0</v>
      </c>
      <c r="GOQ480" s="2">
        <v>0</v>
      </c>
      <c r="GOR480" s="2">
        <v>0</v>
      </c>
      <c r="GOS480" s="2">
        <v>0</v>
      </c>
      <c r="GOT480" s="2">
        <v>0</v>
      </c>
      <c r="GOU480" s="2">
        <v>0</v>
      </c>
      <c r="GOV480" s="2">
        <v>0</v>
      </c>
      <c r="GOW480" s="2">
        <v>0</v>
      </c>
      <c r="GOX480" s="2">
        <v>0</v>
      </c>
      <c r="GOY480" s="2">
        <v>0</v>
      </c>
      <c r="GOZ480" s="2">
        <v>0</v>
      </c>
      <c r="GPA480" s="2">
        <v>0</v>
      </c>
      <c r="GPB480" s="2">
        <v>1E-4</v>
      </c>
      <c r="GPC480" s="2">
        <v>2.0000000000000001E-4</v>
      </c>
      <c r="GPD480" s="2">
        <v>0</v>
      </c>
      <c r="GPE480" s="2">
        <v>1E-4</v>
      </c>
      <c r="GPF480" s="2">
        <v>0</v>
      </c>
      <c r="GPG480" s="2">
        <v>0</v>
      </c>
      <c r="GPH480" s="2">
        <v>0</v>
      </c>
      <c r="GPI480" s="2">
        <v>0</v>
      </c>
      <c r="GPJ480" s="2">
        <v>0</v>
      </c>
      <c r="GPK480" s="2">
        <v>0</v>
      </c>
      <c r="GPL480" s="2">
        <v>0</v>
      </c>
      <c r="GPM480" s="2">
        <v>0</v>
      </c>
      <c r="GPN480" s="2">
        <v>0</v>
      </c>
      <c r="GPO480" s="2">
        <v>0</v>
      </c>
      <c r="GPP480" s="2">
        <v>0</v>
      </c>
      <c r="GPQ480" s="2">
        <v>0</v>
      </c>
      <c r="GPR480" s="2">
        <v>0</v>
      </c>
      <c r="GPS480" s="2">
        <v>0</v>
      </c>
      <c r="GPT480" s="2">
        <v>0</v>
      </c>
      <c r="GPU480" s="2">
        <v>0</v>
      </c>
      <c r="GPV480" s="2">
        <v>0</v>
      </c>
      <c r="GPW480" s="2">
        <v>0</v>
      </c>
      <c r="GPX480" s="2">
        <v>0</v>
      </c>
      <c r="GPY480" s="2">
        <v>0</v>
      </c>
      <c r="GPZ480" s="2">
        <v>0</v>
      </c>
      <c r="GQA480" s="2">
        <v>0</v>
      </c>
      <c r="GQB480" s="2">
        <v>0</v>
      </c>
      <c r="GQC480" s="2">
        <v>0</v>
      </c>
      <c r="GQD480" s="2">
        <v>0</v>
      </c>
      <c r="GQE480" s="2">
        <v>0</v>
      </c>
      <c r="GQF480" s="2">
        <v>0</v>
      </c>
      <c r="GQG480" s="2">
        <v>0</v>
      </c>
      <c r="GQH480" s="2">
        <v>2.9999999999999997E-4</v>
      </c>
      <c r="GQI480" s="2">
        <v>5.0000000000000001E-4</v>
      </c>
      <c r="GQJ480" s="2">
        <v>0</v>
      </c>
      <c r="GQK480" s="2">
        <v>0</v>
      </c>
      <c r="GQL480" s="2">
        <v>1E-4</v>
      </c>
      <c r="GQM480" s="2">
        <v>2.9999999999999997E-4</v>
      </c>
      <c r="GQN480" s="2">
        <v>6.9999999999999999E-4</v>
      </c>
      <c r="GQO480" s="2">
        <v>1.1000000000000001E-3</v>
      </c>
      <c r="GQP480" s="2">
        <v>0</v>
      </c>
      <c r="GQQ480" s="2">
        <v>0</v>
      </c>
      <c r="GQR480" s="2">
        <v>0</v>
      </c>
      <c r="GQS480" s="2">
        <v>0</v>
      </c>
      <c r="GQT480" s="2">
        <v>0</v>
      </c>
      <c r="GQU480" s="2">
        <v>0</v>
      </c>
      <c r="GQV480" s="2">
        <v>0</v>
      </c>
      <c r="GQW480" s="2">
        <v>0</v>
      </c>
      <c r="GQX480" s="2">
        <v>0</v>
      </c>
      <c r="GQY480" s="2">
        <v>0</v>
      </c>
      <c r="GQZ480" s="2">
        <v>0</v>
      </c>
      <c r="GRA480" s="2">
        <v>0</v>
      </c>
      <c r="GRB480" s="2">
        <v>0</v>
      </c>
      <c r="GRC480" s="2">
        <v>0</v>
      </c>
      <c r="GRD480" s="2">
        <v>0</v>
      </c>
      <c r="GRE480" s="2">
        <v>0</v>
      </c>
      <c r="GRF480" s="2">
        <v>0</v>
      </c>
      <c r="GRG480" s="2">
        <v>0</v>
      </c>
      <c r="GRH480" s="2">
        <v>0</v>
      </c>
      <c r="GRI480" s="2">
        <v>0</v>
      </c>
      <c r="GRJ480" s="2">
        <v>0</v>
      </c>
      <c r="GRK480" s="2">
        <v>0</v>
      </c>
      <c r="GRL480" s="2">
        <v>0</v>
      </c>
      <c r="GRM480" s="2">
        <v>0</v>
      </c>
      <c r="GRN480" s="2">
        <v>0</v>
      </c>
      <c r="GRO480" s="2">
        <v>0</v>
      </c>
      <c r="GRP480" s="2">
        <v>0</v>
      </c>
      <c r="GRQ480" s="2">
        <v>0</v>
      </c>
      <c r="GRR480" s="2">
        <v>0</v>
      </c>
      <c r="GRS480" s="2">
        <v>0</v>
      </c>
      <c r="GRT480" s="2">
        <v>0</v>
      </c>
      <c r="GRU480" s="2">
        <v>0</v>
      </c>
      <c r="GRV480" s="2">
        <v>0</v>
      </c>
      <c r="GRW480" s="2">
        <v>0</v>
      </c>
      <c r="GRX480" s="2">
        <v>0</v>
      </c>
      <c r="GRY480" s="2">
        <v>0</v>
      </c>
      <c r="GRZ480" s="2">
        <v>0</v>
      </c>
      <c r="GSA480" s="2">
        <v>0</v>
      </c>
      <c r="GSB480" s="2">
        <v>0</v>
      </c>
      <c r="GSC480" s="2">
        <v>0</v>
      </c>
      <c r="GSD480" s="2">
        <v>0</v>
      </c>
      <c r="GSE480" s="2">
        <v>0</v>
      </c>
      <c r="GSF480" s="2">
        <v>0</v>
      </c>
      <c r="GSG480" s="2">
        <v>0</v>
      </c>
      <c r="GSH480" s="2">
        <v>0</v>
      </c>
      <c r="GSI480" s="2">
        <v>0</v>
      </c>
      <c r="GSJ480" s="2">
        <v>0</v>
      </c>
      <c r="GSK480" s="2">
        <v>0</v>
      </c>
      <c r="GSL480" s="2">
        <v>0</v>
      </c>
      <c r="GSM480" s="2">
        <v>0</v>
      </c>
      <c r="GSN480" s="2">
        <v>0</v>
      </c>
      <c r="GSO480" s="2">
        <v>0</v>
      </c>
      <c r="GSP480" s="2">
        <v>0</v>
      </c>
      <c r="GSQ480" s="2">
        <v>0</v>
      </c>
      <c r="GSR480" s="2">
        <v>0</v>
      </c>
      <c r="GSS480" s="2">
        <v>0</v>
      </c>
      <c r="GST480" s="2">
        <v>0</v>
      </c>
      <c r="GSU480" s="2">
        <v>0</v>
      </c>
      <c r="GSV480" s="2">
        <v>0</v>
      </c>
      <c r="GSW480" s="2">
        <v>0</v>
      </c>
      <c r="GSX480" s="2">
        <v>0</v>
      </c>
      <c r="GSY480" s="2">
        <v>0</v>
      </c>
      <c r="GSZ480" s="2">
        <v>0</v>
      </c>
      <c r="GTA480" s="2">
        <v>0</v>
      </c>
      <c r="GTB480" s="2">
        <v>0</v>
      </c>
      <c r="GTC480" s="2">
        <v>0</v>
      </c>
      <c r="GTD480" s="2">
        <v>0</v>
      </c>
      <c r="GTE480" s="2">
        <v>0</v>
      </c>
      <c r="GTF480" s="2">
        <v>0</v>
      </c>
      <c r="GTG480" s="2">
        <v>0</v>
      </c>
      <c r="GTH480" s="2">
        <v>0</v>
      </c>
      <c r="GTI480" s="2">
        <v>0</v>
      </c>
      <c r="GTJ480" s="2">
        <v>0</v>
      </c>
      <c r="GTK480" s="2">
        <v>0</v>
      </c>
      <c r="GTL480" s="2">
        <v>0</v>
      </c>
      <c r="GTM480" s="2">
        <v>0</v>
      </c>
      <c r="GTN480" s="2">
        <v>0</v>
      </c>
      <c r="GTO480" s="2">
        <v>0</v>
      </c>
      <c r="GTP480" s="2">
        <v>0</v>
      </c>
      <c r="GTQ480" s="2">
        <v>0</v>
      </c>
      <c r="GTR480" s="2">
        <v>0</v>
      </c>
      <c r="GTS480" s="2">
        <v>0</v>
      </c>
      <c r="GTT480" s="2">
        <v>0</v>
      </c>
      <c r="GTU480" s="2">
        <v>0</v>
      </c>
      <c r="GTV480" s="2">
        <v>0</v>
      </c>
      <c r="GTW480" s="2">
        <v>0</v>
      </c>
      <c r="GTX480" s="2">
        <v>0</v>
      </c>
      <c r="GTY480" s="2">
        <v>0</v>
      </c>
      <c r="GTZ480" s="2">
        <v>0</v>
      </c>
      <c r="GUA480" s="2">
        <v>0</v>
      </c>
      <c r="GUB480" s="2">
        <v>0</v>
      </c>
      <c r="GUC480" s="2">
        <v>0</v>
      </c>
      <c r="GUD480" s="2">
        <v>0</v>
      </c>
      <c r="GUE480" s="2">
        <v>0</v>
      </c>
      <c r="GUF480" s="2">
        <v>0</v>
      </c>
      <c r="GUG480" s="2">
        <v>0</v>
      </c>
      <c r="GUH480" s="2">
        <v>0</v>
      </c>
      <c r="GUI480" s="2">
        <v>0</v>
      </c>
      <c r="GUJ480" s="2">
        <v>0</v>
      </c>
      <c r="GUK480" s="2">
        <v>0</v>
      </c>
      <c r="GUL480" s="2">
        <v>0</v>
      </c>
      <c r="GUM480" s="2">
        <v>0</v>
      </c>
      <c r="GUN480" s="2">
        <v>0</v>
      </c>
      <c r="GUO480" s="2">
        <v>0</v>
      </c>
      <c r="GUP480" s="2">
        <v>0</v>
      </c>
      <c r="GUQ480" s="2">
        <v>0</v>
      </c>
      <c r="GUR480" s="2">
        <v>0</v>
      </c>
      <c r="GUS480" s="2">
        <v>0</v>
      </c>
      <c r="GUT480" s="2">
        <v>0</v>
      </c>
      <c r="GUU480" s="2">
        <v>0</v>
      </c>
      <c r="GUV480" s="2">
        <v>0</v>
      </c>
      <c r="GUW480" s="2">
        <v>0</v>
      </c>
      <c r="GUX480" s="2">
        <v>0</v>
      </c>
      <c r="GUY480" s="2">
        <v>0</v>
      </c>
      <c r="GUZ480" s="2">
        <v>0</v>
      </c>
      <c r="GVA480" s="2">
        <v>0</v>
      </c>
      <c r="GVB480" s="2">
        <v>0</v>
      </c>
      <c r="GVC480" s="2">
        <v>0</v>
      </c>
      <c r="GVD480" s="2">
        <v>0</v>
      </c>
      <c r="GVE480" s="2">
        <v>0</v>
      </c>
      <c r="GVF480" s="2">
        <v>0</v>
      </c>
      <c r="GVG480" s="2">
        <v>0</v>
      </c>
      <c r="GVH480" s="2">
        <v>0</v>
      </c>
      <c r="GVI480" s="2">
        <v>0</v>
      </c>
      <c r="GVJ480" s="2">
        <v>0</v>
      </c>
      <c r="GVK480" s="2">
        <v>0</v>
      </c>
      <c r="GVL480" s="2">
        <v>0</v>
      </c>
      <c r="GVM480" s="2">
        <v>0</v>
      </c>
      <c r="GVN480" s="2">
        <v>0</v>
      </c>
      <c r="GVO480" s="2">
        <v>0</v>
      </c>
      <c r="GVP480" s="2">
        <v>0</v>
      </c>
      <c r="GVQ480" s="2">
        <v>0</v>
      </c>
      <c r="GVR480" s="2">
        <v>0</v>
      </c>
      <c r="GVS480" s="2">
        <v>0</v>
      </c>
      <c r="GVT480" s="2">
        <v>0</v>
      </c>
      <c r="GVU480" s="2">
        <v>0</v>
      </c>
      <c r="GVV480" s="2">
        <v>0</v>
      </c>
      <c r="GVW480" s="2">
        <v>0</v>
      </c>
      <c r="GVX480" s="2">
        <v>0</v>
      </c>
      <c r="GVY480" s="2">
        <v>0</v>
      </c>
      <c r="GVZ480" s="2">
        <v>0</v>
      </c>
      <c r="GWA480" s="2">
        <v>0</v>
      </c>
      <c r="GWB480" s="2">
        <v>0</v>
      </c>
      <c r="GWC480" s="2">
        <v>0</v>
      </c>
      <c r="GWD480" s="2">
        <v>0</v>
      </c>
      <c r="GWE480" s="2">
        <v>0</v>
      </c>
      <c r="GWF480" s="2">
        <v>0</v>
      </c>
      <c r="GWG480" s="2">
        <v>0</v>
      </c>
      <c r="GWH480" s="2">
        <v>0</v>
      </c>
      <c r="GWI480" s="2">
        <v>0</v>
      </c>
      <c r="GWJ480" s="2">
        <v>0</v>
      </c>
      <c r="GWK480" s="2">
        <v>0</v>
      </c>
      <c r="GWL480" s="2">
        <v>0</v>
      </c>
      <c r="GWM480" s="2">
        <v>0</v>
      </c>
      <c r="GWN480" s="2">
        <v>0</v>
      </c>
      <c r="GWO480" s="2">
        <v>0</v>
      </c>
      <c r="GWP480" s="2">
        <v>0</v>
      </c>
      <c r="GWQ480" s="2">
        <v>0</v>
      </c>
      <c r="GWR480" s="2">
        <v>0</v>
      </c>
      <c r="GWS480" s="2">
        <v>0</v>
      </c>
      <c r="GWT480" s="2">
        <v>0</v>
      </c>
      <c r="GWU480" s="2">
        <v>0</v>
      </c>
      <c r="GWV480" s="2">
        <v>0</v>
      </c>
      <c r="GWW480" s="2">
        <v>0</v>
      </c>
      <c r="GWX480" s="2">
        <v>0</v>
      </c>
      <c r="GWY480" s="2">
        <v>0</v>
      </c>
      <c r="GWZ480" s="2">
        <v>0</v>
      </c>
      <c r="GXA480" s="2">
        <v>0</v>
      </c>
      <c r="GXB480" s="2">
        <v>0</v>
      </c>
      <c r="GXC480" s="2">
        <v>0</v>
      </c>
      <c r="GXD480" s="2">
        <v>0</v>
      </c>
      <c r="GXE480" s="2">
        <v>0</v>
      </c>
      <c r="GXF480" s="2">
        <v>0</v>
      </c>
      <c r="GXG480" s="2">
        <v>0</v>
      </c>
      <c r="GXH480" s="2">
        <v>0</v>
      </c>
      <c r="GXI480" s="2">
        <v>0</v>
      </c>
      <c r="GXJ480" s="2">
        <v>0</v>
      </c>
      <c r="GXK480" s="2">
        <v>0</v>
      </c>
      <c r="GXL480" s="2">
        <v>0</v>
      </c>
      <c r="GXM480" s="2">
        <v>0</v>
      </c>
      <c r="GXN480" s="2">
        <v>0</v>
      </c>
      <c r="GXO480" s="2">
        <v>0</v>
      </c>
      <c r="GXP480" s="2">
        <v>0</v>
      </c>
      <c r="GXQ480" s="2">
        <v>0</v>
      </c>
      <c r="GXR480" s="2">
        <v>0</v>
      </c>
      <c r="GXS480" s="2">
        <v>0</v>
      </c>
      <c r="GXT480" s="2">
        <v>0</v>
      </c>
      <c r="GXU480" s="2">
        <v>0</v>
      </c>
      <c r="GXV480" s="2">
        <v>0</v>
      </c>
      <c r="GXW480" s="2">
        <v>0</v>
      </c>
      <c r="GXX480" s="2">
        <v>0</v>
      </c>
      <c r="GXY480" s="2">
        <v>0</v>
      </c>
      <c r="GXZ480" s="2">
        <v>0</v>
      </c>
      <c r="GYA480" s="2">
        <v>0</v>
      </c>
      <c r="GYB480" s="2">
        <v>0</v>
      </c>
      <c r="GYC480" s="2">
        <v>0</v>
      </c>
      <c r="GYD480" s="2">
        <v>0</v>
      </c>
      <c r="GYE480" s="2">
        <v>0</v>
      </c>
      <c r="GYF480" s="2">
        <v>0</v>
      </c>
      <c r="GYG480" s="2">
        <v>0</v>
      </c>
      <c r="GYH480" s="2">
        <v>0</v>
      </c>
      <c r="GYI480" s="2">
        <v>0</v>
      </c>
      <c r="GYJ480" s="2">
        <v>0</v>
      </c>
      <c r="GYK480" s="2">
        <v>0</v>
      </c>
      <c r="GYL480" s="2">
        <v>0</v>
      </c>
      <c r="GYM480" s="2">
        <v>0</v>
      </c>
      <c r="GYN480" s="2">
        <v>0</v>
      </c>
      <c r="GYO480" s="2">
        <v>0</v>
      </c>
      <c r="GYP480" s="2">
        <v>0</v>
      </c>
      <c r="GYQ480" s="2">
        <v>0</v>
      </c>
      <c r="GYR480" s="2">
        <v>0</v>
      </c>
      <c r="GYS480" s="2">
        <v>0</v>
      </c>
      <c r="GYT480" s="2">
        <v>0</v>
      </c>
      <c r="GYU480" s="2">
        <v>0</v>
      </c>
      <c r="GYV480" s="2">
        <v>0</v>
      </c>
      <c r="GYW480" s="2">
        <v>0</v>
      </c>
      <c r="GYX480" s="2">
        <v>0</v>
      </c>
      <c r="GYY480" s="2">
        <v>0</v>
      </c>
      <c r="GYZ480" s="2">
        <v>0</v>
      </c>
      <c r="GZA480" s="2">
        <v>0</v>
      </c>
      <c r="GZB480" s="2">
        <v>0</v>
      </c>
      <c r="GZC480" s="2">
        <v>0</v>
      </c>
      <c r="GZD480" s="2">
        <v>0</v>
      </c>
      <c r="GZE480" s="2">
        <v>0</v>
      </c>
      <c r="GZF480" s="2">
        <v>0</v>
      </c>
      <c r="GZG480" s="2">
        <v>0</v>
      </c>
      <c r="GZH480" s="2">
        <v>0</v>
      </c>
      <c r="GZI480" s="2">
        <v>0</v>
      </c>
      <c r="GZJ480" s="2">
        <v>0</v>
      </c>
      <c r="GZK480" s="2">
        <v>0</v>
      </c>
      <c r="GZL480" s="2">
        <v>0</v>
      </c>
      <c r="GZM480" s="2">
        <v>0</v>
      </c>
      <c r="GZN480" s="2">
        <v>0</v>
      </c>
      <c r="GZO480" s="2">
        <v>0</v>
      </c>
      <c r="GZP480" s="2">
        <v>0</v>
      </c>
      <c r="GZQ480" s="2">
        <v>0</v>
      </c>
      <c r="GZR480" s="2">
        <v>0</v>
      </c>
      <c r="GZS480" s="2">
        <v>0</v>
      </c>
      <c r="GZT480" s="2">
        <v>0</v>
      </c>
      <c r="GZU480" s="2">
        <v>0</v>
      </c>
      <c r="GZV480" s="2">
        <v>0</v>
      </c>
      <c r="GZW480" s="2">
        <v>0</v>
      </c>
      <c r="GZX480" s="2">
        <v>0</v>
      </c>
      <c r="GZY480" s="2">
        <v>0</v>
      </c>
      <c r="GZZ480" s="2">
        <v>0</v>
      </c>
      <c r="HAA480" s="2">
        <v>0</v>
      </c>
      <c r="HAB480" s="2">
        <v>0</v>
      </c>
      <c r="HAC480" s="2">
        <v>0</v>
      </c>
      <c r="HAD480" s="2">
        <v>0</v>
      </c>
      <c r="HAE480" s="2">
        <v>0</v>
      </c>
      <c r="HAF480" s="2">
        <v>0</v>
      </c>
      <c r="HAG480" s="2">
        <v>0</v>
      </c>
      <c r="HAH480" s="2">
        <v>0</v>
      </c>
      <c r="HAI480" s="2">
        <v>0</v>
      </c>
      <c r="HAJ480" s="2">
        <v>0</v>
      </c>
      <c r="HAK480" s="2">
        <v>0</v>
      </c>
      <c r="HAL480" s="2">
        <v>0</v>
      </c>
      <c r="HAM480" s="2">
        <v>0</v>
      </c>
      <c r="HAN480" s="2">
        <v>0</v>
      </c>
      <c r="HAO480" s="2">
        <v>0</v>
      </c>
      <c r="HAP480" s="2">
        <v>0</v>
      </c>
      <c r="HAQ480" s="2">
        <v>0</v>
      </c>
      <c r="HAR480" s="2">
        <v>0</v>
      </c>
      <c r="HAS480" s="2">
        <v>0</v>
      </c>
      <c r="HAT480" s="2">
        <v>0</v>
      </c>
      <c r="HAU480" s="2">
        <v>0</v>
      </c>
      <c r="HAV480" s="2">
        <v>0</v>
      </c>
      <c r="HAW480" s="2">
        <v>0</v>
      </c>
      <c r="HAX480" s="2">
        <v>0</v>
      </c>
      <c r="HAY480" s="2">
        <v>0</v>
      </c>
      <c r="HAZ480" s="2">
        <v>0</v>
      </c>
      <c r="HBA480" s="2">
        <v>0</v>
      </c>
      <c r="HBB480" s="2">
        <v>0</v>
      </c>
      <c r="HBC480" s="2">
        <v>0</v>
      </c>
      <c r="HBD480" s="2">
        <v>0</v>
      </c>
      <c r="HBE480" s="2">
        <v>0</v>
      </c>
      <c r="HBF480" s="2">
        <v>0</v>
      </c>
      <c r="HBG480" s="2">
        <v>0</v>
      </c>
      <c r="HBH480" s="2">
        <v>0</v>
      </c>
      <c r="HBI480" s="2">
        <v>0</v>
      </c>
      <c r="HBJ480" s="2">
        <v>0</v>
      </c>
      <c r="HBK480" s="2">
        <v>0</v>
      </c>
      <c r="HBL480" s="2">
        <v>0</v>
      </c>
      <c r="HBM480" s="2">
        <v>0</v>
      </c>
      <c r="HBN480" s="2">
        <v>0</v>
      </c>
      <c r="HBO480" s="2">
        <v>0</v>
      </c>
      <c r="HBP480" s="2">
        <v>0</v>
      </c>
      <c r="HBQ480" s="2">
        <v>0</v>
      </c>
      <c r="HBR480" s="2">
        <v>0</v>
      </c>
      <c r="HBS480" s="2">
        <v>0</v>
      </c>
      <c r="HBT480" s="2">
        <v>0</v>
      </c>
      <c r="HBU480" s="2">
        <v>0</v>
      </c>
      <c r="HBV480" s="2">
        <v>0</v>
      </c>
      <c r="HBW480" s="2">
        <v>0</v>
      </c>
      <c r="HBX480" s="2">
        <v>0</v>
      </c>
      <c r="HBY480" s="2">
        <v>0</v>
      </c>
      <c r="HBZ480" s="2">
        <v>0</v>
      </c>
      <c r="HCA480" s="2">
        <v>0</v>
      </c>
      <c r="HCB480" s="2">
        <v>0</v>
      </c>
      <c r="HCC480" s="2">
        <v>0</v>
      </c>
      <c r="HCD480" s="2">
        <v>0</v>
      </c>
      <c r="HCE480" s="2">
        <v>0</v>
      </c>
      <c r="HCF480" s="2">
        <v>0</v>
      </c>
      <c r="HCG480" s="2">
        <v>0</v>
      </c>
      <c r="HCH480" s="2">
        <v>0</v>
      </c>
      <c r="HCI480" s="2">
        <v>0</v>
      </c>
      <c r="HCJ480" s="2">
        <v>0</v>
      </c>
      <c r="HCK480" s="2">
        <v>0</v>
      </c>
      <c r="HCL480" s="2">
        <v>0</v>
      </c>
      <c r="HCM480" s="2">
        <v>0</v>
      </c>
      <c r="HCN480" s="2">
        <v>0</v>
      </c>
      <c r="HCO480" s="2">
        <v>0</v>
      </c>
      <c r="HCP480" s="2">
        <v>6.9999999999999999E-4</v>
      </c>
      <c r="HCQ480" s="2">
        <v>8.9999999999999998E-4</v>
      </c>
      <c r="HCR480" s="2">
        <v>0</v>
      </c>
      <c r="HCS480" s="2">
        <v>0</v>
      </c>
      <c r="HCT480" s="2">
        <v>0</v>
      </c>
      <c r="HCU480" s="2">
        <v>0</v>
      </c>
      <c r="HCV480" s="2">
        <v>0</v>
      </c>
      <c r="HCW480" s="2">
        <v>0</v>
      </c>
      <c r="HCX480" s="2">
        <v>0</v>
      </c>
      <c r="HCY480" s="2">
        <v>0</v>
      </c>
      <c r="HCZ480" s="2">
        <v>0</v>
      </c>
      <c r="HDA480" s="2">
        <v>0</v>
      </c>
      <c r="HDB480" s="2">
        <v>0</v>
      </c>
      <c r="HDC480" s="2">
        <v>0</v>
      </c>
      <c r="HDD480" s="2">
        <v>0</v>
      </c>
      <c r="HDE480" s="2">
        <v>0</v>
      </c>
      <c r="HDF480" s="2">
        <v>0</v>
      </c>
      <c r="HDG480" s="2">
        <v>0</v>
      </c>
      <c r="HDH480" s="2">
        <v>0</v>
      </c>
      <c r="HDI480" s="2">
        <v>0</v>
      </c>
      <c r="HDJ480" s="2">
        <v>0</v>
      </c>
      <c r="HDK480" s="2">
        <v>0</v>
      </c>
      <c r="HDL480" s="2">
        <v>0</v>
      </c>
      <c r="HDM480" s="2">
        <v>0</v>
      </c>
      <c r="HDN480" s="2">
        <v>0</v>
      </c>
      <c r="HDO480" s="2">
        <v>0</v>
      </c>
      <c r="HDP480" s="2">
        <v>0</v>
      </c>
      <c r="HDQ480" s="2">
        <v>0</v>
      </c>
      <c r="HDR480" s="2">
        <v>0</v>
      </c>
      <c r="HDS480" s="2">
        <v>0</v>
      </c>
      <c r="HDT480" s="2">
        <v>1E-4</v>
      </c>
      <c r="HDU480" s="2">
        <v>2.0000000000000001E-4</v>
      </c>
      <c r="HDV480" s="2">
        <v>0</v>
      </c>
      <c r="HDW480" s="2">
        <v>0</v>
      </c>
      <c r="HDX480" s="2">
        <v>0</v>
      </c>
      <c r="HDY480" s="2">
        <v>1E-4</v>
      </c>
      <c r="HDZ480" s="2">
        <v>0</v>
      </c>
      <c r="HEA480" s="2">
        <v>0</v>
      </c>
      <c r="HEB480" s="2">
        <v>0</v>
      </c>
      <c r="HEC480" s="2">
        <v>0</v>
      </c>
      <c r="HED480" s="2">
        <v>0</v>
      </c>
      <c r="HEE480" s="2">
        <v>0</v>
      </c>
      <c r="HEF480" s="2">
        <v>0</v>
      </c>
      <c r="HEG480" s="2">
        <v>0</v>
      </c>
      <c r="HEH480" s="2">
        <v>0</v>
      </c>
      <c r="HEI480" s="2">
        <v>0</v>
      </c>
      <c r="HEJ480" s="2">
        <v>0</v>
      </c>
      <c r="HEK480" s="2">
        <v>0</v>
      </c>
      <c r="HEL480" s="2">
        <v>0</v>
      </c>
      <c r="HEM480" s="2">
        <v>0</v>
      </c>
      <c r="HEN480" s="2">
        <v>1.11E-2</v>
      </c>
      <c r="HEO480" s="2">
        <v>1.1299999999999999E-2</v>
      </c>
      <c r="HEP480" s="2">
        <v>0</v>
      </c>
      <c r="HEQ480" s="2">
        <v>0</v>
      </c>
      <c r="HER480" s="2">
        <v>0</v>
      </c>
      <c r="HES480" s="2">
        <v>1E-4</v>
      </c>
      <c r="HET480" s="2">
        <v>1E-4</v>
      </c>
      <c r="HEU480" s="2">
        <v>2.0000000000000001E-4</v>
      </c>
      <c r="HEV480" s="2">
        <v>0</v>
      </c>
      <c r="HEW480" s="2">
        <v>0</v>
      </c>
      <c r="HEX480" s="2">
        <v>0</v>
      </c>
      <c r="HEY480" s="2">
        <v>0</v>
      </c>
      <c r="HEZ480" s="2">
        <v>0</v>
      </c>
      <c r="HFA480" s="2">
        <v>0</v>
      </c>
      <c r="HFB480" s="2">
        <v>0</v>
      </c>
      <c r="HFC480" s="2">
        <v>0</v>
      </c>
      <c r="HFD480" s="2">
        <v>0</v>
      </c>
      <c r="HFE480" s="2">
        <v>0</v>
      </c>
      <c r="HFF480" s="2">
        <v>0</v>
      </c>
      <c r="HFG480" s="2">
        <v>0</v>
      </c>
      <c r="HFH480" s="2">
        <v>1E-4</v>
      </c>
      <c r="HFI480" s="2">
        <v>2.0000000000000001E-4</v>
      </c>
      <c r="HFJ480" s="2">
        <v>0</v>
      </c>
      <c r="HFK480" s="2">
        <v>0</v>
      </c>
      <c r="HFL480" s="2">
        <v>0</v>
      </c>
      <c r="HFM480" s="2">
        <v>0</v>
      </c>
      <c r="HFN480" s="2">
        <v>1E-4</v>
      </c>
      <c r="HFO480" s="2">
        <v>1E-4</v>
      </c>
      <c r="HFP480" s="2">
        <v>0</v>
      </c>
      <c r="HFQ480" s="2">
        <v>0</v>
      </c>
      <c r="HFR480" s="2">
        <v>1.7899999999999999E-2</v>
      </c>
      <c r="HFS480" s="2">
        <v>1.8700000000000001E-2</v>
      </c>
      <c r="HFT480" s="2">
        <v>0</v>
      </c>
      <c r="HFU480" s="2">
        <v>0</v>
      </c>
      <c r="HFV480" s="2">
        <v>4.0000000000000001E-3</v>
      </c>
      <c r="HFW480" s="2">
        <v>6.3E-3</v>
      </c>
      <c r="HFX480" s="2">
        <v>7.7000000000000002E-3</v>
      </c>
      <c r="HFY480" s="2">
        <v>1.61E-2</v>
      </c>
      <c r="HFZ480" s="2">
        <v>0</v>
      </c>
      <c r="HGA480" s="2">
        <v>0</v>
      </c>
      <c r="HGB480" s="2">
        <v>2.8E-3</v>
      </c>
      <c r="HGC480" s="2">
        <v>3.5000000000000001E-3</v>
      </c>
      <c r="HGD480" s="2">
        <v>0</v>
      </c>
      <c r="HGE480" s="2">
        <v>0</v>
      </c>
      <c r="HGF480" s="2">
        <v>5.9999999999999995E-4</v>
      </c>
      <c r="HGG480" s="2">
        <v>1E-3</v>
      </c>
      <c r="HGH480" s="2">
        <v>2.0000000000000001E-4</v>
      </c>
      <c r="HGI480" s="2">
        <v>5.9999999999999995E-4</v>
      </c>
      <c r="HGJ480" s="2">
        <v>0</v>
      </c>
      <c r="HGK480" s="2">
        <v>0</v>
      </c>
      <c r="HGL480" s="2">
        <v>1E-4</v>
      </c>
      <c r="HGM480" s="2">
        <v>2.9999999999999997E-4</v>
      </c>
      <c r="HGN480" s="2">
        <v>0</v>
      </c>
      <c r="HGO480" s="2">
        <v>0</v>
      </c>
      <c r="HGP480" s="2">
        <v>0</v>
      </c>
      <c r="HGQ480" s="2">
        <v>0</v>
      </c>
      <c r="HGR480" s="2">
        <v>0</v>
      </c>
      <c r="HGS480" s="2">
        <v>0</v>
      </c>
      <c r="HGT480" s="2">
        <v>0</v>
      </c>
      <c r="HGU480" s="2">
        <v>0</v>
      </c>
      <c r="HGV480" s="2">
        <v>0</v>
      </c>
      <c r="HGW480" s="2">
        <v>0</v>
      </c>
      <c r="HGX480" s="2">
        <v>0</v>
      </c>
      <c r="HGY480" s="2">
        <v>0</v>
      </c>
      <c r="HGZ480" s="2">
        <v>0</v>
      </c>
      <c r="HHA480" s="2">
        <v>0</v>
      </c>
      <c r="HHB480" s="2">
        <v>0</v>
      </c>
      <c r="HHC480" s="2">
        <v>0</v>
      </c>
      <c r="HHD480" s="2">
        <v>0</v>
      </c>
      <c r="HHE480" s="2">
        <v>0</v>
      </c>
      <c r="HHF480" s="2">
        <v>0</v>
      </c>
      <c r="HHG480" s="2">
        <v>0</v>
      </c>
      <c r="HHH480" s="2">
        <v>0</v>
      </c>
      <c r="HHI480" s="2">
        <v>0</v>
      </c>
      <c r="HHJ480" s="2">
        <v>0</v>
      </c>
      <c r="HHK480" s="2">
        <v>0</v>
      </c>
      <c r="HHL480" s="2">
        <v>0</v>
      </c>
      <c r="HHM480" s="2">
        <v>0</v>
      </c>
      <c r="HHN480" s="2">
        <v>0</v>
      </c>
      <c r="HHO480" s="2">
        <v>0</v>
      </c>
      <c r="HHP480" s="2">
        <v>1E-4</v>
      </c>
      <c r="HHQ480" s="2">
        <v>4.0000000000000002E-4</v>
      </c>
      <c r="HHR480" s="2">
        <v>0</v>
      </c>
      <c r="HHS480" s="2">
        <v>0</v>
      </c>
      <c r="HHT480" s="2">
        <v>0</v>
      </c>
      <c r="HHU480" s="2">
        <v>1E-4</v>
      </c>
      <c r="HHV480" s="2">
        <v>0</v>
      </c>
      <c r="HHW480" s="2">
        <v>1E-4</v>
      </c>
      <c r="HHX480" s="2">
        <v>0</v>
      </c>
      <c r="HHY480" s="2">
        <v>0</v>
      </c>
      <c r="HHZ480" s="2">
        <v>0</v>
      </c>
      <c r="HIA480" s="2">
        <v>0</v>
      </c>
      <c r="HIB480" s="2">
        <v>0</v>
      </c>
      <c r="HIC480" s="2">
        <v>0</v>
      </c>
      <c r="HID480" s="2">
        <v>0</v>
      </c>
      <c r="HIE480" s="2">
        <v>0</v>
      </c>
      <c r="HIF480" s="2">
        <v>0</v>
      </c>
      <c r="HIG480" s="2">
        <v>0</v>
      </c>
      <c r="HIH480" s="2">
        <v>1E-3</v>
      </c>
      <c r="HII480" s="2">
        <v>1.6000000000000001E-3</v>
      </c>
      <c r="HIJ480" s="2">
        <v>5.9999999999999995E-4</v>
      </c>
      <c r="HIK480" s="2">
        <v>1.6000000000000001E-3</v>
      </c>
      <c r="HIL480" s="2">
        <v>0</v>
      </c>
      <c r="HIM480" s="2">
        <v>0</v>
      </c>
      <c r="HIN480" s="2">
        <v>0</v>
      </c>
      <c r="HIO480" s="2">
        <v>0</v>
      </c>
      <c r="HIP480" s="2">
        <v>0</v>
      </c>
      <c r="HIQ480" s="2">
        <v>1E-4</v>
      </c>
      <c r="HIR480" s="2">
        <v>0</v>
      </c>
      <c r="HIS480" s="2">
        <v>0</v>
      </c>
      <c r="HIT480" s="2">
        <v>0</v>
      </c>
      <c r="HIU480" s="2">
        <v>0</v>
      </c>
      <c r="HIV480" s="2">
        <v>0</v>
      </c>
      <c r="HIW480" s="2">
        <v>0</v>
      </c>
      <c r="HIX480" s="2">
        <v>0</v>
      </c>
      <c r="HIY480" s="2">
        <v>0</v>
      </c>
      <c r="HIZ480" s="2">
        <v>0</v>
      </c>
      <c r="HJA480" s="2">
        <v>0</v>
      </c>
      <c r="HJB480" s="2">
        <v>0</v>
      </c>
      <c r="HJC480" s="2">
        <v>0</v>
      </c>
      <c r="HJD480" s="2">
        <v>0</v>
      </c>
      <c r="HJE480" s="2">
        <v>0</v>
      </c>
      <c r="HJF480" s="2">
        <v>0</v>
      </c>
      <c r="HJG480" s="2">
        <v>0</v>
      </c>
      <c r="HJH480" s="2">
        <v>0</v>
      </c>
      <c r="HJI480" s="2">
        <v>0</v>
      </c>
      <c r="HJJ480" s="2">
        <v>1E-4</v>
      </c>
      <c r="HJK480" s="2">
        <v>1E-4</v>
      </c>
      <c r="HJL480" s="2">
        <v>0</v>
      </c>
      <c r="HJM480" s="2">
        <v>0</v>
      </c>
      <c r="HJN480" s="2">
        <v>6.7999999999999996E-3</v>
      </c>
      <c r="HJO480" s="2">
        <v>7.1999999999999998E-3</v>
      </c>
      <c r="HJP480" s="2">
        <v>0</v>
      </c>
      <c r="HJQ480" s="2">
        <v>0</v>
      </c>
      <c r="HJR480" s="2">
        <v>3.0000000000000001E-3</v>
      </c>
      <c r="HJS480" s="2">
        <v>2.5999999999999999E-3</v>
      </c>
      <c r="HJT480" s="2">
        <v>1.67E-2</v>
      </c>
      <c r="HJU480" s="2">
        <v>1.4200000000000001E-2</v>
      </c>
      <c r="HJV480" s="2">
        <v>0</v>
      </c>
      <c r="HJW480" s="2">
        <v>0</v>
      </c>
      <c r="HJX480" s="2">
        <v>1E-4</v>
      </c>
      <c r="HJY480" s="2">
        <v>2.0000000000000001E-4</v>
      </c>
      <c r="HJZ480" s="2">
        <v>0</v>
      </c>
      <c r="HKA480" s="2">
        <v>0</v>
      </c>
      <c r="HKB480" s="2">
        <v>0</v>
      </c>
      <c r="HKC480" s="2">
        <v>1E-4</v>
      </c>
      <c r="HKD480" s="2">
        <v>0</v>
      </c>
      <c r="HKE480" s="2">
        <v>1E-4</v>
      </c>
      <c r="HKF480" s="2">
        <v>0</v>
      </c>
      <c r="HKG480" s="2">
        <v>1E-4</v>
      </c>
      <c r="HKH480" s="2">
        <v>3.5000000000000001E-3</v>
      </c>
      <c r="HKI480" s="2">
        <v>4.4000000000000003E-3</v>
      </c>
      <c r="HKJ480" s="2">
        <v>0</v>
      </c>
      <c r="HKK480" s="2">
        <v>0</v>
      </c>
      <c r="HKL480" s="2">
        <v>0</v>
      </c>
      <c r="HKM480" s="2">
        <v>1E-4</v>
      </c>
      <c r="HKN480" s="2">
        <v>1E-4</v>
      </c>
      <c r="HKO480" s="2">
        <v>2.0000000000000001E-4</v>
      </c>
      <c r="HKP480" s="2">
        <v>0</v>
      </c>
      <c r="HKQ480" s="2">
        <v>0</v>
      </c>
      <c r="HKR480" s="2">
        <v>0</v>
      </c>
      <c r="HKS480" s="2">
        <v>0</v>
      </c>
      <c r="HKT480" s="2">
        <v>0</v>
      </c>
      <c r="HKU480" s="2">
        <v>0</v>
      </c>
      <c r="HKV480" s="2">
        <v>0</v>
      </c>
      <c r="HKW480" s="2">
        <v>0</v>
      </c>
      <c r="HKX480" s="2">
        <v>0</v>
      </c>
      <c r="HKY480" s="2">
        <v>0</v>
      </c>
      <c r="HKZ480" s="2">
        <v>0</v>
      </c>
      <c r="HLA480" s="2">
        <v>0</v>
      </c>
      <c r="HLB480" s="2">
        <v>0</v>
      </c>
      <c r="HLC480" s="2">
        <v>0</v>
      </c>
      <c r="HLD480" s="2">
        <v>0</v>
      </c>
      <c r="HLE480" s="2">
        <v>0</v>
      </c>
      <c r="HLF480" s="2">
        <v>0</v>
      </c>
      <c r="HLG480" s="2">
        <v>0</v>
      </c>
      <c r="HLH480" s="2">
        <v>0</v>
      </c>
      <c r="HLI480" s="2">
        <v>0</v>
      </c>
      <c r="HLJ480" s="2">
        <v>0</v>
      </c>
      <c r="HLK480" s="2">
        <v>0</v>
      </c>
      <c r="HLL480" s="2">
        <v>1.1999999999999999E-3</v>
      </c>
      <c r="HLM480" s="2">
        <v>1.1000000000000001E-3</v>
      </c>
      <c r="HLN480" s="2">
        <v>0</v>
      </c>
      <c r="HLO480" s="2">
        <v>0</v>
      </c>
      <c r="HLP480" s="2">
        <v>6.9999999999999999E-4</v>
      </c>
      <c r="HLQ480" s="2">
        <v>8.9999999999999998E-4</v>
      </c>
      <c r="HLR480" s="2">
        <v>1.1000000000000001E-3</v>
      </c>
      <c r="HLS480" s="2">
        <v>2.5999999999999999E-3</v>
      </c>
      <c r="HLT480" s="2">
        <v>0</v>
      </c>
      <c r="HLU480" s="2">
        <v>0</v>
      </c>
      <c r="HLV480" s="2">
        <v>1.1299999999999999E-2</v>
      </c>
      <c r="HLW480" s="2">
        <v>9.5999999999999992E-3</v>
      </c>
      <c r="HLX480" s="2">
        <v>0</v>
      </c>
      <c r="HLY480" s="2">
        <v>0</v>
      </c>
      <c r="HLZ480" s="2">
        <v>6.7999999999999996E-3</v>
      </c>
      <c r="HMA480" s="2">
        <v>9.1000000000000004E-3</v>
      </c>
      <c r="HMB480" s="2">
        <v>1.6999999999999999E-3</v>
      </c>
      <c r="HMC480" s="2">
        <v>1.6999999999999999E-3</v>
      </c>
      <c r="HMD480" s="2">
        <v>2.2000000000000001E-3</v>
      </c>
      <c r="HME480" s="2">
        <v>2.8999999999999998E-3</v>
      </c>
      <c r="HMF480" s="2">
        <v>1E-3</v>
      </c>
      <c r="HMG480" s="2">
        <v>1.1999999999999999E-3</v>
      </c>
      <c r="HMH480" s="2">
        <v>0</v>
      </c>
      <c r="HMI480" s="2">
        <v>0</v>
      </c>
      <c r="HMJ480" s="2">
        <v>0</v>
      </c>
      <c r="HMK480" s="2">
        <v>0</v>
      </c>
      <c r="HML480" s="2">
        <v>0</v>
      </c>
      <c r="HMM480" s="2">
        <v>0</v>
      </c>
      <c r="HMN480" s="2">
        <v>0</v>
      </c>
      <c r="HMO480" s="2">
        <v>0</v>
      </c>
      <c r="HMP480" s="2">
        <v>0</v>
      </c>
      <c r="HMQ480" s="2">
        <v>0</v>
      </c>
      <c r="HMR480" s="2">
        <v>0</v>
      </c>
      <c r="HMS480" s="2">
        <v>0</v>
      </c>
      <c r="HMT480" s="2">
        <v>0</v>
      </c>
      <c r="HMU480" s="2">
        <v>0</v>
      </c>
      <c r="HMV480" s="2">
        <v>0</v>
      </c>
      <c r="HMW480" s="2">
        <v>0</v>
      </c>
      <c r="HMX480" s="2">
        <v>0</v>
      </c>
      <c r="HMY480" s="2">
        <v>0</v>
      </c>
      <c r="HMZ480" s="2">
        <v>0</v>
      </c>
      <c r="HNA480" s="2">
        <v>0</v>
      </c>
      <c r="HNB480" s="2">
        <v>0</v>
      </c>
      <c r="HNC480" s="2">
        <v>0</v>
      </c>
      <c r="HND480" s="2">
        <v>0</v>
      </c>
      <c r="HNE480" s="2">
        <v>0</v>
      </c>
      <c r="HNF480" s="2">
        <v>0</v>
      </c>
      <c r="HNG480" s="2">
        <v>0</v>
      </c>
      <c r="HNH480" s="2">
        <v>0</v>
      </c>
      <c r="HNI480" s="2">
        <v>0</v>
      </c>
      <c r="HNJ480" s="2">
        <v>2.0000000000000001E-4</v>
      </c>
      <c r="HNK480" s="2">
        <v>2.9999999999999997E-4</v>
      </c>
      <c r="HNL480" s="2">
        <v>0</v>
      </c>
      <c r="HNM480" s="2">
        <v>0</v>
      </c>
      <c r="HNN480" s="2">
        <v>0</v>
      </c>
      <c r="HNO480" s="2">
        <v>1E-4</v>
      </c>
      <c r="HNP480" s="2">
        <v>0</v>
      </c>
      <c r="HNQ480" s="2">
        <v>0</v>
      </c>
      <c r="HNR480" s="2">
        <v>0</v>
      </c>
      <c r="HNS480" s="2">
        <v>0</v>
      </c>
      <c r="HNT480" s="2">
        <v>0</v>
      </c>
      <c r="HNU480" s="2">
        <v>0</v>
      </c>
      <c r="HNV480" s="2">
        <v>0</v>
      </c>
      <c r="HNW480" s="2">
        <v>0</v>
      </c>
      <c r="HNX480" s="2">
        <v>0</v>
      </c>
      <c r="HNY480" s="2">
        <v>0</v>
      </c>
      <c r="HNZ480" s="2">
        <v>0</v>
      </c>
      <c r="HOA480" s="2">
        <v>0</v>
      </c>
      <c r="HOB480" s="2">
        <v>0</v>
      </c>
      <c r="HOC480" s="2">
        <v>0</v>
      </c>
      <c r="HOD480" s="2">
        <v>2.0299999999999999E-2</v>
      </c>
      <c r="HOE480" s="2">
        <v>1.4800000000000001E-2</v>
      </c>
      <c r="HOF480" s="2">
        <v>0</v>
      </c>
      <c r="HOG480" s="2">
        <v>0</v>
      </c>
      <c r="HOH480" s="2">
        <v>1E-4</v>
      </c>
      <c r="HOI480" s="2">
        <v>1E-4</v>
      </c>
      <c r="HOJ480" s="2">
        <v>2.0000000000000001E-4</v>
      </c>
      <c r="HOK480" s="2">
        <v>2.9999999999999997E-4</v>
      </c>
      <c r="HOL480" s="2">
        <v>0</v>
      </c>
      <c r="HOM480" s="2">
        <v>0</v>
      </c>
      <c r="HON480" s="2">
        <v>1E-4</v>
      </c>
      <c r="HOO480" s="2">
        <v>1E-4</v>
      </c>
      <c r="HOP480" s="2">
        <v>0</v>
      </c>
      <c r="HOQ480" s="2">
        <v>0</v>
      </c>
      <c r="HOR480" s="2">
        <v>0</v>
      </c>
      <c r="HOS480" s="2">
        <v>0</v>
      </c>
      <c r="HOT480" s="2">
        <v>0</v>
      </c>
      <c r="HOU480" s="2">
        <v>0</v>
      </c>
      <c r="HOV480" s="2">
        <v>0</v>
      </c>
      <c r="HOW480" s="2">
        <v>0</v>
      </c>
      <c r="HOX480" s="2">
        <v>2.0000000000000001E-4</v>
      </c>
      <c r="HOY480" s="2">
        <v>4.0000000000000002E-4</v>
      </c>
      <c r="HOZ480" s="2">
        <v>0</v>
      </c>
      <c r="HPA480" s="2">
        <v>0</v>
      </c>
      <c r="HPB480" s="2">
        <v>0</v>
      </c>
      <c r="HPC480" s="2">
        <v>0</v>
      </c>
      <c r="HPD480" s="2">
        <v>1E-4</v>
      </c>
      <c r="HPE480" s="2">
        <v>2.0000000000000001E-4</v>
      </c>
      <c r="HPF480" s="2">
        <v>0</v>
      </c>
      <c r="HPG480" s="2">
        <v>0</v>
      </c>
      <c r="HPH480" s="2">
        <v>3.27E-2</v>
      </c>
      <c r="HPI480" s="2">
        <v>2.0500000000000001E-2</v>
      </c>
      <c r="HPJ480" s="2">
        <v>0</v>
      </c>
      <c r="HPK480" s="2">
        <v>0</v>
      </c>
      <c r="HPL480" s="2">
        <v>7.4000000000000003E-3</v>
      </c>
      <c r="HPM480" s="2">
        <v>9.4000000000000004E-3</v>
      </c>
      <c r="HPN480" s="2">
        <v>1.41E-2</v>
      </c>
      <c r="HPO480" s="2">
        <v>2.1899999999999999E-2</v>
      </c>
      <c r="HPP480" s="2">
        <v>0</v>
      </c>
      <c r="HPQ480" s="2">
        <v>0</v>
      </c>
      <c r="HPR480" s="2">
        <v>5.1000000000000004E-3</v>
      </c>
      <c r="HPS480" s="2">
        <v>6.1000000000000004E-3</v>
      </c>
      <c r="HPT480" s="2">
        <v>0</v>
      </c>
      <c r="HPU480" s="2">
        <v>0</v>
      </c>
      <c r="HPV480" s="2">
        <v>1.1999999999999999E-3</v>
      </c>
      <c r="HPW480" s="2">
        <v>1.9E-3</v>
      </c>
      <c r="HPX480" s="2">
        <v>2.9999999999999997E-4</v>
      </c>
      <c r="HPY480" s="2">
        <v>1E-3</v>
      </c>
      <c r="HPZ480" s="2">
        <v>0</v>
      </c>
      <c r="HQA480" s="2">
        <v>0</v>
      </c>
      <c r="HQB480" s="2">
        <v>0</v>
      </c>
      <c r="HQC480" s="2">
        <v>1E-4</v>
      </c>
      <c r="HQD480" s="2">
        <v>0</v>
      </c>
      <c r="HQE480" s="2">
        <v>0</v>
      </c>
      <c r="HQF480" s="2">
        <v>0</v>
      </c>
      <c r="HQG480" s="2">
        <v>0</v>
      </c>
      <c r="HQH480" s="2">
        <v>0</v>
      </c>
      <c r="HQI480" s="2">
        <v>0</v>
      </c>
      <c r="HQJ480" s="2">
        <v>0</v>
      </c>
      <c r="HQK480" s="2">
        <v>0</v>
      </c>
      <c r="HQL480" s="2">
        <v>0</v>
      </c>
      <c r="HQM480" s="2">
        <v>0</v>
      </c>
      <c r="HQN480" s="2">
        <v>0</v>
      </c>
      <c r="HQO480" s="2">
        <v>0</v>
      </c>
      <c r="HQP480" s="2">
        <v>0</v>
      </c>
      <c r="HQQ480" s="2">
        <v>0</v>
      </c>
      <c r="HQR480" s="2">
        <v>0</v>
      </c>
      <c r="HQS480" s="2">
        <v>0</v>
      </c>
      <c r="HQT480" s="2">
        <v>0</v>
      </c>
      <c r="HQU480" s="2">
        <v>0</v>
      </c>
      <c r="HQV480" s="2">
        <v>0</v>
      </c>
      <c r="HQW480" s="2">
        <v>0</v>
      </c>
      <c r="HQX480" s="2">
        <v>0</v>
      </c>
      <c r="HQY480" s="2">
        <v>0</v>
      </c>
      <c r="HQZ480" s="2">
        <v>0</v>
      </c>
      <c r="HRA480" s="2">
        <v>0</v>
      </c>
      <c r="HRB480" s="2">
        <v>0</v>
      </c>
      <c r="HRC480" s="2">
        <v>0</v>
      </c>
      <c r="HRD480" s="2">
        <v>0</v>
      </c>
      <c r="HRE480" s="2">
        <v>0</v>
      </c>
      <c r="HRF480" s="2">
        <v>0</v>
      </c>
      <c r="HRG480" s="2">
        <v>2.0000000000000001E-4</v>
      </c>
      <c r="HRH480" s="2">
        <v>0</v>
      </c>
      <c r="HRI480" s="2">
        <v>0</v>
      </c>
      <c r="HRJ480" s="2">
        <v>0</v>
      </c>
      <c r="HRK480" s="2">
        <v>1E-4</v>
      </c>
      <c r="HRL480" s="2">
        <v>0</v>
      </c>
      <c r="HRM480" s="2">
        <v>0</v>
      </c>
      <c r="HRN480" s="2">
        <v>0</v>
      </c>
      <c r="HRO480" s="2">
        <v>0</v>
      </c>
      <c r="HRP480" s="2">
        <v>0</v>
      </c>
      <c r="HRQ480" s="2">
        <v>0</v>
      </c>
      <c r="HRR480" s="2">
        <v>0</v>
      </c>
      <c r="HRS480" s="2">
        <v>0</v>
      </c>
      <c r="HRT480" s="2">
        <v>0</v>
      </c>
      <c r="HRU480" s="2">
        <v>0</v>
      </c>
      <c r="HRV480" s="2">
        <v>0</v>
      </c>
      <c r="HRW480" s="2">
        <v>0</v>
      </c>
      <c r="HRX480" s="2">
        <v>4.0000000000000002E-4</v>
      </c>
      <c r="HRY480" s="2">
        <v>8.0000000000000004E-4</v>
      </c>
      <c r="HRZ480" s="2">
        <v>5.7999999999999996E-3</v>
      </c>
      <c r="HSA480" s="2">
        <v>1.41E-2</v>
      </c>
      <c r="HSB480" s="2">
        <v>0</v>
      </c>
      <c r="HSC480" s="2">
        <v>0</v>
      </c>
      <c r="HSD480" s="2">
        <v>0</v>
      </c>
      <c r="HSE480" s="2">
        <v>1E-4</v>
      </c>
      <c r="HSF480" s="2">
        <v>4.0000000000000002E-4</v>
      </c>
      <c r="HSG480" s="2">
        <v>8.0000000000000004E-4</v>
      </c>
      <c r="HSH480" s="2">
        <v>0</v>
      </c>
      <c r="HSI480" s="2">
        <v>0</v>
      </c>
      <c r="HSJ480" s="2">
        <v>0</v>
      </c>
      <c r="HSK480" s="2">
        <v>0</v>
      </c>
      <c r="HSL480" s="2">
        <v>0</v>
      </c>
      <c r="HSM480" s="2">
        <v>0</v>
      </c>
      <c r="HSN480" s="2">
        <v>0</v>
      </c>
      <c r="HSO480" s="2">
        <v>0</v>
      </c>
      <c r="HSP480" s="2">
        <v>0</v>
      </c>
      <c r="HSQ480" s="2">
        <v>0</v>
      </c>
      <c r="HSR480" s="2">
        <v>0</v>
      </c>
      <c r="HSS480" s="2">
        <v>0</v>
      </c>
      <c r="HST480" s="2">
        <v>2.0000000000000001E-4</v>
      </c>
      <c r="HSU480" s="2">
        <v>4.0000000000000002E-4</v>
      </c>
      <c r="HSV480" s="2">
        <v>0</v>
      </c>
      <c r="HSW480" s="2">
        <v>0</v>
      </c>
      <c r="HSX480" s="2">
        <v>0</v>
      </c>
      <c r="HSY480" s="2">
        <v>1E-4</v>
      </c>
      <c r="HSZ480" s="2">
        <v>5.0000000000000001E-4</v>
      </c>
      <c r="HTA480" s="2">
        <v>8.9999999999999998E-4</v>
      </c>
      <c r="HTB480" s="2">
        <v>0</v>
      </c>
      <c r="HTC480" s="2">
        <v>0</v>
      </c>
      <c r="HTD480" s="2">
        <v>6.2700000000000006E-2</v>
      </c>
      <c r="HTE480" s="2">
        <v>6.4299999999999996E-2</v>
      </c>
      <c r="HTF480" s="2">
        <v>0</v>
      </c>
      <c r="HTG480" s="2">
        <v>0</v>
      </c>
      <c r="HTH480" s="2">
        <v>2.7900000000000001E-2</v>
      </c>
      <c r="HTI480" s="2">
        <v>1.84E-2</v>
      </c>
      <c r="HTJ480" s="2">
        <v>0.15329999999999999</v>
      </c>
      <c r="HTK480" s="2">
        <v>7.0400000000000004E-2</v>
      </c>
      <c r="HTL480" s="2">
        <v>0</v>
      </c>
      <c r="HTM480" s="2">
        <v>0</v>
      </c>
      <c r="HTN480" s="2">
        <v>5.9999999999999995E-4</v>
      </c>
      <c r="HTO480" s="2">
        <v>1.4E-3</v>
      </c>
      <c r="HTP480" s="2">
        <v>0</v>
      </c>
      <c r="HTQ480" s="2">
        <v>0</v>
      </c>
      <c r="HTR480" s="2">
        <v>2.9999999999999997E-4</v>
      </c>
      <c r="HTS480" s="2">
        <v>6.9999999999999999E-4</v>
      </c>
      <c r="HTT480" s="2">
        <v>2.0000000000000001E-4</v>
      </c>
      <c r="HTU480" s="2">
        <v>8.0000000000000004E-4</v>
      </c>
      <c r="HTV480" s="2">
        <v>2.9999999999999997E-4</v>
      </c>
      <c r="HTW480" s="2">
        <v>5.0000000000000001E-4</v>
      </c>
      <c r="HTX480" s="2">
        <v>8.3000000000000001E-3</v>
      </c>
      <c r="HTY480" s="2">
        <v>9.7000000000000003E-3</v>
      </c>
      <c r="HTZ480" s="2">
        <v>0</v>
      </c>
      <c r="HUA480" s="2">
        <v>0</v>
      </c>
      <c r="HUB480" s="2">
        <v>1E-4</v>
      </c>
      <c r="HUC480" s="2">
        <v>1E-4</v>
      </c>
      <c r="HUD480" s="2">
        <v>2.0000000000000001E-4</v>
      </c>
      <c r="HUE480" s="2">
        <v>5.9999999999999995E-4</v>
      </c>
      <c r="HUF480" s="2">
        <v>0</v>
      </c>
      <c r="HUG480" s="2">
        <v>0</v>
      </c>
      <c r="HUH480" s="2">
        <v>0</v>
      </c>
      <c r="HUI480" s="2">
        <v>0</v>
      </c>
      <c r="HUJ480" s="2">
        <v>0</v>
      </c>
      <c r="HUK480" s="2">
        <v>0</v>
      </c>
      <c r="HUL480" s="2">
        <v>0</v>
      </c>
      <c r="HUM480" s="2">
        <v>0</v>
      </c>
      <c r="HUN480" s="2">
        <v>0</v>
      </c>
      <c r="HUO480" s="2">
        <v>0</v>
      </c>
      <c r="HUP480" s="2">
        <v>0</v>
      </c>
      <c r="HUQ480" s="2">
        <v>0</v>
      </c>
      <c r="HUR480" s="2">
        <v>0</v>
      </c>
      <c r="HUS480" s="2">
        <v>0</v>
      </c>
      <c r="HUT480" s="2">
        <v>0</v>
      </c>
      <c r="HUU480" s="2">
        <v>0</v>
      </c>
      <c r="HUV480" s="2">
        <v>0</v>
      </c>
      <c r="HUW480" s="2">
        <v>0</v>
      </c>
      <c r="HUX480" s="2">
        <v>0</v>
      </c>
      <c r="HUY480" s="2">
        <v>0</v>
      </c>
      <c r="HUZ480" s="2">
        <v>0</v>
      </c>
      <c r="HVA480" s="2">
        <v>0</v>
      </c>
      <c r="HVB480" s="2">
        <v>2.7000000000000001E-3</v>
      </c>
      <c r="HVC480" s="2">
        <v>2.8E-3</v>
      </c>
      <c r="HVD480" s="2">
        <v>0</v>
      </c>
      <c r="HVE480" s="2">
        <v>0</v>
      </c>
      <c r="HVF480" s="2">
        <v>1.6000000000000001E-3</v>
      </c>
      <c r="HVG480" s="2">
        <v>2.0999999999999999E-3</v>
      </c>
      <c r="HVH480" s="2">
        <v>2.5999999999999999E-3</v>
      </c>
      <c r="HVI480" s="2">
        <v>6.4999999999999997E-3</v>
      </c>
      <c r="HVJ480" s="2">
        <v>0</v>
      </c>
      <c r="HVK480" s="2">
        <v>0</v>
      </c>
      <c r="HVL480" s="2">
        <v>2.7E-2</v>
      </c>
      <c r="HVM480" s="2">
        <v>2.24E-2</v>
      </c>
      <c r="HVN480" s="2">
        <v>1E-4</v>
      </c>
      <c r="HVO480" s="2">
        <v>1E-4</v>
      </c>
      <c r="HVP480" s="2">
        <v>1.6299999999999999E-2</v>
      </c>
      <c r="HVQ480" s="2">
        <v>2.6800000000000001E-2</v>
      </c>
      <c r="HVR480" s="2">
        <v>3.8999999999999998E-3</v>
      </c>
      <c r="HVS480" s="2">
        <v>4.0000000000000001E-3</v>
      </c>
      <c r="HVT480" s="2">
        <v>5.1000000000000004E-3</v>
      </c>
      <c r="HVU480" s="2">
        <v>6.4999999999999997E-3</v>
      </c>
      <c r="HVV480" s="2">
        <v>5.0000000000000001E-4</v>
      </c>
      <c r="HVW480" s="2">
        <v>8.0000000000000004E-4</v>
      </c>
      <c r="HVX480" s="2">
        <v>0</v>
      </c>
      <c r="HVY480" s="2">
        <v>0</v>
      </c>
      <c r="HVZ480" s="2">
        <v>0</v>
      </c>
      <c r="HWA480" s="2">
        <v>0</v>
      </c>
      <c r="HWB480" s="2">
        <v>0</v>
      </c>
      <c r="HWC480" s="2">
        <v>0</v>
      </c>
      <c r="HWD480" s="2">
        <v>0</v>
      </c>
      <c r="HWE480" s="2">
        <v>0</v>
      </c>
      <c r="HWF480" s="2">
        <v>0</v>
      </c>
      <c r="HWG480" s="2">
        <v>0</v>
      </c>
      <c r="HWH480" s="2">
        <v>0</v>
      </c>
      <c r="HWI480" s="2">
        <v>0</v>
      </c>
      <c r="HWJ480" s="2">
        <v>0</v>
      </c>
      <c r="HWK480" s="2">
        <v>0</v>
      </c>
      <c r="HWL480" s="2">
        <v>0</v>
      </c>
      <c r="HWM480" s="2">
        <v>0</v>
      </c>
      <c r="HWN480" s="2">
        <v>0</v>
      </c>
      <c r="HWO480" s="2">
        <v>0</v>
      </c>
      <c r="HWP480" s="2">
        <v>0</v>
      </c>
      <c r="HWQ480" s="2">
        <v>0</v>
      </c>
      <c r="HWR480" s="2">
        <v>0</v>
      </c>
      <c r="HWS480" s="2">
        <v>0</v>
      </c>
      <c r="HWT480" s="2">
        <v>0</v>
      </c>
      <c r="HWU480" s="2">
        <v>0</v>
      </c>
      <c r="HWV480" s="2">
        <v>0</v>
      </c>
      <c r="HWW480" s="2">
        <v>0</v>
      </c>
      <c r="HWX480" s="2">
        <v>0</v>
      </c>
      <c r="HWY480" s="2">
        <v>0</v>
      </c>
      <c r="HWZ480" s="2">
        <v>1E-4</v>
      </c>
      <c r="HXA480" s="2">
        <v>1E-4</v>
      </c>
      <c r="HXB480" s="2">
        <v>0</v>
      </c>
      <c r="HXC480" s="2">
        <v>0</v>
      </c>
      <c r="HXD480" s="2">
        <v>0</v>
      </c>
      <c r="HXE480" s="2">
        <v>0</v>
      </c>
      <c r="HXF480" s="2">
        <v>0</v>
      </c>
      <c r="HXG480" s="2">
        <v>0</v>
      </c>
      <c r="HXH480" s="2">
        <v>0</v>
      </c>
      <c r="HXI480" s="2">
        <v>0</v>
      </c>
      <c r="HXJ480" s="2">
        <v>0</v>
      </c>
      <c r="HXK480" s="2">
        <v>0</v>
      </c>
      <c r="HXL480" s="2">
        <v>0</v>
      </c>
      <c r="HXM480" s="2">
        <v>0</v>
      </c>
      <c r="HXN480" s="2">
        <v>0</v>
      </c>
      <c r="HXO480" s="2">
        <v>0</v>
      </c>
      <c r="HXP480" s="2">
        <v>0</v>
      </c>
      <c r="HXQ480" s="2">
        <v>0</v>
      </c>
      <c r="HXR480" s="2">
        <v>0</v>
      </c>
      <c r="HXS480" s="2">
        <v>0</v>
      </c>
      <c r="HXT480" s="2">
        <v>7.3000000000000001E-3</v>
      </c>
      <c r="HXU480" s="2">
        <v>8.9999999999999993E-3</v>
      </c>
      <c r="HXV480" s="2">
        <v>0</v>
      </c>
      <c r="HXW480" s="2">
        <v>0</v>
      </c>
      <c r="HXX480" s="2">
        <v>0</v>
      </c>
      <c r="HXY480" s="2">
        <v>0</v>
      </c>
      <c r="HXZ480" s="2">
        <v>1E-4</v>
      </c>
      <c r="HYA480" s="2">
        <v>1E-4</v>
      </c>
      <c r="HYB480" s="2">
        <v>0</v>
      </c>
      <c r="HYC480" s="2">
        <v>0</v>
      </c>
      <c r="HYD480" s="2">
        <v>0</v>
      </c>
      <c r="HYE480" s="2">
        <v>0</v>
      </c>
      <c r="HYF480" s="2">
        <v>0</v>
      </c>
      <c r="HYG480" s="2">
        <v>0</v>
      </c>
      <c r="HYH480" s="2">
        <v>0</v>
      </c>
      <c r="HYI480" s="2">
        <v>0</v>
      </c>
      <c r="HYJ480" s="2">
        <v>0</v>
      </c>
      <c r="HYK480" s="2">
        <v>0</v>
      </c>
      <c r="HYL480" s="2">
        <v>0</v>
      </c>
      <c r="HYM480" s="2">
        <v>0</v>
      </c>
      <c r="HYN480" s="2">
        <v>1E-4</v>
      </c>
      <c r="HYO480" s="2">
        <v>1E-4</v>
      </c>
      <c r="HYP480" s="2">
        <v>0</v>
      </c>
      <c r="HYQ480" s="2">
        <v>0</v>
      </c>
      <c r="HYR480" s="2">
        <v>0</v>
      </c>
      <c r="HYS480" s="2">
        <v>0</v>
      </c>
      <c r="HYT480" s="2">
        <v>0</v>
      </c>
      <c r="HYU480" s="2">
        <v>1E-4</v>
      </c>
      <c r="HYV480" s="2">
        <v>0</v>
      </c>
      <c r="HYW480" s="2">
        <v>0</v>
      </c>
      <c r="HYX480" s="2">
        <v>1.17E-2</v>
      </c>
      <c r="HYY480" s="2">
        <v>1.0500000000000001E-2</v>
      </c>
      <c r="HYZ480" s="2">
        <v>0</v>
      </c>
      <c r="HZA480" s="2">
        <v>0</v>
      </c>
      <c r="HZB480" s="2">
        <v>2.5999999999999999E-3</v>
      </c>
      <c r="HZC480" s="2">
        <v>3.5999999999999999E-3</v>
      </c>
      <c r="HZD480" s="2">
        <v>5.0000000000000001E-3</v>
      </c>
      <c r="HZE480" s="2">
        <v>8.0999999999999996E-3</v>
      </c>
      <c r="HZF480" s="2">
        <v>0</v>
      </c>
      <c r="HZG480" s="2">
        <v>0</v>
      </c>
      <c r="HZH480" s="2">
        <v>1.8E-3</v>
      </c>
      <c r="HZI480" s="2">
        <v>3.0000000000000001E-3</v>
      </c>
      <c r="HZJ480" s="2">
        <v>0</v>
      </c>
      <c r="HZK480" s="2">
        <v>0</v>
      </c>
      <c r="HZL480" s="2">
        <v>4.0000000000000002E-4</v>
      </c>
      <c r="HZM480" s="2">
        <v>5.9999999999999995E-4</v>
      </c>
      <c r="HZN480" s="2">
        <v>1E-4</v>
      </c>
      <c r="HZO480" s="2">
        <v>4.0000000000000002E-4</v>
      </c>
      <c r="HZP480" s="2">
        <v>0</v>
      </c>
      <c r="HZQ480" s="2">
        <v>0</v>
      </c>
      <c r="HZR480" s="2">
        <v>0</v>
      </c>
      <c r="HZS480" s="2">
        <v>0</v>
      </c>
      <c r="HZT480" s="2">
        <v>0</v>
      </c>
      <c r="HZU480" s="2">
        <v>0</v>
      </c>
      <c r="HZV480" s="2">
        <v>0</v>
      </c>
      <c r="HZW480" s="2">
        <v>0</v>
      </c>
      <c r="HZX480" s="2">
        <v>0</v>
      </c>
      <c r="HZY480" s="2">
        <v>0</v>
      </c>
      <c r="HZZ480" s="2">
        <v>0</v>
      </c>
      <c r="IAA480" s="2">
        <v>0</v>
      </c>
      <c r="IAB480" s="2">
        <v>0</v>
      </c>
      <c r="IAC480" s="2">
        <v>0</v>
      </c>
      <c r="IAD480" s="2">
        <v>0</v>
      </c>
      <c r="IAE480" s="2">
        <v>0</v>
      </c>
      <c r="IAF480" s="2">
        <v>0</v>
      </c>
      <c r="IAG480" s="2">
        <v>0</v>
      </c>
      <c r="IAH480" s="2">
        <v>0</v>
      </c>
      <c r="IAI480" s="2">
        <v>0</v>
      </c>
      <c r="IAJ480" s="2">
        <v>0</v>
      </c>
      <c r="IAK480" s="2">
        <v>0</v>
      </c>
      <c r="IAL480" s="2">
        <v>0</v>
      </c>
      <c r="IAM480" s="2">
        <v>0</v>
      </c>
      <c r="IAN480" s="2">
        <v>0</v>
      </c>
      <c r="IAO480" s="2">
        <v>0</v>
      </c>
      <c r="IAP480" s="2">
        <v>0</v>
      </c>
      <c r="IAQ480" s="2">
        <v>0</v>
      </c>
      <c r="IAR480" s="2">
        <v>0</v>
      </c>
      <c r="IAS480" s="2">
        <v>0</v>
      </c>
      <c r="IAT480" s="2">
        <v>0</v>
      </c>
      <c r="IAU480" s="2">
        <v>0</v>
      </c>
      <c r="IAV480" s="2">
        <v>0</v>
      </c>
      <c r="IAW480" s="2">
        <v>0</v>
      </c>
      <c r="IAX480" s="2">
        <v>0</v>
      </c>
      <c r="IAY480" s="2">
        <v>0</v>
      </c>
      <c r="IAZ480" s="2">
        <v>0</v>
      </c>
      <c r="IBA480" s="2">
        <v>0</v>
      </c>
      <c r="IBB480" s="2">
        <v>0</v>
      </c>
      <c r="IBC480" s="2">
        <v>0</v>
      </c>
      <c r="IBD480" s="2">
        <v>0</v>
      </c>
      <c r="IBE480" s="2">
        <v>0</v>
      </c>
      <c r="IBF480" s="2">
        <v>0</v>
      </c>
      <c r="IBG480" s="2">
        <v>0</v>
      </c>
      <c r="IBH480" s="2">
        <v>0</v>
      </c>
      <c r="IBI480" s="2">
        <v>0</v>
      </c>
      <c r="IBJ480" s="2">
        <v>0</v>
      </c>
      <c r="IBK480" s="2">
        <v>0</v>
      </c>
      <c r="IBL480" s="2">
        <v>0</v>
      </c>
      <c r="IBM480" s="2">
        <v>0</v>
      </c>
      <c r="IBN480" s="2">
        <v>0</v>
      </c>
      <c r="IBO480" s="2">
        <v>0</v>
      </c>
      <c r="IBP480" s="2">
        <v>0</v>
      </c>
      <c r="IBQ480" s="2">
        <v>1E-4</v>
      </c>
      <c r="IBR480" s="2">
        <v>0</v>
      </c>
      <c r="IBS480" s="2">
        <v>0</v>
      </c>
      <c r="IBT480" s="2">
        <v>0</v>
      </c>
      <c r="IBU480" s="2">
        <v>0</v>
      </c>
      <c r="IBV480" s="2">
        <v>0</v>
      </c>
      <c r="IBW480" s="2">
        <v>0</v>
      </c>
      <c r="IBX480" s="2">
        <v>0</v>
      </c>
      <c r="IBY480" s="2">
        <v>0</v>
      </c>
      <c r="IBZ480" s="2">
        <v>0</v>
      </c>
      <c r="ICA480" s="2">
        <v>0</v>
      </c>
      <c r="ICB480" s="2">
        <v>0</v>
      </c>
      <c r="ICC480" s="2">
        <v>0</v>
      </c>
      <c r="ICD480" s="2">
        <v>0</v>
      </c>
      <c r="ICE480" s="2">
        <v>0</v>
      </c>
      <c r="ICF480" s="2">
        <v>0</v>
      </c>
      <c r="ICG480" s="2">
        <v>0</v>
      </c>
      <c r="ICH480" s="2">
        <v>0</v>
      </c>
      <c r="ICI480" s="2">
        <v>0</v>
      </c>
      <c r="ICJ480" s="2">
        <v>0</v>
      </c>
      <c r="ICK480" s="2">
        <v>0</v>
      </c>
      <c r="ICL480" s="2">
        <v>0</v>
      </c>
      <c r="ICM480" s="2">
        <v>0</v>
      </c>
      <c r="ICN480" s="2">
        <v>0</v>
      </c>
      <c r="ICO480" s="2">
        <v>0</v>
      </c>
      <c r="ICP480" s="2">
        <v>0</v>
      </c>
      <c r="ICQ480" s="2">
        <v>0</v>
      </c>
      <c r="ICR480" s="2">
        <v>0</v>
      </c>
      <c r="ICS480" s="2">
        <v>0</v>
      </c>
      <c r="ICT480" s="2">
        <v>4.0000000000000002E-4</v>
      </c>
      <c r="ICU480" s="2">
        <v>8.0000000000000004E-4</v>
      </c>
      <c r="ICV480" s="2">
        <v>0</v>
      </c>
      <c r="ICW480" s="2">
        <v>0</v>
      </c>
      <c r="ICX480" s="2">
        <v>2.0000000000000001E-4</v>
      </c>
      <c r="ICY480" s="2">
        <v>2.9999999999999997E-4</v>
      </c>
      <c r="ICZ480" s="2">
        <v>1.1000000000000001E-3</v>
      </c>
      <c r="IDA480" s="2">
        <v>1.6000000000000001E-3</v>
      </c>
      <c r="IDB480" s="2">
        <v>0</v>
      </c>
      <c r="IDC480" s="2">
        <v>0</v>
      </c>
      <c r="IDD480" s="2">
        <v>0</v>
      </c>
      <c r="IDE480" s="2">
        <v>0</v>
      </c>
      <c r="IDF480" s="2">
        <v>0</v>
      </c>
      <c r="IDG480" s="2">
        <v>0</v>
      </c>
      <c r="IDH480" s="2">
        <v>0</v>
      </c>
      <c r="IDI480" s="2">
        <v>0</v>
      </c>
      <c r="IDJ480" s="2">
        <v>0</v>
      </c>
      <c r="IDK480" s="2">
        <v>0</v>
      </c>
      <c r="IDL480" s="2">
        <v>0</v>
      </c>
      <c r="IDM480" s="2">
        <v>0</v>
      </c>
      <c r="IDN480" s="2">
        <v>2.6499999999999999E-2</v>
      </c>
      <c r="IDO480" s="2">
        <v>3.2899999999999999E-2</v>
      </c>
      <c r="IDP480" s="2">
        <v>0</v>
      </c>
      <c r="IDQ480" s="2">
        <v>0</v>
      </c>
      <c r="IDR480" s="2">
        <v>2.0000000000000001E-4</v>
      </c>
      <c r="IDS480" s="2">
        <v>4.0000000000000002E-4</v>
      </c>
      <c r="IDT480" s="2">
        <v>6.9999999999999999E-4</v>
      </c>
      <c r="IDU480" s="2">
        <v>1.6000000000000001E-3</v>
      </c>
      <c r="IDV480" s="2">
        <v>0</v>
      </c>
      <c r="IDW480" s="2">
        <v>0</v>
      </c>
      <c r="IDX480" s="2">
        <v>1E-4</v>
      </c>
      <c r="IDY480" s="2">
        <v>1E-4</v>
      </c>
      <c r="IDZ480" s="2">
        <v>0</v>
      </c>
      <c r="IEA480" s="2">
        <v>0</v>
      </c>
      <c r="IEB480" s="2">
        <v>0</v>
      </c>
      <c r="IEC480" s="2">
        <v>0</v>
      </c>
      <c r="IED480" s="2">
        <v>0</v>
      </c>
      <c r="IEE480" s="2">
        <v>0</v>
      </c>
      <c r="IEF480" s="2">
        <v>0</v>
      </c>
      <c r="IEG480" s="2">
        <v>0</v>
      </c>
      <c r="IEH480" s="2">
        <v>0</v>
      </c>
      <c r="IEI480" s="2">
        <v>1E-4</v>
      </c>
      <c r="IEJ480" s="2">
        <v>0</v>
      </c>
      <c r="IEK480" s="2">
        <v>0</v>
      </c>
      <c r="IEL480" s="2">
        <v>0</v>
      </c>
      <c r="IEM480" s="2">
        <v>0</v>
      </c>
      <c r="IEN480" s="2">
        <v>0</v>
      </c>
      <c r="IEO480" s="2">
        <v>1E-4</v>
      </c>
      <c r="IEP480" s="2">
        <v>0</v>
      </c>
      <c r="IEQ480" s="2">
        <v>0</v>
      </c>
      <c r="IER480" s="2">
        <v>8.6999999999999994E-3</v>
      </c>
      <c r="IES480" s="2">
        <v>6.4000000000000003E-3</v>
      </c>
      <c r="IET480" s="2">
        <v>0</v>
      </c>
      <c r="IEU480" s="2">
        <v>0</v>
      </c>
      <c r="IEV480" s="2">
        <v>5.1000000000000004E-3</v>
      </c>
      <c r="IEW480" s="2">
        <v>4.7999999999999996E-3</v>
      </c>
      <c r="IEX480" s="2">
        <v>8.3999999999999995E-3</v>
      </c>
      <c r="IEY480" s="2">
        <v>1.7500000000000002E-2</v>
      </c>
      <c r="IEZ480" s="2">
        <v>0</v>
      </c>
      <c r="IFA480" s="2">
        <v>0</v>
      </c>
      <c r="IFB480" s="2">
        <v>8.5800000000000001E-2</v>
      </c>
      <c r="IFC480" s="2">
        <v>8.2299999999999998E-2</v>
      </c>
      <c r="IFD480" s="2">
        <v>2.9999999999999997E-4</v>
      </c>
      <c r="IFE480" s="2">
        <v>2.0000000000000001E-4</v>
      </c>
      <c r="IFF480" s="2">
        <v>5.1799999999999999E-2</v>
      </c>
      <c r="IFG480" s="2">
        <v>4.2500000000000003E-2</v>
      </c>
      <c r="IFH480" s="2">
        <v>1.2500000000000001E-2</v>
      </c>
      <c r="IFI480" s="2">
        <v>9.1999999999999998E-3</v>
      </c>
      <c r="IFJ480" s="2">
        <v>1.6400000000000001E-2</v>
      </c>
      <c r="IFK480" s="2">
        <v>1.8700000000000001E-2</v>
      </c>
    </row>
    <row r="481" spans="1:6251">
      <c r="A481" s="50"/>
      <c r="B481" s="51"/>
      <c r="C481" s="51"/>
      <c r="D481" s="51"/>
      <c r="E481" s="51"/>
      <c r="F481" s="51"/>
      <c r="G481" s="51"/>
      <c r="H481" s="51"/>
      <c r="I481" s="51"/>
      <c r="J481" s="51"/>
      <c r="K481" s="51"/>
      <c r="L481" s="51"/>
      <c r="M481" s="51"/>
      <c r="N481" s="51"/>
      <c r="O481" s="51"/>
      <c r="P481" s="51"/>
      <c r="Q481" s="51"/>
      <c r="R481" s="51"/>
      <c r="S481" s="51"/>
      <c r="T481" s="51"/>
      <c r="U481" s="51"/>
      <c r="V481" s="51"/>
      <c r="W481" s="51"/>
      <c r="X481" s="51"/>
      <c r="Y481" s="51"/>
      <c r="Z481" s="51"/>
      <c r="AA481" s="51"/>
      <c r="AB481" s="51"/>
      <c r="AC481" s="51"/>
      <c r="AD481" s="51"/>
      <c r="AE481" s="51"/>
      <c r="AF481" s="51"/>
      <c r="AG481" s="51"/>
      <c r="AH481" s="51"/>
      <c r="AI481" s="51"/>
      <c r="AJ481" s="51"/>
      <c r="AK481" s="51"/>
      <c r="AL481" s="51"/>
      <c r="AM481" s="51"/>
      <c r="AN481" s="51"/>
      <c r="AO481" s="51"/>
      <c r="AP481" s="51"/>
      <c r="AQ481" s="51"/>
      <c r="AR481" s="51"/>
      <c r="AS481" s="51"/>
      <c r="AT481" s="51"/>
      <c r="AU481" s="51"/>
      <c r="AV481" s="51"/>
      <c r="AW481" s="51"/>
      <c r="AX481" s="51"/>
      <c r="AY481" s="51"/>
      <c r="AZ481" s="51"/>
      <c r="BA481" s="51"/>
      <c r="BB481" s="51"/>
      <c r="BC481" s="51"/>
      <c r="BD481" s="51"/>
      <c r="BE481" s="51"/>
      <c r="BF481" s="51"/>
      <c r="BG481" s="51"/>
      <c r="BH481" s="51"/>
      <c r="BI481" s="51"/>
      <c r="BJ481" s="51"/>
      <c r="BK481" s="51"/>
      <c r="BL481" s="51"/>
      <c r="BM481" s="51"/>
      <c r="BN481" s="51"/>
      <c r="BO481" s="51"/>
      <c r="BP481" s="51"/>
      <c r="BQ481" s="51"/>
      <c r="BR481" s="51"/>
      <c r="BS481" s="51"/>
      <c r="BT481" s="51"/>
      <c r="BU481" s="51"/>
      <c r="BV481" s="51"/>
      <c r="BW481" s="51"/>
      <c r="BX481" s="51"/>
      <c r="BY481" s="51"/>
      <c r="BZ481" s="51"/>
      <c r="CA481" s="51"/>
      <c r="CB481" s="51"/>
      <c r="CC481" s="51"/>
      <c r="CD481" s="51"/>
      <c r="CE481" s="51"/>
      <c r="CF481" s="51"/>
      <c r="CG481" s="51"/>
      <c r="CH481" s="51"/>
      <c r="CI481" s="51"/>
      <c r="CJ481" s="51"/>
      <c r="CK481" s="51"/>
      <c r="CL481" s="51"/>
      <c r="CM481" s="51"/>
      <c r="CN481" s="51"/>
      <c r="CO481" s="51"/>
      <c r="CP481" s="51"/>
      <c r="CQ481" s="51"/>
      <c r="CR481" s="51"/>
      <c r="CS481" s="51"/>
      <c r="CT481" s="51"/>
      <c r="CU481" s="51"/>
      <c r="CV481" s="51"/>
      <c r="CW481" s="51"/>
      <c r="CX481" s="51"/>
      <c r="CY481" s="51"/>
      <c r="CZ481" s="51"/>
      <c r="DA481" s="51"/>
      <c r="DB481" s="51"/>
      <c r="DC481" s="51"/>
      <c r="DD481" s="51"/>
      <c r="DE481" s="51"/>
      <c r="DF481" s="51"/>
      <c r="DG481" s="51"/>
      <c r="DH481" s="51"/>
      <c r="DI481" s="51"/>
      <c r="DJ481" s="51"/>
      <c r="DK481" s="51"/>
      <c r="DL481" s="51"/>
      <c r="DM481" s="51"/>
      <c r="DN481" s="51"/>
      <c r="DO481" s="51"/>
      <c r="DP481" s="51"/>
      <c r="DQ481" s="51"/>
      <c r="DR481" s="51"/>
      <c r="DS481" s="51"/>
      <c r="DT481" s="51"/>
      <c r="DU481" s="51"/>
      <c r="DV481" s="51"/>
      <c r="DW481" s="51"/>
      <c r="DX481" s="51"/>
      <c r="DY481" s="51"/>
      <c r="DZ481" s="51"/>
      <c r="EA481" s="51"/>
      <c r="EB481" s="51"/>
      <c r="EC481" s="51"/>
      <c r="ED481" s="51"/>
      <c r="EE481" s="51"/>
      <c r="EF481" s="51"/>
      <c r="EG481" s="51"/>
      <c r="EH481" s="51"/>
      <c r="EI481" s="51"/>
      <c r="EJ481" s="51"/>
      <c r="EK481" s="51"/>
      <c r="EL481" s="51"/>
      <c r="EM481" s="51"/>
      <c r="EN481" s="51"/>
      <c r="EO481" s="51"/>
      <c r="EP481" s="51"/>
      <c r="EQ481" s="51"/>
      <c r="ER481" s="51"/>
      <c r="ES481" s="51"/>
      <c r="ET481" s="51"/>
      <c r="EU481" s="51"/>
      <c r="EV481" s="51"/>
      <c r="EW481" s="51"/>
      <c r="EX481" s="51"/>
      <c r="EY481" s="51"/>
      <c r="EZ481" s="51"/>
      <c r="FA481" s="51"/>
      <c r="FB481" s="51"/>
      <c r="FC481" s="51"/>
      <c r="FD481" s="51"/>
      <c r="FE481" s="51"/>
      <c r="FF481" s="51"/>
      <c r="FG481" s="51"/>
      <c r="FH481" s="51"/>
      <c r="FI481" s="51"/>
      <c r="FJ481" s="51"/>
      <c r="FK481" s="51"/>
      <c r="FL481" s="51"/>
      <c r="FM481" s="51"/>
      <c r="FN481" s="51"/>
      <c r="FO481" s="51"/>
      <c r="FP481" s="51"/>
      <c r="FQ481" s="51"/>
      <c r="FR481" s="51"/>
      <c r="FS481" s="51"/>
      <c r="FT481" s="51"/>
      <c r="FU481" s="51"/>
      <c r="FV481" s="51"/>
      <c r="FW481" s="51"/>
      <c r="FX481" s="51"/>
      <c r="FY481" s="51"/>
      <c r="FZ481" s="51"/>
      <c r="GA481" s="51"/>
      <c r="GB481" s="51"/>
      <c r="GC481" s="51"/>
      <c r="GD481" s="51"/>
      <c r="GE481" s="51"/>
      <c r="GF481" s="51"/>
      <c r="GG481" s="51"/>
      <c r="GH481" s="51"/>
      <c r="GI481" s="51"/>
      <c r="GJ481" s="51"/>
      <c r="GK481" s="51"/>
      <c r="GL481" s="51"/>
      <c r="GM481" s="51"/>
      <c r="GN481" s="51"/>
      <c r="GO481" s="51"/>
      <c r="GP481" s="51"/>
      <c r="GQ481" s="51"/>
      <c r="GR481" s="51"/>
      <c r="GS481" s="51"/>
      <c r="GT481" s="51"/>
      <c r="GU481" s="51"/>
      <c r="GV481" s="51"/>
      <c r="GW481" s="51"/>
      <c r="GX481" s="51"/>
      <c r="GY481" s="51"/>
      <c r="GZ481" s="51"/>
      <c r="HA481" s="51"/>
      <c r="HB481" s="51"/>
      <c r="HC481" s="51"/>
      <c r="HD481" s="51"/>
      <c r="HE481" s="51"/>
      <c r="HF481" s="51"/>
      <c r="HG481" s="51"/>
      <c r="HH481" s="51"/>
      <c r="HI481" s="51"/>
      <c r="HJ481" s="51"/>
      <c r="HK481" s="51"/>
      <c r="HL481" s="51"/>
      <c r="HM481" s="51"/>
      <c r="HN481" s="51"/>
      <c r="HO481" s="51"/>
      <c r="HP481" s="51"/>
      <c r="HQ481" s="51"/>
      <c r="HR481" s="51"/>
      <c r="HS481" s="51"/>
      <c r="HT481" s="51"/>
      <c r="HU481" s="51"/>
      <c r="HV481" s="51"/>
      <c r="HW481" s="51"/>
      <c r="HX481" s="51"/>
      <c r="HY481" s="51"/>
      <c r="HZ481" s="51"/>
      <c r="IA481" s="51"/>
      <c r="IB481" s="51"/>
      <c r="IC481" s="51"/>
      <c r="ID481" s="51"/>
      <c r="IE481" s="51"/>
      <c r="IF481" s="51"/>
      <c r="IG481" s="51"/>
      <c r="IH481" s="51"/>
      <c r="II481" s="51"/>
      <c r="IJ481" s="51"/>
      <c r="IK481" s="51"/>
      <c r="IL481" s="51"/>
      <c r="IM481" s="51"/>
      <c r="IN481" s="51"/>
      <c r="IO481" s="51"/>
      <c r="IP481" s="51"/>
      <c r="IQ481" s="51"/>
      <c r="IR481" s="51"/>
      <c r="IS481" s="51"/>
      <c r="IT481" s="51"/>
      <c r="IU481" s="51"/>
      <c r="IV481" s="51"/>
      <c r="IW481" s="51"/>
      <c r="IX481" s="51"/>
      <c r="IY481" s="51"/>
      <c r="IZ481" s="51"/>
      <c r="JA481" s="51"/>
      <c r="JB481" s="51"/>
      <c r="JC481" s="51"/>
      <c r="JD481" s="51"/>
      <c r="JE481" s="51"/>
      <c r="JF481" s="51"/>
      <c r="JG481" s="51"/>
      <c r="JH481" s="51"/>
      <c r="JI481" s="51"/>
      <c r="JJ481" s="51"/>
      <c r="JK481" s="51"/>
      <c r="JL481" s="51"/>
      <c r="JM481" s="51"/>
      <c r="JN481" s="51"/>
      <c r="JO481" s="51"/>
      <c r="JP481" s="51"/>
      <c r="JQ481" s="51"/>
      <c r="JR481" s="51"/>
      <c r="JS481" s="51"/>
      <c r="JT481" s="51"/>
      <c r="JU481" s="51"/>
      <c r="JV481" s="51"/>
      <c r="JW481" s="51"/>
      <c r="JX481" s="51"/>
      <c r="JY481" s="51"/>
      <c r="JZ481" s="51"/>
      <c r="KA481" s="51"/>
      <c r="KB481" s="51"/>
      <c r="KC481" s="51"/>
      <c r="KD481" s="51"/>
      <c r="KE481" s="51"/>
      <c r="KF481" s="51"/>
      <c r="KG481" s="51"/>
      <c r="KH481" s="51"/>
      <c r="KI481" s="51"/>
      <c r="KJ481" s="51"/>
      <c r="KK481" s="51"/>
      <c r="KL481" s="51"/>
      <c r="KM481" s="51"/>
      <c r="KN481" s="51"/>
      <c r="KO481" s="51"/>
      <c r="KP481" s="51"/>
      <c r="KQ481" s="51"/>
      <c r="KR481" s="51"/>
      <c r="KS481" s="51"/>
      <c r="KT481" s="51"/>
      <c r="KU481" s="51"/>
      <c r="KV481" s="51"/>
      <c r="KW481" s="51"/>
      <c r="KX481" s="51"/>
      <c r="KY481" s="51"/>
      <c r="KZ481" s="51"/>
      <c r="LA481" s="51"/>
      <c r="LB481" s="51"/>
      <c r="LC481" s="51"/>
      <c r="LD481" s="51"/>
      <c r="LE481" s="51"/>
      <c r="LF481" s="51"/>
      <c r="LG481" s="51"/>
      <c r="LH481" s="51"/>
      <c r="LI481" s="51"/>
      <c r="LJ481" s="51"/>
      <c r="LK481" s="51"/>
      <c r="LL481" s="51"/>
      <c r="LM481" s="51"/>
      <c r="LN481" s="51"/>
      <c r="LO481" s="51"/>
      <c r="LP481" s="51"/>
      <c r="LQ481" s="51"/>
      <c r="LR481" s="51"/>
      <c r="LS481" s="51"/>
      <c r="LT481" s="51"/>
      <c r="LU481" s="51"/>
      <c r="LV481" s="51"/>
      <c r="LW481" s="51"/>
      <c r="LX481" s="51"/>
      <c r="LY481" s="51"/>
      <c r="LZ481" s="51"/>
      <c r="MA481" s="51"/>
      <c r="MB481" s="51"/>
      <c r="MC481" s="51"/>
      <c r="MD481" s="51"/>
      <c r="ME481" s="51"/>
      <c r="MF481" s="51"/>
      <c r="MG481" s="51"/>
      <c r="MH481" s="51"/>
      <c r="MI481" s="51"/>
      <c r="MJ481" s="51"/>
      <c r="MK481" s="51"/>
      <c r="ML481" s="51"/>
      <c r="MM481" s="51"/>
      <c r="MN481" s="51"/>
      <c r="MO481" s="51"/>
      <c r="MP481" s="51"/>
      <c r="MQ481" s="51"/>
      <c r="MR481" s="51"/>
      <c r="MS481" s="51"/>
      <c r="MT481" s="51"/>
      <c r="MU481" s="51"/>
      <c r="MV481" s="51"/>
      <c r="MW481" s="51"/>
      <c r="MX481" s="51"/>
      <c r="MY481" s="51"/>
      <c r="MZ481" s="51"/>
      <c r="NA481" s="51"/>
      <c r="NB481" s="51"/>
      <c r="NC481" s="51"/>
      <c r="ND481" s="51"/>
      <c r="NE481" s="51"/>
      <c r="NF481" s="51"/>
      <c r="NG481" s="51"/>
      <c r="NH481" s="51"/>
      <c r="NI481" s="51"/>
      <c r="NJ481" s="51"/>
      <c r="NK481" s="51"/>
      <c r="NL481" s="51"/>
      <c r="NM481" s="51"/>
      <c r="NN481" s="51"/>
      <c r="NO481" s="51"/>
      <c r="NP481" s="51"/>
      <c r="NQ481" s="51"/>
      <c r="NR481" s="51"/>
      <c r="NS481" s="51"/>
      <c r="NT481" s="51"/>
      <c r="NU481" s="51"/>
      <c r="NV481" s="51"/>
      <c r="NW481" s="51"/>
      <c r="NX481" s="51"/>
      <c r="NY481" s="51"/>
      <c r="NZ481" s="51"/>
      <c r="OA481" s="51"/>
      <c r="OB481" s="51"/>
      <c r="OC481" s="51"/>
      <c r="OD481" s="51"/>
      <c r="OE481" s="51"/>
      <c r="OF481" s="51"/>
      <c r="OG481" s="51"/>
      <c r="OH481" s="51"/>
      <c r="OI481" s="51"/>
      <c r="OJ481" s="51"/>
      <c r="OK481" s="51"/>
      <c r="OL481" s="51"/>
      <c r="OM481" s="51"/>
      <c r="ON481" s="51"/>
      <c r="OO481" s="51"/>
      <c r="OP481" s="51"/>
      <c r="OQ481" s="51"/>
      <c r="OR481" s="51"/>
      <c r="OS481" s="51"/>
      <c r="OT481" s="51"/>
      <c r="OU481" s="51"/>
      <c r="OV481" s="51"/>
      <c r="OW481" s="51"/>
      <c r="OX481" s="51"/>
      <c r="OY481" s="51"/>
      <c r="OZ481" s="51"/>
      <c r="PA481" s="51"/>
      <c r="PB481" s="51"/>
      <c r="PC481" s="51"/>
      <c r="PD481" s="51"/>
      <c r="PE481" s="51"/>
      <c r="PF481" s="51"/>
      <c r="PG481" s="51"/>
      <c r="PH481" s="51"/>
      <c r="PI481" s="51"/>
      <c r="PJ481" s="51"/>
      <c r="PK481" s="51"/>
      <c r="PL481" s="51"/>
      <c r="PM481" s="51"/>
      <c r="PN481" s="51"/>
      <c r="PO481" s="51"/>
      <c r="PP481" s="51"/>
      <c r="PQ481" s="51"/>
      <c r="PR481" s="51"/>
      <c r="PS481" s="51"/>
      <c r="PT481" s="51"/>
      <c r="PU481" s="51"/>
      <c r="PV481" s="51"/>
      <c r="PW481" s="51"/>
      <c r="PX481" s="51"/>
      <c r="PY481" s="51"/>
      <c r="PZ481" s="51"/>
      <c r="QA481" s="51"/>
      <c r="QB481" s="51"/>
      <c r="QC481" s="51"/>
      <c r="QD481" s="51"/>
      <c r="QE481" s="51"/>
      <c r="QF481" s="51"/>
      <c r="QG481" s="51"/>
      <c r="QH481" s="51"/>
      <c r="QI481" s="51"/>
      <c r="QJ481" s="51"/>
      <c r="QK481" s="51"/>
      <c r="QL481" s="51"/>
      <c r="QM481" s="51"/>
      <c r="QN481" s="51"/>
      <c r="QO481" s="51"/>
      <c r="QP481" s="51"/>
      <c r="QQ481" s="51"/>
      <c r="QR481" s="51"/>
      <c r="QS481" s="51"/>
      <c r="QT481" s="51"/>
      <c r="QU481" s="51"/>
      <c r="QV481" s="51"/>
      <c r="QW481" s="51"/>
      <c r="QX481" s="51"/>
      <c r="QY481" s="51"/>
      <c r="QZ481" s="51"/>
      <c r="RA481" s="51"/>
      <c r="RB481" s="51"/>
      <c r="RC481" s="51"/>
      <c r="RD481" s="51"/>
      <c r="RE481" s="51"/>
      <c r="RF481" s="51"/>
      <c r="RG481" s="51"/>
      <c r="RH481" s="51"/>
      <c r="RI481" s="51"/>
      <c r="RJ481" s="51"/>
      <c r="RK481" s="51"/>
      <c r="RL481" s="51"/>
      <c r="RM481" s="51"/>
      <c r="RN481" s="51"/>
      <c r="RO481" s="51"/>
      <c r="RP481" s="51"/>
      <c r="RQ481" s="51"/>
      <c r="RR481" s="51"/>
      <c r="RS481" s="51"/>
      <c r="RT481" s="51"/>
      <c r="RU481" s="51"/>
      <c r="RV481" s="51"/>
      <c r="RW481" s="51"/>
      <c r="RX481" s="51"/>
      <c r="RY481" s="51"/>
      <c r="RZ481" s="51"/>
      <c r="SA481" s="51"/>
      <c r="SB481" s="51"/>
      <c r="SC481" s="51"/>
      <c r="SD481" s="51"/>
      <c r="SE481" s="51"/>
      <c r="SF481" s="51"/>
      <c r="SG481" s="51"/>
      <c r="SH481" s="51"/>
      <c r="SI481" s="51"/>
      <c r="SJ481" s="51"/>
      <c r="SK481" s="51"/>
      <c r="SL481" s="51"/>
      <c r="SM481" s="51"/>
      <c r="SN481" s="51"/>
      <c r="SO481" s="51"/>
      <c r="SP481" s="51"/>
      <c r="SQ481" s="51"/>
      <c r="SR481" s="51"/>
      <c r="SS481" s="51"/>
      <c r="ST481" s="51"/>
      <c r="SU481" s="51"/>
      <c r="SV481" s="51"/>
      <c r="SW481" s="51"/>
      <c r="SX481" s="51"/>
      <c r="SY481" s="51"/>
      <c r="SZ481" s="51"/>
      <c r="TA481" s="51"/>
      <c r="TB481" s="51"/>
      <c r="TC481" s="51"/>
      <c r="TD481" s="51"/>
      <c r="TE481" s="51"/>
      <c r="TF481" s="51"/>
      <c r="TG481" s="51"/>
      <c r="TH481" s="51"/>
      <c r="TI481" s="51"/>
      <c r="TJ481" s="51"/>
      <c r="TK481" s="51"/>
      <c r="TL481" s="51"/>
      <c r="TM481" s="51"/>
      <c r="TN481" s="51"/>
      <c r="TO481" s="51"/>
      <c r="TP481" s="51"/>
      <c r="TQ481" s="51"/>
      <c r="TR481" s="51"/>
      <c r="TS481" s="51"/>
      <c r="TT481" s="51"/>
      <c r="TU481" s="51"/>
      <c r="TV481" s="51"/>
      <c r="TW481" s="51"/>
      <c r="TX481" s="51"/>
      <c r="TY481" s="51"/>
      <c r="TZ481" s="51"/>
      <c r="UA481" s="51"/>
      <c r="UB481" s="51"/>
      <c r="UC481" s="51"/>
      <c r="UD481" s="51"/>
      <c r="UE481" s="51"/>
      <c r="UF481" s="51"/>
      <c r="UG481" s="51"/>
      <c r="UH481" s="51"/>
      <c r="UI481" s="51"/>
      <c r="UJ481" s="51"/>
      <c r="UK481" s="51"/>
      <c r="UL481" s="51"/>
      <c r="UM481" s="51"/>
      <c r="UN481" s="51"/>
      <c r="UO481" s="51"/>
      <c r="UP481" s="51"/>
      <c r="UQ481" s="51"/>
      <c r="UR481" s="51"/>
      <c r="US481" s="51"/>
      <c r="UT481" s="51"/>
      <c r="UU481" s="51"/>
      <c r="UV481" s="51"/>
      <c r="UW481" s="51"/>
      <c r="UX481" s="51"/>
      <c r="UY481" s="51"/>
      <c r="UZ481" s="51"/>
      <c r="VA481" s="51"/>
      <c r="VB481" s="51"/>
      <c r="VC481" s="51"/>
      <c r="VD481" s="51"/>
      <c r="VE481" s="51"/>
      <c r="VF481" s="51"/>
      <c r="VG481" s="51"/>
      <c r="VH481" s="51"/>
      <c r="VI481" s="51"/>
      <c r="VJ481" s="51"/>
      <c r="VK481" s="51"/>
      <c r="VL481" s="51"/>
      <c r="VM481" s="51"/>
      <c r="VN481" s="51"/>
      <c r="VO481" s="51"/>
      <c r="VP481" s="51"/>
      <c r="VQ481" s="51"/>
      <c r="VR481" s="51"/>
      <c r="VS481" s="51"/>
      <c r="VT481" s="51"/>
      <c r="VU481" s="51"/>
      <c r="VV481" s="51"/>
      <c r="VW481" s="51"/>
      <c r="VX481" s="51"/>
      <c r="VY481" s="51"/>
      <c r="VZ481" s="51"/>
      <c r="WA481" s="51"/>
      <c r="WB481" s="51"/>
      <c r="WC481" s="51"/>
      <c r="WD481" s="51"/>
      <c r="WE481" s="51"/>
      <c r="WF481" s="51"/>
      <c r="WG481" s="51"/>
      <c r="WH481" s="51"/>
      <c r="WI481" s="51"/>
      <c r="WJ481" s="51"/>
      <c r="WK481" s="51"/>
      <c r="WL481" s="51"/>
      <c r="WM481" s="51"/>
      <c r="WN481" s="51"/>
      <c r="WO481" s="51"/>
      <c r="WP481" s="51"/>
      <c r="WQ481" s="51"/>
      <c r="WR481" s="51"/>
      <c r="WS481" s="51"/>
      <c r="WT481" s="51"/>
      <c r="WU481" s="51"/>
      <c r="WV481" s="51"/>
      <c r="WW481" s="51"/>
      <c r="WX481" s="51"/>
      <c r="WY481" s="51"/>
      <c r="WZ481" s="51"/>
      <c r="XA481" s="51"/>
      <c r="XB481" s="51"/>
      <c r="XC481" s="51"/>
      <c r="XD481" s="51"/>
      <c r="XE481" s="51"/>
      <c r="XF481" s="51"/>
      <c r="XG481" s="51"/>
      <c r="XH481" s="51"/>
      <c r="XI481" s="51"/>
      <c r="XJ481" s="51"/>
      <c r="XK481" s="51"/>
      <c r="XL481" s="51"/>
      <c r="XM481" s="51"/>
      <c r="XN481" s="51"/>
      <c r="XO481" s="51"/>
      <c r="XP481" s="51"/>
      <c r="XQ481" s="51"/>
      <c r="XR481" s="51"/>
      <c r="XS481" s="51"/>
      <c r="XT481" s="51"/>
      <c r="XU481" s="51"/>
      <c r="XV481" s="51"/>
      <c r="XW481" s="51"/>
      <c r="XX481" s="51"/>
      <c r="XY481" s="51"/>
      <c r="XZ481" s="51"/>
      <c r="YA481" s="51"/>
      <c r="YB481" s="51"/>
      <c r="YC481" s="51"/>
      <c r="YD481" s="51"/>
      <c r="YE481" s="51"/>
      <c r="YF481" s="51"/>
      <c r="YG481" s="51"/>
      <c r="YH481" s="51"/>
      <c r="YI481" s="51"/>
      <c r="YJ481" s="51"/>
      <c r="YK481" s="51"/>
      <c r="YL481" s="51"/>
      <c r="YM481" s="51"/>
      <c r="YN481" s="51"/>
      <c r="YO481" s="51"/>
      <c r="YP481" s="51"/>
      <c r="YQ481" s="51"/>
      <c r="YR481" s="51"/>
      <c r="YS481" s="51"/>
      <c r="YT481" s="51"/>
      <c r="YU481" s="51"/>
      <c r="YV481" s="51"/>
      <c r="YW481" s="51"/>
      <c r="YX481" s="51"/>
      <c r="YY481" s="51"/>
      <c r="YZ481" s="51"/>
      <c r="ZA481" s="51"/>
      <c r="ZB481" s="51"/>
      <c r="ZC481" s="51"/>
      <c r="ZD481" s="51"/>
      <c r="ZE481" s="51"/>
      <c r="ZF481" s="51"/>
      <c r="ZG481" s="51"/>
      <c r="ZH481" s="51"/>
      <c r="ZI481" s="51"/>
      <c r="ZJ481" s="51"/>
      <c r="ZK481" s="51"/>
      <c r="ZL481" s="51"/>
      <c r="ZM481" s="51"/>
      <c r="ZN481" s="51"/>
      <c r="ZO481" s="51"/>
      <c r="ZP481" s="51"/>
      <c r="ZQ481" s="51"/>
      <c r="ZR481" s="51"/>
      <c r="ZS481" s="51"/>
      <c r="ZT481" s="51"/>
      <c r="ZU481" s="51"/>
      <c r="ZV481" s="51"/>
      <c r="ZW481" s="51"/>
      <c r="ZX481" s="51"/>
      <c r="ZY481" s="51"/>
      <c r="ZZ481" s="51"/>
      <c r="AAA481" s="51"/>
      <c r="AAB481" s="51"/>
      <c r="AAC481" s="51"/>
      <c r="AAD481" s="51"/>
      <c r="AAE481" s="51"/>
      <c r="AAF481" s="51"/>
      <c r="AAG481" s="51"/>
      <c r="AAH481" s="51"/>
      <c r="AAI481" s="51"/>
      <c r="AAJ481" s="51"/>
      <c r="AAK481" s="51"/>
      <c r="AAL481" s="51"/>
      <c r="AAM481" s="51"/>
      <c r="AAN481" s="51"/>
      <c r="AAO481" s="51"/>
      <c r="AAP481" s="51"/>
      <c r="AAQ481" s="51"/>
      <c r="AAR481" s="51"/>
      <c r="AAS481" s="51"/>
      <c r="AAT481" s="51"/>
      <c r="AAU481" s="51"/>
      <c r="AAV481" s="51"/>
      <c r="AAW481" s="51"/>
      <c r="AAX481" s="51"/>
      <c r="AAY481" s="51"/>
      <c r="AAZ481" s="51"/>
      <c r="ABA481" s="51"/>
      <c r="ABB481" s="51"/>
      <c r="ABC481" s="51"/>
      <c r="ABD481" s="51"/>
      <c r="ABE481" s="51"/>
      <c r="ABF481" s="51"/>
      <c r="ABG481" s="51"/>
      <c r="ABH481" s="51"/>
      <c r="ABI481" s="51"/>
      <c r="ABJ481" s="51"/>
      <c r="ABK481" s="51"/>
      <c r="ABL481" s="51"/>
      <c r="ABM481" s="51"/>
      <c r="ABN481" s="51"/>
      <c r="ABO481" s="51"/>
      <c r="ABP481" s="51"/>
      <c r="ABQ481" s="51"/>
      <c r="ABR481" s="51"/>
      <c r="ABS481" s="51"/>
      <c r="ABT481" s="51"/>
      <c r="ABU481" s="51"/>
      <c r="ABV481" s="51"/>
      <c r="ABW481" s="51"/>
      <c r="ABX481" s="51"/>
      <c r="ABY481" s="51"/>
      <c r="ABZ481" s="51"/>
      <c r="ACA481" s="51"/>
      <c r="ACB481" s="51"/>
      <c r="ACC481" s="51"/>
      <c r="ACD481" s="51"/>
      <c r="ACE481" s="51"/>
      <c r="ACF481" s="51"/>
      <c r="ACG481" s="51"/>
      <c r="ACH481" s="51"/>
      <c r="ACI481" s="51"/>
      <c r="ACJ481" s="51"/>
      <c r="ACK481" s="51"/>
      <c r="ACL481" s="51"/>
      <c r="ACM481" s="51"/>
      <c r="ACN481" s="51"/>
      <c r="ACO481" s="51"/>
      <c r="ACP481" s="51"/>
      <c r="ACQ481" s="51"/>
      <c r="ACR481" s="51"/>
      <c r="ACS481" s="51"/>
      <c r="ACT481" s="51"/>
      <c r="ACU481" s="51"/>
      <c r="ACV481" s="51"/>
      <c r="ACW481" s="51"/>
      <c r="ACX481" s="51"/>
      <c r="ACY481" s="51"/>
      <c r="ACZ481" s="51"/>
      <c r="ADA481" s="51"/>
      <c r="ADB481" s="51"/>
      <c r="ADC481" s="51"/>
      <c r="ADD481" s="51"/>
      <c r="ADE481" s="51"/>
      <c r="ADF481" s="51"/>
      <c r="ADG481" s="51"/>
      <c r="ADH481" s="51"/>
      <c r="ADI481" s="51"/>
      <c r="ADJ481" s="51"/>
      <c r="ADK481" s="51"/>
      <c r="ADL481" s="51"/>
      <c r="ADM481" s="51"/>
      <c r="ADN481" s="51"/>
      <c r="ADO481" s="51"/>
      <c r="ADP481" s="51"/>
      <c r="ADQ481" s="51"/>
      <c r="ADR481" s="51"/>
      <c r="ADS481" s="51"/>
      <c r="ADT481" s="51"/>
      <c r="ADU481" s="51"/>
      <c r="ADV481" s="51"/>
      <c r="ADW481" s="51"/>
      <c r="ADX481" s="51"/>
      <c r="ADY481" s="51"/>
      <c r="ADZ481" s="51"/>
      <c r="AEA481" s="51"/>
      <c r="AEB481" s="51"/>
      <c r="AEC481" s="51"/>
      <c r="AED481" s="51"/>
      <c r="AEE481" s="51"/>
      <c r="AEF481" s="51"/>
      <c r="AEG481" s="51"/>
      <c r="AEH481" s="51"/>
      <c r="AEI481" s="51"/>
      <c r="AEJ481" s="51"/>
      <c r="AEK481" s="51"/>
      <c r="AEL481" s="51"/>
      <c r="AEM481" s="51"/>
      <c r="AEN481" s="51"/>
      <c r="AEO481" s="51"/>
      <c r="AEP481" s="51"/>
      <c r="AEQ481" s="51"/>
      <c r="AER481" s="51"/>
      <c r="AES481" s="51"/>
      <c r="AET481" s="51"/>
      <c r="AEU481" s="51"/>
      <c r="AEV481" s="51"/>
      <c r="AEW481" s="51"/>
      <c r="AEX481" s="51"/>
      <c r="AEY481" s="51"/>
      <c r="AEZ481" s="51"/>
      <c r="AFA481" s="51"/>
      <c r="AFB481" s="51"/>
      <c r="AFC481" s="51"/>
      <c r="AFD481" s="51"/>
      <c r="AFE481" s="51"/>
      <c r="AFF481" s="51"/>
      <c r="AFG481" s="51"/>
      <c r="AFH481" s="51"/>
      <c r="AFI481" s="51"/>
      <c r="AFJ481" s="51"/>
      <c r="AFK481" s="51"/>
      <c r="AFL481" s="51"/>
      <c r="AFM481" s="51"/>
      <c r="AFN481" s="51"/>
      <c r="AFO481" s="51"/>
      <c r="AFP481" s="51"/>
      <c r="AFQ481" s="51"/>
      <c r="AFR481" s="51"/>
      <c r="AFS481" s="51"/>
      <c r="AFT481" s="51"/>
      <c r="AFU481" s="51"/>
      <c r="AFV481" s="51"/>
      <c r="AFW481" s="51"/>
      <c r="AFX481" s="51"/>
      <c r="AFY481" s="51"/>
      <c r="AFZ481" s="51"/>
      <c r="AGA481" s="51"/>
      <c r="AGB481" s="51"/>
      <c r="AGC481" s="51"/>
      <c r="AGD481" s="51"/>
      <c r="AGE481" s="51"/>
      <c r="AGF481" s="51"/>
      <c r="AGG481" s="51"/>
      <c r="AGH481" s="51"/>
      <c r="AGI481" s="51"/>
      <c r="AGJ481" s="51"/>
      <c r="AGK481" s="51"/>
      <c r="AGL481" s="51"/>
      <c r="AGM481" s="51"/>
      <c r="AGN481" s="51"/>
      <c r="AGO481" s="51"/>
      <c r="AGP481" s="51"/>
      <c r="AGQ481" s="51"/>
      <c r="AGR481" s="51"/>
      <c r="AGS481" s="51"/>
      <c r="AGT481" s="51"/>
      <c r="AGU481" s="51"/>
      <c r="AGV481" s="51"/>
      <c r="AGW481" s="51"/>
      <c r="AGX481" s="51"/>
      <c r="AGY481" s="51"/>
      <c r="AGZ481" s="51"/>
      <c r="AHA481" s="51"/>
      <c r="AHB481" s="51"/>
      <c r="AHC481" s="51"/>
      <c r="AHD481" s="51"/>
      <c r="AHE481" s="51"/>
      <c r="AHF481" s="51"/>
      <c r="AHG481" s="51"/>
      <c r="AHH481" s="51"/>
      <c r="AHI481" s="51"/>
      <c r="AHJ481" s="51"/>
      <c r="AHK481" s="51"/>
      <c r="AHL481" s="51"/>
      <c r="AHM481" s="51"/>
      <c r="AHN481" s="51"/>
      <c r="AHO481" s="51"/>
      <c r="AHP481" s="51"/>
      <c r="AHQ481" s="51"/>
      <c r="AHR481" s="51"/>
      <c r="AHS481" s="51"/>
      <c r="AHT481" s="51"/>
      <c r="AHU481" s="51"/>
      <c r="AHV481" s="51"/>
      <c r="AHW481" s="51"/>
      <c r="AHX481" s="51"/>
      <c r="AHY481" s="51"/>
      <c r="AHZ481" s="51"/>
      <c r="AIA481" s="51"/>
      <c r="AIB481" s="51"/>
      <c r="AIC481" s="51"/>
      <c r="AID481" s="51"/>
      <c r="AIE481" s="51"/>
      <c r="AIF481" s="51"/>
      <c r="AIG481" s="51"/>
      <c r="AIH481" s="51"/>
      <c r="AII481" s="51"/>
      <c r="AIJ481" s="51"/>
      <c r="AIK481" s="51"/>
      <c r="AIL481" s="51"/>
      <c r="AIM481" s="51"/>
      <c r="AIN481" s="51"/>
      <c r="AIO481" s="51"/>
      <c r="AIP481" s="51"/>
      <c r="AIQ481" s="51"/>
      <c r="AIR481" s="51"/>
      <c r="AIS481" s="51"/>
      <c r="AIT481" s="51"/>
      <c r="AIU481" s="51"/>
      <c r="AIV481" s="51"/>
      <c r="AIW481" s="51"/>
      <c r="AIX481" s="51"/>
      <c r="AIY481" s="51"/>
      <c r="AIZ481" s="51"/>
      <c r="AJA481" s="51"/>
      <c r="AJB481" s="51"/>
      <c r="AJC481" s="51"/>
      <c r="AJD481" s="51"/>
      <c r="AJE481" s="51"/>
      <c r="AJF481" s="51"/>
      <c r="AJG481" s="51"/>
      <c r="AJH481" s="51"/>
      <c r="AJI481" s="51"/>
      <c r="AJJ481" s="51"/>
      <c r="AJK481" s="51"/>
      <c r="AJL481" s="51"/>
      <c r="AJM481" s="51"/>
      <c r="AJN481" s="51"/>
      <c r="AJO481" s="51"/>
      <c r="AJP481" s="51"/>
      <c r="AJQ481" s="51"/>
      <c r="AJR481" s="51"/>
      <c r="AJS481" s="51"/>
      <c r="AJT481" s="51"/>
      <c r="AJU481" s="51"/>
      <c r="AJV481" s="51"/>
      <c r="AJW481" s="51"/>
      <c r="AJX481" s="51"/>
      <c r="AJY481" s="51"/>
      <c r="AJZ481" s="51"/>
      <c r="AKA481" s="51"/>
      <c r="AKB481" s="51"/>
      <c r="AKC481" s="51"/>
      <c r="AKD481" s="51"/>
      <c r="AKE481" s="51"/>
      <c r="AKF481" s="51"/>
      <c r="AKG481" s="51"/>
      <c r="AKH481" s="51"/>
      <c r="AKI481" s="51"/>
      <c r="AKJ481" s="51"/>
      <c r="AKK481" s="51"/>
      <c r="AKL481" s="51"/>
      <c r="AKM481" s="51"/>
      <c r="AKN481" s="51"/>
      <c r="AKO481" s="51"/>
      <c r="AKP481" s="51"/>
      <c r="AKQ481" s="51"/>
      <c r="AKR481" s="51"/>
      <c r="AKS481" s="51"/>
      <c r="AKT481" s="51"/>
      <c r="AKU481" s="51"/>
      <c r="AKV481" s="51"/>
      <c r="AKW481" s="51"/>
      <c r="AKX481" s="51"/>
      <c r="AKY481" s="51"/>
      <c r="AKZ481" s="51"/>
      <c r="ALA481" s="51"/>
      <c r="ALB481" s="51"/>
      <c r="ALC481" s="51"/>
      <c r="ALD481" s="51"/>
      <c r="ALE481" s="51"/>
      <c r="ALF481" s="51"/>
      <c r="ALG481" s="51"/>
      <c r="ALH481" s="51"/>
      <c r="ALI481" s="51"/>
      <c r="ALJ481" s="51"/>
      <c r="ALK481" s="51"/>
      <c r="ALL481" s="51"/>
      <c r="ALM481" s="51"/>
      <c r="ALN481" s="51"/>
      <c r="ALO481" s="51"/>
      <c r="ALP481" s="51"/>
      <c r="ALQ481" s="51"/>
      <c r="ALR481" s="51"/>
      <c r="ALS481" s="51"/>
      <c r="ALT481" s="51"/>
      <c r="ALU481" s="51"/>
      <c r="ALV481" s="51"/>
      <c r="ALW481" s="51"/>
      <c r="ALX481" s="51"/>
      <c r="ALY481" s="51"/>
      <c r="ALZ481" s="51"/>
      <c r="AMA481" s="51"/>
      <c r="AMB481" s="51"/>
      <c r="AMC481" s="51"/>
      <c r="AMD481" s="51"/>
      <c r="AME481" s="51"/>
      <c r="AMF481" s="51"/>
      <c r="AMG481" s="51"/>
      <c r="AMH481" s="51"/>
      <c r="AMI481" s="51"/>
      <c r="AMJ481" s="51"/>
      <c r="AMK481" s="51"/>
      <c r="AML481" s="51"/>
      <c r="AMM481" s="51"/>
      <c r="AMN481" s="51"/>
      <c r="AMO481" s="51"/>
      <c r="AMP481" s="51"/>
      <c r="AMQ481" s="51"/>
      <c r="AMR481" s="51"/>
      <c r="AMS481" s="51"/>
      <c r="AMT481" s="51"/>
      <c r="AMU481" s="51"/>
      <c r="AMV481" s="51"/>
      <c r="AMW481" s="51"/>
      <c r="AMX481" s="51"/>
      <c r="AMY481" s="51"/>
      <c r="AMZ481" s="51"/>
      <c r="ANA481" s="51"/>
      <c r="ANB481" s="51"/>
      <c r="ANC481" s="51"/>
      <c r="AND481" s="51"/>
      <c r="ANE481" s="51"/>
      <c r="ANF481" s="51"/>
      <c r="ANG481" s="51"/>
      <c r="ANH481" s="51"/>
      <c r="ANI481" s="51"/>
      <c r="ANJ481" s="51"/>
      <c r="ANK481" s="51"/>
      <c r="ANL481" s="51"/>
      <c r="ANM481" s="51"/>
      <c r="ANN481" s="51"/>
      <c r="ANO481" s="51"/>
      <c r="ANP481" s="51"/>
      <c r="ANQ481" s="51"/>
      <c r="ANR481" s="51"/>
      <c r="ANS481" s="51"/>
      <c r="ANT481" s="51"/>
      <c r="ANU481" s="51"/>
      <c r="ANV481" s="51"/>
      <c r="ANW481" s="51"/>
      <c r="ANX481" s="51"/>
      <c r="ANY481" s="51"/>
      <c r="ANZ481" s="51"/>
      <c r="AOA481" s="51"/>
      <c r="AOB481" s="51"/>
      <c r="AOC481" s="51"/>
      <c r="AOD481" s="51"/>
      <c r="AOE481" s="51"/>
      <c r="AOF481" s="51"/>
      <c r="AOG481" s="51"/>
      <c r="AOH481" s="51"/>
      <c r="AOI481" s="51"/>
      <c r="AOJ481" s="51"/>
      <c r="AOK481" s="51"/>
      <c r="AOL481" s="51"/>
      <c r="AOM481" s="51"/>
      <c r="AON481" s="51"/>
      <c r="AOO481" s="51"/>
      <c r="AOP481" s="51"/>
      <c r="AOQ481" s="51"/>
      <c r="AOR481" s="51"/>
      <c r="AOS481" s="51"/>
      <c r="AOT481" s="51"/>
      <c r="AOU481" s="51"/>
      <c r="AOV481" s="51"/>
      <c r="AOW481" s="51"/>
      <c r="AOX481" s="51"/>
      <c r="AOY481" s="51"/>
      <c r="AOZ481" s="51"/>
      <c r="APA481" s="51"/>
      <c r="APB481" s="51"/>
      <c r="APC481" s="51"/>
      <c r="APD481" s="51"/>
      <c r="APE481" s="51"/>
      <c r="APF481" s="51"/>
      <c r="APG481" s="51"/>
      <c r="APH481" s="51"/>
      <c r="API481" s="51"/>
      <c r="APJ481" s="51"/>
      <c r="APK481" s="51"/>
      <c r="APL481" s="51"/>
      <c r="APM481" s="51"/>
      <c r="APN481" s="51"/>
      <c r="APO481" s="51"/>
      <c r="APP481" s="51"/>
      <c r="APQ481" s="51"/>
      <c r="APR481" s="51"/>
      <c r="APS481" s="51"/>
      <c r="APT481" s="51"/>
      <c r="APU481" s="51"/>
      <c r="APV481" s="51"/>
      <c r="APW481" s="51"/>
      <c r="APX481" s="51"/>
      <c r="APY481" s="51"/>
      <c r="APZ481" s="51"/>
      <c r="AQA481" s="51"/>
      <c r="AQB481" s="51"/>
      <c r="AQC481" s="51"/>
      <c r="AQD481" s="51"/>
      <c r="AQE481" s="51"/>
      <c r="AQF481" s="51"/>
      <c r="AQG481" s="51"/>
      <c r="AQH481" s="51"/>
      <c r="AQI481" s="51"/>
      <c r="AQJ481" s="51"/>
      <c r="AQK481" s="51"/>
      <c r="AQL481" s="51"/>
      <c r="AQM481" s="51"/>
      <c r="AQN481" s="51"/>
      <c r="AQO481" s="51"/>
      <c r="AQP481" s="51"/>
      <c r="AQQ481" s="51"/>
      <c r="AQR481" s="51"/>
      <c r="AQS481" s="51"/>
      <c r="AQT481" s="51"/>
      <c r="AQU481" s="51"/>
      <c r="AQV481" s="51"/>
      <c r="AQW481" s="51"/>
      <c r="AQX481" s="51"/>
      <c r="AQY481" s="51"/>
      <c r="AQZ481" s="51"/>
      <c r="ARA481" s="51"/>
      <c r="ARB481" s="51"/>
      <c r="ARC481" s="51"/>
      <c r="ARD481" s="51"/>
      <c r="ARE481" s="51"/>
      <c r="ARF481" s="51"/>
      <c r="ARG481" s="51"/>
      <c r="ARH481" s="51"/>
      <c r="ARI481" s="51"/>
      <c r="ARJ481" s="51"/>
      <c r="ARK481" s="51"/>
      <c r="ARL481" s="51"/>
      <c r="ARM481" s="51"/>
      <c r="ARN481" s="51"/>
      <c r="ARO481" s="51"/>
      <c r="ARP481" s="51"/>
      <c r="ARQ481" s="51"/>
      <c r="ARR481" s="51"/>
      <c r="ARS481" s="51"/>
      <c r="ART481" s="51"/>
      <c r="ARU481" s="51"/>
      <c r="ARV481" s="51"/>
      <c r="ARW481" s="51"/>
      <c r="ARX481" s="51"/>
      <c r="ARY481" s="51"/>
      <c r="ARZ481" s="51"/>
      <c r="ASA481" s="51"/>
      <c r="ASB481" s="51"/>
      <c r="ASC481" s="51"/>
      <c r="ASD481" s="51"/>
      <c r="ASE481" s="51"/>
      <c r="ASF481" s="51"/>
      <c r="ASG481" s="51"/>
      <c r="ASH481" s="51"/>
      <c r="ASI481" s="51"/>
      <c r="ASJ481" s="51"/>
      <c r="ASK481" s="51"/>
      <c r="ASL481" s="51"/>
      <c r="ASM481" s="51"/>
      <c r="ASN481" s="51"/>
      <c r="ASO481" s="51"/>
      <c r="ASP481" s="51"/>
      <c r="ASQ481" s="51"/>
      <c r="ASR481" s="51"/>
      <c r="ASS481" s="51"/>
      <c r="AST481" s="51"/>
      <c r="ASU481" s="51"/>
      <c r="ASV481" s="51"/>
      <c r="ASW481" s="51"/>
      <c r="ASX481" s="51"/>
      <c r="ASY481" s="51"/>
      <c r="ASZ481" s="51"/>
      <c r="ATA481" s="51"/>
      <c r="ATB481" s="51"/>
      <c r="ATC481" s="51"/>
      <c r="ATD481" s="51"/>
      <c r="ATE481" s="51"/>
      <c r="ATF481" s="51"/>
      <c r="ATG481" s="51"/>
      <c r="ATH481" s="51"/>
      <c r="ATI481" s="51"/>
      <c r="ATJ481" s="51"/>
      <c r="ATK481" s="51"/>
      <c r="ATL481" s="51"/>
      <c r="ATM481" s="51"/>
      <c r="ATN481" s="51"/>
      <c r="ATO481" s="51"/>
      <c r="ATP481" s="51"/>
      <c r="ATQ481" s="51"/>
      <c r="ATR481" s="51"/>
      <c r="ATS481" s="51"/>
      <c r="ATT481" s="51"/>
      <c r="ATU481" s="51"/>
      <c r="ATV481" s="51"/>
      <c r="ATW481" s="51"/>
      <c r="ATX481" s="51"/>
      <c r="ATY481" s="51"/>
      <c r="ATZ481" s="51"/>
      <c r="AUA481" s="51"/>
      <c r="AUB481" s="51"/>
      <c r="AUC481" s="51"/>
      <c r="AUD481" s="51"/>
      <c r="AUE481" s="51"/>
      <c r="AUF481" s="51"/>
      <c r="AUG481" s="51"/>
      <c r="AUH481" s="51"/>
      <c r="AUI481" s="51"/>
      <c r="AUJ481" s="51"/>
      <c r="AUK481" s="51"/>
      <c r="AUL481" s="51"/>
      <c r="AUM481" s="51"/>
      <c r="AUN481" s="51"/>
      <c r="AUO481" s="51"/>
      <c r="AUP481" s="51"/>
      <c r="AUQ481" s="51"/>
      <c r="AUR481" s="51"/>
      <c r="AUS481" s="51"/>
      <c r="AUT481" s="51"/>
      <c r="AUU481" s="51"/>
      <c r="AUV481" s="51"/>
      <c r="AUW481" s="51"/>
      <c r="AUX481" s="51"/>
      <c r="AUY481" s="51"/>
      <c r="AUZ481" s="51"/>
      <c r="AVA481" s="51"/>
      <c r="AVB481" s="51"/>
      <c r="AVC481" s="51"/>
      <c r="AVD481" s="51"/>
      <c r="AVE481" s="51"/>
      <c r="AVF481" s="51"/>
      <c r="AVG481" s="51"/>
      <c r="AVH481" s="51"/>
      <c r="AVI481" s="51"/>
      <c r="AVJ481" s="51"/>
      <c r="AVK481" s="51"/>
      <c r="AVL481" s="51"/>
      <c r="AVM481" s="51"/>
      <c r="AVN481" s="51"/>
      <c r="AVO481" s="51"/>
      <c r="AVP481" s="51"/>
      <c r="AVQ481" s="51"/>
      <c r="AVR481" s="51"/>
      <c r="AVS481" s="51"/>
      <c r="AVT481" s="51"/>
      <c r="AVU481" s="51"/>
      <c r="AVV481" s="51"/>
      <c r="AVW481" s="51"/>
      <c r="AVX481" s="51"/>
      <c r="AVY481" s="51"/>
      <c r="AVZ481" s="51"/>
      <c r="AWA481" s="51"/>
      <c r="AWB481" s="51"/>
      <c r="AWC481" s="51"/>
      <c r="AWD481" s="51"/>
      <c r="AWE481" s="51"/>
      <c r="AWF481" s="51"/>
      <c r="AWG481" s="51"/>
      <c r="AWH481" s="51"/>
      <c r="AWI481" s="51"/>
      <c r="AWJ481" s="51"/>
      <c r="AWK481" s="51"/>
      <c r="AWL481" s="51"/>
      <c r="AWM481" s="51"/>
      <c r="AWN481" s="51"/>
      <c r="AWO481" s="51"/>
      <c r="AWP481" s="51"/>
      <c r="AWQ481" s="51"/>
      <c r="AWR481" s="51"/>
      <c r="AWS481" s="51"/>
      <c r="AWT481" s="51"/>
      <c r="AWU481" s="51"/>
      <c r="AWV481" s="51"/>
      <c r="AWW481" s="51"/>
      <c r="AWX481" s="51"/>
      <c r="AWY481" s="51"/>
      <c r="AWZ481" s="51"/>
      <c r="AXA481" s="51"/>
      <c r="AXB481" s="51"/>
      <c r="AXC481" s="51"/>
      <c r="AXD481" s="51"/>
      <c r="AXE481" s="51"/>
      <c r="AXF481" s="51"/>
      <c r="AXG481" s="51"/>
      <c r="AXH481" s="51"/>
      <c r="AXI481" s="51"/>
      <c r="AXJ481" s="51"/>
      <c r="AXK481" s="51"/>
      <c r="AXL481" s="51"/>
      <c r="AXM481" s="51"/>
      <c r="AXN481" s="51"/>
      <c r="AXO481" s="51"/>
      <c r="AXP481" s="51"/>
      <c r="AXQ481" s="51"/>
      <c r="AXR481" s="51"/>
      <c r="AXS481" s="51"/>
      <c r="AXT481" s="51"/>
      <c r="AXU481" s="51"/>
      <c r="AXV481" s="51"/>
      <c r="AXW481" s="51"/>
      <c r="AXX481" s="51"/>
      <c r="AXY481" s="51"/>
      <c r="AXZ481" s="51"/>
      <c r="AYA481" s="51"/>
      <c r="AYB481" s="51"/>
      <c r="AYC481" s="51"/>
      <c r="AYD481" s="51"/>
      <c r="AYE481" s="51"/>
      <c r="AYF481" s="51"/>
      <c r="AYG481" s="51"/>
      <c r="AYH481" s="51"/>
      <c r="AYI481" s="51"/>
      <c r="AYJ481" s="51"/>
      <c r="AYK481" s="51"/>
      <c r="AYL481" s="51"/>
      <c r="AYM481" s="51"/>
      <c r="AYN481" s="51"/>
      <c r="AYO481" s="51"/>
      <c r="AYP481" s="51"/>
      <c r="AYQ481" s="51"/>
      <c r="AYR481" s="51"/>
      <c r="AYS481" s="51"/>
      <c r="AYT481" s="51"/>
      <c r="AYU481" s="51"/>
      <c r="AYV481" s="51"/>
      <c r="AYW481" s="51"/>
      <c r="AYX481" s="51"/>
      <c r="AYY481" s="51"/>
      <c r="AYZ481" s="51"/>
      <c r="AZA481" s="51"/>
      <c r="AZB481" s="51"/>
      <c r="AZC481" s="51"/>
      <c r="AZD481" s="51"/>
      <c r="AZE481" s="51"/>
      <c r="AZF481" s="51"/>
      <c r="AZG481" s="51"/>
      <c r="AZH481" s="51"/>
      <c r="AZI481" s="51"/>
      <c r="AZJ481" s="51"/>
      <c r="AZK481" s="51"/>
      <c r="AZL481" s="51"/>
      <c r="AZM481" s="51"/>
      <c r="AZN481" s="51"/>
      <c r="AZO481" s="51"/>
      <c r="AZP481" s="51"/>
      <c r="AZQ481" s="51"/>
      <c r="AZR481" s="51"/>
      <c r="AZS481" s="51"/>
      <c r="AZT481" s="51"/>
      <c r="AZU481" s="51"/>
      <c r="AZV481" s="51"/>
      <c r="AZW481" s="51"/>
      <c r="AZX481" s="51"/>
      <c r="AZY481" s="51"/>
      <c r="AZZ481" s="51"/>
      <c r="BAA481" s="51"/>
      <c r="BAB481" s="51"/>
      <c r="BAC481" s="51"/>
      <c r="BAD481" s="51"/>
      <c r="BAE481" s="51"/>
      <c r="BAF481" s="51"/>
      <c r="BAG481" s="51"/>
      <c r="BAH481" s="51"/>
      <c r="BAI481" s="51"/>
      <c r="BAJ481" s="51"/>
      <c r="BAK481" s="51"/>
      <c r="BAL481" s="51"/>
      <c r="BAM481" s="51"/>
      <c r="BAN481" s="51"/>
      <c r="BAO481" s="51"/>
      <c r="BAP481" s="51"/>
      <c r="BAQ481" s="51"/>
      <c r="BAR481" s="51"/>
      <c r="BAS481" s="51"/>
      <c r="BAT481" s="51"/>
      <c r="BAU481" s="51"/>
      <c r="BAV481" s="51"/>
      <c r="BAW481" s="51"/>
      <c r="BAX481" s="51"/>
      <c r="BAY481" s="51"/>
      <c r="BAZ481" s="51"/>
      <c r="BBA481" s="51"/>
      <c r="BBB481" s="51"/>
      <c r="BBC481" s="51"/>
      <c r="BBD481" s="51"/>
      <c r="BBE481" s="51"/>
      <c r="BBF481" s="51"/>
      <c r="BBG481" s="51"/>
      <c r="BBH481" s="51"/>
      <c r="BBI481" s="51"/>
      <c r="BBJ481" s="51"/>
      <c r="BBK481" s="51"/>
      <c r="BBL481" s="51"/>
      <c r="BBM481" s="51"/>
      <c r="BBN481" s="51"/>
      <c r="BBO481" s="51"/>
      <c r="BBP481" s="51"/>
      <c r="BBQ481" s="51"/>
      <c r="BBR481" s="51"/>
      <c r="BBS481" s="51"/>
      <c r="BBT481" s="51"/>
      <c r="BBU481" s="51"/>
      <c r="BBV481" s="51"/>
      <c r="BBW481" s="51"/>
      <c r="BBX481" s="51"/>
      <c r="BBY481" s="51"/>
      <c r="BBZ481" s="51"/>
      <c r="BCA481" s="51"/>
      <c r="BCB481" s="51"/>
      <c r="BCC481" s="51"/>
      <c r="BCD481" s="51"/>
      <c r="BCE481" s="51"/>
      <c r="BCF481" s="51"/>
      <c r="BCG481" s="51"/>
      <c r="BCH481" s="51"/>
      <c r="BCI481" s="51"/>
      <c r="BCJ481" s="51"/>
      <c r="BCK481" s="51"/>
      <c r="BCL481" s="51"/>
      <c r="BCM481" s="51"/>
      <c r="BCN481" s="51"/>
      <c r="BCO481" s="51"/>
      <c r="BCP481" s="51"/>
      <c r="BCQ481" s="51"/>
      <c r="BCR481" s="51"/>
      <c r="BCS481" s="51"/>
      <c r="BCT481" s="51"/>
      <c r="BCU481" s="51"/>
      <c r="BCV481" s="51"/>
      <c r="BCW481" s="51"/>
      <c r="BCX481" s="51"/>
      <c r="BCY481" s="51"/>
      <c r="BCZ481" s="51"/>
      <c r="BDA481" s="51"/>
      <c r="BDB481" s="51"/>
      <c r="BDC481" s="51"/>
      <c r="BDD481" s="51"/>
      <c r="BDE481" s="51"/>
      <c r="BDF481" s="51"/>
      <c r="BDG481" s="51"/>
      <c r="BDH481" s="51"/>
      <c r="BDI481" s="51"/>
      <c r="BDJ481" s="51"/>
      <c r="BDK481" s="51"/>
      <c r="BDL481" s="51"/>
      <c r="BDM481" s="51"/>
      <c r="BDN481" s="51"/>
      <c r="BDO481" s="51"/>
      <c r="BDP481" s="51"/>
      <c r="BDQ481" s="51"/>
      <c r="BDR481" s="51"/>
      <c r="BDS481" s="51"/>
      <c r="BDT481" s="51"/>
      <c r="BDU481" s="51"/>
      <c r="BDV481" s="51"/>
      <c r="BDW481" s="51"/>
      <c r="BDX481" s="51"/>
      <c r="BDY481" s="51"/>
      <c r="BDZ481" s="51"/>
      <c r="BEA481" s="51"/>
      <c r="BEB481" s="51"/>
      <c r="BEC481" s="51"/>
      <c r="BED481" s="51"/>
      <c r="BEE481" s="51"/>
      <c r="BEF481" s="51"/>
      <c r="BEG481" s="51"/>
      <c r="BEH481" s="51"/>
      <c r="BEI481" s="51"/>
      <c r="BEJ481" s="51"/>
      <c r="BEK481" s="51"/>
      <c r="BEL481" s="51"/>
      <c r="BEM481" s="51"/>
      <c r="BEN481" s="51"/>
      <c r="BEO481" s="51"/>
      <c r="BEP481" s="51"/>
      <c r="BEQ481" s="51"/>
      <c r="BER481" s="51"/>
      <c r="BES481" s="51"/>
      <c r="BET481" s="51"/>
      <c r="BEU481" s="51"/>
      <c r="BEV481" s="51"/>
      <c r="BEW481" s="51"/>
      <c r="BEX481" s="51"/>
      <c r="BEY481" s="51"/>
      <c r="BEZ481" s="51"/>
      <c r="BFA481" s="51"/>
      <c r="BFB481" s="51"/>
      <c r="BFC481" s="51"/>
      <c r="BFD481" s="51"/>
      <c r="BFE481" s="51"/>
      <c r="BFF481" s="51"/>
      <c r="BFG481" s="51"/>
      <c r="BFH481" s="51"/>
      <c r="BFI481" s="51"/>
      <c r="BFJ481" s="51"/>
      <c r="BFK481" s="51"/>
      <c r="BFL481" s="51"/>
      <c r="BFM481" s="51"/>
      <c r="BFN481" s="51"/>
      <c r="BFO481" s="51"/>
      <c r="BFP481" s="51"/>
      <c r="BFQ481" s="51"/>
      <c r="BFR481" s="51"/>
      <c r="BFS481" s="51"/>
      <c r="BFT481" s="51"/>
      <c r="BFU481" s="51"/>
      <c r="BFV481" s="51"/>
      <c r="BFW481" s="51"/>
      <c r="BFX481" s="51"/>
      <c r="BFY481" s="51"/>
      <c r="BFZ481" s="51"/>
      <c r="BGA481" s="51"/>
      <c r="BGB481" s="51"/>
      <c r="BGC481" s="51"/>
      <c r="BGD481" s="51"/>
      <c r="BGE481" s="51"/>
      <c r="BGF481" s="51"/>
      <c r="BGG481" s="51"/>
      <c r="BGH481" s="51"/>
      <c r="BGI481" s="51"/>
      <c r="BGJ481" s="51"/>
      <c r="BGK481" s="51"/>
      <c r="BGL481" s="51"/>
      <c r="BGM481" s="51"/>
      <c r="BGN481" s="51"/>
      <c r="BGO481" s="51"/>
      <c r="BGP481" s="51"/>
      <c r="BGQ481" s="51"/>
      <c r="BGR481" s="51"/>
      <c r="BGS481" s="51"/>
      <c r="BGT481" s="51"/>
      <c r="BGU481" s="51"/>
      <c r="BGV481" s="51"/>
      <c r="BGW481" s="51"/>
      <c r="BGX481" s="51"/>
      <c r="BGY481" s="51"/>
      <c r="BGZ481" s="51"/>
      <c r="BHA481" s="51"/>
      <c r="BHB481" s="51"/>
      <c r="BHC481" s="51"/>
      <c r="BHD481" s="51"/>
      <c r="BHE481" s="51"/>
      <c r="BHF481" s="51"/>
      <c r="BHG481" s="51"/>
      <c r="BHH481" s="51"/>
      <c r="BHI481" s="51"/>
      <c r="BHJ481" s="51"/>
      <c r="BHK481" s="51"/>
      <c r="BHL481" s="51"/>
      <c r="BHM481" s="51"/>
      <c r="BHN481" s="51"/>
      <c r="BHO481" s="51"/>
      <c r="BHP481" s="51"/>
      <c r="BHQ481" s="51"/>
      <c r="BHR481" s="51"/>
      <c r="BHS481" s="51"/>
      <c r="BHT481" s="51"/>
      <c r="BHU481" s="51"/>
      <c r="BHV481" s="51"/>
      <c r="BHW481" s="51"/>
      <c r="BHX481" s="51"/>
      <c r="BHY481" s="51"/>
      <c r="BHZ481" s="51"/>
      <c r="BIA481" s="51"/>
      <c r="BIB481" s="51"/>
      <c r="BIC481" s="51"/>
      <c r="BID481" s="51"/>
      <c r="BIE481" s="51"/>
      <c r="BIF481" s="51"/>
      <c r="BIG481" s="51"/>
      <c r="BIH481" s="51"/>
      <c r="BII481" s="51"/>
      <c r="BIJ481" s="51"/>
      <c r="BIK481" s="51"/>
      <c r="BIL481" s="51"/>
      <c r="BIM481" s="51"/>
      <c r="BIN481" s="51"/>
      <c r="BIO481" s="51"/>
      <c r="BIP481" s="51"/>
      <c r="BIQ481" s="51"/>
      <c r="BIR481" s="51"/>
      <c r="BIS481" s="51"/>
      <c r="BIT481" s="51"/>
      <c r="BIU481" s="51"/>
      <c r="BIV481" s="51"/>
      <c r="BIW481" s="51"/>
      <c r="BIX481" s="51"/>
      <c r="BIY481" s="51"/>
      <c r="BIZ481" s="51"/>
      <c r="BJA481" s="51"/>
      <c r="BJB481" s="51"/>
      <c r="BJC481" s="51"/>
      <c r="BJD481" s="51"/>
      <c r="BJE481" s="51"/>
      <c r="BJF481" s="51"/>
      <c r="BJG481" s="51"/>
      <c r="BJH481" s="51"/>
      <c r="BJI481" s="51"/>
      <c r="BJJ481" s="51"/>
      <c r="BJK481" s="51"/>
      <c r="BJL481" s="51"/>
      <c r="BJM481" s="51"/>
      <c r="BJN481" s="51"/>
      <c r="BJO481" s="51"/>
      <c r="BJP481" s="51"/>
      <c r="BJQ481" s="51"/>
      <c r="BJR481" s="51"/>
      <c r="BJS481" s="51"/>
      <c r="BJT481" s="51"/>
      <c r="BJU481" s="51"/>
      <c r="BJV481" s="51"/>
      <c r="BJW481" s="51"/>
      <c r="BJX481" s="51"/>
      <c r="BJY481" s="51"/>
      <c r="BJZ481" s="51"/>
      <c r="BKA481" s="51"/>
      <c r="BKB481" s="51"/>
      <c r="BKC481" s="51"/>
      <c r="BKD481" s="51"/>
      <c r="BKE481" s="51"/>
      <c r="BKF481" s="51"/>
      <c r="BKG481" s="51"/>
      <c r="BKH481" s="51"/>
      <c r="BKI481" s="51"/>
      <c r="BKJ481" s="51"/>
      <c r="BKK481" s="51"/>
      <c r="BKL481" s="51"/>
      <c r="BKM481" s="51"/>
      <c r="BKN481" s="51"/>
      <c r="BKO481" s="51"/>
      <c r="BKP481" s="51"/>
      <c r="BKQ481" s="51"/>
      <c r="BKR481" s="51"/>
      <c r="BKS481" s="51"/>
      <c r="BKT481" s="51"/>
      <c r="BKU481" s="51"/>
      <c r="BKV481" s="51"/>
      <c r="BKW481" s="51"/>
      <c r="BKX481" s="51"/>
      <c r="BKY481" s="51"/>
      <c r="BKZ481" s="51"/>
      <c r="BLA481" s="51"/>
      <c r="BLB481" s="51"/>
      <c r="BLC481" s="51"/>
      <c r="BLD481" s="51"/>
      <c r="BLE481" s="51"/>
      <c r="BLF481" s="51"/>
      <c r="BLG481" s="51"/>
      <c r="BLH481" s="51"/>
      <c r="BLI481" s="51"/>
      <c r="BLJ481" s="51"/>
      <c r="BLK481" s="51"/>
      <c r="BLL481" s="51"/>
      <c r="BLM481" s="51"/>
      <c r="BLN481" s="51"/>
      <c r="BLO481" s="51"/>
      <c r="BLP481" s="51"/>
      <c r="BLQ481" s="51"/>
      <c r="BLR481" s="51"/>
      <c r="BLS481" s="51"/>
      <c r="BLT481" s="51"/>
      <c r="BLU481" s="51"/>
      <c r="BLV481" s="51"/>
      <c r="BLW481" s="51"/>
      <c r="BLX481" s="51"/>
      <c r="BLY481" s="51"/>
      <c r="BLZ481" s="51"/>
      <c r="BMA481" s="51"/>
      <c r="BMB481" s="51"/>
      <c r="BMC481" s="51"/>
      <c r="BMD481" s="51"/>
      <c r="BME481" s="51"/>
      <c r="BMF481" s="51"/>
      <c r="BMG481" s="51"/>
      <c r="BMH481" s="51"/>
      <c r="BMI481" s="51"/>
      <c r="BMJ481" s="51"/>
      <c r="BMK481" s="51"/>
      <c r="BML481" s="51"/>
      <c r="BMM481" s="51"/>
      <c r="BMN481" s="51"/>
      <c r="BMO481" s="51"/>
      <c r="BMP481" s="51"/>
      <c r="BMQ481" s="51"/>
      <c r="BMR481" s="51"/>
      <c r="BMS481" s="51"/>
      <c r="BMT481" s="51"/>
      <c r="BMU481" s="51"/>
      <c r="BMV481" s="51"/>
      <c r="BMW481" s="51"/>
      <c r="BMX481" s="51"/>
      <c r="BMY481" s="51"/>
      <c r="BMZ481" s="51"/>
      <c r="BNA481" s="51"/>
      <c r="BNB481" s="51"/>
      <c r="BNC481" s="51"/>
      <c r="BND481" s="51"/>
      <c r="BNE481" s="51"/>
      <c r="BNF481" s="51"/>
      <c r="BNG481" s="51"/>
      <c r="BNH481" s="51"/>
      <c r="BNI481" s="51"/>
      <c r="BNJ481" s="51"/>
      <c r="BNK481" s="51"/>
      <c r="BNL481" s="51"/>
      <c r="BNM481" s="51"/>
      <c r="BNN481" s="51"/>
      <c r="BNO481" s="51"/>
      <c r="BNP481" s="51"/>
      <c r="BNQ481" s="51"/>
      <c r="BNR481" s="51"/>
      <c r="BNS481" s="51"/>
      <c r="BNT481" s="51"/>
      <c r="BNU481" s="51"/>
      <c r="BNV481" s="51"/>
      <c r="BNW481" s="51"/>
      <c r="BNX481" s="51"/>
      <c r="BNY481" s="51"/>
      <c r="BNZ481" s="51"/>
      <c r="BOA481" s="51"/>
      <c r="BOB481" s="51"/>
      <c r="BOC481" s="51"/>
      <c r="BOD481" s="51"/>
      <c r="BOE481" s="51"/>
      <c r="BOF481" s="51"/>
      <c r="BOG481" s="51"/>
      <c r="BOH481" s="51"/>
      <c r="BOI481" s="51"/>
      <c r="BOJ481" s="51"/>
      <c r="BOK481" s="51"/>
      <c r="BOL481" s="51"/>
      <c r="BOM481" s="51"/>
      <c r="BON481" s="51"/>
      <c r="BOO481" s="51"/>
      <c r="BOP481" s="51"/>
      <c r="BOQ481" s="51"/>
      <c r="BOR481" s="51"/>
      <c r="BOS481" s="51"/>
      <c r="BOT481" s="51"/>
      <c r="BOU481" s="51"/>
      <c r="BOV481" s="51"/>
      <c r="BOW481" s="51"/>
      <c r="BOX481" s="51"/>
      <c r="BOY481" s="51"/>
      <c r="BOZ481" s="51"/>
      <c r="BPA481" s="51"/>
      <c r="BPB481" s="51"/>
      <c r="BPC481" s="51"/>
      <c r="BPD481" s="51"/>
      <c r="BPE481" s="51"/>
      <c r="BPF481" s="51"/>
      <c r="BPG481" s="51"/>
      <c r="BPH481" s="51"/>
      <c r="BPI481" s="51"/>
      <c r="BPJ481" s="51"/>
      <c r="BPK481" s="51"/>
      <c r="BPL481" s="51"/>
      <c r="BPM481" s="51"/>
      <c r="BPN481" s="51"/>
      <c r="BPO481" s="51"/>
      <c r="BPP481" s="51"/>
      <c r="BPQ481" s="51"/>
      <c r="BPR481" s="51"/>
      <c r="BPS481" s="51"/>
      <c r="BPT481" s="51"/>
      <c r="BPU481" s="51"/>
      <c r="BPV481" s="51"/>
      <c r="BPW481" s="51"/>
      <c r="BPX481" s="51"/>
      <c r="BPY481" s="51"/>
      <c r="BPZ481" s="51"/>
      <c r="BQA481" s="51"/>
      <c r="BQB481" s="51"/>
      <c r="BQC481" s="51"/>
      <c r="BQD481" s="51"/>
      <c r="BQE481" s="51"/>
      <c r="BQF481" s="51"/>
      <c r="BQG481" s="51"/>
      <c r="BQH481" s="51"/>
      <c r="BQI481" s="51"/>
      <c r="BQJ481" s="51"/>
      <c r="BQK481" s="51"/>
      <c r="BQL481" s="51"/>
      <c r="BQM481" s="51"/>
      <c r="BQN481" s="51"/>
      <c r="BQO481" s="51"/>
      <c r="BQP481" s="51"/>
      <c r="BQQ481" s="51"/>
      <c r="BQR481" s="51"/>
      <c r="BQS481" s="51"/>
      <c r="BQT481" s="51"/>
      <c r="BQU481" s="51"/>
      <c r="BQV481" s="51"/>
      <c r="BQW481" s="51"/>
      <c r="BQX481" s="51"/>
      <c r="BQY481" s="51"/>
      <c r="BQZ481" s="51"/>
      <c r="BRA481" s="51"/>
      <c r="BRB481" s="51"/>
      <c r="BRC481" s="51"/>
      <c r="BRD481" s="51"/>
      <c r="BRE481" s="51"/>
      <c r="BRF481" s="51"/>
      <c r="BRG481" s="51"/>
      <c r="BRH481" s="51"/>
      <c r="BRI481" s="51"/>
      <c r="BRJ481" s="51"/>
      <c r="BRK481" s="51"/>
      <c r="BRL481" s="51"/>
      <c r="BRM481" s="51"/>
      <c r="BRN481" s="51"/>
      <c r="BRO481" s="51"/>
      <c r="BRP481" s="51"/>
      <c r="BRQ481" s="51"/>
      <c r="BRR481" s="51"/>
      <c r="BRS481" s="51"/>
      <c r="BRT481" s="51"/>
      <c r="BRU481" s="51"/>
      <c r="BRV481" s="51"/>
      <c r="BRW481" s="51"/>
      <c r="BRX481" s="51"/>
      <c r="BRY481" s="51"/>
      <c r="BRZ481" s="51"/>
      <c r="BSA481" s="51"/>
      <c r="BSB481" s="51"/>
      <c r="BSC481" s="51"/>
      <c r="BSD481" s="51"/>
      <c r="BSE481" s="51"/>
      <c r="BSF481" s="51"/>
      <c r="BSG481" s="51"/>
      <c r="BSH481" s="51"/>
      <c r="BSI481" s="51"/>
      <c r="BSJ481" s="51"/>
      <c r="BSK481" s="51"/>
      <c r="BSL481" s="51"/>
      <c r="BSM481" s="51"/>
      <c r="BSN481" s="51"/>
      <c r="BSO481" s="51"/>
      <c r="BSP481" s="51"/>
      <c r="BSQ481" s="51"/>
      <c r="BSR481" s="51"/>
      <c r="BSS481" s="51"/>
      <c r="BST481" s="51"/>
      <c r="BSU481" s="51"/>
      <c r="BSV481" s="51"/>
      <c r="BSW481" s="51"/>
      <c r="BSX481" s="51"/>
      <c r="BSY481" s="51"/>
      <c r="BSZ481" s="51"/>
      <c r="BTA481" s="51"/>
      <c r="BTB481" s="51"/>
      <c r="BTC481" s="51"/>
      <c r="BTD481" s="51"/>
      <c r="BTE481" s="51"/>
      <c r="BTF481" s="51"/>
      <c r="BTG481" s="51"/>
      <c r="BTH481" s="51"/>
      <c r="BTI481" s="51"/>
      <c r="BTJ481" s="51"/>
      <c r="BTK481" s="51"/>
      <c r="BTL481" s="51"/>
      <c r="BTM481" s="51"/>
      <c r="BTN481" s="51"/>
      <c r="BTO481" s="51"/>
      <c r="BTP481" s="51"/>
      <c r="BTQ481" s="51"/>
      <c r="BTR481" s="51"/>
      <c r="BTS481" s="51"/>
      <c r="BTT481" s="51"/>
      <c r="BTU481" s="51"/>
      <c r="BTV481" s="51"/>
      <c r="BTW481" s="51"/>
      <c r="BTX481" s="51"/>
      <c r="BTY481" s="51"/>
      <c r="BTZ481" s="51"/>
      <c r="BUA481" s="51"/>
      <c r="BUB481" s="51"/>
      <c r="BUC481" s="51"/>
      <c r="BUD481" s="51"/>
      <c r="BUE481" s="51"/>
      <c r="BUF481" s="51"/>
      <c r="BUG481" s="51"/>
      <c r="BUH481" s="51"/>
      <c r="BUI481" s="51"/>
      <c r="BUJ481" s="51"/>
      <c r="BUK481" s="51"/>
      <c r="BUL481" s="51"/>
      <c r="BUM481" s="51"/>
      <c r="BUN481" s="51"/>
      <c r="BUO481" s="51"/>
      <c r="BUP481" s="51"/>
      <c r="BUQ481" s="51"/>
      <c r="BUR481" s="51"/>
      <c r="BUS481" s="51"/>
      <c r="BUT481" s="51"/>
      <c r="BUU481" s="51"/>
      <c r="BUV481" s="51"/>
      <c r="BUW481" s="51"/>
      <c r="BUX481" s="51"/>
      <c r="BUY481" s="51"/>
      <c r="BUZ481" s="51"/>
      <c r="BVA481" s="51"/>
      <c r="BVB481" s="51"/>
      <c r="BVC481" s="51"/>
      <c r="BVD481" s="51"/>
      <c r="BVE481" s="51"/>
      <c r="BVF481" s="51"/>
      <c r="BVG481" s="51"/>
      <c r="BVH481" s="51"/>
      <c r="BVI481" s="51"/>
      <c r="BVJ481" s="51"/>
      <c r="BVK481" s="51"/>
      <c r="BVL481" s="51"/>
      <c r="BVM481" s="51"/>
      <c r="BVN481" s="51"/>
      <c r="BVO481" s="51"/>
      <c r="BVP481" s="51"/>
      <c r="BVQ481" s="51"/>
      <c r="BVR481" s="51"/>
      <c r="BVS481" s="51"/>
      <c r="BVT481" s="51"/>
      <c r="BVU481" s="51"/>
      <c r="BVV481" s="51"/>
      <c r="BVW481" s="51"/>
      <c r="BVX481" s="51"/>
      <c r="BVY481" s="51"/>
      <c r="BVZ481" s="51"/>
      <c r="BWA481" s="51"/>
      <c r="BWB481" s="51"/>
      <c r="BWC481" s="51"/>
      <c r="BWD481" s="51"/>
      <c r="BWE481" s="51"/>
      <c r="BWF481" s="51"/>
      <c r="BWG481" s="51"/>
      <c r="BWH481" s="51"/>
      <c r="BWI481" s="51"/>
      <c r="BWJ481" s="51"/>
      <c r="BWK481" s="51"/>
      <c r="BWL481" s="51"/>
      <c r="BWM481" s="51"/>
      <c r="BWN481" s="51"/>
      <c r="BWO481" s="51"/>
      <c r="BWP481" s="51"/>
      <c r="BWQ481" s="51"/>
      <c r="BWR481" s="51"/>
      <c r="BWS481" s="51"/>
      <c r="BWT481" s="51"/>
      <c r="BWU481" s="51"/>
      <c r="BWV481" s="51"/>
      <c r="BWW481" s="51"/>
      <c r="BWX481" s="51"/>
      <c r="BWY481" s="51"/>
      <c r="BWZ481" s="51"/>
      <c r="BXA481" s="51"/>
      <c r="BXB481" s="51"/>
      <c r="BXC481" s="51"/>
      <c r="BXD481" s="51"/>
      <c r="BXE481" s="51"/>
      <c r="BXF481" s="51"/>
      <c r="BXG481" s="51"/>
      <c r="BXH481" s="51"/>
      <c r="BXI481" s="51"/>
      <c r="BXJ481" s="51"/>
      <c r="BXK481" s="51"/>
      <c r="BXL481" s="51"/>
      <c r="BXM481" s="51"/>
      <c r="BXN481" s="51"/>
      <c r="BXO481" s="51"/>
      <c r="BXP481" s="51"/>
      <c r="BXQ481" s="51"/>
      <c r="BXR481" s="51"/>
      <c r="BXS481" s="51"/>
      <c r="BXT481" s="51"/>
      <c r="BXU481" s="51"/>
      <c r="BXV481" s="51"/>
      <c r="BXW481" s="51"/>
      <c r="BXX481" s="51"/>
      <c r="BXY481" s="51"/>
      <c r="BXZ481" s="51"/>
      <c r="BYA481" s="51"/>
      <c r="BYB481" s="51"/>
      <c r="BYC481" s="51"/>
      <c r="BYD481" s="51"/>
      <c r="BYE481" s="51"/>
      <c r="BYF481" s="51"/>
      <c r="BYG481" s="51"/>
      <c r="BYH481" s="51"/>
      <c r="BYI481" s="51"/>
      <c r="BYJ481" s="51"/>
      <c r="BYK481" s="51"/>
      <c r="BYL481" s="51"/>
      <c r="BYM481" s="51"/>
      <c r="BYN481" s="51"/>
      <c r="BYO481" s="51"/>
      <c r="BYP481" s="51"/>
      <c r="BYQ481" s="51"/>
      <c r="BYR481" s="51"/>
      <c r="BYS481" s="51"/>
      <c r="BYT481" s="51"/>
      <c r="BYU481" s="51"/>
      <c r="BYV481" s="51"/>
      <c r="BYW481" s="51"/>
      <c r="BYX481" s="51"/>
      <c r="BYY481" s="51"/>
      <c r="BYZ481" s="51"/>
      <c r="BZA481" s="51"/>
      <c r="BZB481" s="51"/>
      <c r="BZC481" s="51"/>
      <c r="BZD481" s="51"/>
      <c r="BZE481" s="51"/>
      <c r="BZF481" s="51"/>
      <c r="BZG481" s="51"/>
      <c r="BZH481" s="51"/>
      <c r="BZI481" s="51"/>
      <c r="BZJ481" s="51"/>
      <c r="BZK481" s="51"/>
      <c r="BZL481" s="51"/>
      <c r="BZM481" s="51"/>
      <c r="BZN481" s="51"/>
      <c r="BZO481" s="51"/>
      <c r="BZP481" s="51"/>
      <c r="BZQ481" s="51"/>
      <c r="BZR481" s="51"/>
      <c r="BZS481" s="51"/>
      <c r="BZT481" s="51"/>
      <c r="BZU481" s="51"/>
      <c r="BZV481" s="51"/>
      <c r="BZW481" s="51"/>
      <c r="BZX481" s="51"/>
      <c r="BZY481" s="51"/>
      <c r="BZZ481" s="51"/>
      <c r="CAA481" s="51"/>
      <c r="CAB481" s="51"/>
      <c r="CAC481" s="51"/>
      <c r="CAD481" s="51"/>
      <c r="CAE481" s="51"/>
      <c r="CAF481" s="51"/>
      <c r="CAG481" s="51"/>
      <c r="CAH481" s="51"/>
      <c r="CAI481" s="51"/>
      <c r="CAJ481" s="51"/>
      <c r="CAK481" s="51"/>
      <c r="CAL481" s="51"/>
      <c r="CAM481" s="51"/>
      <c r="CAN481" s="51"/>
      <c r="CAO481" s="51"/>
      <c r="CAP481" s="51"/>
      <c r="CAQ481" s="51"/>
      <c r="CAR481" s="51"/>
      <c r="CAS481" s="51"/>
      <c r="CAT481" s="51"/>
      <c r="CAU481" s="51"/>
      <c r="CAV481" s="51"/>
      <c r="CAW481" s="51"/>
      <c r="CAX481" s="51"/>
      <c r="CAY481" s="51"/>
      <c r="CAZ481" s="51"/>
      <c r="CBA481" s="51"/>
      <c r="CBB481" s="51"/>
      <c r="CBC481" s="51"/>
      <c r="CBD481" s="51"/>
      <c r="CBE481" s="51"/>
      <c r="CBF481" s="51"/>
      <c r="CBG481" s="51"/>
      <c r="CBH481" s="51"/>
      <c r="CBI481" s="51"/>
      <c r="CBJ481" s="51"/>
      <c r="CBK481" s="51"/>
      <c r="CBL481" s="51"/>
      <c r="CBM481" s="51"/>
      <c r="CBN481" s="51"/>
      <c r="CBO481" s="51"/>
      <c r="CBP481" s="51"/>
      <c r="CBQ481" s="51"/>
      <c r="CBR481" s="51"/>
      <c r="CBS481" s="51"/>
      <c r="CBT481" s="51"/>
      <c r="CBU481" s="51"/>
      <c r="CBV481" s="51"/>
      <c r="CBW481" s="51"/>
      <c r="CBX481" s="51"/>
      <c r="CBY481" s="51"/>
      <c r="CBZ481" s="51"/>
      <c r="CCA481" s="51"/>
      <c r="CCB481" s="51"/>
      <c r="CCC481" s="51"/>
      <c r="CCD481" s="51"/>
      <c r="CCE481" s="51"/>
      <c r="CCF481" s="51"/>
      <c r="CCG481" s="51"/>
      <c r="CCH481" s="51"/>
      <c r="CCI481" s="51"/>
      <c r="CCJ481" s="51"/>
      <c r="CCK481" s="51"/>
      <c r="CCL481" s="51"/>
      <c r="CCM481" s="51"/>
      <c r="CCN481" s="51"/>
      <c r="CCO481" s="51"/>
      <c r="CCP481" s="51"/>
      <c r="CCQ481" s="51"/>
      <c r="CCR481" s="51"/>
      <c r="CCS481" s="51"/>
      <c r="CCT481" s="51"/>
      <c r="CCU481" s="51"/>
      <c r="CCV481" s="51"/>
      <c r="CCW481" s="51"/>
      <c r="CCX481" s="51"/>
      <c r="CCY481" s="51"/>
      <c r="CCZ481" s="51"/>
      <c r="CDA481" s="51"/>
      <c r="CDB481" s="51"/>
      <c r="CDC481" s="51"/>
      <c r="CDD481" s="51"/>
      <c r="CDE481" s="51"/>
      <c r="CDF481" s="51"/>
      <c r="CDG481" s="51"/>
      <c r="CDH481" s="51"/>
      <c r="CDI481" s="51"/>
      <c r="CDJ481" s="51"/>
      <c r="CDK481" s="51"/>
      <c r="CDL481" s="51"/>
      <c r="CDM481" s="51"/>
      <c r="CDN481" s="51"/>
      <c r="CDO481" s="51"/>
      <c r="CDP481" s="51"/>
      <c r="CDQ481" s="51"/>
      <c r="CDR481" s="51"/>
      <c r="CDS481" s="51"/>
      <c r="CDT481" s="51"/>
      <c r="CDU481" s="51"/>
      <c r="CDV481" s="51"/>
      <c r="CDW481" s="51"/>
      <c r="CDX481" s="51"/>
      <c r="CDY481" s="51"/>
      <c r="CDZ481" s="51"/>
      <c r="CEA481" s="51"/>
      <c r="CEB481" s="51"/>
      <c r="CEC481" s="51"/>
      <c r="CED481" s="51"/>
      <c r="CEE481" s="51"/>
      <c r="CEF481" s="51"/>
      <c r="CEG481" s="51"/>
      <c r="CEH481" s="51"/>
      <c r="CEI481" s="51"/>
      <c r="CEJ481" s="51"/>
      <c r="CEK481" s="51"/>
      <c r="CEL481" s="51"/>
      <c r="CEM481" s="51"/>
      <c r="CEN481" s="51"/>
      <c r="CEO481" s="51"/>
      <c r="CEP481" s="51"/>
      <c r="CEQ481" s="51"/>
      <c r="CER481" s="51"/>
      <c r="CES481" s="51"/>
      <c r="CET481" s="51"/>
      <c r="CEU481" s="51"/>
      <c r="CEV481" s="51"/>
      <c r="CEW481" s="51"/>
      <c r="CEX481" s="51"/>
      <c r="CEY481" s="51"/>
      <c r="CEZ481" s="51"/>
      <c r="CFA481" s="51"/>
      <c r="CFB481" s="51"/>
      <c r="CFC481" s="51"/>
      <c r="CFD481" s="51"/>
      <c r="CFE481" s="51"/>
      <c r="CFF481" s="51"/>
      <c r="CFG481" s="51"/>
      <c r="CFH481" s="51"/>
      <c r="CFI481" s="51"/>
      <c r="CFJ481" s="51"/>
      <c r="CFK481" s="51"/>
      <c r="CFL481" s="51"/>
      <c r="CFM481" s="51"/>
      <c r="CFN481" s="51"/>
      <c r="CFO481" s="51"/>
      <c r="CFP481" s="51"/>
      <c r="CFQ481" s="51"/>
      <c r="CFR481" s="51"/>
      <c r="CFS481" s="51"/>
      <c r="CFT481" s="51"/>
      <c r="CFU481" s="51"/>
      <c r="CFV481" s="51"/>
      <c r="CFW481" s="51"/>
      <c r="CFX481" s="51"/>
      <c r="CFY481" s="51"/>
      <c r="CFZ481" s="51"/>
      <c r="CGA481" s="51"/>
      <c r="CGB481" s="51"/>
      <c r="CGC481" s="51"/>
      <c r="CGD481" s="51"/>
      <c r="CGE481" s="51"/>
      <c r="CGF481" s="51"/>
      <c r="CGG481" s="51"/>
      <c r="CGH481" s="51"/>
      <c r="CGI481" s="51"/>
      <c r="CGJ481" s="51"/>
      <c r="CGK481" s="51"/>
      <c r="CGL481" s="51"/>
      <c r="CGM481" s="51"/>
      <c r="CGN481" s="51"/>
      <c r="CGO481" s="51"/>
      <c r="CGP481" s="51"/>
      <c r="CGQ481" s="51"/>
      <c r="CGR481" s="51"/>
      <c r="CGS481" s="51"/>
      <c r="CGT481" s="51"/>
      <c r="CGU481" s="51"/>
      <c r="CGV481" s="51"/>
      <c r="CGW481" s="51"/>
      <c r="CGX481" s="51"/>
      <c r="CGY481" s="51"/>
      <c r="CGZ481" s="51"/>
      <c r="CHA481" s="51"/>
      <c r="CHB481" s="51"/>
      <c r="CHC481" s="51"/>
      <c r="CHD481" s="51"/>
      <c r="CHE481" s="51"/>
      <c r="CHF481" s="51"/>
      <c r="CHG481" s="51"/>
      <c r="CHH481" s="51"/>
      <c r="CHI481" s="51"/>
      <c r="CHJ481" s="51"/>
      <c r="CHK481" s="51"/>
      <c r="CHL481" s="51"/>
      <c r="CHM481" s="51"/>
      <c r="CHN481" s="51"/>
      <c r="CHO481" s="51"/>
      <c r="CHP481" s="51"/>
      <c r="CHQ481" s="51"/>
      <c r="CHR481" s="51"/>
      <c r="CHS481" s="51"/>
      <c r="CHT481" s="51"/>
      <c r="CHU481" s="51"/>
      <c r="CHV481" s="51"/>
      <c r="CHW481" s="51"/>
      <c r="CHX481" s="51"/>
      <c r="CHY481" s="51"/>
      <c r="CHZ481" s="51"/>
      <c r="CIA481" s="51"/>
      <c r="CIB481" s="51"/>
      <c r="CIC481" s="51"/>
      <c r="CID481" s="51"/>
      <c r="CIE481" s="51"/>
      <c r="CIF481" s="51"/>
      <c r="CIG481" s="51"/>
      <c r="CIH481" s="51"/>
      <c r="CII481" s="51"/>
      <c r="CIJ481" s="51"/>
      <c r="CIK481" s="51"/>
      <c r="CIL481" s="51"/>
      <c r="CIM481" s="51"/>
      <c r="CIN481" s="51"/>
      <c r="CIO481" s="51"/>
      <c r="CIP481" s="51"/>
      <c r="CIQ481" s="51"/>
      <c r="CIR481" s="51"/>
      <c r="CIS481" s="51"/>
      <c r="CIT481" s="51"/>
      <c r="CIU481" s="51"/>
      <c r="CIV481" s="51"/>
      <c r="CIW481" s="51"/>
      <c r="CIX481" s="51"/>
      <c r="CIY481" s="51"/>
      <c r="CIZ481" s="51"/>
      <c r="CJA481" s="51"/>
      <c r="CJB481" s="51"/>
      <c r="CJC481" s="51"/>
      <c r="CJD481" s="51"/>
      <c r="CJE481" s="51"/>
      <c r="CJF481" s="51"/>
      <c r="CJG481" s="51"/>
      <c r="CJH481" s="51"/>
      <c r="CJI481" s="51"/>
      <c r="CJJ481" s="51"/>
      <c r="CJK481" s="51"/>
      <c r="CJL481" s="51"/>
      <c r="CJM481" s="51"/>
      <c r="CJN481" s="51"/>
      <c r="CJO481" s="51"/>
      <c r="CJP481" s="51"/>
      <c r="CJQ481" s="51"/>
      <c r="CJR481" s="51"/>
      <c r="CJS481" s="51"/>
      <c r="CJT481" s="51"/>
      <c r="CJU481" s="51"/>
      <c r="CJV481" s="51"/>
      <c r="CJW481" s="51"/>
      <c r="CJX481" s="51"/>
      <c r="CJY481" s="51"/>
      <c r="CJZ481" s="51"/>
      <c r="CKA481" s="51"/>
      <c r="CKB481" s="51"/>
      <c r="CKC481" s="51"/>
      <c r="CKD481" s="51"/>
      <c r="CKE481" s="51"/>
      <c r="CKF481" s="51"/>
      <c r="CKG481" s="51"/>
      <c r="CKH481" s="51"/>
      <c r="CKI481" s="51"/>
      <c r="CKJ481" s="51"/>
      <c r="CKK481" s="51"/>
      <c r="CKL481" s="51"/>
      <c r="CKM481" s="51"/>
      <c r="CKN481" s="51"/>
      <c r="CKO481" s="51"/>
      <c r="CKP481" s="51"/>
      <c r="CKQ481" s="51"/>
      <c r="CKR481" s="51"/>
      <c r="CKS481" s="51"/>
      <c r="CKT481" s="51"/>
      <c r="CKU481" s="51"/>
      <c r="CKV481" s="51"/>
      <c r="CKW481" s="51"/>
      <c r="CKX481" s="51"/>
      <c r="CKY481" s="51"/>
      <c r="CKZ481" s="51"/>
      <c r="CLA481" s="51"/>
      <c r="CLB481" s="51"/>
      <c r="CLC481" s="51"/>
      <c r="CLD481" s="51"/>
      <c r="CLE481" s="51"/>
      <c r="CLF481" s="51"/>
      <c r="CLG481" s="51"/>
      <c r="CLH481" s="51"/>
      <c r="CLI481" s="51"/>
      <c r="CLJ481" s="51"/>
      <c r="CLK481" s="51"/>
      <c r="CLL481" s="51"/>
      <c r="CLM481" s="51"/>
      <c r="CLN481" s="51"/>
      <c r="CLO481" s="51"/>
      <c r="CLP481" s="51"/>
      <c r="CLQ481" s="51"/>
      <c r="CLR481" s="51"/>
      <c r="CLS481" s="51"/>
      <c r="CLT481" s="51"/>
      <c r="CLU481" s="51"/>
      <c r="CLV481" s="51"/>
      <c r="CLW481" s="51"/>
      <c r="CLX481" s="51"/>
      <c r="CLY481" s="51"/>
      <c r="CLZ481" s="51"/>
      <c r="CMA481" s="51"/>
      <c r="CMB481" s="51"/>
      <c r="CMC481" s="51"/>
      <c r="CMD481" s="51"/>
      <c r="CME481" s="51"/>
      <c r="CMF481" s="51"/>
      <c r="CMG481" s="51"/>
      <c r="CMH481" s="51"/>
      <c r="CMI481" s="51"/>
      <c r="CMJ481" s="51"/>
      <c r="CMK481" s="51"/>
      <c r="CML481" s="51"/>
      <c r="CMM481" s="51"/>
      <c r="CMN481" s="51"/>
      <c r="CMO481" s="51"/>
      <c r="CMP481" s="51"/>
      <c r="CMQ481" s="51"/>
      <c r="CMR481" s="51"/>
      <c r="CMS481" s="51"/>
      <c r="CMT481" s="51"/>
      <c r="CMU481" s="51"/>
      <c r="CMV481" s="51"/>
      <c r="CMW481" s="51"/>
      <c r="CMX481" s="51"/>
      <c r="CMY481" s="51"/>
      <c r="CMZ481" s="51"/>
      <c r="CNA481" s="51"/>
      <c r="CNB481" s="51"/>
      <c r="CNC481" s="51"/>
      <c r="CND481" s="51"/>
      <c r="CNE481" s="51"/>
      <c r="CNF481" s="51"/>
      <c r="CNG481" s="51"/>
      <c r="CNH481" s="51"/>
      <c r="CNI481" s="51"/>
      <c r="CNJ481" s="51"/>
      <c r="CNK481" s="51"/>
      <c r="CNL481" s="51"/>
      <c r="CNM481" s="51"/>
      <c r="CNN481" s="51"/>
      <c r="CNO481" s="51"/>
      <c r="CNP481" s="51"/>
      <c r="CNQ481" s="51"/>
      <c r="CNR481" s="51"/>
      <c r="CNS481" s="51"/>
      <c r="CNT481" s="51"/>
      <c r="CNU481" s="51"/>
      <c r="CNV481" s="51"/>
      <c r="CNW481" s="51"/>
      <c r="CNX481" s="51"/>
      <c r="CNY481" s="51"/>
      <c r="CNZ481" s="51"/>
      <c r="COA481" s="51"/>
      <c r="COB481" s="51"/>
      <c r="COC481" s="51"/>
      <c r="COD481" s="51"/>
      <c r="COE481" s="51"/>
      <c r="COF481" s="51"/>
      <c r="COG481" s="51"/>
      <c r="COH481" s="51"/>
      <c r="COI481" s="51"/>
      <c r="COJ481" s="51"/>
      <c r="COK481" s="51"/>
      <c r="COL481" s="51"/>
      <c r="COM481" s="51"/>
      <c r="CON481" s="51"/>
      <c r="COO481" s="51"/>
      <c r="COP481" s="51"/>
      <c r="COQ481" s="51"/>
      <c r="COR481" s="51"/>
      <c r="COS481" s="51"/>
      <c r="COT481" s="51"/>
      <c r="COU481" s="51"/>
      <c r="COV481" s="51"/>
      <c r="COW481" s="51"/>
      <c r="COX481" s="51"/>
      <c r="COY481" s="51"/>
      <c r="COZ481" s="51"/>
      <c r="CPA481" s="51"/>
      <c r="CPB481" s="51"/>
      <c r="CPC481" s="51"/>
      <c r="CPD481" s="51"/>
      <c r="CPE481" s="51"/>
      <c r="CPF481" s="51"/>
      <c r="CPG481" s="51"/>
      <c r="CPH481" s="51"/>
      <c r="CPI481" s="51"/>
      <c r="CPJ481" s="51"/>
      <c r="CPK481" s="51"/>
      <c r="CPL481" s="51"/>
      <c r="CPM481" s="51"/>
      <c r="CPN481" s="51"/>
      <c r="CPO481" s="51"/>
      <c r="CPP481" s="51"/>
      <c r="CPQ481" s="51"/>
      <c r="CPR481" s="51"/>
      <c r="CPS481" s="51"/>
      <c r="CPT481" s="51"/>
      <c r="CPU481" s="51"/>
      <c r="CPV481" s="51"/>
      <c r="CPW481" s="51"/>
      <c r="CPX481" s="51"/>
      <c r="CPY481" s="51"/>
      <c r="CPZ481" s="51"/>
      <c r="CQA481" s="51"/>
      <c r="CQB481" s="51"/>
      <c r="CQC481" s="51"/>
      <c r="CQD481" s="51"/>
      <c r="CQE481" s="51"/>
      <c r="CQF481" s="51"/>
      <c r="CQG481" s="51"/>
      <c r="CQH481" s="51"/>
      <c r="CQI481" s="51"/>
      <c r="CQJ481" s="51"/>
      <c r="CQK481" s="51"/>
      <c r="CQL481" s="51"/>
      <c r="CQM481" s="51"/>
      <c r="CQN481" s="51"/>
      <c r="CQO481" s="51"/>
      <c r="CQP481" s="51"/>
      <c r="CQQ481" s="51"/>
      <c r="CQR481" s="51"/>
      <c r="CQS481" s="51"/>
      <c r="CQT481" s="51"/>
      <c r="CQU481" s="51"/>
      <c r="CQV481" s="51"/>
      <c r="CQW481" s="51"/>
      <c r="CQX481" s="51"/>
      <c r="CQY481" s="51"/>
      <c r="CQZ481" s="51"/>
      <c r="CRA481" s="51"/>
      <c r="CRB481" s="51"/>
      <c r="CRC481" s="51"/>
      <c r="CRD481" s="51"/>
      <c r="CRE481" s="51"/>
      <c r="CRF481" s="51"/>
      <c r="CRG481" s="51"/>
      <c r="CRH481" s="51"/>
      <c r="CRI481" s="51"/>
      <c r="CRJ481" s="51"/>
      <c r="CRK481" s="51"/>
      <c r="CRL481" s="51"/>
      <c r="CRM481" s="51"/>
      <c r="CRN481" s="51"/>
      <c r="CRO481" s="51"/>
      <c r="CRP481" s="51"/>
      <c r="CRQ481" s="51"/>
      <c r="CRR481" s="51"/>
      <c r="CRS481" s="51"/>
      <c r="CRT481" s="51"/>
      <c r="CRU481" s="51"/>
      <c r="CRV481" s="51"/>
      <c r="CRW481" s="51"/>
      <c r="CRX481" s="51"/>
      <c r="CRY481" s="51"/>
      <c r="CRZ481" s="51"/>
      <c r="CSA481" s="51"/>
      <c r="CSB481" s="51"/>
      <c r="CSC481" s="51"/>
      <c r="CSD481" s="51"/>
      <c r="CSE481" s="51"/>
      <c r="CSF481" s="51"/>
      <c r="CSG481" s="51"/>
      <c r="CSH481" s="51"/>
      <c r="CSI481" s="51"/>
      <c r="CSJ481" s="51"/>
      <c r="CSK481" s="51"/>
      <c r="CSL481" s="51"/>
      <c r="CSM481" s="51"/>
      <c r="CSN481" s="51"/>
      <c r="CSO481" s="51"/>
      <c r="CSP481" s="51"/>
      <c r="CSQ481" s="51"/>
      <c r="CSR481" s="51"/>
      <c r="CSS481" s="51"/>
      <c r="CST481" s="51"/>
      <c r="CSU481" s="51"/>
      <c r="CSV481" s="51"/>
      <c r="CSW481" s="51"/>
      <c r="CSX481" s="51"/>
      <c r="CSY481" s="51"/>
      <c r="CSZ481" s="51"/>
      <c r="CTA481" s="51"/>
      <c r="CTB481" s="51"/>
      <c r="CTC481" s="51"/>
      <c r="CTD481" s="51"/>
      <c r="CTE481" s="51"/>
      <c r="CTF481" s="51"/>
      <c r="CTG481" s="51"/>
      <c r="CTH481" s="51"/>
      <c r="CTI481" s="51"/>
      <c r="CTJ481" s="51"/>
      <c r="CTK481" s="51"/>
      <c r="CTL481" s="51"/>
      <c r="CTM481" s="51"/>
      <c r="CTN481" s="51"/>
      <c r="CTO481" s="51"/>
      <c r="CTP481" s="51"/>
      <c r="CTQ481" s="51"/>
      <c r="CTR481" s="51"/>
      <c r="CTS481" s="51"/>
      <c r="CTT481" s="51"/>
      <c r="CTU481" s="51"/>
      <c r="CTV481" s="51"/>
      <c r="CTW481" s="51"/>
      <c r="CTX481" s="51"/>
      <c r="CTY481" s="51"/>
      <c r="CTZ481" s="51"/>
      <c r="CUA481" s="51"/>
      <c r="CUB481" s="51"/>
      <c r="CUC481" s="51"/>
      <c r="CUD481" s="51"/>
      <c r="CUE481" s="51"/>
      <c r="CUF481" s="51"/>
      <c r="CUG481" s="51"/>
      <c r="CUH481" s="51"/>
      <c r="CUI481" s="51"/>
      <c r="CUJ481" s="51"/>
      <c r="CUK481" s="51"/>
      <c r="CUL481" s="51"/>
      <c r="CUM481" s="51"/>
      <c r="CUN481" s="51"/>
      <c r="CUO481" s="51"/>
      <c r="CUP481" s="51"/>
      <c r="CUQ481" s="51"/>
      <c r="CUR481" s="51"/>
      <c r="CUS481" s="51"/>
      <c r="CUT481" s="51"/>
      <c r="CUU481" s="51"/>
      <c r="CUV481" s="51"/>
      <c r="CUW481" s="51"/>
      <c r="CUX481" s="51"/>
      <c r="CUY481" s="51"/>
      <c r="CUZ481" s="51"/>
      <c r="CVA481" s="51"/>
      <c r="CVB481" s="51"/>
      <c r="CVC481" s="51"/>
      <c r="CVD481" s="51"/>
      <c r="CVE481" s="51"/>
      <c r="CVF481" s="51"/>
      <c r="CVG481" s="51"/>
      <c r="CVH481" s="51"/>
      <c r="CVI481" s="51"/>
      <c r="CVJ481" s="51"/>
      <c r="CVK481" s="51"/>
      <c r="CVL481" s="51"/>
      <c r="CVM481" s="51"/>
      <c r="CVN481" s="51"/>
      <c r="CVO481" s="51"/>
      <c r="CVP481" s="51"/>
      <c r="CVQ481" s="51"/>
      <c r="CVR481" s="51"/>
      <c r="CVS481" s="51"/>
      <c r="CVT481" s="51"/>
      <c r="CVU481" s="51"/>
      <c r="CVV481" s="51"/>
      <c r="CVW481" s="51"/>
      <c r="CVX481" s="51"/>
      <c r="CVY481" s="51"/>
      <c r="CVZ481" s="51"/>
      <c r="CWA481" s="51"/>
      <c r="CWB481" s="51"/>
      <c r="CWC481" s="51"/>
      <c r="CWD481" s="51"/>
      <c r="CWE481" s="51"/>
      <c r="CWF481" s="51"/>
      <c r="CWG481" s="51"/>
      <c r="CWH481" s="51"/>
      <c r="CWI481" s="51"/>
      <c r="CWJ481" s="51"/>
      <c r="CWK481" s="51"/>
      <c r="CWL481" s="51"/>
      <c r="CWM481" s="51"/>
      <c r="CWN481" s="51"/>
      <c r="CWO481" s="51"/>
      <c r="CWP481" s="51"/>
      <c r="CWQ481" s="51"/>
      <c r="CWR481" s="51"/>
      <c r="CWS481" s="51"/>
      <c r="CWT481" s="51"/>
      <c r="CWU481" s="51"/>
      <c r="CWV481" s="51"/>
      <c r="CWW481" s="51"/>
      <c r="CWX481" s="51"/>
      <c r="CWY481" s="51"/>
      <c r="CWZ481" s="51"/>
      <c r="CXA481" s="51"/>
      <c r="CXB481" s="51"/>
      <c r="CXC481" s="51"/>
      <c r="CXD481" s="51"/>
      <c r="CXE481" s="51"/>
      <c r="CXF481" s="51"/>
      <c r="CXG481" s="51"/>
      <c r="CXH481" s="51"/>
      <c r="CXI481" s="51"/>
      <c r="CXJ481" s="51"/>
      <c r="CXK481" s="51"/>
      <c r="CXL481" s="51"/>
      <c r="CXM481" s="51"/>
      <c r="CXN481" s="51"/>
      <c r="CXO481" s="51"/>
      <c r="CXP481" s="51"/>
      <c r="CXQ481" s="51"/>
      <c r="CXR481" s="51"/>
      <c r="CXS481" s="51"/>
      <c r="CXT481" s="51"/>
      <c r="CXU481" s="51"/>
      <c r="CXV481" s="51"/>
      <c r="CXW481" s="51"/>
      <c r="CXX481" s="51"/>
      <c r="CXY481" s="51"/>
      <c r="CXZ481" s="51"/>
      <c r="CYA481" s="51"/>
      <c r="CYB481" s="51"/>
      <c r="CYC481" s="51"/>
      <c r="CYD481" s="51"/>
      <c r="CYE481" s="51"/>
      <c r="CYF481" s="51"/>
      <c r="CYG481" s="51"/>
      <c r="CYH481" s="51"/>
      <c r="CYI481" s="51"/>
      <c r="CYJ481" s="51"/>
      <c r="CYK481" s="51"/>
      <c r="CYL481" s="51"/>
      <c r="CYM481" s="51"/>
      <c r="CYN481" s="51"/>
      <c r="CYO481" s="51"/>
      <c r="CYP481" s="51"/>
      <c r="CYQ481" s="51"/>
      <c r="CYR481" s="51"/>
      <c r="CYS481" s="51"/>
      <c r="CYT481" s="51"/>
      <c r="CYU481" s="51"/>
      <c r="CYV481" s="51"/>
      <c r="CYW481" s="51"/>
      <c r="CYX481" s="51"/>
      <c r="CYY481" s="51"/>
      <c r="CYZ481" s="51"/>
      <c r="CZA481" s="51"/>
      <c r="CZB481" s="51"/>
      <c r="CZC481" s="51"/>
      <c r="CZD481" s="51"/>
      <c r="CZE481" s="51"/>
      <c r="CZF481" s="51"/>
      <c r="CZG481" s="51"/>
      <c r="CZH481" s="51"/>
      <c r="CZI481" s="51"/>
      <c r="CZJ481" s="51"/>
      <c r="CZK481" s="51"/>
      <c r="CZL481" s="51"/>
      <c r="CZM481" s="51"/>
      <c r="CZN481" s="51"/>
      <c r="CZO481" s="51"/>
      <c r="CZP481" s="51"/>
      <c r="CZQ481" s="51"/>
      <c r="CZR481" s="51"/>
      <c r="CZS481" s="51"/>
      <c r="CZT481" s="51"/>
      <c r="CZU481" s="51"/>
      <c r="CZV481" s="51"/>
      <c r="CZW481" s="51"/>
      <c r="CZX481" s="51"/>
      <c r="CZY481" s="51"/>
      <c r="CZZ481" s="51"/>
      <c r="DAA481" s="51"/>
      <c r="DAB481" s="51"/>
      <c r="DAC481" s="51"/>
      <c r="DAD481" s="51"/>
      <c r="DAE481" s="51"/>
      <c r="DAF481" s="51"/>
      <c r="DAG481" s="51"/>
      <c r="DAH481" s="51"/>
      <c r="DAI481" s="51"/>
      <c r="DAJ481" s="51"/>
      <c r="DAK481" s="51"/>
      <c r="DAL481" s="51"/>
      <c r="DAM481" s="51"/>
      <c r="DAN481" s="51"/>
      <c r="DAO481" s="51"/>
      <c r="DAP481" s="51"/>
      <c r="DAQ481" s="51"/>
      <c r="DAR481" s="51"/>
      <c r="DAS481" s="51"/>
      <c r="DAT481" s="51"/>
      <c r="DAU481" s="51"/>
      <c r="DAV481" s="51"/>
      <c r="DAW481" s="51"/>
      <c r="DAX481" s="51"/>
      <c r="DAY481" s="51"/>
      <c r="DAZ481" s="51"/>
      <c r="DBA481" s="51"/>
      <c r="DBB481" s="51"/>
      <c r="DBC481" s="51"/>
      <c r="DBD481" s="51"/>
      <c r="DBE481" s="51"/>
      <c r="DBF481" s="51"/>
      <c r="DBG481" s="51"/>
      <c r="DBH481" s="51"/>
      <c r="DBI481" s="51"/>
      <c r="DBJ481" s="51"/>
      <c r="DBK481" s="51"/>
      <c r="DBL481" s="51"/>
      <c r="DBM481" s="51"/>
      <c r="DBN481" s="51"/>
      <c r="DBO481" s="51"/>
      <c r="DBP481" s="51"/>
      <c r="DBQ481" s="51"/>
      <c r="DBR481" s="51"/>
      <c r="DBS481" s="51"/>
      <c r="DBT481" s="51"/>
      <c r="DBU481" s="51"/>
      <c r="DBV481" s="51"/>
      <c r="DBW481" s="51"/>
      <c r="DBX481" s="51"/>
      <c r="DBY481" s="51"/>
      <c r="DBZ481" s="51"/>
      <c r="DCA481" s="51"/>
      <c r="DCB481" s="51"/>
      <c r="DCC481" s="51"/>
      <c r="DCD481" s="51"/>
      <c r="DCE481" s="51"/>
      <c r="DCF481" s="51"/>
      <c r="DCG481" s="51"/>
      <c r="DCH481" s="51"/>
      <c r="DCI481" s="51"/>
      <c r="DCJ481" s="51"/>
      <c r="DCK481" s="51"/>
      <c r="DCL481" s="51"/>
      <c r="DCM481" s="51"/>
      <c r="DCN481" s="51"/>
      <c r="DCO481" s="51"/>
      <c r="DCP481" s="51"/>
      <c r="DCQ481" s="51"/>
      <c r="DCR481" s="51"/>
      <c r="DCS481" s="51"/>
      <c r="DCT481" s="51"/>
      <c r="DCU481" s="51"/>
      <c r="DCV481" s="51"/>
      <c r="DCW481" s="51"/>
      <c r="DCX481" s="51"/>
      <c r="DCY481" s="51"/>
      <c r="DCZ481" s="51"/>
      <c r="DDA481" s="51"/>
      <c r="DDB481" s="51"/>
      <c r="DDC481" s="51"/>
      <c r="DDD481" s="51"/>
      <c r="DDE481" s="51"/>
      <c r="DDF481" s="51"/>
      <c r="DDG481" s="51"/>
      <c r="DDH481" s="51"/>
      <c r="DDI481" s="51"/>
      <c r="DDJ481" s="51"/>
      <c r="DDK481" s="51"/>
      <c r="DDL481" s="51"/>
      <c r="DDM481" s="51"/>
      <c r="DDN481" s="51"/>
      <c r="DDO481" s="51"/>
      <c r="DDP481" s="51"/>
      <c r="DDQ481" s="51"/>
      <c r="DDR481" s="51"/>
      <c r="DDS481" s="51"/>
      <c r="DDT481" s="51"/>
      <c r="DDU481" s="51"/>
      <c r="DDV481" s="51"/>
      <c r="DDW481" s="51"/>
      <c r="DDX481" s="51"/>
      <c r="DDY481" s="51"/>
      <c r="DDZ481" s="51"/>
      <c r="DEA481" s="51"/>
      <c r="DEB481" s="51"/>
      <c r="DEC481" s="51"/>
      <c r="DED481" s="51"/>
      <c r="DEE481" s="51"/>
      <c r="DEF481" s="51"/>
      <c r="DEG481" s="51"/>
      <c r="DEH481" s="51"/>
      <c r="DEI481" s="51"/>
      <c r="DEJ481" s="51"/>
      <c r="DEK481" s="51"/>
      <c r="DEL481" s="51"/>
      <c r="DEM481" s="51"/>
      <c r="DEN481" s="51"/>
      <c r="DEO481" s="51"/>
      <c r="DEP481" s="51"/>
      <c r="DEQ481" s="51"/>
      <c r="DER481" s="51"/>
      <c r="DES481" s="51"/>
      <c r="DET481" s="51"/>
      <c r="DEU481" s="51"/>
      <c r="DEV481" s="51"/>
      <c r="DEW481" s="51"/>
      <c r="DEX481" s="51"/>
      <c r="DEY481" s="51"/>
      <c r="DEZ481" s="51"/>
      <c r="DFA481" s="51"/>
      <c r="DFB481" s="51"/>
      <c r="DFC481" s="51"/>
      <c r="DFD481" s="51"/>
      <c r="DFE481" s="51"/>
      <c r="DFF481" s="51"/>
      <c r="DFG481" s="51"/>
      <c r="DFH481" s="51"/>
      <c r="DFI481" s="51"/>
      <c r="DFJ481" s="51"/>
      <c r="DFK481" s="51"/>
      <c r="DFL481" s="51"/>
      <c r="DFM481" s="51"/>
      <c r="DFN481" s="51"/>
      <c r="DFO481" s="51"/>
      <c r="DFP481" s="51"/>
      <c r="DFQ481" s="51"/>
      <c r="DFR481" s="51"/>
      <c r="DFS481" s="51"/>
      <c r="DFT481" s="51"/>
      <c r="DFU481" s="51"/>
      <c r="DFV481" s="51"/>
      <c r="DFW481" s="51"/>
      <c r="DFX481" s="51"/>
      <c r="DFY481" s="51"/>
      <c r="DFZ481" s="51"/>
      <c r="DGA481" s="51"/>
      <c r="DGB481" s="51"/>
      <c r="DGC481" s="51"/>
      <c r="DGD481" s="51"/>
      <c r="DGE481" s="51"/>
      <c r="DGF481" s="51"/>
      <c r="DGG481" s="51"/>
      <c r="DGH481" s="51"/>
      <c r="DGI481" s="51"/>
      <c r="DGJ481" s="51"/>
      <c r="DGK481" s="51"/>
      <c r="DGL481" s="51"/>
      <c r="DGM481" s="51"/>
      <c r="DGN481" s="51"/>
      <c r="DGO481" s="51"/>
      <c r="DGP481" s="51"/>
      <c r="DGQ481" s="51"/>
      <c r="DGR481" s="51"/>
      <c r="DGS481" s="51"/>
      <c r="DGT481" s="51"/>
      <c r="DGU481" s="51"/>
      <c r="DGV481" s="51"/>
      <c r="DGW481" s="51"/>
      <c r="DGX481" s="51"/>
      <c r="DGY481" s="51"/>
      <c r="DGZ481" s="51"/>
      <c r="DHA481" s="51"/>
      <c r="DHB481" s="51"/>
      <c r="DHC481" s="51"/>
      <c r="DHD481" s="51"/>
      <c r="DHE481" s="51"/>
      <c r="DHF481" s="51"/>
      <c r="DHG481" s="51"/>
      <c r="DHH481" s="51"/>
      <c r="DHI481" s="51"/>
      <c r="DHJ481" s="51"/>
      <c r="DHK481" s="51"/>
      <c r="DHL481" s="51"/>
      <c r="DHM481" s="51"/>
      <c r="DHN481" s="51"/>
      <c r="DHO481" s="51"/>
      <c r="DHP481" s="51"/>
      <c r="DHQ481" s="51"/>
      <c r="DHR481" s="51"/>
      <c r="DHS481" s="51"/>
      <c r="DHT481" s="51"/>
      <c r="DHU481" s="51"/>
      <c r="DHV481" s="51"/>
      <c r="DHW481" s="51"/>
      <c r="DHX481" s="51"/>
      <c r="DHY481" s="51"/>
      <c r="DHZ481" s="51"/>
      <c r="DIA481" s="51"/>
      <c r="DIB481" s="51"/>
      <c r="DIC481" s="51"/>
      <c r="DID481" s="51"/>
      <c r="DIE481" s="51"/>
      <c r="DIF481" s="51"/>
      <c r="DIG481" s="51"/>
      <c r="DIH481" s="51"/>
      <c r="DII481" s="51"/>
      <c r="DIJ481" s="51"/>
      <c r="DIK481" s="51"/>
      <c r="DIL481" s="51"/>
      <c r="DIM481" s="51"/>
      <c r="DIN481" s="51"/>
      <c r="DIO481" s="51"/>
      <c r="DIP481" s="51"/>
      <c r="DIQ481" s="51"/>
      <c r="DIR481" s="51"/>
      <c r="DIS481" s="51"/>
      <c r="DIT481" s="51"/>
      <c r="DIU481" s="51"/>
      <c r="DIV481" s="51"/>
      <c r="DIW481" s="51"/>
      <c r="DIX481" s="51"/>
      <c r="DIY481" s="51"/>
      <c r="DIZ481" s="51"/>
      <c r="DJA481" s="51"/>
      <c r="DJB481" s="51"/>
      <c r="DJC481" s="51"/>
      <c r="DJD481" s="51"/>
      <c r="DJE481" s="51"/>
      <c r="DJF481" s="51"/>
      <c r="DJG481" s="51"/>
      <c r="DJH481" s="51"/>
      <c r="DJI481" s="51"/>
      <c r="DJJ481" s="51"/>
      <c r="DJK481" s="51"/>
      <c r="DJL481" s="51"/>
      <c r="DJM481" s="51"/>
      <c r="DJN481" s="51"/>
      <c r="DJO481" s="51"/>
      <c r="DJP481" s="51"/>
      <c r="DJQ481" s="51"/>
      <c r="DJR481" s="51"/>
      <c r="DJS481" s="51"/>
      <c r="DJT481" s="51"/>
      <c r="DJU481" s="51"/>
      <c r="DJV481" s="51"/>
      <c r="DJW481" s="51"/>
      <c r="DJX481" s="51"/>
      <c r="DJY481" s="51"/>
      <c r="DJZ481" s="51"/>
      <c r="DKA481" s="51"/>
      <c r="DKB481" s="51"/>
      <c r="DKC481" s="51"/>
      <c r="DKD481" s="51"/>
      <c r="DKE481" s="51"/>
      <c r="DKF481" s="51"/>
      <c r="DKG481" s="51"/>
      <c r="DKH481" s="51"/>
      <c r="DKI481" s="51"/>
      <c r="DKJ481" s="51"/>
      <c r="DKK481" s="51"/>
      <c r="DKL481" s="51"/>
      <c r="DKM481" s="51"/>
      <c r="DKN481" s="51"/>
      <c r="DKO481" s="51"/>
      <c r="DKP481" s="51"/>
      <c r="DKQ481" s="51"/>
      <c r="DKR481" s="51"/>
      <c r="DKS481" s="51"/>
      <c r="DKT481" s="51"/>
      <c r="DKU481" s="51"/>
      <c r="DKV481" s="51"/>
      <c r="DKW481" s="51"/>
      <c r="DKX481" s="51"/>
      <c r="DKY481" s="51"/>
      <c r="DKZ481" s="51"/>
      <c r="DLA481" s="51"/>
      <c r="DLB481" s="51"/>
      <c r="DLC481" s="51"/>
      <c r="DLD481" s="51"/>
      <c r="DLE481" s="51"/>
      <c r="DLF481" s="51"/>
      <c r="DLG481" s="51"/>
      <c r="DLH481" s="51"/>
      <c r="DLI481" s="51"/>
      <c r="DLJ481" s="51"/>
      <c r="DLK481" s="51"/>
      <c r="DLL481" s="51"/>
      <c r="DLM481" s="51"/>
      <c r="DLN481" s="51"/>
      <c r="DLO481" s="51"/>
      <c r="DLP481" s="51"/>
      <c r="DLQ481" s="51"/>
      <c r="DLR481" s="51"/>
      <c r="DLS481" s="51"/>
      <c r="DLT481" s="51"/>
      <c r="DLU481" s="51"/>
      <c r="DLV481" s="51"/>
      <c r="DLW481" s="51"/>
      <c r="DLX481" s="51"/>
      <c r="DLY481" s="51"/>
      <c r="DLZ481" s="51"/>
      <c r="DMA481" s="51"/>
      <c r="DMB481" s="51"/>
      <c r="DMC481" s="51"/>
      <c r="DMD481" s="51"/>
      <c r="DME481" s="51"/>
      <c r="DMF481" s="51"/>
      <c r="DMG481" s="51"/>
      <c r="DMH481" s="51"/>
      <c r="DMI481" s="51"/>
      <c r="DMJ481" s="51"/>
      <c r="DMK481" s="51"/>
      <c r="DML481" s="51"/>
      <c r="DMM481" s="51"/>
      <c r="DMN481" s="51"/>
      <c r="DMO481" s="51"/>
      <c r="DMP481" s="51"/>
      <c r="DMQ481" s="51"/>
      <c r="DMR481" s="51"/>
      <c r="DMS481" s="51"/>
      <c r="DMT481" s="51"/>
      <c r="DMU481" s="51"/>
      <c r="DMV481" s="51"/>
      <c r="DMW481" s="51"/>
      <c r="DMX481" s="51"/>
      <c r="DMY481" s="51"/>
      <c r="DMZ481" s="51"/>
      <c r="DNA481" s="51"/>
      <c r="DNB481" s="51"/>
      <c r="DNC481" s="51"/>
      <c r="DND481" s="51"/>
      <c r="DNE481" s="51"/>
      <c r="DNF481" s="51"/>
      <c r="DNG481" s="51"/>
      <c r="DNH481" s="51"/>
      <c r="DNI481" s="51"/>
      <c r="DNJ481" s="51"/>
      <c r="DNK481" s="51"/>
      <c r="DNL481" s="51"/>
      <c r="DNM481" s="51"/>
      <c r="DNN481" s="51"/>
      <c r="DNO481" s="51"/>
      <c r="DNP481" s="51"/>
      <c r="DNQ481" s="51"/>
      <c r="DNR481" s="51"/>
      <c r="DNS481" s="51"/>
      <c r="DNT481" s="51"/>
      <c r="DNU481" s="51"/>
      <c r="DNV481" s="51"/>
      <c r="DNW481" s="51"/>
      <c r="DNX481" s="51"/>
      <c r="DNY481" s="51"/>
      <c r="DNZ481" s="51"/>
      <c r="DOA481" s="51"/>
      <c r="DOB481" s="51"/>
      <c r="DOC481" s="51"/>
      <c r="DOD481" s="51"/>
      <c r="DOE481" s="51"/>
      <c r="DOF481" s="51"/>
      <c r="DOG481" s="51"/>
      <c r="DOH481" s="51"/>
      <c r="DOI481" s="51"/>
      <c r="DOJ481" s="51"/>
      <c r="DOK481" s="51"/>
      <c r="DOL481" s="51"/>
      <c r="DOM481" s="51"/>
      <c r="DON481" s="51"/>
      <c r="DOO481" s="51"/>
      <c r="DOP481" s="51"/>
      <c r="DOQ481" s="51"/>
      <c r="DOR481" s="51"/>
      <c r="DOS481" s="51"/>
      <c r="DOT481" s="51"/>
      <c r="DOU481" s="51"/>
      <c r="DOV481" s="51"/>
      <c r="DOW481" s="51"/>
      <c r="DOX481" s="51"/>
      <c r="DOY481" s="51"/>
      <c r="DOZ481" s="51"/>
      <c r="DPA481" s="51"/>
      <c r="DPB481" s="51"/>
      <c r="DPC481" s="51"/>
      <c r="DPD481" s="51"/>
      <c r="DPE481" s="51"/>
      <c r="DPF481" s="51"/>
      <c r="DPG481" s="51"/>
      <c r="DPH481" s="51"/>
      <c r="DPI481" s="51"/>
      <c r="DPJ481" s="51"/>
      <c r="DPK481" s="51"/>
      <c r="DPL481" s="51"/>
      <c r="DPM481" s="51"/>
      <c r="DPN481" s="51"/>
      <c r="DPO481" s="51"/>
      <c r="DPP481" s="51"/>
      <c r="DPQ481" s="51"/>
      <c r="DPR481" s="51"/>
      <c r="DPS481" s="51"/>
      <c r="DPT481" s="51"/>
      <c r="DPU481" s="51"/>
      <c r="DPV481" s="51"/>
      <c r="DPW481" s="51"/>
      <c r="DPX481" s="51"/>
      <c r="DPY481" s="51"/>
      <c r="DPZ481" s="51"/>
      <c r="DQA481" s="51"/>
      <c r="DQB481" s="51"/>
      <c r="DQC481" s="51"/>
      <c r="DQD481" s="51"/>
      <c r="DQE481" s="51"/>
      <c r="DQF481" s="51"/>
      <c r="DQG481" s="51"/>
      <c r="DQH481" s="51"/>
      <c r="DQI481" s="51"/>
      <c r="DQJ481" s="51"/>
      <c r="DQK481" s="51"/>
      <c r="DQL481" s="51"/>
      <c r="DQM481" s="51"/>
      <c r="DQN481" s="51"/>
      <c r="DQO481" s="51"/>
      <c r="DQP481" s="51"/>
      <c r="DQQ481" s="51"/>
      <c r="DQR481" s="51"/>
      <c r="DQS481" s="51"/>
      <c r="DQT481" s="51"/>
      <c r="DQU481" s="51"/>
      <c r="DQV481" s="51"/>
      <c r="DQW481" s="51"/>
      <c r="DQX481" s="51"/>
      <c r="DQY481" s="51"/>
      <c r="DQZ481" s="51"/>
      <c r="DRA481" s="51"/>
      <c r="DRB481" s="51"/>
      <c r="DRC481" s="51"/>
      <c r="DRD481" s="51"/>
      <c r="DRE481" s="51"/>
      <c r="DRF481" s="51"/>
      <c r="DRG481" s="51"/>
      <c r="DRH481" s="51"/>
      <c r="DRI481" s="51"/>
      <c r="DRJ481" s="51"/>
      <c r="DRK481" s="51"/>
      <c r="DRL481" s="51"/>
      <c r="DRM481" s="51"/>
      <c r="DRN481" s="51"/>
      <c r="DRO481" s="51"/>
      <c r="DRP481" s="51"/>
      <c r="DRQ481" s="51"/>
      <c r="DRR481" s="51"/>
      <c r="DRS481" s="51"/>
      <c r="DRT481" s="51"/>
      <c r="DRU481" s="51"/>
      <c r="DRV481" s="51"/>
      <c r="DRW481" s="51"/>
      <c r="DRX481" s="51"/>
      <c r="DRY481" s="51"/>
      <c r="DRZ481" s="51"/>
      <c r="DSA481" s="51"/>
      <c r="DSB481" s="51"/>
      <c r="DSC481" s="51"/>
      <c r="DSD481" s="51"/>
      <c r="DSE481" s="51"/>
      <c r="DSF481" s="51"/>
      <c r="DSG481" s="51"/>
      <c r="DSH481" s="51"/>
      <c r="DSI481" s="51"/>
      <c r="DSJ481" s="51"/>
      <c r="DSK481" s="51"/>
      <c r="DSL481" s="51"/>
      <c r="DSM481" s="51"/>
      <c r="DSN481" s="51"/>
      <c r="DSO481" s="51"/>
      <c r="DSP481" s="51"/>
      <c r="DSQ481" s="51"/>
      <c r="DSR481" s="51"/>
      <c r="DSS481" s="51"/>
      <c r="DST481" s="51"/>
      <c r="DSU481" s="51"/>
      <c r="DSV481" s="51"/>
      <c r="DSW481" s="51"/>
      <c r="DSX481" s="51"/>
      <c r="DSY481" s="51"/>
      <c r="DSZ481" s="51"/>
      <c r="DTA481" s="51"/>
      <c r="DTB481" s="51"/>
      <c r="DTC481" s="51"/>
      <c r="DTD481" s="51"/>
      <c r="DTE481" s="51"/>
      <c r="DTF481" s="51"/>
      <c r="DTG481" s="51"/>
      <c r="DTH481" s="51"/>
      <c r="DTI481" s="51"/>
      <c r="DTJ481" s="51"/>
      <c r="DTK481" s="51"/>
      <c r="DTL481" s="51"/>
      <c r="DTM481" s="51"/>
      <c r="DTN481" s="51"/>
      <c r="DTO481" s="51"/>
      <c r="DTP481" s="51"/>
      <c r="DTQ481" s="51"/>
      <c r="DTR481" s="51"/>
      <c r="DTS481" s="51"/>
      <c r="DTT481" s="51"/>
      <c r="DTU481" s="51"/>
      <c r="DTV481" s="51"/>
      <c r="DTW481" s="51"/>
      <c r="DTX481" s="51"/>
      <c r="DTY481" s="51"/>
      <c r="DTZ481" s="51"/>
      <c r="DUA481" s="51"/>
      <c r="DUB481" s="51"/>
      <c r="DUC481" s="51"/>
      <c r="DUD481" s="51"/>
      <c r="DUE481" s="51"/>
      <c r="DUF481" s="51"/>
      <c r="DUG481" s="51"/>
      <c r="DUH481" s="51"/>
      <c r="DUI481" s="51"/>
      <c r="DUJ481" s="51"/>
      <c r="DUK481" s="51"/>
      <c r="DUL481" s="51"/>
      <c r="DUM481" s="51"/>
      <c r="DUN481" s="51"/>
      <c r="DUO481" s="51"/>
      <c r="DUP481" s="51"/>
      <c r="DUQ481" s="51"/>
      <c r="DUR481" s="51"/>
      <c r="DUS481" s="51"/>
      <c r="DUT481" s="51"/>
      <c r="DUU481" s="51"/>
      <c r="DUV481" s="51"/>
      <c r="DUW481" s="51"/>
      <c r="DUX481" s="51"/>
      <c r="DUY481" s="51"/>
      <c r="DUZ481" s="51"/>
      <c r="DVA481" s="51"/>
      <c r="DVB481" s="51"/>
      <c r="DVC481" s="51"/>
      <c r="DVD481" s="51"/>
      <c r="DVE481" s="51"/>
      <c r="DVF481" s="51"/>
      <c r="DVG481" s="51"/>
      <c r="DVH481" s="51"/>
      <c r="DVI481" s="51"/>
      <c r="DVJ481" s="51"/>
      <c r="DVK481" s="51"/>
      <c r="DVL481" s="51"/>
      <c r="DVM481" s="51"/>
      <c r="DVN481" s="51"/>
      <c r="DVO481" s="51"/>
      <c r="DVP481" s="51"/>
      <c r="DVQ481" s="51"/>
      <c r="DVR481" s="51"/>
      <c r="DVS481" s="51"/>
      <c r="DVT481" s="51"/>
      <c r="DVU481" s="51"/>
      <c r="DVV481" s="51"/>
      <c r="DVW481" s="51"/>
      <c r="DVX481" s="51"/>
      <c r="DVY481" s="51"/>
      <c r="DVZ481" s="51"/>
      <c r="DWA481" s="51"/>
      <c r="DWB481" s="51"/>
      <c r="DWC481" s="51"/>
      <c r="DWD481" s="51"/>
      <c r="DWE481" s="51"/>
      <c r="DWF481" s="51"/>
      <c r="DWG481" s="51"/>
      <c r="DWH481" s="51"/>
      <c r="DWI481" s="51"/>
      <c r="DWJ481" s="51"/>
      <c r="DWK481" s="51"/>
      <c r="DWL481" s="51"/>
      <c r="DWM481" s="51"/>
      <c r="DWN481" s="51"/>
      <c r="DWO481" s="51"/>
      <c r="DWP481" s="51"/>
      <c r="DWQ481" s="51"/>
      <c r="DWR481" s="51"/>
      <c r="DWS481" s="51"/>
      <c r="DWT481" s="51"/>
      <c r="DWU481" s="51"/>
      <c r="DWV481" s="51"/>
      <c r="DWW481" s="51"/>
      <c r="DWX481" s="51"/>
      <c r="DWY481" s="51"/>
      <c r="DWZ481" s="51"/>
      <c r="DXA481" s="51"/>
      <c r="DXB481" s="51"/>
      <c r="DXC481" s="51"/>
      <c r="DXD481" s="51"/>
      <c r="DXE481" s="51"/>
      <c r="DXF481" s="51"/>
      <c r="DXG481" s="51"/>
      <c r="DXH481" s="51"/>
      <c r="DXI481" s="51"/>
      <c r="DXJ481" s="51"/>
      <c r="DXK481" s="51"/>
      <c r="DXL481" s="51"/>
      <c r="DXM481" s="51"/>
      <c r="DXN481" s="51"/>
      <c r="DXO481" s="51"/>
      <c r="DXP481" s="51"/>
      <c r="DXQ481" s="51"/>
      <c r="DXR481" s="51"/>
      <c r="DXS481" s="51"/>
      <c r="DXT481" s="51"/>
      <c r="DXU481" s="51"/>
      <c r="DXV481" s="51"/>
      <c r="DXW481" s="51"/>
      <c r="DXX481" s="51"/>
      <c r="DXY481" s="51"/>
      <c r="DXZ481" s="51"/>
      <c r="DYA481" s="51"/>
      <c r="DYB481" s="51"/>
      <c r="DYC481" s="51"/>
      <c r="DYD481" s="51"/>
      <c r="DYE481" s="51"/>
      <c r="DYF481" s="51"/>
      <c r="DYG481" s="51"/>
      <c r="DYH481" s="51"/>
      <c r="DYI481" s="51"/>
      <c r="DYJ481" s="51"/>
      <c r="DYK481" s="51"/>
      <c r="DYL481" s="51"/>
      <c r="DYM481" s="51"/>
      <c r="DYN481" s="51"/>
      <c r="DYO481" s="51"/>
      <c r="DYP481" s="51"/>
      <c r="DYQ481" s="51"/>
      <c r="DYR481" s="51"/>
      <c r="DYS481" s="51"/>
      <c r="DYT481" s="51"/>
      <c r="DYU481" s="51"/>
      <c r="DYV481" s="51"/>
      <c r="DYW481" s="51"/>
      <c r="DYX481" s="51"/>
      <c r="DYY481" s="51"/>
      <c r="DYZ481" s="51"/>
      <c r="DZA481" s="51"/>
      <c r="DZB481" s="51"/>
      <c r="DZC481" s="51"/>
      <c r="DZD481" s="51"/>
      <c r="DZE481" s="51"/>
      <c r="DZF481" s="51"/>
      <c r="DZG481" s="51"/>
      <c r="DZH481" s="51"/>
      <c r="DZI481" s="51"/>
      <c r="DZJ481" s="51"/>
      <c r="DZK481" s="51"/>
      <c r="DZL481" s="51"/>
      <c r="DZM481" s="51"/>
      <c r="DZN481" s="51"/>
      <c r="DZO481" s="51"/>
      <c r="DZP481" s="51"/>
      <c r="DZQ481" s="51"/>
      <c r="DZR481" s="51"/>
      <c r="DZS481" s="51"/>
      <c r="DZT481" s="51"/>
      <c r="DZU481" s="51"/>
      <c r="DZV481" s="51"/>
      <c r="DZW481" s="51"/>
      <c r="DZX481" s="51"/>
      <c r="DZY481" s="51"/>
      <c r="DZZ481" s="51"/>
      <c r="EAA481" s="51"/>
      <c r="EAB481" s="51"/>
      <c r="EAC481" s="51"/>
      <c r="EAD481" s="51"/>
      <c r="EAE481" s="51"/>
      <c r="EAF481" s="51"/>
      <c r="EAG481" s="51"/>
      <c r="EAH481" s="51"/>
      <c r="EAI481" s="51"/>
      <c r="EAJ481" s="51"/>
      <c r="EAK481" s="51"/>
      <c r="EAL481" s="51"/>
      <c r="EAM481" s="51"/>
      <c r="EAN481" s="51"/>
      <c r="EAO481" s="51"/>
      <c r="EAP481" s="51"/>
      <c r="EAQ481" s="51"/>
      <c r="EAR481" s="51"/>
      <c r="EAS481" s="51"/>
      <c r="EAT481" s="51"/>
      <c r="EAU481" s="51"/>
      <c r="EAV481" s="51"/>
      <c r="EAW481" s="51"/>
      <c r="EAX481" s="51"/>
      <c r="EAY481" s="51"/>
      <c r="EAZ481" s="51"/>
      <c r="EBA481" s="51"/>
      <c r="EBB481" s="51"/>
      <c r="EBC481" s="51"/>
      <c r="EBD481" s="51"/>
      <c r="EBE481" s="51"/>
      <c r="EBF481" s="51"/>
      <c r="EBG481" s="51"/>
      <c r="EBH481" s="51"/>
      <c r="EBI481" s="51"/>
      <c r="EBJ481" s="51"/>
      <c r="EBK481" s="51"/>
      <c r="EBL481" s="51"/>
      <c r="EBM481" s="51"/>
      <c r="EBN481" s="51"/>
      <c r="EBO481" s="51"/>
      <c r="EBP481" s="51"/>
      <c r="EBQ481" s="51"/>
      <c r="EBR481" s="51"/>
      <c r="EBS481" s="51"/>
      <c r="EBT481" s="51"/>
      <c r="EBU481" s="51"/>
      <c r="EBV481" s="51"/>
      <c r="EBW481" s="51"/>
      <c r="EBX481" s="51"/>
      <c r="EBY481" s="51"/>
      <c r="EBZ481" s="51"/>
      <c r="ECA481" s="51"/>
      <c r="ECB481" s="51"/>
      <c r="ECC481" s="51"/>
      <c r="ECD481" s="51"/>
      <c r="ECE481" s="51"/>
      <c r="ECF481" s="51"/>
      <c r="ECG481" s="51"/>
      <c r="ECH481" s="51"/>
      <c r="ECI481" s="51"/>
      <c r="ECJ481" s="51"/>
      <c r="ECK481" s="51"/>
      <c r="ECL481" s="51"/>
      <c r="ECM481" s="51"/>
      <c r="ECN481" s="51"/>
      <c r="ECO481" s="51"/>
      <c r="ECP481" s="51"/>
      <c r="ECQ481" s="51"/>
      <c r="ECR481" s="51"/>
      <c r="ECS481" s="51"/>
      <c r="ECT481" s="51"/>
      <c r="ECU481" s="51"/>
      <c r="ECV481" s="51"/>
      <c r="ECW481" s="51"/>
      <c r="ECX481" s="51"/>
      <c r="ECY481" s="51"/>
      <c r="ECZ481" s="51"/>
      <c r="EDA481" s="51"/>
      <c r="EDB481" s="51"/>
      <c r="EDC481" s="51"/>
      <c r="EDD481" s="51"/>
      <c r="EDE481" s="51"/>
      <c r="EDF481" s="51"/>
      <c r="EDG481" s="51"/>
      <c r="EDH481" s="51"/>
      <c r="EDI481" s="51"/>
      <c r="EDJ481" s="51"/>
      <c r="EDK481" s="51"/>
      <c r="EDL481" s="51"/>
      <c r="EDM481" s="51"/>
      <c r="EDN481" s="51"/>
      <c r="EDO481" s="51"/>
      <c r="EDP481" s="51"/>
      <c r="EDQ481" s="51"/>
      <c r="EDR481" s="51"/>
      <c r="EDS481" s="51"/>
      <c r="EDT481" s="51"/>
      <c r="EDU481" s="51"/>
      <c r="EDV481" s="51"/>
      <c r="EDW481" s="51"/>
      <c r="EDX481" s="51"/>
      <c r="EDY481" s="51"/>
      <c r="EDZ481" s="51"/>
      <c r="EEA481" s="51"/>
      <c r="EEB481" s="51"/>
      <c r="EEC481" s="51"/>
      <c r="EED481" s="51"/>
      <c r="EEE481" s="51"/>
      <c r="EEF481" s="51"/>
      <c r="EEG481" s="51"/>
      <c r="EEH481" s="51"/>
      <c r="EEI481" s="51"/>
      <c r="EEJ481" s="51"/>
      <c r="EEK481" s="51"/>
      <c r="EEL481" s="51"/>
      <c r="EEM481" s="51"/>
      <c r="EEN481" s="51"/>
      <c r="EEO481" s="51"/>
      <c r="EEP481" s="51"/>
      <c r="EEQ481" s="51"/>
      <c r="EER481" s="51"/>
      <c r="EES481" s="51"/>
      <c r="EET481" s="51"/>
      <c r="EEU481" s="51"/>
      <c r="EEV481" s="51"/>
      <c r="EEW481" s="51"/>
      <c r="EEX481" s="51"/>
      <c r="EEY481" s="51"/>
      <c r="EEZ481" s="51"/>
      <c r="EFA481" s="51"/>
      <c r="EFB481" s="51"/>
      <c r="EFC481" s="51"/>
      <c r="EFD481" s="51"/>
      <c r="EFE481" s="51"/>
      <c r="EFF481" s="51"/>
      <c r="EFG481" s="51"/>
      <c r="EFH481" s="51"/>
      <c r="EFI481" s="51"/>
      <c r="EFJ481" s="51"/>
      <c r="EFK481" s="51"/>
      <c r="EFL481" s="51"/>
      <c r="EFM481" s="51"/>
      <c r="EFN481" s="51"/>
      <c r="EFO481" s="51"/>
      <c r="EFP481" s="51"/>
      <c r="EFQ481" s="51"/>
      <c r="EFR481" s="51"/>
      <c r="EFS481" s="51"/>
      <c r="EFT481" s="51"/>
      <c r="EFU481" s="51"/>
      <c r="EFV481" s="51"/>
      <c r="EFW481" s="51"/>
      <c r="EFX481" s="51"/>
      <c r="EFY481" s="51"/>
      <c r="EFZ481" s="51"/>
      <c r="EGA481" s="51"/>
      <c r="EGB481" s="51"/>
      <c r="EGC481" s="51"/>
      <c r="EGD481" s="51"/>
      <c r="EGE481" s="51"/>
      <c r="EGF481" s="51"/>
      <c r="EGG481" s="51"/>
      <c r="EGH481" s="51"/>
      <c r="EGI481" s="51"/>
      <c r="EGJ481" s="51"/>
      <c r="EGK481" s="51"/>
      <c r="EGL481" s="51"/>
      <c r="EGM481" s="51"/>
      <c r="EGN481" s="51"/>
      <c r="EGO481" s="51"/>
      <c r="EGP481" s="51"/>
      <c r="EGQ481" s="51"/>
      <c r="EGR481" s="51"/>
      <c r="EGS481" s="51"/>
      <c r="EGT481" s="51"/>
      <c r="EGU481" s="51"/>
      <c r="EGV481" s="51"/>
      <c r="EGW481" s="51"/>
      <c r="EGX481" s="51"/>
      <c r="EGY481" s="51"/>
      <c r="EGZ481" s="51"/>
      <c r="EHA481" s="51"/>
      <c r="EHB481" s="51"/>
      <c r="EHC481" s="51"/>
      <c r="EHD481" s="51"/>
      <c r="EHE481" s="51"/>
      <c r="EHF481" s="51"/>
      <c r="EHG481" s="51"/>
      <c r="EHH481" s="51"/>
      <c r="EHI481" s="51"/>
      <c r="EHJ481" s="51"/>
      <c r="EHK481" s="51"/>
      <c r="EHL481" s="51"/>
      <c r="EHM481" s="51"/>
      <c r="EHN481" s="51"/>
      <c r="EHO481" s="51"/>
      <c r="EHP481" s="51"/>
      <c r="EHQ481" s="51"/>
      <c r="EHR481" s="51"/>
      <c r="EHS481" s="51"/>
      <c r="EHT481" s="51"/>
      <c r="EHU481" s="51"/>
      <c r="EHV481" s="51"/>
      <c r="EHW481" s="51"/>
      <c r="EHX481" s="51"/>
      <c r="EHY481" s="51"/>
      <c r="EHZ481" s="51"/>
      <c r="EIA481" s="51"/>
      <c r="EIB481" s="51"/>
      <c r="EIC481" s="51"/>
      <c r="EID481" s="51"/>
      <c r="EIE481" s="51"/>
      <c r="EIF481" s="51"/>
      <c r="EIG481" s="51"/>
      <c r="EIH481" s="51"/>
      <c r="EII481" s="51"/>
      <c r="EIJ481" s="51"/>
      <c r="EIK481" s="51"/>
      <c r="EIL481" s="51"/>
      <c r="EIM481" s="51"/>
      <c r="EIN481" s="51"/>
      <c r="EIO481" s="51"/>
      <c r="EIP481" s="51"/>
      <c r="EIQ481" s="51"/>
      <c r="EIR481" s="51"/>
      <c r="EIS481" s="51"/>
      <c r="EIT481" s="51"/>
      <c r="EIU481" s="51"/>
      <c r="EIV481" s="51"/>
      <c r="EIW481" s="51"/>
      <c r="EIX481" s="51"/>
      <c r="EIY481" s="51"/>
      <c r="EIZ481" s="51"/>
      <c r="EJA481" s="51"/>
      <c r="EJB481" s="51"/>
      <c r="EJC481" s="51"/>
      <c r="EJD481" s="51"/>
      <c r="EJE481" s="51"/>
      <c r="EJF481" s="51"/>
      <c r="EJG481" s="51"/>
      <c r="EJH481" s="51"/>
      <c r="EJI481" s="51"/>
      <c r="EJJ481" s="51"/>
      <c r="EJK481" s="51"/>
      <c r="EJL481" s="51"/>
      <c r="EJM481" s="51"/>
      <c r="EJN481" s="51"/>
      <c r="EJO481" s="51"/>
      <c r="EJP481" s="51"/>
      <c r="EJQ481" s="51"/>
      <c r="EJR481" s="51"/>
      <c r="EJS481" s="51"/>
      <c r="EJT481" s="51"/>
      <c r="EJU481" s="51"/>
      <c r="EJV481" s="51"/>
      <c r="EJW481" s="51"/>
      <c r="EJX481" s="51"/>
      <c r="EJY481" s="51"/>
      <c r="EJZ481" s="51"/>
      <c r="EKA481" s="51"/>
      <c r="EKB481" s="51"/>
      <c r="EKC481" s="51"/>
      <c r="EKD481" s="51"/>
      <c r="EKE481" s="51"/>
      <c r="EKF481" s="51"/>
      <c r="EKG481" s="51"/>
      <c r="EKH481" s="51"/>
      <c r="EKI481" s="51"/>
      <c r="EKJ481" s="51"/>
      <c r="EKK481" s="51"/>
      <c r="EKL481" s="51"/>
      <c r="EKM481" s="51"/>
      <c r="EKN481" s="51"/>
      <c r="EKO481" s="51"/>
      <c r="EKP481" s="51"/>
      <c r="EKQ481" s="51"/>
      <c r="EKR481" s="51"/>
      <c r="EKS481" s="51"/>
      <c r="EKT481" s="51"/>
      <c r="EKU481" s="51"/>
      <c r="EKV481" s="51"/>
      <c r="EKW481" s="51"/>
      <c r="EKX481" s="51"/>
      <c r="EKY481" s="51"/>
      <c r="EKZ481" s="51"/>
      <c r="ELA481" s="51"/>
      <c r="ELB481" s="51"/>
      <c r="ELC481" s="51"/>
      <c r="ELD481" s="51"/>
      <c r="ELE481" s="51"/>
      <c r="ELF481" s="51"/>
      <c r="ELG481" s="51"/>
      <c r="ELH481" s="51"/>
      <c r="ELI481" s="51"/>
      <c r="ELJ481" s="51"/>
      <c r="ELK481" s="51"/>
      <c r="ELL481" s="51"/>
      <c r="ELM481" s="51"/>
      <c r="ELN481" s="51"/>
      <c r="ELO481" s="51"/>
      <c r="ELP481" s="51"/>
      <c r="ELQ481" s="51"/>
      <c r="ELR481" s="51"/>
      <c r="ELS481" s="51"/>
      <c r="ELT481" s="51"/>
      <c r="ELU481" s="51"/>
      <c r="ELV481" s="51"/>
      <c r="ELW481" s="51"/>
      <c r="ELX481" s="51"/>
      <c r="ELY481" s="51"/>
      <c r="ELZ481" s="51"/>
      <c r="EMA481" s="51"/>
      <c r="EMB481" s="51"/>
      <c r="EMC481" s="51"/>
      <c r="EMD481" s="51"/>
      <c r="EME481" s="51"/>
      <c r="EMF481" s="51"/>
      <c r="EMG481" s="51"/>
      <c r="EMH481" s="51"/>
      <c r="EMI481" s="51"/>
      <c r="EMJ481" s="51"/>
      <c r="EMK481" s="51"/>
      <c r="EML481" s="51"/>
      <c r="EMM481" s="51"/>
      <c r="EMN481" s="51"/>
      <c r="EMO481" s="51"/>
      <c r="EMP481" s="51"/>
      <c r="EMQ481" s="51"/>
      <c r="EMR481" s="51"/>
      <c r="EMS481" s="51"/>
      <c r="EMT481" s="51"/>
      <c r="EMU481" s="51"/>
      <c r="EMV481" s="51"/>
      <c r="EMW481" s="51"/>
      <c r="EMX481" s="51"/>
      <c r="EMY481" s="51"/>
      <c r="EMZ481" s="51"/>
      <c r="ENA481" s="51"/>
      <c r="ENB481" s="51"/>
      <c r="ENC481" s="51"/>
      <c r="END481" s="51"/>
      <c r="ENE481" s="51"/>
      <c r="ENF481" s="51"/>
      <c r="ENG481" s="51"/>
      <c r="ENH481" s="51"/>
      <c r="ENI481" s="51"/>
      <c r="ENJ481" s="51"/>
      <c r="ENK481" s="51"/>
      <c r="ENL481" s="51"/>
      <c r="ENM481" s="51"/>
      <c r="ENN481" s="51"/>
      <c r="ENO481" s="51"/>
      <c r="ENP481" s="51"/>
      <c r="ENQ481" s="51"/>
      <c r="ENR481" s="51"/>
      <c r="ENS481" s="51"/>
      <c r="ENT481" s="51"/>
      <c r="ENU481" s="51"/>
      <c r="ENV481" s="51"/>
      <c r="ENW481" s="51"/>
      <c r="ENX481" s="51"/>
      <c r="ENY481" s="51"/>
      <c r="ENZ481" s="51"/>
      <c r="EOA481" s="51"/>
      <c r="EOB481" s="51"/>
      <c r="EOC481" s="51"/>
      <c r="EOD481" s="51"/>
      <c r="EOE481" s="51"/>
      <c r="EOF481" s="51"/>
      <c r="EOG481" s="51"/>
      <c r="EOH481" s="51"/>
      <c r="EOI481" s="51"/>
      <c r="EOJ481" s="51"/>
      <c r="EOK481" s="51"/>
      <c r="EOL481" s="51"/>
      <c r="EOM481" s="51"/>
      <c r="EON481" s="51"/>
      <c r="EOO481" s="51"/>
      <c r="EOP481" s="51"/>
      <c r="EOQ481" s="51"/>
      <c r="EOR481" s="51"/>
      <c r="EOS481" s="51"/>
      <c r="EOT481" s="51"/>
      <c r="EOU481" s="51"/>
      <c r="EOV481" s="51"/>
      <c r="EOW481" s="51"/>
      <c r="EOX481" s="51"/>
      <c r="EOY481" s="51"/>
      <c r="EOZ481" s="51"/>
      <c r="EPA481" s="51"/>
      <c r="EPB481" s="51"/>
      <c r="EPC481" s="51"/>
      <c r="EPD481" s="51"/>
      <c r="EPE481" s="51"/>
      <c r="EPF481" s="51"/>
      <c r="EPG481" s="51"/>
      <c r="EPH481" s="51"/>
      <c r="EPI481" s="51"/>
      <c r="EPJ481" s="51"/>
      <c r="EPK481" s="51"/>
      <c r="EPL481" s="51"/>
      <c r="EPM481" s="51"/>
      <c r="EPN481" s="51"/>
      <c r="EPO481" s="51"/>
      <c r="EPP481" s="51"/>
      <c r="EPQ481" s="51"/>
      <c r="EPR481" s="51"/>
      <c r="EPS481" s="51"/>
      <c r="EPT481" s="51"/>
      <c r="EPU481" s="51"/>
      <c r="EPV481" s="51"/>
      <c r="EPW481" s="51"/>
      <c r="EPX481" s="51"/>
      <c r="EPY481" s="51"/>
      <c r="EPZ481" s="51"/>
      <c r="EQA481" s="51"/>
      <c r="EQB481" s="51"/>
      <c r="EQC481" s="51"/>
      <c r="EQD481" s="51"/>
      <c r="EQE481" s="51"/>
      <c r="EQF481" s="51"/>
      <c r="EQG481" s="51"/>
      <c r="EQH481" s="51"/>
      <c r="EQI481" s="51"/>
      <c r="EQJ481" s="51"/>
      <c r="EQK481" s="51"/>
      <c r="EQL481" s="51"/>
      <c r="EQM481" s="51"/>
      <c r="EQN481" s="51"/>
      <c r="EQO481" s="51"/>
      <c r="EQP481" s="51"/>
      <c r="EQQ481" s="51"/>
      <c r="EQR481" s="51"/>
      <c r="EQS481" s="51"/>
      <c r="EQT481" s="51"/>
      <c r="EQU481" s="51"/>
      <c r="EQV481" s="51"/>
      <c r="EQW481" s="51"/>
      <c r="EQX481" s="51"/>
      <c r="EQY481" s="51"/>
      <c r="EQZ481" s="51"/>
      <c r="ERA481" s="51"/>
      <c r="ERB481" s="51"/>
      <c r="ERC481" s="51"/>
      <c r="ERD481" s="51"/>
      <c r="ERE481" s="51"/>
      <c r="ERF481" s="51"/>
      <c r="ERG481" s="51"/>
      <c r="ERH481" s="51"/>
      <c r="ERI481" s="51"/>
      <c r="ERJ481" s="51"/>
      <c r="ERK481" s="51"/>
      <c r="ERL481" s="51"/>
      <c r="ERM481" s="51"/>
      <c r="ERN481" s="51"/>
      <c r="ERO481" s="51"/>
      <c r="ERP481" s="51"/>
      <c r="ERQ481" s="51"/>
      <c r="ERR481" s="51"/>
      <c r="ERS481" s="51"/>
      <c r="ERT481" s="51"/>
      <c r="ERU481" s="51"/>
      <c r="ERV481" s="51"/>
      <c r="ERW481" s="51"/>
      <c r="ERX481" s="51"/>
      <c r="ERY481" s="51"/>
      <c r="ERZ481" s="51"/>
      <c r="ESA481" s="51"/>
      <c r="ESB481" s="51"/>
      <c r="ESC481" s="51"/>
      <c r="ESD481" s="51"/>
      <c r="ESE481" s="51"/>
      <c r="ESF481" s="51"/>
      <c r="ESG481" s="51"/>
      <c r="ESH481" s="51"/>
      <c r="ESI481" s="51"/>
      <c r="ESJ481" s="51"/>
      <c r="ESK481" s="51"/>
      <c r="ESL481" s="51"/>
      <c r="ESM481" s="51"/>
      <c r="ESN481" s="51"/>
      <c r="ESO481" s="51"/>
      <c r="ESP481" s="51"/>
      <c r="ESQ481" s="51"/>
      <c r="ESR481" s="51"/>
      <c r="ESS481" s="51"/>
      <c r="EST481" s="51"/>
      <c r="ESU481" s="51"/>
      <c r="ESV481" s="51"/>
      <c r="ESW481" s="51"/>
      <c r="ESX481" s="51"/>
      <c r="ESY481" s="51"/>
      <c r="ESZ481" s="51"/>
      <c r="ETA481" s="51"/>
      <c r="ETB481" s="51"/>
      <c r="ETC481" s="51"/>
      <c r="ETD481" s="51"/>
      <c r="ETE481" s="51"/>
      <c r="ETF481" s="51"/>
      <c r="ETG481" s="51"/>
      <c r="ETH481" s="51"/>
      <c r="ETI481" s="51"/>
      <c r="ETJ481" s="51"/>
      <c r="ETK481" s="51"/>
      <c r="ETL481" s="51"/>
      <c r="ETM481" s="51"/>
      <c r="ETN481" s="51"/>
      <c r="ETO481" s="51"/>
      <c r="ETP481" s="51"/>
      <c r="ETQ481" s="51"/>
      <c r="ETR481" s="51"/>
      <c r="ETS481" s="51"/>
      <c r="ETT481" s="51"/>
      <c r="ETU481" s="51"/>
      <c r="ETV481" s="51"/>
      <c r="ETW481" s="51"/>
      <c r="ETX481" s="51"/>
      <c r="ETY481" s="51"/>
      <c r="ETZ481" s="51"/>
      <c r="EUA481" s="51"/>
      <c r="EUB481" s="51"/>
      <c r="EUC481" s="51"/>
      <c r="EUD481" s="51"/>
      <c r="EUE481" s="51"/>
      <c r="EUF481" s="51"/>
      <c r="EUG481" s="51"/>
      <c r="EUH481" s="51"/>
      <c r="EUI481" s="51"/>
      <c r="EUJ481" s="51"/>
      <c r="EUK481" s="51"/>
      <c r="EUL481" s="51"/>
      <c r="EUM481" s="51"/>
      <c r="EUN481" s="51"/>
      <c r="EUO481" s="51"/>
      <c r="EUP481" s="51"/>
      <c r="EUQ481" s="51"/>
      <c r="EUR481" s="51"/>
      <c r="EUS481" s="51"/>
      <c r="EUT481" s="51"/>
      <c r="EUU481" s="51"/>
      <c r="EUV481" s="51"/>
      <c r="EUW481" s="51"/>
      <c r="EUX481" s="51"/>
      <c r="EUY481" s="51"/>
      <c r="EUZ481" s="51"/>
      <c r="EVA481" s="51"/>
      <c r="EVB481" s="51"/>
      <c r="EVC481" s="51"/>
      <c r="EVD481" s="51"/>
      <c r="EVE481" s="51"/>
      <c r="EVF481" s="51"/>
      <c r="EVG481" s="51"/>
      <c r="EVH481" s="51"/>
      <c r="EVI481" s="51"/>
      <c r="EVJ481" s="51"/>
      <c r="EVK481" s="51"/>
      <c r="EVL481" s="51"/>
      <c r="EVM481" s="51"/>
      <c r="EVN481" s="51"/>
      <c r="EVO481" s="51"/>
      <c r="EVP481" s="51"/>
      <c r="EVQ481" s="51"/>
      <c r="EVR481" s="51"/>
      <c r="EVS481" s="51"/>
      <c r="EVT481" s="51"/>
      <c r="EVU481" s="51"/>
      <c r="EVV481" s="51"/>
      <c r="EVW481" s="51"/>
      <c r="EVX481" s="51"/>
      <c r="EVY481" s="51"/>
      <c r="EVZ481" s="51"/>
      <c r="EWA481" s="51"/>
      <c r="EWB481" s="51"/>
      <c r="EWC481" s="51"/>
      <c r="EWD481" s="51"/>
      <c r="EWE481" s="51"/>
      <c r="EWF481" s="51"/>
      <c r="EWG481" s="51"/>
      <c r="EWH481" s="51"/>
      <c r="EWI481" s="51"/>
      <c r="EWJ481" s="51"/>
      <c r="EWK481" s="51"/>
      <c r="EWL481" s="51"/>
      <c r="EWM481" s="51"/>
      <c r="EWN481" s="51"/>
      <c r="EWO481" s="51"/>
      <c r="EWP481" s="51"/>
      <c r="EWQ481" s="51"/>
      <c r="EWR481" s="51"/>
      <c r="EWS481" s="51"/>
      <c r="EWT481" s="51"/>
      <c r="EWU481" s="51"/>
      <c r="EWV481" s="51"/>
      <c r="EWW481" s="51"/>
      <c r="EWX481" s="51"/>
      <c r="EWY481" s="51"/>
      <c r="EWZ481" s="51"/>
      <c r="EXA481" s="51"/>
      <c r="EXB481" s="51"/>
      <c r="EXC481" s="51"/>
      <c r="EXD481" s="51"/>
      <c r="EXE481" s="51"/>
      <c r="EXF481" s="51"/>
      <c r="EXG481" s="51"/>
      <c r="EXH481" s="51"/>
      <c r="EXI481" s="51"/>
      <c r="EXJ481" s="51"/>
      <c r="EXK481" s="51"/>
      <c r="EXL481" s="51"/>
      <c r="EXM481" s="51"/>
      <c r="EXN481" s="51"/>
      <c r="EXO481" s="51"/>
      <c r="EXP481" s="51"/>
      <c r="EXQ481" s="51"/>
      <c r="EXR481" s="51"/>
      <c r="EXS481" s="51"/>
      <c r="EXT481" s="51"/>
      <c r="EXU481" s="51"/>
      <c r="EXV481" s="51"/>
      <c r="EXW481" s="51"/>
      <c r="EXX481" s="51"/>
      <c r="EXY481" s="51"/>
      <c r="EXZ481" s="51"/>
      <c r="EYA481" s="51"/>
      <c r="EYB481" s="51"/>
      <c r="EYC481" s="51"/>
      <c r="EYD481" s="51"/>
      <c r="EYE481" s="51"/>
      <c r="EYF481" s="51"/>
      <c r="EYG481" s="51"/>
      <c r="EYH481" s="51"/>
      <c r="EYI481" s="51"/>
      <c r="EYJ481" s="51"/>
      <c r="EYK481" s="51"/>
      <c r="EYL481" s="51"/>
      <c r="EYM481" s="51"/>
      <c r="EYN481" s="51"/>
      <c r="EYO481" s="51"/>
      <c r="EYP481" s="51"/>
      <c r="EYQ481" s="51"/>
      <c r="EYR481" s="51"/>
      <c r="EYS481" s="51"/>
      <c r="EYT481" s="51"/>
      <c r="EYU481" s="51"/>
      <c r="EYV481" s="51"/>
      <c r="EYW481" s="51"/>
      <c r="EYX481" s="51"/>
      <c r="EYY481" s="51"/>
      <c r="EYZ481" s="51"/>
      <c r="EZA481" s="51"/>
      <c r="EZB481" s="51"/>
      <c r="EZC481" s="51"/>
      <c r="EZD481" s="51"/>
      <c r="EZE481" s="51"/>
      <c r="EZF481" s="51"/>
      <c r="EZG481" s="51"/>
      <c r="EZH481" s="51"/>
      <c r="EZI481" s="51"/>
      <c r="EZJ481" s="51"/>
      <c r="EZK481" s="51"/>
      <c r="EZL481" s="51"/>
      <c r="EZM481" s="51"/>
      <c r="EZN481" s="51"/>
      <c r="EZO481" s="51"/>
      <c r="EZP481" s="51"/>
      <c r="EZQ481" s="51"/>
      <c r="EZR481" s="51"/>
      <c r="EZS481" s="51"/>
      <c r="EZT481" s="51"/>
      <c r="EZU481" s="51"/>
      <c r="EZV481" s="51"/>
      <c r="EZW481" s="51"/>
      <c r="EZX481" s="51"/>
      <c r="EZY481" s="51"/>
      <c r="EZZ481" s="51"/>
      <c r="FAA481" s="51"/>
      <c r="FAB481" s="51"/>
      <c r="FAC481" s="51"/>
      <c r="FAD481" s="51"/>
      <c r="FAE481" s="51"/>
      <c r="FAF481" s="51"/>
      <c r="FAG481" s="51"/>
      <c r="FAH481" s="51"/>
      <c r="FAI481" s="51"/>
      <c r="FAJ481" s="51"/>
      <c r="FAK481" s="51"/>
      <c r="FAL481" s="51"/>
      <c r="FAM481" s="51"/>
      <c r="FAN481" s="51"/>
      <c r="FAO481" s="51"/>
      <c r="FAP481" s="51"/>
      <c r="FAQ481" s="51"/>
      <c r="FAR481" s="51"/>
      <c r="FAS481" s="51"/>
      <c r="FAT481" s="51"/>
      <c r="FAU481" s="51"/>
      <c r="FAV481" s="51"/>
      <c r="FAW481" s="51"/>
      <c r="FAX481" s="51"/>
      <c r="FAY481" s="51"/>
      <c r="FAZ481" s="51"/>
      <c r="FBA481" s="51"/>
      <c r="FBB481" s="51"/>
      <c r="FBC481" s="51"/>
      <c r="FBD481" s="51"/>
      <c r="FBE481" s="51"/>
      <c r="FBF481" s="51"/>
      <c r="FBG481" s="51"/>
      <c r="FBH481" s="51"/>
      <c r="FBI481" s="51"/>
      <c r="FBJ481" s="51"/>
      <c r="FBK481" s="51"/>
      <c r="FBL481" s="51"/>
      <c r="FBM481" s="51"/>
      <c r="FBN481" s="51"/>
      <c r="FBO481" s="51"/>
      <c r="FBP481" s="51"/>
      <c r="FBQ481" s="51"/>
      <c r="FBR481" s="51"/>
      <c r="FBS481" s="51"/>
      <c r="FBT481" s="51"/>
      <c r="FBU481" s="51"/>
      <c r="FBV481" s="51"/>
      <c r="FBW481" s="51"/>
      <c r="FBX481" s="51"/>
      <c r="FBY481" s="51"/>
      <c r="FBZ481" s="51"/>
      <c r="FCA481" s="51"/>
      <c r="FCB481" s="51"/>
      <c r="FCC481" s="51"/>
      <c r="FCD481" s="51"/>
      <c r="FCE481" s="51"/>
      <c r="FCF481" s="51"/>
      <c r="FCG481" s="51"/>
      <c r="FCH481" s="51"/>
      <c r="FCI481" s="51"/>
      <c r="FCJ481" s="51"/>
      <c r="FCK481" s="51"/>
      <c r="FCL481" s="51"/>
      <c r="FCM481" s="51"/>
      <c r="FCN481" s="51"/>
      <c r="FCO481" s="51"/>
      <c r="FCP481" s="51"/>
      <c r="FCQ481" s="51"/>
      <c r="FCR481" s="51"/>
      <c r="FCS481" s="51"/>
      <c r="FCT481" s="51"/>
      <c r="FCU481" s="51"/>
      <c r="FCV481" s="51"/>
      <c r="FCW481" s="51"/>
      <c r="FCX481" s="51"/>
      <c r="FCY481" s="51"/>
      <c r="FCZ481" s="51"/>
      <c r="FDA481" s="51"/>
      <c r="FDB481" s="51"/>
      <c r="FDC481" s="51"/>
      <c r="FDD481" s="51"/>
      <c r="FDE481" s="51"/>
      <c r="FDF481" s="51"/>
      <c r="FDG481" s="51"/>
      <c r="FDH481" s="51"/>
      <c r="FDI481" s="51"/>
      <c r="FDJ481" s="51"/>
      <c r="FDK481" s="51"/>
      <c r="FDL481" s="51"/>
      <c r="FDM481" s="51"/>
      <c r="FDN481" s="51"/>
      <c r="FDO481" s="51"/>
      <c r="FDP481" s="51"/>
      <c r="FDQ481" s="51"/>
      <c r="FDR481" s="51"/>
      <c r="FDS481" s="51"/>
      <c r="FDT481" s="51"/>
      <c r="FDU481" s="51"/>
      <c r="FDV481" s="51"/>
      <c r="FDW481" s="51"/>
      <c r="FDX481" s="51"/>
      <c r="FDY481" s="51"/>
      <c r="FDZ481" s="51"/>
      <c r="FEA481" s="51"/>
      <c r="FEB481" s="51"/>
      <c r="FEC481" s="51"/>
      <c r="FED481" s="51"/>
      <c r="FEE481" s="51"/>
      <c r="FEF481" s="51"/>
      <c r="FEG481" s="51"/>
      <c r="FEH481" s="51"/>
      <c r="FEI481" s="51"/>
      <c r="FEJ481" s="51"/>
      <c r="FEK481" s="51"/>
      <c r="FEL481" s="51"/>
      <c r="FEM481" s="51"/>
      <c r="FEN481" s="51"/>
      <c r="FEO481" s="51"/>
      <c r="FEP481" s="51"/>
      <c r="FEQ481" s="51"/>
      <c r="FER481" s="51"/>
      <c r="FES481" s="51"/>
      <c r="FET481" s="51"/>
      <c r="FEU481" s="51"/>
      <c r="FEV481" s="51"/>
      <c r="FEW481" s="51"/>
      <c r="FEX481" s="51"/>
      <c r="FEY481" s="51"/>
      <c r="FEZ481" s="51"/>
      <c r="FFA481" s="51"/>
      <c r="FFB481" s="51"/>
      <c r="FFC481" s="51"/>
      <c r="FFD481" s="51"/>
      <c r="FFE481" s="51"/>
      <c r="FFF481" s="51"/>
      <c r="FFG481" s="51"/>
      <c r="FFH481" s="51"/>
      <c r="FFI481" s="51"/>
      <c r="FFJ481" s="51"/>
      <c r="FFK481" s="51"/>
      <c r="FFL481" s="51"/>
      <c r="FFM481" s="51"/>
      <c r="FFN481" s="51"/>
      <c r="FFO481" s="51"/>
      <c r="FFP481" s="51"/>
      <c r="FFQ481" s="51"/>
      <c r="FFR481" s="51"/>
      <c r="FFS481" s="51"/>
      <c r="FFT481" s="51"/>
      <c r="FFU481" s="51"/>
      <c r="FFV481" s="51"/>
      <c r="FFW481" s="51"/>
      <c r="FFX481" s="51"/>
      <c r="FFY481" s="51"/>
      <c r="FFZ481" s="51"/>
      <c r="FGA481" s="51"/>
      <c r="FGB481" s="51"/>
      <c r="FGC481" s="51"/>
      <c r="FGD481" s="51"/>
      <c r="FGE481" s="51"/>
      <c r="FGF481" s="51"/>
      <c r="FGG481" s="51"/>
      <c r="FGH481" s="51"/>
      <c r="FGI481" s="51"/>
      <c r="FGJ481" s="51"/>
      <c r="FGK481" s="51"/>
      <c r="FGL481" s="51"/>
      <c r="FGM481" s="51"/>
      <c r="FGN481" s="51"/>
      <c r="FGO481" s="51"/>
      <c r="FGP481" s="51"/>
      <c r="FGQ481" s="51"/>
      <c r="FGR481" s="51"/>
      <c r="FGS481" s="51"/>
      <c r="FGT481" s="51"/>
      <c r="FGU481" s="51"/>
      <c r="FGV481" s="51"/>
      <c r="FGW481" s="51"/>
      <c r="FGX481" s="51"/>
      <c r="FGY481" s="51"/>
      <c r="FGZ481" s="51"/>
      <c r="FHA481" s="51"/>
      <c r="FHB481" s="51"/>
      <c r="FHC481" s="51"/>
      <c r="FHD481" s="51"/>
      <c r="FHE481" s="51"/>
      <c r="FHF481" s="51"/>
      <c r="FHG481" s="51"/>
      <c r="FHH481" s="51"/>
      <c r="FHI481" s="51"/>
      <c r="FHJ481" s="51"/>
      <c r="FHK481" s="51"/>
      <c r="FHL481" s="51"/>
      <c r="FHM481" s="51"/>
      <c r="FHN481" s="51"/>
      <c r="FHO481" s="51"/>
      <c r="FHP481" s="51"/>
      <c r="FHQ481" s="51"/>
      <c r="FHR481" s="51"/>
      <c r="FHS481" s="51"/>
      <c r="FHT481" s="51"/>
      <c r="FHU481" s="51"/>
      <c r="FHV481" s="51"/>
      <c r="FHW481" s="51"/>
      <c r="FHX481" s="51"/>
      <c r="FHY481" s="51"/>
      <c r="FHZ481" s="51"/>
      <c r="FIA481" s="51"/>
      <c r="FIB481" s="51"/>
      <c r="FIC481" s="51"/>
      <c r="FID481" s="51"/>
      <c r="FIE481" s="51"/>
      <c r="FIF481" s="51"/>
      <c r="FIG481" s="51"/>
      <c r="FIH481" s="51"/>
      <c r="FII481" s="51"/>
      <c r="FIJ481" s="51"/>
      <c r="FIK481" s="51"/>
      <c r="FIL481" s="51"/>
      <c r="FIM481" s="51"/>
      <c r="FIN481" s="51"/>
      <c r="FIO481" s="51"/>
      <c r="FIP481" s="51"/>
      <c r="FIQ481" s="51"/>
      <c r="FIR481" s="51"/>
      <c r="FIS481" s="51"/>
      <c r="FIT481" s="51"/>
      <c r="FIU481" s="51"/>
      <c r="FIV481" s="51"/>
      <c r="FIW481" s="51"/>
      <c r="FIX481" s="51"/>
      <c r="FIY481" s="51"/>
      <c r="FIZ481" s="51"/>
      <c r="FJA481" s="51"/>
      <c r="FJB481" s="51"/>
      <c r="FJC481" s="51"/>
      <c r="FJD481" s="51"/>
      <c r="FJE481" s="51"/>
      <c r="FJF481" s="51"/>
      <c r="FJG481" s="51"/>
      <c r="FJH481" s="51"/>
      <c r="FJI481" s="51"/>
      <c r="FJJ481" s="51"/>
      <c r="FJK481" s="51"/>
      <c r="FJL481" s="51"/>
      <c r="FJM481" s="51"/>
      <c r="FJN481" s="51"/>
      <c r="FJO481" s="51"/>
      <c r="FJP481" s="51"/>
      <c r="FJQ481" s="51"/>
      <c r="FJR481" s="51"/>
      <c r="FJS481" s="51"/>
      <c r="FJT481" s="51"/>
      <c r="FJU481" s="51"/>
      <c r="FJV481" s="51"/>
      <c r="FJW481" s="51"/>
      <c r="FJX481" s="51"/>
      <c r="FJY481" s="51"/>
      <c r="FJZ481" s="51"/>
      <c r="FKA481" s="51"/>
      <c r="FKB481" s="51"/>
      <c r="FKC481" s="51"/>
      <c r="FKD481" s="51"/>
      <c r="FKE481" s="51"/>
      <c r="FKF481" s="51"/>
      <c r="FKG481" s="51"/>
      <c r="FKH481" s="51"/>
      <c r="FKI481" s="51"/>
      <c r="FKJ481" s="51"/>
      <c r="FKK481" s="51"/>
      <c r="FKL481" s="51"/>
      <c r="FKM481" s="51"/>
      <c r="FKN481" s="51"/>
      <c r="FKO481" s="51"/>
      <c r="FKP481" s="51"/>
      <c r="FKQ481" s="51"/>
      <c r="FKR481" s="51"/>
      <c r="FKS481" s="51"/>
      <c r="FKT481" s="51"/>
      <c r="FKU481" s="51"/>
      <c r="FKV481" s="51"/>
      <c r="FKW481" s="51"/>
      <c r="FKX481" s="51"/>
      <c r="FKY481" s="51"/>
      <c r="FKZ481" s="51"/>
      <c r="FLA481" s="51"/>
      <c r="FLB481" s="51"/>
      <c r="FLC481" s="51"/>
      <c r="FLD481" s="51"/>
      <c r="FLE481" s="51"/>
      <c r="FLF481" s="51"/>
      <c r="FLG481" s="51"/>
      <c r="FLH481" s="51"/>
      <c r="FLI481" s="51"/>
      <c r="FLJ481" s="51"/>
      <c r="FLK481" s="51"/>
      <c r="FLL481" s="51"/>
      <c r="FLM481" s="51"/>
      <c r="FLN481" s="51"/>
      <c r="FLO481" s="51"/>
      <c r="FLP481" s="51"/>
      <c r="FLQ481" s="51"/>
      <c r="FLR481" s="51"/>
      <c r="FLS481" s="51"/>
      <c r="FLT481" s="51"/>
      <c r="FLU481" s="51"/>
      <c r="FLV481" s="51"/>
      <c r="FLW481" s="51"/>
      <c r="FLX481" s="51"/>
      <c r="FLY481" s="51"/>
      <c r="FLZ481" s="51"/>
      <c r="FMA481" s="51"/>
      <c r="FMB481" s="51"/>
      <c r="FMC481" s="51"/>
      <c r="FMD481" s="51"/>
      <c r="FME481" s="51"/>
      <c r="FMF481" s="51"/>
      <c r="FMG481" s="51"/>
      <c r="FMH481" s="51"/>
      <c r="FMI481" s="51"/>
      <c r="FMJ481" s="51"/>
      <c r="FMK481" s="51"/>
      <c r="FML481" s="51"/>
      <c r="FMM481" s="51"/>
      <c r="FMN481" s="51"/>
      <c r="FMO481" s="51"/>
      <c r="FMP481" s="51"/>
      <c r="FMQ481" s="51"/>
      <c r="FMR481" s="51"/>
      <c r="FMS481" s="51"/>
      <c r="FMT481" s="51"/>
      <c r="FMU481" s="51"/>
      <c r="FMV481" s="51"/>
      <c r="FMW481" s="51"/>
      <c r="FMX481" s="51"/>
      <c r="FMY481" s="51"/>
      <c r="FMZ481" s="51"/>
      <c r="FNA481" s="51"/>
      <c r="FNB481" s="51"/>
      <c r="FNC481" s="51"/>
      <c r="FND481" s="51"/>
      <c r="FNE481" s="51"/>
      <c r="FNF481" s="51"/>
      <c r="FNG481" s="51"/>
      <c r="FNH481" s="51"/>
      <c r="FNI481" s="51"/>
      <c r="FNJ481" s="51"/>
      <c r="FNK481" s="51"/>
      <c r="FNL481" s="51"/>
      <c r="FNM481" s="51"/>
      <c r="FNN481" s="51"/>
      <c r="FNO481" s="51"/>
      <c r="FNP481" s="51"/>
      <c r="FNQ481" s="51"/>
      <c r="FNR481" s="51"/>
      <c r="FNS481" s="51"/>
      <c r="FNT481" s="51"/>
      <c r="FNU481" s="51"/>
      <c r="FNV481" s="51"/>
      <c r="FNW481" s="51"/>
      <c r="FNX481" s="51"/>
      <c r="FNY481" s="51"/>
      <c r="FNZ481" s="51"/>
      <c r="FOA481" s="51"/>
      <c r="FOB481" s="51"/>
      <c r="FOC481" s="51"/>
      <c r="FOD481" s="51"/>
      <c r="FOE481" s="51"/>
      <c r="FOF481" s="51"/>
      <c r="FOG481" s="51"/>
      <c r="FOH481" s="51"/>
      <c r="FOI481" s="51"/>
      <c r="FOJ481" s="51"/>
      <c r="FOK481" s="51"/>
      <c r="FOL481" s="51"/>
      <c r="FOM481" s="51"/>
      <c r="FON481" s="51"/>
      <c r="FOO481" s="51"/>
      <c r="FOP481" s="51"/>
      <c r="FOQ481" s="51"/>
      <c r="FOR481" s="51"/>
      <c r="FOS481" s="51"/>
      <c r="FOT481" s="51"/>
      <c r="FOU481" s="51"/>
      <c r="FOV481" s="51"/>
      <c r="FOW481" s="51"/>
      <c r="FOX481" s="51"/>
      <c r="FOY481" s="51"/>
      <c r="FOZ481" s="51"/>
      <c r="FPA481" s="51"/>
      <c r="FPB481" s="51"/>
      <c r="FPC481" s="51"/>
      <c r="FPD481" s="51"/>
      <c r="FPE481" s="51"/>
      <c r="FPF481" s="51"/>
      <c r="FPG481" s="51"/>
      <c r="FPH481" s="51"/>
      <c r="FPI481" s="51"/>
      <c r="FPJ481" s="51"/>
      <c r="FPK481" s="51"/>
      <c r="FPL481" s="51"/>
      <c r="FPM481" s="51"/>
      <c r="FPN481" s="51"/>
      <c r="FPO481" s="51"/>
      <c r="FPP481" s="51"/>
      <c r="FPQ481" s="51"/>
      <c r="FPR481" s="51"/>
      <c r="FPS481" s="51"/>
      <c r="FPT481" s="51"/>
      <c r="FPU481" s="51"/>
      <c r="FPV481" s="51"/>
      <c r="FPW481" s="51"/>
      <c r="FPX481" s="51"/>
      <c r="FPY481" s="51"/>
      <c r="FPZ481" s="51"/>
      <c r="FQA481" s="51"/>
      <c r="FQB481" s="51"/>
      <c r="FQC481" s="51"/>
      <c r="FQD481" s="51"/>
      <c r="FQE481" s="51"/>
      <c r="FQF481" s="51"/>
      <c r="FQG481" s="51"/>
      <c r="FQH481" s="51"/>
      <c r="FQI481" s="51"/>
      <c r="FQJ481" s="51"/>
      <c r="FQK481" s="51"/>
      <c r="FQL481" s="51"/>
      <c r="FQM481" s="51"/>
      <c r="FQN481" s="51"/>
      <c r="FQO481" s="51"/>
      <c r="FQP481" s="51"/>
      <c r="FQQ481" s="51"/>
      <c r="FQR481" s="51"/>
      <c r="FQS481" s="51"/>
      <c r="FQT481" s="51"/>
      <c r="FQU481" s="51"/>
      <c r="FQV481" s="51"/>
      <c r="FQW481" s="51"/>
      <c r="FQX481" s="51"/>
      <c r="FQY481" s="51"/>
      <c r="FQZ481" s="51"/>
      <c r="FRA481" s="51"/>
      <c r="FRB481" s="51"/>
      <c r="FRC481" s="51"/>
      <c r="FRD481" s="51"/>
      <c r="FRE481" s="51"/>
      <c r="FRF481" s="51"/>
      <c r="FRG481" s="51"/>
      <c r="FRH481" s="51"/>
      <c r="FRI481" s="51"/>
      <c r="FRJ481" s="51"/>
      <c r="FRK481" s="51"/>
      <c r="FRL481" s="51"/>
      <c r="FRM481" s="51"/>
      <c r="FRN481" s="51"/>
      <c r="FRO481" s="51"/>
      <c r="FRP481" s="51"/>
      <c r="FRQ481" s="51"/>
      <c r="FRR481" s="51"/>
      <c r="FRS481" s="51"/>
      <c r="FRT481" s="51"/>
      <c r="FRU481" s="51"/>
      <c r="FRV481" s="51"/>
      <c r="FRW481" s="51"/>
      <c r="FRX481" s="51"/>
      <c r="FRY481" s="51"/>
      <c r="FRZ481" s="51"/>
      <c r="FSA481" s="51"/>
      <c r="FSB481" s="51"/>
      <c r="FSC481" s="51"/>
      <c r="FSD481" s="51"/>
      <c r="FSE481" s="51"/>
      <c r="FSF481" s="51"/>
      <c r="FSG481" s="51"/>
      <c r="FSH481" s="51"/>
      <c r="FSI481" s="51"/>
      <c r="FSJ481" s="51"/>
      <c r="FSK481" s="51"/>
      <c r="FSL481" s="51"/>
      <c r="FSM481" s="51"/>
      <c r="FSN481" s="51"/>
      <c r="FSO481" s="51"/>
      <c r="FSP481" s="51"/>
      <c r="FSQ481" s="51"/>
      <c r="FSR481" s="51"/>
      <c r="FSS481" s="51"/>
      <c r="FST481" s="51"/>
      <c r="FSU481" s="51"/>
      <c r="FSV481" s="51"/>
      <c r="FSW481" s="51"/>
      <c r="FSX481" s="51"/>
      <c r="FSY481" s="51"/>
      <c r="FSZ481" s="51"/>
      <c r="FTA481" s="51"/>
      <c r="FTB481" s="51"/>
      <c r="FTC481" s="51"/>
      <c r="FTD481" s="51"/>
      <c r="FTE481" s="51"/>
      <c r="FTF481" s="51"/>
      <c r="FTG481" s="51"/>
      <c r="FTH481" s="51"/>
      <c r="FTI481" s="51"/>
      <c r="FTJ481" s="51"/>
      <c r="FTK481" s="51"/>
      <c r="FTL481" s="51"/>
      <c r="FTM481" s="51"/>
      <c r="FTN481" s="51"/>
      <c r="FTO481" s="51"/>
      <c r="FTP481" s="51"/>
      <c r="FTQ481" s="51"/>
      <c r="FTR481" s="51"/>
      <c r="FTS481" s="51"/>
      <c r="FTT481" s="51"/>
      <c r="FTU481" s="51"/>
      <c r="FTV481" s="51"/>
      <c r="FTW481" s="51"/>
      <c r="FTX481" s="51"/>
      <c r="FTY481" s="51"/>
      <c r="FTZ481" s="51"/>
      <c r="FUA481" s="51"/>
      <c r="FUB481" s="51"/>
      <c r="FUC481" s="51"/>
      <c r="FUD481" s="51"/>
      <c r="FUE481" s="51"/>
      <c r="FUF481" s="51"/>
      <c r="FUG481" s="51"/>
      <c r="FUH481" s="51"/>
      <c r="FUI481" s="51"/>
      <c r="FUJ481" s="51"/>
      <c r="FUK481" s="51"/>
      <c r="FUL481" s="51"/>
      <c r="FUM481" s="51"/>
      <c r="FUN481" s="51"/>
      <c r="FUO481" s="51"/>
      <c r="FUP481" s="51"/>
      <c r="FUQ481" s="51"/>
      <c r="FUR481" s="51"/>
      <c r="FUS481" s="51"/>
      <c r="FUT481" s="51"/>
      <c r="FUU481" s="51"/>
      <c r="FUV481" s="51"/>
      <c r="FUW481" s="51"/>
      <c r="FUX481" s="51"/>
      <c r="FUY481" s="51"/>
      <c r="FUZ481" s="51"/>
      <c r="FVA481" s="51"/>
      <c r="FVB481" s="51"/>
      <c r="FVC481" s="51"/>
      <c r="FVD481" s="51"/>
      <c r="FVE481" s="51"/>
      <c r="FVF481" s="51"/>
      <c r="FVG481" s="51"/>
      <c r="FVH481" s="51"/>
      <c r="FVI481" s="51"/>
      <c r="FVJ481" s="51"/>
      <c r="FVK481" s="51"/>
      <c r="FVL481" s="51"/>
      <c r="FVM481" s="51"/>
      <c r="FVN481" s="51"/>
      <c r="FVO481" s="51"/>
      <c r="FVP481" s="51"/>
      <c r="FVQ481" s="51"/>
      <c r="FVR481" s="51"/>
      <c r="FVS481" s="51"/>
      <c r="FVT481" s="51"/>
      <c r="FVU481" s="51"/>
      <c r="FVV481" s="51"/>
      <c r="FVW481" s="51"/>
      <c r="FVX481" s="51"/>
      <c r="FVY481" s="51"/>
      <c r="FVZ481" s="51"/>
      <c r="FWA481" s="51"/>
      <c r="FWB481" s="51"/>
      <c r="FWC481" s="51"/>
      <c r="FWD481" s="51"/>
      <c r="FWE481" s="51"/>
      <c r="FWF481" s="51"/>
      <c r="FWG481" s="51"/>
      <c r="FWH481" s="51"/>
      <c r="FWI481" s="51"/>
      <c r="FWJ481" s="51"/>
      <c r="FWK481" s="51"/>
      <c r="FWL481" s="51"/>
      <c r="FWM481" s="51"/>
      <c r="FWN481" s="51"/>
      <c r="FWO481" s="51"/>
      <c r="FWP481" s="51"/>
      <c r="FWQ481" s="51"/>
      <c r="FWR481" s="51"/>
      <c r="FWS481" s="51"/>
      <c r="FWT481" s="51"/>
      <c r="FWU481" s="51"/>
      <c r="FWV481" s="51"/>
      <c r="FWW481" s="51"/>
      <c r="FWX481" s="51"/>
      <c r="FWY481" s="51"/>
      <c r="FWZ481" s="51"/>
      <c r="FXA481" s="51"/>
      <c r="FXB481" s="51"/>
      <c r="FXC481" s="51"/>
      <c r="FXD481" s="51"/>
      <c r="FXE481" s="51"/>
      <c r="FXF481" s="51"/>
      <c r="FXG481" s="51"/>
      <c r="FXH481" s="51"/>
      <c r="FXI481" s="51"/>
      <c r="FXJ481" s="51"/>
      <c r="FXK481" s="51"/>
      <c r="FXL481" s="51"/>
      <c r="FXM481" s="51"/>
      <c r="FXN481" s="51"/>
      <c r="FXO481" s="51"/>
      <c r="FXP481" s="51"/>
      <c r="FXQ481" s="51"/>
      <c r="FXR481" s="51"/>
      <c r="FXS481" s="51"/>
      <c r="FXT481" s="51"/>
      <c r="FXU481" s="51"/>
      <c r="FXV481" s="51"/>
      <c r="FXW481" s="51"/>
      <c r="FXX481" s="51"/>
      <c r="FXY481" s="51"/>
      <c r="FXZ481" s="51"/>
      <c r="FYA481" s="51"/>
      <c r="FYB481" s="51"/>
      <c r="FYC481" s="51"/>
      <c r="FYD481" s="51"/>
      <c r="FYE481" s="51"/>
      <c r="FYF481" s="51"/>
      <c r="FYG481" s="51"/>
      <c r="FYH481" s="51"/>
      <c r="FYI481" s="51"/>
      <c r="FYJ481" s="51"/>
      <c r="FYK481" s="51"/>
      <c r="FYL481" s="51"/>
      <c r="FYM481" s="51"/>
      <c r="FYN481" s="51"/>
      <c r="FYO481" s="51"/>
      <c r="FYP481" s="51"/>
      <c r="FYQ481" s="51"/>
      <c r="FYR481" s="51"/>
      <c r="FYS481" s="51"/>
      <c r="FYT481" s="51"/>
      <c r="FYU481" s="51"/>
      <c r="FYV481" s="51"/>
      <c r="FYW481" s="51"/>
      <c r="FYX481" s="51"/>
      <c r="FYY481" s="51"/>
      <c r="FYZ481" s="51"/>
      <c r="FZA481" s="51"/>
      <c r="FZB481" s="51"/>
      <c r="FZC481" s="51"/>
      <c r="FZD481" s="51"/>
      <c r="FZE481" s="51"/>
      <c r="FZF481" s="51"/>
      <c r="FZG481" s="51"/>
      <c r="FZH481" s="51"/>
      <c r="FZI481" s="51"/>
      <c r="FZJ481" s="51"/>
      <c r="FZK481" s="51"/>
      <c r="FZL481" s="51"/>
      <c r="FZM481" s="51"/>
      <c r="FZN481" s="51"/>
      <c r="FZO481" s="51"/>
      <c r="FZP481" s="51"/>
      <c r="FZQ481" s="51"/>
      <c r="FZR481" s="51"/>
      <c r="FZS481" s="51"/>
      <c r="FZT481" s="51"/>
      <c r="FZU481" s="51"/>
      <c r="FZV481" s="51"/>
      <c r="FZW481" s="51"/>
      <c r="FZX481" s="51"/>
      <c r="FZY481" s="51"/>
      <c r="FZZ481" s="51"/>
      <c r="GAA481" s="51"/>
      <c r="GAB481" s="51"/>
      <c r="GAC481" s="51"/>
      <c r="GAD481" s="51"/>
      <c r="GAE481" s="51"/>
      <c r="GAF481" s="51"/>
      <c r="GAG481" s="51"/>
      <c r="GAH481" s="51"/>
      <c r="GAI481" s="51"/>
      <c r="GAJ481" s="51"/>
      <c r="GAK481" s="51"/>
      <c r="GAL481" s="51"/>
      <c r="GAM481" s="51"/>
      <c r="GAN481" s="51"/>
      <c r="GAO481" s="51"/>
      <c r="GAP481" s="51"/>
      <c r="GAQ481" s="51"/>
      <c r="GAR481" s="51"/>
      <c r="GAS481" s="51"/>
      <c r="GAT481" s="51"/>
      <c r="GAU481" s="51"/>
      <c r="GAV481" s="51"/>
      <c r="GAW481" s="51"/>
      <c r="GAX481" s="51"/>
      <c r="GAY481" s="51"/>
      <c r="GAZ481" s="51"/>
      <c r="GBA481" s="51"/>
      <c r="GBB481" s="51"/>
      <c r="GBC481" s="51"/>
      <c r="GBD481" s="51"/>
      <c r="GBE481" s="51"/>
      <c r="GBF481" s="51"/>
      <c r="GBG481" s="51"/>
      <c r="GBH481" s="51"/>
      <c r="GBI481" s="51"/>
      <c r="GBJ481" s="51"/>
      <c r="GBK481" s="51"/>
      <c r="GBL481" s="51"/>
      <c r="GBM481" s="51"/>
      <c r="GBN481" s="51"/>
      <c r="GBO481" s="51"/>
      <c r="GBP481" s="51"/>
      <c r="GBQ481" s="51"/>
      <c r="GBR481" s="51"/>
      <c r="GBS481" s="51"/>
      <c r="GBT481" s="51"/>
      <c r="GBU481" s="51"/>
      <c r="GBV481" s="51"/>
      <c r="GBW481" s="51"/>
      <c r="GBX481" s="51"/>
      <c r="GBY481" s="51"/>
      <c r="GBZ481" s="51"/>
      <c r="GCA481" s="51"/>
      <c r="GCB481" s="51"/>
      <c r="GCC481" s="51"/>
      <c r="GCD481" s="51"/>
      <c r="GCE481" s="51"/>
      <c r="GCF481" s="51"/>
      <c r="GCG481" s="51"/>
      <c r="GCH481" s="51"/>
      <c r="GCI481" s="51"/>
      <c r="GCJ481" s="51"/>
      <c r="GCK481" s="51"/>
      <c r="GCL481" s="51"/>
      <c r="GCM481" s="51"/>
      <c r="GCN481" s="51"/>
      <c r="GCO481" s="51"/>
      <c r="GCP481" s="51"/>
      <c r="GCQ481" s="51"/>
      <c r="GCR481" s="51"/>
      <c r="GCS481" s="51"/>
      <c r="GCT481" s="51"/>
      <c r="GCU481" s="51"/>
      <c r="GCV481" s="51"/>
      <c r="GCW481" s="51"/>
      <c r="GCX481" s="51"/>
      <c r="GCY481" s="51"/>
      <c r="GCZ481" s="51"/>
      <c r="GDA481" s="51"/>
      <c r="GDB481" s="51"/>
      <c r="GDC481" s="51"/>
      <c r="GDD481" s="51"/>
      <c r="GDE481" s="51"/>
      <c r="GDF481" s="51"/>
      <c r="GDG481" s="51"/>
      <c r="GDH481" s="51"/>
      <c r="GDI481" s="51"/>
      <c r="GDJ481" s="51"/>
      <c r="GDK481" s="51"/>
      <c r="GDL481" s="51"/>
      <c r="GDM481" s="51"/>
      <c r="GDN481" s="51"/>
      <c r="GDO481" s="51"/>
      <c r="GDP481" s="51"/>
      <c r="GDQ481" s="51"/>
      <c r="GDR481" s="51"/>
      <c r="GDS481" s="51"/>
      <c r="GDT481" s="51"/>
      <c r="GDU481" s="51"/>
      <c r="GDV481" s="51"/>
      <c r="GDW481" s="51"/>
      <c r="GDX481" s="51"/>
      <c r="GDY481" s="51"/>
      <c r="GDZ481" s="51"/>
      <c r="GEA481" s="51"/>
      <c r="GEB481" s="51"/>
      <c r="GEC481" s="51"/>
      <c r="GED481" s="51"/>
      <c r="GEE481" s="51"/>
      <c r="GEF481" s="51"/>
      <c r="GEG481" s="51"/>
      <c r="GEH481" s="51"/>
      <c r="GEI481" s="51"/>
      <c r="GEJ481" s="51"/>
      <c r="GEK481" s="51"/>
      <c r="GEL481" s="51"/>
      <c r="GEM481" s="51"/>
      <c r="GEN481" s="51"/>
      <c r="GEO481" s="51"/>
      <c r="GEP481" s="51"/>
      <c r="GEQ481" s="51"/>
      <c r="GER481" s="51"/>
      <c r="GES481" s="51"/>
      <c r="GET481" s="51"/>
      <c r="GEU481" s="51"/>
      <c r="GEV481" s="51"/>
      <c r="GEW481" s="51"/>
      <c r="GEX481" s="51"/>
      <c r="GEY481" s="51"/>
      <c r="GEZ481" s="51"/>
      <c r="GFA481" s="51"/>
      <c r="GFB481" s="51"/>
      <c r="GFC481" s="51"/>
      <c r="GFD481" s="51"/>
      <c r="GFE481" s="51"/>
      <c r="GFF481" s="51"/>
      <c r="GFG481" s="51"/>
      <c r="GFH481" s="51"/>
      <c r="GFI481" s="51"/>
      <c r="GFJ481" s="51"/>
      <c r="GFK481" s="51"/>
      <c r="GFL481" s="51"/>
      <c r="GFM481" s="51"/>
      <c r="GFN481" s="51"/>
      <c r="GFO481" s="51"/>
      <c r="GFP481" s="51"/>
      <c r="GFQ481" s="51"/>
      <c r="GFR481" s="51"/>
      <c r="GFS481" s="51"/>
      <c r="GFT481" s="51"/>
      <c r="GFU481" s="51"/>
      <c r="GFV481" s="51"/>
      <c r="GFW481" s="51"/>
      <c r="GFX481" s="51"/>
      <c r="GFY481" s="51"/>
      <c r="GFZ481" s="51"/>
      <c r="GGA481" s="51"/>
      <c r="GGB481" s="51"/>
      <c r="GGC481" s="51"/>
      <c r="GGD481" s="51"/>
      <c r="GGE481" s="51"/>
      <c r="GGF481" s="51"/>
      <c r="GGG481" s="51"/>
      <c r="GGH481" s="51"/>
      <c r="GGI481" s="51"/>
      <c r="GGJ481" s="51"/>
      <c r="GGK481" s="51"/>
      <c r="GGL481" s="51"/>
      <c r="GGM481" s="51"/>
      <c r="GGN481" s="51"/>
      <c r="GGO481" s="51"/>
      <c r="GGP481" s="51"/>
      <c r="GGQ481" s="51"/>
      <c r="GGR481" s="51"/>
      <c r="GGS481" s="51"/>
      <c r="GGT481" s="51"/>
      <c r="GGU481" s="51"/>
      <c r="GGV481" s="51"/>
      <c r="GGW481" s="51"/>
      <c r="GGX481" s="51"/>
      <c r="GGY481" s="51"/>
      <c r="GGZ481" s="51"/>
      <c r="GHA481" s="51"/>
      <c r="GHB481" s="51"/>
      <c r="GHC481" s="51"/>
      <c r="GHD481" s="51"/>
      <c r="GHE481" s="51"/>
      <c r="GHF481" s="51"/>
      <c r="GHG481" s="51"/>
      <c r="GHH481" s="51"/>
      <c r="GHI481" s="51"/>
      <c r="GHJ481" s="51"/>
      <c r="GHK481" s="51"/>
      <c r="GHL481" s="51"/>
      <c r="GHM481" s="51"/>
      <c r="GHN481" s="51"/>
      <c r="GHO481" s="51"/>
      <c r="GHP481" s="51"/>
      <c r="GHQ481" s="51"/>
      <c r="GHR481" s="51"/>
      <c r="GHS481" s="51"/>
      <c r="GHT481" s="51"/>
      <c r="GHU481" s="51"/>
      <c r="GHV481" s="51"/>
      <c r="GHW481" s="51"/>
      <c r="GHX481" s="51"/>
      <c r="GHY481" s="51"/>
      <c r="GHZ481" s="51"/>
      <c r="GIA481" s="51"/>
      <c r="GIB481" s="51"/>
      <c r="GIC481" s="51"/>
      <c r="GID481" s="51"/>
      <c r="GIE481" s="51"/>
      <c r="GIF481" s="51"/>
      <c r="GIG481" s="51"/>
      <c r="GIH481" s="51"/>
      <c r="GII481" s="51"/>
      <c r="GIJ481" s="51"/>
      <c r="GIK481" s="51"/>
      <c r="GIL481" s="51"/>
      <c r="GIM481" s="51"/>
      <c r="GIN481" s="51"/>
      <c r="GIO481" s="51"/>
      <c r="GIP481" s="51"/>
      <c r="GIQ481" s="51"/>
      <c r="GIR481" s="51"/>
      <c r="GIS481" s="51"/>
      <c r="GIT481" s="51"/>
      <c r="GIU481" s="51"/>
      <c r="GIV481" s="51"/>
      <c r="GIW481" s="51"/>
      <c r="GIX481" s="51"/>
      <c r="GIY481" s="51"/>
      <c r="GIZ481" s="51"/>
      <c r="GJA481" s="51"/>
      <c r="GJB481" s="51"/>
      <c r="GJC481" s="51"/>
      <c r="GJD481" s="51"/>
      <c r="GJE481" s="51"/>
      <c r="GJF481" s="51"/>
      <c r="GJG481" s="51"/>
      <c r="GJH481" s="51"/>
      <c r="GJI481" s="51"/>
      <c r="GJJ481" s="51"/>
      <c r="GJK481" s="51"/>
      <c r="GJL481" s="51"/>
      <c r="GJM481" s="51"/>
      <c r="GJN481" s="51"/>
      <c r="GJO481" s="51"/>
      <c r="GJP481" s="51"/>
      <c r="GJQ481" s="51"/>
      <c r="GJR481" s="51"/>
      <c r="GJS481" s="51"/>
      <c r="GJT481" s="51"/>
      <c r="GJU481" s="51"/>
      <c r="GJV481" s="51"/>
      <c r="GJW481" s="51"/>
      <c r="GJX481" s="51"/>
      <c r="GJY481" s="51"/>
      <c r="GJZ481" s="51"/>
      <c r="GKA481" s="51"/>
      <c r="GKB481" s="51"/>
      <c r="GKC481" s="51"/>
      <c r="GKD481" s="51"/>
      <c r="GKE481" s="51"/>
      <c r="GKF481" s="51"/>
      <c r="GKG481" s="51"/>
      <c r="GKH481" s="51"/>
      <c r="GKI481" s="51"/>
      <c r="GKJ481" s="51"/>
      <c r="GKK481" s="51"/>
      <c r="GKL481" s="51"/>
      <c r="GKM481" s="51"/>
      <c r="GKN481" s="51"/>
      <c r="GKO481" s="51"/>
      <c r="GKP481" s="51"/>
      <c r="GKQ481" s="51"/>
      <c r="GKR481" s="51"/>
      <c r="GKS481" s="51"/>
      <c r="GKT481" s="51"/>
      <c r="GKU481" s="51"/>
      <c r="GKV481" s="51"/>
      <c r="GKW481" s="51"/>
      <c r="GKX481" s="51"/>
      <c r="GKY481" s="51"/>
      <c r="GKZ481" s="51"/>
      <c r="GLA481" s="51"/>
      <c r="GLB481" s="51"/>
      <c r="GLC481" s="51"/>
      <c r="GLD481" s="51"/>
      <c r="GLE481" s="51"/>
      <c r="GLF481" s="51"/>
      <c r="GLG481" s="51"/>
      <c r="GLH481" s="51"/>
      <c r="GLI481" s="51"/>
      <c r="GLJ481" s="51"/>
      <c r="GLK481" s="51"/>
      <c r="GLL481" s="51"/>
      <c r="GLM481" s="51"/>
      <c r="GLN481" s="51"/>
      <c r="GLO481" s="51"/>
      <c r="GLP481" s="51"/>
      <c r="GLQ481" s="51"/>
      <c r="GLR481" s="51"/>
      <c r="GLS481" s="51"/>
      <c r="GLT481" s="51"/>
      <c r="GLU481" s="51"/>
      <c r="GLV481" s="51"/>
      <c r="GLW481" s="51"/>
      <c r="GLX481" s="51"/>
      <c r="GLY481" s="51"/>
      <c r="GLZ481" s="51"/>
      <c r="GMA481" s="51"/>
      <c r="GMB481" s="51"/>
      <c r="GMC481" s="51"/>
      <c r="GMD481" s="51"/>
      <c r="GME481" s="51"/>
      <c r="GMF481" s="51"/>
      <c r="GMG481" s="51"/>
      <c r="GMH481" s="51"/>
      <c r="GMI481" s="51"/>
      <c r="GMJ481" s="51"/>
      <c r="GMK481" s="51"/>
      <c r="GML481" s="51"/>
      <c r="GMM481" s="51"/>
      <c r="GMN481" s="51"/>
      <c r="GMO481" s="51"/>
      <c r="GMP481" s="51"/>
      <c r="GMQ481" s="51"/>
      <c r="GMR481" s="51"/>
      <c r="GMS481" s="51"/>
      <c r="GMT481" s="51"/>
      <c r="GMU481" s="51"/>
      <c r="GMV481" s="51"/>
      <c r="GMW481" s="51"/>
      <c r="GMX481" s="51"/>
      <c r="GMY481" s="51"/>
      <c r="GMZ481" s="51"/>
      <c r="GNA481" s="51"/>
      <c r="GNB481" s="51"/>
      <c r="GNC481" s="51"/>
      <c r="GND481" s="51"/>
      <c r="GNE481" s="51"/>
      <c r="GNF481" s="51"/>
      <c r="GNG481" s="51"/>
      <c r="GNH481" s="51"/>
      <c r="GNI481" s="51"/>
      <c r="GNJ481" s="51"/>
      <c r="GNK481" s="51"/>
      <c r="GNL481" s="51"/>
      <c r="GNM481" s="51"/>
      <c r="GNN481" s="51"/>
      <c r="GNO481" s="51"/>
      <c r="GNP481" s="51"/>
      <c r="GNQ481" s="51"/>
      <c r="GNR481" s="51"/>
      <c r="GNS481" s="51"/>
      <c r="GNT481" s="51"/>
      <c r="GNU481" s="51"/>
      <c r="GNV481" s="51"/>
      <c r="GNW481" s="51"/>
      <c r="GNX481" s="51"/>
      <c r="GNY481" s="51"/>
      <c r="GNZ481" s="51"/>
      <c r="GOA481" s="51"/>
      <c r="GOB481" s="51"/>
      <c r="GOC481" s="51"/>
      <c r="GOD481" s="51"/>
      <c r="GOE481" s="51"/>
      <c r="GOF481" s="51"/>
      <c r="GOG481" s="51"/>
      <c r="GOH481" s="51"/>
      <c r="GOI481" s="51"/>
      <c r="GOJ481" s="51"/>
      <c r="GOK481" s="51"/>
      <c r="GOL481" s="51"/>
      <c r="GOM481" s="51"/>
      <c r="GON481" s="51"/>
      <c r="GOO481" s="51"/>
      <c r="GOP481" s="51"/>
      <c r="GOQ481" s="51"/>
      <c r="GOR481" s="51"/>
      <c r="GOS481" s="51"/>
      <c r="GOT481" s="51"/>
      <c r="GOU481" s="51"/>
      <c r="GOV481" s="51"/>
      <c r="GOW481" s="51"/>
      <c r="GOX481" s="51"/>
      <c r="GOY481" s="51"/>
      <c r="GOZ481" s="51"/>
      <c r="GPA481" s="51"/>
      <c r="GPB481" s="51"/>
      <c r="GPC481" s="51"/>
      <c r="GPD481" s="51"/>
      <c r="GPE481" s="51"/>
      <c r="GPF481" s="51"/>
      <c r="GPG481" s="51"/>
      <c r="GPH481" s="51"/>
      <c r="GPI481" s="51"/>
      <c r="GPJ481" s="51"/>
      <c r="GPK481" s="51"/>
      <c r="GPL481" s="51"/>
      <c r="GPM481" s="51"/>
      <c r="GPN481" s="51"/>
      <c r="GPO481" s="51"/>
      <c r="GPP481" s="51"/>
      <c r="GPQ481" s="51"/>
      <c r="GPR481" s="51"/>
      <c r="GPS481" s="51"/>
      <c r="GPT481" s="51"/>
      <c r="GPU481" s="51"/>
      <c r="GPV481" s="51"/>
      <c r="GPW481" s="51"/>
      <c r="GPX481" s="51"/>
      <c r="GPY481" s="51"/>
      <c r="GPZ481" s="51"/>
      <c r="GQA481" s="51"/>
      <c r="GQB481" s="51"/>
      <c r="GQC481" s="51"/>
      <c r="GQD481" s="51"/>
      <c r="GQE481" s="51"/>
      <c r="GQF481" s="51"/>
      <c r="GQG481" s="51"/>
      <c r="GQH481" s="51"/>
      <c r="GQI481" s="51"/>
      <c r="GQJ481" s="51"/>
      <c r="GQK481" s="51"/>
      <c r="GQL481" s="51"/>
      <c r="GQM481" s="51"/>
      <c r="GQN481" s="51"/>
      <c r="GQO481" s="51"/>
      <c r="GQP481" s="51"/>
      <c r="GQQ481" s="51"/>
      <c r="GQR481" s="51"/>
      <c r="GQS481" s="51"/>
      <c r="GQT481" s="51"/>
      <c r="GQU481" s="51"/>
      <c r="GQV481" s="51"/>
      <c r="GQW481" s="51"/>
      <c r="GQX481" s="51"/>
      <c r="GQY481" s="51"/>
      <c r="GQZ481" s="51"/>
      <c r="GRA481" s="51"/>
      <c r="GRB481" s="51"/>
      <c r="GRC481" s="51"/>
      <c r="GRD481" s="51"/>
      <c r="GRE481" s="51"/>
      <c r="GRF481" s="51"/>
      <c r="GRG481" s="51"/>
      <c r="GRH481" s="51"/>
      <c r="GRI481" s="51"/>
      <c r="GRJ481" s="51"/>
      <c r="GRK481" s="51"/>
      <c r="GRL481" s="51"/>
      <c r="GRM481" s="51"/>
      <c r="GRN481" s="51"/>
      <c r="GRO481" s="51"/>
      <c r="GRP481" s="51"/>
      <c r="GRQ481" s="51"/>
      <c r="GRR481" s="51"/>
      <c r="GRS481" s="51"/>
      <c r="GRT481" s="51"/>
      <c r="GRU481" s="51"/>
      <c r="GRV481" s="51"/>
      <c r="GRW481" s="51"/>
      <c r="GRX481" s="51"/>
      <c r="GRY481" s="51"/>
      <c r="GRZ481" s="51"/>
      <c r="GSA481" s="51"/>
      <c r="GSB481" s="51"/>
      <c r="GSC481" s="51"/>
      <c r="GSD481" s="51"/>
      <c r="GSE481" s="51"/>
      <c r="GSF481" s="51"/>
      <c r="GSG481" s="51"/>
      <c r="GSH481" s="51"/>
      <c r="GSI481" s="51"/>
      <c r="GSJ481" s="51"/>
      <c r="GSK481" s="51"/>
      <c r="GSL481" s="51"/>
      <c r="GSM481" s="51"/>
      <c r="GSN481" s="51"/>
      <c r="GSO481" s="51"/>
      <c r="GSP481" s="51"/>
      <c r="GSQ481" s="51"/>
      <c r="GSR481" s="51"/>
      <c r="GSS481" s="51"/>
      <c r="GST481" s="51"/>
      <c r="GSU481" s="51"/>
      <c r="GSV481" s="51"/>
      <c r="GSW481" s="51"/>
      <c r="GSX481" s="51"/>
      <c r="GSY481" s="51"/>
      <c r="GSZ481" s="51"/>
      <c r="GTA481" s="51"/>
      <c r="GTB481" s="51"/>
      <c r="GTC481" s="51"/>
      <c r="GTD481" s="51"/>
      <c r="GTE481" s="51"/>
      <c r="GTF481" s="51"/>
      <c r="GTG481" s="51"/>
      <c r="GTH481" s="51"/>
      <c r="GTI481" s="51"/>
      <c r="GTJ481" s="51"/>
      <c r="GTK481" s="51"/>
      <c r="GTL481" s="51"/>
      <c r="GTM481" s="51"/>
      <c r="GTN481" s="51"/>
      <c r="GTO481" s="51"/>
      <c r="GTP481" s="51"/>
      <c r="GTQ481" s="51"/>
      <c r="GTR481" s="51"/>
      <c r="GTS481" s="51"/>
      <c r="GTT481" s="51"/>
      <c r="GTU481" s="51"/>
      <c r="GTV481" s="51"/>
      <c r="GTW481" s="51"/>
      <c r="GTX481" s="51"/>
      <c r="GTY481" s="51"/>
      <c r="GTZ481" s="51"/>
      <c r="GUA481" s="51"/>
      <c r="GUB481" s="51"/>
      <c r="GUC481" s="51"/>
      <c r="GUD481" s="51"/>
      <c r="GUE481" s="51"/>
      <c r="GUF481" s="51"/>
      <c r="GUG481" s="51"/>
      <c r="GUH481" s="51"/>
      <c r="GUI481" s="51"/>
      <c r="GUJ481" s="51"/>
      <c r="GUK481" s="51"/>
      <c r="GUL481" s="51"/>
      <c r="GUM481" s="51"/>
      <c r="GUN481" s="51"/>
      <c r="GUO481" s="51"/>
      <c r="GUP481" s="51"/>
      <c r="GUQ481" s="51"/>
      <c r="GUR481" s="51"/>
      <c r="GUS481" s="51"/>
      <c r="GUT481" s="51"/>
      <c r="GUU481" s="51"/>
      <c r="GUV481" s="51"/>
      <c r="GUW481" s="51"/>
      <c r="GUX481" s="51"/>
      <c r="GUY481" s="51"/>
      <c r="GUZ481" s="51"/>
      <c r="GVA481" s="51"/>
      <c r="GVB481" s="51"/>
      <c r="GVC481" s="51"/>
      <c r="GVD481" s="51"/>
      <c r="GVE481" s="51"/>
      <c r="GVF481" s="51"/>
      <c r="GVG481" s="51"/>
      <c r="GVH481" s="51"/>
      <c r="GVI481" s="51"/>
      <c r="GVJ481" s="51"/>
      <c r="GVK481" s="51"/>
      <c r="GVL481" s="51"/>
      <c r="GVM481" s="51"/>
      <c r="GVN481" s="51"/>
      <c r="GVO481" s="51"/>
      <c r="GVP481" s="51"/>
      <c r="GVQ481" s="51"/>
      <c r="GVR481" s="51"/>
      <c r="GVS481" s="51"/>
      <c r="GVT481" s="51"/>
      <c r="GVU481" s="51"/>
      <c r="GVV481" s="51"/>
      <c r="GVW481" s="51"/>
      <c r="GVX481" s="51"/>
      <c r="GVY481" s="51"/>
      <c r="GVZ481" s="51"/>
      <c r="GWA481" s="51"/>
      <c r="GWB481" s="51"/>
      <c r="GWC481" s="51"/>
      <c r="GWD481" s="51"/>
      <c r="GWE481" s="51"/>
      <c r="GWF481" s="51"/>
      <c r="GWG481" s="51"/>
      <c r="GWH481" s="51"/>
      <c r="GWI481" s="51"/>
      <c r="GWJ481" s="51"/>
      <c r="GWK481" s="51"/>
      <c r="GWL481" s="51"/>
      <c r="GWM481" s="51"/>
      <c r="GWN481" s="51"/>
      <c r="GWO481" s="51"/>
      <c r="GWP481" s="51"/>
      <c r="GWQ481" s="51"/>
      <c r="GWR481" s="51"/>
      <c r="GWS481" s="51"/>
      <c r="GWT481" s="51"/>
      <c r="GWU481" s="51"/>
      <c r="GWV481" s="51"/>
      <c r="GWW481" s="51"/>
      <c r="GWX481" s="51"/>
      <c r="GWY481" s="51"/>
      <c r="GWZ481" s="51"/>
      <c r="GXA481" s="51"/>
      <c r="GXB481" s="51"/>
      <c r="GXC481" s="51"/>
      <c r="GXD481" s="51"/>
      <c r="GXE481" s="51"/>
      <c r="GXF481" s="51"/>
      <c r="GXG481" s="51"/>
      <c r="GXH481" s="51"/>
      <c r="GXI481" s="51"/>
      <c r="GXJ481" s="51"/>
      <c r="GXK481" s="51"/>
      <c r="GXL481" s="51"/>
      <c r="GXM481" s="51"/>
      <c r="GXN481" s="51"/>
      <c r="GXO481" s="51"/>
      <c r="GXP481" s="51"/>
      <c r="GXQ481" s="51"/>
      <c r="GXR481" s="51"/>
      <c r="GXS481" s="51"/>
      <c r="GXT481" s="51"/>
      <c r="GXU481" s="51"/>
      <c r="GXV481" s="51"/>
      <c r="GXW481" s="51"/>
      <c r="GXX481" s="51"/>
      <c r="GXY481" s="51"/>
      <c r="GXZ481" s="51"/>
      <c r="GYA481" s="51"/>
      <c r="GYB481" s="51"/>
      <c r="GYC481" s="51"/>
      <c r="GYD481" s="51"/>
      <c r="GYE481" s="51"/>
      <c r="GYF481" s="51"/>
      <c r="GYG481" s="51"/>
      <c r="GYH481" s="51"/>
      <c r="GYI481" s="51"/>
      <c r="GYJ481" s="51"/>
      <c r="GYK481" s="51"/>
      <c r="GYL481" s="51"/>
      <c r="GYM481" s="51"/>
      <c r="GYN481" s="51"/>
      <c r="GYO481" s="51"/>
      <c r="GYP481" s="51"/>
      <c r="GYQ481" s="51"/>
      <c r="GYR481" s="51"/>
      <c r="GYS481" s="51"/>
      <c r="GYT481" s="51"/>
      <c r="GYU481" s="51"/>
      <c r="GYV481" s="51"/>
      <c r="GYW481" s="51"/>
      <c r="GYX481" s="51"/>
      <c r="GYY481" s="51"/>
      <c r="GYZ481" s="51"/>
      <c r="GZA481" s="51"/>
      <c r="GZB481" s="51"/>
      <c r="GZC481" s="51"/>
      <c r="GZD481" s="51"/>
      <c r="GZE481" s="51"/>
      <c r="GZF481" s="51"/>
      <c r="GZG481" s="51"/>
      <c r="GZH481" s="51"/>
      <c r="GZI481" s="51"/>
      <c r="GZJ481" s="51"/>
      <c r="GZK481" s="51"/>
      <c r="GZL481" s="51"/>
      <c r="GZM481" s="51"/>
      <c r="GZN481" s="51"/>
      <c r="GZO481" s="51"/>
      <c r="GZP481" s="51"/>
      <c r="GZQ481" s="51"/>
      <c r="GZR481" s="51"/>
      <c r="GZS481" s="51"/>
      <c r="GZT481" s="51"/>
      <c r="GZU481" s="51"/>
      <c r="GZV481" s="51"/>
      <c r="GZW481" s="51"/>
      <c r="GZX481" s="51"/>
      <c r="GZY481" s="51"/>
      <c r="GZZ481" s="51"/>
      <c r="HAA481" s="51"/>
      <c r="HAB481" s="51"/>
      <c r="HAC481" s="51"/>
      <c r="HAD481" s="51"/>
      <c r="HAE481" s="51"/>
      <c r="HAF481" s="51"/>
      <c r="HAG481" s="51"/>
      <c r="HAH481" s="51"/>
      <c r="HAI481" s="51"/>
      <c r="HAJ481" s="51"/>
      <c r="HAK481" s="51"/>
      <c r="HAL481" s="51"/>
      <c r="HAM481" s="51"/>
      <c r="HAN481" s="51"/>
      <c r="HAO481" s="51"/>
      <c r="HAP481" s="51"/>
      <c r="HAQ481" s="51"/>
      <c r="HAR481" s="51"/>
      <c r="HAS481" s="51"/>
      <c r="HAT481" s="51"/>
      <c r="HAU481" s="51"/>
      <c r="HAV481" s="51"/>
      <c r="HAW481" s="51"/>
      <c r="HAX481" s="51"/>
      <c r="HAY481" s="51"/>
      <c r="HAZ481" s="51"/>
      <c r="HBA481" s="51"/>
      <c r="HBB481" s="51"/>
      <c r="HBC481" s="51"/>
      <c r="HBD481" s="51"/>
      <c r="HBE481" s="51"/>
      <c r="HBF481" s="51"/>
      <c r="HBG481" s="51"/>
      <c r="HBH481" s="51"/>
      <c r="HBI481" s="51"/>
      <c r="HBJ481" s="51"/>
      <c r="HBK481" s="51"/>
      <c r="HBL481" s="51"/>
      <c r="HBM481" s="51"/>
      <c r="HBN481" s="51"/>
      <c r="HBO481" s="51"/>
      <c r="HBP481" s="51"/>
      <c r="HBQ481" s="51"/>
      <c r="HBR481" s="51"/>
      <c r="HBS481" s="51"/>
      <c r="HBT481" s="51"/>
      <c r="HBU481" s="51"/>
      <c r="HBV481" s="51"/>
      <c r="HBW481" s="51"/>
      <c r="HBX481" s="51"/>
      <c r="HBY481" s="51"/>
      <c r="HBZ481" s="51"/>
      <c r="HCA481" s="51"/>
      <c r="HCB481" s="51"/>
      <c r="HCC481" s="51"/>
      <c r="HCD481" s="51"/>
      <c r="HCE481" s="51"/>
      <c r="HCF481" s="51"/>
      <c r="HCG481" s="51"/>
      <c r="HCH481" s="51"/>
      <c r="HCI481" s="51"/>
      <c r="HCJ481" s="51"/>
      <c r="HCK481" s="51"/>
      <c r="HCL481" s="51"/>
      <c r="HCM481" s="51"/>
      <c r="HCN481" s="51"/>
      <c r="HCO481" s="51"/>
      <c r="HCP481" s="51"/>
      <c r="HCQ481" s="51"/>
      <c r="HCR481" s="51"/>
      <c r="HCS481" s="51"/>
      <c r="HCT481" s="51"/>
      <c r="HCU481" s="51"/>
      <c r="HCV481" s="51"/>
      <c r="HCW481" s="51"/>
      <c r="HCX481" s="51"/>
      <c r="HCY481" s="51"/>
      <c r="HCZ481" s="51"/>
      <c r="HDA481" s="51"/>
      <c r="HDB481" s="51"/>
      <c r="HDC481" s="51"/>
      <c r="HDD481" s="51"/>
      <c r="HDE481" s="51"/>
      <c r="HDF481" s="51"/>
      <c r="HDG481" s="51"/>
      <c r="HDH481" s="51"/>
      <c r="HDI481" s="51"/>
      <c r="HDJ481" s="51"/>
      <c r="HDK481" s="51"/>
      <c r="HDL481" s="51"/>
      <c r="HDM481" s="51"/>
      <c r="HDN481" s="51"/>
      <c r="HDO481" s="51"/>
      <c r="HDP481" s="51"/>
      <c r="HDQ481" s="51"/>
      <c r="HDR481" s="51"/>
      <c r="HDS481" s="51"/>
      <c r="HDT481" s="51"/>
      <c r="HDU481" s="51"/>
      <c r="HDV481" s="51"/>
      <c r="HDW481" s="51"/>
      <c r="HDX481" s="51"/>
      <c r="HDY481" s="51"/>
      <c r="HDZ481" s="51"/>
      <c r="HEA481" s="51"/>
      <c r="HEB481" s="51"/>
      <c r="HEC481" s="51"/>
      <c r="HED481" s="51"/>
      <c r="HEE481" s="51"/>
      <c r="HEF481" s="51"/>
      <c r="HEG481" s="51"/>
      <c r="HEH481" s="51"/>
      <c r="HEI481" s="51"/>
      <c r="HEJ481" s="51"/>
      <c r="HEK481" s="51"/>
      <c r="HEL481" s="51"/>
      <c r="HEM481" s="51"/>
      <c r="HEN481" s="51"/>
      <c r="HEO481" s="51"/>
      <c r="HEP481" s="51"/>
      <c r="HEQ481" s="51"/>
      <c r="HER481" s="51"/>
      <c r="HES481" s="51"/>
      <c r="HET481" s="51"/>
      <c r="HEU481" s="51"/>
      <c r="HEV481" s="51"/>
      <c r="HEW481" s="51"/>
      <c r="HEX481" s="51"/>
      <c r="HEY481" s="51"/>
      <c r="HEZ481" s="51"/>
      <c r="HFA481" s="51"/>
      <c r="HFB481" s="51"/>
      <c r="HFC481" s="51"/>
      <c r="HFD481" s="51"/>
      <c r="HFE481" s="51"/>
      <c r="HFF481" s="51"/>
      <c r="HFG481" s="51"/>
      <c r="HFH481" s="51"/>
      <c r="HFI481" s="51"/>
      <c r="HFJ481" s="51"/>
      <c r="HFK481" s="51"/>
      <c r="HFL481" s="51"/>
      <c r="HFM481" s="51"/>
      <c r="HFN481" s="51"/>
      <c r="HFO481" s="51"/>
      <c r="HFP481" s="51"/>
      <c r="HFQ481" s="51"/>
      <c r="HFR481" s="51"/>
      <c r="HFS481" s="51"/>
      <c r="HFT481" s="51"/>
      <c r="HFU481" s="51"/>
      <c r="HFV481" s="51"/>
      <c r="HFW481" s="51"/>
      <c r="HFX481" s="51"/>
      <c r="HFY481" s="51"/>
      <c r="HFZ481" s="51"/>
      <c r="HGA481" s="51"/>
      <c r="HGB481" s="51"/>
      <c r="HGC481" s="51"/>
      <c r="HGD481" s="51"/>
      <c r="HGE481" s="51"/>
      <c r="HGF481" s="51"/>
      <c r="HGG481" s="51"/>
      <c r="HGH481" s="51"/>
      <c r="HGI481" s="51"/>
      <c r="HGJ481" s="51"/>
      <c r="HGK481" s="51"/>
      <c r="HGL481" s="51"/>
      <c r="HGM481" s="51"/>
      <c r="HGN481" s="51"/>
      <c r="HGO481" s="51"/>
      <c r="HGP481" s="51"/>
      <c r="HGQ481" s="51"/>
      <c r="HGR481" s="51"/>
      <c r="HGS481" s="51"/>
      <c r="HGT481" s="51"/>
      <c r="HGU481" s="51"/>
      <c r="HGV481" s="51"/>
      <c r="HGW481" s="51"/>
      <c r="HGX481" s="51"/>
      <c r="HGY481" s="51"/>
      <c r="HGZ481" s="51"/>
      <c r="HHA481" s="51"/>
      <c r="HHB481" s="51"/>
      <c r="HHC481" s="51"/>
      <c r="HHD481" s="51"/>
      <c r="HHE481" s="51"/>
      <c r="HHF481" s="51"/>
      <c r="HHG481" s="51"/>
      <c r="HHH481" s="51"/>
      <c r="HHI481" s="51"/>
      <c r="HHJ481" s="51"/>
      <c r="HHK481" s="51"/>
      <c r="HHL481" s="51"/>
      <c r="HHM481" s="51"/>
      <c r="HHN481" s="51"/>
      <c r="HHO481" s="51"/>
      <c r="HHP481" s="51"/>
      <c r="HHQ481" s="51"/>
      <c r="HHR481" s="51"/>
      <c r="HHS481" s="51"/>
      <c r="HHT481" s="51"/>
      <c r="HHU481" s="51"/>
      <c r="HHV481" s="51"/>
      <c r="HHW481" s="51"/>
      <c r="HHX481" s="51"/>
      <c r="HHY481" s="51"/>
      <c r="HHZ481" s="51"/>
      <c r="HIA481" s="51"/>
      <c r="HIB481" s="51"/>
      <c r="HIC481" s="51"/>
      <c r="HID481" s="51"/>
      <c r="HIE481" s="51"/>
      <c r="HIF481" s="51"/>
      <c r="HIG481" s="51"/>
      <c r="HIH481" s="51"/>
      <c r="HII481" s="51"/>
      <c r="HIJ481" s="51"/>
      <c r="HIK481" s="51"/>
      <c r="HIL481" s="51"/>
      <c r="HIM481" s="51"/>
      <c r="HIN481" s="51"/>
      <c r="HIO481" s="51"/>
      <c r="HIP481" s="51"/>
      <c r="HIQ481" s="51"/>
      <c r="HIR481" s="51"/>
      <c r="HIS481" s="51"/>
      <c r="HIT481" s="51"/>
      <c r="HIU481" s="51"/>
      <c r="HIV481" s="51"/>
      <c r="HIW481" s="51"/>
      <c r="HIX481" s="51"/>
      <c r="HIY481" s="51"/>
      <c r="HIZ481" s="51"/>
      <c r="HJA481" s="51"/>
      <c r="HJB481" s="51"/>
      <c r="HJC481" s="51"/>
      <c r="HJD481" s="51"/>
      <c r="HJE481" s="51"/>
      <c r="HJF481" s="51"/>
      <c r="HJG481" s="51"/>
      <c r="HJH481" s="51"/>
      <c r="HJI481" s="51"/>
      <c r="HJJ481" s="51"/>
      <c r="HJK481" s="51"/>
      <c r="HJL481" s="51"/>
      <c r="HJM481" s="51"/>
      <c r="HJN481" s="51"/>
      <c r="HJO481" s="51"/>
      <c r="HJP481" s="51"/>
      <c r="HJQ481" s="51"/>
      <c r="HJR481" s="51"/>
      <c r="HJS481" s="51"/>
      <c r="HJT481" s="51"/>
      <c r="HJU481" s="51"/>
      <c r="HJV481" s="51"/>
      <c r="HJW481" s="51"/>
      <c r="HJX481" s="51"/>
      <c r="HJY481" s="51"/>
      <c r="HJZ481" s="51"/>
      <c r="HKA481" s="51"/>
      <c r="HKB481" s="51"/>
      <c r="HKC481" s="51"/>
      <c r="HKD481" s="51"/>
      <c r="HKE481" s="51"/>
      <c r="HKF481" s="51"/>
      <c r="HKG481" s="51"/>
      <c r="HKH481" s="51"/>
      <c r="HKI481" s="51"/>
      <c r="HKJ481" s="51"/>
      <c r="HKK481" s="51"/>
      <c r="HKL481" s="51"/>
      <c r="HKM481" s="51"/>
      <c r="HKN481" s="51"/>
      <c r="HKO481" s="51"/>
      <c r="HKP481" s="51"/>
      <c r="HKQ481" s="51"/>
      <c r="HKR481" s="51"/>
      <c r="HKS481" s="51"/>
      <c r="HKT481" s="51"/>
      <c r="HKU481" s="51"/>
      <c r="HKV481" s="51"/>
      <c r="HKW481" s="51"/>
      <c r="HKX481" s="51"/>
      <c r="HKY481" s="51"/>
      <c r="HKZ481" s="51"/>
      <c r="HLA481" s="51"/>
      <c r="HLB481" s="51"/>
      <c r="HLC481" s="51"/>
      <c r="HLD481" s="51"/>
      <c r="HLE481" s="51"/>
      <c r="HLF481" s="51"/>
      <c r="HLG481" s="51"/>
      <c r="HLH481" s="51"/>
      <c r="HLI481" s="51"/>
      <c r="HLJ481" s="51"/>
      <c r="HLK481" s="51"/>
      <c r="HLL481" s="51"/>
      <c r="HLM481" s="51"/>
      <c r="HLN481" s="51"/>
      <c r="HLO481" s="51"/>
      <c r="HLP481" s="51"/>
      <c r="HLQ481" s="51"/>
      <c r="HLR481" s="51"/>
      <c r="HLS481" s="51"/>
      <c r="HLT481" s="51"/>
      <c r="HLU481" s="51"/>
      <c r="HLV481" s="51"/>
      <c r="HLW481" s="51"/>
      <c r="HLX481" s="51"/>
      <c r="HLY481" s="51"/>
      <c r="HLZ481" s="51"/>
      <c r="HMA481" s="51"/>
      <c r="HMB481" s="51"/>
      <c r="HMC481" s="51"/>
      <c r="HMD481" s="51"/>
      <c r="HME481" s="51"/>
      <c r="HMF481" s="51"/>
      <c r="HMG481" s="51"/>
      <c r="HMH481" s="51"/>
      <c r="HMI481" s="51"/>
      <c r="HMJ481" s="51"/>
      <c r="HMK481" s="51"/>
      <c r="HML481" s="51"/>
      <c r="HMM481" s="51"/>
      <c r="HMN481" s="51"/>
      <c r="HMO481" s="51"/>
      <c r="HMP481" s="51"/>
      <c r="HMQ481" s="51"/>
      <c r="HMR481" s="51"/>
      <c r="HMS481" s="51"/>
      <c r="HMT481" s="51"/>
      <c r="HMU481" s="51"/>
      <c r="HMV481" s="51"/>
      <c r="HMW481" s="51"/>
      <c r="HMX481" s="51"/>
      <c r="HMY481" s="51"/>
      <c r="HMZ481" s="51"/>
      <c r="HNA481" s="51"/>
      <c r="HNB481" s="51"/>
      <c r="HNC481" s="51"/>
      <c r="HND481" s="51"/>
      <c r="HNE481" s="51"/>
      <c r="HNF481" s="51"/>
      <c r="HNG481" s="51"/>
      <c r="HNH481" s="51"/>
      <c r="HNI481" s="51"/>
      <c r="HNJ481" s="51"/>
      <c r="HNK481" s="51"/>
      <c r="HNL481" s="51"/>
      <c r="HNM481" s="51"/>
      <c r="HNN481" s="51"/>
      <c r="HNO481" s="51"/>
      <c r="HNP481" s="51"/>
      <c r="HNQ481" s="51"/>
      <c r="HNR481" s="51"/>
      <c r="HNS481" s="51"/>
      <c r="HNT481" s="51"/>
      <c r="HNU481" s="51"/>
      <c r="HNV481" s="51"/>
      <c r="HNW481" s="51"/>
      <c r="HNX481" s="51"/>
      <c r="HNY481" s="51"/>
      <c r="HNZ481" s="51"/>
      <c r="HOA481" s="51"/>
      <c r="HOB481" s="51"/>
      <c r="HOC481" s="51"/>
      <c r="HOD481" s="51"/>
      <c r="HOE481" s="51"/>
      <c r="HOF481" s="51"/>
      <c r="HOG481" s="51"/>
      <c r="HOH481" s="51"/>
      <c r="HOI481" s="51"/>
      <c r="HOJ481" s="51"/>
      <c r="HOK481" s="51"/>
      <c r="HOL481" s="51"/>
      <c r="HOM481" s="51"/>
      <c r="HON481" s="51"/>
      <c r="HOO481" s="51"/>
      <c r="HOP481" s="51"/>
      <c r="HOQ481" s="51"/>
      <c r="HOR481" s="51"/>
      <c r="HOS481" s="51"/>
      <c r="HOT481" s="51"/>
      <c r="HOU481" s="51"/>
      <c r="HOV481" s="51"/>
      <c r="HOW481" s="51"/>
      <c r="HOX481" s="51"/>
      <c r="HOY481" s="51"/>
      <c r="HOZ481" s="51"/>
      <c r="HPA481" s="51"/>
      <c r="HPB481" s="51"/>
      <c r="HPC481" s="51"/>
      <c r="HPD481" s="51"/>
      <c r="HPE481" s="51"/>
      <c r="HPF481" s="51"/>
      <c r="HPG481" s="51"/>
      <c r="HPH481" s="51"/>
      <c r="HPI481" s="51"/>
      <c r="HPJ481" s="51"/>
      <c r="HPK481" s="51"/>
      <c r="HPL481" s="51"/>
      <c r="HPM481" s="51"/>
      <c r="HPN481" s="51"/>
      <c r="HPO481" s="51"/>
      <c r="HPP481" s="51"/>
      <c r="HPQ481" s="51"/>
      <c r="HPR481" s="51"/>
      <c r="HPS481" s="51"/>
      <c r="HPT481" s="51"/>
      <c r="HPU481" s="51"/>
      <c r="HPV481" s="51"/>
      <c r="HPW481" s="51"/>
      <c r="HPX481" s="51"/>
      <c r="HPY481" s="51"/>
      <c r="HPZ481" s="51"/>
      <c r="HQA481" s="51"/>
      <c r="HQB481" s="51"/>
      <c r="HQC481" s="51"/>
      <c r="HQD481" s="51"/>
      <c r="HQE481" s="51"/>
      <c r="HQF481" s="51"/>
      <c r="HQG481" s="51"/>
      <c r="HQH481" s="51"/>
      <c r="HQI481" s="51"/>
      <c r="HQJ481" s="51"/>
      <c r="HQK481" s="51"/>
      <c r="HQL481" s="51"/>
      <c r="HQM481" s="51"/>
      <c r="HQN481" s="51"/>
      <c r="HQO481" s="51"/>
      <c r="HQP481" s="51"/>
      <c r="HQQ481" s="51"/>
      <c r="HQR481" s="51"/>
      <c r="HQS481" s="51"/>
      <c r="HQT481" s="51"/>
      <c r="HQU481" s="51"/>
      <c r="HQV481" s="51"/>
      <c r="HQW481" s="51"/>
      <c r="HQX481" s="51"/>
      <c r="HQY481" s="51"/>
      <c r="HQZ481" s="51"/>
      <c r="HRA481" s="51"/>
      <c r="HRB481" s="51"/>
      <c r="HRC481" s="51"/>
      <c r="HRD481" s="51"/>
      <c r="HRE481" s="51"/>
      <c r="HRF481" s="51"/>
      <c r="HRG481" s="51"/>
      <c r="HRH481" s="51"/>
      <c r="HRI481" s="51"/>
      <c r="HRJ481" s="51"/>
      <c r="HRK481" s="51"/>
      <c r="HRL481" s="51"/>
      <c r="HRM481" s="51"/>
      <c r="HRN481" s="51"/>
      <c r="HRO481" s="51"/>
      <c r="HRP481" s="51"/>
      <c r="HRQ481" s="51"/>
      <c r="HRR481" s="51"/>
      <c r="HRS481" s="51"/>
      <c r="HRT481" s="51"/>
      <c r="HRU481" s="51"/>
      <c r="HRV481" s="51"/>
      <c r="HRW481" s="51"/>
      <c r="HRX481" s="51"/>
      <c r="HRY481" s="51"/>
      <c r="HRZ481" s="51"/>
      <c r="HSA481" s="51"/>
      <c r="HSB481" s="51"/>
      <c r="HSC481" s="51"/>
      <c r="HSD481" s="51"/>
      <c r="HSE481" s="51"/>
      <c r="HSF481" s="51"/>
      <c r="HSG481" s="51"/>
      <c r="HSH481" s="51"/>
      <c r="HSI481" s="51"/>
      <c r="HSJ481" s="51"/>
      <c r="HSK481" s="51"/>
      <c r="HSL481" s="51"/>
      <c r="HSM481" s="51"/>
      <c r="HSN481" s="51"/>
      <c r="HSO481" s="51"/>
      <c r="HSP481" s="51"/>
      <c r="HSQ481" s="51"/>
      <c r="HSR481" s="51"/>
      <c r="HSS481" s="51"/>
      <c r="HST481" s="51"/>
      <c r="HSU481" s="51"/>
      <c r="HSV481" s="51"/>
      <c r="HSW481" s="51"/>
      <c r="HSX481" s="51"/>
      <c r="HSY481" s="51"/>
      <c r="HSZ481" s="51"/>
      <c r="HTA481" s="51"/>
      <c r="HTB481" s="51"/>
      <c r="HTC481" s="51"/>
      <c r="HTD481" s="51"/>
      <c r="HTE481" s="51"/>
      <c r="HTF481" s="51"/>
      <c r="HTG481" s="51"/>
      <c r="HTH481" s="51"/>
      <c r="HTI481" s="51"/>
      <c r="HTJ481" s="51"/>
      <c r="HTK481" s="51"/>
      <c r="HTL481" s="51"/>
      <c r="HTM481" s="51"/>
      <c r="HTN481" s="51"/>
      <c r="HTO481" s="51"/>
      <c r="HTP481" s="51"/>
      <c r="HTQ481" s="51"/>
      <c r="HTR481" s="51"/>
      <c r="HTS481" s="51"/>
      <c r="HTT481" s="51"/>
      <c r="HTU481" s="51"/>
      <c r="HTV481" s="51"/>
      <c r="HTW481" s="51"/>
      <c r="HTX481" s="51"/>
      <c r="HTY481" s="51"/>
      <c r="HTZ481" s="51"/>
      <c r="HUA481" s="51"/>
      <c r="HUB481" s="51"/>
      <c r="HUC481" s="51"/>
      <c r="HUD481" s="51"/>
      <c r="HUE481" s="51"/>
      <c r="HUF481" s="51"/>
      <c r="HUG481" s="51"/>
      <c r="HUH481" s="51"/>
      <c r="HUI481" s="51"/>
      <c r="HUJ481" s="51"/>
      <c r="HUK481" s="51"/>
      <c r="HUL481" s="51"/>
      <c r="HUM481" s="51"/>
      <c r="HUN481" s="51"/>
      <c r="HUO481" s="51"/>
      <c r="HUP481" s="51"/>
      <c r="HUQ481" s="51"/>
      <c r="HUR481" s="51"/>
      <c r="HUS481" s="51"/>
      <c r="HUT481" s="51"/>
      <c r="HUU481" s="51"/>
      <c r="HUV481" s="51"/>
      <c r="HUW481" s="51"/>
      <c r="HUX481" s="51"/>
      <c r="HUY481" s="51"/>
      <c r="HUZ481" s="51"/>
      <c r="HVA481" s="51"/>
      <c r="HVB481" s="51"/>
      <c r="HVC481" s="51"/>
      <c r="HVD481" s="51"/>
      <c r="HVE481" s="51"/>
      <c r="HVF481" s="51"/>
      <c r="HVG481" s="51"/>
      <c r="HVH481" s="51"/>
      <c r="HVI481" s="51"/>
      <c r="HVJ481" s="51"/>
      <c r="HVK481" s="51"/>
      <c r="HVL481" s="51"/>
      <c r="HVM481" s="51"/>
      <c r="HVN481" s="51"/>
      <c r="HVO481" s="51"/>
      <c r="HVP481" s="51"/>
      <c r="HVQ481" s="51"/>
      <c r="HVR481" s="51"/>
      <c r="HVS481" s="51"/>
      <c r="HVT481" s="51"/>
      <c r="HVU481" s="51"/>
      <c r="HVV481" s="51"/>
      <c r="HVW481" s="51"/>
      <c r="HVX481" s="51"/>
      <c r="HVY481" s="51"/>
      <c r="HVZ481" s="51"/>
      <c r="HWA481" s="51"/>
      <c r="HWB481" s="51"/>
      <c r="HWC481" s="51"/>
      <c r="HWD481" s="51"/>
      <c r="HWE481" s="51"/>
      <c r="HWF481" s="51"/>
      <c r="HWG481" s="51"/>
      <c r="HWH481" s="51"/>
      <c r="HWI481" s="51"/>
      <c r="HWJ481" s="51"/>
      <c r="HWK481" s="51"/>
      <c r="HWL481" s="51"/>
      <c r="HWM481" s="51"/>
      <c r="HWN481" s="51"/>
      <c r="HWO481" s="51"/>
      <c r="HWP481" s="51"/>
      <c r="HWQ481" s="51"/>
      <c r="HWR481" s="51"/>
      <c r="HWS481" s="51"/>
      <c r="HWT481" s="51"/>
      <c r="HWU481" s="51"/>
      <c r="HWV481" s="51"/>
      <c r="HWW481" s="51"/>
      <c r="HWX481" s="51"/>
      <c r="HWY481" s="51"/>
      <c r="HWZ481" s="51"/>
      <c r="HXA481" s="51"/>
      <c r="HXB481" s="51"/>
      <c r="HXC481" s="51"/>
      <c r="HXD481" s="51"/>
      <c r="HXE481" s="51"/>
      <c r="HXF481" s="51"/>
      <c r="HXG481" s="51"/>
      <c r="HXH481" s="51"/>
      <c r="HXI481" s="51"/>
      <c r="HXJ481" s="51"/>
      <c r="HXK481" s="51"/>
      <c r="HXL481" s="51"/>
      <c r="HXM481" s="51"/>
      <c r="HXN481" s="51"/>
      <c r="HXO481" s="51"/>
      <c r="HXP481" s="51"/>
      <c r="HXQ481" s="51"/>
      <c r="HXR481" s="51"/>
      <c r="HXS481" s="51"/>
      <c r="HXT481" s="51"/>
      <c r="HXU481" s="51"/>
      <c r="HXV481" s="51"/>
      <c r="HXW481" s="51"/>
      <c r="HXX481" s="51"/>
      <c r="HXY481" s="51"/>
      <c r="HXZ481" s="51"/>
      <c r="HYA481" s="51"/>
      <c r="HYB481" s="51"/>
      <c r="HYC481" s="51"/>
      <c r="HYD481" s="51"/>
      <c r="HYE481" s="51"/>
      <c r="HYF481" s="51"/>
      <c r="HYG481" s="51"/>
      <c r="HYH481" s="51"/>
      <c r="HYI481" s="51"/>
      <c r="HYJ481" s="51"/>
      <c r="HYK481" s="51"/>
      <c r="HYL481" s="51"/>
      <c r="HYM481" s="51"/>
      <c r="HYN481" s="51"/>
      <c r="HYO481" s="51"/>
      <c r="HYP481" s="51"/>
      <c r="HYQ481" s="51"/>
      <c r="HYR481" s="51"/>
      <c r="HYS481" s="51"/>
      <c r="HYT481" s="51"/>
      <c r="HYU481" s="51"/>
      <c r="HYV481" s="51"/>
      <c r="HYW481" s="51"/>
      <c r="HYX481" s="51"/>
      <c r="HYY481" s="51"/>
      <c r="HYZ481" s="51"/>
      <c r="HZA481" s="51"/>
      <c r="HZB481" s="51"/>
      <c r="HZC481" s="51"/>
      <c r="HZD481" s="51"/>
      <c r="HZE481" s="51"/>
      <c r="HZF481" s="51"/>
      <c r="HZG481" s="51"/>
      <c r="HZH481" s="51"/>
      <c r="HZI481" s="51"/>
      <c r="HZJ481" s="51"/>
      <c r="HZK481" s="51"/>
      <c r="HZL481" s="51"/>
      <c r="HZM481" s="51"/>
      <c r="HZN481" s="51"/>
      <c r="HZO481" s="51"/>
      <c r="HZP481" s="51"/>
      <c r="HZQ481" s="51"/>
      <c r="HZR481" s="51"/>
      <c r="HZS481" s="51"/>
      <c r="HZT481" s="51"/>
      <c r="HZU481" s="51"/>
      <c r="HZV481" s="51"/>
      <c r="HZW481" s="51"/>
      <c r="HZX481" s="51"/>
      <c r="HZY481" s="51"/>
      <c r="HZZ481" s="51"/>
      <c r="IAA481" s="51"/>
      <c r="IAB481" s="51"/>
      <c r="IAC481" s="51"/>
      <c r="IAD481" s="51"/>
      <c r="IAE481" s="51"/>
      <c r="IAF481" s="51"/>
      <c r="IAG481" s="51"/>
      <c r="IAH481" s="51"/>
      <c r="IAI481" s="51"/>
      <c r="IAJ481" s="51"/>
      <c r="IAK481" s="51"/>
      <c r="IAL481" s="51"/>
      <c r="IAM481" s="51"/>
      <c r="IAN481" s="51"/>
      <c r="IAO481" s="51"/>
      <c r="IAP481" s="51"/>
      <c r="IAQ481" s="51"/>
      <c r="IAR481" s="51"/>
      <c r="IAS481" s="51"/>
      <c r="IAT481" s="51"/>
      <c r="IAU481" s="51"/>
      <c r="IAV481" s="51"/>
      <c r="IAW481" s="51"/>
      <c r="IAX481" s="51"/>
      <c r="IAY481" s="51"/>
      <c r="IAZ481" s="51"/>
      <c r="IBA481" s="51"/>
      <c r="IBB481" s="51"/>
      <c r="IBC481" s="51"/>
      <c r="IBD481" s="51"/>
      <c r="IBE481" s="51"/>
      <c r="IBF481" s="51"/>
      <c r="IBG481" s="51"/>
      <c r="IBH481" s="51"/>
      <c r="IBI481" s="51"/>
      <c r="IBJ481" s="51"/>
      <c r="IBK481" s="51"/>
      <c r="IBL481" s="51"/>
      <c r="IBM481" s="51"/>
      <c r="IBN481" s="51"/>
      <c r="IBO481" s="51"/>
      <c r="IBP481" s="51"/>
      <c r="IBQ481" s="51"/>
      <c r="IBR481" s="51"/>
      <c r="IBS481" s="51"/>
      <c r="IBT481" s="51"/>
      <c r="IBU481" s="51"/>
      <c r="IBV481" s="51"/>
      <c r="IBW481" s="51"/>
      <c r="IBX481" s="51"/>
      <c r="IBY481" s="51"/>
      <c r="IBZ481" s="51"/>
      <c r="ICA481" s="51"/>
      <c r="ICB481" s="51"/>
      <c r="ICC481" s="51"/>
      <c r="ICD481" s="51"/>
      <c r="ICE481" s="51"/>
      <c r="ICF481" s="51"/>
      <c r="ICG481" s="51"/>
      <c r="ICH481" s="51"/>
      <c r="ICI481" s="51"/>
      <c r="ICJ481" s="51"/>
      <c r="ICK481" s="51"/>
      <c r="ICL481" s="51"/>
      <c r="ICM481" s="51"/>
      <c r="ICN481" s="51"/>
      <c r="ICO481" s="51"/>
      <c r="ICP481" s="51"/>
      <c r="ICQ481" s="51"/>
      <c r="ICR481" s="51"/>
      <c r="ICS481" s="51"/>
      <c r="ICT481" s="51"/>
      <c r="ICU481" s="51"/>
      <c r="ICV481" s="51"/>
      <c r="ICW481" s="51"/>
      <c r="ICX481" s="51"/>
      <c r="ICY481" s="51"/>
      <c r="ICZ481" s="51"/>
      <c r="IDA481" s="51"/>
      <c r="IDB481" s="51"/>
      <c r="IDC481" s="51"/>
      <c r="IDD481" s="51"/>
      <c r="IDE481" s="51"/>
      <c r="IDF481" s="51"/>
      <c r="IDG481" s="51"/>
      <c r="IDH481" s="51"/>
      <c r="IDI481" s="51"/>
      <c r="IDJ481" s="51"/>
      <c r="IDK481" s="51"/>
      <c r="IDL481" s="51"/>
      <c r="IDM481" s="51"/>
      <c r="IDN481" s="51"/>
      <c r="IDO481" s="51"/>
      <c r="IDP481" s="51"/>
      <c r="IDQ481" s="51"/>
      <c r="IDR481" s="51"/>
      <c r="IDS481" s="51"/>
      <c r="IDT481" s="51"/>
      <c r="IDU481" s="51"/>
      <c r="IDV481" s="51"/>
      <c r="IDW481" s="51"/>
      <c r="IDX481" s="51"/>
      <c r="IDY481" s="51"/>
      <c r="IDZ481" s="51"/>
      <c r="IEA481" s="51"/>
      <c r="IEB481" s="51"/>
      <c r="IEC481" s="51"/>
      <c r="IED481" s="51"/>
      <c r="IEE481" s="51"/>
      <c r="IEF481" s="51"/>
      <c r="IEG481" s="51"/>
      <c r="IEH481" s="51"/>
      <c r="IEI481" s="51"/>
      <c r="IEJ481" s="51"/>
      <c r="IEK481" s="51"/>
      <c r="IEL481" s="51"/>
      <c r="IEM481" s="51"/>
      <c r="IEN481" s="51"/>
      <c r="IEO481" s="51"/>
      <c r="IEP481" s="51"/>
      <c r="IEQ481" s="51"/>
      <c r="IER481" s="51"/>
      <c r="IES481" s="51"/>
      <c r="IET481" s="51"/>
      <c r="IEU481" s="51"/>
      <c r="IEV481" s="51"/>
      <c r="IEW481" s="51"/>
      <c r="IEX481" s="51"/>
      <c r="IEY481" s="51"/>
      <c r="IEZ481" s="51"/>
      <c r="IFA481" s="51"/>
      <c r="IFB481" s="51"/>
      <c r="IFC481" s="51"/>
      <c r="IFD481" s="51"/>
      <c r="IFE481" s="51"/>
      <c r="IFF481" s="51"/>
      <c r="IFG481" s="51"/>
      <c r="IFH481" s="51"/>
      <c r="IFI481" s="51"/>
      <c r="IFJ481" s="51"/>
      <c r="IFK481" s="52"/>
    </row>
    <row r="482" spans="1:6251">
      <c r="A482" s="2"/>
      <c r="B482" s="47" t="s">
        <v>94</v>
      </c>
      <c r="C482" s="48"/>
      <c r="D482" s="48"/>
      <c r="E482" s="48"/>
      <c r="F482" s="48"/>
      <c r="G482" s="48"/>
      <c r="H482" s="48"/>
      <c r="I482" s="48"/>
      <c r="J482" s="48"/>
      <c r="K482" s="48"/>
      <c r="L482" s="48"/>
      <c r="M482" s="48"/>
      <c r="N482" s="48"/>
      <c r="O482" s="48"/>
      <c r="P482" s="48"/>
      <c r="Q482" s="48"/>
      <c r="R482" s="48"/>
      <c r="S482" s="48"/>
      <c r="T482" s="48"/>
      <c r="U482" s="48"/>
      <c r="V482" s="48"/>
      <c r="W482" s="48"/>
      <c r="X482" s="48"/>
      <c r="Y482" s="48"/>
      <c r="Z482" s="48"/>
      <c r="AA482" s="48"/>
      <c r="AB482" s="48"/>
      <c r="AC482" s="48"/>
      <c r="AD482" s="48"/>
      <c r="AE482" s="48"/>
      <c r="AF482" s="48"/>
      <c r="AG482" s="48"/>
      <c r="AH482" s="48"/>
      <c r="AI482" s="48"/>
      <c r="AJ482" s="48"/>
      <c r="AK482" s="48"/>
      <c r="AL482" s="48"/>
      <c r="AM482" s="48"/>
      <c r="AN482" s="48"/>
      <c r="AO482" s="48"/>
      <c r="AP482" s="48"/>
      <c r="AQ482" s="48"/>
      <c r="AR482" s="48"/>
      <c r="AS482" s="48"/>
      <c r="AT482" s="48"/>
      <c r="AU482" s="48"/>
      <c r="AV482" s="48"/>
      <c r="AW482" s="48"/>
      <c r="AX482" s="48"/>
      <c r="AY482" s="48"/>
      <c r="AZ482" s="48"/>
      <c r="BA482" s="48"/>
      <c r="BB482" s="48"/>
      <c r="BC482" s="48"/>
      <c r="BD482" s="48"/>
      <c r="BE482" s="48"/>
      <c r="BF482" s="48"/>
      <c r="BG482" s="48"/>
      <c r="BH482" s="48"/>
      <c r="BI482" s="48"/>
      <c r="BJ482" s="48"/>
      <c r="BK482" s="48"/>
      <c r="BL482" s="48"/>
      <c r="BM482" s="48"/>
      <c r="BN482" s="48"/>
      <c r="BO482" s="48"/>
      <c r="BP482" s="48"/>
      <c r="BQ482" s="48"/>
      <c r="BR482" s="48"/>
      <c r="BS482" s="48"/>
      <c r="BT482" s="48"/>
      <c r="BU482" s="48"/>
      <c r="BV482" s="48"/>
      <c r="BW482" s="48"/>
      <c r="BX482" s="48"/>
      <c r="BY482" s="48"/>
      <c r="BZ482" s="48"/>
      <c r="CA482" s="48"/>
      <c r="CB482" s="48"/>
      <c r="CC482" s="48"/>
      <c r="CD482" s="48"/>
      <c r="CE482" s="48"/>
      <c r="CF482" s="48"/>
      <c r="CG482" s="48"/>
      <c r="CH482" s="48"/>
      <c r="CI482" s="48"/>
      <c r="CJ482" s="48"/>
      <c r="CK482" s="48"/>
      <c r="CL482" s="48"/>
      <c r="CM482" s="48"/>
      <c r="CN482" s="48"/>
      <c r="CO482" s="48"/>
      <c r="CP482" s="48"/>
      <c r="CQ482" s="48"/>
      <c r="CR482" s="48"/>
      <c r="CS482" s="48"/>
      <c r="CT482" s="48"/>
      <c r="CU482" s="48"/>
      <c r="CV482" s="48"/>
      <c r="CW482" s="48"/>
      <c r="CX482" s="48"/>
      <c r="CY482" s="48"/>
      <c r="CZ482" s="48"/>
      <c r="DA482" s="48"/>
      <c r="DB482" s="48"/>
      <c r="DC482" s="48"/>
      <c r="DD482" s="48"/>
      <c r="DE482" s="48"/>
      <c r="DF482" s="48"/>
      <c r="DG482" s="48"/>
      <c r="DH482" s="48"/>
      <c r="DI482" s="48"/>
      <c r="DJ482" s="48"/>
      <c r="DK482" s="48"/>
      <c r="DL482" s="48"/>
      <c r="DM482" s="48"/>
      <c r="DN482" s="48"/>
      <c r="DO482" s="48"/>
      <c r="DP482" s="48"/>
      <c r="DQ482" s="48"/>
      <c r="DR482" s="48"/>
      <c r="DS482" s="48"/>
      <c r="DT482" s="48"/>
      <c r="DU482" s="48"/>
      <c r="DV482" s="48"/>
      <c r="DW482" s="48"/>
      <c r="DX482" s="48"/>
      <c r="DY482" s="48"/>
      <c r="DZ482" s="48"/>
      <c r="EA482" s="48"/>
      <c r="EB482" s="48"/>
      <c r="EC482" s="48"/>
      <c r="ED482" s="48"/>
      <c r="EE482" s="48"/>
      <c r="EF482" s="48"/>
      <c r="EG482" s="48"/>
      <c r="EH482" s="48"/>
      <c r="EI482" s="48"/>
      <c r="EJ482" s="48"/>
      <c r="EK482" s="48"/>
      <c r="EL482" s="48"/>
      <c r="EM482" s="48"/>
      <c r="EN482" s="48"/>
      <c r="EO482" s="48"/>
      <c r="EP482" s="48"/>
      <c r="EQ482" s="48"/>
      <c r="ER482" s="48"/>
      <c r="ES482" s="48"/>
      <c r="ET482" s="48"/>
      <c r="EU482" s="48"/>
      <c r="EV482" s="48"/>
      <c r="EW482" s="48"/>
      <c r="EX482" s="48"/>
      <c r="EY482" s="48"/>
      <c r="EZ482" s="48"/>
      <c r="FA482" s="48"/>
      <c r="FB482" s="48"/>
      <c r="FC482" s="48"/>
      <c r="FD482" s="48"/>
      <c r="FE482" s="48"/>
      <c r="FF482" s="48"/>
      <c r="FG482" s="48"/>
      <c r="FH482" s="48"/>
      <c r="FI482" s="48"/>
      <c r="FJ482" s="48"/>
      <c r="FK482" s="48"/>
      <c r="FL482" s="48"/>
      <c r="FM482" s="48"/>
      <c r="FN482" s="48"/>
      <c r="FO482" s="48"/>
      <c r="FP482" s="48"/>
      <c r="FQ482" s="48"/>
      <c r="FR482" s="48"/>
      <c r="FS482" s="48"/>
      <c r="FT482" s="48"/>
      <c r="FU482" s="48"/>
      <c r="FV482" s="48"/>
      <c r="FW482" s="48"/>
      <c r="FX482" s="48"/>
      <c r="FY482" s="48"/>
      <c r="FZ482" s="48"/>
      <c r="GA482" s="48"/>
      <c r="GB482" s="48"/>
      <c r="GC482" s="48"/>
      <c r="GD482" s="48"/>
      <c r="GE482" s="48"/>
      <c r="GF482" s="48"/>
      <c r="GG482" s="48"/>
      <c r="GH482" s="48"/>
      <c r="GI482" s="48"/>
      <c r="GJ482" s="48"/>
      <c r="GK482" s="48"/>
      <c r="GL482" s="48"/>
      <c r="GM482" s="48"/>
      <c r="GN482" s="48"/>
      <c r="GO482" s="48"/>
      <c r="GP482" s="48"/>
      <c r="GQ482" s="48"/>
      <c r="GR482" s="48"/>
      <c r="GS482" s="48"/>
      <c r="GT482" s="48"/>
      <c r="GU482" s="48"/>
      <c r="GV482" s="48"/>
      <c r="GW482" s="48"/>
      <c r="GX482" s="48"/>
      <c r="GY482" s="48"/>
      <c r="GZ482" s="48"/>
      <c r="HA482" s="48"/>
      <c r="HB482" s="48"/>
      <c r="HC482" s="48"/>
      <c r="HD482" s="48"/>
      <c r="HE482" s="48"/>
      <c r="HF482" s="48"/>
      <c r="HG482" s="48"/>
      <c r="HH482" s="48"/>
      <c r="HI482" s="48"/>
      <c r="HJ482" s="48"/>
      <c r="HK482" s="48"/>
      <c r="HL482" s="48"/>
      <c r="HM482" s="48"/>
      <c r="HN482" s="48"/>
      <c r="HO482" s="48"/>
      <c r="HP482" s="48"/>
      <c r="HQ482" s="48"/>
      <c r="HR482" s="48"/>
      <c r="HS482" s="48"/>
      <c r="HT482" s="48"/>
      <c r="HU482" s="48"/>
      <c r="HV482" s="48"/>
      <c r="HW482" s="48"/>
      <c r="HX482" s="48"/>
      <c r="HY482" s="48"/>
      <c r="HZ482" s="48"/>
      <c r="IA482" s="48"/>
      <c r="IB482" s="48"/>
      <c r="IC482" s="48"/>
      <c r="ID482" s="48"/>
      <c r="IE482" s="48"/>
      <c r="IF482" s="48"/>
      <c r="IG482" s="48"/>
      <c r="IH482" s="48"/>
      <c r="II482" s="48"/>
      <c r="IJ482" s="48"/>
      <c r="IK482" s="48"/>
      <c r="IL482" s="48"/>
      <c r="IM482" s="48"/>
      <c r="IN482" s="48"/>
      <c r="IO482" s="48"/>
      <c r="IP482" s="48"/>
      <c r="IQ482" s="48"/>
      <c r="IR482" s="48"/>
      <c r="IS482" s="48"/>
      <c r="IT482" s="48"/>
      <c r="IU482" s="48"/>
      <c r="IV482" s="48"/>
      <c r="IW482" s="48"/>
      <c r="IX482" s="48"/>
      <c r="IY482" s="48"/>
      <c r="IZ482" s="48"/>
      <c r="JA482" s="48"/>
      <c r="JB482" s="48"/>
      <c r="JC482" s="48"/>
      <c r="JD482" s="48"/>
      <c r="JE482" s="48"/>
      <c r="JF482" s="48"/>
      <c r="JG482" s="48"/>
      <c r="JH482" s="48"/>
      <c r="JI482" s="48"/>
      <c r="JJ482" s="48"/>
      <c r="JK482" s="48"/>
      <c r="JL482" s="48"/>
      <c r="JM482" s="48"/>
      <c r="JN482" s="48"/>
      <c r="JO482" s="48"/>
      <c r="JP482" s="48"/>
      <c r="JQ482" s="48"/>
      <c r="JR482" s="48"/>
      <c r="JS482" s="48"/>
      <c r="JT482" s="48"/>
      <c r="JU482" s="48"/>
      <c r="JV482" s="48"/>
      <c r="JW482" s="48"/>
      <c r="JX482" s="48"/>
      <c r="JY482" s="48"/>
      <c r="JZ482" s="48"/>
      <c r="KA482" s="48"/>
      <c r="KB482" s="48"/>
      <c r="KC482" s="48"/>
      <c r="KD482" s="48"/>
      <c r="KE482" s="48"/>
      <c r="KF482" s="48"/>
      <c r="KG482" s="48"/>
      <c r="KH482" s="48"/>
      <c r="KI482" s="48"/>
      <c r="KJ482" s="48"/>
      <c r="KK482" s="48"/>
      <c r="KL482" s="48"/>
      <c r="KM482" s="48"/>
      <c r="KN482" s="48"/>
      <c r="KO482" s="48"/>
      <c r="KP482" s="48"/>
      <c r="KQ482" s="48"/>
      <c r="KR482" s="48"/>
      <c r="KS482" s="48"/>
      <c r="KT482" s="48"/>
      <c r="KU482" s="48"/>
      <c r="KV482" s="48"/>
      <c r="KW482" s="48"/>
      <c r="KX482" s="48"/>
      <c r="KY482" s="48"/>
      <c r="KZ482" s="48"/>
      <c r="LA482" s="48"/>
      <c r="LB482" s="48"/>
      <c r="LC482" s="48"/>
      <c r="LD482" s="48"/>
      <c r="LE482" s="48"/>
      <c r="LF482" s="48"/>
      <c r="LG482" s="48"/>
      <c r="LH482" s="48"/>
      <c r="LI482" s="48"/>
      <c r="LJ482" s="48"/>
      <c r="LK482" s="48"/>
      <c r="LL482" s="48"/>
      <c r="LM482" s="48"/>
      <c r="LN482" s="48"/>
      <c r="LO482" s="48"/>
      <c r="LP482" s="48"/>
      <c r="LQ482" s="48"/>
      <c r="LR482" s="48"/>
      <c r="LS482" s="48"/>
      <c r="LT482" s="48"/>
      <c r="LU482" s="48"/>
      <c r="LV482" s="48"/>
      <c r="LW482" s="48"/>
      <c r="LX482" s="48"/>
      <c r="LY482" s="48"/>
      <c r="LZ482" s="48"/>
      <c r="MA482" s="48"/>
      <c r="MB482" s="48"/>
      <c r="MC482" s="48"/>
      <c r="MD482" s="48"/>
      <c r="ME482" s="48"/>
      <c r="MF482" s="48"/>
      <c r="MG482" s="48"/>
      <c r="MH482" s="48"/>
      <c r="MI482" s="48"/>
      <c r="MJ482" s="48"/>
      <c r="MK482" s="48"/>
      <c r="ML482" s="48"/>
      <c r="MM482" s="48"/>
      <c r="MN482" s="48"/>
      <c r="MO482" s="48"/>
      <c r="MP482" s="48"/>
      <c r="MQ482" s="48"/>
      <c r="MR482" s="48"/>
      <c r="MS482" s="48"/>
      <c r="MT482" s="48"/>
      <c r="MU482" s="48"/>
      <c r="MV482" s="48"/>
      <c r="MW482" s="48"/>
      <c r="MX482" s="48"/>
      <c r="MY482" s="48"/>
      <c r="MZ482" s="48"/>
      <c r="NA482" s="48"/>
      <c r="NB482" s="48"/>
      <c r="NC482" s="48"/>
      <c r="ND482" s="48"/>
      <c r="NE482" s="48"/>
      <c r="NF482" s="48"/>
      <c r="NG482" s="48"/>
      <c r="NH482" s="48"/>
      <c r="NI482" s="48"/>
      <c r="NJ482" s="48"/>
      <c r="NK482" s="48"/>
      <c r="NL482" s="48"/>
      <c r="NM482" s="48"/>
      <c r="NN482" s="48"/>
      <c r="NO482" s="48"/>
      <c r="NP482" s="48"/>
      <c r="NQ482" s="48"/>
      <c r="NR482" s="48"/>
      <c r="NS482" s="48"/>
      <c r="NT482" s="48"/>
      <c r="NU482" s="48"/>
      <c r="NV482" s="48"/>
      <c r="NW482" s="48"/>
      <c r="NX482" s="48"/>
      <c r="NY482" s="48"/>
      <c r="NZ482" s="48"/>
      <c r="OA482" s="48"/>
      <c r="OB482" s="48"/>
      <c r="OC482" s="48"/>
      <c r="OD482" s="48"/>
      <c r="OE482" s="48"/>
      <c r="OF482" s="48"/>
      <c r="OG482" s="48"/>
      <c r="OH482" s="48"/>
      <c r="OI482" s="48"/>
      <c r="OJ482" s="48"/>
      <c r="OK482" s="48"/>
      <c r="OL482" s="48"/>
      <c r="OM482" s="48"/>
      <c r="ON482" s="48"/>
      <c r="OO482" s="48"/>
      <c r="OP482" s="48"/>
      <c r="OQ482" s="48"/>
      <c r="OR482" s="48"/>
      <c r="OS482" s="48"/>
      <c r="OT482" s="48"/>
      <c r="OU482" s="48"/>
      <c r="OV482" s="48"/>
      <c r="OW482" s="48"/>
      <c r="OX482" s="48"/>
      <c r="OY482" s="48"/>
      <c r="OZ482" s="48"/>
      <c r="PA482" s="48"/>
      <c r="PB482" s="48"/>
      <c r="PC482" s="48"/>
      <c r="PD482" s="48"/>
      <c r="PE482" s="48"/>
      <c r="PF482" s="48"/>
      <c r="PG482" s="48"/>
      <c r="PH482" s="48"/>
      <c r="PI482" s="48"/>
      <c r="PJ482" s="48"/>
      <c r="PK482" s="48"/>
      <c r="PL482" s="48"/>
      <c r="PM482" s="48"/>
      <c r="PN482" s="48"/>
      <c r="PO482" s="48"/>
      <c r="PP482" s="48"/>
      <c r="PQ482" s="48"/>
      <c r="PR482" s="48"/>
      <c r="PS482" s="48"/>
      <c r="PT482" s="48"/>
      <c r="PU482" s="48"/>
      <c r="PV482" s="48"/>
      <c r="PW482" s="48"/>
      <c r="PX482" s="48"/>
      <c r="PY482" s="48"/>
      <c r="PZ482" s="48"/>
      <c r="QA482" s="48"/>
      <c r="QB482" s="48"/>
      <c r="QC482" s="48"/>
      <c r="QD482" s="48"/>
      <c r="QE482" s="48"/>
      <c r="QF482" s="48"/>
      <c r="QG482" s="48"/>
      <c r="QH482" s="48"/>
      <c r="QI482" s="48"/>
      <c r="QJ482" s="48"/>
      <c r="QK482" s="48"/>
      <c r="QL482" s="48"/>
      <c r="QM482" s="48"/>
      <c r="QN482" s="48"/>
      <c r="QO482" s="48"/>
      <c r="QP482" s="48"/>
      <c r="QQ482" s="48"/>
      <c r="QR482" s="48"/>
      <c r="QS482" s="48"/>
      <c r="QT482" s="48"/>
      <c r="QU482" s="48"/>
      <c r="QV482" s="48"/>
      <c r="QW482" s="48"/>
      <c r="QX482" s="48"/>
      <c r="QY482" s="48"/>
      <c r="QZ482" s="48"/>
      <c r="RA482" s="48"/>
      <c r="RB482" s="48"/>
      <c r="RC482" s="48"/>
      <c r="RD482" s="48"/>
      <c r="RE482" s="48"/>
      <c r="RF482" s="48"/>
      <c r="RG482" s="48"/>
      <c r="RH482" s="48"/>
      <c r="RI482" s="48"/>
      <c r="RJ482" s="48"/>
      <c r="RK482" s="48"/>
      <c r="RL482" s="48"/>
      <c r="RM482" s="48"/>
      <c r="RN482" s="48"/>
      <c r="RO482" s="48"/>
      <c r="RP482" s="48"/>
      <c r="RQ482" s="48"/>
      <c r="RR482" s="48"/>
      <c r="RS482" s="48"/>
      <c r="RT482" s="48"/>
      <c r="RU482" s="48"/>
      <c r="RV482" s="48"/>
      <c r="RW482" s="48"/>
      <c r="RX482" s="48"/>
      <c r="RY482" s="48"/>
      <c r="RZ482" s="48"/>
      <c r="SA482" s="48"/>
      <c r="SB482" s="48"/>
      <c r="SC482" s="48"/>
      <c r="SD482" s="48"/>
      <c r="SE482" s="48"/>
      <c r="SF482" s="48"/>
      <c r="SG482" s="48"/>
      <c r="SH482" s="48"/>
      <c r="SI482" s="48"/>
      <c r="SJ482" s="48"/>
      <c r="SK482" s="48"/>
      <c r="SL482" s="48"/>
      <c r="SM482" s="48"/>
      <c r="SN482" s="48"/>
      <c r="SO482" s="48"/>
      <c r="SP482" s="48"/>
      <c r="SQ482" s="48"/>
      <c r="SR482" s="48"/>
      <c r="SS482" s="48"/>
      <c r="ST482" s="48"/>
      <c r="SU482" s="48"/>
      <c r="SV482" s="48"/>
      <c r="SW482" s="48"/>
      <c r="SX482" s="48"/>
      <c r="SY482" s="48"/>
      <c r="SZ482" s="48"/>
      <c r="TA482" s="48"/>
      <c r="TB482" s="48"/>
      <c r="TC482" s="48"/>
      <c r="TD482" s="48"/>
      <c r="TE482" s="48"/>
      <c r="TF482" s="48"/>
      <c r="TG482" s="48"/>
      <c r="TH482" s="48"/>
      <c r="TI482" s="48"/>
      <c r="TJ482" s="48"/>
      <c r="TK482" s="48"/>
      <c r="TL482" s="48"/>
      <c r="TM482" s="48"/>
      <c r="TN482" s="48"/>
      <c r="TO482" s="48"/>
      <c r="TP482" s="48"/>
      <c r="TQ482" s="48"/>
      <c r="TR482" s="48"/>
      <c r="TS482" s="48"/>
      <c r="TT482" s="48"/>
      <c r="TU482" s="48"/>
      <c r="TV482" s="48"/>
      <c r="TW482" s="48"/>
      <c r="TX482" s="48"/>
      <c r="TY482" s="48"/>
      <c r="TZ482" s="48"/>
      <c r="UA482" s="48"/>
      <c r="UB482" s="48"/>
      <c r="UC482" s="48"/>
      <c r="UD482" s="48"/>
      <c r="UE482" s="48"/>
      <c r="UF482" s="48"/>
      <c r="UG482" s="48"/>
      <c r="UH482" s="48"/>
      <c r="UI482" s="48"/>
      <c r="UJ482" s="48"/>
      <c r="UK482" s="48"/>
      <c r="UL482" s="48"/>
      <c r="UM482" s="48"/>
      <c r="UN482" s="48"/>
      <c r="UO482" s="48"/>
      <c r="UP482" s="48"/>
      <c r="UQ482" s="48"/>
      <c r="UR482" s="48"/>
      <c r="US482" s="48"/>
      <c r="UT482" s="48"/>
      <c r="UU482" s="48"/>
      <c r="UV482" s="48"/>
      <c r="UW482" s="48"/>
      <c r="UX482" s="48"/>
      <c r="UY482" s="48"/>
      <c r="UZ482" s="48"/>
      <c r="VA482" s="48"/>
      <c r="VB482" s="48"/>
      <c r="VC482" s="48"/>
      <c r="VD482" s="48"/>
      <c r="VE482" s="48"/>
      <c r="VF482" s="48"/>
      <c r="VG482" s="48"/>
      <c r="VH482" s="48"/>
      <c r="VI482" s="48"/>
      <c r="VJ482" s="48"/>
      <c r="VK482" s="48"/>
      <c r="VL482" s="48"/>
      <c r="VM482" s="48"/>
      <c r="VN482" s="48"/>
      <c r="VO482" s="48"/>
      <c r="VP482" s="48"/>
      <c r="VQ482" s="48"/>
      <c r="VR482" s="48"/>
      <c r="VS482" s="48"/>
      <c r="VT482" s="48"/>
      <c r="VU482" s="48"/>
      <c r="VV482" s="48"/>
      <c r="VW482" s="48"/>
      <c r="VX482" s="48"/>
      <c r="VY482" s="48"/>
      <c r="VZ482" s="48"/>
      <c r="WA482" s="48"/>
      <c r="WB482" s="48"/>
      <c r="WC482" s="48"/>
      <c r="WD482" s="48"/>
      <c r="WE482" s="48"/>
      <c r="WF482" s="48"/>
      <c r="WG482" s="48"/>
      <c r="WH482" s="48"/>
      <c r="WI482" s="48"/>
      <c r="WJ482" s="48"/>
      <c r="WK482" s="48"/>
      <c r="WL482" s="48"/>
      <c r="WM482" s="48"/>
      <c r="WN482" s="48"/>
      <c r="WO482" s="48"/>
      <c r="WP482" s="48"/>
      <c r="WQ482" s="48"/>
      <c r="WR482" s="48"/>
      <c r="WS482" s="48"/>
      <c r="WT482" s="48"/>
      <c r="WU482" s="48"/>
      <c r="WV482" s="48"/>
      <c r="WW482" s="48"/>
      <c r="WX482" s="48"/>
      <c r="WY482" s="48"/>
      <c r="WZ482" s="48"/>
      <c r="XA482" s="48"/>
      <c r="XB482" s="48"/>
      <c r="XC482" s="48"/>
      <c r="XD482" s="48"/>
      <c r="XE482" s="48"/>
      <c r="XF482" s="48"/>
      <c r="XG482" s="48"/>
      <c r="XH482" s="48"/>
      <c r="XI482" s="48"/>
      <c r="XJ482" s="48"/>
      <c r="XK482" s="48"/>
      <c r="XL482" s="48"/>
      <c r="XM482" s="48"/>
      <c r="XN482" s="48"/>
      <c r="XO482" s="48"/>
      <c r="XP482" s="48"/>
      <c r="XQ482" s="48"/>
      <c r="XR482" s="48"/>
      <c r="XS482" s="48"/>
      <c r="XT482" s="48"/>
      <c r="XU482" s="48"/>
      <c r="XV482" s="48"/>
      <c r="XW482" s="48"/>
      <c r="XX482" s="48"/>
      <c r="XY482" s="48"/>
      <c r="XZ482" s="48"/>
      <c r="YA482" s="48"/>
      <c r="YB482" s="48"/>
      <c r="YC482" s="48"/>
      <c r="YD482" s="48"/>
      <c r="YE482" s="48"/>
      <c r="YF482" s="48"/>
      <c r="YG482" s="48"/>
      <c r="YH482" s="48"/>
      <c r="YI482" s="48"/>
      <c r="YJ482" s="48"/>
      <c r="YK482" s="48"/>
      <c r="YL482" s="48"/>
      <c r="YM482" s="48"/>
      <c r="YN482" s="48"/>
      <c r="YO482" s="48"/>
      <c r="YP482" s="48"/>
      <c r="YQ482" s="48"/>
      <c r="YR482" s="48"/>
      <c r="YS482" s="48"/>
      <c r="YT482" s="48"/>
      <c r="YU482" s="48"/>
      <c r="YV482" s="48"/>
      <c r="YW482" s="48"/>
      <c r="YX482" s="48"/>
      <c r="YY482" s="48"/>
      <c r="YZ482" s="48"/>
      <c r="ZA482" s="48"/>
      <c r="ZB482" s="48"/>
      <c r="ZC482" s="48"/>
      <c r="ZD482" s="48"/>
      <c r="ZE482" s="48"/>
      <c r="ZF482" s="48"/>
      <c r="ZG482" s="48"/>
      <c r="ZH482" s="48"/>
      <c r="ZI482" s="48"/>
      <c r="ZJ482" s="48"/>
      <c r="ZK482" s="48"/>
      <c r="ZL482" s="48"/>
      <c r="ZM482" s="48"/>
      <c r="ZN482" s="48"/>
      <c r="ZO482" s="48"/>
      <c r="ZP482" s="48"/>
      <c r="ZQ482" s="48"/>
      <c r="ZR482" s="48"/>
      <c r="ZS482" s="48"/>
      <c r="ZT482" s="48"/>
      <c r="ZU482" s="48"/>
      <c r="ZV482" s="48"/>
      <c r="ZW482" s="48"/>
      <c r="ZX482" s="48"/>
      <c r="ZY482" s="48"/>
      <c r="ZZ482" s="48"/>
      <c r="AAA482" s="48"/>
      <c r="AAB482" s="48"/>
      <c r="AAC482" s="48"/>
      <c r="AAD482" s="48"/>
      <c r="AAE482" s="48"/>
      <c r="AAF482" s="48"/>
      <c r="AAG482" s="48"/>
      <c r="AAH482" s="48"/>
      <c r="AAI482" s="48"/>
      <c r="AAJ482" s="48"/>
      <c r="AAK482" s="48"/>
      <c r="AAL482" s="48"/>
      <c r="AAM482" s="48"/>
      <c r="AAN482" s="48"/>
      <c r="AAO482" s="48"/>
      <c r="AAP482" s="48"/>
      <c r="AAQ482" s="48"/>
      <c r="AAR482" s="48"/>
      <c r="AAS482" s="48"/>
      <c r="AAT482" s="48"/>
      <c r="AAU482" s="48"/>
      <c r="AAV482" s="48"/>
      <c r="AAW482" s="48"/>
      <c r="AAX482" s="48"/>
      <c r="AAY482" s="48"/>
      <c r="AAZ482" s="48"/>
      <c r="ABA482" s="48"/>
      <c r="ABB482" s="48"/>
      <c r="ABC482" s="48"/>
      <c r="ABD482" s="48"/>
      <c r="ABE482" s="48"/>
      <c r="ABF482" s="48"/>
      <c r="ABG482" s="48"/>
      <c r="ABH482" s="48"/>
      <c r="ABI482" s="48"/>
      <c r="ABJ482" s="48"/>
      <c r="ABK482" s="48"/>
      <c r="ABL482" s="48"/>
      <c r="ABM482" s="48"/>
      <c r="ABN482" s="48"/>
      <c r="ABO482" s="48"/>
      <c r="ABP482" s="48"/>
      <c r="ABQ482" s="48"/>
      <c r="ABR482" s="48"/>
      <c r="ABS482" s="48"/>
      <c r="ABT482" s="48"/>
      <c r="ABU482" s="48"/>
      <c r="ABV482" s="48"/>
      <c r="ABW482" s="48"/>
      <c r="ABX482" s="48"/>
      <c r="ABY482" s="48"/>
      <c r="ABZ482" s="48"/>
      <c r="ACA482" s="48"/>
      <c r="ACB482" s="48"/>
      <c r="ACC482" s="48"/>
      <c r="ACD482" s="48"/>
      <c r="ACE482" s="48"/>
      <c r="ACF482" s="48"/>
      <c r="ACG482" s="48"/>
      <c r="ACH482" s="48"/>
      <c r="ACI482" s="48"/>
      <c r="ACJ482" s="48"/>
      <c r="ACK482" s="48"/>
      <c r="ACL482" s="48"/>
      <c r="ACM482" s="48"/>
      <c r="ACN482" s="48"/>
      <c r="ACO482" s="48"/>
      <c r="ACP482" s="48"/>
      <c r="ACQ482" s="48"/>
      <c r="ACR482" s="48"/>
      <c r="ACS482" s="48"/>
      <c r="ACT482" s="48"/>
      <c r="ACU482" s="48"/>
      <c r="ACV482" s="48"/>
      <c r="ACW482" s="48"/>
      <c r="ACX482" s="48"/>
      <c r="ACY482" s="48"/>
      <c r="ACZ482" s="48"/>
      <c r="ADA482" s="48"/>
      <c r="ADB482" s="48"/>
      <c r="ADC482" s="48"/>
      <c r="ADD482" s="48"/>
      <c r="ADE482" s="48"/>
      <c r="ADF482" s="48"/>
      <c r="ADG482" s="48"/>
      <c r="ADH482" s="48"/>
      <c r="ADI482" s="48"/>
      <c r="ADJ482" s="48"/>
      <c r="ADK482" s="48"/>
      <c r="ADL482" s="48"/>
      <c r="ADM482" s="48"/>
      <c r="ADN482" s="48"/>
      <c r="ADO482" s="48"/>
      <c r="ADP482" s="48"/>
      <c r="ADQ482" s="48"/>
      <c r="ADR482" s="48"/>
      <c r="ADS482" s="48"/>
      <c r="ADT482" s="48"/>
      <c r="ADU482" s="48"/>
      <c r="ADV482" s="48"/>
      <c r="ADW482" s="48"/>
      <c r="ADX482" s="48"/>
      <c r="ADY482" s="48"/>
      <c r="ADZ482" s="48"/>
      <c r="AEA482" s="48"/>
      <c r="AEB482" s="48"/>
      <c r="AEC482" s="48"/>
      <c r="AED482" s="48"/>
      <c r="AEE482" s="48"/>
      <c r="AEF482" s="48"/>
      <c r="AEG482" s="48"/>
      <c r="AEH482" s="48"/>
      <c r="AEI482" s="48"/>
      <c r="AEJ482" s="48"/>
      <c r="AEK482" s="48"/>
      <c r="AEL482" s="48"/>
      <c r="AEM482" s="48"/>
      <c r="AEN482" s="48"/>
      <c r="AEO482" s="48"/>
      <c r="AEP482" s="48"/>
      <c r="AEQ482" s="48"/>
      <c r="AER482" s="48"/>
      <c r="AES482" s="48"/>
      <c r="AET482" s="48"/>
      <c r="AEU482" s="48"/>
      <c r="AEV482" s="48"/>
      <c r="AEW482" s="48"/>
      <c r="AEX482" s="48"/>
      <c r="AEY482" s="48"/>
      <c r="AEZ482" s="48"/>
      <c r="AFA482" s="48"/>
      <c r="AFB482" s="48"/>
      <c r="AFC482" s="48"/>
      <c r="AFD482" s="48"/>
      <c r="AFE482" s="48"/>
      <c r="AFF482" s="48"/>
      <c r="AFG482" s="48"/>
      <c r="AFH482" s="48"/>
      <c r="AFI482" s="48"/>
      <c r="AFJ482" s="48"/>
      <c r="AFK482" s="48"/>
      <c r="AFL482" s="48"/>
      <c r="AFM482" s="48"/>
      <c r="AFN482" s="48"/>
      <c r="AFO482" s="48"/>
      <c r="AFP482" s="48"/>
      <c r="AFQ482" s="48"/>
      <c r="AFR482" s="48"/>
      <c r="AFS482" s="48"/>
      <c r="AFT482" s="48"/>
      <c r="AFU482" s="48"/>
      <c r="AFV482" s="48"/>
      <c r="AFW482" s="48"/>
      <c r="AFX482" s="48"/>
      <c r="AFY482" s="48"/>
      <c r="AFZ482" s="48"/>
      <c r="AGA482" s="48"/>
      <c r="AGB482" s="48"/>
      <c r="AGC482" s="48"/>
      <c r="AGD482" s="48"/>
      <c r="AGE482" s="48"/>
      <c r="AGF482" s="48"/>
      <c r="AGG482" s="48"/>
      <c r="AGH482" s="48"/>
      <c r="AGI482" s="48"/>
      <c r="AGJ482" s="48"/>
      <c r="AGK482" s="48"/>
      <c r="AGL482" s="48"/>
      <c r="AGM482" s="48"/>
      <c r="AGN482" s="48"/>
      <c r="AGO482" s="48"/>
      <c r="AGP482" s="48"/>
      <c r="AGQ482" s="48"/>
      <c r="AGR482" s="48"/>
      <c r="AGS482" s="48"/>
      <c r="AGT482" s="48"/>
      <c r="AGU482" s="48"/>
      <c r="AGV482" s="48"/>
      <c r="AGW482" s="48"/>
      <c r="AGX482" s="48"/>
      <c r="AGY482" s="48"/>
      <c r="AGZ482" s="48"/>
      <c r="AHA482" s="48"/>
      <c r="AHB482" s="48"/>
      <c r="AHC482" s="48"/>
      <c r="AHD482" s="48"/>
      <c r="AHE482" s="48"/>
      <c r="AHF482" s="48"/>
      <c r="AHG482" s="48"/>
      <c r="AHH482" s="48"/>
      <c r="AHI482" s="48"/>
      <c r="AHJ482" s="48"/>
      <c r="AHK482" s="48"/>
      <c r="AHL482" s="48"/>
      <c r="AHM482" s="48"/>
      <c r="AHN482" s="48"/>
      <c r="AHO482" s="48"/>
      <c r="AHP482" s="48"/>
      <c r="AHQ482" s="48"/>
      <c r="AHR482" s="48"/>
      <c r="AHS482" s="48"/>
      <c r="AHT482" s="48"/>
      <c r="AHU482" s="48"/>
      <c r="AHV482" s="48"/>
      <c r="AHW482" s="48"/>
      <c r="AHX482" s="48"/>
      <c r="AHY482" s="48"/>
      <c r="AHZ482" s="48"/>
      <c r="AIA482" s="48"/>
      <c r="AIB482" s="48"/>
      <c r="AIC482" s="48"/>
      <c r="AID482" s="48"/>
      <c r="AIE482" s="48"/>
      <c r="AIF482" s="48"/>
      <c r="AIG482" s="48"/>
      <c r="AIH482" s="48"/>
      <c r="AII482" s="48"/>
      <c r="AIJ482" s="48"/>
      <c r="AIK482" s="48"/>
      <c r="AIL482" s="48"/>
      <c r="AIM482" s="48"/>
      <c r="AIN482" s="48"/>
      <c r="AIO482" s="48"/>
      <c r="AIP482" s="48"/>
      <c r="AIQ482" s="48"/>
      <c r="AIR482" s="48"/>
      <c r="AIS482" s="48"/>
      <c r="AIT482" s="48"/>
      <c r="AIU482" s="48"/>
      <c r="AIV482" s="48"/>
      <c r="AIW482" s="48"/>
      <c r="AIX482" s="48"/>
      <c r="AIY482" s="48"/>
      <c r="AIZ482" s="48"/>
      <c r="AJA482" s="48"/>
      <c r="AJB482" s="48"/>
      <c r="AJC482" s="48"/>
      <c r="AJD482" s="48"/>
      <c r="AJE482" s="48"/>
      <c r="AJF482" s="48"/>
      <c r="AJG482" s="48"/>
      <c r="AJH482" s="48"/>
      <c r="AJI482" s="48"/>
      <c r="AJJ482" s="48"/>
      <c r="AJK482" s="48"/>
      <c r="AJL482" s="48"/>
      <c r="AJM482" s="48"/>
      <c r="AJN482" s="48"/>
      <c r="AJO482" s="48"/>
      <c r="AJP482" s="48"/>
      <c r="AJQ482" s="48"/>
      <c r="AJR482" s="48"/>
      <c r="AJS482" s="48"/>
      <c r="AJT482" s="48"/>
      <c r="AJU482" s="48"/>
      <c r="AJV482" s="48"/>
      <c r="AJW482" s="48"/>
      <c r="AJX482" s="48"/>
      <c r="AJY482" s="48"/>
      <c r="AJZ482" s="48"/>
      <c r="AKA482" s="48"/>
      <c r="AKB482" s="48"/>
      <c r="AKC482" s="48"/>
      <c r="AKD482" s="48"/>
      <c r="AKE482" s="48"/>
      <c r="AKF482" s="48"/>
      <c r="AKG482" s="48"/>
      <c r="AKH482" s="48"/>
      <c r="AKI482" s="48"/>
      <c r="AKJ482" s="48"/>
      <c r="AKK482" s="48"/>
      <c r="AKL482" s="48"/>
      <c r="AKM482" s="48"/>
      <c r="AKN482" s="48"/>
      <c r="AKO482" s="48"/>
      <c r="AKP482" s="48"/>
      <c r="AKQ482" s="48"/>
      <c r="AKR482" s="48"/>
      <c r="AKS482" s="48"/>
      <c r="AKT482" s="48"/>
      <c r="AKU482" s="48"/>
      <c r="AKV482" s="48"/>
      <c r="AKW482" s="48"/>
      <c r="AKX482" s="48"/>
      <c r="AKY482" s="48"/>
      <c r="AKZ482" s="48"/>
      <c r="ALA482" s="48"/>
      <c r="ALB482" s="48"/>
      <c r="ALC482" s="48"/>
      <c r="ALD482" s="48"/>
      <c r="ALE482" s="48"/>
      <c r="ALF482" s="48"/>
      <c r="ALG482" s="48"/>
      <c r="ALH482" s="48"/>
      <c r="ALI482" s="48"/>
      <c r="ALJ482" s="48"/>
      <c r="ALK482" s="48"/>
      <c r="ALL482" s="48"/>
      <c r="ALM482" s="48"/>
      <c r="ALN482" s="48"/>
      <c r="ALO482" s="48"/>
      <c r="ALP482" s="48"/>
      <c r="ALQ482" s="48"/>
      <c r="ALR482" s="48"/>
      <c r="ALS482" s="48"/>
      <c r="ALT482" s="48"/>
      <c r="ALU482" s="48"/>
      <c r="ALV482" s="48"/>
      <c r="ALW482" s="48"/>
      <c r="ALX482" s="48"/>
      <c r="ALY482" s="48"/>
      <c r="ALZ482" s="48"/>
      <c r="AMA482" s="48"/>
      <c r="AMB482" s="48"/>
      <c r="AMC482" s="48"/>
      <c r="AMD482" s="48"/>
      <c r="AME482" s="48"/>
      <c r="AMF482" s="48"/>
      <c r="AMG482" s="48"/>
      <c r="AMH482" s="48"/>
      <c r="AMI482" s="48"/>
      <c r="AMJ482" s="48"/>
      <c r="AMK482" s="48"/>
      <c r="AML482" s="48"/>
      <c r="AMM482" s="48"/>
      <c r="AMN482" s="48"/>
      <c r="AMO482" s="48"/>
      <c r="AMP482" s="48"/>
      <c r="AMQ482" s="48"/>
      <c r="AMR482" s="48"/>
      <c r="AMS482" s="48"/>
      <c r="AMT482" s="48"/>
      <c r="AMU482" s="48"/>
      <c r="AMV482" s="48"/>
      <c r="AMW482" s="48"/>
      <c r="AMX482" s="48"/>
      <c r="AMY482" s="48"/>
      <c r="AMZ482" s="48"/>
      <c r="ANA482" s="48"/>
      <c r="ANB482" s="48"/>
      <c r="ANC482" s="48"/>
      <c r="AND482" s="48"/>
      <c r="ANE482" s="48"/>
      <c r="ANF482" s="48"/>
      <c r="ANG482" s="48"/>
      <c r="ANH482" s="48"/>
      <c r="ANI482" s="48"/>
      <c r="ANJ482" s="48"/>
      <c r="ANK482" s="48"/>
      <c r="ANL482" s="48"/>
      <c r="ANM482" s="48"/>
      <c r="ANN482" s="48"/>
      <c r="ANO482" s="48"/>
      <c r="ANP482" s="48"/>
      <c r="ANQ482" s="48"/>
      <c r="ANR482" s="48"/>
      <c r="ANS482" s="48"/>
      <c r="ANT482" s="48"/>
      <c r="ANU482" s="48"/>
      <c r="ANV482" s="48"/>
      <c r="ANW482" s="48"/>
      <c r="ANX482" s="48"/>
      <c r="ANY482" s="48"/>
      <c r="ANZ482" s="48"/>
      <c r="AOA482" s="48"/>
      <c r="AOB482" s="48"/>
      <c r="AOC482" s="48"/>
      <c r="AOD482" s="48"/>
      <c r="AOE482" s="48"/>
      <c r="AOF482" s="48"/>
      <c r="AOG482" s="48"/>
      <c r="AOH482" s="48"/>
      <c r="AOI482" s="48"/>
      <c r="AOJ482" s="48"/>
      <c r="AOK482" s="48"/>
      <c r="AOL482" s="48"/>
      <c r="AOM482" s="48"/>
      <c r="AON482" s="48"/>
      <c r="AOO482" s="48"/>
      <c r="AOP482" s="48"/>
      <c r="AOQ482" s="48"/>
      <c r="AOR482" s="48"/>
      <c r="AOS482" s="48"/>
      <c r="AOT482" s="48"/>
      <c r="AOU482" s="48"/>
      <c r="AOV482" s="48"/>
      <c r="AOW482" s="48"/>
      <c r="AOX482" s="48"/>
      <c r="AOY482" s="48"/>
      <c r="AOZ482" s="48"/>
      <c r="APA482" s="48"/>
      <c r="APB482" s="48"/>
      <c r="APC482" s="48"/>
      <c r="APD482" s="48"/>
      <c r="APE482" s="48"/>
      <c r="APF482" s="48"/>
      <c r="APG482" s="48"/>
      <c r="APH482" s="48"/>
      <c r="API482" s="48"/>
      <c r="APJ482" s="48"/>
      <c r="APK482" s="48"/>
      <c r="APL482" s="48"/>
      <c r="APM482" s="48"/>
      <c r="APN482" s="48"/>
      <c r="APO482" s="48"/>
      <c r="APP482" s="48"/>
      <c r="APQ482" s="48"/>
      <c r="APR482" s="48"/>
      <c r="APS482" s="48"/>
      <c r="APT482" s="48"/>
      <c r="APU482" s="48"/>
      <c r="APV482" s="48"/>
      <c r="APW482" s="48"/>
      <c r="APX482" s="48"/>
      <c r="APY482" s="48"/>
      <c r="APZ482" s="48"/>
      <c r="AQA482" s="48"/>
      <c r="AQB482" s="48"/>
      <c r="AQC482" s="48"/>
      <c r="AQD482" s="48"/>
      <c r="AQE482" s="48"/>
      <c r="AQF482" s="48"/>
      <c r="AQG482" s="48"/>
      <c r="AQH482" s="48"/>
      <c r="AQI482" s="48"/>
      <c r="AQJ482" s="48"/>
      <c r="AQK482" s="48"/>
      <c r="AQL482" s="48"/>
      <c r="AQM482" s="48"/>
      <c r="AQN482" s="48"/>
      <c r="AQO482" s="48"/>
      <c r="AQP482" s="48"/>
      <c r="AQQ482" s="48"/>
      <c r="AQR482" s="48"/>
      <c r="AQS482" s="48"/>
      <c r="AQT482" s="48"/>
      <c r="AQU482" s="48"/>
      <c r="AQV482" s="48"/>
      <c r="AQW482" s="48"/>
      <c r="AQX482" s="48"/>
      <c r="AQY482" s="48"/>
      <c r="AQZ482" s="48"/>
      <c r="ARA482" s="48"/>
      <c r="ARB482" s="48"/>
      <c r="ARC482" s="48"/>
      <c r="ARD482" s="48"/>
      <c r="ARE482" s="48"/>
      <c r="ARF482" s="48"/>
      <c r="ARG482" s="48"/>
      <c r="ARH482" s="48"/>
      <c r="ARI482" s="48"/>
      <c r="ARJ482" s="48"/>
      <c r="ARK482" s="48"/>
      <c r="ARL482" s="48"/>
      <c r="ARM482" s="48"/>
      <c r="ARN482" s="48"/>
      <c r="ARO482" s="48"/>
      <c r="ARP482" s="48"/>
      <c r="ARQ482" s="48"/>
      <c r="ARR482" s="48"/>
      <c r="ARS482" s="48"/>
      <c r="ART482" s="48"/>
      <c r="ARU482" s="48"/>
      <c r="ARV482" s="48"/>
      <c r="ARW482" s="48"/>
      <c r="ARX482" s="48"/>
      <c r="ARY482" s="48"/>
      <c r="ARZ482" s="48"/>
      <c r="ASA482" s="48"/>
      <c r="ASB482" s="48"/>
      <c r="ASC482" s="48"/>
      <c r="ASD482" s="48"/>
      <c r="ASE482" s="48"/>
      <c r="ASF482" s="48"/>
      <c r="ASG482" s="48"/>
      <c r="ASH482" s="48"/>
      <c r="ASI482" s="48"/>
      <c r="ASJ482" s="48"/>
      <c r="ASK482" s="48"/>
      <c r="ASL482" s="48"/>
      <c r="ASM482" s="48"/>
      <c r="ASN482" s="48"/>
      <c r="ASO482" s="48"/>
      <c r="ASP482" s="48"/>
      <c r="ASQ482" s="48"/>
      <c r="ASR482" s="48"/>
      <c r="ASS482" s="48"/>
      <c r="AST482" s="48"/>
      <c r="ASU482" s="48"/>
      <c r="ASV482" s="48"/>
      <c r="ASW482" s="48"/>
      <c r="ASX482" s="48"/>
      <c r="ASY482" s="48"/>
      <c r="ASZ482" s="48"/>
      <c r="ATA482" s="48"/>
      <c r="ATB482" s="48"/>
      <c r="ATC482" s="48"/>
      <c r="ATD482" s="48"/>
      <c r="ATE482" s="48"/>
      <c r="ATF482" s="48"/>
      <c r="ATG482" s="48"/>
      <c r="ATH482" s="48"/>
      <c r="ATI482" s="48"/>
      <c r="ATJ482" s="48"/>
      <c r="ATK482" s="48"/>
      <c r="ATL482" s="48"/>
      <c r="ATM482" s="48"/>
      <c r="ATN482" s="48"/>
      <c r="ATO482" s="48"/>
      <c r="ATP482" s="48"/>
      <c r="ATQ482" s="48"/>
      <c r="ATR482" s="48"/>
      <c r="ATS482" s="48"/>
      <c r="ATT482" s="48"/>
      <c r="ATU482" s="48"/>
      <c r="ATV482" s="48"/>
      <c r="ATW482" s="48"/>
      <c r="ATX482" s="48"/>
      <c r="ATY482" s="48"/>
      <c r="ATZ482" s="48"/>
      <c r="AUA482" s="48"/>
      <c r="AUB482" s="48"/>
      <c r="AUC482" s="48"/>
      <c r="AUD482" s="48"/>
      <c r="AUE482" s="48"/>
      <c r="AUF482" s="48"/>
      <c r="AUG482" s="48"/>
      <c r="AUH482" s="48"/>
      <c r="AUI482" s="48"/>
      <c r="AUJ482" s="48"/>
      <c r="AUK482" s="48"/>
      <c r="AUL482" s="48"/>
      <c r="AUM482" s="48"/>
      <c r="AUN482" s="48"/>
      <c r="AUO482" s="48"/>
      <c r="AUP482" s="48"/>
      <c r="AUQ482" s="48"/>
      <c r="AUR482" s="48"/>
      <c r="AUS482" s="48"/>
      <c r="AUT482" s="48"/>
      <c r="AUU482" s="48"/>
      <c r="AUV482" s="48"/>
      <c r="AUW482" s="48"/>
      <c r="AUX482" s="48"/>
      <c r="AUY482" s="48"/>
      <c r="AUZ482" s="48"/>
      <c r="AVA482" s="48"/>
      <c r="AVB482" s="48"/>
      <c r="AVC482" s="48"/>
      <c r="AVD482" s="48"/>
      <c r="AVE482" s="48"/>
      <c r="AVF482" s="48"/>
      <c r="AVG482" s="48"/>
      <c r="AVH482" s="48"/>
      <c r="AVI482" s="48"/>
      <c r="AVJ482" s="48"/>
      <c r="AVK482" s="48"/>
      <c r="AVL482" s="48"/>
      <c r="AVM482" s="48"/>
      <c r="AVN482" s="48"/>
      <c r="AVO482" s="48"/>
      <c r="AVP482" s="48"/>
      <c r="AVQ482" s="48"/>
      <c r="AVR482" s="48"/>
      <c r="AVS482" s="48"/>
      <c r="AVT482" s="48"/>
      <c r="AVU482" s="48"/>
      <c r="AVV482" s="48"/>
      <c r="AVW482" s="48"/>
      <c r="AVX482" s="48"/>
      <c r="AVY482" s="48"/>
      <c r="AVZ482" s="48"/>
      <c r="AWA482" s="48"/>
      <c r="AWB482" s="48"/>
      <c r="AWC482" s="48"/>
      <c r="AWD482" s="48"/>
      <c r="AWE482" s="48"/>
      <c r="AWF482" s="48"/>
      <c r="AWG482" s="48"/>
      <c r="AWH482" s="48"/>
      <c r="AWI482" s="48"/>
      <c r="AWJ482" s="48"/>
      <c r="AWK482" s="48"/>
      <c r="AWL482" s="48"/>
      <c r="AWM482" s="48"/>
      <c r="AWN482" s="48"/>
      <c r="AWO482" s="48"/>
      <c r="AWP482" s="48"/>
      <c r="AWQ482" s="48"/>
      <c r="AWR482" s="48"/>
      <c r="AWS482" s="48"/>
      <c r="AWT482" s="48"/>
      <c r="AWU482" s="48"/>
      <c r="AWV482" s="48"/>
      <c r="AWW482" s="48"/>
      <c r="AWX482" s="48"/>
      <c r="AWY482" s="48"/>
      <c r="AWZ482" s="48"/>
      <c r="AXA482" s="48"/>
      <c r="AXB482" s="48"/>
      <c r="AXC482" s="48"/>
      <c r="AXD482" s="48"/>
      <c r="AXE482" s="48"/>
      <c r="AXF482" s="48"/>
      <c r="AXG482" s="48"/>
      <c r="AXH482" s="48"/>
      <c r="AXI482" s="48"/>
      <c r="AXJ482" s="48"/>
      <c r="AXK482" s="48"/>
      <c r="AXL482" s="48"/>
      <c r="AXM482" s="48"/>
      <c r="AXN482" s="48"/>
      <c r="AXO482" s="48"/>
      <c r="AXP482" s="48"/>
      <c r="AXQ482" s="48"/>
      <c r="AXR482" s="48"/>
      <c r="AXS482" s="48"/>
      <c r="AXT482" s="48"/>
      <c r="AXU482" s="48"/>
      <c r="AXV482" s="48"/>
      <c r="AXW482" s="48"/>
      <c r="AXX482" s="48"/>
      <c r="AXY482" s="48"/>
      <c r="AXZ482" s="48"/>
      <c r="AYA482" s="48"/>
      <c r="AYB482" s="48"/>
      <c r="AYC482" s="48"/>
      <c r="AYD482" s="48"/>
      <c r="AYE482" s="48"/>
      <c r="AYF482" s="48"/>
      <c r="AYG482" s="48"/>
      <c r="AYH482" s="48"/>
      <c r="AYI482" s="48"/>
      <c r="AYJ482" s="48"/>
      <c r="AYK482" s="48"/>
      <c r="AYL482" s="48"/>
      <c r="AYM482" s="48"/>
      <c r="AYN482" s="48"/>
      <c r="AYO482" s="48"/>
      <c r="AYP482" s="48"/>
      <c r="AYQ482" s="48"/>
      <c r="AYR482" s="48"/>
      <c r="AYS482" s="48"/>
      <c r="AYT482" s="48"/>
      <c r="AYU482" s="48"/>
      <c r="AYV482" s="48"/>
      <c r="AYW482" s="48"/>
      <c r="AYX482" s="48"/>
      <c r="AYY482" s="48"/>
      <c r="AYZ482" s="48"/>
      <c r="AZA482" s="48"/>
      <c r="AZB482" s="48"/>
      <c r="AZC482" s="48"/>
      <c r="AZD482" s="48"/>
      <c r="AZE482" s="48"/>
      <c r="AZF482" s="48"/>
      <c r="AZG482" s="48"/>
      <c r="AZH482" s="48"/>
      <c r="AZI482" s="48"/>
      <c r="AZJ482" s="48"/>
      <c r="AZK482" s="48"/>
      <c r="AZL482" s="48"/>
      <c r="AZM482" s="48"/>
      <c r="AZN482" s="48"/>
      <c r="AZO482" s="48"/>
      <c r="AZP482" s="48"/>
      <c r="AZQ482" s="48"/>
      <c r="AZR482" s="48"/>
      <c r="AZS482" s="48"/>
      <c r="AZT482" s="48"/>
      <c r="AZU482" s="48"/>
      <c r="AZV482" s="48"/>
      <c r="AZW482" s="48"/>
      <c r="AZX482" s="48"/>
      <c r="AZY482" s="48"/>
      <c r="AZZ482" s="48"/>
      <c r="BAA482" s="48"/>
      <c r="BAB482" s="48"/>
      <c r="BAC482" s="48"/>
      <c r="BAD482" s="48"/>
      <c r="BAE482" s="48"/>
      <c r="BAF482" s="48"/>
      <c r="BAG482" s="48"/>
      <c r="BAH482" s="48"/>
      <c r="BAI482" s="48"/>
      <c r="BAJ482" s="48"/>
      <c r="BAK482" s="48"/>
      <c r="BAL482" s="48"/>
      <c r="BAM482" s="48"/>
      <c r="BAN482" s="48"/>
      <c r="BAO482" s="48"/>
      <c r="BAP482" s="48"/>
      <c r="BAQ482" s="48"/>
      <c r="BAR482" s="48"/>
      <c r="BAS482" s="48"/>
      <c r="BAT482" s="48"/>
      <c r="BAU482" s="48"/>
      <c r="BAV482" s="48"/>
      <c r="BAW482" s="48"/>
      <c r="BAX482" s="48"/>
      <c r="BAY482" s="48"/>
      <c r="BAZ482" s="48"/>
      <c r="BBA482" s="48"/>
      <c r="BBB482" s="48"/>
      <c r="BBC482" s="48"/>
      <c r="BBD482" s="48"/>
      <c r="BBE482" s="48"/>
      <c r="BBF482" s="48"/>
      <c r="BBG482" s="48"/>
      <c r="BBH482" s="48"/>
      <c r="BBI482" s="48"/>
      <c r="BBJ482" s="48"/>
      <c r="BBK482" s="48"/>
      <c r="BBL482" s="48"/>
      <c r="BBM482" s="48"/>
      <c r="BBN482" s="48"/>
      <c r="BBO482" s="48"/>
      <c r="BBP482" s="48"/>
      <c r="BBQ482" s="48"/>
      <c r="BBR482" s="48"/>
      <c r="BBS482" s="48"/>
      <c r="BBT482" s="48"/>
      <c r="BBU482" s="48"/>
      <c r="BBV482" s="48"/>
      <c r="BBW482" s="48"/>
      <c r="BBX482" s="48"/>
      <c r="BBY482" s="48"/>
      <c r="BBZ482" s="48"/>
      <c r="BCA482" s="48"/>
      <c r="BCB482" s="48"/>
      <c r="BCC482" s="48"/>
      <c r="BCD482" s="48"/>
      <c r="BCE482" s="48"/>
      <c r="BCF482" s="48"/>
      <c r="BCG482" s="48"/>
      <c r="BCH482" s="48"/>
      <c r="BCI482" s="48"/>
      <c r="BCJ482" s="48"/>
      <c r="BCK482" s="48"/>
      <c r="BCL482" s="48"/>
      <c r="BCM482" s="48"/>
      <c r="BCN482" s="48"/>
      <c r="BCO482" s="48"/>
      <c r="BCP482" s="48"/>
      <c r="BCQ482" s="48"/>
      <c r="BCR482" s="48"/>
      <c r="BCS482" s="48"/>
      <c r="BCT482" s="48"/>
      <c r="BCU482" s="48"/>
      <c r="BCV482" s="48"/>
      <c r="BCW482" s="48"/>
      <c r="BCX482" s="48"/>
      <c r="BCY482" s="48"/>
      <c r="BCZ482" s="48"/>
      <c r="BDA482" s="48"/>
      <c r="BDB482" s="48"/>
      <c r="BDC482" s="48"/>
      <c r="BDD482" s="48"/>
      <c r="BDE482" s="48"/>
      <c r="BDF482" s="48"/>
      <c r="BDG482" s="48"/>
      <c r="BDH482" s="48"/>
      <c r="BDI482" s="48"/>
      <c r="BDJ482" s="48"/>
      <c r="BDK482" s="48"/>
      <c r="BDL482" s="48"/>
      <c r="BDM482" s="48"/>
      <c r="BDN482" s="48"/>
      <c r="BDO482" s="48"/>
      <c r="BDP482" s="48"/>
      <c r="BDQ482" s="48"/>
      <c r="BDR482" s="48"/>
      <c r="BDS482" s="48"/>
      <c r="BDT482" s="48"/>
      <c r="BDU482" s="48"/>
      <c r="BDV482" s="48"/>
      <c r="BDW482" s="48"/>
      <c r="BDX482" s="48"/>
      <c r="BDY482" s="48"/>
      <c r="BDZ482" s="48"/>
      <c r="BEA482" s="48"/>
      <c r="BEB482" s="48"/>
      <c r="BEC482" s="48"/>
      <c r="BED482" s="48"/>
      <c r="BEE482" s="48"/>
      <c r="BEF482" s="48"/>
      <c r="BEG482" s="48"/>
      <c r="BEH482" s="48"/>
      <c r="BEI482" s="48"/>
      <c r="BEJ482" s="48"/>
      <c r="BEK482" s="48"/>
      <c r="BEL482" s="48"/>
      <c r="BEM482" s="48"/>
      <c r="BEN482" s="48"/>
      <c r="BEO482" s="48"/>
      <c r="BEP482" s="48"/>
      <c r="BEQ482" s="48"/>
      <c r="BER482" s="48"/>
      <c r="BES482" s="48"/>
      <c r="BET482" s="48"/>
      <c r="BEU482" s="48"/>
      <c r="BEV482" s="48"/>
      <c r="BEW482" s="48"/>
      <c r="BEX482" s="48"/>
      <c r="BEY482" s="48"/>
      <c r="BEZ482" s="48"/>
      <c r="BFA482" s="48"/>
      <c r="BFB482" s="48"/>
      <c r="BFC482" s="48"/>
      <c r="BFD482" s="48"/>
      <c r="BFE482" s="48"/>
      <c r="BFF482" s="48"/>
      <c r="BFG482" s="48"/>
      <c r="BFH482" s="48"/>
      <c r="BFI482" s="48"/>
      <c r="BFJ482" s="48"/>
      <c r="BFK482" s="48"/>
      <c r="BFL482" s="48"/>
      <c r="BFM482" s="48"/>
      <c r="BFN482" s="48"/>
      <c r="BFO482" s="48"/>
      <c r="BFP482" s="48"/>
      <c r="BFQ482" s="48"/>
      <c r="BFR482" s="48"/>
      <c r="BFS482" s="48"/>
      <c r="BFT482" s="48"/>
      <c r="BFU482" s="48"/>
      <c r="BFV482" s="48"/>
      <c r="BFW482" s="48"/>
      <c r="BFX482" s="48"/>
      <c r="BFY482" s="48"/>
      <c r="BFZ482" s="48"/>
      <c r="BGA482" s="48"/>
      <c r="BGB482" s="48"/>
      <c r="BGC482" s="48"/>
      <c r="BGD482" s="48"/>
      <c r="BGE482" s="48"/>
      <c r="BGF482" s="48"/>
      <c r="BGG482" s="48"/>
      <c r="BGH482" s="48"/>
      <c r="BGI482" s="48"/>
      <c r="BGJ482" s="48"/>
      <c r="BGK482" s="48"/>
      <c r="BGL482" s="48"/>
      <c r="BGM482" s="48"/>
      <c r="BGN482" s="48"/>
      <c r="BGO482" s="48"/>
      <c r="BGP482" s="48"/>
      <c r="BGQ482" s="48"/>
      <c r="BGR482" s="48"/>
      <c r="BGS482" s="48"/>
      <c r="BGT482" s="48"/>
      <c r="BGU482" s="48"/>
      <c r="BGV482" s="48"/>
      <c r="BGW482" s="48"/>
      <c r="BGX482" s="48"/>
      <c r="BGY482" s="48"/>
      <c r="BGZ482" s="48"/>
      <c r="BHA482" s="48"/>
      <c r="BHB482" s="48"/>
      <c r="BHC482" s="48"/>
      <c r="BHD482" s="48"/>
      <c r="BHE482" s="48"/>
      <c r="BHF482" s="48"/>
      <c r="BHG482" s="48"/>
      <c r="BHH482" s="48"/>
      <c r="BHI482" s="48"/>
      <c r="BHJ482" s="48"/>
      <c r="BHK482" s="48"/>
      <c r="BHL482" s="48"/>
      <c r="BHM482" s="48"/>
      <c r="BHN482" s="48"/>
      <c r="BHO482" s="48"/>
      <c r="BHP482" s="48"/>
      <c r="BHQ482" s="48"/>
      <c r="BHR482" s="48"/>
      <c r="BHS482" s="48"/>
      <c r="BHT482" s="48"/>
      <c r="BHU482" s="48"/>
      <c r="BHV482" s="48"/>
      <c r="BHW482" s="48"/>
      <c r="BHX482" s="48"/>
      <c r="BHY482" s="48"/>
      <c r="BHZ482" s="48"/>
      <c r="BIA482" s="48"/>
      <c r="BIB482" s="48"/>
      <c r="BIC482" s="48"/>
      <c r="BID482" s="48"/>
      <c r="BIE482" s="48"/>
      <c r="BIF482" s="48"/>
      <c r="BIG482" s="48"/>
      <c r="BIH482" s="48"/>
      <c r="BII482" s="48"/>
      <c r="BIJ482" s="48"/>
      <c r="BIK482" s="48"/>
      <c r="BIL482" s="48"/>
      <c r="BIM482" s="48"/>
      <c r="BIN482" s="48"/>
      <c r="BIO482" s="48"/>
      <c r="BIP482" s="48"/>
      <c r="BIQ482" s="48"/>
      <c r="BIR482" s="48"/>
      <c r="BIS482" s="48"/>
      <c r="BIT482" s="48"/>
      <c r="BIU482" s="48"/>
      <c r="BIV482" s="48"/>
      <c r="BIW482" s="48"/>
      <c r="BIX482" s="48"/>
      <c r="BIY482" s="48"/>
      <c r="BIZ482" s="48"/>
      <c r="BJA482" s="48"/>
      <c r="BJB482" s="48"/>
      <c r="BJC482" s="48"/>
      <c r="BJD482" s="48"/>
      <c r="BJE482" s="48"/>
      <c r="BJF482" s="48"/>
      <c r="BJG482" s="48"/>
      <c r="BJH482" s="48"/>
      <c r="BJI482" s="48"/>
      <c r="BJJ482" s="48"/>
      <c r="BJK482" s="48"/>
      <c r="BJL482" s="48"/>
      <c r="BJM482" s="48"/>
      <c r="BJN482" s="48"/>
      <c r="BJO482" s="48"/>
      <c r="BJP482" s="48"/>
      <c r="BJQ482" s="48"/>
      <c r="BJR482" s="48"/>
      <c r="BJS482" s="48"/>
      <c r="BJT482" s="48"/>
      <c r="BJU482" s="48"/>
      <c r="BJV482" s="48"/>
      <c r="BJW482" s="48"/>
      <c r="BJX482" s="48"/>
      <c r="BJY482" s="48"/>
      <c r="BJZ482" s="48"/>
      <c r="BKA482" s="48"/>
      <c r="BKB482" s="48"/>
      <c r="BKC482" s="48"/>
      <c r="BKD482" s="48"/>
      <c r="BKE482" s="48"/>
      <c r="BKF482" s="48"/>
      <c r="BKG482" s="48"/>
      <c r="BKH482" s="48"/>
      <c r="BKI482" s="48"/>
      <c r="BKJ482" s="48"/>
      <c r="BKK482" s="48"/>
      <c r="BKL482" s="48"/>
      <c r="BKM482" s="48"/>
      <c r="BKN482" s="48"/>
      <c r="BKO482" s="48"/>
      <c r="BKP482" s="48"/>
      <c r="BKQ482" s="48"/>
      <c r="BKR482" s="48"/>
      <c r="BKS482" s="48"/>
      <c r="BKT482" s="48"/>
      <c r="BKU482" s="48"/>
      <c r="BKV482" s="48"/>
      <c r="BKW482" s="48"/>
      <c r="BKX482" s="48"/>
      <c r="BKY482" s="48"/>
      <c r="BKZ482" s="48"/>
      <c r="BLA482" s="48"/>
      <c r="BLB482" s="48"/>
      <c r="BLC482" s="48"/>
      <c r="BLD482" s="48"/>
      <c r="BLE482" s="48"/>
      <c r="BLF482" s="48"/>
      <c r="BLG482" s="48"/>
      <c r="BLH482" s="48"/>
      <c r="BLI482" s="48"/>
      <c r="BLJ482" s="48"/>
      <c r="BLK482" s="48"/>
      <c r="BLL482" s="48"/>
      <c r="BLM482" s="48"/>
      <c r="BLN482" s="48"/>
      <c r="BLO482" s="48"/>
      <c r="BLP482" s="48"/>
      <c r="BLQ482" s="48"/>
      <c r="BLR482" s="48"/>
      <c r="BLS482" s="48"/>
      <c r="BLT482" s="48"/>
      <c r="BLU482" s="48"/>
      <c r="BLV482" s="48"/>
      <c r="BLW482" s="48"/>
      <c r="BLX482" s="48"/>
      <c r="BLY482" s="48"/>
      <c r="BLZ482" s="48"/>
      <c r="BMA482" s="48"/>
      <c r="BMB482" s="48"/>
      <c r="BMC482" s="48"/>
      <c r="BMD482" s="48"/>
      <c r="BME482" s="48"/>
      <c r="BMF482" s="48"/>
      <c r="BMG482" s="48"/>
      <c r="BMH482" s="48"/>
      <c r="BMI482" s="48"/>
      <c r="BMJ482" s="48"/>
      <c r="BMK482" s="48"/>
      <c r="BML482" s="48"/>
      <c r="BMM482" s="48"/>
      <c r="BMN482" s="48"/>
      <c r="BMO482" s="48"/>
      <c r="BMP482" s="48"/>
      <c r="BMQ482" s="48"/>
      <c r="BMR482" s="48"/>
      <c r="BMS482" s="48"/>
      <c r="BMT482" s="48"/>
      <c r="BMU482" s="48"/>
      <c r="BMV482" s="48"/>
      <c r="BMW482" s="48"/>
      <c r="BMX482" s="48"/>
      <c r="BMY482" s="48"/>
      <c r="BMZ482" s="48"/>
      <c r="BNA482" s="48"/>
      <c r="BNB482" s="48"/>
      <c r="BNC482" s="48"/>
      <c r="BND482" s="48"/>
      <c r="BNE482" s="48"/>
      <c r="BNF482" s="48"/>
      <c r="BNG482" s="48"/>
      <c r="BNH482" s="48"/>
      <c r="BNI482" s="48"/>
      <c r="BNJ482" s="48"/>
      <c r="BNK482" s="48"/>
      <c r="BNL482" s="48"/>
      <c r="BNM482" s="48"/>
      <c r="BNN482" s="48"/>
      <c r="BNO482" s="48"/>
      <c r="BNP482" s="48"/>
      <c r="BNQ482" s="48"/>
      <c r="BNR482" s="48"/>
      <c r="BNS482" s="48"/>
      <c r="BNT482" s="48"/>
      <c r="BNU482" s="48"/>
      <c r="BNV482" s="48"/>
      <c r="BNW482" s="48"/>
      <c r="BNX482" s="48"/>
      <c r="BNY482" s="48"/>
      <c r="BNZ482" s="48"/>
      <c r="BOA482" s="48"/>
      <c r="BOB482" s="48"/>
      <c r="BOC482" s="48"/>
      <c r="BOD482" s="48"/>
      <c r="BOE482" s="48"/>
      <c r="BOF482" s="48"/>
      <c r="BOG482" s="48"/>
      <c r="BOH482" s="48"/>
      <c r="BOI482" s="48"/>
      <c r="BOJ482" s="48"/>
      <c r="BOK482" s="48"/>
      <c r="BOL482" s="48"/>
      <c r="BOM482" s="48"/>
      <c r="BON482" s="48"/>
      <c r="BOO482" s="48"/>
      <c r="BOP482" s="48"/>
      <c r="BOQ482" s="48"/>
      <c r="BOR482" s="48"/>
      <c r="BOS482" s="48"/>
      <c r="BOT482" s="48"/>
      <c r="BOU482" s="48"/>
      <c r="BOV482" s="48"/>
      <c r="BOW482" s="48"/>
      <c r="BOX482" s="48"/>
      <c r="BOY482" s="48"/>
      <c r="BOZ482" s="48"/>
      <c r="BPA482" s="48"/>
      <c r="BPB482" s="48"/>
      <c r="BPC482" s="48"/>
      <c r="BPD482" s="48"/>
      <c r="BPE482" s="48"/>
      <c r="BPF482" s="48"/>
      <c r="BPG482" s="48"/>
      <c r="BPH482" s="48"/>
      <c r="BPI482" s="48"/>
      <c r="BPJ482" s="48"/>
      <c r="BPK482" s="48"/>
      <c r="BPL482" s="48"/>
      <c r="BPM482" s="48"/>
      <c r="BPN482" s="48"/>
      <c r="BPO482" s="48"/>
      <c r="BPP482" s="48"/>
      <c r="BPQ482" s="48"/>
      <c r="BPR482" s="48"/>
      <c r="BPS482" s="48"/>
      <c r="BPT482" s="48"/>
      <c r="BPU482" s="48"/>
      <c r="BPV482" s="48"/>
      <c r="BPW482" s="48"/>
      <c r="BPX482" s="48"/>
      <c r="BPY482" s="48"/>
      <c r="BPZ482" s="48"/>
      <c r="BQA482" s="48"/>
      <c r="BQB482" s="48"/>
      <c r="BQC482" s="48"/>
      <c r="BQD482" s="48"/>
      <c r="BQE482" s="48"/>
      <c r="BQF482" s="48"/>
      <c r="BQG482" s="48"/>
      <c r="BQH482" s="48"/>
      <c r="BQI482" s="48"/>
      <c r="BQJ482" s="48"/>
      <c r="BQK482" s="48"/>
      <c r="BQL482" s="48"/>
      <c r="BQM482" s="48"/>
      <c r="BQN482" s="48"/>
      <c r="BQO482" s="48"/>
      <c r="BQP482" s="48"/>
      <c r="BQQ482" s="48"/>
      <c r="BQR482" s="48"/>
      <c r="BQS482" s="48"/>
      <c r="BQT482" s="48"/>
      <c r="BQU482" s="48"/>
      <c r="BQV482" s="48"/>
      <c r="BQW482" s="48"/>
      <c r="BQX482" s="48"/>
      <c r="BQY482" s="48"/>
      <c r="BQZ482" s="48"/>
      <c r="BRA482" s="48"/>
      <c r="BRB482" s="48"/>
      <c r="BRC482" s="48"/>
      <c r="BRD482" s="48"/>
      <c r="BRE482" s="48"/>
      <c r="BRF482" s="48"/>
      <c r="BRG482" s="48"/>
      <c r="BRH482" s="48"/>
      <c r="BRI482" s="48"/>
      <c r="BRJ482" s="48"/>
      <c r="BRK482" s="48"/>
      <c r="BRL482" s="48"/>
      <c r="BRM482" s="48"/>
      <c r="BRN482" s="48"/>
      <c r="BRO482" s="48"/>
      <c r="BRP482" s="48"/>
      <c r="BRQ482" s="48"/>
      <c r="BRR482" s="48"/>
      <c r="BRS482" s="48"/>
      <c r="BRT482" s="48"/>
      <c r="BRU482" s="48"/>
      <c r="BRV482" s="48"/>
      <c r="BRW482" s="48"/>
      <c r="BRX482" s="48"/>
      <c r="BRY482" s="48"/>
      <c r="BRZ482" s="48"/>
      <c r="BSA482" s="48"/>
      <c r="BSB482" s="48"/>
      <c r="BSC482" s="48"/>
      <c r="BSD482" s="48"/>
      <c r="BSE482" s="48"/>
      <c r="BSF482" s="48"/>
      <c r="BSG482" s="48"/>
      <c r="BSH482" s="48"/>
      <c r="BSI482" s="48"/>
      <c r="BSJ482" s="48"/>
      <c r="BSK482" s="48"/>
      <c r="BSL482" s="48"/>
      <c r="BSM482" s="48"/>
      <c r="BSN482" s="48"/>
      <c r="BSO482" s="48"/>
      <c r="BSP482" s="48"/>
      <c r="BSQ482" s="48"/>
      <c r="BSR482" s="48"/>
      <c r="BSS482" s="48"/>
      <c r="BST482" s="48"/>
      <c r="BSU482" s="48"/>
      <c r="BSV482" s="48"/>
      <c r="BSW482" s="48"/>
      <c r="BSX482" s="48"/>
      <c r="BSY482" s="48"/>
      <c r="BSZ482" s="48"/>
      <c r="BTA482" s="48"/>
      <c r="BTB482" s="48"/>
      <c r="BTC482" s="48"/>
      <c r="BTD482" s="48"/>
      <c r="BTE482" s="48"/>
      <c r="BTF482" s="48"/>
      <c r="BTG482" s="48"/>
      <c r="BTH482" s="48"/>
      <c r="BTI482" s="48"/>
      <c r="BTJ482" s="48"/>
      <c r="BTK482" s="48"/>
      <c r="BTL482" s="48"/>
      <c r="BTM482" s="48"/>
      <c r="BTN482" s="48"/>
      <c r="BTO482" s="48"/>
      <c r="BTP482" s="48"/>
      <c r="BTQ482" s="48"/>
      <c r="BTR482" s="48"/>
      <c r="BTS482" s="48"/>
      <c r="BTT482" s="48"/>
      <c r="BTU482" s="48"/>
      <c r="BTV482" s="48"/>
      <c r="BTW482" s="48"/>
      <c r="BTX482" s="48"/>
      <c r="BTY482" s="48"/>
      <c r="BTZ482" s="48"/>
      <c r="BUA482" s="48"/>
      <c r="BUB482" s="48"/>
      <c r="BUC482" s="48"/>
      <c r="BUD482" s="48"/>
      <c r="BUE482" s="48"/>
      <c r="BUF482" s="48"/>
      <c r="BUG482" s="48"/>
      <c r="BUH482" s="48"/>
      <c r="BUI482" s="48"/>
      <c r="BUJ482" s="48"/>
      <c r="BUK482" s="48"/>
      <c r="BUL482" s="48"/>
      <c r="BUM482" s="48"/>
      <c r="BUN482" s="48"/>
      <c r="BUO482" s="48"/>
      <c r="BUP482" s="48"/>
      <c r="BUQ482" s="48"/>
      <c r="BUR482" s="48"/>
      <c r="BUS482" s="48"/>
      <c r="BUT482" s="48"/>
      <c r="BUU482" s="48"/>
      <c r="BUV482" s="48"/>
      <c r="BUW482" s="48"/>
      <c r="BUX482" s="48"/>
      <c r="BUY482" s="48"/>
      <c r="BUZ482" s="48"/>
      <c r="BVA482" s="48"/>
      <c r="BVB482" s="48"/>
      <c r="BVC482" s="48"/>
      <c r="BVD482" s="48"/>
      <c r="BVE482" s="48"/>
      <c r="BVF482" s="48"/>
      <c r="BVG482" s="48"/>
      <c r="BVH482" s="48"/>
      <c r="BVI482" s="48"/>
      <c r="BVJ482" s="48"/>
      <c r="BVK482" s="48"/>
      <c r="BVL482" s="48"/>
      <c r="BVM482" s="48"/>
      <c r="BVN482" s="48"/>
      <c r="BVO482" s="48"/>
      <c r="BVP482" s="48"/>
      <c r="BVQ482" s="48"/>
      <c r="BVR482" s="48"/>
      <c r="BVS482" s="48"/>
      <c r="BVT482" s="48"/>
      <c r="BVU482" s="48"/>
      <c r="BVV482" s="48"/>
      <c r="BVW482" s="48"/>
      <c r="BVX482" s="48"/>
      <c r="BVY482" s="48"/>
      <c r="BVZ482" s="48"/>
      <c r="BWA482" s="48"/>
      <c r="BWB482" s="48"/>
      <c r="BWC482" s="48"/>
      <c r="BWD482" s="48"/>
      <c r="BWE482" s="48"/>
      <c r="BWF482" s="48"/>
      <c r="BWG482" s="48"/>
      <c r="BWH482" s="48"/>
      <c r="BWI482" s="48"/>
      <c r="BWJ482" s="48"/>
      <c r="BWK482" s="48"/>
      <c r="BWL482" s="48"/>
      <c r="BWM482" s="48"/>
      <c r="BWN482" s="48"/>
      <c r="BWO482" s="48"/>
      <c r="BWP482" s="48"/>
      <c r="BWQ482" s="48"/>
      <c r="BWR482" s="48"/>
      <c r="BWS482" s="48"/>
      <c r="BWT482" s="48"/>
      <c r="BWU482" s="48"/>
      <c r="BWV482" s="48"/>
      <c r="BWW482" s="48"/>
      <c r="BWX482" s="48"/>
      <c r="BWY482" s="48"/>
      <c r="BWZ482" s="48"/>
      <c r="BXA482" s="48"/>
      <c r="BXB482" s="48"/>
      <c r="BXC482" s="48"/>
      <c r="BXD482" s="48"/>
      <c r="BXE482" s="48"/>
      <c r="BXF482" s="48"/>
      <c r="BXG482" s="48"/>
      <c r="BXH482" s="48"/>
      <c r="BXI482" s="48"/>
      <c r="BXJ482" s="48"/>
      <c r="BXK482" s="48"/>
      <c r="BXL482" s="48"/>
      <c r="BXM482" s="48"/>
      <c r="BXN482" s="48"/>
      <c r="BXO482" s="48"/>
      <c r="BXP482" s="48"/>
      <c r="BXQ482" s="48"/>
      <c r="BXR482" s="48"/>
      <c r="BXS482" s="48"/>
      <c r="BXT482" s="48"/>
      <c r="BXU482" s="48"/>
      <c r="BXV482" s="48"/>
      <c r="BXW482" s="48"/>
      <c r="BXX482" s="48"/>
      <c r="BXY482" s="48"/>
      <c r="BXZ482" s="48"/>
      <c r="BYA482" s="48"/>
      <c r="BYB482" s="48"/>
      <c r="BYC482" s="48"/>
      <c r="BYD482" s="48"/>
      <c r="BYE482" s="48"/>
      <c r="BYF482" s="48"/>
      <c r="BYG482" s="48"/>
      <c r="BYH482" s="48"/>
      <c r="BYI482" s="48"/>
      <c r="BYJ482" s="48"/>
      <c r="BYK482" s="48"/>
      <c r="BYL482" s="48"/>
      <c r="BYM482" s="48"/>
      <c r="BYN482" s="48"/>
      <c r="BYO482" s="48"/>
      <c r="BYP482" s="48"/>
      <c r="BYQ482" s="48"/>
      <c r="BYR482" s="48"/>
      <c r="BYS482" s="48"/>
      <c r="BYT482" s="48"/>
      <c r="BYU482" s="48"/>
      <c r="BYV482" s="48"/>
      <c r="BYW482" s="48"/>
      <c r="BYX482" s="48"/>
      <c r="BYY482" s="48"/>
      <c r="BYZ482" s="48"/>
      <c r="BZA482" s="48"/>
      <c r="BZB482" s="48"/>
      <c r="BZC482" s="48"/>
      <c r="BZD482" s="48"/>
      <c r="BZE482" s="48"/>
      <c r="BZF482" s="48"/>
      <c r="BZG482" s="48"/>
      <c r="BZH482" s="48"/>
      <c r="BZI482" s="48"/>
      <c r="BZJ482" s="48"/>
      <c r="BZK482" s="48"/>
      <c r="BZL482" s="48"/>
      <c r="BZM482" s="48"/>
      <c r="BZN482" s="48"/>
      <c r="BZO482" s="48"/>
      <c r="BZP482" s="48"/>
      <c r="BZQ482" s="48"/>
      <c r="BZR482" s="48"/>
      <c r="BZS482" s="48"/>
      <c r="BZT482" s="48"/>
      <c r="BZU482" s="48"/>
      <c r="BZV482" s="48"/>
      <c r="BZW482" s="48"/>
      <c r="BZX482" s="48"/>
      <c r="BZY482" s="48"/>
      <c r="BZZ482" s="48"/>
      <c r="CAA482" s="48"/>
      <c r="CAB482" s="48"/>
      <c r="CAC482" s="48"/>
      <c r="CAD482" s="48"/>
      <c r="CAE482" s="48"/>
      <c r="CAF482" s="48"/>
      <c r="CAG482" s="48"/>
      <c r="CAH482" s="48"/>
      <c r="CAI482" s="48"/>
      <c r="CAJ482" s="48"/>
      <c r="CAK482" s="48"/>
      <c r="CAL482" s="48"/>
      <c r="CAM482" s="48"/>
      <c r="CAN482" s="48"/>
      <c r="CAO482" s="48"/>
      <c r="CAP482" s="48"/>
      <c r="CAQ482" s="48"/>
      <c r="CAR482" s="48"/>
      <c r="CAS482" s="48"/>
      <c r="CAT482" s="48"/>
      <c r="CAU482" s="48"/>
      <c r="CAV482" s="48"/>
      <c r="CAW482" s="48"/>
      <c r="CAX482" s="48"/>
      <c r="CAY482" s="48"/>
      <c r="CAZ482" s="48"/>
      <c r="CBA482" s="48"/>
      <c r="CBB482" s="48"/>
      <c r="CBC482" s="48"/>
      <c r="CBD482" s="48"/>
      <c r="CBE482" s="48"/>
      <c r="CBF482" s="48"/>
      <c r="CBG482" s="48"/>
      <c r="CBH482" s="48"/>
      <c r="CBI482" s="48"/>
      <c r="CBJ482" s="48"/>
      <c r="CBK482" s="48"/>
      <c r="CBL482" s="48"/>
      <c r="CBM482" s="48"/>
      <c r="CBN482" s="48"/>
      <c r="CBO482" s="48"/>
      <c r="CBP482" s="48"/>
      <c r="CBQ482" s="48"/>
      <c r="CBR482" s="48"/>
      <c r="CBS482" s="48"/>
      <c r="CBT482" s="48"/>
      <c r="CBU482" s="48"/>
      <c r="CBV482" s="48"/>
      <c r="CBW482" s="48"/>
      <c r="CBX482" s="48"/>
      <c r="CBY482" s="48"/>
      <c r="CBZ482" s="48"/>
      <c r="CCA482" s="48"/>
      <c r="CCB482" s="48"/>
      <c r="CCC482" s="48"/>
      <c r="CCD482" s="48"/>
      <c r="CCE482" s="48"/>
      <c r="CCF482" s="48"/>
      <c r="CCG482" s="48"/>
      <c r="CCH482" s="48"/>
      <c r="CCI482" s="48"/>
      <c r="CCJ482" s="48"/>
      <c r="CCK482" s="48"/>
      <c r="CCL482" s="48"/>
      <c r="CCM482" s="48"/>
      <c r="CCN482" s="48"/>
      <c r="CCO482" s="48"/>
      <c r="CCP482" s="48"/>
      <c r="CCQ482" s="48"/>
      <c r="CCR482" s="48"/>
      <c r="CCS482" s="48"/>
      <c r="CCT482" s="48"/>
      <c r="CCU482" s="48"/>
      <c r="CCV482" s="48"/>
      <c r="CCW482" s="48"/>
      <c r="CCX482" s="48"/>
      <c r="CCY482" s="48"/>
      <c r="CCZ482" s="48"/>
      <c r="CDA482" s="48"/>
      <c r="CDB482" s="48"/>
      <c r="CDC482" s="48"/>
      <c r="CDD482" s="48"/>
      <c r="CDE482" s="48"/>
      <c r="CDF482" s="48"/>
      <c r="CDG482" s="48"/>
      <c r="CDH482" s="48"/>
      <c r="CDI482" s="48"/>
      <c r="CDJ482" s="48"/>
      <c r="CDK482" s="48"/>
      <c r="CDL482" s="48"/>
      <c r="CDM482" s="48"/>
      <c r="CDN482" s="48"/>
      <c r="CDO482" s="48"/>
      <c r="CDP482" s="48"/>
      <c r="CDQ482" s="48"/>
      <c r="CDR482" s="48"/>
      <c r="CDS482" s="48"/>
      <c r="CDT482" s="48"/>
      <c r="CDU482" s="48"/>
      <c r="CDV482" s="48"/>
      <c r="CDW482" s="48"/>
      <c r="CDX482" s="48"/>
      <c r="CDY482" s="48"/>
      <c r="CDZ482" s="48"/>
      <c r="CEA482" s="48"/>
      <c r="CEB482" s="48"/>
      <c r="CEC482" s="48"/>
      <c r="CED482" s="48"/>
      <c r="CEE482" s="48"/>
      <c r="CEF482" s="48"/>
      <c r="CEG482" s="48"/>
      <c r="CEH482" s="48"/>
      <c r="CEI482" s="48"/>
      <c r="CEJ482" s="48"/>
      <c r="CEK482" s="48"/>
      <c r="CEL482" s="48"/>
      <c r="CEM482" s="48"/>
      <c r="CEN482" s="48"/>
      <c r="CEO482" s="48"/>
      <c r="CEP482" s="48"/>
      <c r="CEQ482" s="48"/>
      <c r="CER482" s="48"/>
      <c r="CES482" s="48"/>
      <c r="CET482" s="48"/>
      <c r="CEU482" s="48"/>
      <c r="CEV482" s="48"/>
      <c r="CEW482" s="48"/>
      <c r="CEX482" s="48"/>
      <c r="CEY482" s="48"/>
      <c r="CEZ482" s="48"/>
      <c r="CFA482" s="48"/>
      <c r="CFB482" s="48"/>
      <c r="CFC482" s="48"/>
      <c r="CFD482" s="48"/>
      <c r="CFE482" s="48"/>
      <c r="CFF482" s="48"/>
      <c r="CFG482" s="48"/>
      <c r="CFH482" s="48"/>
      <c r="CFI482" s="48"/>
      <c r="CFJ482" s="48"/>
      <c r="CFK482" s="48"/>
      <c r="CFL482" s="48"/>
      <c r="CFM482" s="48"/>
      <c r="CFN482" s="48"/>
      <c r="CFO482" s="48"/>
      <c r="CFP482" s="48"/>
      <c r="CFQ482" s="48"/>
      <c r="CFR482" s="48"/>
      <c r="CFS482" s="48"/>
      <c r="CFT482" s="48"/>
      <c r="CFU482" s="48"/>
      <c r="CFV482" s="48"/>
      <c r="CFW482" s="48"/>
      <c r="CFX482" s="48"/>
      <c r="CFY482" s="48"/>
      <c r="CFZ482" s="48"/>
      <c r="CGA482" s="48"/>
      <c r="CGB482" s="48"/>
      <c r="CGC482" s="48"/>
      <c r="CGD482" s="48"/>
      <c r="CGE482" s="48"/>
      <c r="CGF482" s="48"/>
      <c r="CGG482" s="48"/>
      <c r="CGH482" s="48"/>
      <c r="CGI482" s="48"/>
      <c r="CGJ482" s="48"/>
      <c r="CGK482" s="48"/>
      <c r="CGL482" s="48"/>
      <c r="CGM482" s="48"/>
      <c r="CGN482" s="48"/>
      <c r="CGO482" s="48"/>
      <c r="CGP482" s="48"/>
      <c r="CGQ482" s="48"/>
      <c r="CGR482" s="48"/>
      <c r="CGS482" s="48"/>
      <c r="CGT482" s="48"/>
      <c r="CGU482" s="48"/>
      <c r="CGV482" s="48"/>
      <c r="CGW482" s="48"/>
      <c r="CGX482" s="48"/>
      <c r="CGY482" s="48"/>
      <c r="CGZ482" s="48"/>
      <c r="CHA482" s="48"/>
      <c r="CHB482" s="48"/>
      <c r="CHC482" s="48"/>
      <c r="CHD482" s="48"/>
      <c r="CHE482" s="48"/>
      <c r="CHF482" s="48"/>
      <c r="CHG482" s="48"/>
      <c r="CHH482" s="48"/>
      <c r="CHI482" s="48"/>
      <c r="CHJ482" s="48"/>
      <c r="CHK482" s="48"/>
      <c r="CHL482" s="48"/>
      <c r="CHM482" s="48"/>
      <c r="CHN482" s="48"/>
      <c r="CHO482" s="48"/>
      <c r="CHP482" s="48"/>
      <c r="CHQ482" s="48"/>
      <c r="CHR482" s="48"/>
      <c r="CHS482" s="48"/>
      <c r="CHT482" s="48"/>
      <c r="CHU482" s="48"/>
      <c r="CHV482" s="48"/>
      <c r="CHW482" s="48"/>
      <c r="CHX482" s="48"/>
      <c r="CHY482" s="48"/>
      <c r="CHZ482" s="48"/>
      <c r="CIA482" s="48"/>
      <c r="CIB482" s="48"/>
      <c r="CIC482" s="48"/>
      <c r="CID482" s="48"/>
      <c r="CIE482" s="48"/>
      <c r="CIF482" s="48"/>
      <c r="CIG482" s="48"/>
      <c r="CIH482" s="48"/>
      <c r="CII482" s="48"/>
      <c r="CIJ482" s="48"/>
      <c r="CIK482" s="48"/>
      <c r="CIL482" s="48"/>
      <c r="CIM482" s="48"/>
      <c r="CIN482" s="48"/>
      <c r="CIO482" s="48"/>
      <c r="CIP482" s="48"/>
      <c r="CIQ482" s="48"/>
      <c r="CIR482" s="48"/>
      <c r="CIS482" s="48"/>
      <c r="CIT482" s="48"/>
      <c r="CIU482" s="48"/>
      <c r="CIV482" s="48"/>
      <c r="CIW482" s="48"/>
      <c r="CIX482" s="48"/>
      <c r="CIY482" s="48"/>
      <c r="CIZ482" s="48"/>
      <c r="CJA482" s="48"/>
      <c r="CJB482" s="48"/>
      <c r="CJC482" s="48"/>
      <c r="CJD482" s="48"/>
      <c r="CJE482" s="48"/>
      <c r="CJF482" s="48"/>
      <c r="CJG482" s="48"/>
      <c r="CJH482" s="48"/>
      <c r="CJI482" s="48"/>
      <c r="CJJ482" s="48"/>
      <c r="CJK482" s="48"/>
      <c r="CJL482" s="48"/>
      <c r="CJM482" s="48"/>
      <c r="CJN482" s="48"/>
      <c r="CJO482" s="48"/>
      <c r="CJP482" s="48"/>
      <c r="CJQ482" s="48"/>
      <c r="CJR482" s="48"/>
      <c r="CJS482" s="48"/>
      <c r="CJT482" s="48"/>
      <c r="CJU482" s="48"/>
      <c r="CJV482" s="48"/>
      <c r="CJW482" s="48"/>
      <c r="CJX482" s="48"/>
      <c r="CJY482" s="48"/>
      <c r="CJZ482" s="48"/>
      <c r="CKA482" s="48"/>
      <c r="CKB482" s="48"/>
      <c r="CKC482" s="48"/>
      <c r="CKD482" s="48"/>
      <c r="CKE482" s="48"/>
      <c r="CKF482" s="48"/>
      <c r="CKG482" s="48"/>
      <c r="CKH482" s="48"/>
      <c r="CKI482" s="48"/>
      <c r="CKJ482" s="48"/>
      <c r="CKK482" s="48"/>
      <c r="CKL482" s="48"/>
      <c r="CKM482" s="48"/>
      <c r="CKN482" s="48"/>
      <c r="CKO482" s="48"/>
      <c r="CKP482" s="48"/>
      <c r="CKQ482" s="48"/>
      <c r="CKR482" s="48"/>
      <c r="CKS482" s="48"/>
      <c r="CKT482" s="48"/>
      <c r="CKU482" s="48"/>
      <c r="CKV482" s="48"/>
      <c r="CKW482" s="48"/>
      <c r="CKX482" s="48"/>
      <c r="CKY482" s="48"/>
      <c r="CKZ482" s="48"/>
      <c r="CLA482" s="48"/>
      <c r="CLB482" s="48"/>
      <c r="CLC482" s="48"/>
      <c r="CLD482" s="48"/>
      <c r="CLE482" s="48"/>
      <c r="CLF482" s="48"/>
      <c r="CLG482" s="48"/>
      <c r="CLH482" s="48"/>
      <c r="CLI482" s="48"/>
      <c r="CLJ482" s="48"/>
      <c r="CLK482" s="48"/>
      <c r="CLL482" s="48"/>
      <c r="CLM482" s="48"/>
      <c r="CLN482" s="48"/>
      <c r="CLO482" s="48"/>
      <c r="CLP482" s="48"/>
      <c r="CLQ482" s="48"/>
      <c r="CLR482" s="48"/>
      <c r="CLS482" s="48"/>
      <c r="CLT482" s="48"/>
      <c r="CLU482" s="48"/>
      <c r="CLV482" s="48"/>
      <c r="CLW482" s="48"/>
      <c r="CLX482" s="48"/>
      <c r="CLY482" s="48"/>
      <c r="CLZ482" s="48"/>
      <c r="CMA482" s="48"/>
      <c r="CMB482" s="48"/>
      <c r="CMC482" s="48"/>
      <c r="CMD482" s="48"/>
      <c r="CME482" s="48"/>
      <c r="CMF482" s="48"/>
      <c r="CMG482" s="48"/>
      <c r="CMH482" s="48"/>
      <c r="CMI482" s="48"/>
      <c r="CMJ482" s="48"/>
      <c r="CMK482" s="48"/>
      <c r="CML482" s="48"/>
      <c r="CMM482" s="48"/>
      <c r="CMN482" s="48"/>
      <c r="CMO482" s="48"/>
      <c r="CMP482" s="48"/>
      <c r="CMQ482" s="48"/>
      <c r="CMR482" s="48"/>
      <c r="CMS482" s="48"/>
      <c r="CMT482" s="48"/>
      <c r="CMU482" s="48"/>
      <c r="CMV482" s="48"/>
      <c r="CMW482" s="48"/>
      <c r="CMX482" s="48"/>
      <c r="CMY482" s="48"/>
      <c r="CMZ482" s="48"/>
      <c r="CNA482" s="48"/>
      <c r="CNB482" s="48"/>
      <c r="CNC482" s="48"/>
      <c r="CND482" s="48"/>
      <c r="CNE482" s="48"/>
      <c r="CNF482" s="48"/>
      <c r="CNG482" s="48"/>
      <c r="CNH482" s="48"/>
      <c r="CNI482" s="48"/>
      <c r="CNJ482" s="48"/>
      <c r="CNK482" s="48"/>
      <c r="CNL482" s="48"/>
      <c r="CNM482" s="48"/>
      <c r="CNN482" s="48"/>
      <c r="CNO482" s="48"/>
      <c r="CNP482" s="48"/>
      <c r="CNQ482" s="48"/>
      <c r="CNR482" s="48"/>
      <c r="CNS482" s="48"/>
      <c r="CNT482" s="48"/>
      <c r="CNU482" s="48"/>
      <c r="CNV482" s="48"/>
      <c r="CNW482" s="48"/>
      <c r="CNX482" s="48"/>
      <c r="CNY482" s="48"/>
      <c r="CNZ482" s="48"/>
      <c r="COA482" s="48"/>
      <c r="COB482" s="48"/>
      <c r="COC482" s="48"/>
      <c r="COD482" s="48"/>
      <c r="COE482" s="48"/>
      <c r="COF482" s="48"/>
      <c r="COG482" s="48"/>
      <c r="COH482" s="48"/>
      <c r="COI482" s="48"/>
      <c r="COJ482" s="48"/>
      <c r="COK482" s="48"/>
      <c r="COL482" s="48"/>
      <c r="COM482" s="48"/>
      <c r="CON482" s="48"/>
      <c r="COO482" s="48"/>
      <c r="COP482" s="48"/>
      <c r="COQ482" s="48"/>
      <c r="COR482" s="48"/>
      <c r="COS482" s="48"/>
      <c r="COT482" s="48"/>
      <c r="COU482" s="48"/>
      <c r="COV482" s="48"/>
      <c r="COW482" s="48"/>
      <c r="COX482" s="48"/>
      <c r="COY482" s="48"/>
      <c r="COZ482" s="48"/>
      <c r="CPA482" s="48"/>
      <c r="CPB482" s="48"/>
      <c r="CPC482" s="48"/>
      <c r="CPD482" s="48"/>
      <c r="CPE482" s="48"/>
      <c r="CPF482" s="48"/>
      <c r="CPG482" s="48"/>
      <c r="CPH482" s="48"/>
      <c r="CPI482" s="48"/>
      <c r="CPJ482" s="48"/>
      <c r="CPK482" s="48"/>
      <c r="CPL482" s="48"/>
      <c r="CPM482" s="48"/>
      <c r="CPN482" s="48"/>
      <c r="CPO482" s="48"/>
      <c r="CPP482" s="48"/>
      <c r="CPQ482" s="48"/>
      <c r="CPR482" s="48"/>
      <c r="CPS482" s="48"/>
      <c r="CPT482" s="48"/>
      <c r="CPU482" s="48"/>
      <c r="CPV482" s="48"/>
      <c r="CPW482" s="48"/>
      <c r="CPX482" s="48"/>
      <c r="CPY482" s="48"/>
      <c r="CPZ482" s="48"/>
      <c r="CQA482" s="48"/>
      <c r="CQB482" s="48"/>
      <c r="CQC482" s="48"/>
      <c r="CQD482" s="48"/>
      <c r="CQE482" s="48"/>
      <c r="CQF482" s="48"/>
      <c r="CQG482" s="48"/>
      <c r="CQH482" s="48"/>
      <c r="CQI482" s="48"/>
      <c r="CQJ482" s="48"/>
      <c r="CQK482" s="48"/>
      <c r="CQL482" s="48"/>
      <c r="CQM482" s="48"/>
      <c r="CQN482" s="48"/>
      <c r="CQO482" s="48"/>
      <c r="CQP482" s="48"/>
      <c r="CQQ482" s="48"/>
      <c r="CQR482" s="48"/>
      <c r="CQS482" s="48"/>
      <c r="CQT482" s="48"/>
      <c r="CQU482" s="48"/>
      <c r="CQV482" s="48"/>
      <c r="CQW482" s="48"/>
      <c r="CQX482" s="48"/>
      <c r="CQY482" s="48"/>
      <c r="CQZ482" s="48"/>
      <c r="CRA482" s="48"/>
      <c r="CRB482" s="48"/>
      <c r="CRC482" s="48"/>
      <c r="CRD482" s="48"/>
      <c r="CRE482" s="48"/>
      <c r="CRF482" s="48"/>
      <c r="CRG482" s="48"/>
      <c r="CRH482" s="48"/>
      <c r="CRI482" s="48"/>
      <c r="CRJ482" s="48"/>
      <c r="CRK482" s="48"/>
      <c r="CRL482" s="48"/>
      <c r="CRM482" s="48"/>
      <c r="CRN482" s="48"/>
      <c r="CRO482" s="48"/>
      <c r="CRP482" s="48"/>
      <c r="CRQ482" s="48"/>
      <c r="CRR482" s="48"/>
      <c r="CRS482" s="48"/>
      <c r="CRT482" s="48"/>
      <c r="CRU482" s="48"/>
      <c r="CRV482" s="48"/>
      <c r="CRW482" s="48"/>
      <c r="CRX482" s="48"/>
      <c r="CRY482" s="48"/>
      <c r="CRZ482" s="48"/>
      <c r="CSA482" s="48"/>
      <c r="CSB482" s="48"/>
      <c r="CSC482" s="48"/>
      <c r="CSD482" s="48"/>
      <c r="CSE482" s="48"/>
      <c r="CSF482" s="48"/>
      <c r="CSG482" s="48"/>
      <c r="CSH482" s="48"/>
      <c r="CSI482" s="48"/>
      <c r="CSJ482" s="48"/>
      <c r="CSK482" s="48"/>
      <c r="CSL482" s="48"/>
      <c r="CSM482" s="48"/>
      <c r="CSN482" s="48"/>
      <c r="CSO482" s="48"/>
      <c r="CSP482" s="48"/>
      <c r="CSQ482" s="48"/>
      <c r="CSR482" s="48"/>
      <c r="CSS482" s="48"/>
      <c r="CST482" s="48"/>
      <c r="CSU482" s="48"/>
      <c r="CSV482" s="48"/>
      <c r="CSW482" s="48"/>
      <c r="CSX482" s="48"/>
      <c r="CSY482" s="48"/>
      <c r="CSZ482" s="48"/>
      <c r="CTA482" s="48"/>
      <c r="CTB482" s="48"/>
      <c r="CTC482" s="48"/>
      <c r="CTD482" s="48"/>
      <c r="CTE482" s="48"/>
      <c r="CTF482" s="48"/>
      <c r="CTG482" s="48"/>
      <c r="CTH482" s="48"/>
      <c r="CTI482" s="48"/>
      <c r="CTJ482" s="48"/>
      <c r="CTK482" s="48"/>
      <c r="CTL482" s="48"/>
      <c r="CTM482" s="48"/>
      <c r="CTN482" s="48"/>
      <c r="CTO482" s="48"/>
      <c r="CTP482" s="48"/>
      <c r="CTQ482" s="48"/>
      <c r="CTR482" s="48"/>
      <c r="CTS482" s="48"/>
      <c r="CTT482" s="48"/>
      <c r="CTU482" s="48"/>
      <c r="CTV482" s="48"/>
      <c r="CTW482" s="48"/>
      <c r="CTX482" s="48"/>
      <c r="CTY482" s="48"/>
      <c r="CTZ482" s="48"/>
      <c r="CUA482" s="48"/>
      <c r="CUB482" s="48"/>
      <c r="CUC482" s="48"/>
      <c r="CUD482" s="48"/>
      <c r="CUE482" s="48"/>
      <c r="CUF482" s="48"/>
      <c r="CUG482" s="48"/>
      <c r="CUH482" s="48"/>
      <c r="CUI482" s="48"/>
      <c r="CUJ482" s="48"/>
      <c r="CUK482" s="48"/>
      <c r="CUL482" s="48"/>
      <c r="CUM482" s="48"/>
      <c r="CUN482" s="48"/>
      <c r="CUO482" s="48"/>
      <c r="CUP482" s="48"/>
      <c r="CUQ482" s="48"/>
      <c r="CUR482" s="48"/>
      <c r="CUS482" s="48"/>
      <c r="CUT482" s="48"/>
      <c r="CUU482" s="48"/>
      <c r="CUV482" s="48"/>
      <c r="CUW482" s="48"/>
      <c r="CUX482" s="48"/>
      <c r="CUY482" s="48"/>
      <c r="CUZ482" s="48"/>
      <c r="CVA482" s="48"/>
      <c r="CVB482" s="48"/>
      <c r="CVC482" s="48"/>
      <c r="CVD482" s="48"/>
      <c r="CVE482" s="48"/>
      <c r="CVF482" s="48"/>
      <c r="CVG482" s="48"/>
      <c r="CVH482" s="48"/>
      <c r="CVI482" s="48"/>
      <c r="CVJ482" s="48"/>
      <c r="CVK482" s="48"/>
      <c r="CVL482" s="48"/>
      <c r="CVM482" s="48"/>
      <c r="CVN482" s="48"/>
      <c r="CVO482" s="48"/>
      <c r="CVP482" s="48"/>
      <c r="CVQ482" s="48"/>
      <c r="CVR482" s="48"/>
      <c r="CVS482" s="48"/>
      <c r="CVT482" s="48"/>
      <c r="CVU482" s="48"/>
      <c r="CVV482" s="48"/>
      <c r="CVW482" s="48"/>
      <c r="CVX482" s="48"/>
      <c r="CVY482" s="48"/>
      <c r="CVZ482" s="48"/>
      <c r="CWA482" s="48"/>
      <c r="CWB482" s="48"/>
      <c r="CWC482" s="48"/>
      <c r="CWD482" s="48"/>
      <c r="CWE482" s="48"/>
      <c r="CWF482" s="48"/>
      <c r="CWG482" s="48"/>
      <c r="CWH482" s="48"/>
      <c r="CWI482" s="48"/>
      <c r="CWJ482" s="48"/>
      <c r="CWK482" s="48"/>
      <c r="CWL482" s="48"/>
      <c r="CWM482" s="48"/>
      <c r="CWN482" s="48"/>
      <c r="CWO482" s="48"/>
      <c r="CWP482" s="48"/>
      <c r="CWQ482" s="48"/>
      <c r="CWR482" s="48"/>
      <c r="CWS482" s="48"/>
      <c r="CWT482" s="48"/>
      <c r="CWU482" s="48"/>
      <c r="CWV482" s="48"/>
      <c r="CWW482" s="48"/>
      <c r="CWX482" s="48"/>
      <c r="CWY482" s="48"/>
      <c r="CWZ482" s="48"/>
      <c r="CXA482" s="48"/>
      <c r="CXB482" s="48"/>
      <c r="CXC482" s="48"/>
      <c r="CXD482" s="48"/>
      <c r="CXE482" s="48"/>
      <c r="CXF482" s="48"/>
      <c r="CXG482" s="48"/>
      <c r="CXH482" s="48"/>
      <c r="CXI482" s="48"/>
      <c r="CXJ482" s="48"/>
      <c r="CXK482" s="48"/>
      <c r="CXL482" s="48"/>
      <c r="CXM482" s="48"/>
      <c r="CXN482" s="48"/>
      <c r="CXO482" s="48"/>
      <c r="CXP482" s="48"/>
      <c r="CXQ482" s="48"/>
      <c r="CXR482" s="48"/>
      <c r="CXS482" s="48"/>
      <c r="CXT482" s="48"/>
      <c r="CXU482" s="48"/>
      <c r="CXV482" s="48"/>
      <c r="CXW482" s="48"/>
      <c r="CXX482" s="48"/>
      <c r="CXY482" s="48"/>
      <c r="CXZ482" s="48"/>
      <c r="CYA482" s="48"/>
      <c r="CYB482" s="48"/>
      <c r="CYC482" s="48"/>
      <c r="CYD482" s="48"/>
      <c r="CYE482" s="48"/>
      <c r="CYF482" s="48"/>
      <c r="CYG482" s="48"/>
      <c r="CYH482" s="48"/>
      <c r="CYI482" s="48"/>
      <c r="CYJ482" s="48"/>
      <c r="CYK482" s="48"/>
      <c r="CYL482" s="48"/>
      <c r="CYM482" s="48"/>
      <c r="CYN482" s="48"/>
      <c r="CYO482" s="48"/>
      <c r="CYP482" s="48"/>
      <c r="CYQ482" s="48"/>
      <c r="CYR482" s="48"/>
      <c r="CYS482" s="48"/>
      <c r="CYT482" s="48"/>
      <c r="CYU482" s="48"/>
      <c r="CYV482" s="48"/>
      <c r="CYW482" s="48"/>
      <c r="CYX482" s="48"/>
      <c r="CYY482" s="48"/>
      <c r="CYZ482" s="48"/>
      <c r="CZA482" s="48"/>
      <c r="CZB482" s="48"/>
      <c r="CZC482" s="48"/>
      <c r="CZD482" s="48"/>
      <c r="CZE482" s="48"/>
      <c r="CZF482" s="48"/>
      <c r="CZG482" s="48"/>
      <c r="CZH482" s="48"/>
      <c r="CZI482" s="48"/>
      <c r="CZJ482" s="48"/>
      <c r="CZK482" s="48"/>
      <c r="CZL482" s="48"/>
      <c r="CZM482" s="48"/>
      <c r="CZN482" s="48"/>
      <c r="CZO482" s="48"/>
      <c r="CZP482" s="48"/>
      <c r="CZQ482" s="48"/>
      <c r="CZR482" s="48"/>
      <c r="CZS482" s="48"/>
      <c r="CZT482" s="48"/>
      <c r="CZU482" s="48"/>
      <c r="CZV482" s="48"/>
      <c r="CZW482" s="48"/>
      <c r="CZX482" s="48"/>
      <c r="CZY482" s="48"/>
      <c r="CZZ482" s="48"/>
      <c r="DAA482" s="48"/>
      <c r="DAB482" s="48"/>
      <c r="DAC482" s="48"/>
      <c r="DAD482" s="48"/>
      <c r="DAE482" s="48"/>
      <c r="DAF482" s="48"/>
      <c r="DAG482" s="48"/>
      <c r="DAH482" s="48"/>
      <c r="DAI482" s="48"/>
      <c r="DAJ482" s="48"/>
      <c r="DAK482" s="48"/>
      <c r="DAL482" s="48"/>
      <c r="DAM482" s="48"/>
      <c r="DAN482" s="48"/>
      <c r="DAO482" s="48"/>
      <c r="DAP482" s="48"/>
      <c r="DAQ482" s="48"/>
      <c r="DAR482" s="48"/>
      <c r="DAS482" s="48"/>
      <c r="DAT482" s="48"/>
      <c r="DAU482" s="48"/>
      <c r="DAV482" s="48"/>
      <c r="DAW482" s="48"/>
      <c r="DAX482" s="48"/>
      <c r="DAY482" s="48"/>
      <c r="DAZ482" s="48"/>
      <c r="DBA482" s="48"/>
      <c r="DBB482" s="48"/>
      <c r="DBC482" s="48"/>
      <c r="DBD482" s="48"/>
      <c r="DBE482" s="48"/>
      <c r="DBF482" s="48"/>
      <c r="DBG482" s="48"/>
      <c r="DBH482" s="48"/>
      <c r="DBI482" s="48"/>
      <c r="DBJ482" s="48"/>
      <c r="DBK482" s="48"/>
      <c r="DBL482" s="48"/>
      <c r="DBM482" s="48"/>
      <c r="DBN482" s="48"/>
      <c r="DBO482" s="48"/>
      <c r="DBP482" s="48"/>
      <c r="DBQ482" s="48"/>
      <c r="DBR482" s="48"/>
      <c r="DBS482" s="48"/>
      <c r="DBT482" s="48"/>
      <c r="DBU482" s="48"/>
      <c r="DBV482" s="48"/>
      <c r="DBW482" s="48"/>
      <c r="DBX482" s="48"/>
      <c r="DBY482" s="48"/>
      <c r="DBZ482" s="48"/>
      <c r="DCA482" s="48"/>
      <c r="DCB482" s="48"/>
      <c r="DCC482" s="48"/>
      <c r="DCD482" s="48"/>
      <c r="DCE482" s="48"/>
      <c r="DCF482" s="48"/>
      <c r="DCG482" s="48"/>
      <c r="DCH482" s="48"/>
      <c r="DCI482" s="48"/>
      <c r="DCJ482" s="48"/>
      <c r="DCK482" s="48"/>
      <c r="DCL482" s="48"/>
      <c r="DCM482" s="48"/>
      <c r="DCN482" s="48"/>
      <c r="DCO482" s="48"/>
      <c r="DCP482" s="48"/>
      <c r="DCQ482" s="48"/>
      <c r="DCR482" s="48"/>
      <c r="DCS482" s="48"/>
      <c r="DCT482" s="48"/>
      <c r="DCU482" s="48"/>
      <c r="DCV482" s="48"/>
      <c r="DCW482" s="48"/>
      <c r="DCX482" s="48"/>
      <c r="DCY482" s="48"/>
      <c r="DCZ482" s="48"/>
      <c r="DDA482" s="48"/>
      <c r="DDB482" s="48"/>
      <c r="DDC482" s="48"/>
      <c r="DDD482" s="48"/>
      <c r="DDE482" s="48"/>
      <c r="DDF482" s="48"/>
      <c r="DDG482" s="48"/>
      <c r="DDH482" s="48"/>
      <c r="DDI482" s="48"/>
      <c r="DDJ482" s="48"/>
      <c r="DDK482" s="48"/>
      <c r="DDL482" s="48"/>
      <c r="DDM482" s="48"/>
      <c r="DDN482" s="48"/>
      <c r="DDO482" s="48"/>
      <c r="DDP482" s="48"/>
      <c r="DDQ482" s="48"/>
      <c r="DDR482" s="48"/>
      <c r="DDS482" s="48"/>
      <c r="DDT482" s="48"/>
      <c r="DDU482" s="48"/>
      <c r="DDV482" s="48"/>
      <c r="DDW482" s="48"/>
      <c r="DDX482" s="48"/>
      <c r="DDY482" s="48"/>
      <c r="DDZ482" s="48"/>
      <c r="DEA482" s="48"/>
      <c r="DEB482" s="48"/>
      <c r="DEC482" s="48"/>
      <c r="DED482" s="48"/>
      <c r="DEE482" s="48"/>
      <c r="DEF482" s="48"/>
      <c r="DEG482" s="48"/>
      <c r="DEH482" s="48"/>
      <c r="DEI482" s="48"/>
      <c r="DEJ482" s="48"/>
      <c r="DEK482" s="48"/>
      <c r="DEL482" s="48"/>
      <c r="DEM482" s="48"/>
      <c r="DEN482" s="48"/>
      <c r="DEO482" s="48"/>
      <c r="DEP482" s="48"/>
      <c r="DEQ482" s="48"/>
      <c r="DER482" s="48"/>
      <c r="DES482" s="48"/>
      <c r="DET482" s="48"/>
      <c r="DEU482" s="48"/>
      <c r="DEV482" s="48"/>
      <c r="DEW482" s="48"/>
      <c r="DEX482" s="48"/>
      <c r="DEY482" s="48"/>
      <c r="DEZ482" s="48"/>
      <c r="DFA482" s="48"/>
      <c r="DFB482" s="48"/>
      <c r="DFC482" s="48"/>
      <c r="DFD482" s="48"/>
      <c r="DFE482" s="48"/>
      <c r="DFF482" s="48"/>
      <c r="DFG482" s="48"/>
      <c r="DFH482" s="48"/>
      <c r="DFI482" s="48"/>
      <c r="DFJ482" s="48"/>
      <c r="DFK482" s="48"/>
      <c r="DFL482" s="48"/>
      <c r="DFM482" s="48"/>
      <c r="DFN482" s="48"/>
      <c r="DFO482" s="48"/>
      <c r="DFP482" s="48"/>
      <c r="DFQ482" s="48"/>
      <c r="DFR482" s="48"/>
      <c r="DFS482" s="48"/>
      <c r="DFT482" s="48"/>
      <c r="DFU482" s="48"/>
      <c r="DFV482" s="48"/>
      <c r="DFW482" s="48"/>
      <c r="DFX482" s="48"/>
      <c r="DFY482" s="48"/>
      <c r="DFZ482" s="48"/>
      <c r="DGA482" s="48"/>
      <c r="DGB482" s="48"/>
      <c r="DGC482" s="48"/>
      <c r="DGD482" s="48"/>
      <c r="DGE482" s="48"/>
      <c r="DGF482" s="48"/>
      <c r="DGG482" s="48"/>
      <c r="DGH482" s="48"/>
      <c r="DGI482" s="48"/>
      <c r="DGJ482" s="48"/>
      <c r="DGK482" s="48"/>
      <c r="DGL482" s="48"/>
      <c r="DGM482" s="48"/>
      <c r="DGN482" s="48"/>
      <c r="DGO482" s="48"/>
      <c r="DGP482" s="48"/>
      <c r="DGQ482" s="48"/>
      <c r="DGR482" s="48"/>
      <c r="DGS482" s="48"/>
      <c r="DGT482" s="48"/>
      <c r="DGU482" s="48"/>
      <c r="DGV482" s="48"/>
      <c r="DGW482" s="48"/>
      <c r="DGX482" s="48"/>
      <c r="DGY482" s="48"/>
      <c r="DGZ482" s="48"/>
      <c r="DHA482" s="48"/>
      <c r="DHB482" s="48"/>
      <c r="DHC482" s="48"/>
      <c r="DHD482" s="48"/>
      <c r="DHE482" s="48"/>
      <c r="DHF482" s="48"/>
      <c r="DHG482" s="48"/>
      <c r="DHH482" s="48"/>
      <c r="DHI482" s="48"/>
      <c r="DHJ482" s="48"/>
      <c r="DHK482" s="48"/>
      <c r="DHL482" s="48"/>
      <c r="DHM482" s="48"/>
      <c r="DHN482" s="48"/>
      <c r="DHO482" s="48"/>
      <c r="DHP482" s="48"/>
      <c r="DHQ482" s="48"/>
      <c r="DHR482" s="48"/>
      <c r="DHS482" s="48"/>
      <c r="DHT482" s="48"/>
      <c r="DHU482" s="48"/>
      <c r="DHV482" s="48"/>
      <c r="DHW482" s="48"/>
      <c r="DHX482" s="48"/>
      <c r="DHY482" s="48"/>
      <c r="DHZ482" s="48"/>
      <c r="DIA482" s="48"/>
      <c r="DIB482" s="48"/>
      <c r="DIC482" s="48"/>
      <c r="DID482" s="48"/>
      <c r="DIE482" s="48"/>
      <c r="DIF482" s="48"/>
      <c r="DIG482" s="48"/>
      <c r="DIH482" s="48"/>
      <c r="DII482" s="48"/>
      <c r="DIJ482" s="48"/>
      <c r="DIK482" s="48"/>
      <c r="DIL482" s="48"/>
      <c r="DIM482" s="48"/>
      <c r="DIN482" s="48"/>
      <c r="DIO482" s="48"/>
      <c r="DIP482" s="48"/>
      <c r="DIQ482" s="48"/>
      <c r="DIR482" s="48"/>
      <c r="DIS482" s="48"/>
      <c r="DIT482" s="48"/>
      <c r="DIU482" s="48"/>
      <c r="DIV482" s="48"/>
      <c r="DIW482" s="48"/>
      <c r="DIX482" s="48"/>
      <c r="DIY482" s="48"/>
      <c r="DIZ482" s="48"/>
      <c r="DJA482" s="48"/>
      <c r="DJB482" s="48"/>
      <c r="DJC482" s="48"/>
      <c r="DJD482" s="48"/>
      <c r="DJE482" s="48"/>
      <c r="DJF482" s="48"/>
      <c r="DJG482" s="48"/>
      <c r="DJH482" s="48"/>
      <c r="DJI482" s="48"/>
      <c r="DJJ482" s="48"/>
      <c r="DJK482" s="48"/>
      <c r="DJL482" s="48"/>
      <c r="DJM482" s="48"/>
      <c r="DJN482" s="48"/>
      <c r="DJO482" s="48"/>
      <c r="DJP482" s="48"/>
      <c r="DJQ482" s="48"/>
      <c r="DJR482" s="48"/>
      <c r="DJS482" s="48"/>
      <c r="DJT482" s="48"/>
      <c r="DJU482" s="48"/>
      <c r="DJV482" s="48"/>
      <c r="DJW482" s="48"/>
      <c r="DJX482" s="48"/>
      <c r="DJY482" s="48"/>
      <c r="DJZ482" s="48"/>
      <c r="DKA482" s="48"/>
      <c r="DKB482" s="48"/>
      <c r="DKC482" s="48"/>
      <c r="DKD482" s="48"/>
      <c r="DKE482" s="48"/>
      <c r="DKF482" s="48"/>
      <c r="DKG482" s="48"/>
      <c r="DKH482" s="48"/>
      <c r="DKI482" s="48"/>
      <c r="DKJ482" s="48"/>
      <c r="DKK482" s="48"/>
      <c r="DKL482" s="48"/>
      <c r="DKM482" s="48"/>
      <c r="DKN482" s="48"/>
      <c r="DKO482" s="48"/>
      <c r="DKP482" s="48"/>
      <c r="DKQ482" s="48"/>
      <c r="DKR482" s="48"/>
      <c r="DKS482" s="48"/>
      <c r="DKT482" s="48"/>
      <c r="DKU482" s="48"/>
      <c r="DKV482" s="48"/>
      <c r="DKW482" s="48"/>
      <c r="DKX482" s="48"/>
      <c r="DKY482" s="48"/>
      <c r="DKZ482" s="48"/>
      <c r="DLA482" s="48"/>
      <c r="DLB482" s="48"/>
      <c r="DLC482" s="48"/>
      <c r="DLD482" s="48"/>
      <c r="DLE482" s="48"/>
      <c r="DLF482" s="48"/>
      <c r="DLG482" s="48"/>
      <c r="DLH482" s="48"/>
      <c r="DLI482" s="48"/>
      <c r="DLJ482" s="48"/>
      <c r="DLK482" s="48"/>
      <c r="DLL482" s="48"/>
      <c r="DLM482" s="48"/>
      <c r="DLN482" s="48"/>
      <c r="DLO482" s="48"/>
      <c r="DLP482" s="48"/>
      <c r="DLQ482" s="48"/>
      <c r="DLR482" s="48"/>
      <c r="DLS482" s="48"/>
      <c r="DLT482" s="48"/>
      <c r="DLU482" s="48"/>
      <c r="DLV482" s="48"/>
      <c r="DLW482" s="48"/>
      <c r="DLX482" s="48"/>
      <c r="DLY482" s="48"/>
      <c r="DLZ482" s="48"/>
      <c r="DMA482" s="48"/>
      <c r="DMB482" s="48"/>
      <c r="DMC482" s="48"/>
      <c r="DMD482" s="48"/>
      <c r="DME482" s="48"/>
      <c r="DMF482" s="48"/>
      <c r="DMG482" s="48"/>
      <c r="DMH482" s="48"/>
      <c r="DMI482" s="48"/>
      <c r="DMJ482" s="48"/>
      <c r="DMK482" s="48"/>
      <c r="DML482" s="48"/>
      <c r="DMM482" s="48"/>
      <c r="DMN482" s="48"/>
      <c r="DMO482" s="48"/>
      <c r="DMP482" s="48"/>
      <c r="DMQ482" s="48"/>
      <c r="DMR482" s="48"/>
      <c r="DMS482" s="48"/>
      <c r="DMT482" s="48"/>
      <c r="DMU482" s="48"/>
      <c r="DMV482" s="48"/>
      <c r="DMW482" s="48"/>
      <c r="DMX482" s="48"/>
      <c r="DMY482" s="48"/>
      <c r="DMZ482" s="48"/>
      <c r="DNA482" s="48"/>
      <c r="DNB482" s="48"/>
      <c r="DNC482" s="48"/>
      <c r="DND482" s="48"/>
      <c r="DNE482" s="48"/>
      <c r="DNF482" s="48"/>
      <c r="DNG482" s="48"/>
      <c r="DNH482" s="48"/>
      <c r="DNI482" s="48"/>
      <c r="DNJ482" s="48"/>
      <c r="DNK482" s="48"/>
      <c r="DNL482" s="48"/>
      <c r="DNM482" s="48"/>
      <c r="DNN482" s="48"/>
      <c r="DNO482" s="48"/>
      <c r="DNP482" s="48"/>
      <c r="DNQ482" s="48"/>
      <c r="DNR482" s="48"/>
      <c r="DNS482" s="48"/>
      <c r="DNT482" s="48"/>
      <c r="DNU482" s="48"/>
      <c r="DNV482" s="48"/>
      <c r="DNW482" s="48"/>
      <c r="DNX482" s="48"/>
      <c r="DNY482" s="48"/>
      <c r="DNZ482" s="48"/>
      <c r="DOA482" s="48"/>
      <c r="DOB482" s="48"/>
      <c r="DOC482" s="48"/>
      <c r="DOD482" s="48"/>
      <c r="DOE482" s="48"/>
      <c r="DOF482" s="48"/>
      <c r="DOG482" s="48"/>
      <c r="DOH482" s="48"/>
      <c r="DOI482" s="48"/>
      <c r="DOJ482" s="48"/>
      <c r="DOK482" s="48"/>
      <c r="DOL482" s="48"/>
      <c r="DOM482" s="48"/>
      <c r="DON482" s="48"/>
      <c r="DOO482" s="48"/>
      <c r="DOP482" s="48"/>
      <c r="DOQ482" s="48"/>
      <c r="DOR482" s="48"/>
      <c r="DOS482" s="48"/>
      <c r="DOT482" s="48"/>
      <c r="DOU482" s="48"/>
      <c r="DOV482" s="48"/>
      <c r="DOW482" s="48"/>
      <c r="DOX482" s="48"/>
      <c r="DOY482" s="48"/>
      <c r="DOZ482" s="48"/>
      <c r="DPA482" s="48"/>
      <c r="DPB482" s="48"/>
      <c r="DPC482" s="48"/>
      <c r="DPD482" s="48"/>
      <c r="DPE482" s="48"/>
      <c r="DPF482" s="48"/>
      <c r="DPG482" s="48"/>
      <c r="DPH482" s="48"/>
      <c r="DPI482" s="48"/>
      <c r="DPJ482" s="48"/>
      <c r="DPK482" s="48"/>
      <c r="DPL482" s="48"/>
      <c r="DPM482" s="48"/>
      <c r="DPN482" s="48"/>
      <c r="DPO482" s="48"/>
      <c r="DPP482" s="48"/>
      <c r="DPQ482" s="48"/>
      <c r="DPR482" s="48"/>
      <c r="DPS482" s="48"/>
      <c r="DPT482" s="48"/>
      <c r="DPU482" s="48"/>
      <c r="DPV482" s="48"/>
      <c r="DPW482" s="48"/>
      <c r="DPX482" s="48"/>
      <c r="DPY482" s="48"/>
      <c r="DPZ482" s="48"/>
      <c r="DQA482" s="48"/>
      <c r="DQB482" s="48"/>
      <c r="DQC482" s="48"/>
      <c r="DQD482" s="48"/>
      <c r="DQE482" s="48"/>
      <c r="DQF482" s="48"/>
      <c r="DQG482" s="48"/>
      <c r="DQH482" s="48"/>
      <c r="DQI482" s="48"/>
      <c r="DQJ482" s="48"/>
      <c r="DQK482" s="48"/>
      <c r="DQL482" s="48"/>
      <c r="DQM482" s="48"/>
      <c r="DQN482" s="48"/>
      <c r="DQO482" s="48"/>
      <c r="DQP482" s="48"/>
      <c r="DQQ482" s="48"/>
      <c r="DQR482" s="48"/>
      <c r="DQS482" s="48"/>
      <c r="DQT482" s="48"/>
      <c r="DQU482" s="48"/>
      <c r="DQV482" s="48"/>
      <c r="DQW482" s="48"/>
      <c r="DQX482" s="48"/>
      <c r="DQY482" s="48"/>
      <c r="DQZ482" s="48"/>
      <c r="DRA482" s="48"/>
      <c r="DRB482" s="48"/>
      <c r="DRC482" s="48"/>
      <c r="DRD482" s="48"/>
      <c r="DRE482" s="48"/>
      <c r="DRF482" s="48"/>
      <c r="DRG482" s="48"/>
      <c r="DRH482" s="48"/>
      <c r="DRI482" s="48"/>
      <c r="DRJ482" s="48"/>
      <c r="DRK482" s="48"/>
      <c r="DRL482" s="48"/>
      <c r="DRM482" s="48"/>
      <c r="DRN482" s="48"/>
      <c r="DRO482" s="48"/>
      <c r="DRP482" s="48"/>
      <c r="DRQ482" s="48"/>
      <c r="DRR482" s="48"/>
      <c r="DRS482" s="48"/>
      <c r="DRT482" s="48"/>
      <c r="DRU482" s="48"/>
      <c r="DRV482" s="48"/>
      <c r="DRW482" s="48"/>
      <c r="DRX482" s="48"/>
      <c r="DRY482" s="48"/>
      <c r="DRZ482" s="48"/>
      <c r="DSA482" s="48"/>
      <c r="DSB482" s="48"/>
      <c r="DSC482" s="48"/>
      <c r="DSD482" s="48"/>
      <c r="DSE482" s="48"/>
      <c r="DSF482" s="48"/>
      <c r="DSG482" s="48"/>
      <c r="DSH482" s="48"/>
      <c r="DSI482" s="48"/>
      <c r="DSJ482" s="48"/>
      <c r="DSK482" s="48"/>
      <c r="DSL482" s="48"/>
      <c r="DSM482" s="48"/>
      <c r="DSN482" s="48"/>
      <c r="DSO482" s="48"/>
      <c r="DSP482" s="48"/>
      <c r="DSQ482" s="48"/>
      <c r="DSR482" s="48"/>
      <c r="DSS482" s="48"/>
      <c r="DST482" s="48"/>
      <c r="DSU482" s="48"/>
      <c r="DSV482" s="48"/>
      <c r="DSW482" s="48"/>
      <c r="DSX482" s="48"/>
      <c r="DSY482" s="48"/>
      <c r="DSZ482" s="48"/>
      <c r="DTA482" s="48"/>
      <c r="DTB482" s="48"/>
      <c r="DTC482" s="48"/>
      <c r="DTD482" s="48"/>
      <c r="DTE482" s="48"/>
      <c r="DTF482" s="48"/>
      <c r="DTG482" s="48"/>
      <c r="DTH482" s="48"/>
      <c r="DTI482" s="48"/>
      <c r="DTJ482" s="48"/>
      <c r="DTK482" s="48"/>
      <c r="DTL482" s="48"/>
      <c r="DTM482" s="48"/>
      <c r="DTN482" s="48"/>
      <c r="DTO482" s="48"/>
      <c r="DTP482" s="48"/>
      <c r="DTQ482" s="48"/>
      <c r="DTR482" s="48"/>
      <c r="DTS482" s="48"/>
      <c r="DTT482" s="48"/>
      <c r="DTU482" s="48"/>
      <c r="DTV482" s="48"/>
      <c r="DTW482" s="48"/>
      <c r="DTX482" s="48"/>
      <c r="DTY482" s="48"/>
      <c r="DTZ482" s="48"/>
      <c r="DUA482" s="48"/>
      <c r="DUB482" s="48"/>
      <c r="DUC482" s="48"/>
      <c r="DUD482" s="48"/>
      <c r="DUE482" s="48"/>
      <c r="DUF482" s="48"/>
      <c r="DUG482" s="48"/>
      <c r="DUH482" s="48"/>
      <c r="DUI482" s="48"/>
      <c r="DUJ482" s="48"/>
      <c r="DUK482" s="48"/>
      <c r="DUL482" s="48"/>
      <c r="DUM482" s="48"/>
      <c r="DUN482" s="48"/>
      <c r="DUO482" s="48"/>
      <c r="DUP482" s="48"/>
      <c r="DUQ482" s="48"/>
      <c r="DUR482" s="48"/>
      <c r="DUS482" s="48"/>
      <c r="DUT482" s="48"/>
      <c r="DUU482" s="48"/>
      <c r="DUV482" s="48"/>
      <c r="DUW482" s="48"/>
      <c r="DUX482" s="48"/>
      <c r="DUY482" s="48"/>
      <c r="DUZ482" s="48"/>
      <c r="DVA482" s="48"/>
      <c r="DVB482" s="48"/>
      <c r="DVC482" s="48"/>
      <c r="DVD482" s="48"/>
      <c r="DVE482" s="48"/>
      <c r="DVF482" s="48"/>
      <c r="DVG482" s="48"/>
      <c r="DVH482" s="48"/>
      <c r="DVI482" s="48"/>
      <c r="DVJ482" s="48"/>
      <c r="DVK482" s="48"/>
      <c r="DVL482" s="48"/>
      <c r="DVM482" s="48"/>
      <c r="DVN482" s="48"/>
      <c r="DVO482" s="48"/>
      <c r="DVP482" s="48"/>
      <c r="DVQ482" s="48"/>
      <c r="DVR482" s="48"/>
      <c r="DVS482" s="48"/>
      <c r="DVT482" s="48"/>
      <c r="DVU482" s="48"/>
      <c r="DVV482" s="48"/>
      <c r="DVW482" s="48"/>
      <c r="DVX482" s="48"/>
      <c r="DVY482" s="48"/>
      <c r="DVZ482" s="48"/>
      <c r="DWA482" s="48"/>
      <c r="DWB482" s="48"/>
      <c r="DWC482" s="48"/>
      <c r="DWD482" s="48"/>
      <c r="DWE482" s="48"/>
      <c r="DWF482" s="48"/>
      <c r="DWG482" s="48"/>
      <c r="DWH482" s="48"/>
      <c r="DWI482" s="48"/>
      <c r="DWJ482" s="48"/>
      <c r="DWK482" s="48"/>
      <c r="DWL482" s="48"/>
      <c r="DWM482" s="48"/>
      <c r="DWN482" s="48"/>
      <c r="DWO482" s="48"/>
      <c r="DWP482" s="48"/>
      <c r="DWQ482" s="48"/>
      <c r="DWR482" s="48"/>
      <c r="DWS482" s="48"/>
      <c r="DWT482" s="48"/>
      <c r="DWU482" s="48"/>
      <c r="DWV482" s="48"/>
      <c r="DWW482" s="48"/>
      <c r="DWX482" s="48"/>
      <c r="DWY482" s="48"/>
      <c r="DWZ482" s="48"/>
      <c r="DXA482" s="48"/>
      <c r="DXB482" s="48"/>
      <c r="DXC482" s="48"/>
      <c r="DXD482" s="48"/>
      <c r="DXE482" s="48"/>
      <c r="DXF482" s="48"/>
      <c r="DXG482" s="48"/>
      <c r="DXH482" s="48"/>
      <c r="DXI482" s="48"/>
      <c r="DXJ482" s="48"/>
      <c r="DXK482" s="48"/>
      <c r="DXL482" s="48"/>
      <c r="DXM482" s="48"/>
      <c r="DXN482" s="48"/>
      <c r="DXO482" s="48"/>
      <c r="DXP482" s="48"/>
      <c r="DXQ482" s="48"/>
      <c r="DXR482" s="48"/>
      <c r="DXS482" s="48"/>
      <c r="DXT482" s="48"/>
      <c r="DXU482" s="48"/>
      <c r="DXV482" s="48"/>
      <c r="DXW482" s="48"/>
      <c r="DXX482" s="48"/>
      <c r="DXY482" s="48"/>
      <c r="DXZ482" s="48"/>
      <c r="DYA482" s="48"/>
      <c r="DYB482" s="48"/>
      <c r="DYC482" s="48"/>
      <c r="DYD482" s="48"/>
      <c r="DYE482" s="48"/>
      <c r="DYF482" s="48"/>
      <c r="DYG482" s="48"/>
      <c r="DYH482" s="48"/>
      <c r="DYI482" s="48"/>
      <c r="DYJ482" s="48"/>
      <c r="DYK482" s="48"/>
      <c r="DYL482" s="48"/>
      <c r="DYM482" s="48"/>
      <c r="DYN482" s="48"/>
      <c r="DYO482" s="48"/>
      <c r="DYP482" s="48"/>
      <c r="DYQ482" s="48"/>
      <c r="DYR482" s="48"/>
      <c r="DYS482" s="48"/>
      <c r="DYT482" s="48"/>
      <c r="DYU482" s="48"/>
      <c r="DYV482" s="48"/>
      <c r="DYW482" s="48"/>
      <c r="DYX482" s="48"/>
      <c r="DYY482" s="48"/>
      <c r="DYZ482" s="48"/>
      <c r="DZA482" s="48"/>
      <c r="DZB482" s="48"/>
      <c r="DZC482" s="48"/>
      <c r="DZD482" s="48"/>
      <c r="DZE482" s="48"/>
      <c r="DZF482" s="48"/>
      <c r="DZG482" s="48"/>
      <c r="DZH482" s="48"/>
      <c r="DZI482" s="48"/>
      <c r="DZJ482" s="48"/>
      <c r="DZK482" s="48"/>
      <c r="DZL482" s="48"/>
      <c r="DZM482" s="48"/>
      <c r="DZN482" s="48"/>
      <c r="DZO482" s="48"/>
      <c r="DZP482" s="48"/>
      <c r="DZQ482" s="48"/>
      <c r="DZR482" s="48"/>
      <c r="DZS482" s="48"/>
      <c r="DZT482" s="48"/>
      <c r="DZU482" s="48"/>
      <c r="DZV482" s="48"/>
      <c r="DZW482" s="48"/>
      <c r="DZX482" s="48"/>
      <c r="DZY482" s="48"/>
      <c r="DZZ482" s="48"/>
      <c r="EAA482" s="48"/>
      <c r="EAB482" s="48"/>
      <c r="EAC482" s="48"/>
      <c r="EAD482" s="48"/>
      <c r="EAE482" s="48"/>
      <c r="EAF482" s="48"/>
      <c r="EAG482" s="48"/>
      <c r="EAH482" s="48"/>
      <c r="EAI482" s="48"/>
      <c r="EAJ482" s="48"/>
      <c r="EAK482" s="48"/>
      <c r="EAL482" s="48"/>
      <c r="EAM482" s="48"/>
      <c r="EAN482" s="48"/>
      <c r="EAO482" s="48"/>
      <c r="EAP482" s="48"/>
      <c r="EAQ482" s="48"/>
      <c r="EAR482" s="48"/>
      <c r="EAS482" s="48"/>
      <c r="EAT482" s="48"/>
      <c r="EAU482" s="48"/>
      <c r="EAV482" s="48"/>
      <c r="EAW482" s="48"/>
      <c r="EAX482" s="48"/>
      <c r="EAY482" s="48"/>
      <c r="EAZ482" s="48"/>
      <c r="EBA482" s="48"/>
      <c r="EBB482" s="48"/>
      <c r="EBC482" s="48"/>
      <c r="EBD482" s="48"/>
      <c r="EBE482" s="48"/>
      <c r="EBF482" s="48"/>
      <c r="EBG482" s="48"/>
      <c r="EBH482" s="48"/>
      <c r="EBI482" s="48"/>
      <c r="EBJ482" s="48"/>
      <c r="EBK482" s="48"/>
      <c r="EBL482" s="48"/>
      <c r="EBM482" s="48"/>
      <c r="EBN482" s="48"/>
      <c r="EBO482" s="48"/>
      <c r="EBP482" s="48"/>
      <c r="EBQ482" s="48"/>
      <c r="EBR482" s="48"/>
      <c r="EBS482" s="48"/>
      <c r="EBT482" s="48"/>
      <c r="EBU482" s="48"/>
      <c r="EBV482" s="48"/>
      <c r="EBW482" s="48"/>
      <c r="EBX482" s="48"/>
      <c r="EBY482" s="48"/>
      <c r="EBZ482" s="48"/>
      <c r="ECA482" s="48"/>
      <c r="ECB482" s="48"/>
      <c r="ECC482" s="48"/>
      <c r="ECD482" s="48"/>
      <c r="ECE482" s="48"/>
      <c r="ECF482" s="48"/>
      <c r="ECG482" s="48"/>
      <c r="ECH482" s="48"/>
      <c r="ECI482" s="48"/>
      <c r="ECJ482" s="48"/>
      <c r="ECK482" s="48"/>
      <c r="ECL482" s="48"/>
      <c r="ECM482" s="48"/>
      <c r="ECN482" s="48"/>
      <c r="ECO482" s="48"/>
      <c r="ECP482" s="48"/>
      <c r="ECQ482" s="48"/>
      <c r="ECR482" s="48"/>
      <c r="ECS482" s="48"/>
      <c r="ECT482" s="48"/>
      <c r="ECU482" s="48"/>
      <c r="ECV482" s="48"/>
      <c r="ECW482" s="48"/>
      <c r="ECX482" s="48"/>
      <c r="ECY482" s="48"/>
      <c r="ECZ482" s="48"/>
      <c r="EDA482" s="48"/>
      <c r="EDB482" s="48"/>
      <c r="EDC482" s="48"/>
      <c r="EDD482" s="48"/>
      <c r="EDE482" s="48"/>
      <c r="EDF482" s="48"/>
      <c r="EDG482" s="48"/>
      <c r="EDH482" s="48"/>
      <c r="EDI482" s="48"/>
      <c r="EDJ482" s="48"/>
      <c r="EDK482" s="48"/>
      <c r="EDL482" s="48"/>
      <c r="EDM482" s="48"/>
      <c r="EDN482" s="48"/>
      <c r="EDO482" s="48"/>
      <c r="EDP482" s="48"/>
      <c r="EDQ482" s="48"/>
      <c r="EDR482" s="48"/>
      <c r="EDS482" s="48"/>
      <c r="EDT482" s="48"/>
      <c r="EDU482" s="48"/>
      <c r="EDV482" s="48"/>
      <c r="EDW482" s="48"/>
      <c r="EDX482" s="48"/>
      <c r="EDY482" s="48"/>
      <c r="EDZ482" s="48"/>
      <c r="EEA482" s="48"/>
      <c r="EEB482" s="48"/>
      <c r="EEC482" s="48"/>
      <c r="EED482" s="48"/>
      <c r="EEE482" s="48"/>
      <c r="EEF482" s="48"/>
      <c r="EEG482" s="48"/>
      <c r="EEH482" s="48"/>
      <c r="EEI482" s="48"/>
      <c r="EEJ482" s="48"/>
      <c r="EEK482" s="48"/>
      <c r="EEL482" s="48"/>
      <c r="EEM482" s="48"/>
      <c r="EEN482" s="48"/>
      <c r="EEO482" s="48"/>
      <c r="EEP482" s="48"/>
      <c r="EEQ482" s="48"/>
      <c r="EER482" s="48"/>
      <c r="EES482" s="48"/>
      <c r="EET482" s="48"/>
      <c r="EEU482" s="48"/>
      <c r="EEV482" s="48"/>
      <c r="EEW482" s="48"/>
      <c r="EEX482" s="48"/>
      <c r="EEY482" s="48"/>
      <c r="EEZ482" s="48"/>
      <c r="EFA482" s="48"/>
      <c r="EFB482" s="48"/>
      <c r="EFC482" s="48"/>
      <c r="EFD482" s="48"/>
      <c r="EFE482" s="48"/>
      <c r="EFF482" s="48"/>
      <c r="EFG482" s="48"/>
      <c r="EFH482" s="48"/>
      <c r="EFI482" s="48"/>
      <c r="EFJ482" s="48"/>
      <c r="EFK482" s="48"/>
      <c r="EFL482" s="48"/>
      <c r="EFM482" s="48"/>
      <c r="EFN482" s="48"/>
      <c r="EFO482" s="48"/>
      <c r="EFP482" s="48"/>
      <c r="EFQ482" s="48"/>
      <c r="EFR482" s="48"/>
      <c r="EFS482" s="48"/>
      <c r="EFT482" s="48"/>
      <c r="EFU482" s="48"/>
      <c r="EFV482" s="48"/>
      <c r="EFW482" s="48"/>
      <c r="EFX482" s="48"/>
      <c r="EFY482" s="48"/>
      <c r="EFZ482" s="48"/>
      <c r="EGA482" s="48"/>
      <c r="EGB482" s="48"/>
      <c r="EGC482" s="48"/>
      <c r="EGD482" s="48"/>
      <c r="EGE482" s="48"/>
      <c r="EGF482" s="48"/>
      <c r="EGG482" s="48"/>
      <c r="EGH482" s="48"/>
      <c r="EGI482" s="48"/>
      <c r="EGJ482" s="48"/>
      <c r="EGK482" s="48"/>
      <c r="EGL482" s="48"/>
      <c r="EGM482" s="48"/>
      <c r="EGN482" s="48"/>
      <c r="EGO482" s="48"/>
      <c r="EGP482" s="48"/>
      <c r="EGQ482" s="48"/>
      <c r="EGR482" s="48"/>
      <c r="EGS482" s="48"/>
      <c r="EGT482" s="48"/>
      <c r="EGU482" s="48"/>
      <c r="EGV482" s="48"/>
      <c r="EGW482" s="48"/>
      <c r="EGX482" s="48"/>
      <c r="EGY482" s="48"/>
      <c r="EGZ482" s="48"/>
      <c r="EHA482" s="48"/>
      <c r="EHB482" s="48"/>
      <c r="EHC482" s="48"/>
      <c r="EHD482" s="48"/>
      <c r="EHE482" s="48"/>
      <c r="EHF482" s="48"/>
      <c r="EHG482" s="48"/>
      <c r="EHH482" s="48"/>
      <c r="EHI482" s="48"/>
      <c r="EHJ482" s="48"/>
      <c r="EHK482" s="48"/>
      <c r="EHL482" s="48"/>
      <c r="EHM482" s="48"/>
      <c r="EHN482" s="48"/>
      <c r="EHO482" s="48"/>
      <c r="EHP482" s="48"/>
      <c r="EHQ482" s="48"/>
      <c r="EHR482" s="48"/>
      <c r="EHS482" s="48"/>
      <c r="EHT482" s="48"/>
      <c r="EHU482" s="48"/>
      <c r="EHV482" s="48"/>
      <c r="EHW482" s="48"/>
      <c r="EHX482" s="48"/>
      <c r="EHY482" s="48"/>
      <c r="EHZ482" s="48"/>
      <c r="EIA482" s="48"/>
      <c r="EIB482" s="48"/>
      <c r="EIC482" s="48"/>
      <c r="EID482" s="48"/>
      <c r="EIE482" s="48"/>
      <c r="EIF482" s="48"/>
      <c r="EIG482" s="48"/>
      <c r="EIH482" s="48"/>
      <c r="EII482" s="48"/>
      <c r="EIJ482" s="48"/>
      <c r="EIK482" s="48"/>
      <c r="EIL482" s="48"/>
      <c r="EIM482" s="48"/>
      <c r="EIN482" s="48"/>
      <c r="EIO482" s="48"/>
      <c r="EIP482" s="48"/>
      <c r="EIQ482" s="48"/>
      <c r="EIR482" s="48"/>
      <c r="EIS482" s="48"/>
      <c r="EIT482" s="48"/>
      <c r="EIU482" s="48"/>
      <c r="EIV482" s="48"/>
      <c r="EIW482" s="48"/>
      <c r="EIX482" s="48"/>
      <c r="EIY482" s="48"/>
      <c r="EIZ482" s="48"/>
      <c r="EJA482" s="48"/>
      <c r="EJB482" s="48"/>
      <c r="EJC482" s="48"/>
      <c r="EJD482" s="48"/>
      <c r="EJE482" s="48"/>
      <c r="EJF482" s="48"/>
      <c r="EJG482" s="48"/>
      <c r="EJH482" s="48"/>
      <c r="EJI482" s="48"/>
      <c r="EJJ482" s="48"/>
      <c r="EJK482" s="48"/>
      <c r="EJL482" s="48"/>
      <c r="EJM482" s="48"/>
      <c r="EJN482" s="48"/>
      <c r="EJO482" s="48"/>
      <c r="EJP482" s="48"/>
      <c r="EJQ482" s="48"/>
      <c r="EJR482" s="48"/>
      <c r="EJS482" s="48"/>
      <c r="EJT482" s="48"/>
      <c r="EJU482" s="48"/>
      <c r="EJV482" s="48"/>
      <c r="EJW482" s="48"/>
      <c r="EJX482" s="48"/>
      <c r="EJY482" s="48"/>
      <c r="EJZ482" s="48"/>
      <c r="EKA482" s="48"/>
      <c r="EKB482" s="48"/>
      <c r="EKC482" s="48"/>
      <c r="EKD482" s="48"/>
      <c r="EKE482" s="48"/>
      <c r="EKF482" s="48"/>
      <c r="EKG482" s="48"/>
      <c r="EKH482" s="48"/>
      <c r="EKI482" s="48"/>
      <c r="EKJ482" s="48"/>
      <c r="EKK482" s="48"/>
      <c r="EKL482" s="48"/>
      <c r="EKM482" s="48"/>
      <c r="EKN482" s="48"/>
      <c r="EKO482" s="48"/>
      <c r="EKP482" s="48"/>
      <c r="EKQ482" s="48"/>
      <c r="EKR482" s="48"/>
      <c r="EKS482" s="48"/>
      <c r="EKT482" s="48"/>
      <c r="EKU482" s="48"/>
      <c r="EKV482" s="48"/>
      <c r="EKW482" s="48"/>
      <c r="EKX482" s="48"/>
      <c r="EKY482" s="48"/>
      <c r="EKZ482" s="48"/>
      <c r="ELA482" s="48"/>
      <c r="ELB482" s="48"/>
      <c r="ELC482" s="48"/>
      <c r="ELD482" s="48"/>
      <c r="ELE482" s="48"/>
      <c r="ELF482" s="48"/>
      <c r="ELG482" s="48"/>
      <c r="ELH482" s="48"/>
      <c r="ELI482" s="48"/>
      <c r="ELJ482" s="48"/>
      <c r="ELK482" s="48"/>
      <c r="ELL482" s="48"/>
      <c r="ELM482" s="48"/>
      <c r="ELN482" s="48"/>
      <c r="ELO482" s="48"/>
      <c r="ELP482" s="48"/>
      <c r="ELQ482" s="48"/>
      <c r="ELR482" s="48"/>
      <c r="ELS482" s="48"/>
      <c r="ELT482" s="48"/>
      <c r="ELU482" s="48"/>
      <c r="ELV482" s="48"/>
      <c r="ELW482" s="48"/>
      <c r="ELX482" s="48"/>
      <c r="ELY482" s="48"/>
      <c r="ELZ482" s="48"/>
      <c r="EMA482" s="48"/>
      <c r="EMB482" s="48"/>
      <c r="EMC482" s="48"/>
      <c r="EMD482" s="48"/>
      <c r="EME482" s="48"/>
      <c r="EMF482" s="48"/>
      <c r="EMG482" s="48"/>
      <c r="EMH482" s="48"/>
      <c r="EMI482" s="48"/>
      <c r="EMJ482" s="48"/>
      <c r="EMK482" s="48"/>
      <c r="EML482" s="48"/>
      <c r="EMM482" s="48"/>
      <c r="EMN482" s="48"/>
      <c r="EMO482" s="48"/>
      <c r="EMP482" s="48"/>
      <c r="EMQ482" s="48"/>
      <c r="EMR482" s="48"/>
      <c r="EMS482" s="48"/>
      <c r="EMT482" s="48"/>
      <c r="EMU482" s="48"/>
      <c r="EMV482" s="48"/>
      <c r="EMW482" s="48"/>
      <c r="EMX482" s="48"/>
      <c r="EMY482" s="48"/>
      <c r="EMZ482" s="48"/>
      <c r="ENA482" s="48"/>
      <c r="ENB482" s="48"/>
      <c r="ENC482" s="48"/>
      <c r="END482" s="48"/>
      <c r="ENE482" s="48"/>
      <c r="ENF482" s="48"/>
      <c r="ENG482" s="48"/>
      <c r="ENH482" s="48"/>
      <c r="ENI482" s="48"/>
      <c r="ENJ482" s="48"/>
      <c r="ENK482" s="48"/>
      <c r="ENL482" s="48"/>
      <c r="ENM482" s="48"/>
      <c r="ENN482" s="48"/>
      <c r="ENO482" s="48"/>
      <c r="ENP482" s="48"/>
      <c r="ENQ482" s="48"/>
      <c r="ENR482" s="48"/>
      <c r="ENS482" s="48"/>
      <c r="ENT482" s="48"/>
      <c r="ENU482" s="48"/>
      <c r="ENV482" s="48"/>
      <c r="ENW482" s="48"/>
      <c r="ENX482" s="48"/>
      <c r="ENY482" s="48"/>
      <c r="ENZ482" s="48"/>
      <c r="EOA482" s="48"/>
      <c r="EOB482" s="48"/>
      <c r="EOC482" s="48"/>
      <c r="EOD482" s="48"/>
      <c r="EOE482" s="48"/>
      <c r="EOF482" s="48"/>
      <c r="EOG482" s="48"/>
      <c r="EOH482" s="48"/>
      <c r="EOI482" s="48"/>
      <c r="EOJ482" s="48"/>
      <c r="EOK482" s="48"/>
      <c r="EOL482" s="48"/>
      <c r="EOM482" s="48"/>
      <c r="EON482" s="48"/>
      <c r="EOO482" s="48"/>
      <c r="EOP482" s="48"/>
      <c r="EOQ482" s="48"/>
      <c r="EOR482" s="48"/>
      <c r="EOS482" s="48"/>
      <c r="EOT482" s="48"/>
      <c r="EOU482" s="48"/>
      <c r="EOV482" s="48"/>
      <c r="EOW482" s="48"/>
      <c r="EOX482" s="48"/>
      <c r="EOY482" s="48"/>
      <c r="EOZ482" s="48"/>
      <c r="EPA482" s="48"/>
      <c r="EPB482" s="48"/>
      <c r="EPC482" s="48"/>
      <c r="EPD482" s="48"/>
      <c r="EPE482" s="48"/>
      <c r="EPF482" s="48"/>
      <c r="EPG482" s="48"/>
      <c r="EPH482" s="48"/>
      <c r="EPI482" s="48"/>
      <c r="EPJ482" s="48"/>
      <c r="EPK482" s="48"/>
      <c r="EPL482" s="48"/>
      <c r="EPM482" s="48"/>
      <c r="EPN482" s="48"/>
      <c r="EPO482" s="48"/>
      <c r="EPP482" s="48"/>
      <c r="EPQ482" s="48"/>
      <c r="EPR482" s="48"/>
      <c r="EPS482" s="48"/>
      <c r="EPT482" s="48"/>
      <c r="EPU482" s="48"/>
      <c r="EPV482" s="48"/>
      <c r="EPW482" s="48"/>
      <c r="EPX482" s="48"/>
      <c r="EPY482" s="48"/>
      <c r="EPZ482" s="48"/>
      <c r="EQA482" s="48"/>
      <c r="EQB482" s="48"/>
      <c r="EQC482" s="48"/>
      <c r="EQD482" s="48"/>
      <c r="EQE482" s="48"/>
      <c r="EQF482" s="48"/>
      <c r="EQG482" s="48"/>
      <c r="EQH482" s="48"/>
      <c r="EQI482" s="48"/>
      <c r="EQJ482" s="48"/>
      <c r="EQK482" s="48"/>
      <c r="EQL482" s="48"/>
      <c r="EQM482" s="48"/>
      <c r="EQN482" s="48"/>
      <c r="EQO482" s="48"/>
      <c r="EQP482" s="48"/>
      <c r="EQQ482" s="48"/>
      <c r="EQR482" s="48"/>
      <c r="EQS482" s="48"/>
      <c r="EQT482" s="48"/>
      <c r="EQU482" s="48"/>
      <c r="EQV482" s="48"/>
      <c r="EQW482" s="48"/>
      <c r="EQX482" s="48"/>
      <c r="EQY482" s="48"/>
      <c r="EQZ482" s="48"/>
      <c r="ERA482" s="48"/>
      <c r="ERB482" s="48"/>
      <c r="ERC482" s="48"/>
      <c r="ERD482" s="48"/>
      <c r="ERE482" s="48"/>
      <c r="ERF482" s="48"/>
      <c r="ERG482" s="48"/>
      <c r="ERH482" s="48"/>
      <c r="ERI482" s="48"/>
      <c r="ERJ482" s="48"/>
      <c r="ERK482" s="48"/>
      <c r="ERL482" s="48"/>
      <c r="ERM482" s="48"/>
      <c r="ERN482" s="48"/>
      <c r="ERO482" s="48"/>
      <c r="ERP482" s="48"/>
      <c r="ERQ482" s="48"/>
      <c r="ERR482" s="48"/>
      <c r="ERS482" s="48"/>
      <c r="ERT482" s="48"/>
      <c r="ERU482" s="48"/>
      <c r="ERV482" s="48"/>
      <c r="ERW482" s="48"/>
      <c r="ERX482" s="48"/>
      <c r="ERY482" s="48"/>
      <c r="ERZ482" s="48"/>
      <c r="ESA482" s="48"/>
      <c r="ESB482" s="48"/>
      <c r="ESC482" s="48"/>
      <c r="ESD482" s="48"/>
      <c r="ESE482" s="48"/>
      <c r="ESF482" s="48"/>
      <c r="ESG482" s="48"/>
      <c r="ESH482" s="48"/>
      <c r="ESI482" s="48"/>
      <c r="ESJ482" s="48"/>
      <c r="ESK482" s="48"/>
      <c r="ESL482" s="48"/>
      <c r="ESM482" s="48"/>
      <c r="ESN482" s="48"/>
      <c r="ESO482" s="48"/>
      <c r="ESP482" s="48"/>
      <c r="ESQ482" s="48"/>
      <c r="ESR482" s="48"/>
      <c r="ESS482" s="48"/>
      <c r="EST482" s="48"/>
      <c r="ESU482" s="48"/>
      <c r="ESV482" s="48"/>
      <c r="ESW482" s="48"/>
      <c r="ESX482" s="48"/>
      <c r="ESY482" s="48"/>
      <c r="ESZ482" s="48"/>
      <c r="ETA482" s="48"/>
      <c r="ETB482" s="48"/>
      <c r="ETC482" s="48"/>
      <c r="ETD482" s="48"/>
      <c r="ETE482" s="48"/>
      <c r="ETF482" s="48"/>
      <c r="ETG482" s="48"/>
      <c r="ETH482" s="48"/>
      <c r="ETI482" s="48"/>
      <c r="ETJ482" s="48"/>
      <c r="ETK482" s="48"/>
      <c r="ETL482" s="48"/>
      <c r="ETM482" s="48"/>
      <c r="ETN482" s="48"/>
      <c r="ETO482" s="48"/>
      <c r="ETP482" s="48"/>
      <c r="ETQ482" s="48"/>
      <c r="ETR482" s="48"/>
      <c r="ETS482" s="48"/>
      <c r="ETT482" s="48"/>
      <c r="ETU482" s="48"/>
      <c r="ETV482" s="48"/>
      <c r="ETW482" s="48"/>
      <c r="ETX482" s="48"/>
      <c r="ETY482" s="48"/>
      <c r="ETZ482" s="48"/>
      <c r="EUA482" s="48"/>
      <c r="EUB482" s="48"/>
      <c r="EUC482" s="48"/>
      <c r="EUD482" s="48"/>
      <c r="EUE482" s="48"/>
      <c r="EUF482" s="48"/>
      <c r="EUG482" s="48"/>
      <c r="EUH482" s="48"/>
      <c r="EUI482" s="48"/>
      <c r="EUJ482" s="48"/>
      <c r="EUK482" s="48"/>
      <c r="EUL482" s="48"/>
      <c r="EUM482" s="48"/>
      <c r="EUN482" s="48"/>
      <c r="EUO482" s="48"/>
      <c r="EUP482" s="48"/>
      <c r="EUQ482" s="48"/>
      <c r="EUR482" s="48"/>
      <c r="EUS482" s="48"/>
      <c r="EUT482" s="48"/>
      <c r="EUU482" s="48"/>
      <c r="EUV482" s="48"/>
      <c r="EUW482" s="48"/>
      <c r="EUX482" s="48"/>
      <c r="EUY482" s="48"/>
      <c r="EUZ482" s="48"/>
      <c r="EVA482" s="48"/>
      <c r="EVB482" s="48"/>
      <c r="EVC482" s="48"/>
      <c r="EVD482" s="48"/>
      <c r="EVE482" s="48"/>
      <c r="EVF482" s="48"/>
      <c r="EVG482" s="48"/>
      <c r="EVH482" s="48"/>
      <c r="EVI482" s="48"/>
      <c r="EVJ482" s="48"/>
      <c r="EVK482" s="48"/>
      <c r="EVL482" s="48"/>
      <c r="EVM482" s="48"/>
      <c r="EVN482" s="48"/>
      <c r="EVO482" s="48"/>
      <c r="EVP482" s="48"/>
      <c r="EVQ482" s="48"/>
      <c r="EVR482" s="48"/>
      <c r="EVS482" s="48"/>
      <c r="EVT482" s="48"/>
      <c r="EVU482" s="48"/>
      <c r="EVV482" s="48"/>
      <c r="EVW482" s="48"/>
      <c r="EVX482" s="48"/>
      <c r="EVY482" s="48"/>
      <c r="EVZ482" s="48"/>
      <c r="EWA482" s="48"/>
      <c r="EWB482" s="48"/>
      <c r="EWC482" s="48"/>
      <c r="EWD482" s="48"/>
      <c r="EWE482" s="48"/>
      <c r="EWF482" s="48"/>
      <c r="EWG482" s="48"/>
      <c r="EWH482" s="48"/>
      <c r="EWI482" s="48"/>
      <c r="EWJ482" s="48"/>
      <c r="EWK482" s="48"/>
      <c r="EWL482" s="48"/>
      <c r="EWM482" s="48"/>
      <c r="EWN482" s="48"/>
      <c r="EWO482" s="48"/>
      <c r="EWP482" s="48"/>
      <c r="EWQ482" s="48"/>
      <c r="EWR482" s="48"/>
      <c r="EWS482" s="48"/>
      <c r="EWT482" s="48"/>
      <c r="EWU482" s="48"/>
      <c r="EWV482" s="48"/>
      <c r="EWW482" s="48"/>
      <c r="EWX482" s="48"/>
      <c r="EWY482" s="48"/>
      <c r="EWZ482" s="48"/>
      <c r="EXA482" s="48"/>
      <c r="EXB482" s="48"/>
      <c r="EXC482" s="48"/>
      <c r="EXD482" s="48"/>
      <c r="EXE482" s="48"/>
      <c r="EXF482" s="48"/>
      <c r="EXG482" s="48"/>
      <c r="EXH482" s="48"/>
      <c r="EXI482" s="48"/>
      <c r="EXJ482" s="48"/>
      <c r="EXK482" s="48"/>
      <c r="EXL482" s="48"/>
      <c r="EXM482" s="48"/>
      <c r="EXN482" s="48"/>
      <c r="EXO482" s="48"/>
      <c r="EXP482" s="48"/>
      <c r="EXQ482" s="48"/>
      <c r="EXR482" s="48"/>
      <c r="EXS482" s="48"/>
      <c r="EXT482" s="48"/>
      <c r="EXU482" s="48"/>
      <c r="EXV482" s="48"/>
      <c r="EXW482" s="48"/>
      <c r="EXX482" s="48"/>
      <c r="EXY482" s="48"/>
      <c r="EXZ482" s="48"/>
      <c r="EYA482" s="48"/>
      <c r="EYB482" s="48"/>
      <c r="EYC482" s="48"/>
      <c r="EYD482" s="48"/>
      <c r="EYE482" s="48"/>
      <c r="EYF482" s="48"/>
      <c r="EYG482" s="48"/>
      <c r="EYH482" s="48"/>
      <c r="EYI482" s="48"/>
      <c r="EYJ482" s="48"/>
      <c r="EYK482" s="48"/>
      <c r="EYL482" s="48"/>
      <c r="EYM482" s="48"/>
      <c r="EYN482" s="48"/>
      <c r="EYO482" s="48"/>
      <c r="EYP482" s="48"/>
      <c r="EYQ482" s="48"/>
      <c r="EYR482" s="48"/>
      <c r="EYS482" s="48"/>
      <c r="EYT482" s="48"/>
      <c r="EYU482" s="48"/>
      <c r="EYV482" s="48"/>
      <c r="EYW482" s="48"/>
      <c r="EYX482" s="48"/>
      <c r="EYY482" s="48"/>
      <c r="EYZ482" s="48"/>
      <c r="EZA482" s="48"/>
      <c r="EZB482" s="48"/>
      <c r="EZC482" s="48"/>
      <c r="EZD482" s="48"/>
      <c r="EZE482" s="48"/>
      <c r="EZF482" s="48"/>
      <c r="EZG482" s="48"/>
      <c r="EZH482" s="48"/>
      <c r="EZI482" s="48"/>
      <c r="EZJ482" s="48"/>
      <c r="EZK482" s="48"/>
      <c r="EZL482" s="48"/>
      <c r="EZM482" s="48"/>
      <c r="EZN482" s="48"/>
      <c r="EZO482" s="48"/>
      <c r="EZP482" s="48"/>
      <c r="EZQ482" s="48"/>
      <c r="EZR482" s="48"/>
      <c r="EZS482" s="48"/>
      <c r="EZT482" s="48"/>
      <c r="EZU482" s="48"/>
      <c r="EZV482" s="48"/>
      <c r="EZW482" s="48"/>
      <c r="EZX482" s="48"/>
      <c r="EZY482" s="48"/>
      <c r="EZZ482" s="48"/>
      <c r="FAA482" s="48"/>
      <c r="FAB482" s="48"/>
      <c r="FAC482" s="48"/>
      <c r="FAD482" s="48"/>
      <c r="FAE482" s="48"/>
      <c r="FAF482" s="48"/>
      <c r="FAG482" s="48"/>
      <c r="FAH482" s="48"/>
      <c r="FAI482" s="48"/>
      <c r="FAJ482" s="48"/>
      <c r="FAK482" s="48"/>
      <c r="FAL482" s="48"/>
      <c r="FAM482" s="48"/>
      <c r="FAN482" s="48"/>
      <c r="FAO482" s="48"/>
      <c r="FAP482" s="48"/>
      <c r="FAQ482" s="48"/>
      <c r="FAR482" s="48"/>
      <c r="FAS482" s="48"/>
      <c r="FAT482" s="48"/>
      <c r="FAU482" s="48"/>
      <c r="FAV482" s="48"/>
      <c r="FAW482" s="48"/>
      <c r="FAX482" s="48"/>
      <c r="FAY482" s="48"/>
      <c r="FAZ482" s="48"/>
      <c r="FBA482" s="48"/>
      <c r="FBB482" s="48"/>
      <c r="FBC482" s="48"/>
      <c r="FBD482" s="48"/>
      <c r="FBE482" s="48"/>
      <c r="FBF482" s="48"/>
      <c r="FBG482" s="48"/>
      <c r="FBH482" s="48"/>
      <c r="FBI482" s="48"/>
      <c r="FBJ482" s="48"/>
      <c r="FBK482" s="48"/>
      <c r="FBL482" s="48"/>
      <c r="FBM482" s="48"/>
      <c r="FBN482" s="48"/>
      <c r="FBO482" s="48"/>
      <c r="FBP482" s="48"/>
      <c r="FBQ482" s="48"/>
      <c r="FBR482" s="48"/>
      <c r="FBS482" s="48"/>
      <c r="FBT482" s="48"/>
      <c r="FBU482" s="48"/>
      <c r="FBV482" s="48"/>
      <c r="FBW482" s="48"/>
      <c r="FBX482" s="48"/>
      <c r="FBY482" s="48"/>
      <c r="FBZ482" s="48"/>
      <c r="FCA482" s="48"/>
      <c r="FCB482" s="48"/>
      <c r="FCC482" s="48"/>
      <c r="FCD482" s="48"/>
      <c r="FCE482" s="48"/>
      <c r="FCF482" s="48"/>
      <c r="FCG482" s="48"/>
      <c r="FCH482" s="48"/>
      <c r="FCI482" s="48"/>
      <c r="FCJ482" s="48"/>
      <c r="FCK482" s="48"/>
      <c r="FCL482" s="48"/>
      <c r="FCM482" s="48"/>
      <c r="FCN482" s="48"/>
      <c r="FCO482" s="48"/>
      <c r="FCP482" s="48"/>
      <c r="FCQ482" s="48"/>
      <c r="FCR482" s="48"/>
      <c r="FCS482" s="48"/>
      <c r="FCT482" s="48"/>
      <c r="FCU482" s="48"/>
      <c r="FCV482" s="48"/>
      <c r="FCW482" s="48"/>
      <c r="FCX482" s="48"/>
      <c r="FCY482" s="48"/>
      <c r="FCZ482" s="48"/>
      <c r="FDA482" s="48"/>
      <c r="FDB482" s="48"/>
      <c r="FDC482" s="48"/>
      <c r="FDD482" s="48"/>
      <c r="FDE482" s="48"/>
      <c r="FDF482" s="48"/>
      <c r="FDG482" s="48"/>
      <c r="FDH482" s="48"/>
      <c r="FDI482" s="48"/>
      <c r="FDJ482" s="48"/>
      <c r="FDK482" s="48"/>
      <c r="FDL482" s="48"/>
      <c r="FDM482" s="48"/>
      <c r="FDN482" s="48"/>
      <c r="FDO482" s="48"/>
      <c r="FDP482" s="48"/>
      <c r="FDQ482" s="48"/>
      <c r="FDR482" s="48"/>
      <c r="FDS482" s="48"/>
      <c r="FDT482" s="48"/>
      <c r="FDU482" s="48"/>
      <c r="FDV482" s="48"/>
      <c r="FDW482" s="48"/>
      <c r="FDX482" s="48"/>
      <c r="FDY482" s="48"/>
      <c r="FDZ482" s="48"/>
      <c r="FEA482" s="48"/>
      <c r="FEB482" s="48"/>
      <c r="FEC482" s="48"/>
      <c r="FED482" s="48"/>
      <c r="FEE482" s="48"/>
      <c r="FEF482" s="48"/>
      <c r="FEG482" s="48"/>
      <c r="FEH482" s="48"/>
      <c r="FEI482" s="48"/>
      <c r="FEJ482" s="48"/>
      <c r="FEK482" s="48"/>
      <c r="FEL482" s="48"/>
      <c r="FEM482" s="48"/>
      <c r="FEN482" s="48"/>
      <c r="FEO482" s="48"/>
      <c r="FEP482" s="48"/>
      <c r="FEQ482" s="48"/>
      <c r="FER482" s="48"/>
      <c r="FES482" s="48"/>
      <c r="FET482" s="48"/>
      <c r="FEU482" s="48"/>
      <c r="FEV482" s="48"/>
      <c r="FEW482" s="48"/>
      <c r="FEX482" s="48"/>
      <c r="FEY482" s="48"/>
      <c r="FEZ482" s="48"/>
      <c r="FFA482" s="48"/>
      <c r="FFB482" s="48"/>
      <c r="FFC482" s="48"/>
      <c r="FFD482" s="48"/>
      <c r="FFE482" s="48"/>
      <c r="FFF482" s="48"/>
      <c r="FFG482" s="48"/>
      <c r="FFH482" s="48"/>
      <c r="FFI482" s="48"/>
      <c r="FFJ482" s="48"/>
      <c r="FFK482" s="48"/>
      <c r="FFL482" s="48"/>
      <c r="FFM482" s="48"/>
      <c r="FFN482" s="48"/>
      <c r="FFO482" s="48"/>
      <c r="FFP482" s="48"/>
      <c r="FFQ482" s="48"/>
      <c r="FFR482" s="48"/>
      <c r="FFS482" s="48"/>
      <c r="FFT482" s="48"/>
      <c r="FFU482" s="48"/>
      <c r="FFV482" s="48"/>
      <c r="FFW482" s="48"/>
      <c r="FFX482" s="48"/>
      <c r="FFY482" s="48"/>
      <c r="FFZ482" s="48"/>
      <c r="FGA482" s="48"/>
      <c r="FGB482" s="48"/>
      <c r="FGC482" s="48"/>
      <c r="FGD482" s="48"/>
      <c r="FGE482" s="48"/>
      <c r="FGF482" s="48"/>
      <c r="FGG482" s="48"/>
      <c r="FGH482" s="48"/>
      <c r="FGI482" s="48"/>
      <c r="FGJ482" s="48"/>
      <c r="FGK482" s="48"/>
      <c r="FGL482" s="48"/>
      <c r="FGM482" s="48"/>
      <c r="FGN482" s="48"/>
      <c r="FGO482" s="48"/>
      <c r="FGP482" s="48"/>
      <c r="FGQ482" s="48"/>
      <c r="FGR482" s="48"/>
      <c r="FGS482" s="48"/>
      <c r="FGT482" s="48"/>
      <c r="FGU482" s="48"/>
      <c r="FGV482" s="48"/>
      <c r="FGW482" s="48"/>
      <c r="FGX482" s="48"/>
      <c r="FGY482" s="48"/>
      <c r="FGZ482" s="48"/>
      <c r="FHA482" s="48"/>
      <c r="FHB482" s="48"/>
      <c r="FHC482" s="48"/>
      <c r="FHD482" s="48"/>
      <c r="FHE482" s="48"/>
      <c r="FHF482" s="48"/>
      <c r="FHG482" s="48"/>
      <c r="FHH482" s="48"/>
      <c r="FHI482" s="48"/>
      <c r="FHJ482" s="48"/>
      <c r="FHK482" s="48"/>
      <c r="FHL482" s="48"/>
      <c r="FHM482" s="48"/>
      <c r="FHN482" s="48"/>
      <c r="FHO482" s="48"/>
      <c r="FHP482" s="48"/>
      <c r="FHQ482" s="48"/>
      <c r="FHR482" s="48"/>
      <c r="FHS482" s="48"/>
      <c r="FHT482" s="48"/>
      <c r="FHU482" s="48"/>
      <c r="FHV482" s="48"/>
      <c r="FHW482" s="48"/>
      <c r="FHX482" s="48"/>
      <c r="FHY482" s="48"/>
      <c r="FHZ482" s="48"/>
      <c r="FIA482" s="48"/>
      <c r="FIB482" s="48"/>
      <c r="FIC482" s="48"/>
      <c r="FID482" s="48"/>
      <c r="FIE482" s="48"/>
      <c r="FIF482" s="48"/>
      <c r="FIG482" s="48"/>
      <c r="FIH482" s="48"/>
      <c r="FII482" s="48"/>
      <c r="FIJ482" s="48"/>
      <c r="FIK482" s="48"/>
      <c r="FIL482" s="48"/>
      <c r="FIM482" s="48"/>
      <c r="FIN482" s="48"/>
      <c r="FIO482" s="48"/>
      <c r="FIP482" s="48"/>
      <c r="FIQ482" s="48"/>
      <c r="FIR482" s="48"/>
      <c r="FIS482" s="48"/>
      <c r="FIT482" s="48"/>
      <c r="FIU482" s="48"/>
      <c r="FIV482" s="48"/>
      <c r="FIW482" s="48"/>
      <c r="FIX482" s="48"/>
      <c r="FIY482" s="48"/>
      <c r="FIZ482" s="48"/>
      <c r="FJA482" s="48"/>
      <c r="FJB482" s="48"/>
      <c r="FJC482" s="48"/>
      <c r="FJD482" s="48"/>
      <c r="FJE482" s="48"/>
      <c r="FJF482" s="48"/>
      <c r="FJG482" s="48"/>
      <c r="FJH482" s="48"/>
      <c r="FJI482" s="48"/>
      <c r="FJJ482" s="48"/>
      <c r="FJK482" s="48"/>
      <c r="FJL482" s="48"/>
      <c r="FJM482" s="48"/>
      <c r="FJN482" s="48"/>
      <c r="FJO482" s="48"/>
      <c r="FJP482" s="48"/>
      <c r="FJQ482" s="48"/>
      <c r="FJR482" s="48"/>
      <c r="FJS482" s="48"/>
      <c r="FJT482" s="48"/>
      <c r="FJU482" s="48"/>
      <c r="FJV482" s="48"/>
      <c r="FJW482" s="48"/>
      <c r="FJX482" s="48"/>
      <c r="FJY482" s="48"/>
      <c r="FJZ482" s="48"/>
      <c r="FKA482" s="48"/>
      <c r="FKB482" s="48"/>
      <c r="FKC482" s="48"/>
      <c r="FKD482" s="48"/>
      <c r="FKE482" s="48"/>
      <c r="FKF482" s="48"/>
      <c r="FKG482" s="48"/>
      <c r="FKH482" s="48"/>
      <c r="FKI482" s="48"/>
      <c r="FKJ482" s="48"/>
      <c r="FKK482" s="48"/>
      <c r="FKL482" s="48"/>
      <c r="FKM482" s="48"/>
      <c r="FKN482" s="48"/>
      <c r="FKO482" s="48"/>
      <c r="FKP482" s="48"/>
      <c r="FKQ482" s="48"/>
      <c r="FKR482" s="48"/>
      <c r="FKS482" s="48"/>
      <c r="FKT482" s="48"/>
      <c r="FKU482" s="48"/>
      <c r="FKV482" s="48"/>
      <c r="FKW482" s="48"/>
      <c r="FKX482" s="48"/>
      <c r="FKY482" s="48"/>
      <c r="FKZ482" s="48"/>
      <c r="FLA482" s="48"/>
      <c r="FLB482" s="48"/>
      <c r="FLC482" s="48"/>
      <c r="FLD482" s="48"/>
      <c r="FLE482" s="48"/>
      <c r="FLF482" s="48"/>
      <c r="FLG482" s="48"/>
      <c r="FLH482" s="48"/>
      <c r="FLI482" s="48"/>
      <c r="FLJ482" s="48"/>
      <c r="FLK482" s="48"/>
      <c r="FLL482" s="48"/>
      <c r="FLM482" s="48"/>
      <c r="FLN482" s="48"/>
      <c r="FLO482" s="48"/>
      <c r="FLP482" s="48"/>
      <c r="FLQ482" s="48"/>
      <c r="FLR482" s="48"/>
      <c r="FLS482" s="48"/>
      <c r="FLT482" s="48"/>
      <c r="FLU482" s="48"/>
      <c r="FLV482" s="48"/>
      <c r="FLW482" s="48"/>
      <c r="FLX482" s="48"/>
      <c r="FLY482" s="48"/>
      <c r="FLZ482" s="48"/>
      <c r="FMA482" s="48"/>
      <c r="FMB482" s="48"/>
      <c r="FMC482" s="48"/>
      <c r="FMD482" s="48"/>
      <c r="FME482" s="48"/>
      <c r="FMF482" s="48"/>
      <c r="FMG482" s="48"/>
      <c r="FMH482" s="48"/>
      <c r="FMI482" s="48"/>
      <c r="FMJ482" s="48"/>
      <c r="FMK482" s="48"/>
      <c r="FML482" s="48"/>
      <c r="FMM482" s="48"/>
      <c r="FMN482" s="48"/>
      <c r="FMO482" s="48"/>
      <c r="FMP482" s="48"/>
      <c r="FMQ482" s="48"/>
      <c r="FMR482" s="48"/>
      <c r="FMS482" s="48"/>
      <c r="FMT482" s="48"/>
      <c r="FMU482" s="48"/>
      <c r="FMV482" s="48"/>
      <c r="FMW482" s="48"/>
      <c r="FMX482" s="48"/>
      <c r="FMY482" s="48"/>
      <c r="FMZ482" s="48"/>
      <c r="FNA482" s="48"/>
      <c r="FNB482" s="48"/>
      <c r="FNC482" s="48"/>
      <c r="FND482" s="48"/>
      <c r="FNE482" s="48"/>
      <c r="FNF482" s="48"/>
      <c r="FNG482" s="48"/>
      <c r="FNH482" s="48"/>
      <c r="FNI482" s="48"/>
      <c r="FNJ482" s="48"/>
      <c r="FNK482" s="48"/>
      <c r="FNL482" s="48"/>
      <c r="FNM482" s="48"/>
      <c r="FNN482" s="48"/>
      <c r="FNO482" s="48"/>
      <c r="FNP482" s="48"/>
      <c r="FNQ482" s="48"/>
      <c r="FNR482" s="48"/>
      <c r="FNS482" s="48"/>
      <c r="FNT482" s="48"/>
      <c r="FNU482" s="48"/>
      <c r="FNV482" s="48"/>
      <c r="FNW482" s="48"/>
      <c r="FNX482" s="48"/>
      <c r="FNY482" s="48"/>
      <c r="FNZ482" s="48"/>
      <c r="FOA482" s="48"/>
      <c r="FOB482" s="48"/>
      <c r="FOC482" s="48"/>
      <c r="FOD482" s="48"/>
      <c r="FOE482" s="48"/>
      <c r="FOF482" s="48"/>
      <c r="FOG482" s="48"/>
      <c r="FOH482" s="48"/>
      <c r="FOI482" s="48"/>
      <c r="FOJ482" s="48"/>
      <c r="FOK482" s="48"/>
      <c r="FOL482" s="48"/>
      <c r="FOM482" s="48"/>
      <c r="FON482" s="48"/>
      <c r="FOO482" s="48"/>
      <c r="FOP482" s="48"/>
      <c r="FOQ482" s="48"/>
      <c r="FOR482" s="48"/>
      <c r="FOS482" s="48"/>
      <c r="FOT482" s="48"/>
      <c r="FOU482" s="48"/>
      <c r="FOV482" s="48"/>
      <c r="FOW482" s="48"/>
      <c r="FOX482" s="48"/>
      <c r="FOY482" s="48"/>
      <c r="FOZ482" s="48"/>
      <c r="FPA482" s="48"/>
      <c r="FPB482" s="48"/>
      <c r="FPC482" s="48"/>
      <c r="FPD482" s="48"/>
      <c r="FPE482" s="48"/>
      <c r="FPF482" s="48"/>
      <c r="FPG482" s="48"/>
      <c r="FPH482" s="48"/>
      <c r="FPI482" s="48"/>
      <c r="FPJ482" s="48"/>
      <c r="FPK482" s="48"/>
      <c r="FPL482" s="48"/>
      <c r="FPM482" s="48"/>
      <c r="FPN482" s="48"/>
      <c r="FPO482" s="48"/>
      <c r="FPP482" s="48"/>
      <c r="FPQ482" s="48"/>
      <c r="FPR482" s="48"/>
      <c r="FPS482" s="48"/>
      <c r="FPT482" s="48"/>
      <c r="FPU482" s="48"/>
      <c r="FPV482" s="48"/>
      <c r="FPW482" s="48"/>
      <c r="FPX482" s="48"/>
      <c r="FPY482" s="48"/>
      <c r="FPZ482" s="48"/>
      <c r="FQA482" s="48"/>
      <c r="FQB482" s="48"/>
      <c r="FQC482" s="48"/>
      <c r="FQD482" s="48"/>
      <c r="FQE482" s="48"/>
      <c r="FQF482" s="48"/>
      <c r="FQG482" s="48"/>
      <c r="FQH482" s="48"/>
      <c r="FQI482" s="48"/>
      <c r="FQJ482" s="48"/>
      <c r="FQK482" s="48"/>
      <c r="FQL482" s="48"/>
      <c r="FQM482" s="48"/>
      <c r="FQN482" s="48"/>
      <c r="FQO482" s="48"/>
      <c r="FQP482" s="48"/>
      <c r="FQQ482" s="48"/>
      <c r="FQR482" s="48"/>
      <c r="FQS482" s="48"/>
      <c r="FQT482" s="48"/>
      <c r="FQU482" s="48"/>
      <c r="FQV482" s="48"/>
      <c r="FQW482" s="48"/>
      <c r="FQX482" s="48"/>
      <c r="FQY482" s="48"/>
      <c r="FQZ482" s="48"/>
      <c r="FRA482" s="48"/>
      <c r="FRB482" s="48"/>
      <c r="FRC482" s="48"/>
      <c r="FRD482" s="48"/>
      <c r="FRE482" s="48"/>
      <c r="FRF482" s="48"/>
      <c r="FRG482" s="48"/>
      <c r="FRH482" s="48"/>
      <c r="FRI482" s="48"/>
      <c r="FRJ482" s="48"/>
      <c r="FRK482" s="48"/>
      <c r="FRL482" s="48"/>
      <c r="FRM482" s="48"/>
      <c r="FRN482" s="48"/>
      <c r="FRO482" s="48"/>
      <c r="FRP482" s="48"/>
      <c r="FRQ482" s="48"/>
      <c r="FRR482" s="48"/>
      <c r="FRS482" s="48"/>
      <c r="FRT482" s="48"/>
      <c r="FRU482" s="48"/>
      <c r="FRV482" s="48"/>
      <c r="FRW482" s="48"/>
      <c r="FRX482" s="48"/>
      <c r="FRY482" s="48"/>
      <c r="FRZ482" s="48"/>
      <c r="FSA482" s="48"/>
      <c r="FSB482" s="48"/>
      <c r="FSC482" s="48"/>
      <c r="FSD482" s="48"/>
      <c r="FSE482" s="48"/>
      <c r="FSF482" s="48"/>
      <c r="FSG482" s="48"/>
      <c r="FSH482" s="48"/>
      <c r="FSI482" s="48"/>
      <c r="FSJ482" s="48"/>
      <c r="FSK482" s="48"/>
      <c r="FSL482" s="48"/>
      <c r="FSM482" s="48"/>
      <c r="FSN482" s="48"/>
      <c r="FSO482" s="48"/>
      <c r="FSP482" s="48"/>
      <c r="FSQ482" s="48"/>
      <c r="FSR482" s="48"/>
      <c r="FSS482" s="48"/>
      <c r="FST482" s="48"/>
      <c r="FSU482" s="48"/>
      <c r="FSV482" s="48"/>
      <c r="FSW482" s="48"/>
      <c r="FSX482" s="48"/>
      <c r="FSY482" s="48"/>
      <c r="FSZ482" s="48"/>
      <c r="FTA482" s="48"/>
      <c r="FTB482" s="48"/>
      <c r="FTC482" s="48"/>
      <c r="FTD482" s="48"/>
      <c r="FTE482" s="48"/>
      <c r="FTF482" s="48"/>
      <c r="FTG482" s="48"/>
      <c r="FTH482" s="48"/>
      <c r="FTI482" s="48"/>
      <c r="FTJ482" s="48"/>
      <c r="FTK482" s="48"/>
      <c r="FTL482" s="48"/>
      <c r="FTM482" s="48"/>
      <c r="FTN482" s="48"/>
      <c r="FTO482" s="48"/>
      <c r="FTP482" s="48"/>
      <c r="FTQ482" s="48"/>
      <c r="FTR482" s="48"/>
      <c r="FTS482" s="48"/>
      <c r="FTT482" s="48"/>
      <c r="FTU482" s="48"/>
      <c r="FTV482" s="48"/>
      <c r="FTW482" s="48"/>
      <c r="FTX482" s="48"/>
      <c r="FTY482" s="48"/>
      <c r="FTZ482" s="48"/>
      <c r="FUA482" s="48"/>
      <c r="FUB482" s="48"/>
      <c r="FUC482" s="48"/>
      <c r="FUD482" s="48"/>
      <c r="FUE482" s="48"/>
      <c r="FUF482" s="48"/>
      <c r="FUG482" s="48"/>
      <c r="FUH482" s="48"/>
      <c r="FUI482" s="48"/>
      <c r="FUJ482" s="48"/>
      <c r="FUK482" s="48"/>
      <c r="FUL482" s="48"/>
      <c r="FUM482" s="48"/>
      <c r="FUN482" s="48"/>
      <c r="FUO482" s="48"/>
      <c r="FUP482" s="48"/>
      <c r="FUQ482" s="48"/>
      <c r="FUR482" s="48"/>
      <c r="FUS482" s="48"/>
      <c r="FUT482" s="48"/>
      <c r="FUU482" s="48"/>
      <c r="FUV482" s="48"/>
      <c r="FUW482" s="48"/>
      <c r="FUX482" s="48"/>
      <c r="FUY482" s="48"/>
      <c r="FUZ482" s="48"/>
      <c r="FVA482" s="48"/>
      <c r="FVB482" s="48"/>
      <c r="FVC482" s="48"/>
      <c r="FVD482" s="48"/>
      <c r="FVE482" s="48"/>
      <c r="FVF482" s="48"/>
      <c r="FVG482" s="48"/>
      <c r="FVH482" s="48"/>
      <c r="FVI482" s="48"/>
      <c r="FVJ482" s="48"/>
      <c r="FVK482" s="48"/>
      <c r="FVL482" s="48"/>
      <c r="FVM482" s="48"/>
      <c r="FVN482" s="48"/>
      <c r="FVO482" s="48"/>
      <c r="FVP482" s="48"/>
      <c r="FVQ482" s="48"/>
      <c r="FVR482" s="48"/>
      <c r="FVS482" s="48"/>
      <c r="FVT482" s="48"/>
      <c r="FVU482" s="48"/>
      <c r="FVV482" s="48"/>
      <c r="FVW482" s="48"/>
      <c r="FVX482" s="48"/>
      <c r="FVY482" s="48"/>
      <c r="FVZ482" s="48"/>
      <c r="FWA482" s="48"/>
      <c r="FWB482" s="48"/>
      <c r="FWC482" s="48"/>
      <c r="FWD482" s="48"/>
      <c r="FWE482" s="48"/>
      <c r="FWF482" s="48"/>
      <c r="FWG482" s="48"/>
      <c r="FWH482" s="48"/>
      <c r="FWI482" s="48"/>
      <c r="FWJ482" s="48"/>
      <c r="FWK482" s="48"/>
      <c r="FWL482" s="48"/>
      <c r="FWM482" s="48"/>
      <c r="FWN482" s="48"/>
      <c r="FWO482" s="48"/>
      <c r="FWP482" s="48"/>
      <c r="FWQ482" s="48"/>
      <c r="FWR482" s="48"/>
      <c r="FWS482" s="48"/>
      <c r="FWT482" s="48"/>
      <c r="FWU482" s="48"/>
      <c r="FWV482" s="48"/>
      <c r="FWW482" s="48"/>
      <c r="FWX482" s="48"/>
      <c r="FWY482" s="48"/>
      <c r="FWZ482" s="48"/>
      <c r="FXA482" s="48"/>
      <c r="FXB482" s="48"/>
      <c r="FXC482" s="48"/>
      <c r="FXD482" s="48"/>
      <c r="FXE482" s="48"/>
      <c r="FXF482" s="48"/>
      <c r="FXG482" s="48"/>
      <c r="FXH482" s="48"/>
      <c r="FXI482" s="48"/>
      <c r="FXJ482" s="48"/>
      <c r="FXK482" s="48"/>
      <c r="FXL482" s="48"/>
      <c r="FXM482" s="48"/>
      <c r="FXN482" s="48"/>
      <c r="FXO482" s="48"/>
      <c r="FXP482" s="48"/>
      <c r="FXQ482" s="48"/>
      <c r="FXR482" s="48"/>
      <c r="FXS482" s="48"/>
      <c r="FXT482" s="48"/>
      <c r="FXU482" s="48"/>
      <c r="FXV482" s="48"/>
      <c r="FXW482" s="48"/>
      <c r="FXX482" s="48"/>
      <c r="FXY482" s="48"/>
      <c r="FXZ482" s="48"/>
      <c r="FYA482" s="48"/>
      <c r="FYB482" s="48"/>
      <c r="FYC482" s="48"/>
      <c r="FYD482" s="48"/>
      <c r="FYE482" s="48"/>
      <c r="FYF482" s="48"/>
      <c r="FYG482" s="48"/>
      <c r="FYH482" s="48"/>
      <c r="FYI482" s="48"/>
      <c r="FYJ482" s="48"/>
      <c r="FYK482" s="48"/>
      <c r="FYL482" s="48"/>
      <c r="FYM482" s="48"/>
      <c r="FYN482" s="48"/>
      <c r="FYO482" s="48"/>
      <c r="FYP482" s="48"/>
      <c r="FYQ482" s="48"/>
      <c r="FYR482" s="48"/>
      <c r="FYS482" s="48"/>
      <c r="FYT482" s="48"/>
      <c r="FYU482" s="48"/>
      <c r="FYV482" s="48"/>
      <c r="FYW482" s="48"/>
      <c r="FYX482" s="48"/>
      <c r="FYY482" s="48"/>
      <c r="FYZ482" s="48"/>
      <c r="FZA482" s="48"/>
      <c r="FZB482" s="48"/>
      <c r="FZC482" s="48"/>
      <c r="FZD482" s="48"/>
      <c r="FZE482" s="48"/>
      <c r="FZF482" s="48"/>
      <c r="FZG482" s="48"/>
      <c r="FZH482" s="48"/>
      <c r="FZI482" s="48"/>
      <c r="FZJ482" s="48"/>
      <c r="FZK482" s="48"/>
      <c r="FZL482" s="48"/>
      <c r="FZM482" s="48"/>
      <c r="FZN482" s="48"/>
      <c r="FZO482" s="48"/>
      <c r="FZP482" s="48"/>
      <c r="FZQ482" s="48"/>
      <c r="FZR482" s="48"/>
      <c r="FZS482" s="48"/>
      <c r="FZT482" s="48"/>
      <c r="FZU482" s="48"/>
      <c r="FZV482" s="48"/>
      <c r="FZW482" s="48"/>
      <c r="FZX482" s="48"/>
      <c r="FZY482" s="48"/>
      <c r="FZZ482" s="48"/>
      <c r="GAA482" s="48"/>
      <c r="GAB482" s="48"/>
      <c r="GAC482" s="48"/>
      <c r="GAD482" s="48"/>
      <c r="GAE482" s="48"/>
      <c r="GAF482" s="48"/>
      <c r="GAG482" s="48"/>
      <c r="GAH482" s="48"/>
      <c r="GAI482" s="48"/>
      <c r="GAJ482" s="48"/>
      <c r="GAK482" s="48"/>
      <c r="GAL482" s="48"/>
      <c r="GAM482" s="48"/>
      <c r="GAN482" s="48"/>
      <c r="GAO482" s="48"/>
      <c r="GAP482" s="48"/>
      <c r="GAQ482" s="48"/>
      <c r="GAR482" s="48"/>
      <c r="GAS482" s="48"/>
      <c r="GAT482" s="48"/>
      <c r="GAU482" s="48"/>
      <c r="GAV482" s="48"/>
      <c r="GAW482" s="48"/>
      <c r="GAX482" s="48"/>
      <c r="GAY482" s="48"/>
      <c r="GAZ482" s="48"/>
      <c r="GBA482" s="48"/>
      <c r="GBB482" s="48"/>
      <c r="GBC482" s="48"/>
      <c r="GBD482" s="48"/>
      <c r="GBE482" s="48"/>
      <c r="GBF482" s="48"/>
      <c r="GBG482" s="48"/>
      <c r="GBH482" s="48"/>
      <c r="GBI482" s="48"/>
      <c r="GBJ482" s="48"/>
      <c r="GBK482" s="48"/>
      <c r="GBL482" s="48"/>
      <c r="GBM482" s="48"/>
      <c r="GBN482" s="48"/>
      <c r="GBO482" s="48"/>
      <c r="GBP482" s="48"/>
      <c r="GBQ482" s="48"/>
      <c r="GBR482" s="48"/>
      <c r="GBS482" s="48"/>
      <c r="GBT482" s="48"/>
      <c r="GBU482" s="48"/>
      <c r="GBV482" s="48"/>
      <c r="GBW482" s="48"/>
      <c r="GBX482" s="48"/>
      <c r="GBY482" s="48"/>
      <c r="GBZ482" s="48"/>
      <c r="GCA482" s="48"/>
      <c r="GCB482" s="48"/>
      <c r="GCC482" s="48"/>
      <c r="GCD482" s="48"/>
      <c r="GCE482" s="48"/>
      <c r="GCF482" s="48"/>
      <c r="GCG482" s="48"/>
      <c r="GCH482" s="48"/>
      <c r="GCI482" s="48"/>
      <c r="GCJ482" s="48"/>
      <c r="GCK482" s="48"/>
      <c r="GCL482" s="48"/>
      <c r="GCM482" s="48"/>
      <c r="GCN482" s="48"/>
      <c r="GCO482" s="48"/>
      <c r="GCP482" s="48"/>
      <c r="GCQ482" s="48"/>
      <c r="GCR482" s="48"/>
      <c r="GCS482" s="48"/>
      <c r="GCT482" s="48"/>
      <c r="GCU482" s="48"/>
      <c r="GCV482" s="48"/>
      <c r="GCW482" s="48"/>
      <c r="GCX482" s="48"/>
      <c r="GCY482" s="48"/>
      <c r="GCZ482" s="48"/>
      <c r="GDA482" s="48"/>
      <c r="GDB482" s="48"/>
      <c r="GDC482" s="48"/>
      <c r="GDD482" s="48"/>
      <c r="GDE482" s="48"/>
      <c r="GDF482" s="48"/>
      <c r="GDG482" s="48"/>
      <c r="GDH482" s="48"/>
      <c r="GDI482" s="48"/>
      <c r="GDJ482" s="48"/>
      <c r="GDK482" s="48"/>
      <c r="GDL482" s="48"/>
      <c r="GDM482" s="48"/>
      <c r="GDN482" s="48"/>
      <c r="GDO482" s="48"/>
      <c r="GDP482" s="48"/>
      <c r="GDQ482" s="48"/>
      <c r="GDR482" s="48"/>
      <c r="GDS482" s="48"/>
      <c r="GDT482" s="48"/>
      <c r="GDU482" s="48"/>
      <c r="GDV482" s="48"/>
      <c r="GDW482" s="48"/>
      <c r="GDX482" s="48"/>
      <c r="GDY482" s="48"/>
      <c r="GDZ482" s="48"/>
      <c r="GEA482" s="48"/>
      <c r="GEB482" s="48"/>
      <c r="GEC482" s="48"/>
      <c r="GED482" s="48"/>
      <c r="GEE482" s="48"/>
      <c r="GEF482" s="48"/>
      <c r="GEG482" s="48"/>
      <c r="GEH482" s="48"/>
      <c r="GEI482" s="48"/>
      <c r="GEJ482" s="48"/>
      <c r="GEK482" s="48"/>
      <c r="GEL482" s="48"/>
      <c r="GEM482" s="48"/>
      <c r="GEN482" s="48"/>
      <c r="GEO482" s="48"/>
      <c r="GEP482" s="48"/>
      <c r="GEQ482" s="48"/>
      <c r="GER482" s="48"/>
      <c r="GES482" s="48"/>
      <c r="GET482" s="48"/>
      <c r="GEU482" s="48"/>
      <c r="GEV482" s="48"/>
      <c r="GEW482" s="48"/>
      <c r="GEX482" s="48"/>
      <c r="GEY482" s="48"/>
      <c r="GEZ482" s="48"/>
      <c r="GFA482" s="48"/>
      <c r="GFB482" s="48"/>
      <c r="GFC482" s="48"/>
      <c r="GFD482" s="48"/>
      <c r="GFE482" s="48"/>
      <c r="GFF482" s="48"/>
      <c r="GFG482" s="48"/>
      <c r="GFH482" s="48"/>
      <c r="GFI482" s="48"/>
      <c r="GFJ482" s="48"/>
      <c r="GFK482" s="48"/>
      <c r="GFL482" s="48"/>
      <c r="GFM482" s="48"/>
      <c r="GFN482" s="48"/>
      <c r="GFO482" s="48"/>
      <c r="GFP482" s="48"/>
      <c r="GFQ482" s="48"/>
      <c r="GFR482" s="48"/>
      <c r="GFS482" s="48"/>
      <c r="GFT482" s="48"/>
      <c r="GFU482" s="48"/>
      <c r="GFV482" s="48"/>
      <c r="GFW482" s="48"/>
      <c r="GFX482" s="48"/>
      <c r="GFY482" s="48"/>
      <c r="GFZ482" s="48"/>
      <c r="GGA482" s="48"/>
      <c r="GGB482" s="48"/>
      <c r="GGC482" s="48"/>
      <c r="GGD482" s="48"/>
      <c r="GGE482" s="48"/>
      <c r="GGF482" s="48"/>
      <c r="GGG482" s="48"/>
      <c r="GGH482" s="48"/>
      <c r="GGI482" s="48"/>
      <c r="GGJ482" s="48"/>
      <c r="GGK482" s="48"/>
      <c r="GGL482" s="48"/>
      <c r="GGM482" s="48"/>
      <c r="GGN482" s="48"/>
      <c r="GGO482" s="48"/>
      <c r="GGP482" s="48"/>
      <c r="GGQ482" s="48"/>
      <c r="GGR482" s="48"/>
      <c r="GGS482" s="48"/>
      <c r="GGT482" s="48"/>
      <c r="GGU482" s="48"/>
      <c r="GGV482" s="48"/>
      <c r="GGW482" s="48"/>
      <c r="GGX482" s="48"/>
      <c r="GGY482" s="48"/>
      <c r="GGZ482" s="48"/>
      <c r="GHA482" s="48"/>
      <c r="GHB482" s="48"/>
      <c r="GHC482" s="48"/>
      <c r="GHD482" s="48"/>
      <c r="GHE482" s="48"/>
      <c r="GHF482" s="48"/>
      <c r="GHG482" s="48"/>
      <c r="GHH482" s="48"/>
      <c r="GHI482" s="48"/>
      <c r="GHJ482" s="48"/>
      <c r="GHK482" s="48"/>
      <c r="GHL482" s="48"/>
      <c r="GHM482" s="48"/>
      <c r="GHN482" s="48"/>
      <c r="GHO482" s="48"/>
      <c r="GHP482" s="48"/>
      <c r="GHQ482" s="48"/>
      <c r="GHR482" s="48"/>
      <c r="GHS482" s="48"/>
      <c r="GHT482" s="48"/>
      <c r="GHU482" s="48"/>
      <c r="GHV482" s="48"/>
      <c r="GHW482" s="48"/>
      <c r="GHX482" s="48"/>
      <c r="GHY482" s="48"/>
      <c r="GHZ482" s="48"/>
      <c r="GIA482" s="48"/>
      <c r="GIB482" s="48"/>
      <c r="GIC482" s="48"/>
      <c r="GID482" s="48"/>
      <c r="GIE482" s="48"/>
      <c r="GIF482" s="48"/>
      <c r="GIG482" s="48"/>
      <c r="GIH482" s="48"/>
      <c r="GII482" s="48"/>
      <c r="GIJ482" s="48"/>
      <c r="GIK482" s="48"/>
      <c r="GIL482" s="48"/>
      <c r="GIM482" s="48"/>
      <c r="GIN482" s="48"/>
      <c r="GIO482" s="48"/>
      <c r="GIP482" s="48"/>
      <c r="GIQ482" s="48"/>
      <c r="GIR482" s="48"/>
      <c r="GIS482" s="48"/>
      <c r="GIT482" s="48"/>
      <c r="GIU482" s="48"/>
      <c r="GIV482" s="48"/>
      <c r="GIW482" s="48"/>
      <c r="GIX482" s="48"/>
      <c r="GIY482" s="48"/>
      <c r="GIZ482" s="48"/>
      <c r="GJA482" s="48"/>
      <c r="GJB482" s="48"/>
      <c r="GJC482" s="48"/>
      <c r="GJD482" s="48"/>
      <c r="GJE482" s="48"/>
      <c r="GJF482" s="48"/>
      <c r="GJG482" s="48"/>
      <c r="GJH482" s="48"/>
      <c r="GJI482" s="48"/>
      <c r="GJJ482" s="48"/>
      <c r="GJK482" s="48"/>
      <c r="GJL482" s="48"/>
      <c r="GJM482" s="48"/>
      <c r="GJN482" s="48"/>
      <c r="GJO482" s="48"/>
      <c r="GJP482" s="48"/>
      <c r="GJQ482" s="48"/>
      <c r="GJR482" s="48"/>
      <c r="GJS482" s="48"/>
      <c r="GJT482" s="48"/>
      <c r="GJU482" s="48"/>
      <c r="GJV482" s="48"/>
      <c r="GJW482" s="48"/>
      <c r="GJX482" s="48"/>
      <c r="GJY482" s="48"/>
      <c r="GJZ482" s="48"/>
      <c r="GKA482" s="48"/>
      <c r="GKB482" s="48"/>
      <c r="GKC482" s="48"/>
      <c r="GKD482" s="48"/>
      <c r="GKE482" s="48"/>
      <c r="GKF482" s="48"/>
      <c r="GKG482" s="48"/>
      <c r="GKH482" s="48"/>
      <c r="GKI482" s="48"/>
      <c r="GKJ482" s="48"/>
      <c r="GKK482" s="48"/>
      <c r="GKL482" s="48"/>
      <c r="GKM482" s="48"/>
      <c r="GKN482" s="48"/>
      <c r="GKO482" s="48"/>
      <c r="GKP482" s="48"/>
      <c r="GKQ482" s="48"/>
      <c r="GKR482" s="48"/>
      <c r="GKS482" s="48"/>
      <c r="GKT482" s="48"/>
      <c r="GKU482" s="48"/>
      <c r="GKV482" s="48"/>
      <c r="GKW482" s="48"/>
      <c r="GKX482" s="48"/>
      <c r="GKY482" s="48"/>
      <c r="GKZ482" s="48"/>
      <c r="GLA482" s="48"/>
      <c r="GLB482" s="48"/>
      <c r="GLC482" s="48"/>
      <c r="GLD482" s="48"/>
      <c r="GLE482" s="48"/>
      <c r="GLF482" s="48"/>
      <c r="GLG482" s="48"/>
      <c r="GLH482" s="48"/>
      <c r="GLI482" s="48"/>
      <c r="GLJ482" s="48"/>
      <c r="GLK482" s="48"/>
      <c r="GLL482" s="48"/>
      <c r="GLM482" s="48"/>
      <c r="GLN482" s="48"/>
      <c r="GLO482" s="48"/>
      <c r="GLP482" s="48"/>
      <c r="GLQ482" s="48"/>
      <c r="GLR482" s="48"/>
      <c r="GLS482" s="48"/>
      <c r="GLT482" s="48"/>
      <c r="GLU482" s="48"/>
      <c r="GLV482" s="48"/>
      <c r="GLW482" s="48"/>
      <c r="GLX482" s="48"/>
      <c r="GLY482" s="48"/>
      <c r="GLZ482" s="48"/>
      <c r="GMA482" s="48"/>
      <c r="GMB482" s="48"/>
      <c r="GMC482" s="48"/>
      <c r="GMD482" s="48"/>
      <c r="GME482" s="48"/>
      <c r="GMF482" s="48"/>
      <c r="GMG482" s="48"/>
      <c r="GMH482" s="48"/>
      <c r="GMI482" s="48"/>
      <c r="GMJ482" s="48"/>
      <c r="GMK482" s="48"/>
      <c r="GML482" s="48"/>
      <c r="GMM482" s="48"/>
      <c r="GMN482" s="48"/>
      <c r="GMO482" s="48"/>
      <c r="GMP482" s="48"/>
      <c r="GMQ482" s="48"/>
      <c r="GMR482" s="48"/>
      <c r="GMS482" s="48"/>
      <c r="GMT482" s="48"/>
      <c r="GMU482" s="48"/>
      <c r="GMV482" s="48"/>
      <c r="GMW482" s="48"/>
      <c r="GMX482" s="48"/>
      <c r="GMY482" s="48"/>
      <c r="GMZ482" s="48"/>
      <c r="GNA482" s="48"/>
      <c r="GNB482" s="48"/>
      <c r="GNC482" s="48"/>
      <c r="GND482" s="48"/>
      <c r="GNE482" s="48"/>
      <c r="GNF482" s="48"/>
      <c r="GNG482" s="48"/>
      <c r="GNH482" s="48"/>
      <c r="GNI482" s="48"/>
      <c r="GNJ482" s="48"/>
      <c r="GNK482" s="48"/>
      <c r="GNL482" s="48"/>
      <c r="GNM482" s="48"/>
      <c r="GNN482" s="48"/>
      <c r="GNO482" s="48"/>
      <c r="GNP482" s="48"/>
      <c r="GNQ482" s="48"/>
      <c r="GNR482" s="48"/>
      <c r="GNS482" s="48"/>
      <c r="GNT482" s="48"/>
      <c r="GNU482" s="48"/>
      <c r="GNV482" s="48"/>
      <c r="GNW482" s="48"/>
      <c r="GNX482" s="48"/>
      <c r="GNY482" s="48"/>
      <c r="GNZ482" s="48"/>
      <c r="GOA482" s="48"/>
      <c r="GOB482" s="48"/>
      <c r="GOC482" s="48"/>
      <c r="GOD482" s="48"/>
      <c r="GOE482" s="48"/>
      <c r="GOF482" s="48"/>
      <c r="GOG482" s="48"/>
      <c r="GOH482" s="48"/>
      <c r="GOI482" s="48"/>
      <c r="GOJ482" s="48"/>
      <c r="GOK482" s="48"/>
      <c r="GOL482" s="48"/>
      <c r="GOM482" s="48"/>
      <c r="GON482" s="48"/>
      <c r="GOO482" s="48"/>
      <c r="GOP482" s="48"/>
      <c r="GOQ482" s="48"/>
      <c r="GOR482" s="48"/>
      <c r="GOS482" s="48"/>
      <c r="GOT482" s="48"/>
      <c r="GOU482" s="48"/>
      <c r="GOV482" s="48"/>
      <c r="GOW482" s="48"/>
      <c r="GOX482" s="48"/>
      <c r="GOY482" s="48"/>
      <c r="GOZ482" s="48"/>
      <c r="GPA482" s="48"/>
      <c r="GPB482" s="48"/>
      <c r="GPC482" s="48"/>
      <c r="GPD482" s="48"/>
      <c r="GPE482" s="48"/>
      <c r="GPF482" s="48"/>
      <c r="GPG482" s="48"/>
      <c r="GPH482" s="48"/>
      <c r="GPI482" s="48"/>
      <c r="GPJ482" s="48"/>
      <c r="GPK482" s="48"/>
      <c r="GPL482" s="48"/>
      <c r="GPM482" s="48"/>
      <c r="GPN482" s="48"/>
      <c r="GPO482" s="48"/>
      <c r="GPP482" s="48"/>
      <c r="GPQ482" s="48"/>
      <c r="GPR482" s="48"/>
      <c r="GPS482" s="48"/>
      <c r="GPT482" s="48"/>
      <c r="GPU482" s="48"/>
      <c r="GPV482" s="48"/>
      <c r="GPW482" s="48"/>
      <c r="GPX482" s="48"/>
      <c r="GPY482" s="48"/>
      <c r="GPZ482" s="48"/>
      <c r="GQA482" s="48"/>
      <c r="GQB482" s="48"/>
      <c r="GQC482" s="48"/>
      <c r="GQD482" s="48"/>
      <c r="GQE482" s="48"/>
      <c r="GQF482" s="48"/>
      <c r="GQG482" s="48"/>
      <c r="GQH482" s="48"/>
      <c r="GQI482" s="48"/>
      <c r="GQJ482" s="48"/>
      <c r="GQK482" s="48"/>
      <c r="GQL482" s="48"/>
      <c r="GQM482" s="48"/>
      <c r="GQN482" s="48"/>
      <c r="GQO482" s="48"/>
      <c r="GQP482" s="48"/>
      <c r="GQQ482" s="48"/>
      <c r="GQR482" s="48"/>
      <c r="GQS482" s="48"/>
      <c r="GQT482" s="48"/>
      <c r="GQU482" s="48"/>
      <c r="GQV482" s="48"/>
      <c r="GQW482" s="48"/>
      <c r="GQX482" s="48"/>
      <c r="GQY482" s="48"/>
      <c r="GQZ482" s="48"/>
      <c r="GRA482" s="48"/>
      <c r="GRB482" s="48"/>
      <c r="GRC482" s="48"/>
      <c r="GRD482" s="48"/>
      <c r="GRE482" s="48"/>
      <c r="GRF482" s="48"/>
      <c r="GRG482" s="48"/>
      <c r="GRH482" s="48"/>
      <c r="GRI482" s="48"/>
      <c r="GRJ482" s="48"/>
      <c r="GRK482" s="48"/>
      <c r="GRL482" s="48"/>
      <c r="GRM482" s="48"/>
      <c r="GRN482" s="48"/>
      <c r="GRO482" s="48"/>
      <c r="GRP482" s="48"/>
      <c r="GRQ482" s="48"/>
      <c r="GRR482" s="48"/>
      <c r="GRS482" s="48"/>
      <c r="GRT482" s="48"/>
      <c r="GRU482" s="48"/>
      <c r="GRV482" s="48"/>
      <c r="GRW482" s="48"/>
      <c r="GRX482" s="48"/>
      <c r="GRY482" s="48"/>
      <c r="GRZ482" s="48"/>
      <c r="GSA482" s="48"/>
      <c r="GSB482" s="48"/>
      <c r="GSC482" s="48"/>
      <c r="GSD482" s="48"/>
      <c r="GSE482" s="48"/>
      <c r="GSF482" s="48"/>
      <c r="GSG482" s="48"/>
      <c r="GSH482" s="48"/>
      <c r="GSI482" s="48"/>
      <c r="GSJ482" s="48"/>
      <c r="GSK482" s="48"/>
      <c r="GSL482" s="48"/>
      <c r="GSM482" s="48"/>
      <c r="GSN482" s="48"/>
      <c r="GSO482" s="48"/>
      <c r="GSP482" s="48"/>
      <c r="GSQ482" s="48"/>
      <c r="GSR482" s="48"/>
      <c r="GSS482" s="48"/>
      <c r="GST482" s="48"/>
      <c r="GSU482" s="48"/>
      <c r="GSV482" s="48"/>
      <c r="GSW482" s="48"/>
      <c r="GSX482" s="48"/>
      <c r="GSY482" s="48"/>
      <c r="GSZ482" s="48"/>
      <c r="GTA482" s="48"/>
      <c r="GTB482" s="48"/>
      <c r="GTC482" s="48"/>
      <c r="GTD482" s="48"/>
      <c r="GTE482" s="48"/>
      <c r="GTF482" s="48"/>
      <c r="GTG482" s="48"/>
      <c r="GTH482" s="48"/>
      <c r="GTI482" s="48"/>
      <c r="GTJ482" s="48"/>
      <c r="GTK482" s="48"/>
      <c r="GTL482" s="48"/>
      <c r="GTM482" s="48"/>
      <c r="GTN482" s="48"/>
      <c r="GTO482" s="48"/>
      <c r="GTP482" s="48"/>
      <c r="GTQ482" s="48"/>
      <c r="GTR482" s="48"/>
      <c r="GTS482" s="48"/>
      <c r="GTT482" s="48"/>
      <c r="GTU482" s="48"/>
      <c r="GTV482" s="48"/>
      <c r="GTW482" s="48"/>
      <c r="GTX482" s="48"/>
      <c r="GTY482" s="48"/>
      <c r="GTZ482" s="48"/>
      <c r="GUA482" s="48"/>
      <c r="GUB482" s="48"/>
      <c r="GUC482" s="48"/>
      <c r="GUD482" s="48"/>
      <c r="GUE482" s="48"/>
      <c r="GUF482" s="48"/>
      <c r="GUG482" s="48"/>
      <c r="GUH482" s="48"/>
      <c r="GUI482" s="48"/>
      <c r="GUJ482" s="48"/>
      <c r="GUK482" s="48"/>
      <c r="GUL482" s="48"/>
      <c r="GUM482" s="48"/>
      <c r="GUN482" s="48"/>
      <c r="GUO482" s="48"/>
      <c r="GUP482" s="48"/>
      <c r="GUQ482" s="48"/>
      <c r="GUR482" s="48"/>
      <c r="GUS482" s="48"/>
      <c r="GUT482" s="48"/>
      <c r="GUU482" s="48"/>
      <c r="GUV482" s="48"/>
      <c r="GUW482" s="48"/>
      <c r="GUX482" s="48"/>
      <c r="GUY482" s="48"/>
      <c r="GUZ482" s="48"/>
      <c r="GVA482" s="48"/>
      <c r="GVB482" s="48"/>
      <c r="GVC482" s="48"/>
      <c r="GVD482" s="48"/>
      <c r="GVE482" s="48"/>
      <c r="GVF482" s="48"/>
      <c r="GVG482" s="48"/>
      <c r="GVH482" s="48"/>
      <c r="GVI482" s="48"/>
      <c r="GVJ482" s="48"/>
      <c r="GVK482" s="48"/>
      <c r="GVL482" s="48"/>
      <c r="GVM482" s="48"/>
      <c r="GVN482" s="48"/>
      <c r="GVO482" s="48"/>
      <c r="GVP482" s="48"/>
      <c r="GVQ482" s="48"/>
      <c r="GVR482" s="48"/>
      <c r="GVS482" s="48"/>
      <c r="GVT482" s="48"/>
      <c r="GVU482" s="48"/>
      <c r="GVV482" s="48"/>
      <c r="GVW482" s="48"/>
      <c r="GVX482" s="48"/>
      <c r="GVY482" s="48"/>
      <c r="GVZ482" s="48"/>
      <c r="GWA482" s="48"/>
      <c r="GWB482" s="48"/>
      <c r="GWC482" s="48"/>
      <c r="GWD482" s="48"/>
      <c r="GWE482" s="48"/>
      <c r="GWF482" s="48"/>
      <c r="GWG482" s="48"/>
      <c r="GWH482" s="48"/>
      <c r="GWI482" s="48"/>
      <c r="GWJ482" s="48"/>
      <c r="GWK482" s="48"/>
      <c r="GWL482" s="48"/>
      <c r="GWM482" s="48"/>
      <c r="GWN482" s="48"/>
      <c r="GWO482" s="48"/>
      <c r="GWP482" s="48"/>
      <c r="GWQ482" s="48"/>
      <c r="GWR482" s="48"/>
      <c r="GWS482" s="48"/>
      <c r="GWT482" s="48"/>
      <c r="GWU482" s="48"/>
      <c r="GWV482" s="48"/>
      <c r="GWW482" s="48"/>
      <c r="GWX482" s="48"/>
      <c r="GWY482" s="48"/>
      <c r="GWZ482" s="48"/>
      <c r="GXA482" s="48"/>
      <c r="GXB482" s="48"/>
      <c r="GXC482" s="48"/>
      <c r="GXD482" s="48"/>
      <c r="GXE482" s="48"/>
      <c r="GXF482" s="48"/>
      <c r="GXG482" s="48"/>
      <c r="GXH482" s="48"/>
      <c r="GXI482" s="48"/>
      <c r="GXJ482" s="48"/>
      <c r="GXK482" s="48"/>
      <c r="GXL482" s="48"/>
      <c r="GXM482" s="48"/>
      <c r="GXN482" s="48"/>
      <c r="GXO482" s="48"/>
      <c r="GXP482" s="48"/>
      <c r="GXQ482" s="48"/>
      <c r="GXR482" s="48"/>
      <c r="GXS482" s="48"/>
      <c r="GXT482" s="48"/>
      <c r="GXU482" s="48"/>
      <c r="GXV482" s="48"/>
      <c r="GXW482" s="48"/>
      <c r="GXX482" s="48"/>
      <c r="GXY482" s="48"/>
      <c r="GXZ482" s="48"/>
      <c r="GYA482" s="48"/>
      <c r="GYB482" s="48"/>
      <c r="GYC482" s="48"/>
      <c r="GYD482" s="48"/>
      <c r="GYE482" s="48"/>
      <c r="GYF482" s="48"/>
      <c r="GYG482" s="48"/>
      <c r="GYH482" s="48"/>
      <c r="GYI482" s="48"/>
      <c r="GYJ482" s="48"/>
      <c r="GYK482" s="48"/>
      <c r="GYL482" s="48"/>
      <c r="GYM482" s="48"/>
      <c r="GYN482" s="48"/>
      <c r="GYO482" s="48"/>
      <c r="GYP482" s="48"/>
      <c r="GYQ482" s="48"/>
      <c r="GYR482" s="48"/>
      <c r="GYS482" s="48"/>
      <c r="GYT482" s="48"/>
      <c r="GYU482" s="48"/>
      <c r="GYV482" s="48"/>
      <c r="GYW482" s="48"/>
      <c r="GYX482" s="48"/>
      <c r="GYY482" s="48"/>
      <c r="GYZ482" s="48"/>
      <c r="GZA482" s="48"/>
      <c r="GZB482" s="48"/>
      <c r="GZC482" s="48"/>
      <c r="GZD482" s="48"/>
      <c r="GZE482" s="48"/>
      <c r="GZF482" s="48"/>
      <c r="GZG482" s="48"/>
      <c r="GZH482" s="48"/>
      <c r="GZI482" s="48"/>
      <c r="GZJ482" s="48"/>
      <c r="GZK482" s="48"/>
      <c r="GZL482" s="48"/>
      <c r="GZM482" s="48"/>
      <c r="GZN482" s="48"/>
      <c r="GZO482" s="48"/>
      <c r="GZP482" s="48"/>
      <c r="GZQ482" s="48"/>
      <c r="GZR482" s="48"/>
      <c r="GZS482" s="48"/>
      <c r="GZT482" s="48"/>
      <c r="GZU482" s="48"/>
      <c r="GZV482" s="48"/>
      <c r="GZW482" s="48"/>
      <c r="GZX482" s="48"/>
      <c r="GZY482" s="48"/>
      <c r="GZZ482" s="48"/>
      <c r="HAA482" s="48"/>
      <c r="HAB482" s="48"/>
      <c r="HAC482" s="48"/>
      <c r="HAD482" s="48"/>
      <c r="HAE482" s="48"/>
      <c r="HAF482" s="48"/>
      <c r="HAG482" s="48"/>
      <c r="HAH482" s="48"/>
      <c r="HAI482" s="48"/>
      <c r="HAJ482" s="48"/>
      <c r="HAK482" s="48"/>
      <c r="HAL482" s="48"/>
      <c r="HAM482" s="48"/>
      <c r="HAN482" s="48"/>
      <c r="HAO482" s="48"/>
      <c r="HAP482" s="48"/>
      <c r="HAQ482" s="48"/>
      <c r="HAR482" s="48"/>
      <c r="HAS482" s="48"/>
      <c r="HAT482" s="48"/>
      <c r="HAU482" s="48"/>
      <c r="HAV482" s="48"/>
      <c r="HAW482" s="48"/>
      <c r="HAX482" s="48"/>
      <c r="HAY482" s="48"/>
      <c r="HAZ482" s="48"/>
      <c r="HBA482" s="48"/>
      <c r="HBB482" s="48"/>
      <c r="HBC482" s="48"/>
      <c r="HBD482" s="48"/>
      <c r="HBE482" s="48"/>
      <c r="HBF482" s="48"/>
      <c r="HBG482" s="48"/>
      <c r="HBH482" s="48"/>
      <c r="HBI482" s="48"/>
      <c r="HBJ482" s="48"/>
      <c r="HBK482" s="48"/>
      <c r="HBL482" s="48"/>
      <c r="HBM482" s="48"/>
      <c r="HBN482" s="48"/>
      <c r="HBO482" s="48"/>
      <c r="HBP482" s="48"/>
      <c r="HBQ482" s="48"/>
      <c r="HBR482" s="48"/>
      <c r="HBS482" s="48"/>
      <c r="HBT482" s="48"/>
      <c r="HBU482" s="48"/>
      <c r="HBV482" s="48"/>
      <c r="HBW482" s="48"/>
      <c r="HBX482" s="48"/>
      <c r="HBY482" s="48"/>
      <c r="HBZ482" s="48"/>
      <c r="HCA482" s="48"/>
      <c r="HCB482" s="48"/>
      <c r="HCC482" s="48"/>
      <c r="HCD482" s="48"/>
      <c r="HCE482" s="48"/>
      <c r="HCF482" s="48"/>
      <c r="HCG482" s="48"/>
      <c r="HCH482" s="48"/>
      <c r="HCI482" s="48"/>
      <c r="HCJ482" s="48"/>
      <c r="HCK482" s="48"/>
      <c r="HCL482" s="48"/>
      <c r="HCM482" s="48"/>
      <c r="HCN482" s="48"/>
      <c r="HCO482" s="48"/>
      <c r="HCP482" s="48"/>
      <c r="HCQ482" s="48"/>
      <c r="HCR482" s="48"/>
      <c r="HCS482" s="48"/>
      <c r="HCT482" s="48"/>
      <c r="HCU482" s="48"/>
      <c r="HCV482" s="48"/>
      <c r="HCW482" s="48"/>
      <c r="HCX482" s="48"/>
      <c r="HCY482" s="48"/>
      <c r="HCZ482" s="48"/>
      <c r="HDA482" s="48"/>
      <c r="HDB482" s="48"/>
      <c r="HDC482" s="48"/>
      <c r="HDD482" s="48"/>
      <c r="HDE482" s="48"/>
      <c r="HDF482" s="48"/>
      <c r="HDG482" s="48"/>
      <c r="HDH482" s="48"/>
      <c r="HDI482" s="48"/>
      <c r="HDJ482" s="48"/>
      <c r="HDK482" s="48"/>
      <c r="HDL482" s="48"/>
      <c r="HDM482" s="48"/>
      <c r="HDN482" s="48"/>
      <c r="HDO482" s="48"/>
      <c r="HDP482" s="48"/>
      <c r="HDQ482" s="48"/>
      <c r="HDR482" s="48"/>
      <c r="HDS482" s="48"/>
      <c r="HDT482" s="48"/>
      <c r="HDU482" s="48"/>
      <c r="HDV482" s="48"/>
      <c r="HDW482" s="48"/>
      <c r="HDX482" s="48"/>
      <c r="HDY482" s="48"/>
      <c r="HDZ482" s="48"/>
      <c r="HEA482" s="48"/>
      <c r="HEB482" s="48"/>
      <c r="HEC482" s="48"/>
      <c r="HED482" s="48"/>
      <c r="HEE482" s="48"/>
      <c r="HEF482" s="48"/>
      <c r="HEG482" s="48"/>
      <c r="HEH482" s="48"/>
      <c r="HEI482" s="48"/>
      <c r="HEJ482" s="48"/>
      <c r="HEK482" s="48"/>
      <c r="HEL482" s="48"/>
      <c r="HEM482" s="48"/>
      <c r="HEN482" s="48"/>
      <c r="HEO482" s="48"/>
      <c r="HEP482" s="48"/>
      <c r="HEQ482" s="48"/>
      <c r="HER482" s="48"/>
      <c r="HES482" s="48"/>
      <c r="HET482" s="48"/>
      <c r="HEU482" s="48"/>
      <c r="HEV482" s="48"/>
      <c r="HEW482" s="48"/>
      <c r="HEX482" s="48"/>
      <c r="HEY482" s="48"/>
      <c r="HEZ482" s="48"/>
      <c r="HFA482" s="48"/>
      <c r="HFB482" s="48"/>
      <c r="HFC482" s="48"/>
      <c r="HFD482" s="48"/>
      <c r="HFE482" s="48"/>
      <c r="HFF482" s="48"/>
      <c r="HFG482" s="48"/>
      <c r="HFH482" s="48"/>
      <c r="HFI482" s="48"/>
      <c r="HFJ482" s="48"/>
      <c r="HFK482" s="48"/>
      <c r="HFL482" s="48"/>
      <c r="HFM482" s="48"/>
      <c r="HFN482" s="48"/>
      <c r="HFO482" s="48"/>
      <c r="HFP482" s="48"/>
      <c r="HFQ482" s="48"/>
      <c r="HFR482" s="48"/>
      <c r="HFS482" s="48"/>
      <c r="HFT482" s="48"/>
      <c r="HFU482" s="48"/>
      <c r="HFV482" s="48"/>
      <c r="HFW482" s="48"/>
      <c r="HFX482" s="48"/>
      <c r="HFY482" s="48"/>
      <c r="HFZ482" s="48"/>
      <c r="HGA482" s="48"/>
      <c r="HGB482" s="48"/>
      <c r="HGC482" s="48"/>
      <c r="HGD482" s="48"/>
      <c r="HGE482" s="48"/>
      <c r="HGF482" s="48"/>
      <c r="HGG482" s="48"/>
      <c r="HGH482" s="48"/>
      <c r="HGI482" s="48"/>
      <c r="HGJ482" s="48"/>
      <c r="HGK482" s="48"/>
      <c r="HGL482" s="48"/>
      <c r="HGM482" s="48"/>
      <c r="HGN482" s="48"/>
      <c r="HGO482" s="48"/>
      <c r="HGP482" s="48"/>
      <c r="HGQ482" s="48"/>
      <c r="HGR482" s="48"/>
      <c r="HGS482" s="48"/>
      <c r="HGT482" s="48"/>
      <c r="HGU482" s="48"/>
      <c r="HGV482" s="48"/>
      <c r="HGW482" s="48"/>
      <c r="HGX482" s="48"/>
      <c r="HGY482" s="48"/>
      <c r="HGZ482" s="48"/>
      <c r="HHA482" s="48"/>
      <c r="HHB482" s="48"/>
      <c r="HHC482" s="48"/>
      <c r="HHD482" s="48"/>
      <c r="HHE482" s="48"/>
      <c r="HHF482" s="48"/>
      <c r="HHG482" s="48"/>
      <c r="HHH482" s="48"/>
      <c r="HHI482" s="48"/>
      <c r="HHJ482" s="48"/>
      <c r="HHK482" s="48"/>
      <c r="HHL482" s="48"/>
      <c r="HHM482" s="48"/>
      <c r="HHN482" s="48"/>
      <c r="HHO482" s="48"/>
      <c r="HHP482" s="48"/>
      <c r="HHQ482" s="48"/>
      <c r="HHR482" s="48"/>
      <c r="HHS482" s="48"/>
      <c r="HHT482" s="48"/>
      <c r="HHU482" s="48"/>
      <c r="HHV482" s="48"/>
      <c r="HHW482" s="48"/>
      <c r="HHX482" s="48"/>
      <c r="HHY482" s="48"/>
      <c r="HHZ482" s="48"/>
      <c r="HIA482" s="48"/>
      <c r="HIB482" s="48"/>
      <c r="HIC482" s="48"/>
      <c r="HID482" s="48"/>
      <c r="HIE482" s="48"/>
      <c r="HIF482" s="48"/>
      <c r="HIG482" s="48"/>
      <c r="HIH482" s="48"/>
      <c r="HII482" s="48"/>
      <c r="HIJ482" s="48"/>
      <c r="HIK482" s="48"/>
      <c r="HIL482" s="48"/>
      <c r="HIM482" s="48"/>
      <c r="HIN482" s="48"/>
      <c r="HIO482" s="48"/>
      <c r="HIP482" s="48"/>
      <c r="HIQ482" s="48"/>
      <c r="HIR482" s="48"/>
      <c r="HIS482" s="48"/>
      <c r="HIT482" s="48"/>
      <c r="HIU482" s="48"/>
      <c r="HIV482" s="48"/>
      <c r="HIW482" s="48"/>
      <c r="HIX482" s="48"/>
      <c r="HIY482" s="48"/>
      <c r="HIZ482" s="48"/>
      <c r="HJA482" s="48"/>
      <c r="HJB482" s="48"/>
      <c r="HJC482" s="48"/>
      <c r="HJD482" s="48"/>
      <c r="HJE482" s="48"/>
      <c r="HJF482" s="48"/>
      <c r="HJG482" s="48"/>
      <c r="HJH482" s="48"/>
      <c r="HJI482" s="48"/>
      <c r="HJJ482" s="48"/>
      <c r="HJK482" s="48"/>
      <c r="HJL482" s="48"/>
      <c r="HJM482" s="48"/>
      <c r="HJN482" s="48"/>
      <c r="HJO482" s="48"/>
      <c r="HJP482" s="48"/>
      <c r="HJQ482" s="48"/>
      <c r="HJR482" s="48"/>
      <c r="HJS482" s="48"/>
      <c r="HJT482" s="48"/>
      <c r="HJU482" s="48"/>
      <c r="HJV482" s="48"/>
      <c r="HJW482" s="48"/>
      <c r="HJX482" s="48"/>
      <c r="HJY482" s="48"/>
      <c r="HJZ482" s="48"/>
      <c r="HKA482" s="48"/>
      <c r="HKB482" s="48"/>
      <c r="HKC482" s="48"/>
      <c r="HKD482" s="48"/>
      <c r="HKE482" s="48"/>
      <c r="HKF482" s="48"/>
      <c r="HKG482" s="48"/>
      <c r="HKH482" s="48"/>
      <c r="HKI482" s="48"/>
      <c r="HKJ482" s="48"/>
      <c r="HKK482" s="48"/>
      <c r="HKL482" s="48"/>
      <c r="HKM482" s="48"/>
      <c r="HKN482" s="48"/>
      <c r="HKO482" s="48"/>
      <c r="HKP482" s="48"/>
      <c r="HKQ482" s="48"/>
      <c r="HKR482" s="48"/>
      <c r="HKS482" s="48"/>
      <c r="HKT482" s="48"/>
      <c r="HKU482" s="48"/>
      <c r="HKV482" s="48"/>
      <c r="HKW482" s="48"/>
      <c r="HKX482" s="48"/>
      <c r="HKY482" s="48"/>
      <c r="HKZ482" s="48"/>
      <c r="HLA482" s="48"/>
      <c r="HLB482" s="48"/>
      <c r="HLC482" s="48"/>
      <c r="HLD482" s="48"/>
      <c r="HLE482" s="48"/>
      <c r="HLF482" s="48"/>
      <c r="HLG482" s="48"/>
      <c r="HLH482" s="48"/>
      <c r="HLI482" s="48"/>
      <c r="HLJ482" s="48"/>
      <c r="HLK482" s="48"/>
      <c r="HLL482" s="48"/>
      <c r="HLM482" s="48"/>
      <c r="HLN482" s="48"/>
      <c r="HLO482" s="48"/>
      <c r="HLP482" s="48"/>
      <c r="HLQ482" s="48"/>
      <c r="HLR482" s="48"/>
      <c r="HLS482" s="48"/>
      <c r="HLT482" s="48"/>
      <c r="HLU482" s="48"/>
      <c r="HLV482" s="48"/>
      <c r="HLW482" s="48"/>
      <c r="HLX482" s="48"/>
      <c r="HLY482" s="48"/>
      <c r="HLZ482" s="48"/>
      <c r="HMA482" s="48"/>
      <c r="HMB482" s="48"/>
      <c r="HMC482" s="48"/>
      <c r="HMD482" s="48"/>
      <c r="HME482" s="48"/>
      <c r="HMF482" s="48"/>
      <c r="HMG482" s="48"/>
      <c r="HMH482" s="48"/>
      <c r="HMI482" s="48"/>
      <c r="HMJ482" s="48"/>
      <c r="HMK482" s="48"/>
      <c r="HML482" s="48"/>
      <c r="HMM482" s="48"/>
      <c r="HMN482" s="48"/>
      <c r="HMO482" s="48"/>
      <c r="HMP482" s="48"/>
      <c r="HMQ482" s="48"/>
      <c r="HMR482" s="48"/>
      <c r="HMS482" s="48"/>
      <c r="HMT482" s="48"/>
      <c r="HMU482" s="48"/>
      <c r="HMV482" s="48"/>
      <c r="HMW482" s="48"/>
      <c r="HMX482" s="48"/>
      <c r="HMY482" s="48"/>
      <c r="HMZ482" s="48"/>
      <c r="HNA482" s="48"/>
      <c r="HNB482" s="48"/>
      <c r="HNC482" s="48"/>
      <c r="HND482" s="48"/>
      <c r="HNE482" s="48"/>
      <c r="HNF482" s="48"/>
      <c r="HNG482" s="48"/>
      <c r="HNH482" s="48"/>
      <c r="HNI482" s="48"/>
      <c r="HNJ482" s="48"/>
      <c r="HNK482" s="48"/>
      <c r="HNL482" s="48"/>
      <c r="HNM482" s="48"/>
      <c r="HNN482" s="48"/>
      <c r="HNO482" s="48"/>
      <c r="HNP482" s="48"/>
      <c r="HNQ482" s="48"/>
      <c r="HNR482" s="48"/>
      <c r="HNS482" s="48"/>
      <c r="HNT482" s="48"/>
      <c r="HNU482" s="48"/>
      <c r="HNV482" s="48"/>
      <c r="HNW482" s="48"/>
      <c r="HNX482" s="48"/>
      <c r="HNY482" s="48"/>
      <c r="HNZ482" s="48"/>
      <c r="HOA482" s="48"/>
      <c r="HOB482" s="48"/>
      <c r="HOC482" s="48"/>
      <c r="HOD482" s="48"/>
      <c r="HOE482" s="48"/>
      <c r="HOF482" s="48"/>
      <c r="HOG482" s="48"/>
      <c r="HOH482" s="48"/>
      <c r="HOI482" s="48"/>
      <c r="HOJ482" s="48"/>
      <c r="HOK482" s="48"/>
      <c r="HOL482" s="48"/>
      <c r="HOM482" s="48"/>
      <c r="HON482" s="48"/>
      <c r="HOO482" s="48"/>
      <c r="HOP482" s="48"/>
      <c r="HOQ482" s="48"/>
      <c r="HOR482" s="48"/>
      <c r="HOS482" s="48"/>
      <c r="HOT482" s="48"/>
      <c r="HOU482" s="48"/>
      <c r="HOV482" s="48"/>
      <c r="HOW482" s="48"/>
      <c r="HOX482" s="48"/>
      <c r="HOY482" s="48"/>
      <c r="HOZ482" s="48"/>
      <c r="HPA482" s="48"/>
      <c r="HPB482" s="48"/>
      <c r="HPC482" s="48"/>
      <c r="HPD482" s="48"/>
      <c r="HPE482" s="48"/>
      <c r="HPF482" s="48"/>
      <c r="HPG482" s="48"/>
      <c r="HPH482" s="48"/>
      <c r="HPI482" s="48"/>
      <c r="HPJ482" s="48"/>
      <c r="HPK482" s="48"/>
      <c r="HPL482" s="48"/>
      <c r="HPM482" s="48"/>
      <c r="HPN482" s="48"/>
      <c r="HPO482" s="48"/>
      <c r="HPP482" s="48"/>
      <c r="HPQ482" s="48"/>
      <c r="HPR482" s="48"/>
      <c r="HPS482" s="48"/>
      <c r="HPT482" s="48"/>
      <c r="HPU482" s="48"/>
      <c r="HPV482" s="48"/>
      <c r="HPW482" s="48"/>
      <c r="HPX482" s="48"/>
      <c r="HPY482" s="48"/>
      <c r="HPZ482" s="48"/>
      <c r="HQA482" s="48"/>
      <c r="HQB482" s="48"/>
      <c r="HQC482" s="48"/>
      <c r="HQD482" s="48"/>
      <c r="HQE482" s="48"/>
      <c r="HQF482" s="48"/>
      <c r="HQG482" s="48"/>
      <c r="HQH482" s="48"/>
      <c r="HQI482" s="48"/>
      <c r="HQJ482" s="48"/>
      <c r="HQK482" s="48"/>
      <c r="HQL482" s="48"/>
      <c r="HQM482" s="48"/>
      <c r="HQN482" s="48"/>
      <c r="HQO482" s="48"/>
      <c r="HQP482" s="48"/>
      <c r="HQQ482" s="48"/>
      <c r="HQR482" s="48"/>
      <c r="HQS482" s="48"/>
      <c r="HQT482" s="48"/>
      <c r="HQU482" s="48"/>
      <c r="HQV482" s="48"/>
      <c r="HQW482" s="48"/>
      <c r="HQX482" s="48"/>
      <c r="HQY482" s="48"/>
      <c r="HQZ482" s="48"/>
      <c r="HRA482" s="48"/>
      <c r="HRB482" s="48"/>
      <c r="HRC482" s="48"/>
      <c r="HRD482" s="48"/>
      <c r="HRE482" s="48"/>
      <c r="HRF482" s="48"/>
      <c r="HRG482" s="48"/>
      <c r="HRH482" s="48"/>
      <c r="HRI482" s="48"/>
      <c r="HRJ482" s="48"/>
      <c r="HRK482" s="48"/>
      <c r="HRL482" s="48"/>
      <c r="HRM482" s="48"/>
      <c r="HRN482" s="48"/>
      <c r="HRO482" s="48"/>
      <c r="HRP482" s="48"/>
      <c r="HRQ482" s="48"/>
      <c r="HRR482" s="48"/>
      <c r="HRS482" s="48"/>
      <c r="HRT482" s="48"/>
      <c r="HRU482" s="48"/>
      <c r="HRV482" s="48"/>
      <c r="HRW482" s="48"/>
      <c r="HRX482" s="48"/>
      <c r="HRY482" s="48"/>
      <c r="HRZ482" s="48"/>
      <c r="HSA482" s="48"/>
      <c r="HSB482" s="48"/>
      <c r="HSC482" s="48"/>
      <c r="HSD482" s="48"/>
      <c r="HSE482" s="48"/>
      <c r="HSF482" s="48"/>
      <c r="HSG482" s="48"/>
      <c r="HSH482" s="48"/>
      <c r="HSI482" s="48"/>
      <c r="HSJ482" s="48"/>
      <c r="HSK482" s="48"/>
      <c r="HSL482" s="48"/>
      <c r="HSM482" s="48"/>
      <c r="HSN482" s="48"/>
      <c r="HSO482" s="48"/>
      <c r="HSP482" s="48"/>
      <c r="HSQ482" s="48"/>
      <c r="HSR482" s="48"/>
      <c r="HSS482" s="48"/>
      <c r="HST482" s="48"/>
      <c r="HSU482" s="48"/>
      <c r="HSV482" s="48"/>
      <c r="HSW482" s="48"/>
      <c r="HSX482" s="48"/>
      <c r="HSY482" s="48"/>
      <c r="HSZ482" s="48"/>
      <c r="HTA482" s="48"/>
      <c r="HTB482" s="48"/>
      <c r="HTC482" s="48"/>
      <c r="HTD482" s="48"/>
      <c r="HTE482" s="48"/>
      <c r="HTF482" s="48"/>
      <c r="HTG482" s="48"/>
      <c r="HTH482" s="48"/>
      <c r="HTI482" s="48"/>
      <c r="HTJ482" s="48"/>
      <c r="HTK482" s="48"/>
      <c r="HTL482" s="48"/>
      <c r="HTM482" s="48"/>
      <c r="HTN482" s="48"/>
      <c r="HTO482" s="48"/>
      <c r="HTP482" s="48"/>
      <c r="HTQ482" s="48"/>
      <c r="HTR482" s="48"/>
      <c r="HTS482" s="48"/>
      <c r="HTT482" s="48"/>
      <c r="HTU482" s="48"/>
      <c r="HTV482" s="48"/>
      <c r="HTW482" s="48"/>
      <c r="HTX482" s="48"/>
      <c r="HTY482" s="48"/>
      <c r="HTZ482" s="48"/>
      <c r="HUA482" s="48"/>
      <c r="HUB482" s="48"/>
      <c r="HUC482" s="48"/>
      <c r="HUD482" s="48"/>
      <c r="HUE482" s="48"/>
      <c r="HUF482" s="48"/>
      <c r="HUG482" s="48"/>
      <c r="HUH482" s="48"/>
      <c r="HUI482" s="48"/>
      <c r="HUJ482" s="48"/>
      <c r="HUK482" s="48"/>
      <c r="HUL482" s="48"/>
      <c r="HUM482" s="48"/>
      <c r="HUN482" s="48"/>
      <c r="HUO482" s="48"/>
      <c r="HUP482" s="48"/>
      <c r="HUQ482" s="48"/>
      <c r="HUR482" s="48"/>
      <c r="HUS482" s="48"/>
      <c r="HUT482" s="48"/>
      <c r="HUU482" s="48"/>
      <c r="HUV482" s="48"/>
      <c r="HUW482" s="48"/>
      <c r="HUX482" s="48"/>
      <c r="HUY482" s="48"/>
      <c r="HUZ482" s="48"/>
      <c r="HVA482" s="48"/>
      <c r="HVB482" s="48"/>
      <c r="HVC482" s="48"/>
      <c r="HVD482" s="48"/>
      <c r="HVE482" s="48"/>
      <c r="HVF482" s="48"/>
      <c r="HVG482" s="48"/>
      <c r="HVH482" s="48"/>
      <c r="HVI482" s="48"/>
      <c r="HVJ482" s="48"/>
      <c r="HVK482" s="48"/>
      <c r="HVL482" s="48"/>
      <c r="HVM482" s="48"/>
      <c r="HVN482" s="48"/>
      <c r="HVO482" s="48"/>
      <c r="HVP482" s="48"/>
      <c r="HVQ482" s="48"/>
      <c r="HVR482" s="48"/>
      <c r="HVS482" s="48"/>
      <c r="HVT482" s="48"/>
      <c r="HVU482" s="48"/>
      <c r="HVV482" s="48"/>
      <c r="HVW482" s="48"/>
      <c r="HVX482" s="48"/>
      <c r="HVY482" s="48"/>
      <c r="HVZ482" s="48"/>
      <c r="HWA482" s="48"/>
      <c r="HWB482" s="48"/>
      <c r="HWC482" s="48"/>
      <c r="HWD482" s="48"/>
      <c r="HWE482" s="48"/>
      <c r="HWF482" s="48"/>
      <c r="HWG482" s="48"/>
      <c r="HWH482" s="48"/>
      <c r="HWI482" s="48"/>
      <c r="HWJ482" s="48"/>
      <c r="HWK482" s="48"/>
      <c r="HWL482" s="48"/>
      <c r="HWM482" s="48"/>
      <c r="HWN482" s="48"/>
      <c r="HWO482" s="48"/>
      <c r="HWP482" s="48"/>
      <c r="HWQ482" s="48"/>
      <c r="HWR482" s="48"/>
      <c r="HWS482" s="48"/>
      <c r="HWT482" s="48"/>
      <c r="HWU482" s="48"/>
      <c r="HWV482" s="48"/>
      <c r="HWW482" s="48"/>
      <c r="HWX482" s="48"/>
      <c r="HWY482" s="48"/>
      <c r="HWZ482" s="48"/>
      <c r="HXA482" s="48"/>
      <c r="HXB482" s="48"/>
      <c r="HXC482" s="48"/>
      <c r="HXD482" s="48"/>
      <c r="HXE482" s="48"/>
      <c r="HXF482" s="48"/>
      <c r="HXG482" s="48"/>
      <c r="HXH482" s="48"/>
      <c r="HXI482" s="48"/>
      <c r="HXJ482" s="48"/>
      <c r="HXK482" s="48"/>
      <c r="HXL482" s="48"/>
      <c r="HXM482" s="48"/>
      <c r="HXN482" s="48"/>
      <c r="HXO482" s="48"/>
      <c r="HXP482" s="48"/>
      <c r="HXQ482" s="48"/>
      <c r="HXR482" s="48"/>
      <c r="HXS482" s="48"/>
      <c r="HXT482" s="48"/>
      <c r="HXU482" s="48"/>
      <c r="HXV482" s="48"/>
      <c r="HXW482" s="48"/>
      <c r="HXX482" s="48"/>
      <c r="HXY482" s="48"/>
      <c r="HXZ482" s="48"/>
      <c r="HYA482" s="48"/>
      <c r="HYB482" s="48"/>
      <c r="HYC482" s="48"/>
      <c r="HYD482" s="48"/>
      <c r="HYE482" s="48"/>
      <c r="HYF482" s="48"/>
      <c r="HYG482" s="48"/>
      <c r="HYH482" s="48"/>
      <c r="HYI482" s="48"/>
      <c r="HYJ482" s="48"/>
      <c r="HYK482" s="48"/>
      <c r="HYL482" s="48"/>
      <c r="HYM482" s="48"/>
      <c r="HYN482" s="48"/>
      <c r="HYO482" s="48"/>
      <c r="HYP482" s="48"/>
      <c r="HYQ482" s="48"/>
      <c r="HYR482" s="48"/>
      <c r="HYS482" s="48"/>
      <c r="HYT482" s="48"/>
      <c r="HYU482" s="48"/>
      <c r="HYV482" s="48"/>
      <c r="HYW482" s="48"/>
      <c r="HYX482" s="48"/>
      <c r="HYY482" s="48"/>
      <c r="HYZ482" s="48"/>
      <c r="HZA482" s="48"/>
      <c r="HZB482" s="48"/>
      <c r="HZC482" s="48"/>
      <c r="HZD482" s="48"/>
      <c r="HZE482" s="48"/>
      <c r="HZF482" s="48"/>
      <c r="HZG482" s="48"/>
      <c r="HZH482" s="48"/>
      <c r="HZI482" s="48"/>
      <c r="HZJ482" s="48"/>
      <c r="HZK482" s="48"/>
      <c r="HZL482" s="48"/>
      <c r="HZM482" s="48"/>
      <c r="HZN482" s="48"/>
      <c r="HZO482" s="48"/>
      <c r="HZP482" s="48"/>
      <c r="HZQ482" s="48"/>
      <c r="HZR482" s="48"/>
      <c r="HZS482" s="48"/>
      <c r="HZT482" s="48"/>
      <c r="HZU482" s="48"/>
      <c r="HZV482" s="48"/>
      <c r="HZW482" s="48"/>
      <c r="HZX482" s="48"/>
      <c r="HZY482" s="48"/>
      <c r="HZZ482" s="48"/>
      <c r="IAA482" s="48"/>
      <c r="IAB482" s="48"/>
      <c r="IAC482" s="48"/>
      <c r="IAD482" s="48"/>
      <c r="IAE482" s="48"/>
      <c r="IAF482" s="48"/>
      <c r="IAG482" s="48"/>
      <c r="IAH482" s="48"/>
      <c r="IAI482" s="48"/>
      <c r="IAJ482" s="48"/>
      <c r="IAK482" s="48"/>
      <c r="IAL482" s="48"/>
      <c r="IAM482" s="48"/>
      <c r="IAN482" s="48"/>
      <c r="IAO482" s="48"/>
      <c r="IAP482" s="48"/>
      <c r="IAQ482" s="48"/>
      <c r="IAR482" s="48"/>
      <c r="IAS482" s="48"/>
      <c r="IAT482" s="48"/>
      <c r="IAU482" s="48"/>
      <c r="IAV482" s="48"/>
      <c r="IAW482" s="48"/>
      <c r="IAX482" s="48"/>
      <c r="IAY482" s="48"/>
      <c r="IAZ482" s="48"/>
      <c r="IBA482" s="48"/>
      <c r="IBB482" s="48"/>
      <c r="IBC482" s="48"/>
      <c r="IBD482" s="48"/>
      <c r="IBE482" s="48"/>
      <c r="IBF482" s="48"/>
      <c r="IBG482" s="48"/>
      <c r="IBH482" s="48"/>
      <c r="IBI482" s="48"/>
      <c r="IBJ482" s="48"/>
      <c r="IBK482" s="48"/>
      <c r="IBL482" s="48"/>
      <c r="IBM482" s="48"/>
      <c r="IBN482" s="48"/>
      <c r="IBO482" s="48"/>
      <c r="IBP482" s="48"/>
      <c r="IBQ482" s="48"/>
      <c r="IBR482" s="48"/>
      <c r="IBS482" s="48"/>
      <c r="IBT482" s="48"/>
      <c r="IBU482" s="48"/>
      <c r="IBV482" s="48"/>
      <c r="IBW482" s="48"/>
      <c r="IBX482" s="48"/>
      <c r="IBY482" s="48"/>
      <c r="IBZ482" s="48"/>
      <c r="ICA482" s="48"/>
      <c r="ICB482" s="48"/>
      <c r="ICC482" s="48"/>
      <c r="ICD482" s="48"/>
      <c r="ICE482" s="48"/>
      <c r="ICF482" s="48"/>
      <c r="ICG482" s="48"/>
      <c r="ICH482" s="48"/>
      <c r="ICI482" s="48"/>
      <c r="ICJ482" s="48"/>
      <c r="ICK482" s="48"/>
      <c r="ICL482" s="48"/>
      <c r="ICM482" s="48"/>
      <c r="ICN482" s="48"/>
      <c r="ICO482" s="48"/>
      <c r="ICP482" s="48"/>
      <c r="ICQ482" s="48"/>
      <c r="ICR482" s="48"/>
      <c r="ICS482" s="48"/>
      <c r="ICT482" s="48"/>
      <c r="ICU482" s="48"/>
      <c r="ICV482" s="48"/>
      <c r="ICW482" s="48"/>
      <c r="ICX482" s="48"/>
      <c r="ICY482" s="48"/>
      <c r="ICZ482" s="48"/>
      <c r="IDA482" s="48"/>
      <c r="IDB482" s="48"/>
      <c r="IDC482" s="48"/>
      <c r="IDD482" s="48"/>
      <c r="IDE482" s="48"/>
      <c r="IDF482" s="48"/>
      <c r="IDG482" s="48"/>
      <c r="IDH482" s="48"/>
      <c r="IDI482" s="48"/>
      <c r="IDJ482" s="48"/>
      <c r="IDK482" s="48"/>
      <c r="IDL482" s="48"/>
      <c r="IDM482" s="48"/>
      <c r="IDN482" s="48"/>
      <c r="IDO482" s="48"/>
      <c r="IDP482" s="48"/>
      <c r="IDQ482" s="48"/>
      <c r="IDR482" s="48"/>
      <c r="IDS482" s="48"/>
      <c r="IDT482" s="48"/>
      <c r="IDU482" s="48"/>
      <c r="IDV482" s="48"/>
      <c r="IDW482" s="48"/>
      <c r="IDX482" s="48"/>
      <c r="IDY482" s="48"/>
      <c r="IDZ482" s="48"/>
      <c r="IEA482" s="48"/>
      <c r="IEB482" s="48"/>
      <c r="IEC482" s="48"/>
      <c r="IED482" s="48"/>
      <c r="IEE482" s="48"/>
      <c r="IEF482" s="48"/>
      <c r="IEG482" s="48"/>
      <c r="IEH482" s="48"/>
      <c r="IEI482" s="48"/>
      <c r="IEJ482" s="48"/>
      <c r="IEK482" s="48"/>
      <c r="IEL482" s="48"/>
      <c r="IEM482" s="48"/>
      <c r="IEN482" s="48"/>
      <c r="IEO482" s="48"/>
      <c r="IEP482" s="48"/>
      <c r="IEQ482" s="48"/>
      <c r="IER482" s="48"/>
      <c r="IES482" s="48"/>
      <c r="IET482" s="48"/>
      <c r="IEU482" s="48"/>
      <c r="IEV482" s="48"/>
      <c r="IEW482" s="48"/>
      <c r="IEX482" s="48"/>
      <c r="IEY482" s="48"/>
      <c r="IEZ482" s="48"/>
      <c r="IFA482" s="48"/>
      <c r="IFB482" s="48"/>
      <c r="IFC482" s="48"/>
      <c r="IFD482" s="48"/>
      <c r="IFE482" s="48"/>
      <c r="IFF482" s="48"/>
      <c r="IFG482" s="48"/>
      <c r="IFH482" s="48"/>
      <c r="IFI482" s="48"/>
      <c r="IFJ482" s="48"/>
      <c r="IFK482" s="49"/>
    </row>
    <row r="483" spans="1:6251" ht="28.5">
      <c r="A483" s="3" t="s">
        <v>107</v>
      </c>
      <c r="B483" s="3" t="s">
        <v>85</v>
      </c>
      <c r="C483" s="3" t="s">
        <v>109</v>
      </c>
      <c r="D483" s="3" t="s">
        <v>86</v>
      </c>
      <c r="E483" s="3" t="s">
        <v>109</v>
      </c>
      <c r="F483" s="3" t="s">
        <v>87</v>
      </c>
      <c r="G483" s="3" t="s">
        <v>109</v>
      </c>
      <c r="H483" s="3" t="s">
        <v>88</v>
      </c>
      <c r="I483" s="3" t="s">
        <v>109</v>
      </c>
      <c r="J483" s="3" t="s">
        <v>89</v>
      </c>
      <c r="K483" s="3" t="s">
        <v>109</v>
      </c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  <c r="W483" s="2"/>
      <c r="X483" s="2"/>
      <c r="Y483" s="2"/>
      <c r="Z483" s="2"/>
      <c r="AA483" s="2"/>
      <c r="AB483" s="2"/>
      <c r="AC483" s="2"/>
      <c r="AD483" s="2"/>
      <c r="AE483" s="2"/>
      <c r="AF483" s="2"/>
      <c r="AG483" s="2"/>
      <c r="AH483" s="2"/>
      <c r="AI483" s="2"/>
      <c r="AJ483" s="2"/>
      <c r="AK483" s="2"/>
      <c r="AL483" s="2"/>
      <c r="AM483" s="2"/>
      <c r="AN483" s="2"/>
      <c r="AO483" s="2"/>
      <c r="AP483" s="2"/>
      <c r="AQ483" s="2"/>
      <c r="AR483" s="2"/>
      <c r="AS483" s="2"/>
      <c r="AT483" s="2"/>
      <c r="AU483" s="2"/>
      <c r="AV483" s="2"/>
      <c r="AW483" s="2"/>
      <c r="AX483" s="2"/>
      <c r="AY483" s="2"/>
      <c r="AZ483" s="2"/>
      <c r="BA483" s="2"/>
      <c r="BB483" s="2"/>
      <c r="BC483" s="2"/>
      <c r="BD483" s="2"/>
      <c r="BE483" s="2"/>
      <c r="BF483" s="2"/>
      <c r="BG483" s="2"/>
      <c r="BH483" s="2"/>
      <c r="BI483" s="2"/>
      <c r="BJ483" s="2"/>
      <c r="BK483" s="2"/>
      <c r="BL483" s="2"/>
      <c r="BM483" s="2"/>
      <c r="BN483" s="2"/>
      <c r="BO483" s="2"/>
      <c r="BP483" s="2"/>
      <c r="BQ483" s="2"/>
      <c r="BR483" s="2"/>
      <c r="BS483" s="2"/>
      <c r="BT483" s="2"/>
      <c r="BU483" s="2"/>
      <c r="BV483" s="2"/>
      <c r="BW483" s="2"/>
      <c r="BX483" s="2"/>
      <c r="BY483" s="2"/>
      <c r="BZ483" s="2"/>
      <c r="CA483" s="2"/>
      <c r="CB483" s="2"/>
      <c r="CC483" s="2"/>
      <c r="CD483" s="2"/>
      <c r="CE483" s="2"/>
      <c r="CF483" s="2"/>
      <c r="CG483" s="2"/>
      <c r="CH483" s="2"/>
      <c r="CI483" s="2"/>
      <c r="CJ483" s="2"/>
      <c r="CK483" s="2"/>
      <c r="CL483" s="2"/>
      <c r="CM483" s="2"/>
      <c r="CN483" s="2"/>
      <c r="CO483" s="2"/>
      <c r="CP483" s="2"/>
      <c r="CQ483" s="2"/>
      <c r="CR483" s="2"/>
      <c r="CS483" s="2"/>
      <c r="CT483" s="2"/>
      <c r="CU483" s="2"/>
      <c r="CV483" s="2"/>
      <c r="CW483" s="2"/>
      <c r="CX483" s="2"/>
      <c r="CY483" s="2"/>
      <c r="CZ483" s="2"/>
      <c r="DA483" s="2"/>
      <c r="DB483" s="2"/>
      <c r="DC483" s="2"/>
      <c r="DD483" s="2"/>
      <c r="DE483" s="2"/>
      <c r="DF483" s="2"/>
      <c r="DG483" s="2"/>
      <c r="DH483" s="2"/>
      <c r="DI483" s="2"/>
      <c r="DJ483" s="2"/>
      <c r="DK483" s="2"/>
      <c r="DL483" s="2"/>
      <c r="DM483" s="2"/>
      <c r="DN483" s="2"/>
      <c r="DO483" s="2"/>
      <c r="DP483" s="2"/>
      <c r="DQ483" s="2"/>
      <c r="DR483" s="2"/>
      <c r="DS483" s="2"/>
      <c r="DT483" s="2"/>
      <c r="DU483" s="2"/>
      <c r="DV483" s="2"/>
      <c r="DW483" s="2"/>
      <c r="DX483" s="2"/>
      <c r="DY483" s="2"/>
      <c r="DZ483" s="2"/>
      <c r="EA483" s="2"/>
      <c r="EB483" s="2"/>
      <c r="EC483" s="2"/>
      <c r="ED483" s="2"/>
      <c r="EE483" s="2"/>
      <c r="EF483" s="2"/>
      <c r="EG483" s="2"/>
      <c r="EH483" s="2"/>
      <c r="EI483" s="2"/>
      <c r="EJ483" s="2"/>
      <c r="EK483" s="2"/>
      <c r="EL483" s="2"/>
      <c r="EM483" s="2"/>
      <c r="EN483" s="2"/>
      <c r="EO483" s="2"/>
      <c r="EP483" s="2"/>
      <c r="EQ483" s="2"/>
      <c r="ER483" s="2"/>
      <c r="ES483" s="2"/>
      <c r="ET483" s="2"/>
      <c r="EU483" s="2"/>
      <c r="EV483" s="2"/>
      <c r="EW483" s="2"/>
      <c r="EX483" s="2"/>
      <c r="EY483" s="2"/>
      <c r="EZ483" s="2"/>
      <c r="FA483" s="2"/>
      <c r="FB483" s="2"/>
      <c r="FC483" s="2"/>
      <c r="FD483" s="2"/>
      <c r="FE483" s="2"/>
      <c r="FF483" s="2"/>
      <c r="FG483" s="2"/>
      <c r="FH483" s="2"/>
      <c r="FI483" s="2"/>
      <c r="FJ483" s="2"/>
      <c r="FK483" s="2"/>
      <c r="FL483" s="2"/>
      <c r="FM483" s="2"/>
      <c r="FN483" s="2"/>
      <c r="FO483" s="2"/>
      <c r="FP483" s="2"/>
      <c r="FQ483" s="2"/>
      <c r="FR483" s="2"/>
      <c r="FS483" s="2"/>
      <c r="FT483" s="2"/>
      <c r="FU483" s="2"/>
      <c r="FV483" s="2"/>
      <c r="FW483" s="2"/>
      <c r="FX483" s="2"/>
      <c r="FY483" s="2"/>
      <c r="FZ483" s="2"/>
      <c r="GA483" s="2"/>
      <c r="GB483" s="2"/>
      <c r="GC483" s="2"/>
      <c r="GD483" s="2"/>
      <c r="GE483" s="2"/>
      <c r="GF483" s="2"/>
      <c r="GG483" s="2"/>
      <c r="GH483" s="2"/>
      <c r="GI483" s="2"/>
      <c r="GJ483" s="2"/>
      <c r="GK483" s="2"/>
      <c r="GL483" s="2"/>
      <c r="GM483" s="2"/>
      <c r="GN483" s="2"/>
      <c r="GO483" s="2"/>
      <c r="GP483" s="2"/>
      <c r="GQ483" s="2"/>
      <c r="GR483" s="2"/>
      <c r="GS483" s="2"/>
      <c r="GT483" s="2"/>
      <c r="GU483" s="2"/>
      <c r="GV483" s="2"/>
      <c r="GW483" s="2"/>
      <c r="GX483" s="2"/>
      <c r="GY483" s="2"/>
      <c r="GZ483" s="2"/>
      <c r="HA483" s="2"/>
      <c r="HB483" s="2"/>
      <c r="HC483" s="2"/>
      <c r="HD483" s="2"/>
      <c r="HE483" s="2"/>
      <c r="HF483" s="2"/>
      <c r="HG483" s="2"/>
      <c r="HH483" s="2"/>
      <c r="HI483" s="2"/>
      <c r="HJ483" s="2"/>
      <c r="HK483" s="2"/>
      <c r="HL483" s="2"/>
      <c r="HM483" s="2"/>
      <c r="HN483" s="2"/>
      <c r="HO483" s="2"/>
      <c r="HP483" s="2"/>
      <c r="HQ483" s="2"/>
      <c r="HR483" s="2"/>
      <c r="HS483" s="2"/>
      <c r="HT483" s="2"/>
      <c r="HU483" s="2"/>
      <c r="HV483" s="2"/>
      <c r="HW483" s="2"/>
      <c r="HX483" s="2"/>
      <c r="HY483" s="2"/>
      <c r="HZ483" s="2"/>
      <c r="IA483" s="2"/>
      <c r="IB483" s="2"/>
      <c r="IC483" s="2"/>
      <c r="ID483" s="2"/>
      <c r="IE483" s="2"/>
      <c r="IF483" s="2"/>
      <c r="IG483" s="2"/>
      <c r="IH483" s="2"/>
      <c r="II483" s="2"/>
      <c r="IJ483" s="2"/>
      <c r="IK483" s="2"/>
      <c r="IL483" s="2"/>
      <c r="IM483" s="2"/>
      <c r="IN483" s="2"/>
      <c r="IO483" s="2"/>
      <c r="IP483" s="2"/>
      <c r="IQ483" s="2"/>
      <c r="IR483" s="2"/>
      <c r="IS483" s="2"/>
      <c r="IT483" s="2"/>
      <c r="IU483" s="2"/>
      <c r="IV483" s="2"/>
      <c r="IW483" s="2"/>
      <c r="IX483" s="2"/>
      <c r="IY483" s="2"/>
      <c r="IZ483" s="2"/>
      <c r="JA483" s="2"/>
      <c r="JB483" s="2"/>
      <c r="JC483" s="2"/>
      <c r="JD483" s="2"/>
      <c r="JE483" s="2"/>
      <c r="JF483" s="2"/>
      <c r="JG483" s="2"/>
      <c r="JH483" s="2"/>
      <c r="JI483" s="2"/>
      <c r="JJ483" s="2"/>
      <c r="JK483" s="2"/>
      <c r="JL483" s="2"/>
      <c r="JM483" s="2"/>
      <c r="JN483" s="2"/>
      <c r="JO483" s="2"/>
      <c r="JP483" s="2"/>
      <c r="JQ483" s="2"/>
      <c r="JR483" s="2"/>
      <c r="JS483" s="2"/>
      <c r="JT483" s="2"/>
      <c r="JU483" s="2"/>
      <c r="JV483" s="2"/>
      <c r="JW483" s="2"/>
      <c r="JX483" s="2"/>
      <c r="JY483" s="2"/>
      <c r="JZ483" s="2"/>
      <c r="KA483" s="2"/>
      <c r="KB483" s="2"/>
      <c r="KC483" s="2"/>
      <c r="KD483" s="2"/>
      <c r="KE483" s="2"/>
      <c r="KF483" s="2"/>
      <c r="KG483" s="2"/>
      <c r="KH483" s="2"/>
      <c r="KI483" s="2"/>
      <c r="KJ483" s="2"/>
      <c r="KK483" s="2"/>
      <c r="KL483" s="2"/>
      <c r="KM483" s="2"/>
      <c r="KN483" s="2"/>
      <c r="KO483" s="2"/>
      <c r="KP483" s="2"/>
      <c r="KQ483" s="2"/>
      <c r="KR483" s="2"/>
      <c r="KS483" s="2"/>
      <c r="KT483" s="2"/>
      <c r="KU483" s="2"/>
      <c r="KV483" s="2"/>
      <c r="KW483" s="2"/>
      <c r="KX483" s="2"/>
      <c r="KY483" s="2"/>
      <c r="KZ483" s="2"/>
      <c r="LA483" s="2"/>
      <c r="LB483" s="2"/>
      <c r="LC483" s="2"/>
      <c r="LD483" s="2"/>
      <c r="LE483" s="2"/>
      <c r="LF483" s="2"/>
      <c r="LG483" s="2"/>
      <c r="LH483" s="2"/>
      <c r="LI483" s="2"/>
      <c r="LJ483" s="2"/>
      <c r="LK483" s="2"/>
      <c r="LL483" s="2"/>
      <c r="LM483" s="2"/>
      <c r="LN483" s="2"/>
      <c r="LO483" s="2"/>
      <c r="LP483" s="2"/>
      <c r="LQ483" s="2"/>
      <c r="LR483" s="2"/>
      <c r="LS483" s="2"/>
      <c r="LT483" s="2"/>
      <c r="LU483" s="2"/>
      <c r="LV483" s="2"/>
      <c r="LW483" s="2"/>
      <c r="LX483" s="2"/>
      <c r="LY483" s="2"/>
      <c r="LZ483" s="2"/>
      <c r="MA483" s="2"/>
      <c r="MB483" s="2"/>
      <c r="MC483" s="2"/>
      <c r="MD483" s="2"/>
      <c r="ME483" s="2"/>
      <c r="MF483" s="2"/>
      <c r="MG483" s="2"/>
      <c r="MH483" s="2"/>
      <c r="MI483" s="2"/>
      <c r="MJ483" s="2"/>
      <c r="MK483" s="2"/>
      <c r="ML483" s="2"/>
      <c r="MM483" s="2"/>
      <c r="MN483" s="2"/>
      <c r="MO483" s="2"/>
      <c r="MP483" s="2"/>
      <c r="MQ483" s="2"/>
      <c r="MR483" s="2"/>
      <c r="MS483" s="2"/>
      <c r="MT483" s="2"/>
      <c r="MU483" s="2"/>
      <c r="MV483" s="2"/>
      <c r="MW483" s="2"/>
      <c r="MX483" s="2"/>
      <c r="MY483" s="2"/>
      <c r="MZ483" s="2"/>
      <c r="NA483" s="2"/>
      <c r="NB483" s="2"/>
      <c r="NC483" s="2"/>
      <c r="ND483" s="2"/>
      <c r="NE483" s="2"/>
      <c r="NF483" s="2"/>
      <c r="NG483" s="2"/>
      <c r="NH483" s="2"/>
      <c r="NI483" s="2"/>
      <c r="NJ483" s="2"/>
      <c r="NK483" s="2"/>
      <c r="NL483" s="2"/>
      <c r="NM483" s="2"/>
      <c r="NN483" s="2"/>
      <c r="NO483" s="2"/>
      <c r="NP483" s="2"/>
      <c r="NQ483" s="2"/>
      <c r="NR483" s="2"/>
      <c r="NS483" s="2"/>
      <c r="NT483" s="2"/>
      <c r="NU483" s="2"/>
      <c r="NV483" s="2"/>
      <c r="NW483" s="2"/>
      <c r="NX483" s="2"/>
      <c r="NY483" s="2"/>
      <c r="NZ483" s="2"/>
      <c r="OA483" s="2"/>
      <c r="OB483" s="2"/>
      <c r="OC483" s="2"/>
      <c r="OD483" s="2"/>
      <c r="OE483" s="2"/>
      <c r="OF483" s="2"/>
      <c r="OG483" s="2"/>
      <c r="OH483" s="2"/>
      <c r="OI483" s="2"/>
      <c r="OJ483" s="2"/>
      <c r="OK483" s="2"/>
      <c r="OL483" s="2"/>
      <c r="OM483" s="2"/>
      <c r="ON483" s="2"/>
      <c r="OO483" s="2"/>
      <c r="OP483" s="2"/>
      <c r="OQ483" s="2"/>
      <c r="OR483" s="2"/>
      <c r="OS483" s="2"/>
      <c r="OT483" s="2"/>
      <c r="OU483" s="2"/>
      <c r="OV483" s="2"/>
      <c r="OW483" s="2"/>
      <c r="OX483" s="2"/>
      <c r="OY483" s="2"/>
      <c r="OZ483" s="2"/>
      <c r="PA483" s="2"/>
      <c r="PB483" s="2"/>
      <c r="PC483" s="2"/>
      <c r="PD483" s="2"/>
      <c r="PE483" s="2"/>
      <c r="PF483" s="2"/>
      <c r="PG483" s="2"/>
      <c r="PH483" s="2"/>
      <c r="PI483" s="2"/>
      <c r="PJ483" s="2"/>
      <c r="PK483" s="2"/>
      <c r="PL483" s="2"/>
      <c r="PM483" s="2"/>
      <c r="PN483" s="2"/>
      <c r="PO483" s="2"/>
      <c r="PP483" s="2"/>
      <c r="PQ483" s="2"/>
      <c r="PR483" s="2"/>
      <c r="PS483" s="2"/>
      <c r="PT483" s="2"/>
      <c r="PU483" s="2"/>
      <c r="PV483" s="2"/>
      <c r="PW483" s="2"/>
      <c r="PX483" s="2"/>
      <c r="PY483" s="2"/>
      <c r="PZ483" s="2"/>
      <c r="QA483" s="2"/>
      <c r="QB483" s="2"/>
      <c r="QC483" s="2"/>
      <c r="QD483" s="2"/>
      <c r="QE483" s="2"/>
      <c r="QF483" s="2"/>
      <c r="QG483" s="2"/>
      <c r="QH483" s="2"/>
      <c r="QI483" s="2"/>
      <c r="QJ483" s="2"/>
      <c r="QK483" s="2"/>
      <c r="QL483" s="2"/>
      <c r="QM483" s="2"/>
      <c r="QN483" s="2"/>
      <c r="QO483" s="2"/>
      <c r="QP483" s="2"/>
      <c r="QQ483" s="2"/>
      <c r="QR483" s="2"/>
      <c r="QS483" s="2"/>
      <c r="QT483" s="2"/>
      <c r="QU483" s="2"/>
      <c r="QV483" s="2"/>
      <c r="QW483" s="2"/>
      <c r="QX483" s="2"/>
      <c r="QY483" s="2"/>
      <c r="QZ483" s="2"/>
      <c r="RA483" s="2"/>
      <c r="RB483" s="2"/>
      <c r="RC483" s="2"/>
      <c r="RD483" s="2"/>
      <c r="RE483" s="2"/>
      <c r="RF483" s="2"/>
      <c r="RG483" s="2"/>
      <c r="RH483" s="2"/>
      <c r="RI483" s="2"/>
      <c r="RJ483" s="2"/>
      <c r="RK483" s="2"/>
      <c r="RL483" s="2"/>
      <c r="RM483" s="2"/>
      <c r="RN483" s="2"/>
      <c r="RO483" s="2"/>
      <c r="RP483" s="2"/>
      <c r="RQ483" s="2"/>
      <c r="RR483" s="2"/>
      <c r="RS483" s="2"/>
      <c r="RT483" s="2"/>
      <c r="RU483" s="2"/>
      <c r="RV483" s="2"/>
      <c r="RW483" s="2"/>
      <c r="RX483" s="2"/>
      <c r="RY483" s="2"/>
      <c r="RZ483" s="2"/>
      <c r="SA483" s="2"/>
      <c r="SB483" s="2"/>
      <c r="SC483" s="2"/>
      <c r="SD483" s="2"/>
      <c r="SE483" s="2"/>
      <c r="SF483" s="2"/>
      <c r="SG483" s="2"/>
      <c r="SH483" s="2"/>
      <c r="SI483" s="2"/>
      <c r="SJ483" s="2"/>
      <c r="SK483" s="2"/>
      <c r="SL483" s="2"/>
      <c r="SM483" s="2"/>
      <c r="SN483" s="2"/>
      <c r="SO483" s="2"/>
      <c r="SP483" s="2"/>
      <c r="SQ483" s="2"/>
      <c r="SR483" s="2"/>
      <c r="SS483" s="2"/>
      <c r="ST483" s="2"/>
      <c r="SU483" s="2"/>
      <c r="SV483" s="2"/>
      <c r="SW483" s="2"/>
      <c r="SX483" s="2"/>
      <c r="SY483" s="2"/>
      <c r="SZ483" s="2"/>
      <c r="TA483" s="2"/>
      <c r="TB483" s="2"/>
      <c r="TC483" s="2"/>
      <c r="TD483" s="2"/>
      <c r="TE483" s="2"/>
      <c r="TF483" s="2"/>
      <c r="TG483" s="2"/>
      <c r="TH483" s="2"/>
      <c r="TI483" s="2"/>
      <c r="TJ483" s="2"/>
      <c r="TK483" s="2"/>
      <c r="TL483" s="2"/>
      <c r="TM483" s="2"/>
      <c r="TN483" s="2"/>
      <c r="TO483" s="2"/>
      <c r="TP483" s="2"/>
      <c r="TQ483" s="2"/>
      <c r="TR483" s="2"/>
      <c r="TS483" s="2"/>
      <c r="TT483" s="2"/>
      <c r="TU483" s="2"/>
      <c r="TV483" s="2"/>
      <c r="TW483" s="2"/>
      <c r="TX483" s="2"/>
      <c r="TY483" s="2"/>
      <c r="TZ483" s="2"/>
      <c r="UA483" s="2"/>
      <c r="UB483" s="2"/>
      <c r="UC483" s="2"/>
      <c r="UD483" s="2"/>
      <c r="UE483" s="2"/>
      <c r="UF483" s="2"/>
      <c r="UG483" s="2"/>
      <c r="UH483" s="2"/>
      <c r="UI483" s="2"/>
      <c r="UJ483" s="2"/>
      <c r="UK483" s="2"/>
      <c r="UL483" s="2"/>
      <c r="UM483" s="2"/>
      <c r="UN483" s="2"/>
      <c r="UO483" s="2"/>
      <c r="UP483" s="2"/>
      <c r="UQ483" s="2"/>
      <c r="UR483" s="2"/>
      <c r="US483" s="2"/>
      <c r="UT483" s="2"/>
      <c r="UU483" s="2"/>
      <c r="UV483" s="2"/>
      <c r="UW483" s="2"/>
      <c r="UX483" s="2"/>
      <c r="UY483" s="2"/>
      <c r="UZ483" s="2"/>
      <c r="VA483" s="2"/>
      <c r="VB483" s="2"/>
      <c r="VC483" s="2"/>
      <c r="VD483" s="2"/>
      <c r="VE483" s="2"/>
      <c r="VF483" s="2"/>
      <c r="VG483" s="2"/>
      <c r="VH483" s="2"/>
      <c r="VI483" s="2"/>
      <c r="VJ483" s="2"/>
      <c r="VK483" s="2"/>
      <c r="VL483" s="2"/>
      <c r="VM483" s="2"/>
      <c r="VN483" s="2"/>
      <c r="VO483" s="2"/>
      <c r="VP483" s="2"/>
      <c r="VQ483" s="2"/>
      <c r="VR483" s="2"/>
      <c r="VS483" s="2"/>
      <c r="VT483" s="2"/>
      <c r="VU483" s="2"/>
      <c r="VV483" s="2"/>
      <c r="VW483" s="2"/>
      <c r="VX483" s="2"/>
      <c r="VY483" s="2"/>
      <c r="VZ483" s="2"/>
      <c r="WA483" s="2"/>
      <c r="WB483" s="2"/>
      <c r="WC483" s="2"/>
      <c r="WD483" s="2"/>
      <c r="WE483" s="2"/>
      <c r="WF483" s="2"/>
      <c r="WG483" s="2"/>
      <c r="WH483" s="2"/>
      <c r="WI483" s="2"/>
      <c r="WJ483" s="2"/>
      <c r="WK483" s="2"/>
      <c r="WL483" s="2"/>
      <c r="WM483" s="2"/>
      <c r="WN483" s="2"/>
      <c r="WO483" s="2"/>
      <c r="WP483" s="2"/>
      <c r="WQ483" s="2"/>
      <c r="WR483" s="2"/>
      <c r="WS483" s="2"/>
      <c r="WT483" s="2"/>
      <c r="WU483" s="2"/>
      <c r="WV483" s="2"/>
      <c r="WW483" s="2"/>
      <c r="WX483" s="2"/>
      <c r="WY483" s="2"/>
      <c r="WZ483" s="2"/>
      <c r="XA483" s="2"/>
      <c r="XB483" s="2"/>
      <c r="XC483" s="2"/>
      <c r="XD483" s="2"/>
      <c r="XE483" s="2"/>
      <c r="XF483" s="2"/>
      <c r="XG483" s="2"/>
      <c r="XH483" s="2"/>
      <c r="XI483" s="2"/>
      <c r="XJ483" s="2"/>
      <c r="XK483" s="2"/>
      <c r="XL483" s="2"/>
      <c r="XM483" s="2"/>
      <c r="XN483" s="2"/>
      <c r="XO483" s="2"/>
      <c r="XP483" s="2"/>
      <c r="XQ483" s="2"/>
      <c r="XR483" s="2"/>
      <c r="XS483" s="2"/>
      <c r="XT483" s="2"/>
      <c r="XU483" s="2"/>
      <c r="XV483" s="2"/>
      <c r="XW483" s="2"/>
      <c r="XX483" s="2"/>
      <c r="XY483" s="2"/>
      <c r="XZ483" s="2"/>
      <c r="YA483" s="2"/>
      <c r="YB483" s="2"/>
      <c r="YC483" s="2"/>
      <c r="YD483" s="2"/>
      <c r="YE483" s="2"/>
      <c r="YF483" s="2"/>
      <c r="YG483" s="2"/>
      <c r="YH483" s="2"/>
      <c r="YI483" s="2"/>
      <c r="YJ483" s="2"/>
      <c r="YK483" s="2"/>
      <c r="YL483" s="2"/>
      <c r="YM483" s="2"/>
      <c r="YN483" s="2"/>
      <c r="YO483" s="2"/>
      <c r="YP483" s="2"/>
      <c r="YQ483" s="2"/>
      <c r="YR483" s="2"/>
      <c r="YS483" s="2"/>
      <c r="YT483" s="2"/>
      <c r="YU483" s="2"/>
      <c r="YV483" s="2"/>
      <c r="YW483" s="2"/>
      <c r="YX483" s="2"/>
      <c r="YY483" s="2"/>
      <c r="YZ483" s="2"/>
      <c r="ZA483" s="2"/>
      <c r="ZB483" s="2"/>
      <c r="ZC483" s="2"/>
      <c r="ZD483" s="2"/>
      <c r="ZE483" s="2"/>
      <c r="ZF483" s="2"/>
      <c r="ZG483" s="2"/>
      <c r="ZH483" s="2"/>
      <c r="ZI483" s="2"/>
      <c r="ZJ483" s="2"/>
      <c r="ZK483" s="2"/>
      <c r="ZL483" s="2"/>
      <c r="ZM483" s="2"/>
      <c r="ZN483" s="2"/>
      <c r="ZO483" s="2"/>
      <c r="ZP483" s="2"/>
      <c r="ZQ483" s="2"/>
      <c r="ZR483" s="2"/>
      <c r="ZS483" s="2"/>
      <c r="ZT483" s="2"/>
      <c r="ZU483" s="2"/>
      <c r="ZV483" s="2"/>
      <c r="ZW483" s="2"/>
      <c r="ZX483" s="2"/>
      <c r="ZY483" s="2"/>
      <c r="ZZ483" s="2"/>
      <c r="AAA483" s="2"/>
      <c r="AAB483" s="2"/>
      <c r="AAC483" s="2"/>
      <c r="AAD483" s="2"/>
      <c r="AAE483" s="2"/>
      <c r="AAF483" s="2"/>
      <c r="AAG483" s="2"/>
      <c r="AAH483" s="2"/>
      <c r="AAI483" s="2"/>
      <c r="AAJ483" s="2"/>
      <c r="AAK483" s="2"/>
      <c r="AAL483" s="2"/>
      <c r="AAM483" s="2"/>
      <c r="AAN483" s="2"/>
      <c r="AAO483" s="2"/>
      <c r="AAP483" s="2"/>
      <c r="AAQ483" s="2"/>
      <c r="AAR483" s="2"/>
      <c r="AAS483" s="2"/>
      <c r="AAT483" s="2"/>
      <c r="AAU483" s="2"/>
      <c r="AAV483" s="2"/>
      <c r="AAW483" s="2"/>
      <c r="AAX483" s="2"/>
      <c r="AAY483" s="2"/>
      <c r="AAZ483" s="2"/>
      <c r="ABA483" s="2"/>
      <c r="ABB483" s="2"/>
      <c r="ABC483" s="2"/>
      <c r="ABD483" s="2"/>
      <c r="ABE483" s="2"/>
      <c r="ABF483" s="2"/>
      <c r="ABG483" s="2"/>
      <c r="ABH483" s="2"/>
      <c r="ABI483" s="2"/>
      <c r="ABJ483" s="2"/>
      <c r="ABK483" s="2"/>
      <c r="ABL483" s="2"/>
      <c r="ABM483" s="2"/>
      <c r="ABN483" s="2"/>
      <c r="ABO483" s="2"/>
      <c r="ABP483" s="2"/>
      <c r="ABQ483" s="2"/>
      <c r="ABR483" s="2"/>
      <c r="ABS483" s="2"/>
      <c r="ABT483" s="2"/>
      <c r="ABU483" s="2"/>
      <c r="ABV483" s="2"/>
      <c r="ABW483" s="2"/>
      <c r="ABX483" s="2"/>
      <c r="ABY483" s="2"/>
      <c r="ABZ483" s="2"/>
      <c r="ACA483" s="2"/>
      <c r="ACB483" s="2"/>
      <c r="ACC483" s="2"/>
      <c r="ACD483" s="2"/>
      <c r="ACE483" s="2"/>
      <c r="ACF483" s="2"/>
      <c r="ACG483" s="2"/>
      <c r="ACH483" s="2"/>
      <c r="ACI483" s="2"/>
      <c r="ACJ483" s="2"/>
      <c r="ACK483" s="2"/>
      <c r="ACL483" s="2"/>
      <c r="ACM483" s="2"/>
      <c r="ACN483" s="2"/>
      <c r="ACO483" s="2"/>
      <c r="ACP483" s="2"/>
      <c r="ACQ483" s="2"/>
      <c r="ACR483" s="2"/>
      <c r="ACS483" s="2"/>
      <c r="ACT483" s="2"/>
      <c r="ACU483" s="2"/>
      <c r="ACV483" s="2"/>
      <c r="ACW483" s="2"/>
      <c r="ACX483" s="2"/>
      <c r="ACY483" s="2"/>
      <c r="ACZ483" s="2"/>
      <c r="ADA483" s="2"/>
      <c r="ADB483" s="2"/>
      <c r="ADC483" s="2"/>
      <c r="ADD483" s="2"/>
      <c r="ADE483" s="2"/>
      <c r="ADF483" s="2"/>
      <c r="ADG483" s="2"/>
      <c r="ADH483" s="2"/>
      <c r="ADI483" s="2"/>
      <c r="ADJ483" s="2"/>
      <c r="ADK483" s="2"/>
      <c r="ADL483" s="2"/>
      <c r="ADM483" s="2"/>
      <c r="ADN483" s="2"/>
      <c r="ADO483" s="2"/>
      <c r="ADP483" s="2"/>
      <c r="ADQ483" s="2"/>
      <c r="ADR483" s="2"/>
      <c r="ADS483" s="2"/>
      <c r="ADT483" s="2"/>
      <c r="ADU483" s="2"/>
      <c r="ADV483" s="2"/>
      <c r="ADW483" s="2"/>
      <c r="ADX483" s="2"/>
      <c r="ADY483" s="2"/>
      <c r="ADZ483" s="2"/>
      <c r="AEA483" s="2"/>
      <c r="AEB483" s="2"/>
      <c r="AEC483" s="2"/>
      <c r="AED483" s="2"/>
      <c r="AEE483" s="2"/>
      <c r="AEF483" s="2"/>
      <c r="AEG483" s="2"/>
      <c r="AEH483" s="2"/>
      <c r="AEI483" s="2"/>
      <c r="AEJ483" s="2"/>
      <c r="AEK483" s="2"/>
      <c r="AEL483" s="2"/>
      <c r="AEM483" s="2"/>
      <c r="AEN483" s="2"/>
      <c r="AEO483" s="2"/>
      <c r="AEP483" s="2"/>
      <c r="AEQ483" s="2"/>
      <c r="AER483" s="2"/>
      <c r="AES483" s="2"/>
      <c r="AET483" s="2"/>
      <c r="AEU483" s="2"/>
      <c r="AEV483" s="2"/>
      <c r="AEW483" s="2"/>
      <c r="AEX483" s="2"/>
      <c r="AEY483" s="2"/>
      <c r="AEZ483" s="2"/>
      <c r="AFA483" s="2"/>
      <c r="AFB483" s="2"/>
      <c r="AFC483" s="2"/>
      <c r="AFD483" s="2"/>
      <c r="AFE483" s="2"/>
      <c r="AFF483" s="2"/>
      <c r="AFG483" s="2"/>
      <c r="AFH483" s="2"/>
      <c r="AFI483" s="2"/>
      <c r="AFJ483" s="2"/>
      <c r="AFK483" s="2"/>
      <c r="AFL483" s="2"/>
      <c r="AFM483" s="2"/>
      <c r="AFN483" s="2"/>
      <c r="AFO483" s="2"/>
      <c r="AFP483" s="2"/>
      <c r="AFQ483" s="2"/>
      <c r="AFR483" s="2"/>
      <c r="AFS483" s="2"/>
      <c r="AFT483" s="2"/>
      <c r="AFU483" s="2"/>
      <c r="AFV483" s="2"/>
      <c r="AFW483" s="2"/>
      <c r="AFX483" s="2"/>
      <c r="AFY483" s="2"/>
      <c r="AFZ483" s="2"/>
      <c r="AGA483" s="2"/>
      <c r="AGB483" s="2"/>
      <c r="AGC483" s="2"/>
      <c r="AGD483" s="2"/>
      <c r="AGE483" s="2"/>
      <c r="AGF483" s="2"/>
      <c r="AGG483" s="2"/>
      <c r="AGH483" s="2"/>
      <c r="AGI483" s="2"/>
      <c r="AGJ483" s="2"/>
      <c r="AGK483" s="2"/>
      <c r="AGL483" s="2"/>
      <c r="AGM483" s="2"/>
      <c r="AGN483" s="2"/>
      <c r="AGO483" s="2"/>
      <c r="AGP483" s="2"/>
      <c r="AGQ483" s="2"/>
      <c r="AGR483" s="2"/>
      <c r="AGS483" s="2"/>
      <c r="AGT483" s="2"/>
      <c r="AGU483" s="2"/>
      <c r="AGV483" s="2"/>
      <c r="AGW483" s="2"/>
      <c r="AGX483" s="2"/>
      <c r="AGY483" s="2"/>
      <c r="AGZ483" s="2"/>
      <c r="AHA483" s="2"/>
      <c r="AHB483" s="2"/>
      <c r="AHC483" s="2"/>
      <c r="AHD483" s="2"/>
      <c r="AHE483" s="2"/>
      <c r="AHF483" s="2"/>
      <c r="AHG483" s="2"/>
      <c r="AHH483" s="2"/>
      <c r="AHI483" s="2"/>
      <c r="AHJ483" s="2"/>
      <c r="AHK483" s="2"/>
      <c r="AHL483" s="2"/>
      <c r="AHM483" s="2"/>
      <c r="AHN483" s="2"/>
      <c r="AHO483" s="2"/>
      <c r="AHP483" s="2"/>
      <c r="AHQ483" s="2"/>
      <c r="AHR483" s="2"/>
      <c r="AHS483" s="2"/>
      <c r="AHT483" s="2"/>
      <c r="AHU483" s="2"/>
      <c r="AHV483" s="2"/>
      <c r="AHW483" s="2"/>
      <c r="AHX483" s="2"/>
      <c r="AHY483" s="2"/>
      <c r="AHZ483" s="2"/>
      <c r="AIA483" s="2"/>
      <c r="AIB483" s="2"/>
      <c r="AIC483" s="2"/>
      <c r="AID483" s="2"/>
      <c r="AIE483" s="2"/>
      <c r="AIF483" s="2"/>
      <c r="AIG483" s="2"/>
      <c r="AIH483" s="2"/>
      <c r="AII483" s="2"/>
      <c r="AIJ483" s="2"/>
      <c r="AIK483" s="2"/>
      <c r="AIL483" s="2"/>
      <c r="AIM483" s="2"/>
      <c r="AIN483" s="2"/>
      <c r="AIO483" s="2"/>
      <c r="AIP483" s="2"/>
      <c r="AIQ483" s="2"/>
      <c r="AIR483" s="2"/>
      <c r="AIS483" s="2"/>
      <c r="AIT483" s="2"/>
      <c r="AIU483" s="2"/>
      <c r="AIV483" s="2"/>
      <c r="AIW483" s="2"/>
      <c r="AIX483" s="2"/>
      <c r="AIY483" s="2"/>
      <c r="AIZ483" s="2"/>
      <c r="AJA483" s="2"/>
      <c r="AJB483" s="2"/>
      <c r="AJC483" s="2"/>
      <c r="AJD483" s="2"/>
      <c r="AJE483" s="2"/>
      <c r="AJF483" s="2"/>
      <c r="AJG483" s="2"/>
      <c r="AJH483" s="2"/>
      <c r="AJI483" s="2"/>
      <c r="AJJ483" s="2"/>
      <c r="AJK483" s="2"/>
      <c r="AJL483" s="2"/>
      <c r="AJM483" s="2"/>
      <c r="AJN483" s="2"/>
      <c r="AJO483" s="2"/>
      <c r="AJP483" s="2"/>
      <c r="AJQ483" s="2"/>
      <c r="AJR483" s="2"/>
      <c r="AJS483" s="2"/>
      <c r="AJT483" s="2"/>
      <c r="AJU483" s="2"/>
      <c r="AJV483" s="2"/>
      <c r="AJW483" s="2"/>
      <c r="AJX483" s="2"/>
      <c r="AJY483" s="2"/>
      <c r="AJZ483" s="2"/>
      <c r="AKA483" s="2"/>
      <c r="AKB483" s="2"/>
      <c r="AKC483" s="2"/>
      <c r="AKD483" s="2"/>
      <c r="AKE483" s="2"/>
      <c r="AKF483" s="2"/>
      <c r="AKG483" s="2"/>
      <c r="AKH483" s="2"/>
      <c r="AKI483" s="2"/>
      <c r="AKJ483" s="2"/>
      <c r="AKK483" s="2"/>
      <c r="AKL483" s="2"/>
      <c r="AKM483" s="2"/>
      <c r="AKN483" s="2"/>
      <c r="AKO483" s="2"/>
      <c r="AKP483" s="2"/>
      <c r="AKQ483" s="2"/>
      <c r="AKR483" s="2"/>
      <c r="AKS483" s="2"/>
      <c r="AKT483" s="2"/>
      <c r="AKU483" s="2"/>
      <c r="AKV483" s="2"/>
      <c r="AKW483" s="2"/>
      <c r="AKX483" s="2"/>
      <c r="AKY483" s="2"/>
      <c r="AKZ483" s="2"/>
      <c r="ALA483" s="2"/>
      <c r="ALB483" s="2"/>
      <c r="ALC483" s="2"/>
      <c r="ALD483" s="2"/>
      <c r="ALE483" s="2"/>
      <c r="ALF483" s="2"/>
      <c r="ALG483" s="2"/>
      <c r="ALH483" s="2"/>
      <c r="ALI483" s="2"/>
      <c r="ALJ483" s="2"/>
      <c r="ALK483" s="2"/>
      <c r="ALL483" s="2"/>
      <c r="ALM483" s="2"/>
      <c r="ALN483" s="2"/>
      <c r="ALO483" s="2"/>
      <c r="ALP483" s="2"/>
      <c r="ALQ483" s="2"/>
      <c r="ALR483" s="2"/>
      <c r="ALS483" s="2"/>
      <c r="ALT483" s="2"/>
      <c r="ALU483" s="2"/>
      <c r="ALV483" s="2"/>
      <c r="ALW483" s="2"/>
      <c r="ALX483" s="2"/>
      <c r="ALY483" s="2"/>
      <c r="ALZ483" s="2"/>
      <c r="AMA483" s="2"/>
      <c r="AMB483" s="2"/>
      <c r="AMC483" s="2"/>
      <c r="AMD483" s="2"/>
      <c r="AME483" s="2"/>
      <c r="AMF483" s="2"/>
      <c r="AMG483" s="2"/>
      <c r="AMH483" s="2"/>
      <c r="AMI483" s="2"/>
      <c r="AMJ483" s="2"/>
      <c r="AMK483" s="2"/>
      <c r="AML483" s="2"/>
      <c r="AMM483" s="2"/>
      <c r="AMN483" s="2"/>
      <c r="AMO483" s="2"/>
      <c r="AMP483" s="2"/>
      <c r="AMQ483" s="2"/>
      <c r="AMR483" s="2"/>
      <c r="AMS483" s="2"/>
      <c r="AMT483" s="2"/>
      <c r="AMU483" s="2"/>
      <c r="AMV483" s="2"/>
      <c r="AMW483" s="2"/>
      <c r="AMX483" s="2"/>
      <c r="AMY483" s="2"/>
      <c r="AMZ483" s="2"/>
      <c r="ANA483" s="2"/>
      <c r="ANB483" s="2"/>
      <c r="ANC483" s="2"/>
      <c r="AND483" s="2"/>
      <c r="ANE483" s="2"/>
      <c r="ANF483" s="2"/>
      <c r="ANG483" s="2"/>
      <c r="ANH483" s="2"/>
      <c r="ANI483" s="2"/>
      <c r="ANJ483" s="2"/>
      <c r="ANK483" s="2"/>
      <c r="ANL483" s="2"/>
      <c r="ANM483" s="2"/>
      <c r="ANN483" s="2"/>
      <c r="ANO483" s="2"/>
      <c r="ANP483" s="2"/>
      <c r="ANQ483" s="2"/>
      <c r="ANR483" s="2"/>
      <c r="ANS483" s="2"/>
      <c r="ANT483" s="2"/>
      <c r="ANU483" s="2"/>
      <c r="ANV483" s="2"/>
      <c r="ANW483" s="2"/>
      <c r="ANX483" s="2"/>
      <c r="ANY483" s="2"/>
      <c r="ANZ483" s="2"/>
      <c r="AOA483" s="2"/>
      <c r="AOB483" s="2"/>
      <c r="AOC483" s="2"/>
      <c r="AOD483" s="2"/>
      <c r="AOE483" s="2"/>
      <c r="AOF483" s="2"/>
      <c r="AOG483" s="2"/>
      <c r="AOH483" s="2"/>
      <c r="AOI483" s="2"/>
      <c r="AOJ483" s="2"/>
      <c r="AOK483" s="2"/>
      <c r="AOL483" s="2"/>
      <c r="AOM483" s="2"/>
      <c r="AON483" s="2"/>
      <c r="AOO483" s="2"/>
      <c r="AOP483" s="2"/>
      <c r="AOQ483" s="2"/>
      <c r="AOR483" s="2"/>
      <c r="AOS483" s="2"/>
      <c r="AOT483" s="2"/>
      <c r="AOU483" s="2"/>
      <c r="AOV483" s="2"/>
      <c r="AOW483" s="2"/>
      <c r="AOX483" s="2"/>
      <c r="AOY483" s="2"/>
      <c r="AOZ483" s="2"/>
      <c r="APA483" s="2"/>
      <c r="APB483" s="2"/>
      <c r="APC483" s="2"/>
      <c r="APD483" s="2"/>
      <c r="APE483" s="2"/>
      <c r="APF483" s="2"/>
      <c r="APG483" s="2"/>
      <c r="APH483" s="2"/>
      <c r="API483" s="2"/>
      <c r="APJ483" s="2"/>
      <c r="APK483" s="2"/>
      <c r="APL483" s="2"/>
      <c r="APM483" s="2"/>
      <c r="APN483" s="2"/>
      <c r="APO483" s="2"/>
      <c r="APP483" s="2"/>
      <c r="APQ483" s="2"/>
      <c r="APR483" s="2"/>
      <c r="APS483" s="2"/>
      <c r="APT483" s="2"/>
      <c r="APU483" s="2"/>
      <c r="APV483" s="2"/>
      <c r="APW483" s="2"/>
      <c r="APX483" s="2"/>
      <c r="APY483" s="2"/>
      <c r="APZ483" s="2"/>
      <c r="AQA483" s="2"/>
      <c r="AQB483" s="2"/>
      <c r="AQC483" s="2"/>
      <c r="AQD483" s="2"/>
      <c r="AQE483" s="2"/>
      <c r="AQF483" s="2"/>
      <c r="AQG483" s="2"/>
      <c r="AQH483" s="2"/>
      <c r="AQI483" s="2"/>
      <c r="AQJ483" s="2"/>
      <c r="AQK483" s="2"/>
      <c r="AQL483" s="2"/>
      <c r="AQM483" s="2"/>
      <c r="AQN483" s="2"/>
      <c r="AQO483" s="2"/>
      <c r="AQP483" s="2"/>
      <c r="AQQ483" s="2"/>
      <c r="AQR483" s="2"/>
      <c r="AQS483" s="2"/>
      <c r="AQT483" s="2"/>
      <c r="AQU483" s="2"/>
      <c r="AQV483" s="2"/>
      <c r="AQW483" s="2"/>
      <c r="AQX483" s="2"/>
      <c r="AQY483" s="2"/>
      <c r="AQZ483" s="2"/>
      <c r="ARA483" s="2"/>
      <c r="ARB483" s="2"/>
      <c r="ARC483" s="2"/>
      <c r="ARD483" s="2"/>
      <c r="ARE483" s="2"/>
      <c r="ARF483" s="2"/>
      <c r="ARG483" s="2"/>
      <c r="ARH483" s="2"/>
      <c r="ARI483" s="2"/>
      <c r="ARJ483" s="2"/>
      <c r="ARK483" s="2"/>
      <c r="ARL483" s="2"/>
      <c r="ARM483" s="2"/>
      <c r="ARN483" s="2"/>
      <c r="ARO483" s="2"/>
      <c r="ARP483" s="2"/>
      <c r="ARQ483" s="2"/>
      <c r="ARR483" s="2"/>
      <c r="ARS483" s="2"/>
      <c r="ART483" s="2"/>
      <c r="ARU483" s="2"/>
      <c r="ARV483" s="2"/>
      <c r="ARW483" s="2"/>
      <c r="ARX483" s="2"/>
      <c r="ARY483" s="2"/>
      <c r="ARZ483" s="2"/>
      <c r="ASA483" s="2"/>
      <c r="ASB483" s="2"/>
      <c r="ASC483" s="2"/>
      <c r="ASD483" s="2"/>
      <c r="ASE483" s="2"/>
      <c r="ASF483" s="2"/>
      <c r="ASG483" s="2"/>
      <c r="ASH483" s="2"/>
      <c r="ASI483" s="2"/>
      <c r="ASJ483" s="2"/>
      <c r="ASK483" s="2"/>
      <c r="ASL483" s="2"/>
      <c r="ASM483" s="2"/>
      <c r="ASN483" s="2"/>
      <c r="ASO483" s="2"/>
      <c r="ASP483" s="2"/>
      <c r="ASQ483" s="2"/>
      <c r="ASR483" s="2"/>
      <c r="ASS483" s="2"/>
      <c r="AST483" s="2"/>
      <c r="ASU483" s="2"/>
      <c r="ASV483" s="2"/>
      <c r="ASW483" s="2"/>
      <c r="ASX483" s="2"/>
      <c r="ASY483" s="2"/>
      <c r="ASZ483" s="2"/>
      <c r="ATA483" s="2"/>
      <c r="ATB483" s="2"/>
      <c r="ATC483" s="2"/>
      <c r="ATD483" s="2"/>
      <c r="ATE483" s="2"/>
      <c r="ATF483" s="2"/>
      <c r="ATG483" s="2"/>
      <c r="ATH483" s="2"/>
      <c r="ATI483" s="2"/>
      <c r="ATJ483" s="2"/>
      <c r="ATK483" s="2"/>
      <c r="ATL483" s="2"/>
      <c r="ATM483" s="2"/>
      <c r="ATN483" s="2"/>
      <c r="ATO483" s="2"/>
      <c r="ATP483" s="2"/>
      <c r="ATQ483" s="2"/>
      <c r="ATR483" s="2"/>
      <c r="ATS483" s="2"/>
      <c r="ATT483" s="2"/>
      <c r="ATU483" s="2"/>
      <c r="ATV483" s="2"/>
      <c r="ATW483" s="2"/>
      <c r="ATX483" s="2"/>
      <c r="ATY483" s="2"/>
      <c r="ATZ483" s="2"/>
      <c r="AUA483" s="2"/>
      <c r="AUB483" s="2"/>
      <c r="AUC483" s="2"/>
      <c r="AUD483" s="2"/>
      <c r="AUE483" s="2"/>
      <c r="AUF483" s="2"/>
      <c r="AUG483" s="2"/>
      <c r="AUH483" s="2"/>
      <c r="AUI483" s="2"/>
      <c r="AUJ483" s="2"/>
      <c r="AUK483" s="2"/>
      <c r="AUL483" s="2"/>
      <c r="AUM483" s="2"/>
      <c r="AUN483" s="2"/>
      <c r="AUO483" s="2"/>
      <c r="AUP483" s="2"/>
      <c r="AUQ483" s="2"/>
      <c r="AUR483" s="2"/>
      <c r="AUS483" s="2"/>
      <c r="AUT483" s="2"/>
      <c r="AUU483" s="2"/>
      <c r="AUV483" s="2"/>
      <c r="AUW483" s="2"/>
      <c r="AUX483" s="2"/>
      <c r="AUY483" s="2"/>
      <c r="AUZ483" s="2"/>
      <c r="AVA483" s="2"/>
      <c r="AVB483" s="2"/>
      <c r="AVC483" s="2"/>
      <c r="AVD483" s="2"/>
      <c r="AVE483" s="2"/>
      <c r="AVF483" s="2"/>
      <c r="AVG483" s="2"/>
      <c r="AVH483" s="2"/>
      <c r="AVI483" s="2"/>
      <c r="AVJ483" s="2"/>
      <c r="AVK483" s="2"/>
      <c r="AVL483" s="2"/>
      <c r="AVM483" s="2"/>
      <c r="AVN483" s="2"/>
      <c r="AVO483" s="2"/>
      <c r="AVP483" s="2"/>
      <c r="AVQ483" s="2"/>
      <c r="AVR483" s="2"/>
      <c r="AVS483" s="2"/>
      <c r="AVT483" s="2"/>
      <c r="AVU483" s="2"/>
      <c r="AVV483" s="2"/>
      <c r="AVW483" s="2"/>
      <c r="AVX483" s="2"/>
      <c r="AVY483" s="2"/>
      <c r="AVZ483" s="2"/>
      <c r="AWA483" s="2"/>
      <c r="AWB483" s="2"/>
      <c r="AWC483" s="2"/>
      <c r="AWD483" s="2"/>
      <c r="AWE483" s="2"/>
      <c r="AWF483" s="2"/>
      <c r="AWG483" s="2"/>
      <c r="AWH483" s="2"/>
      <c r="AWI483" s="2"/>
      <c r="AWJ483" s="2"/>
      <c r="AWK483" s="2"/>
      <c r="AWL483" s="2"/>
      <c r="AWM483" s="2"/>
      <c r="AWN483" s="2"/>
      <c r="AWO483" s="2"/>
      <c r="AWP483" s="2"/>
      <c r="AWQ483" s="2"/>
      <c r="AWR483" s="2"/>
      <c r="AWS483" s="2"/>
      <c r="AWT483" s="2"/>
      <c r="AWU483" s="2"/>
      <c r="AWV483" s="2"/>
      <c r="AWW483" s="2"/>
      <c r="AWX483" s="2"/>
      <c r="AWY483" s="2"/>
      <c r="AWZ483" s="2"/>
      <c r="AXA483" s="2"/>
      <c r="AXB483" s="2"/>
      <c r="AXC483" s="2"/>
      <c r="AXD483" s="2"/>
      <c r="AXE483" s="2"/>
      <c r="AXF483" s="2"/>
      <c r="AXG483" s="2"/>
      <c r="AXH483" s="2"/>
      <c r="AXI483" s="2"/>
      <c r="AXJ483" s="2"/>
      <c r="AXK483" s="2"/>
      <c r="AXL483" s="2"/>
      <c r="AXM483" s="2"/>
      <c r="AXN483" s="2"/>
      <c r="AXO483" s="2"/>
      <c r="AXP483" s="2"/>
      <c r="AXQ483" s="2"/>
      <c r="AXR483" s="2"/>
      <c r="AXS483" s="2"/>
      <c r="AXT483" s="2"/>
      <c r="AXU483" s="2"/>
      <c r="AXV483" s="2"/>
      <c r="AXW483" s="2"/>
      <c r="AXX483" s="2"/>
      <c r="AXY483" s="2"/>
      <c r="AXZ483" s="2"/>
      <c r="AYA483" s="2"/>
      <c r="AYB483" s="2"/>
      <c r="AYC483" s="2"/>
      <c r="AYD483" s="2"/>
      <c r="AYE483" s="2"/>
      <c r="AYF483" s="2"/>
      <c r="AYG483" s="2"/>
      <c r="AYH483" s="2"/>
      <c r="AYI483" s="2"/>
      <c r="AYJ483" s="2"/>
      <c r="AYK483" s="2"/>
      <c r="AYL483" s="2"/>
      <c r="AYM483" s="2"/>
      <c r="AYN483" s="2"/>
      <c r="AYO483" s="2"/>
      <c r="AYP483" s="2"/>
      <c r="AYQ483" s="2"/>
      <c r="AYR483" s="2"/>
      <c r="AYS483" s="2"/>
      <c r="AYT483" s="2"/>
      <c r="AYU483" s="2"/>
      <c r="AYV483" s="2"/>
      <c r="AYW483" s="2"/>
      <c r="AYX483" s="2"/>
      <c r="AYY483" s="2"/>
      <c r="AYZ483" s="2"/>
      <c r="AZA483" s="2"/>
      <c r="AZB483" s="2"/>
      <c r="AZC483" s="2"/>
      <c r="AZD483" s="2"/>
      <c r="AZE483" s="2"/>
      <c r="AZF483" s="2"/>
      <c r="AZG483" s="2"/>
      <c r="AZH483" s="2"/>
      <c r="AZI483" s="2"/>
      <c r="AZJ483" s="2"/>
      <c r="AZK483" s="2"/>
      <c r="AZL483" s="2"/>
      <c r="AZM483" s="2"/>
      <c r="AZN483" s="2"/>
      <c r="AZO483" s="2"/>
      <c r="AZP483" s="2"/>
      <c r="AZQ483" s="2"/>
      <c r="AZR483" s="2"/>
      <c r="AZS483" s="2"/>
      <c r="AZT483" s="2"/>
      <c r="AZU483" s="2"/>
      <c r="AZV483" s="2"/>
      <c r="AZW483" s="2"/>
      <c r="AZX483" s="2"/>
      <c r="AZY483" s="2"/>
      <c r="AZZ483" s="2"/>
      <c r="BAA483" s="2"/>
      <c r="BAB483" s="2"/>
      <c r="BAC483" s="2"/>
      <c r="BAD483" s="2"/>
      <c r="BAE483" s="2"/>
      <c r="BAF483" s="2"/>
      <c r="BAG483" s="2"/>
      <c r="BAH483" s="2"/>
      <c r="BAI483" s="2"/>
      <c r="BAJ483" s="2"/>
      <c r="BAK483" s="2"/>
      <c r="BAL483" s="2"/>
      <c r="BAM483" s="2"/>
      <c r="BAN483" s="2"/>
      <c r="BAO483" s="2"/>
      <c r="BAP483" s="2"/>
      <c r="BAQ483" s="2"/>
      <c r="BAR483" s="2"/>
      <c r="BAS483" s="2"/>
      <c r="BAT483" s="2"/>
      <c r="BAU483" s="2"/>
      <c r="BAV483" s="2"/>
      <c r="BAW483" s="2"/>
      <c r="BAX483" s="2"/>
      <c r="BAY483" s="2"/>
      <c r="BAZ483" s="2"/>
      <c r="BBA483" s="2"/>
      <c r="BBB483" s="2"/>
      <c r="BBC483" s="2"/>
      <c r="BBD483" s="2"/>
      <c r="BBE483" s="2"/>
      <c r="BBF483" s="2"/>
      <c r="BBG483" s="2"/>
      <c r="BBH483" s="2"/>
      <c r="BBI483" s="2"/>
      <c r="BBJ483" s="2"/>
      <c r="BBK483" s="2"/>
      <c r="BBL483" s="2"/>
      <c r="BBM483" s="2"/>
      <c r="BBN483" s="2"/>
      <c r="BBO483" s="2"/>
      <c r="BBP483" s="2"/>
      <c r="BBQ483" s="2"/>
      <c r="BBR483" s="2"/>
      <c r="BBS483" s="2"/>
      <c r="BBT483" s="2"/>
      <c r="BBU483" s="2"/>
      <c r="BBV483" s="2"/>
      <c r="BBW483" s="2"/>
      <c r="BBX483" s="2"/>
      <c r="BBY483" s="2"/>
      <c r="BBZ483" s="2"/>
      <c r="BCA483" s="2"/>
      <c r="BCB483" s="2"/>
      <c r="BCC483" s="2"/>
      <c r="BCD483" s="2"/>
      <c r="BCE483" s="2"/>
      <c r="BCF483" s="2"/>
      <c r="BCG483" s="2"/>
      <c r="BCH483" s="2"/>
      <c r="BCI483" s="2"/>
      <c r="BCJ483" s="2"/>
      <c r="BCK483" s="2"/>
      <c r="BCL483" s="2"/>
      <c r="BCM483" s="2"/>
      <c r="BCN483" s="2"/>
      <c r="BCO483" s="2"/>
      <c r="BCP483" s="2"/>
      <c r="BCQ483" s="2"/>
      <c r="BCR483" s="2"/>
      <c r="BCS483" s="2"/>
      <c r="BCT483" s="2"/>
      <c r="BCU483" s="2"/>
      <c r="BCV483" s="2"/>
      <c r="BCW483" s="2"/>
      <c r="BCX483" s="2"/>
      <c r="BCY483" s="2"/>
      <c r="BCZ483" s="2"/>
      <c r="BDA483" s="2"/>
      <c r="BDB483" s="2"/>
      <c r="BDC483" s="2"/>
      <c r="BDD483" s="2"/>
      <c r="BDE483" s="2"/>
      <c r="BDF483" s="2"/>
      <c r="BDG483" s="2"/>
      <c r="BDH483" s="2"/>
      <c r="BDI483" s="2"/>
      <c r="BDJ483" s="2"/>
      <c r="BDK483" s="2"/>
      <c r="BDL483" s="2"/>
      <c r="BDM483" s="2"/>
      <c r="BDN483" s="2"/>
      <c r="BDO483" s="2"/>
      <c r="BDP483" s="2"/>
      <c r="BDQ483" s="2"/>
      <c r="BDR483" s="2"/>
      <c r="BDS483" s="2"/>
      <c r="BDT483" s="2"/>
      <c r="BDU483" s="2"/>
      <c r="BDV483" s="2"/>
      <c r="BDW483" s="2"/>
      <c r="BDX483" s="2"/>
      <c r="BDY483" s="2"/>
      <c r="BDZ483" s="2"/>
      <c r="BEA483" s="2"/>
      <c r="BEB483" s="2"/>
      <c r="BEC483" s="2"/>
      <c r="BED483" s="2"/>
      <c r="BEE483" s="2"/>
      <c r="BEF483" s="2"/>
      <c r="BEG483" s="2"/>
      <c r="BEH483" s="2"/>
      <c r="BEI483" s="2"/>
      <c r="BEJ483" s="2"/>
      <c r="BEK483" s="2"/>
      <c r="BEL483" s="2"/>
      <c r="BEM483" s="2"/>
      <c r="BEN483" s="2"/>
      <c r="BEO483" s="2"/>
      <c r="BEP483" s="2"/>
      <c r="BEQ483" s="2"/>
      <c r="BER483" s="2"/>
      <c r="BES483" s="2"/>
      <c r="BET483" s="2"/>
      <c r="BEU483" s="2"/>
      <c r="BEV483" s="2"/>
      <c r="BEW483" s="2"/>
      <c r="BEX483" s="2"/>
      <c r="BEY483" s="2"/>
      <c r="BEZ483" s="2"/>
      <c r="BFA483" s="2"/>
      <c r="BFB483" s="2"/>
      <c r="BFC483" s="2"/>
      <c r="BFD483" s="2"/>
      <c r="BFE483" s="2"/>
      <c r="BFF483" s="2"/>
      <c r="BFG483" s="2"/>
      <c r="BFH483" s="2"/>
      <c r="BFI483" s="2"/>
      <c r="BFJ483" s="2"/>
      <c r="BFK483" s="2"/>
      <c r="BFL483" s="2"/>
      <c r="BFM483" s="2"/>
      <c r="BFN483" s="2"/>
      <c r="BFO483" s="2"/>
      <c r="BFP483" s="2"/>
      <c r="BFQ483" s="2"/>
      <c r="BFR483" s="2"/>
      <c r="BFS483" s="2"/>
      <c r="BFT483" s="2"/>
      <c r="BFU483" s="2"/>
      <c r="BFV483" s="2"/>
      <c r="BFW483" s="2"/>
      <c r="BFX483" s="2"/>
      <c r="BFY483" s="2"/>
      <c r="BFZ483" s="2"/>
      <c r="BGA483" s="2"/>
      <c r="BGB483" s="2"/>
      <c r="BGC483" s="2"/>
      <c r="BGD483" s="2"/>
      <c r="BGE483" s="2"/>
      <c r="BGF483" s="2"/>
      <c r="BGG483" s="2"/>
      <c r="BGH483" s="2"/>
      <c r="BGI483" s="2"/>
      <c r="BGJ483" s="2"/>
      <c r="BGK483" s="2"/>
      <c r="BGL483" s="2"/>
      <c r="BGM483" s="2"/>
      <c r="BGN483" s="2"/>
      <c r="BGO483" s="2"/>
      <c r="BGP483" s="2"/>
      <c r="BGQ483" s="2"/>
      <c r="BGR483" s="2"/>
      <c r="BGS483" s="2"/>
      <c r="BGT483" s="2"/>
      <c r="BGU483" s="2"/>
      <c r="BGV483" s="2"/>
      <c r="BGW483" s="2"/>
      <c r="BGX483" s="2"/>
      <c r="BGY483" s="2"/>
      <c r="BGZ483" s="2"/>
      <c r="BHA483" s="2"/>
      <c r="BHB483" s="2"/>
      <c r="BHC483" s="2"/>
      <c r="BHD483" s="2"/>
      <c r="BHE483" s="2"/>
      <c r="BHF483" s="2"/>
      <c r="BHG483" s="2"/>
      <c r="BHH483" s="2"/>
      <c r="BHI483" s="2"/>
      <c r="BHJ483" s="2"/>
      <c r="BHK483" s="2"/>
      <c r="BHL483" s="2"/>
      <c r="BHM483" s="2"/>
      <c r="BHN483" s="2"/>
      <c r="BHO483" s="2"/>
      <c r="BHP483" s="2"/>
      <c r="BHQ483" s="2"/>
      <c r="BHR483" s="2"/>
      <c r="BHS483" s="2"/>
      <c r="BHT483" s="2"/>
      <c r="BHU483" s="2"/>
      <c r="BHV483" s="2"/>
      <c r="BHW483" s="2"/>
      <c r="BHX483" s="2"/>
      <c r="BHY483" s="2"/>
      <c r="BHZ483" s="2"/>
      <c r="BIA483" s="2"/>
      <c r="BIB483" s="2"/>
      <c r="BIC483" s="2"/>
      <c r="BID483" s="2"/>
      <c r="BIE483" s="2"/>
      <c r="BIF483" s="2"/>
      <c r="BIG483" s="2"/>
      <c r="BIH483" s="2"/>
      <c r="BII483" s="2"/>
      <c r="BIJ483" s="2"/>
      <c r="BIK483" s="2"/>
      <c r="BIL483" s="2"/>
      <c r="BIM483" s="2"/>
      <c r="BIN483" s="2"/>
      <c r="BIO483" s="2"/>
      <c r="BIP483" s="2"/>
      <c r="BIQ483" s="2"/>
      <c r="BIR483" s="2"/>
      <c r="BIS483" s="2"/>
      <c r="BIT483" s="2"/>
      <c r="BIU483" s="2"/>
      <c r="BIV483" s="2"/>
      <c r="BIW483" s="2"/>
      <c r="BIX483" s="2"/>
      <c r="BIY483" s="2"/>
      <c r="BIZ483" s="2"/>
      <c r="BJA483" s="2"/>
      <c r="BJB483" s="2"/>
      <c r="BJC483" s="2"/>
      <c r="BJD483" s="2"/>
      <c r="BJE483" s="2"/>
      <c r="BJF483" s="2"/>
      <c r="BJG483" s="2"/>
      <c r="BJH483" s="2"/>
      <c r="BJI483" s="2"/>
      <c r="BJJ483" s="2"/>
      <c r="BJK483" s="2"/>
      <c r="BJL483" s="2"/>
      <c r="BJM483" s="2"/>
      <c r="BJN483" s="2"/>
      <c r="BJO483" s="2"/>
      <c r="BJP483" s="2"/>
      <c r="BJQ483" s="2"/>
      <c r="BJR483" s="2"/>
      <c r="BJS483" s="2"/>
      <c r="BJT483" s="2"/>
      <c r="BJU483" s="2"/>
      <c r="BJV483" s="2"/>
      <c r="BJW483" s="2"/>
      <c r="BJX483" s="2"/>
      <c r="BJY483" s="2"/>
      <c r="BJZ483" s="2"/>
      <c r="BKA483" s="2"/>
      <c r="BKB483" s="2"/>
      <c r="BKC483" s="2"/>
      <c r="BKD483" s="2"/>
      <c r="BKE483" s="2"/>
      <c r="BKF483" s="2"/>
      <c r="BKG483" s="2"/>
      <c r="BKH483" s="2"/>
      <c r="BKI483" s="2"/>
      <c r="BKJ483" s="2"/>
      <c r="BKK483" s="2"/>
      <c r="BKL483" s="2"/>
      <c r="BKM483" s="2"/>
      <c r="BKN483" s="2"/>
      <c r="BKO483" s="2"/>
      <c r="BKP483" s="2"/>
      <c r="BKQ483" s="2"/>
      <c r="BKR483" s="2"/>
      <c r="BKS483" s="2"/>
      <c r="BKT483" s="2"/>
      <c r="BKU483" s="2"/>
      <c r="BKV483" s="2"/>
      <c r="BKW483" s="2"/>
      <c r="BKX483" s="2"/>
      <c r="BKY483" s="2"/>
      <c r="BKZ483" s="2"/>
      <c r="BLA483" s="2"/>
      <c r="BLB483" s="2"/>
      <c r="BLC483" s="2"/>
      <c r="BLD483" s="2"/>
      <c r="BLE483" s="2"/>
      <c r="BLF483" s="2"/>
      <c r="BLG483" s="2"/>
      <c r="BLH483" s="2"/>
      <c r="BLI483" s="2"/>
      <c r="BLJ483" s="2"/>
      <c r="BLK483" s="2"/>
      <c r="BLL483" s="2"/>
      <c r="BLM483" s="2"/>
      <c r="BLN483" s="2"/>
      <c r="BLO483" s="2"/>
      <c r="BLP483" s="2"/>
      <c r="BLQ483" s="2"/>
      <c r="BLR483" s="2"/>
      <c r="BLS483" s="2"/>
      <c r="BLT483" s="2"/>
      <c r="BLU483" s="2"/>
      <c r="BLV483" s="2"/>
      <c r="BLW483" s="2"/>
      <c r="BLX483" s="2"/>
      <c r="BLY483" s="2"/>
      <c r="BLZ483" s="2"/>
      <c r="BMA483" s="2"/>
      <c r="BMB483" s="2"/>
      <c r="BMC483" s="2"/>
      <c r="BMD483" s="2"/>
      <c r="BME483" s="2"/>
      <c r="BMF483" s="2"/>
      <c r="BMG483" s="2"/>
      <c r="BMH483" s="2"/>
      <c r="BMI483" s="2"/>
      <c r="BMJ483" s="2"/>
      <c r="BMK483" s="2"/>
      <c r="BML483" s="2"/>
      <c r="BMM483" s="2"/>
      <c r="BMN483" s="2"/>
      <c r="BMO483" s="2"/>
      <c r="BMP483" s="2"/>
      <c r="BMQ483" s="2"/>
      <c r="BMR483" s="2"/>
      <c r="BMS483" s="2"/>
      <c r="BMT483" s="2"/>
      <c r="BMU483" s="2"/>
      <c r="BMV483" s="2"/>
      <c r="BMW483" s="2"/>
      <c r="BMX483" s="2"/>
      <c r="BMY483" s="2"/>
      <c r="BMZ483" s="2"/>
      <c r="BNA483" s="2"/>
      <c r="BNB483" s="2"/>
      <c r="BNC483" s="2"/>
      <c r="BND483" s="2"/>
      <c r="BNE483" s="2"/>
      <c r="BNF483" s="2"/>
      <c r="BNG483" s="2"/>
      <c r="BNH483" s="2"/>
      <c r="BNI483" s="2"/>
      <c r="BNJ483" s="2"/>
      <c r="BNK483" s="2"/>
      <c r="BNL483" s="2"/>
      <c r="BNM483" s="2"/>
      <c r="BNN483" s="2"/>
      <c r="BNO483" s="2"/>
      <c r="BNP483" s="2"/>
      <c r="BNQ483" s="2"/>
      <c r="BNR483" s="2"/>
      <c r="BNS483" s="2"/>
      <c r="BNT483" s="2"/>
      <c r="BNU483" s="2"/>
      <c r="BNV483" s="2"/>
      <c r="BNW483" s="2"/>
      <c r="BNX483" s="2"/>
      <c r="BNY483" s="2"/>
      <c r="BNZ483" s="2"/>
      <c r="BOA483" s="2"/>
      <c r="BOB483" s="2"/>
      <c r="BOC483" s="2"/>
      <c r="BOD483" s="2"/>
      <c r="BOE483" s="2"/>
      <c r="BOF483" s="2"/>
      <c r="BOG483" s="2"/>
      <c r="BOH483" s="2"/>
      <c r="BOI483" s="2"/>
      <c r="BOJ483" s="2"/>
      <c r="BOK483" s="2"/>
      <c r="BOL483" s="2"/>
      <c r="BOM483" s="2"/>
      <c r="BON483" s="2"/>
      <c r="BOO483" s="2"/>
      <c r="BOP483" s="2"/>
      <c r="BOQ483" s="2"/>
      <c r="BOR483" s="2"/>
      <c r="BOS483" s="2"/>
      <c r="BOT483" s="2"/>
      <c r="BOU483" s="2"/>
      <c r="BOV483" s="2"/>
      <c r="BOW483" s="2"/>
      <c r="BOX483" s="2"/>
      <c r="BOY483" s="2"/>
      <c r="BOZ483" s="2"/>
      <c r="BPA483" s="2"/>
      <c r="BPB483" s="2"/>
      <c r="BPC483" s="2"/>
      <c r="BPD483" s="2"/>
      <c r="BPE483" s="2"/>
      <c r="BPF483" s="2"/>
      <c r="BPG483" s="2"/>
      <c r="BPH483" s="2"/>
      <c r="BPI483" s="2"/>
      <c r="BPJ483" s="2"/>
      <c r="BPK483" s="2"/>
      <c r="BPL483" s="2"/>
      <c r="BPM483" s="2"/>
      <c r="BPN483" s="2"/>
      <c r="BPO483" s="2"/>
      <c r="BPP483" s="2"/>
      <c r="BPQ483" s="2"/>
      <c r="BPR483" s="2"/>
      <c r="BPS483" s="2"/>
      <c r="BPT483" s="2"/>
      <c r="BPU483" s="2"/>
      <c r="BPV483" s="2"/>
      <c r="BPW483" s="2"/>
      <c r="BPX483" s="2"/>
      <c r="BPY483" s="2"/>
      <c r="BPZ483" s="2"/>
      <c r="BQA483" s="2"/>
      <c r="BQB483" s="2"/>
      <c r="BQC483" s="2"/>
      <c r="BQD483" s="2"/>
      <c r="BQE483" s="2"/>
      <c r="BQF483" s="2"/>
      <c r="BQG483" s="2"/>
      <c r="BQH483" s="2"/>
      <c r="BQI483" s="2"/>
      <c r="BQJ483" s="2"/>
      <c r="BQK483" s="2"/>
      <c r="BQL483" s="2"/>
      <c r="BQM483" s="2"/>
      <c r="BQN483" s="2"/>
      <c r="BQO483" s="2"/>
      <c r="BQP483" s="2"/>
      <c r="BQQ483" s="2"/>
      <c r="BQR483" s="2"/>
      <c r="BQS483" s="2"/>
      <c r="BQT483" s="2"/>
      <c r="BQU483" s="2"/>
      <c r="BQV483" s="2"/>
      <c r="BQW483" s="2"/>
      <c r="BQX483" s="2"/>
      <c r="BQY483" s="2"/>
      <c r="BQZ483" s="2"/>
      <c r="BRA483" s="2"/>
      <c r="BRB483" s="2"/>
      <c r="BRC483" s="2"/>
      <c r="BRD483" s="2"/>
      <c r="BRE483" s="2"/>
      <c r="BRF483" s="2"/>
      <c r="BRG483" s="2"/>
      <c r="BRH483" s="2"/>
      <c r="BRI483" s="2"/>
      <c r="BRJ483" s="2"/>
      <c r="BRK483" s="2"/>
      <c r="BRL483" s="2"/>
      <c r="BRM483" s="2"/>
      <c r="BRN483" s="2"/>
      <c r="BRO483" s="2"/>
      <c r="BRP483" s="2"/>
      <c r="BRQ483" s="2"/>
      <c r="BRR483" s="2"/>
      <c r="BRS483" s="2"/>
      <c r="BRT483" s="2"/>
      <c r="BRU483" s="2"/>
      <c r="BRV483" s="2"/>
      <c r="BRW483" s="2"/>
      <c r="BRX483" s="2"/>
      <c r="BRY483" s="2"/>
      <c r="BRZ483" s="2"/>
      <c r="BSA483" s="2"/>
      <c r="BSB483" s="2"/>
      <c r="BSC483" s="2"/>
      <c r="BSD483" s="2"/>
      <c r="BSE483" s="2"/>
      <c r="BSF483" s="2"/>
      <c r="BSG483" s="2"/>
      <c r="BSH483" s="2"/>
      <c r="BSI483" s="2"/>
      <c r="BSJ483" s="2"/>
      <c r="BSK483" s="2"/>
      <c r="BSL483" s="2"/>
      <c r="BSM483" s="2"/>
      <c r="BSN483" s="2"/>
      <c r="BSO483" s="2"/>
      <c r="BSP483" s="2"/>
      <c r="BSQ483" s="2"/>
      <c r="BSR483" s="2"/>
      <c r="BSS483" s="2"/>
      <c r="BST483" s="2"/>
      <c r="BSU483" s="2"/>
      <c r="BSV483" s="2"/>
      <c r="BSW483" s="2"/>
      <c r="BSX483" s="2"/>
      <c r="BSY483" s="2"/>
      <c r="BSZ483" s="2"/>
      <c r="BTA483" s="2"/>
      <c r="BTB483" s="2"/>
      <c r="BTC483" s="2"/>
      <c r="BTD483" s="2"/>
      <c r="BTE483" s="2"/>
      <c r="BTF483" s="2"/>
      <c r="BTG483" s="2"/>
      <c r="BTH483" s="2"/>
      <c r="BTI483" s="2"/>
      <c r="BTJ483" s="2"/>
      <c r="BTK483" s="2"/>
      <c r="BTL483" s="2"/>
      <c r="BTM483" s="2"/>
      <c r="BTN483" s="2"/>
      <c r="BTO483" s="2"/>
      <c r="BTP483" s="2"/>
      <c r="BTQ483" s="2"/>
      <c r="BTR483" s="2"/>
      <c r="BTS483" s="2"/>
      <c r="BTT483" s="2"/>
      <c r="BTU483" s="2"/>
      <c r="BTV483" s="2"/>
      <c r="BTW483" s="2"/>
      <c r="BTX483" s="2"/>
      <c r="BTY483" s="2"/>
      <c r="BTZ483" s="2"/>
      <c r="BUA483" s="2"/>
      <c r="BUB483" s="2"/>
      <c r="BUC483" s="2"/>
      <c r="BUD483" s="2"/>
      <c r="BUE483" s="2"/>
      <c r="BUF483" s="2"/>
      <c r="BUG483" s="2"/>
      <c r="BUH483" s="2"/>
      <c r="BUI483" s="2"/>
      <c r="BUJ483" s="2"/>
      <c r="BUK483" s="2"/>
      <c r="BUL483" s="2"/>
      <c r="BUM483" s="2"/>
      <c r="BUN483" s="2"/>
      <c r="BUO483" s="2"/>
      <c r="BUP483" s="2"/>
      <c r="BUQ483" s="2"/>
      <c r="BUR483" s="2"/>
      <c r="BUS483" s="2"/>
      <c r="BUT483" s="2"/>
      <c r="BUU483" s="2"/>
      <c r="BUV483" s="2"/>
      <c r="BUW483" s="2"/>
      <c r="BUX483" s="2"/>
      <c r="BUY483" s="2"/>
      <c r="BUZ483" s="2"/>
      <c r="BVA483" s="2"/>
      <c r="BVB483" s="2"/>
      <c r="BVC483" s="2"/>
      <c r="BVD483" s="2"/>
      <c r="BVE483" s="2"/>
      <c r="BVF483" s="2"/>
      <c r="BVG483" s="2"/>
      <c r="BVH483" s="2"/>
      <c r="BVI483" s="2"/>
      <c r="BVJ483" s="2"/>
      <c r="BVK483" s="2"/>
      <c r="BVL483" s="2"/>
      <c r="BVM483" s="2"/>
      <c r="BVN483" s="2"/>
      <c r="BVO483" s="2"/>
      <c r="BVP483" s="2"/>
      <c r="BVQ483" s="2"/>
      <c r="BVR483" s="2"/>
      <c r="BVS483" s="2"/>
      <c r="BVT483" s="2"/>
      <c r="BVU483" s="2"/>
      <c r="BVV483" s="2"/>
      <c r="BVW483" s="2"/>
      <c r="BVX483" s="2"/>
      <c r="BVY483" s="2"/>
      <c r="BVZ483" s="2"/>
      <c r="BWA483" s="2"/>
      <c r="BWB483" s="2"/>
      <c r="BWC483" s="2"/>
      <c r="BWD483" s="2"/>
      <c r="BWE483" s="2"/>
      <c r="BWF483" s="2"/>
      <c r="BWG483" s="2"/>
      <c r="BWH483" s="2"/>
      <c r="BWI483" s="2"/>
      <c r="BWJ483" s="2"/>
      <c r="BWK483" s="2"/>
      <c r="BWL483" s="2"/>
      <c r="BWM483" s="2"/>
      <c r="BWN483" s="2"/>
      <c r="BWO483" s="2"/>
      <c r="BWP483" s="2"/>
      <c r="BWQ483" s="2"/>
      <c r="BWR483" s="2"/>
      <c r="BWS483" s="2"/>
      <c r="BWT483" s="2"/>
      <c r="BWU483" s="2"/>
      <c r="BWV483" s="2"/>
      <c r="BWW483" s="2"/>
      <c r="BWX483" s="2"/>
      <c r="BWY483" s="2"/>
      <c r="BWZ483" s="2"/>
      <c r="BXA483" s="2"/>
      <c r="BXB483" s="2"/>
      <c r="BXC483" s="2"/>
      <c r="BXD483" s="2"/>
      <c r="BXE483" s="2"/>
      <c r="BXF483" s="2"/>
      <c r="BXG483" s="2"/>
      <c r="BXH483" s="2"/>
      <c r="BXI483" s="2"/>
      <c r="BXJ483" s="2"/>
      <c r="BXK483" s="2"/>
      <c r="BXL483" s="2"/>
      <c r="BXM483" s="2"/>
      <c r="BXN483" s="2"/>
      <c r="BXO483" s="2"/>
      <c r="BXP483" s="2"/>
      <c r="BXQ483" s="2"/>
      <c r="BXR483" s="2"/>
      <c r="BXS483" s="2"/>
      <c r="BXT483" s="2"/>
      <c r="BXU483" s="2"/>
      <c r="BXV483" s="2"/>
      <c r="BXW483" s="2"/>
      <c r="BXX483" s="2"/>
      <c r="BXY483" s="2"/>
      <c r="BXZ483" s="2"/>
      <c r="BYA483" s="2"/>
      <c r="BYB483" s="2"/>
      <c r="BYC483" s="2"/>
      <c r="BYD483" s="2"/>
      <c r="BYE483" s="2"/>
      <c r="BYF483" s="2"/>
      <c r="BYG483" s="2"/>
      <c r="BYH483" s="2"/>
      <c r="BYI483" s="2"/>
      <c r="BYJ483" s="2"/>
      <c r="BYK483" s="2"/>
      <c r="BYL483" s="2"/>
      <c r="BYM483" s="2"/>
      <c r="BYN483" s="2"/>
      <c r="BYO483" s="2"/>
      <c r="BYP483" s="2"/>
      <c r="BYQ483" s="2"/>
      <c r="BYR483" s="2"/>
      <c r="BYS483" s="2"/>
      <c r="BYT483" s="2"/>
      <c r="BYU483" s="2"/>
      <c r="BYV483" s="2"/>
      <c r="BYW483" s="2"/>
      <c r="BYX483" s="2"/>
      <c r="BYY483" s="2"/>
      <c r="BYZ483" s="2"/>
      <c r="BZA483" s="2"/>
      <c r="BZB483" s="2"/>
      <c r="BZC483" s="2"/>
      <c r="BZD483" s="2"/>
      <c r="BZE483" s="2"/>
      <c r="BZF483" s="2"/>
      <c r="BZG483" s="2"/>
      <c r="BZH483" s="2"/>
      <c r="BZI483" s="2"/>
      <c r="BZJ483" s="2"/>
      <c r="BZK483" s="2"/>
      <c r="BZL483" s="2"/>
      <c r="BZM483" s="2"/>
      <c r="BZN483" s="2"/>
      <c r="BZO483" s="2"/>
      <c r="BZP483" s="2"/>
      <c r="BZQ483" s="2"/>
      <c r="BZR483" s="2"/>
      <c r="BZS483" s="2"/>
      <c r="BZT483" s="2"/>
      <c r="BZU483" s="2"/>
      <c r="BZV483" s="2"/>
      <c r="BZW483" s="2"/>
      <c r="BZX483" s="2"/>
      <c r="BZY483" s="2"/>
      <c r="BZZ483" s="2"/>
      <c r="CAA483" s="2"/>
      <c r="CAB483" s="2"/>
      <c r="CAC483" s="2"/>
      <c r="CAD483" s="2"/>
      <c r="CAE483" s="2"/>
      <c r="CAF483" s="2"/>
      <c r="CAG483" s="2"/>
      <c r="CAH483" s="2"/>
      <c r="CAI483" s="2"/>
      <c r="CAJ483" s="2"/>
      <c r="CAK483" s="2"/>
      <c r="CAL483" s="2"/>
      <c r="CAM483" s="2"/>
      <c r="CAN483" s="2"/>
      <c r="CAO483" s="2"/>
      <c r="CAP483" s="2"/>
      <c r="CAQ483" s="2"/>
      <c r="CAR483" s="2"/>
      <c r="CAS483" s="2"/>
      <c r="CAT483" s="2"/>
      <c r="CAU483" s="2"/>
      <c r="CAV483" s="2"/>
      <c r="CAW483" s="2"/>
      <c r="CAX483" s="2"/>
      <c r="CAY483" s="2"/>
      <c r="CAZ483" s="2"/>
      <c r="CBA483" s="2"/>
      <c r="CBB483" s="2"/>
      <c r="CBC483" s="2"/>
      <c r="CBD483" s="2"/>
      <c r="CBE483" s="2"/>
      <c r="CBF483" s="2"/>
      <c r="CBG483" s="2"/>
      <c r="CBH483" s="2"/>
      <c r="CBI483" s="2"/>
      <c r="CBJ483" s="2"/>
      <c r="CBK483" s="2"/>
      <c r="CBL483" s="2"/>
      <c r="CBM483" s="2"/>
      <c r="CBN483" s="2"/>
      <c r="CBO483" s="2"/>
      <c r="CBP483" s="2"/>
      <c r="CBQ483" s="2"/>
      <c r="CBR483" s="2"/>
      <c r="CBS483" s="2"/>
      <c r="CBT483" s="2"/>
      <c r="CBU483" s="2"/>
      <c r="CBV483" s="2"/>
      <c r="CBW483" s="2"/>
      <c r="CBX483" s="2"/>
      <c r="CBY483" s="2"/>
      <c r="CBZ483" s="2"/>
      <c r="CCA483" s="2"/>
      <c r="CCB483" s="2"/>
      <c r="CCC483" s="2"/>
      <c r="CCD483" s="2"/>
      <c r="CCE483" s="2"/>
      <c r="CCF483" s="2"/>
      <c r="CCG483" s="2"/>
      <c r="CCH483" s="2"/>
      <c r="CCI483" s="2"/>
      <c r="CCJ483" s="2"/>
      <c r="CCK483" s="2"/>
      <c r="CCL483" s="2"/>
      <c r="CCM483" s="2"/>
      <c r="CCN483" s="2"/>
      <c r="CCO483" s="2"/>
      <c r="CCP483" s="2"/>
      <c r="CCQ483" s="2"/>
      <c r="CCR483" s="2"/>
      <c r="CCS483" s="2"/>
      <c r="CCT483" s="2"/>
      <c r="CCU483" s="2"/>
      <c r="CCV483" s="2"/>
      <c r="CCW483" s="2"/>
      <c r="CCX483" s="2"/>
      <c r="CCY483" s="2"/>
      <c r="CCZ483" s="2"/>
      <c r="CDA483" s="2"/>
      <c r="CDB483" s="2"/>
      <c r="CDC483" s="2"/>
      <c r="CDD483" s="2"/>
      <c r="CDE483" s="2"/>
      <c r="CDF483" s="2"/>
      <c r="CDG483" s="2"/>
      <c r="CDH483" s="2"/>
      <c r="CDI483" s="2"/>
      <c r="CDJ483" s="2"/>
      <c r="CDK483" s="2"/>
      <c r="CDL483" s="2"/>
      <c r="CDM483" s="2"/>
      <c r="CDN483" s="2"/>
      <c r="CDO483" s="2"/>
      <c r="CDP483" s="2"/>
      <c r="CDQ483" s="2"/>
      <c r="CDR483" s="2"/>
      <c r="CDS483" s="2"/>
      <c r="CDT483" s="2"/>
      <c r="CDU483" s="2"/>
      <c r="CDV483" s="2"/>
      <c r="CDW483" s="2"/>
      <c r="CDX483" s="2"/>
      <c r="CDY483" s="2"/>
      <c r="CDZ483" s="2"/>
      <c r="CEA483" s="2"/>
      <c r="CEB483" s="2"/>
      <c r="CEC483" s="2"/>
      <c r="CED483" s="2"/>
      <c r="CEE483" s="2"/>
      <c r="CEF483" s="2"/>
      <c r="CEG483" s="2"/>
      <c r="CEH483" s="2"/>
      <c r="CEI483" s="2"/>
      <c r="CEJ483" s="2"/>
      <c r="CEK483" s="2"/>
      <c r="CEL483" s="2"/>
      <c r="CEM483" s="2"/>
      <c r="CEN483" s="2"/>
      <c r="CEO483" s="2"/>
      <c r="CEP483" s="2"/>
      <c r="CEQ483" s="2"/>
      <c r="CER483" s="2"/>
      <c r="CES483" s="2"/>
      <c r="CET483" s="2"/>
      <c r="CEU483" s="2"/>
      <c r="CEV483" s="2"/>
      <c r="CEW483" s="2"/>
      <c r="CEX483" s="2"/>
      <c r="CEY483" s="2"/>
      <c r="CEZ483" s="2"/>
      <c r="CFA483" s="2"/>
      <c r="CFB483" s="2"/>
      <c r="CFC483" s="2"/>
      <c r="CFD483" s="2"/>
      <c r="CFE483" s="2"/>
      <c r="CFF483" s="2"/>
      <c r="CFG483" s="2"/>
      <c r="CFH483" s="2"/>
      <c r="CFI483" s="2"/>
      <c r="CFJ483" s="2"/>
      <c r="CFK483" s="2"/>
      <c r="CFL483" s="2"/>
      <c r="CFM483" s="2"/>
      <c r="CFN483" s="2"/>
      <c r="CFO483" s="2"/>
      <c r="CFP483" s="2"/>
      <c r="CFQ483" s="2"/>
      <c r="CFR483" s="2"/>
      <c r="CFS483" s="2"/>
      <c r="CFT483" s="2"/>
      <c r="CFU483" s="2"/>
      <c r="CFV483" s="2"/>
      <c r="CFW483" s="2"/>
      <c r="CFX483" s="2"/>
      <c r="CFY483" s="2"/>
      <c r="CFZ483" s="2"/>
      <c r="CGA483" s="2"/>
      <c r="CGB483" s="2"/>
      <c r="CGC483" s="2"/>
      <c r="CGD483" s="2"/>
      <c r="CGE483" s="2"/>
      <c r="CGF483" s="2"/>
      <c r="CGG483" s="2"/>
      <c r="CGH483" s="2"/>
      <c r="CGI483" s="2"/>
      <c r="CGJ483" s="2"/>
      <c r="CGK483" s="2"/>
      <c r="CGL483" s="2"/>
      <c r="CGM483" s="2"/>
      <c r="CGN483" s="2"/>
      <c r="CGO483" s="2"/>
      <c r="CGP483" s="2"/>
      <c r="CGQ483" s="2"/>
      <c r="CGR483" s="2"/>
      <c r="CGS483" s="2"/>
      <c r="CGT483" s="2"/>
      <c r="CGU483" s="2"/>
      <c r="CGV483" s="2"/>
      <c r="CGW483" s="2"/>
      <c r="CGX483" s="2"/>
      <c r="CGY483" s="2"/>
      <c r="CGZ483" s="2"/>
      <c r="CHA483" s="2"/>
      <c r="CHB483" s="2"/>
      <c r="CHC483" s="2"/>
      <c r="CHD483" s="2"/>
      <c r="CHE483" s="2"/>
      <c r="CHF483" s="2"/>
      <c r="CHG483" s="2"/>
      <c r="CHH483" s="2"/>
      <c r="CHI483" s="2"/>
      <c r="CHJ483" s="2"/>
      <c r="CHK483" s="2"/>
      <c r="CHL483" s="2"/>
      <c r="CHM483" s="2"/>
      <c r="CHN483" s="2"/>
      <c r="CHO483" s="2"/>
      <c r="CHP483" s="2"/>
      <c r="CHQ483" s="2"/>
      <c r="CHR483" s="2"/>
      <c r="CHS483" s="2"/>
      <c r="CHT483" s="2"/>
      <c r="CHU483" s="2"/>
      <c r="CHV483" s="2"/>
      <c r="CHW483" s="2"/>
      <c r="CHX483" s="2"/>
      <c r="CHY483" s="2"/>
      <c r="CHZ483" s="2"/>
      <c r="CIA483" s="2"/>
      <c r="CIB483" s="2"/>
      <c r="CIC483" s="2"/>
      <c r="CID483" s="2"/>
      <c r="CIE483" s="2"/>
      <c r="CIF483" s="2"/>
      <c r="CIG483" s="2"/>
      <c r="CIH483" s="2"/>
      <c r="CII483" s="2"/>
      <c r="CIJ483" s="2"/>
      <c r="CIK483" s="2"/>
      <c r="CIL483" s="2"/>
      <c r="CIM483" s="2"/>
      <c r="CIN483" s="2"/>
      <c r="CIO483" s="2"/>
      <c r="CIP483" s="2"/>
      <c r="CIQ483" s="2"/>
      <c r="CIR483" s="2"/>
      <c r="CIS483" s="2"/>
      <c r="CIT483" s="2"/>
      <c r="CIU483" s="2"/>
      <c r="CIV483" s="2"/>
      <c r="CIW483" s="2"/>
      <c r="CIX483" s="2"/>
      <c r="CIY483" s="2"/>
      <c r="CIZ483" s="2"/>
      <c r="CJA483" s="2"/>
      <c r="CJB483" s="2"/>
      <c r="CJC483" s="2"/>
      <c r="CJD483" s="2"/>
      <c r="CJE483" s="2"/>
      <c r="CJF483" s="2"/>
      <c r="CJG483" s="2"/>
      <c r="CJH483" s="2"/>
      <c r="CJI483" s="2"/>
      <c r="CJJ483" s="2"/>
      <c r="CJK483" s="2"/>
      <c r="CJL483" s="2"/>
      <c r="CJM483" s="2"/>
      <c r="CJN483" s="2"/>
      <c r="CJO483" s="2"/>
      <c r="CJP483" s="2"/>
      <c r="CJQ483" s="2"/>
      <c r="CJR483" s="2"/>
      <c r="CJS483" s="2"/>
      <c r="CJT483" s="2"/>
      <c r="CJU483" s="2"/>
      <c r="CJV483" s="2"/>
      <c r="CJW483" s="2"/>
      <c r="CJX483" s="2"/>
      <c r="CJY483" s="2"/>
      <c r="CJZ483" s="2"/>
      <c r="CKA483" s="2"/>
      <c r="CKB483" s="2"/>
      <c r="CKC483" s="2"/>
      <c r="CKD483" s="2"/>
      <c r="CKE483" s="2"/>
      <c r="CKF483" s="2"/>
      <c r="CKG483" s="2"/>
      <c r="CKH483" s="2"/>
      <c r="CKI483" s="2"/>
      <c r="CKJ483" s="2"/>
      <c r="CKK483" s="2"/>
      <c r="CKL483" s="2"/>
      <c r="CKM483" s="2"/>
      <c r="CKN483" s="2"/>
      <c r="CKO483" s="2"/>
      <c r="CKP483" s="2"/>
      <c r="CKQ483" s="2"/>
      <c r="CKR483" s="2"/>
      <c r="CKS483" s="2"/>
      <c r="CKT483" s="2"/>
      <c r="CKU483" s="2"/>
      <c r="CKV483" s="2"/>
      <c r="CKW483" s="2"/>
      <c r="CKX483" s="2"/>
      <c r="CKY483" s="2"/>
      <c r="CKZ483" s="2"/>
      <c r="CLA483" s="2"/>
      <c r="CLB483" s="2"/>
      <c r="CLC483" s="2"/>
      <c r="CLD483" s="2"/>
      <c r="CLE483" s="2"/>
      <c r="CLF483" s="2"/>
      <c r="CLG483" s="2"/>
      <c r="CLH483" s="2"/>
      <c r="CLI483" s="2"/>
      <c r="CLJ483" s="2"/>
      <c r="CLK483" s="2"/>
      <c r="CLL483" s="2"/>
      <c r="CLM483" s="2"/>
      <c r="CLN483" s="2"/>
      <c r="CLO483" s="2"/>
      <c r="CLP483" s="2"/>
      <c r="CLQ483" s="2"/>
      <c r="CLR483" s="2"/>
      <c r="CLS483" s="2"/>
      <c r="CLT483" s="2"/>
      <c r="CLU483" s="2"/>
      <c r="CLV483" s="2"/>
      <c r="CLW483" s="2"/>
      <c r="CLX483" s="2"/>
      <c r="CLY483" s="2"/>
      <c r="CLZ483" s="2"/>
      <c r="CMA483" s="2"/>
      <c r="CMB483" s="2"/>
      <c r="CMC483" s="2"/>
      <c r="CMD483" s="2"/>
      <c r="CME483" s="2"/>
      <c r="CMF483" s="2"/>
      <c r="CMG483" s="2"/>
      <c r="CMH483" s="2"/>
      <c r="CMI483" s="2"/>
      <c r="CMJ483" s="2"/>
      <c r="CMK483" s="2"/>
      <c r="CML483" s="2"/>
      <c r="CMM483" s="2"/>
      <c r="CMN483" s="2"/>
      <c r="CMO483" s="2"/>
      <c r="CMP483" s="2"/>
      <c r="CMQ483" s="2"/>
      <c r="CMR483" s="2"/>
      <c r="CMS483" s="2"/>
      <c r="CMT483" s="2"/>
      <c r="CMU483" s="2"/>
      <c r="CMV483" s="2"/>
      <c r="CMW483" s="2"/>
      <c r="CMX483" s="2"/>
      <c r="CMY483" s="2"/>
      <c r="CMZ483" s="2"/>
      <c r="CNA483" s="2"/>
      <c r="CNB483" s="2"/>
      <c r="CNC483" s="2"/>
      <c r="CND483" s="2"/>
      <c r="CNE483" s="2"/>
      <c r="CNF483" s="2"/>
      <c r="CNG483" s="2"/>
      <c r="CNH483" s="2"/>
      <c r="CNI483" s="2"/>
      <c r="CNJ483" s="2"/>
      <c r="CNK483" s="2"/>
      <c r="CNL483" s="2"/>
      <c r="CNM483" s="2"/>
      <c r="CNN483" s="2"/>
      <c r="CNO483" s="2"/>
      <c r="CNP483" s="2"/>
      <c r="CNQ483" s="2"/>
      <c r="CNR483" s="2"/>
      <c r="CNS483" s="2"/>
      <c r="CNT483" s="2"/>
      <c r="CNU483" s="2"/>
      <c r="CNV483" s="2"/>
      <c r="CNW483" s="2"/>
      <c r="CNX483" s="2"/>
      <c r="CNY483" s="2"/>
      <c r="CNZ483" s="2"/>
      <c r="COA483" s="2"/>
      <c r="COB483" s="2"/>
      <c r="COC483" s="2"/>
      <c r="COD483" s="2"/>
      <c r="COE483" s="2"/>
      <c r="COF483" s="2"/>
      <c r="COG483" s="2"/>
      <c r="COH483" s="2"/>
      <c r="COI483" s="2"/>
      <c r="COJ483" s="2"/>
      <c r="COK483" s="2"/>
      <c r="COL483" s="2"/>
      <c r="COM483" s="2"/>
      <c r="CON483" s="2"/>
      <c r="COO483" s="2"/>
      <c r="COP483" s="2"/>
      <c r="COQ483" s="2"/>
      <c r="COR483" s="2"/>
      <c r="COS483" s="2"/>
      <c r="COT483" s="2"/>
      <c r="COU483" s="2"/>
      <c r="COV483" s="2"/>
      <c r="COW483" s="2"/>
      <c r="COX483" s="2"/>
      <c r="COY483" s="2"/>
      <c r="COZ483" s="2"/>
      <c r="CPA483" s="2"/>
      <c r="CPB483" s="2"/>
      <c r="CPC483" s="2"/>
      <c r="CPD483" s="2"/>
      <c r="CPE483" s="2"/>
      <c r="CPF483" s="2"/>
      <c r="CPG483" s="2"/>
      <c r="CPH483" s="2"/>
      <c r="CPI483" s="2"/>
      <c r="CPJ483" s="2"/>
      <c r="CPK483" s="2"/>
      <c r="CPL483" s="2"/>
      <c r="CPM483" s="2"/>
      <c r="CPN483" s="2"/>
      <c r="CPO483" s="2"/>
      <c r="CPP483" s="2"/>
      <c r="CPQ483" s="2"/>
      <c r="CPR483" s="2"/>
      <c r="CPS483" s="2"/>
      <c r="CPT483" s="2"/>
      <c r="CPU483" s="2"/>
      <c r="CPV483" s="2"/>
      <c r="CPW483" s="2"/>
      <c r="CPX483" s="2"/>
      <c r="CPY483" s="2"/>
      <c r="CPZ483" s="2"/>
      <c r="CQA483" s="2"/>
      <c r="CQB483" s="2"/>
      <c r="CQC483" s="2"/>
      <c r="CQD483" s="2"/>
      <c r="CQE483" s="2"/>
      <c r="CQF483" s="2"/>
      <c r="CQG483" s="2"/>
      <c r="CQH483" s="2"/>
      <c r="CQI483" s="2"/>
      <c r="CQJ483" s="2"/>
      <c r="CQK483" s="2"/>
      <c r="CQL483" s="2"/>
      <c r="CQM483" s="2"/>
      <c r="CQN483" s="2"/>
      <c r="CQO483" s="2"/>
      <c r="CQP483" s="2"/>
      <c r="CQQ483" s="2"/>
      <c r="CQR483" s="2"/>
      <c r="CQS483" s="2"/>
      <c r="CQT483" s="2"/>
      <c r="CQU483" s="2"/>
      <c r="CQV483" s="2"/>
      <c r="CQW483" s="2"/>
      <c r="CQX483" s="2"/>
      <c r="CQY483" s="2"/>
      <c r="CQZ483" s="2"/>
      <c r="CRA483" s="2"/>
      <c r="CRB483" s="2"/>
      <c r="CRC483" s="2"/>
      <c r="CRD483" s="2"/>
      <c r="CRE483" s="2"/>
      <c r="CRF483" s="2"/>
      <c r="CRG483" s="2"/>
      <c r="CRH483" s="2"/>
      <c r="CRI483" s="2"/>
      <c r="CRJ483" s="2"/>
      <c r="CRK483" s="2"/>
      <c r="CRL483" s="2"/>
      <c r="CRM483" s="2"/>
      <c r="CRN483" s="2"/>
      <c r="CRO483" s="2"/>
      <c r="CRP483" s="2"/>
      <c r="CRQ483" s="2"/>
      <c r="CRR483" s="2"/>
      <c r="CRS483" s="2"/>
      <c r="CRT483" s="2"/>
      <c r="CRU483" s="2"/>
      <c r="CRV483" s="2"/>
      <c r="CRW483" s="2"/>
      <c r="CRX483" s="2"/>
      <c r="CRY483" s="2"/>
      <c r="CRZ483" s="2"/>
      <c r="CSA483" s="2"/>
      <c r="CSB483" s="2"/>
      <c r="CSC483" s="2"/>
      <c r="CSD483" s="2"/>
      <c r="CSE483" s="2"/>
      <c r="CSF483" s="2"/>
      <c r="CSG483" s="2"/>
      <c r="CSH483" s="2"/>
      <c r="CSI483" s="2"/>
      <c r="CSJ483" s="2"/>
      <c r="CSK483" s="2"/>
      <c r="CSL483" s="2"/>
      <c r="CSM483" s="2"/>
      <c r="CSN483" s="2"/>
      <c r="CSO483" s="2"/>
      <c r="CSP483" s="2"/>
      <c r="CSQ483" s="2"/>
      <c r="CSR483" s="2"/>
      <c r="CSS483" s="2"/>
      <c r="CST483" s="2"/>
      <c r="CSU483" s="2"/>
      <c r="CSV483" s="2"/>
      <c r="CSW483" s="2"/>
      <c r="CSX483" s="2"/>
      <c r="CSY483" s="2"/>
      <c r="CSZ483" s="2"/>
      <c r="CTA483" s="2"/>
      <c r="CTB483" s="2"/>
      <c r="CTC483" s="2"/>
      <c r="CTD483" s="2"/>
      <c r="CTE483" s="2"/>
      <c r="CTF483" s="2"/>
      <c r="CTG483" s="2"/>
      <c r="CTH483" s="2"/>
      <c r="CTI483" s="2"/>
      <c r="CTJ483" s="2"/>
      <c r="CTK483" s="2"/>
      <c r="CTL483" s="2"/>
      <c r="CTM483" s="2"/>
      <c r="CTN483" s="2"/>
      <c r="CTO483" s="2"/>
      <c r="CTP483" s="2"/>
      <c r="CTQ483" s="2"/>
      <c r="CTR483" s="2"/>
      <c r="CTS483" s="2"/>
      <c r="CTT483" s="2"/>
      <c r="CTU483" s="2"/>
      <c r="CTV483" s="2"/>
      <c r="CTW483" s="2"/>
      <c r="CTX483" s="2"/>
      <c r="CTY483" s="2"/>
      <c r="CTZ483" s="2"/>
      <c r="CUA483" s="2"/>
      <c r="CUB483" s="2"/>
      <c r="CUC483" s="2"/>
      <c r="CUD483" s="2"/>
      <c r="CUE483" s="2"/>
      <c r="CUF483" s="2"/>
      <c r="CUG483" s="2"/>
      <c r="CUH483" s="2"/>
      <c r="CUI483" s="2"/>
      <c r="CUJ483" s="2"/>
      <c r="CUK483" s="2"/>
      <c r="CUL483" s="2"/>
      <c r="CUM483" s="2"/>
      <c r="CUN483" s="2"/>
      <c r="CUO483" s="2"/>
      <c r="CUP483" s="2"/>
      <c r="CUQ483" s="2"/>
      <c r="CUR483" s="2"/>
      <c r="CUS483" s="2"/>
      <c r="CUT483" s="2"/>
      <c r="CUU483" s="2"/>
      <c r="CUV483" s="2"/>
      <c r="CUW483" s="2"/>
      <c r="CUX483" s="2"/>
      <c r="CUY483" s="2"/>
      <c r="CUZ483" s="2"/>
      <c r="CVA483" s="2"/>
      <c r="CVB483" s="2"/>
      <c r="CVC483" s="2"/>
      <c r="CVD483" s="2"/>
      <c r="CVE483" s="2"/>
      <c r="CVF483" s="2"/>
      <c r="CVG483" s="2"/>
      <c r="CVH483" s="2"/>
      <c r="CVI483" s="2"/>
      <c r="CVJ483" s="2"/>
      <c r="CVK483" s="2"/>
      <c r="CVL483" s="2"/>
      <c r="CVM483" s="2"/>
      <c r="CVN483" s="2"/>
      <c r="CVO483" s="2"/>
      <c r="CVP483" s="2"/>
      <c r="CVQ483" s="2"/>
      <c r="CVR483" s="2"/>
      <c r="CVS483" s="2"/>
      <c r="CVT483" s="2"/>
      <c r="CVU483" s="2"/>
      <c r="CVV483" s="2"/>
      <c r="CVW483" s="2"/>
      <c r="CVX483" s="2"/>
      <c r="CVY483" s="2"/>
      <c r="CVZ483" s="2"/>
      <c r="CWA483" s="2"/>
      <c r="CWB483" s="2"/>
      <c r="CWC483" s="2"/>
      <c r="CWD483" s="2"/>
      <c r="CWE483" s="2"/>
      <c r="CWF483" s="2"/>
      <c r="CWG483" s="2"/>
      <c r="CWH483" s="2"/>
      <c r="CWI483" s="2"/>
      <c r="CWJ483" s="2"/>
      <c r="CWK483" s="2"/>
      <c r="CWL483" s="2"/>
      <c r="CWM483" s="2"/>
      <c r="CWN483" s="2"/>
      <c r="CWO483" s="2"/>
      <c r="CWP483" s="2"/>
      <c r="CWQ483" s="2"/>
      <c r="CWR483" s="2"/>
      <c r="CWS483" s="2"/>
      <c r="CWT483" s="2"/>
      <c r="CWU483" s="2"/>
      <c r="CWV483" s="2"/>
      <c r="CWW483" s="2"/>
      <c r="CWX483" s="2"/>
      <c r="CWY483" s="2"/>
      <c r="CWZ483" s="2"/>
      <c r="CXA483" s="2"/>
      <c r="CXB483" s="2"/>
      <c r="CXC483" s="2"/>
      <c r="CXD483" s="2"/>
      <c r="CXE483" s="2"/>
      <c r="CXF483" s="2"/>
      <c r="CXG483" s="2"/>
      <c r="CXH483" s="2"/>
      <c r="CXI483" s="2"/>
      <c r="CXJ483" s="2"/>
      <c r="CXK483" s="2"/>
      <c r="CXL483" s="2"/>
      <c r="CXM483" s="2"/>
      <c r="CXN483" s="2"/>
      <c r="CXO483" s="2"/>
      <c r="CXP483" s="2"/>
      <c r="CXQ483" s="2"/>
      <c r="CXR483" s="2"/>
      <c r="CXS483" s="2"/>
      <c r="CXT483" s="2"/>
      <c r="CXU483" s="2"/>
      <c r="CXV483" s="2"/>
      <c r="CXW483" s="2"/>
      <c r="CXX483" s="2"/>
      <c r="CXY483" s="2"/>
      <c r="CXZ483" s="2"/>
      <c r="CYA483" s="2"/>
      <c r="CYB483" s="2"/>
      <c r="CYC483" s="2"/>
      <c r="CYD483" s="2"/>
      <c r="CYE483" s="2"/>
      <c r="CYF483" s="2"/>
      <c r="CYG483" s="2"/>
      <c r="CYH483" s="2"/>
      <c r="CYI483" s="2"/>
      <c r="CYJ483" s="2"/>
      <c r="CYK483" s="2"/>
      <c r="CYL483" s="2"/>
      <c r="CYM483" s="2"/>
      <c r="CYN483" s="2"/>
      <c r="CYO483" s="2"/>
      <c r="CYP483" s="2"/>
      <c r="CYQ483" s="2"/>
      <c r="CYR483" s="2"/>
      <c r="CYS483" s="2"/>
      <c r="CYT483" s="2"/>
      <c r="CYU483" s="2"/>
      <c r="CYV483" s="2"/>
      <c r="CYW483" s="2"/>
      <c r="CYX483" s="2"/>
      <c r="CYY483" s="2"/>
      <c r="CYZ483" s="2"/>
      <c r="CZA483" s="2"/>
      <c r="CZB483" s="2"/>
      <c r="CZC483" s="2"/>
      <c r="CZD483" s="2"/>
      <c r="CZE483" s="2"/>
      <c r="CZF483" s="2"/>
      <c r="CZG483" s="2"/>
      <c r="CZH483" s="2"/>
      <c r="CZI483" s="2"/>
      <c r="CZJ483" s="2"/>
      <c r="CZK483" s="2"/>
      <c r="CZL483" s="2"/>
      <c r="CZM483" s="2"/>
      <c r="CZN483" s="2"/>
      <c r="CZO483" s="2"/>
      <c r="CZP483" s="2"/>
      <c r="CZQ483" s="2"/>
      <c r="CZR483" s="2"/>
      <c r="CZS483" s="2"/>
      <c r="CZT483" s="2"/>
      <c r="CZU483" s="2"/>
      <c r="CZV483" s="2"/>
      <c r="CZW483" s="2"/>
      <c r="CZX483" s="2"/>
      <c r="CZY483" s="2"/>
      <c r="CZZ483" s="2"/>
      <c r="DAA483" s="2"/>
      <c r="DAB483" s="2"/>
      <c r="DAC483" s="2"/>
      <c r="DAD483" s="2"/>
      <c r="DAE483" s="2"/>
      <c r="DAF483" s="2"/>
      <c r="DAG483" s="2"/>
      <c r="DAH483" s="2"/>
      <c r="DAI483" s="2"/>
      <c r="DAJ483" s="2"/>
      <c r="DAK483" s="2"/>
      <c r="DAL483" s="2"/>
      <c r="DAM483" s="2"/>
      <c r="DAN483" s="2"/>
      <c r="DAO483" s="2"/>
      <c r="DAP483" s="2"/>
      <c r="DAQ483" s="2"/>
      <c r="DAR483" s="2"/>
      <c r="DAS483" s="2"/>
      <c r="DAT483" s="2"/>
      <c r="DAU483" s="2"/>
      <c r="DAV483" s="2"/>
      <c r="DAW483" s="2"/>
      <c r="DAX483" s="2"/>
      <c r="DAY483" s="2"/>
      <c r="DAZ483" s="2"/>
      <c r="DBA483" s="2"/>
      <c r="DBB483" s="2"/>
      <c r="DBC483" s="2"/>
      <c r="DBD483" s="2"/>
      <c r="DBE483" s="2"/>
      <c r="DBF483" s="2"/>
      <c r="DBG483" s="2"/>
      <c r="DBH483" s="2"/>
      <c r="DBI483" s="2"/>
      <c r="DBJ483" s="2"/>
      <c r="DBK483" s="2"/>
      <c r="DBL483" s="2"/>
      <c r="DBM483" s="2"/>
      <c r="DBN483" s="2"/>
      <c r="DBO483" s="2"/>
      <c r="DBP483" s="2"/>
      <c r="DBQ483" s="2"/>
      <c r="DBR483" s="2"/>
      <c r="DBS483" s="2"/>
      <c r="DBT483" s="2"/>
      <c r="DBU483" s="2"/>
      <c r="DBV483" s="2"/>
      <c r="DBW483" s="2"/>
      <c r="DBX483" s="2"/>
      <c r="DBY483" s="2"/>
      <c r="DBZ483" s="2"/>
      <c r="DCA483" s="2"/>
      <c r="DCB483" s="2"/>
      <c r="DCC483" s="2"/>
      <c r="DCD483" s="2"/>
      <c r="DCE483" s="2"/>
      <c r="DCF483" s="2"/>
      <c r="DCG483" s="2"/>
      <c r="DCH483" s="2"/>
      <c r="DCI483" s="2"/>
      <c r="DCJ483" s="2"/>
      <c r="DCK483" s="2"/>
      <c r="DCL483" s="2"/>
      <c r="DCM483" s="2"/>
      <c r="DCN483" s="2"/>
      <c r="DCO483" s="2"/>
      <c r="DCP483" s="2"/>
      <c r="DCQ483" s="2"/>
      <c r="DCR483" s="2"/>
      <c r="DCS483" s="2"/>
      <c r="DCT483" s="2"/>
      <c r="DCU483" s="2"/>
      <c r="DCV483" s="2"/>
      <c r="DCW483" s="2"/>
      <c r="DCX483" s="2"/>
      <c r="DCY483" s="2"/>
      <c r="DCZ483" s="2"/>
      <c r="DDA483" s="2"/>
      <c r="DDB483" s="2"/>
      <c r="DDC483" s="2"/>
      <c r="DDD483" s="2"/>
      <c r="DDE483" s="2"/>
      <c r="DDF483" s="2"/>
      <c r="DDG483" s="2"/>
      <c r="DDH483" s="2"/>
      <c r="DDI483" s="2"/>
      <c r="DDJ483" s="2"/>
      <c r="DDK483" s="2"/>
      <c r="DDL483" s="2"/>
      <c r="DDM483" s="2"/>
      <c r="DDN483" s="2"/>
      <c r="DDO483" s="2"/>
      <c r="DDP483" s="2"/>
      <c r="DDQ483" s="2"/>
      <c r="DDR483" s="2"/>
      <c r="DDS483" s="2"/>
      <c r="DDT483" s="2"/>
      <c r="DDU483" s="2"/>
      <c r="DDV483" s="2"/>
      <c r="DDW483" s="2"/>
      <c r="DDX483" s="2"/>
      <c r="DDY483" s="2"/>
      <c r="DDZ483" s="2"/>
      <c r="DEA483" s="2"/>
      <c r="DEB483" s="2"/>
      <c r="DEC483" s="2"/>
      <c r="DED483" s="2"/>
      <c r="DEE483" s="2"/>
      <c r="DEF483" s="2"/>
      <c r="DEG483" s="2"/>
      <c r="DEH483" s="2"/>
      <c r="DEI483" s="2"/>
      <c r="DEJ483" s="2"/>
      <c r="DEK483" s="2"/>
      <c r="DEL483" s="2"/>
      <c r="DEM483" s="2"/>
      <c r="DEN483" s="2"/>
      <c r="DEO483" s="2"/>
      <c r="DEP483" s="2"/>
      <c r="DEQ483" s="2"/>
      <c r="DER483" s="2"/>
      <c r="DES483" s="2"/>
      <c r="DET483" s="2"/>
      <c r="DEU483" s="2"/>
      <c r="DEV483" s="2"/>
      <c r="DEW483" s="2"/>
      <c r="DEX483" s="2"/>
      <c r="DEY483" s="2"/>
      <c r="DEZ483" s="2"/>
      <c r="DFA483" s="2"/>
      <c r="DFB483" s="2"/>
      <c r="DFC483" s="2"/>
      <c r="DFD483" s="2"/>
      <c r="DFE483" s="2"/>
      <c r="DFF483" s="2"/>
      <c r="DFG483" s="2"/>
      <c r="DFH483" s="2"/>
      <c r="DFI483" s="2"/>
      <c r="DFJ483" s="2"/>
      <c r="DFK483" s="2"/>
      <c r="DFL483" s="2"/>
      <c r="DFM483" s="2"/>
      <c r="DFN483" s="2"/>
      <c r="DFO483" s="2"/>
      <c r="DFP483" s="2"/>
      <c r="DFQ483" s="2"/>
      <c r="DFR483" s="2"/>
      <c r="DFS483" s="2"/>
      <c r="DFT483" s="2"/>
      <c r="DFU483" s="2"/>
      <c r="DFV483" s="2"/>
      <c r="DFW483" s="2"/>
      <c r="DFX483" s="2"/>
      <c r="DFY483" s="2"/>
      <c r="DFZ483" s="2"/>
      <c r="DGA483" s="2"/>
      <c r="DGB483" s="2"/>
      <c r="DGC483" s="2"/>
      <c r="DGD483" s="2"/>
      <c r="DGE483" s="2"/>
      <c r="DGF483" s="2"/>
      <c r="DGG483" s="2"/>
      <c r="DGH483" s="2"/>
      <c r="DGI483" s="2"/>
      <c r="DGJ483" s="2"/>
      <c r="DGK483" s="2"/>
      <c r="DGL483" s="2"/>
      <c r="DGM483" s="2"/>
      <c r="DGN483" s="2"/>
      <c r="DGO483" s="2"/>
      <c r="DGP483" s="2"/>
      <c r="DGQ483" s="2"/>
      <c r="DGR483" s="2"/>
      <c r="DGS483" s="2"/>
      <c r="DGT483" s="2"/>
      <c r="DGU483" s="2"/>
      <c r="DGV483" s="2"/>
      <c r="DGW483" s="2"/>
      <c r="DGX483" s="2"/>
      <c r="DGY483" s="2"/>
      <c r="DGZ483" s="2"/>
      <c r="DHA483" s="2"/>
      <c r="DHB483" s="2"/>
      <c r="DHC483" s="2"/>
      <c r="DHD483" s="2"/>
      <c r="DHE483" s="2"/>
      <c r="DHF483" s="2"/>
      <c r="DHG483" s="2"/>
      <c r="DHH483" s="2"/>
      <c r="DHI483" s="2"/>
      <c r="DHJ483" s="2"/>
      <c r="DHK483" s="2"/>
      <c r="DHL483" s="2"/>
      <c r="DHM483" s="2"/>
      <c r="DHN483" s="2"/>
      <c r="DHO483" s="2"/>
      <c r="DHP483" s="2"/>
      <c r="DHQ483" s="2"/>
      <c r="DHR483" s="2"/>
      <c r="DHS483" s="2"/>
      <c r="DHT483" s="2"/>
      <c r="DHU483" s="2"/>
      <c r="DHV483" s="2"/>
      <c r="DHW483" s="2"/>
      <c r="DHX483" s="2"/>
      <c r="DHY483" s="2"/>
      <c r="DHZ483" s="2"/>
      <c r="DIA483" s="2"/>
      <c r="DIB483" s="2"/>
      <c r="DIC483" s="2"/>
      <c r="DID483" s="2"/>
      <c r="DIE483" s="2"/>
      <c r="DIF483" s="2"/>
      <c r="DIG483" s="2"/>
      <c r="DIH483" s="2"/>
      <c r="DII483" s="2"/>
      <c r="DIJ483" s="2"/>
      <c r="DIK483" s="2"/>
      <c r="DIL483" s="2"/>
      <c r="DIM483" s="2"/>
      <c r="DIN483" s="2"/>
      <c r="DIO483" s="2"/>
      <c r="DIP483" s="2"/>
      <c r="DIQ483" s="2"/>
      <c r="DIR483" s="2"/>
      <c r="DIS483" s="2"/>
      <c r="DIT483" s="2"/>
      <c r="DIU483" s="2"/>
      <c r="DIV483" s="2"/>
      <c r="DIW483" s="2"/>
      <c r="DIX483" s="2"/>
      <c r="DIY483" s="2"/>
      <c r="DIZ483" s="2"/>
      <c r="DJA483" s="2"/>
      <c r="DJB483" s="2"/>
      <c r="DJC483" s="2"/>
      <c r="DJD483" s="2"/>
      <c r="DJE483" s="2"/>
      <c r="DJF483" s="2"/>
      <c r="DJG483" s="2"/>
      <c r="DJH483" s="2"/>
      <c r="DJI483" s="2"/>
      <c r="DJJ483" s="2"/>
      <c r="DJK483" s="2"/>
      <c r="DJL483" s="2"/>
      <c r="DJM483" s="2"/>
      <c r="DJN483" s="2"/>
      <c r="DJO483" s="2"/>
      <c r="DJP483" s="2"/>
      <c r="DJQ483" s="2"/>
      <c r="DJR483" s="2"/>
      <c r="DJS483" s="2"/>
      <c r="DJT483" s="2"/>
      <c r="DJU483" s="2"/>
      <c r="DJV483" s="2"/>
      <c r="DJW483" s="2"/>
      <c r="DJX483" s="2"/>
      <c r="DJY483" s="2"/>
      <c r="DJZ483" s="2"/>
      <c r="DKA483" s="2"/>
      <c r="DKB483" s="2"/>
      <c r="DKC483" s="2"/>
      <c r="DKD483" s="2"/>
      <c r="DKE483" s="2"/>
      <c r="DKF483" s="2"/>
      <c r="DKG483" s="2"/>
      <c r="DKH483" s="2"/>
      <c r="DKI483" s="2"/>
      <c r="DKJ483" s="2"/>
      <c r="DKK483" s="2"/>
      <c r="DKL483" s="2"/>
      <c r="DKM483" s="2"/>
      <c r="DKN483" s="2"/>
      <c r="DKO483" s="2"/>
      <c r="DKP483" s="2"/>
      <c r="DKQ483" s="2"/>
      <c r="DKR483" s="2"/>
      <c r="DKS483" s="2"/>
      <c r="DKT483" s="2"/>
      <c r="DKU483" s="2"/>
      <c r="DKV483" s="2"/>
      <c r="DKW483" s="2"/>
      <c r="DKX483" s="2"/>
      <c r="DKY483" s="2"/>
      <c r="DKZ483" s="2"/>
      <c r="DLA483" s="2"/>
      <c r="DLB483" s="2"/>
      <c r="DLC483" s="2"/>
      <c r="DLD483" s="2"/>
      <c r="DLE483" s="2"/>
      <c r="DLF483" s="2"/>
      <c r="DLG483" s="2"/>
      <c r="DLH483" s="2"/>
      <c r="DLI483" s="2"/>
      <c r="DLJ483" s="2"/>
      <c r="DLK483" s="2"/>
      <c r="DLL483" s="2"/>
      <c r="DLM483" s="2"/>
      <c r="DLN483" s="2"/>
      <c r="DLO483" s="2"/>
      <c r="DLP483" s="2"/>
      <c r="DLQ483" s="2"/>
      <c r="DLR483" s="2"/>
      <c r="DLS483" s="2"/>
      <c r="DLT483" s="2"/>
      <c r="DLU483" s="2"/>
      <c r="DLV483" s="2"/>
      <c r="DLW483" s="2"/>
      <c r="DLX483" s="2"/>
      <c r="DLY483" s="2"/>
      <c r="DLZ483" s="2"/>
      <c r="DMA483" s="2"/>
      <c r="DMB483" s="2"/>
      <c r="DMC483" s="2"/>
      <c r="DMD483" s="2"/>
      <c r="DME483" s="2"/>
      <c r="DMF483" s="2"/>
      <c r="DMG483" s="2"/>
      <c r="DMH483" s="2"/>
      <c r="DMI483" s="2"/>
      <c r="DMJ483" s="2"/>
      <c r="DMK483" s="2"/>
      <c r="DML483" s="2"/>
      <c r="DMM483" s="2"/>
      <c r="DMN483" s="2"/>
      <c r="DMO483" s="2"/>
      <c r="DMP483" s="2"/>
      <c r="DMQ483" s="2"/>
      <c r="DMR483" s="2"/>
      <c r="DMS483" s="2"/>
      <c r="DMT483" s="2"/>
      <c r="DMU483" s="2"/>
      <c r="DMV483" s="2"/>
      <c r="DMW483" s="2"/>
      <c r="DMX483" s="2"/>
      <c r="DMY483" s="2"/>
      <c r="DMZ483" s="2"/>
      <c r="DNA483" s="2"/>
      <c r="DNB483" s="2"/>
      <c r="DNC483" s="2"/>
      <c r="DND483" s="2"/>
      <c r="DNE483" s="2"/>
      <c r="DNF483" s="2"/>
      <c r="DNG483" s="2"/>
      <c r="DNH483" s="2"/>
      <c r="DNI483" s="2"/>
      <c r="DNJ483" s="2"/>
      <c r="DNK483" s="2"/>
      <c r="DNL483" s="2"/>
      <c r="DNM483" s="2"/>
      <c r="DNN483" s="2"/>
      <c r="DNO483" s="2"/>
      <c r="DNP483" s="2"/>
      <c r="DNQ483" s="2"/>
      <c r="DNR483" s="2"/>
      <c r="DNS483" s="2"/>
      <c r="DNT483" s="2"/>
      <c r="DNU483" s="2"/>
      <c r="DNV483" s="2"/>
      <c r="DNW483" s="2"/>
      <c r="DNX483" s="2"/>
      <c r="DNY483" s="2"/>
      <c r="DNZ483" s="2"/>
      <c r="DOA483" s="2"/>
      <c r="DOB483" s="2"/>
      <c r="DOC483" s="2"/>
      <c r="DOD483" s="2"/>
      <c r="DOE483" s="2"/>
      <c r="DOF483" s="2"/>
      <c r="DOG483" s="2"/>
      <c r="DOH483" s="2"/>
      <c r="DOI483" s="2"/>
      <c r="DOJ483" s="2"/>
      <c r="DOK483" s="2"/>
      <c r="DOL483" s="2"/>
      <c r="DOM483" s="2"/>
      <c r="DON483" s="2"/>
      <c r="DOO483" s="2"/>
      <c r="DOP483" s="2"/>
      <c r="DOQ483" s="2"/>
      <c r="DOR483" s="2"/>
      <c r="DOS483" s="2"/>
      <c r="DOT483" s="2"/>
      <c r="DOU483" s="2"/>
      <c r="DOV483" s="2"/>
      <c r="DOW483" s="2"/>
      <c r="DOX483" s="2"/>
      <c r="DOY483" s="2"/>
      <c r="DOZ483" s="2"/>
      <c r="DPA483" s="2"/>
      <c r="DPB483" s="2"/>
      <c r="DPC483" s="2"/>
      <c r="DPD483" s="2"/>
      <c r="DPE483" s="2"/>
      <c r="DPF483" s="2"/>
      <c r="DPG483" s="2"/>
      <c r="DPH483" s="2"/>
      <c r="DPI483" s="2"/>
      <c r="DPJ483" s="2"/>
      <c r="DPK483" s="2"/>
      <c r="DPL483" s="2"/>
      <c r="DPM483" s="2"/>
      <c r="DPN483" s="2"/>
      <c r="DPO483" s="2"/>
      <c r="DPP483" s="2"/>
      <c r="DPQ483" s="2"/>
      <c r="DPR483" s="2"/>
      <c r="DPS483" s="2"/>
      <c r="DPT483" s="2"/>
      <c r="DPU483" s="2"/>
      <c r="DPV483" s="2"/>
      <c r="DPW483" s="2"/>
      <c r="DPX483" s="2"/>
      <c r="DPY483" s="2"/>
      <c r="DPZ483" s="2"/>
      <c r="DQA483" s="2"/>
      <c r="DQB483" s="2"/>
      <c r="DQC483" s="2"/>
      <c r="DQD483" s="2"/>
      <c r="DQE483" s="2"/>
      <c r="DQF483" s="2"/>
      <c r="DQG483" s="2"/>
      <c r="DQH483" s="2"/>
      <c r="DQI483" s="2"/>
      <c r="DQJ483" s="2"/>
      <c r="DQK483" s="2"/>
      <c r="DQL483" s="2"/>
      <c r="DQM483" s="2"/>
      <c r="DQN483" s="2"/>
      <c r="DQO483" s="2"/>
      <c r="DQP483" s="2"/>
      <c r="DQQ483" s="2"/>
      <c r="DQR483" s="2"/>
      <c r="DQS483" s="2"/>
      <c r="DQT483" s="2"/>
      <c r="DQU483" s="2"/>
      <c r="DQV483" s="2"/>
      <c r="DQW483" s="2"/>
      <c r="DQX483" s="2"/>
      <c r="DQY483" s="2"/>
      <c r="DQZ483" s="2"/>
      <c r="DRA483" s="2"/>
      <c r="DRB483" s="2"/>
      <c r="DRC483" s="2"/>
      <c r="DRD483" s="2"/>
      <c r="DRE483" s="2"/>
      <c r="DRF483" s="2"/>
      <c r="DRG483" s="2"/>
      <c r="DRH483" s="2"/>
      <c r="DRI483" s="2"/>
      <c r="DRJ483" s="2"/>
      <c r="DRK483" s="2"/>
      <c r="DRL483" s="2"/>
      <c r="DRM483" s="2"/>
      <c r="DRN483" s="2"/>
      <c r="DRO483" s="2"/>
      <c r="DRP483" s="2"/>
      <c r="DRQ483" s="2"/>
      <c r="DRR483" s="2"/>
      <c r="DRS483" s="2"/>
      <c r="DRT483" s="2"/>
      <c r="DRU483" s="2"/>
      <c r="DRV483" s="2"/>
      <c r="DRW483" s="2"/>
      <c r="DRX483" s="2"/>
      <c r="DRY483" s="2"/>
      <c r="DRZ483" s="2"/>
      <c r="DSA483" s="2"/>
      <c r="DSB483" s="2"/>
      <c r="DSC483" s="2"/>
      <c r="DSD483" s="2"/>
      <c r="DSE483" s="2"/>
      <c r="DSF483" s="2"/>
      <c r="DSG483" s="2"/>
      <c r="DSH483" s="2"/>
      <c r="DSI483" s="2"/>
      <c r="DSJ483" s="2"/>
      <c r="DSK483" s="2"/>
      <c r="DSL483" s="2"/>
      <c r="DSM483" s="2"/>
      <c r="DSN483" s="2"/>
      <c r="DSO483" s="2"/>
      <c r="DSP483" s="2"/>
      <c r="DSQ483" s="2"/>
      <c r="DSR483" s="2"/>
      <c r="DSS483" s="2"/>
      <c r="DST483" s="2"/>
      <c r="DSU483" s="2"/>
      <c r="DSV483" s="2"/>
      <c r="DSW483" s="2"/>
      <c r="DSX483" s="2"/>
      <c r="DSY483" s="2"/>
      <c r="DSZ483" s="2"/>
      <c r="DTA483" s="2"/>
      <c r="DTB483" s="2"/>
      <c r="DTC483" s="2"/>
      <c r="DTD483" s="2"/>
      <c r="DTE483" s="2"/>
      <c r="DTF483" s="2"/>
      <c r="DTG483" s="2"/>
      <c r="DTH483" s="2"/>
      <c r="DTI483" s="2"/>
      <c r="DTJ483" s="2"/>
      <c r="DTK483" s="2"/>
      <c r="DTL483" s="2"/>
      <c r="DTM483" s="2"/>
      <c r="DTN483" s="2"/>
      <c r="DTO483" s="2"/>
      <c r="DTP483" s="2"/>
      <c r="DTQ483" s="2"/>
      <c r="DTR483" s="2"/>
      <c r="DTS483" s="2"/>
      <c r="DTT483" s="2"/>
      <c r="DTU483" s="2"/>
      <c r="DTV483" s="2"/>
      <c r="DTW483" s="2"/>
      <c r="DTX483" s="2"/>
      <c r="DTY483" s="2"/>
      <c r="DTZ483" s="2"/>
      <c r="DUA483" s="2"/>
      <c r="DUB483" s="2"/>
      <c r="DUC483" s="2"/>
      <c r="DUD483" s="2"/>
      <c r="DUE483" s="2"/>
      <c r="DUF483" s="2"/>
      <c r="DUG483" s="2"/>
      <c r="DUH483" s="2"/>
      <c r="DUI483" s="2"/>
      <c r="DUJ483" s="2"/>
      <c r="DUK483" s="2"/>
      <c r="DUL483" s="2"/>
      <c r="DUM483" s="2"/>
      <c r="DUN483" s="2"/>
      <c r="DUO483" s="2"/>
      <c r="DUP483" s="2"/>
      <c r="DUQ483" s="2"/>
      <c r="DUR483" s="2"/>
      <c r="DUS483" s="2"/>
      <c r="DUT483" s="2"/>
      <c r="DUU483" s="2"/>
      <c r="DUV483" s="2"/>
      <c r="DUW483" s="2"/>
      <c r="DUX483" s="2"/>
      <c r="DUY483" s="2"/>
      <c r="DUZ483" s="2"/>
      <c r="DVA483" s="2"/>
      <c r="DVB483" s="2"/>
      <c r="DVC483" s="2"/>
      <c r="DVD483" s="2"/>
      <c r="DVE483" s="2"/>
      <c r="DVF483" s="2"/>
      <c r="DVG483" s="2"/>
      <c r="DVH483" s="2"/>
      <c r="DVI483" s="2"/>
      <c r="DVJ483" s="2"/>
      <c r="DVK483" s="2"/>
      <c r="DVL483" s="2"/>
      <c r="DVM483" s="2"/>
      <c r="DVN483" s="2"/>
      <c r="DVO483" s="2"/>
      <c r="DVP483" s="2"/>
      <c r="DVQ483" s="2"/>
      <c r="DVR483" s="2"/>
      <c r="DVS483" s="2"/>
      <c r="DVT483" s="2"/>
      <c r="DVU483" s="2"/>
      <c r="DVV483" s="2"/>
      <c r="DVW483" s="2"/>
      <c r="DVX483" s="2"/>
      <c r="DVY483" s="2"/>
      <c r="DVZ483" s="2"/>
      <c r="DWA483" s="2"/>
      <c r="DWB483" s="2"/>
      <c r="DWC483" s="2"/>
      <c r="DWD483" s="2"/>
      <c r="DWE483" s="2"/>
      <c r="DWF483" s="2"/>
      <c r="DWG483" s="2"/>
      <c r="DWH483" s="2"/>
      <c r="DWI483" s="2"/>
      <c r="DWJ483" s="2"/>
      <c r="DWK483" s="2"/>
      <c r="DWL483" s="2"/>
      <c r="DWM483" s="2"/>
      <c r="DWN483" s="2"/>
      <c r="DWO483" s="2"/>
      <c r="DWP483" s="2"/>
      <c r="DWQ483" s="2"/>
      <c r="DWR483" s="2"/>
      <c r="DWS483" s="2"/>
      <c r="DWT483" s="2"/>
      <c r="DWU483" s="2"/>
      <c r="DWV483" s="2"/>
      <c r="DWW483" s="2"/>
      <c r="DWX483" s="2"/>
      <c r="DWY483" s="2"/>
      <c r="DWZ483" s="2"/>
      <c r="DXA483" s="2"/>
      <c r="DXB483" s="2"/>
      <c r="DXC483" s="2"/>
      <c r="DXD483" s="2"/>
      <c r="DXE483" s="2"/>
      <c r="DXF483" s="2"/>
      <c r="DXG483" s="2"/>
      <c r="DXH483" s="2"/>
      <c r="DXI483" s="2"/>
      <c r="DXJ483" s="2"/>
      <c r="DXK483" s="2"/>
      <c r="DXL483" s="2"/>
      <c r="DXM483" s="2"/>
      <c r="DXN483" s="2"/>
      <c r="DXO483" s="2"/>
      <c r="DXP483" s="2"/>
      <c r="DXQ483" s="2"/>
      <c r="DXR483" s="2"/>
      <c r="DXS483" s="2"/>
      <c r="DXT483" s="2"/>
      <c r="DXU483" s="2"/>
      <c r="DXV483" s="2"/>
      <c r="DXW483" s="2"/>
      <c r="DXX483" s="2"/>
      <c r="DXY483" s="2"/>
      <c r="DXZ483" s="2"/>
      <c r="DYA483" s="2"/>
      <c r="DYB483" s="2"/>
      <c r="DYC483" s="2"/>
      <c r="DYD483" s="2"/>
      <c r="DYE483" s="2"/>
      <c r="DYF483" s="2"/>
      <c r="DYG483" s="2"/>
      <c r="DYH483" s="2"/>
      <c r="DYI483" s="2"/>
      <c r="DYJ483" s="2"/>
      <c r="DYK483" s="2"/>
      <c r="DYL483" s="2"/>
      <c r="DYM483" s="2"/>
      <c r="DYN483" s="2"/>
      <c r="DYO483" s="2"/>
      <c r="DYP483" s="2"/>
      <c r="DYQ483" s="2"/>
      <c r="DYR483" s="2"/>
      <c r="DYS483" s="2"/>
      <c r="DYT483" s="2"/>
      <c r="DYU483" s="2"/>
      <c r="DYV483" s="2"/>
      <c r="DYW483" s="2"/>
      <c r="DYX483" s="2"/>
      <c r="DYY483" s="2"/>
      <c r="DYZ483" s="2"/>
      <c r="DZA483" s="2"/>
      <c r="DZB483" s="2"/>
      <c r="DZC483" s="2"/>
      <c r="DZD483" s="2"/>
      <c r="DZE483" s="2"/>
      <c r="DZF483" s="2"/>
      <c r="DZG483" s="2"/>
      <c r="DZH483" s="2"/>
      <c r="DZI483" s="2"/>
      <c r="DZJ483" s="2"/>
      <c r="DZK483" s="2"/>
      <c r="DZL483" s="2"/>
      <c r="DZM483" s="2"/>
      <c r="DZN483" s="2"/>
      <c r="DZO483" s="2"/>
      <c r="DZP483" s="2"/>
      <c r="DZQ483" s="2"/>
      <c r="DZR483" s="2"/>
      <c r="DZS483" s="2"/>
      <c r="DZT483" s="2"/>
      <c r="DZU483" s="2"/>
      <c r="DZV483" s="2"/>
      <c r="DZW483" s="2"/>
      <c r="DZX483" s="2"/>
      <c r="DZY483" s="2"/>
      <c r="DZZ483" s="2"/>
      <c r="EAA483" s="2"/>
      <c r="EAB483" s="2"/>
      <c r="EAC483" s="2"/>
      <c r="EAD483" s="2"/>
      <c r="EAE483" s="2"/>
      <c r="EAF483" s="2"/>
      <c r="EAG483" s="2"/>
      <c r="EAH483" s="2"/>
      <c r="EAI483" s="2"/>
      <c r="EAJ483" s="2"/>
      <c r="EAK483" s="2"/>
      <c r="EAL483" s="2"/>
      <c r="EAM483" s="2"/>
      <c r="EAN483" s="2"/>
      <c r="EAO483" s="2"/>
      <c r="EAP483" s="2"/>
      <c r="EAQ483" s="2"/>
      <c r="EAR483" s="2"/>
      <c r="EAS483" s="2"/>
      <c r="EAT483" s="2"/>
      <c r="EAU483" s="2"/>
      <c r="EAV483" s="2"/>
      <c r="EAW483" s="2"/>
      <c r="EAX483" s="2"/>
      <c r="EAY483" s="2"/>
      <c r="EAZ483" s="2"/>
      <c r="EBA483" s="2"/>
      <c r="EBB483" s="2"/>
      <c r="EBC483" s="2"/>
      <c r="EBD483" s="2"/>
      <c r="EBE483" s="2"/>
      <c r="EBF483" s="2"/>
      <c r="EBG483" s="2"/>
      <c r="EBH483" s="2"/>
      <c r="EBI483" s="2"/>
      <c r="EBJ483" s="2"/>
      <c r="EBK483" s="2"/>
      <c r="EBL483" s="2"/>
      <c r="EBM483" s="2"/>
      <c r="EBN483" s="2"/>
      <c r="EBO483" s="2"/>
      <c r="EBP483" s="2"/>
      <c r="EBQ483" s="2"/>
      <c r="EBR483" s="2"/>
      <c r="EBS483" s="2"/>
      <c r="EBT483" s="2"/>
      <c r="EBU483" s="2"/>
      <c r="EBV483" s="2"/>
      <c r="EBW483" s="2"/>
      <c r="EBX483" s="2"/>
      <c r="EBY483" s="2"/>
      <c r="EBZ483" s="2"/>
      <c r="ECA483" s="2"/>
      <c r="ECB483" s="2"/>
      <c r="ECC483" s="2"/>
      <c r="ECD483" s="2"/>
      <c r="ECE483" s="2"/>
      <c r="ECF483" s="2"/>
      <c r="ECG483" s="2"/>
      <c r="ECH483" s="2"/>
      <c r="ECI483" s="2"/>
      <c r="ECJ483" s="2"/>
      <c r="ECK483" s="2"/>
      <c r="ECL483" s="2"/>
      <c r="ECM483" s="2"/>
      <c r="ECN483" s="2"/>
      <c r="ECO483" s="2"/>
      <c r="ECP483" s="2"/>
      <c r="ECQ483" s="2"/>
      <c r="ECR483" s="2"/>
      <c r="ECS483" s="2"/>
      <c r="ECT483" s="2"/>
      <c r="ECU483" s="2"/>
      <c r="ECV483" s="2"/>
      <c r="ECW483" s="2"/>
      <c r="ECX483" s="2"/>
      <c r="ECY483" s="2"/>
      <c r="ECZ483" s="2"/>
      <c r="EDA483" s="2"/>
      <c r="EDB483" s="2"/>
      <c r="EDC483" s="2"/>
      <c r="EDD483" s="2"/>
      <c r="EDE483" s="2"/>
      <c r="EDF483" s="2"/>
      <c r="EDG483" s="2"/>
      <c r="EDH483" s="2"/>
      <c r="EDI483" s="2"/>
      <c r="EDJ483" s="2"/>
      <c r="EDK483" s="2"/>
      <c r="EDL483" s="2"/>
      <c r="EDM483" s="2"/>
      <c r="EDN483" s="2"/>
      <c r="EDO483" s="2"/>
      <c r="EDP483" s="2"/>
      <c r="EDQ483" s="2"/>
      <c r="EDR483" s="2"/>
      <c r="EDS483" s="2"/>
      <c r="EDT483" s="2"/>
      <c r="EDU483" s="2"/>
      <c r="EDV483" s="2"/>
      <c r="EDW483" s="2"/>
      <c r="EDX483" s="2"/>
      <c r="EDY483" s="2"/>
      <c r="EDZ483" s="2"/>
      <c r="EEA483" s="2"/>
      <c r="EEB483" s="2"/>
      <c r="EEC483" s="2"/>
      <c r="EED483" s="2"/>
      <c r="EEE483" s="2"/>
      <c r="EEF483" s="2"/>
      <c r="EEG483" s="2"/>
      <c r="EEH483" s="2"/>
      <c r="EEI483" s="2"/>
      <c r="EEJ483" s="2"/>
      <c r="EEK483" s="2"/>
      <c r="EEL483" s="2"/>
      <c r="EEM483" s="2"/>
      <c r="EEN483" s="2"/>
      <c r="EEO483" s="2"/>
      <c r="EEP483" s="2"/>
      <c r="EEQ483" s="2"/>
      <c r="EER483" s="2"/>
      <c r="EES483" s="2"/>
      <c r="EET483" s="2"/>
      <c r="EEU483" s="2"/>
      <c r="EEV483" s="2"/>
      <c r="EEW483" s="2"/>
      <c r="EEX483" s="2"/>
      <c r="EEY483" s="2"/>
      <c r="EEZ483" s="2"/>
      <c r="EFA483" s="2"/>
      <c r="EFB483" s="2"/>
      <c r="EFC483" s="2"/>
      <c r="EFD483" s="2"/>
      <c r="EFE483" s="2"/>
      <c r="EFF483" s="2"/>
      <c r="EFG483" s="2"/>
      <c r="EFH483" s="2"/>
      <c r="EFI483" s="2"/>
      <c r="EFJ483" s="2"/>
      <c r="EFK483" s="2"/>
      <c r="EFL483" s="2"/>
      <c r="EFM483" s="2"/>
      <c r="EFN483" s="2"/>
      <c r="EFO483" s="2"/>
      <c r="EFP483" s="2"/>
      <c r="EFQ483" s="2"/>
      <c r="EFR483" s="2"/>
      <c r="EFS483" s="2"/>
      <c r="EFT483" s="2"/>
      <c r="EFU483" s="2"/>
      <c r="EFV483" s="2"/>
      <c r="EFW483" s="2"/>
      <c r="EFX483" s="2"/>
      <c r="EFY483" s="2"/>
      <c r="EFZ483" s="2"/>
      <c r="EGA483" s="2"/>
      <c r="EGB483" s="2"/>
      <c r="EGC483" s="2"/>
      <c r="EGD483" s="2"/>
      <c r="EGE483" s="2"/>
      <c r="EGF483" s="2"/>
      <c r="EGG483" s="2"/>
      <c r="EGH483" s="2"/>
      <c r="EGI483" s="2"/>
      <c r="EGJ483" s="2"/>
      <c r="EGK483" s="2"/>
      <c r="EGL483" s="2"/>
      <c r="EGM483" s="2"/>
      <c r="EGN483" s="2"/>
      <c r="EGO483" s="2"/>
      <c r="EGP483" s="2"/>
      <c r="EGQ483" s="2"/>
      <c r="EGR483" s="2"/>
      <c r="EGS483" s="2"/>
      <c r="EGT483" s="2"/>
      <c r="EGU483" s="2"/>
      <c r="EGV483" s="2"/>
      <c r="EGW483" s="2"/>
      <c r="EGX483" s="2"/>
      <c r="EGY483" s="2"/>
      <c r="EGZ483" s="2"/>
      <c r="EHA483" s="2"/>
      <c r="EHB483" s="2"/>
      <c r="EHC483" s="2"/>
      <c r="EHD483" s="2"/>
      <c r="EHE483" s="2"/>
      <c r="EHF483" s="2"/>
      <c r="EHG483" s="2"/>
      <c r="EHH483" s="2"/>
      <c r="EHI483" s="2"/>
      <c r="EHJ483" s="2"/>
      <c r="EHK483" s="2"/>
      <c r="EHL483" s="2"/>
      <c r="EHM483" s="2"/>
      <c r="EHN483" s="2"/>
      <c r="EHO483" s="2"/>
      <c r="EHP483" s="2"/>
      <c r="EHQ483" s="2"/>
      <c r="EHR483" s="2"/>
      <c r="EHS483" s="2"/>
      <c r="EHT483" s="2"/>
      <c r="EHU483" s="2"/>
      <c r="EHV483" s="2"/>
      <c r="EHW483" s="2"/>
      <c r="EHX483" s="2"/>
      <c r="EHY483" s="2"/>
      <c r="EHZ483" s="2"/>
      <c r="EIA483" s="2"/>
      <c r="EIB483" s="2"/>
      <c r="EIC483" s="2"/>
      <c r="EID483" s="2"/>
      <c r="EIE483" s="2"/>
      <c r="EIF483" s="2"/>
      <c r="EIG483" s="2"/>
      <c r="EIH483" s="2"/>
      <c r="EII483" s="2"/>
      <c r="EIJ483" s="2"/>
      <c r="EIK483" s="2"/>
      <c r="EIL483" s="2"/>
      <c r="EIM483" s="2"/>
      <c r="EIN483" s="2"/>
      <c r="EIO483" s="2"/>
      <c r="EIP483" s="2"/>
      <c r="EIQ483" s="2"/>
      <c r="EIR483" s="2"/>
      <c r="EIS483" s="2"/>
      <c r="EIT483" s="2"/>
      <c r="EIU483" s="2"/>
      <c r="EIV483" s="2"/>
      <c r="EIW483" s="2"/>
      <c r="EIX483" s="2"/>
      <c r="EIY483" s="2"/>
      <c r="EIZ483" s="2"/>
      <c r="EJA483" s="2"/>
      <c r="EJB483" s="2"/>
      <c r="EJC483" s="2"/>
      <c r="EJD483" s="2"/>
      <c r="EJE483" s="2"/>
      <c r="EJF483" s="2"/>
      <c r="EJG483" s="2"/>
      <c r="EJH483" s="2"/>
      <c r="EJI483" s="2"/>
      <c r="EJJ483" s="2"/>
      <c r="EJK483" s="2"/>
      <c r="EJL483" s="2"/>
      <c r="EJM483" s="2"/>
      <c r="EJN483" s="2"/>
      <c r="EJO483" s="2"/>
      <c r="EJP483" s="2"/>
      <c r="EJQ483" s="2"/>
      <c r="EJR483" s="2"/>
      <c r="EJS483" s="2"/>
      <c r="EJT483" s="2"/>
      <c r="EJU483" s="2"/>
      <c r="EJV483" s="2"/>
      <c r="EJW483" s="2"/>
      <c r="EJX483" s="2"/>
      <c r="EJY483" s="2"/>
      <c r="EJZ483" s="2"/>
      <c r="EKA483" s="2"/>
      <c r="EKB483" s="2"/>
      <c r="EKC483" s="2"/>
      <c r="EKD483" s="2"/>
      <c r="EKE483" s="2"/>
      <c r="EKF483" s="2"/>
      <c r="EKG483" s="2"/>
      <c r="EKH483" s="2"/>
      <c r="EKI483" s="2"/>
      <c r="EKJ483" s="2"/>
      <c r="EKK483" s="2"/>
      <c r="EKL483" s="2"/>
      <c r="EKM483" s="2"/>
      <c r="EKN483" s="2"/>
      <c r="EKO483" s="2"/>
      <c r="EKP483" s="2"/>
      <c r="EKQ483" s="2"/>
      <c r="EKR483" s="2"/>
      <c r="EKS483" s="2"/>
      <c r="EKT483" s="2"/>
      <c r="EKU483" s="2"/>
      <c r="EKV483" s="2"/>
      <c r="EKW483" s="2"/>
      <c r="EKX483" s="2"/>
      <c r="EKY483" s="2"/>
      <c r="EKZ483" s="2"/>
      <c r="ELA483" s="2"/>
      <c r="ELB483" s="2"/>
      <c r="ELC483" s="2"/>
      <c r="ELD483" s="2"/>
      <c r="ELE483" s="2"/>
      <c r="ELF483" s="2"/>
      <c r="ELG483" s="2"/>
      <c r="ELH483" s="2"/>
      <c r="ELI483" s="2"/>
      <c r="ELJ483" s="2"/>
      <c r="ELK483" s="2"/>
      <c r="ELL483" s="2"/>
      <c r="ELM483" s="2"/>
      <c r="ELN483" s="2"/>
      <c r="ELO483" s="2"/>
      <c r="ELP483" s="2"/>
      <c r="ELQ483" s="2"/>
      <c r="ELR483" s="2"/>
      <c r="ELS483" s="2"/>
      <c r="ELT483" s="2"/>
      <c r="ELU483" s="2"/>
      <c r="ELV483" s="2"/>
      <c r="ELW483" s="2"/>
      <c r="ELX483" s="2"/>
      <c r="ELY483" s="2"/>
      <c r="ELZ483" s="2"/>
      <c r="EMA483" s="2"/>
      <c r="EMB483" s="2"/>
      <c r="EMC483" s="2"/>
      <c r="EMD483" s="2"/>
      <c r="EME483" s="2"/>
      <c r="EMF483" s="2"/>
      <c r="EMG483" s="2"/>
      <c r="EMH483" s="2"/>
      <c r="EMI483" s="2"/>
      <c r="EMJ483" s="2"/>
      <c r="EMK483" s="2"/>
      <c r="EML483" s="2"/>
      <c r="EMM483" s="2"/>
      <c r="EMN483" s="2"/>
      <c r="EMO483" s="2"/>
      <c r="EMP483" s="2"/>
      <c r="EMQ483" s="2"/>
      <c r="EMR483" s="2"/>
      <c r="EMS483" s="2"/>
      <c r="EMT483" s="2"/>
      <c r="EMU483" s="2"/>
      <c r="EMV483" s="2"/>
      <c r="EMW483" s="2"/>
      <c r="EMX483" s="2"/>
      <c r="EMY483" s="2"/>
      <c r="EMZ483" s="2"/>
      <c r="ENA483" s="2"/>
      <c r="ENB483" s="2"/>
      <c r="ENC483" s="2"/>
      <c r="END483" s="2"/>
      <c r="ENE483" s="2"/>
      <c r="ENF483" s="2"/>
      <c r="ENG483" s="2"/>
      <c r="ENH483" s="2"/>
      <c r="ENI483" s="2"/>
      <c r="ENJ483" s="2"/>
      <c r="ENK483" s="2"/>
      <c r="ENL483" s="2"/>
      <c r="ENM483" s="2"/>
      <c r="ENN483" s="2"/>
      <c r="ENO483" s="2"/>
      <c r="ENP483" s="2"/>
      <c r="ENQ483" s="2"/>
      <c r="ENR483" s="2"/>
      <c r="ENS483" s="2"/>
      <c r="ENT483" s="2"/>
      <c r="ENU483" s="2"/>
      <c r="ENV483" s="2"/>
      <c r="ENW483" s="2"/>
      <c r="ENX483" s="2"/>
      <c r="ENY483" s="2"/>
      <c r="ENZ483" s="2"/>
      <c r="EOA483" s="2"/>
      <c r="EOB483" s="2"/>
      <c r="EOC483" s="2"/>
      <c r="EOD483" s="2"/>
      <c r="EOE483" s="2"/>
      <c r="EOF483" s="2"/>
      <c r="EOG483" s="2"/>
      <c r="EOH483" s="2"/>
      <c r="EOI483" s="2"/>
      <c r="EOJ483" s="2"/>
      <c r="EOK483" s="2"/>
      <c r="EOL483" s="2"/>
      <c r="EOM483" s="2"/>
      <c r="EON483" s="2"/>
      <c r="EOO483" s="2"/>
      <c r="EOP483" s="2"/>
      <c r="EOQ483" s="2"/>
      <c r="EOR483" s="2"/>
      <c r="EOS483" s="2"/>
      <c r="EOT483" s="2"/>
      <c r="EOU483" s="2"/>
      <c r="EOV483" s="2"/>
      <c r="EOW483" s="2"/>
      <c r="EOX483" s="2"/>
      <c r="EOY483" s="2"/>
      <c r="EOZ483" s="2"/>
      <c r="EPA483" s="2"/>
      <c r="EPB483" s="2"/>
      <c r="EPC483" s="2"/>
      <c r="EPD483" s="2"/>
      <c r="EPE483" s="2"/>
      <c r="EPF483" s="2"/>
      <c r="EPG483" s="2"/>
      <c r="EPH483" s="2"/>
      <c r="EPI483" s="2"/>
      <c r="EPJ483" s="2"/>
      <c r="EPK483" s="2"/>
      <c r="EPL483" s="2"/>
      <c r="EPM483" s="2"/>
      <c r="EPN483" s="2"/>
      <c r="EPO483" s="2"/>
      <c r="EPP483" s="2"/>
      <c r="EPQ483" s="2"/>
      <c r="EPR483" s="2"/>
      <c r="EPS483" s="2"/>
      <c r="EPT483" s="2"/>
      <c r="EPU483" s="2"/>
      <c r="EPV483" s="2"/>
      <c r="EPW483" s="2"/>
      <c r="EPX483" s="2"/>
      <c r="EPY483" s="2"/>
      <c r="EPZ483" s="2"/>
      <c r="EQA483" s="2"/>
      <c r="EQB483" s="2"/>
      <c r="EQC483" s="2"/>
      <c r="EQD483" s="2"/>
      <c r="EQE483" s="2"/>
      <c r="EQF483" s="2"/>
      <c r="EQG483" s="2"/>
      <c r="EQH483" s="2"/>
      <c r="EQI483" s="2"/>
      <c r="EQJ483" s="2"/>
      <c r="EQK483" s="2"/>
      <c r="EQL483" s="2"/>
      <c r="EQM483" s="2"/>
      <c r="EQN483" s="2"/>
      <c r="EQO483" s="2"/>
      <c r="EQP483" s="2"/>
      <c r="EQQ483" s="2"/>
      <c r="EQR483" s="2"/>
      <c r="EQS483" s="2"/>
      <c r="EQT483" s="2"/>
      <c r="EQU483" s="2"/>
      <c r="EQV483" s="2"/>
      <c r="EQW483" s="2"/>
      <c r="EQX483" s="2"/>
      <c r="EQY483" s="2"/>
      <c r="EQZ483" s="2"/>
      <c r="ERA483" s="2"/>
      <c r="ERB483" s="2"/>
      <c r="ERC483" s="2"/>
      <c r="ERD483" s="2"/>
      <c r="ERE483" s="2"/>
      <c r="ERF483" s="2"/>
      <c r="ERG483" s="2"/>
      <c r="ERH483" s="2"/>
      <c r="ERI483" s="2"/>
      <c r="ERJ483" s="2"/>
      <c r="ERK483" s="2"/>
      <c r="ERL483" s="2"/>
      <c r="ERM483" s="2"/>
      <c r="ERN483" s="2"/>
      <c r="ERO483" s="2"/>
      <c r="ERP483" s="2"/>
      <c r="ERQ483" s="2"/>
      <c r="ERR483" s="2"/>
      <c r="ERS483" s="2"/>
      <c r="ERT483" s="2"/>
      <c r="ERU483" s="2"/>
      <c r="ERV483" s="2"/>
      <c r="ERW483" s="2"/>
      <c r="ERX483" s="2"/>
      <c r="ERY483" s="2"/>
      <c r="ERZ483" s="2"/>
      <c r="ESA483" s="2"/>
      <c r="ESB483" s="2"/>
      <c r="ESC483" s="2"/>
      <c r="ESD483" s="2"/>
      <c r="ESE483" s="2"/>
      <c r="ESF483" s="2"/>
      <c r="ESG483" s="2"/>
      <c r="ESH483" s="2"/>
      <c r="ESI483" s="2"/>
      <c r="ESJ483" s="2"/>
      <c r="ESK483" s="2"/>
      <c r="ESL483" s="2"/>
      <c r="ESM483" s="2"/>
      <c r="ESN483" s="2"/>
      <c r="ESO483" s="2"/>
      <c r="ESP483" s="2"/>
      <c r="ESQ483" s="2"/>
      <c r="ESR483" s="2"/>
      <c r="ESS483" s="2"/>
      <c r="EST483" s="2"/>
      <c r="ESU483" s="2"/>
      <c r="ESV483" s="2"/>
      <c r="ESW483" s="2"/>
      <c r="ESX483" s="2"/>
      <c r="ESY483" s="2"/>
      <c r="ESZ483" s="2"/>
      <c r="ETA483" s="2"/>
      <c r="ETB483" s="2"/>
      <c r="ETC483" s="2"/>
      <c r="ETD483" s="2"/>
      <c r="ETE483" s="2"/>
      <c r="ETF483" s="2"/>
      <c r="ETG483" s="2"/>
      <c r="ETH483" s="2"/>
      <c r="ETI483" s="2"/>
      <c r="ETJ483" s="2"/>
      <c r="ETK483" s="2"/>
      <c r="ETL483" s="2"/>
      <c r="ETM483" s="2"/>
      <c r="ETN483" s="2"/>
      <c r="ETO483" s="2"/>
      <c r="ETP483" s="2"/>
      <c r="ETQ483" s="2"/>
      <c r="ETR483" s="2"/>
      <c r="ETS483" s="2"/>
      <c r="ETT483" s="2"/>
      <c r="ETU483" s="2"/>
      <c r="ETV483" s="2"/>
      <c r="ETW483" s="2"/>
      <c r="ETX483" s="2"/>
      <c r="ETY483" s="2"/>
      <c r="ETZ483" s="2"/>
      <c r="EUA483" s="2"/>
      <c r="EUB483" s="2"/>
      <c r="EUC483" s="2"/>
      <c r="EUD483" s="2"/>
      <c r="EUE483" s="2"/>
      <c r="EUF483" s="2"/>
      <c r="EUG483" s="2"/>
      <c r="EUH483" s="2"/>
      <c r="EUI483" s="2"/>
      <c r="EUJ483" s="2"/>
      <c r="EUK483" s="2"/>
      <c r="EUL483" s="2"/>
      <c r="EUM483" s="2"/>
      <c r="EUN483" s="2"/>
      <c r="EUO483" s="2"/>
      <c r="EUP483" s="2"/>
      <c r="EUQ483" s="2"/>
      <c r="EUR483" s="2"/>
      <c r="EUS483" s="2"/>
      <c r="EUT483" s="2"/>
      <c r="EUU483" s="2"/>
      <c r="EUV483" s="2"/>
      <c r="EUW483" s="2"/>
      <c r="EUX483" s="2"/>
      <c r="EUY483" s="2"/>
      <c r="EUZ483" s="2"/>
      <c r="EVA483" s="2"/>
      <c r="EVB483" s="2"/>
      <c r="EVC483" s="2"/>
      <c r="EVD483" s="2"/>
      <c r="EVE483" s="2"/>
      <c r="EVF483" s="2"/>
      <c r="EVG483" s="2"/>
      <c r="EVH483" s="2"/>
      <c r="EVI483" s="2"/>
      <c r="EVJ483" s="2"/>
      <c r="EVK483" s="2"/>
      <c r="EVL483" s="2"/>
      <c r="EVM483" s="2"/>
      <c r="EVN483" s="2"/>
      <c r="EVO483" s="2"/>
      <c r="EVP483" s="2"/>
      <c r="EVQ483" s="2"/>
      <c r="EVR483" s="2"/>
      <c r="EVS483" s="2"/>
      <c r="EVT483" s="2"/>
      <c r="EVU483" s="2"/>
      <c r="EVV483" s="2"/>
      <c r="EVW483" s="2"/>
      <c r="EVX483" s="2"/>
      <c r="EVY483" s="2"/>
      <c r="EVZ483" s="2"/>
      <c r="EWA483" s="2"/>
      <c r="EWB483" s="2"/>
      <c r="EWC483" s="2"/>
      <c r="EWD483" s="2"/>
      <c r="EWE483" s="2"/>
      <c r="EWF483" s="2"/>
      <c r="EWG483" s="2"/>
      <c r="EWH483" s="2"/>
      <c r="EWI483" s="2"/>
      <c r="EWJ483" s="2"/>
      <c r="EWK483" s="2"/>
      <c r="EWL483" s="2"/>
      <c r="EWM483" s="2"/>
      <c r="EWN483" s="2"/>
      <c r="EWO483" s="2"/>
      <c r="EWP483" s="2"/>
      <c r="EWQ483" s="2"/>
      <c r="EWR483" s="2"/>
      <c r="EWS483" s="2"/>
      <c r="EWT483" s="2"/>
      <c r="EWU483" s="2"/>
      <c r="EWV483" s="2"/>
      <c r="EWW483" s="2"/>
      <c r="EWX483" s="2"/>
      <c r="EWY483" s="2"/>
      <c r="EWZ483" s="2"/>
      <c r="EXA483" s="2"/>
      <c r="EXB483" s="2"/>
      <c r="EXC483" s="2"/>
      <c r="EXD483" s="2"/>
      <c r="EXE483" s="2"/>
      <c r="EXF483" s="2"/>
      <c r="EXG483" s="2"/>
      <c r="EXH483" s="2"/>
      <c r="EXI483" s="2"/>
      <c r="EXJ483" s="2"/>
      <c r="EXK483" s="2"/>
      <c r="EXL483" s="2"/>
      <c r="EXM483" s="2"/>
      <c r="EXN483" s="2"/>
      <c r="EXO483" s="2"/>
      <c r="EXP483" s="2"/>
      <c r="EXQ483" s="2"/>
      <c r="EXR483" s="2"/>
      <c r="EXS483" s="2"/>
      <c r="EXT483" s="2"/>
      <c r="EXU483" s="2"/>
      <c r="EXV483" s="2"/>
      <c r="EXW483" s="2"/>
      <c r="EXX483" s="2"/>
      <c r="EXY483" s="2"/>
      <c r="EXZ483" s="2"/>
      <c r="EYA483" s="2"/>
      <c r="EYB483" s="2"/>
      <c r="EYC483" s="2"/>
      <c r="EYD483" s="2"/>
      <c r="EYE483" s="2"/>
      <c r="EYF483" s="2"/>
      <c r="EYG483" s="2"/>
      <c r="EYH483" s="2"/>
      <c r="EYI483" s="2"/>
      <c r="EYJ483" s="2"/>
      <c r="EYK483" s="2"/>
      <c r="EYL483" s="2"/>
      <c r="EYM483" s="2"/>
      <c r="EYN483" s="2"/>
      <c r="EYO483" s="2"/>
      <c r="EYP483" s="2"/>
      <c r="EYQ483" s="2"/>
      <c r="EYR483" s="2"/>
      <c r="EYS483" s="2"/>
      <c r="EYT483" s="2"/>
      <c r="EYU483" s="2"/>
      <c r="EYV483" s="2"/>
      <c r="EYW483" s="2"/>
      <c r="EYX483" s="2"/>
      <c r="EYY483" s="2"/>
      <c r="EYZ483" s="2"/>
      <c r="EZA483" s="2"/>
      <c r="EZB483" s="2"/>
      <c r="EZC483" s="2"/>
      <c r="EZD483" s="2"/>
      <c r="EZE483" s="2"/>
      <c r="EZF483" s="2"/>
      <c r="EZG483" s="2"/>
      <c r="EZH483" s="2"/>
      <c r="EZI483" s="2"/>
      <c r="EZJ483" s="2"/>
      <c r="EZK483" s="2"/>
      <c r="EZL483" s="2"/>
      <c r="EZM483" s="2"/>
      <c r="EZN483" s="2"/>
      <c r="EZO483" s="2"/>
      <c r="EZP483" s="2"/>
      <c r="EZQ483" s="2"/>
      <c r="EZR483" s="2"/>
      <c r="EZS483" s="2"/>
      <c r="EZT483" s="2"/>
      <c r="EZU483" s="2"/>
      <c r="EZV483" s="2"/>
      <c r="EZW483" s="2"/>
      <c r="EZX483" s="2"/>
      <c r="EZY483" s="2"/>
      <c r="EZZ483" s="2"/>
      <c r="FAA483" s="2"/>
      <c r="FAB483" s="2"/>
      <c r="FAC483" s="2"/>
      <c r="FAD483" s="2"/>
      <c r="FAE483" s="2"/>
      <c r="FAF483" s="2"/>
      <c r="FAG483" s="2"/>
      <c r="FAH483" s="2"/>
      <c r="FAI483" s="2"/>
      <c r="FAJ483" s="2"/>
      <c r="FAK483" s="2"/>
      <c r="FAL483" s="2"/>
      <c r="FAM483" s="2"/>
      <c r="FAN483" s="2"/>
      <c r="FAO483" s="2"/>
      <c r="FAP483" s="2"/>
      <c r="FAQ483" s="2"/>
      <c r="FAR483" s="2"/>
      <c r="FAS483" s="2"/>
      <c r="FAT483" s="2"/>
      <c r="FAU483" s="2"/>
      <c r="FAV483" s="2"/>
      <c r="FAW483" s="2"/>
      <c r="FAX483" s="2"/>
      <c r="FAY483" s="2"/>
      <c r="FAZ483" s="2"/>
      <c r="FBA483" s="2"/>
      <c r="FBB483" s="2"/>
      <c r="FBC483" s="2"/>
      <c r="FBD483" s="2"/>
      <c r="FBE483" s="2"/>
      <c r="FBF483" s="2"/>
      <c r="FBG483" s="2"/>
      <c r="FBH483" s="2"/>
      <c r="FBI483" s="2"/>
      <c r="FBJ483" s="2"/>
      <c r="FBK483" s="2"/>
      <c r="FBL483" s="2"/>
      <c r="FBM483" s="2"/>
      <c r="FBN483" s="2"/>
      <c r="FBO483" s="2"/>
      <c r="FBP483" s="2"/>
      <c r="FBQ483" s="2"/>
      <c r="FBR483" s="2"/>
      <c r="FBS483" s="2"/>
      <c r="FBT483" s="2"/>
      <c r="FBU483" s="2"/>
      <c r="FBV483" s="2"/>
      <c r="FBW483" s="2"/>
      <c r="FBX483" s="2"/>
      <c r="FBY483" s="2"/>
      <c r="FBZ483" s="2"/>
      <c r="FCA483" s="2"/>
      <c r="FCB483" s="2"/>
      <c r="FCC483" s="2"/>
      <c r="FCD483" s="2"/>
      <c r="FCE483" s="2"/>
      <c r="FCF483" s="2"/>
      <c r="FCG483" s="2"/>
      <c r="FCH483" s="2"/>
      <c r="FCI483" s="2"/>
      <c r="FCJ483" s="2"/>
      <c r="FCK483" s="2"/>
      <c r="FCL483" s="2"/>
      <c r="FCM483" s="2"/>
      <c r="FCN483" s="2"/>
      <c r="FCO483" s="2"/>
      <c r="FCP483" s="2"/>
      <c r="FCQ483" s="2"/>
      <c r="FCR483" s="2"/>
      <c r="FCS483" s="2"/>
      <c r="FCT483" s="2"/>
      <c r="FCU483" s="2"/>
      <c r="FCV483" s="2"/>
      <c r="FCW483" s="2"/>
      <c r="FCX483" s="2"/>
      <c r="FCY483" s="2"/>
      <c r="FCZ483" s="2"/>
      <c r="FDA483" s="2"/>
      <c r="FDB483" s="2"/>
      <c r="FDC483" s="2"/>
      <c r="FDD483" s="2"/>
      <c r="FDE483" s="2"/>
      <c r="FDF483" s="2"/>
      <c r="FDG483" s="2"/>
      <c r="FDH483" s="2"/>
      <c r="FDI483" s="2"/>
      <c r="FDJ483" s="2"/>
      <c r="FDK483" s="2"/>
      <c r="FDL483" s="2"/>
      <c r="FDM483" s="2"/>
      <c r="FDN483" s="2"/>
      <c r="FDO483" s="2"/>
      <c r="FDP483" s="2"/>
      <c r="FDQ483" s="2"/>
      <c r="FDR483" s="2"/>
      <c r="FDS483" s="2"/>
      <c r="FDT483" s="2"/>
      <c r="FDU483" s="2"/>
      <c r="FDV483" s="2"/>
      <c r="FDW483" s="2"/>
      <c r="FDX483" s="2"/>
      <c r="FDY483" s="2"/>
      <c r="FDZ483" s="2"/>
      <c r="FEA483" s="2"/>
      <c r="FEB483" s="2"/>
      <c r="FEC483" s="2"/>
      <c r="FED483" s="2"/>
      <c r="FEE483" s="2"/>
      <c r="FEF483" s="2"/>
      <c r="FEG483" s="2"/>
      <c r="FEH483" s="2"/>
      <c r="FEI483" s="2"/>
      <c r="FEJ483" s="2"/>
      <c r="FEK483" s="2"/>
      <c r="FEL483" s="2"/>
      <c r="FEM483" s="2"/>
      <c r="FEN483" s="2"/>
      <c r="FEO483" s="2"/>
      <c r="FEP483" s="2"/>
      <c r="FEQ483" s="2"/>
      <c r="FER483" s="2"/>
      <c r="FES483" s="2"/>
      <c r="FET483" s="2"/>
      <c r="FEU483" s="2"/>
      <c r="FEV483" s="2"/>
      <c r="FEW483" s="2"/>
      <c r="FEX483" s="2"/>
      <c r="FEY483" s="2"/>
      <c r="FEZ483" s="2"/>
      <c r="FFA483" s="2"/>
      <c r="FFB483" s="2"/>
      <c r="FFC483" s="2"/>
      <c r="FFD483" s="2"/>
      <c r="FFE483" s="2"/>
      <c r="FFF483" s="2"/>
      <c r="FFG483" s="2"/>
      <c r="FFH483" s="2"/>
      <c r="FFI483" s="2"/>
      <c r="FFJ483" s="2"/>
      <c r="FFK483" s="2"/>
      <c r="FFL483" s="2"/>
      <c r="FFM483" s="2"/>
      <c r="FFN483" s="2"/>
      <c r="FFO483" s="2"/>
      <c r="FFP483" s="2"/>
      <c r="FFQ483" s="2"/>
      <c r="FFR483" s="2"/>
      <c r="FFS483" s="2"/>
      <c r="FFT483" s="2"/>
      <c r="FFU483" s="2"/>
      <c r="FFV483" s="2"/>
      <c r="FFW483" s="2"/>
      <c r="FFX483" s="2"/>
      <c r="FFY483" s="2"/>
      <c r="FFZ483" s="2"/>
      <c r="FGA483" s="2"/>
      <c r="FGB483" s="2"/>
      <c r="FGC483" s="2"/>
      <c r="FGD483" s="2"/>
      <c r="FGE483" s="2"/>
      <c r="FGF483" s="2"/>
      <c r="FGG483" s="2"/>
      <c r="FGH483" s="2"/>
      <c r="FGI483" s="2"/>
      <c r="FGJ483" s="2"/>
      <c r="FGK483" s="2"/>
      <c r="FGL483" s="2"/>
      <c r="FGM483" s="2"/>
      <c r="FGN483" s="2"/>
      <c r="FGO483" s="2"/>
      <c r="FGP483" s="2"/>
      <c r="FGQ483" s="2"/>
      <c r="FGR483" s="2"/>
      <c r="FGS483" s="2"/>
      <c r="FGT483" s="2"/>
      <c r="FGU483" s="2"/>
      <c r="FGV483" s="2"/>
      <c r="FGW483" s="2"/>
      <c r="FGX483" s="2"/>
      <c r="FGY483" s="2"/>
      <c r="FGZ483" s="2"/>
      <c r="FHA483" s="2"/>
      <c r="FHB483" s="2"/>
      <c r="FHC483" s="2"/>
      <c r="FHD483" s="2"/>
      <c r="FHE483" s="2"/>
      <c r="FHF483" s="2"/>
      <c r="FHG483" s="2"/>
      <c r="FHH483" s="2"/>
      <c r="FHI483" s="2"/>
      <c r="FHJ483" s="2"/>
      <c r="FHK483" s="2"/>
      <c r="FHL483" s="2"/>
      <c r="FHM483" s="2"/>
      <c r="FHN483" s="2"/>
      <c r="FHO483" s="2"/>
      <c r="FHP483" s="2"/>
      <c r="FHQ483" s="2"/>
      <c r="FHR483" s="2"/>
      <c r="FHS483" s="2"/>
      <c r="FHT483" s="2"/>
      <c r="FHU483" s="2"/>
      <c r="FHV483" s="2"/>
      <c r="FHW483" s="2"/>
      <c r="FHX483" s="2"/>
      <c r="FHY483" s="2"/>
      <c r="FHZ483" s="2"/>
      <c r="FIA483" s="2"/>
      <c r="FIB483" s="2"/>
      <c r="FIC483" s="2"/>
      <c r="FID483" s="2"/>
      <c r="FIE483" s="2"/>
      <c r="FIF483" s="2"/>
      <c r="FIG483" s="2"/>
      <c r="FIH483" s="2"/>
      <c r="FII483" s="2"/>
      <c r="FIJ483" s="2"/>
      <c r="FIK483" s="2"/>
      <c r="FIL483" s="2"/>
      <c r="FIM483" s="2"/>
      <c r="FIN483" s="2"/>
      <c r="FIO483" s="2"/>
      <c r="FIP483" s="2"/>
      <c r="FIQ483" s="2"/>
      <c r="FIR483" s="2"/>
      <c r="FIS483" s="2"/>
      <c r="FIT483" s="2"/>
      <c r="FIU483" s="2"/>
      <c r="FIV483" s="2"/>
      <c r="FIW483" s="2"/>
      <c r="FIX483" s="2"/>
      <c r="FIY483" s="2"/>
      <c r="FIZ483" s="2"/>
      <c r="FJA483" s="2"/>
      <c r="FJB483" s="2"/>
      <c r="FJC483" s="2"/>
      <c r="FJD483" s="2"/>
      <c r="FJE483" s="2"/>
      <c r="FJF483" s="2"/>
      <c r="FJG483" s="2"/>
      <c r="FJH483" s="2"/>
      <c r="FJI483" s="2"/>
      <c r="FJJ483" s="2"/>
      <c r="FJK483" s="2"/>
      <c r="FJL483" s="2"/>
      <c r="FJM483" s="2"/>
      <c r="FJN483" s="2"/>
      <c r="FJO483" s="2"/>
      <c r="FJP483" s="2"/>
      <c r="FJQ483" s="2"/>
      <c r="FJR483" s="2"/>
      <c r="FJS483" s="2"/>
      <c r="FJT483" s="2"/>
      <c r="FJU483" s="2"/>
      <c r="FJV483" s="2"/>
      <c r="FJW483" s="2"/>
      <c r="FJX483" s="2"/>
      <c r="FJY483" s="2"/>
      <c r="FJZ483" s="2"/>
      <c r="FKA483" s="2"/>
      <c r="FKB483" s="2"/>
      <c r="FKC483" s="2"/>
      <c r="FKD483" s="2"/>
      <c r="FKE483" s="2"/>
      <c r="FKF483" s="2"/>
      <c r="FKG483" s="2"/>
      <c r="FKH483" s="2"/>
      <c r="FKI483" s="2"/>
      <c r="FKJ483" s="2"/>
      <c r="FKK483" s="2"/>
      <c r="FKL483" s="2"/>
      <c r="FKM483" s="2"/>
      <c r="FKN483" s="2"/>
      <c r="FKO483" s="2"/>
      <c r="FKP483" s="2"/>
      <c r="FKQ483" s="2"/>
      <c r="FKR483" s="2"/>
      <c r="FKS483" s="2"/>
      <c r="FKT483" s="2"/>
      <c r="FKU483" s="2"/>
      <c r="FKV483" s="2"/>
      <c r="FKW483" s="2"/>
      <c r="FKX483" s="2"/>
      <c r="FKY483" s="2"/>
      <c r="FKZ483" s="2"/>
      <c r="FLA483" s="2"/>
      <c r="FLB483" s="2"/>
      <c r="FLC483" s="2"/>
      <c r="FLD483" s="2"/>
      <c r="FLE483" s="2"/>
      <c r="FLF483" s="2"/>
      <c r="FLG483" s="2"/>
      <c r="FLH483" s="2"/>
      <c r="FLI483" s="2"/>
      <c r="FLJ483" s="2"/>
      <c r="FLK483" s="2"/>
      <c r="FLL483" s="2"/>
      <c r="FLM483" s="2"/>
      <c r="FLN483" s="2"/>
      <c r="FLO483" s="2"/>
      <c r="FLP483" s="2"/>
      <c r="FLQ483" s="2"/>
      <c r="FLR483" s="2"/>
      <c r="FLS483" s="2"/>
      <c r="FLT483" s="2"/>
      <c r="FLU483" s="2"/>
      <c r="FLV483" s="2"/>
      <c r="FLW483" s="2"/>
      <c r="FLX483" s="2"/>
      <c r="FLY483" s="2"/>
      <c r="FLZ483" s="2"/>
      <c r="FMA483" s="2"/>
      <c r="FMB483" s="2"/>
      <c r="FMC483" s="2"/>
      <c r="FMD483" s="2"/>
      <c r="FME483" s="2"/>
      <c r="FMF483" s="2"/>
      <c r="FMG483" s="2"/>
      <c r="FMH483" s="2"/>
      <c r="FMI483" s="2"/>
      <c r="FMJ483" s="2"/>
      <c r="FMK483" s="2"/>
      <c r="FML483" s="2"/>
      <c r="FMM483" s="2"/>
      <c r="FMN483" s="2"/>
      <c r="FMO483" s="2"/>
      <c r="FMP483" s="2"/>
      <c r="FMQ483" s="2"/>
      <c r="FMR483" s="2"/>
      <c r="FMS483" s="2"/>
      <c r="FMT483" s="2"/>
      <c r="FMU483" s="2"/>
      <c r="FMV483" s="2"/>
      <c r="FMW483" s="2"/>
      <c r="FMX483" s="2"/>
      <c r="FMY483" s="2"/>
      <c r="FMZ483" s="2"/>
      <c r="FNA483" s="2"/>
      <c r="FNB483" s="2"/>
      <c r="FNC483" s="2"/>
      <c r="FND483" s="2"/>
      <c r="FNE483" s="2"/>
      <c r="FNF483" s="2"/>
      <c r="FNG483" s="2"/>
      <c r="FNH483" s="2"/>
      <c r="FNI483" s="2"/>
      <c r="FNJ483" s="2"/>
      <c r="FNK483" s="2"/>
      <c r="FNL483" s="2"/>
      <c r="FNM483" s="2"/>
      <c r="FNN483" s="2"/>
      <c r="FNO483" s="2"/>
      <c r="FNP483" s="2"/>
      <c r="FNQ483" s="2"/>
      <c r="FNR483" s="2"/>
      <c r="FNS483" s="2"/>
      <c r="FNT483" s="2"/>
      <c r="FNU483" s="2"/>
      <c r="FNV483" s="2"/>
      <c r="FNW483" s="2"/>
      <c r="FNX483" s="2"/>
      <c r="FNY483" s="2"/>
      <c r="FNZ483" s="2"/>
      <c r="FOA483" s="2"/>
      <c r="FOB483" s="2"/>
      <c r="FOC483" s="2"/>
      <c r="FOD483" s="2"/>
      <c r="FOE483" s="2"/>
      <c r="FOF483" s="2"/>
      <c r="FOG483" s="2"/>
      <c r="FOH483" s="2"/>
      <c r="FOI483" s="2"/>
      <c r="FOJ483" s="2"/>
      <c r="FOK483" s="2"/>
      <c r="FOL483" s="2"/>
      <c r="FOM483" s="2"/>
      <c r="FON483" s="2"/>
      <c r="FOO483" s="2"/>
      <c r="FOP483" s="2"/>
      <c r="FOQ483" s="2"/>
      <c r="FOR483" s="2"/>
      <c r="FOS483" s="2"/>
      <c r="FOT483" s="2"/>
      <c r="FOU483" s="2"/>
      <c r="FOV483" s="2"/>
      <c r="FOW483" s="2"/>
      <c r="FOX483" s="2"/>
      <c r="FOY483" s="2"/>
      <c r="FOZ483" s="2"/>
      <c r="FPA483" s="2"/>
      <c r="FPB483" s="2"/>
      <c r="FPC483" s="2"/>
      <c r="FPD483" s="2"/>
      <c r="FPE483" s="2"/>
      <c r="FPF483" s="2"/>
      <c r="FPG483" s="2"/>
      <c r="FPH483" s="2"/>
      <c r="FPI483" s="2"/>
      <c r="FPJ483" s="2"/>
      <c r="FPK483" s="2"/>
      <c r="FPL483" s="2"/>
      <c r="FPM483" s="2"/>
      <c r="FPN483" s="2"/>
      <c r="FPO483" s="2"/>
      <c r="FPP483" s="2"/>
      <c r="FPQ483" s="2"/>
      <c r="FPR483" s="2"/>
      <c r="FPS483" s="2"/>
      <c r="FPT483" s="2"/>
      <c r="FPU483" s="2"/>
      <c r="FPV483" s="2"/>
      <c r="FPW483" s="2"/>
      <c r="FPX483" s="2"/>
      <c r="FPY483" s="2"/>
      <c r="FPZ483" s="2"/>
      <c r="FQA483" s="2"/>
      <c r="FQB483" s="2"/>
      <c r="FQC483" s="2"/>
      <c r="FQD483" s="2"/>
      <c r="FQE483" s="2"/>
      <c r="FQF483" s="2"/>
      <c r="FQG483" s="2"/>
      <c r="FQH483" s="2"/>
      <c r="FQI483" s="2"/>
      <c r="FQJ483" s="2"/>
      <c r="FQK483" s="2"/>
      <c r="FQL483" s="2"/>
      <c r="FQM483" s="2"/>
      <c r="FQN483" s="2"/>
      <c r="FQO483" s="2"/>
      <c r="FQP483" s="2"/>
      <c r="FQQ483" s="2"/>
      <c r="FQR483" s="2"/>
      <c r="FQS483" s="2"/>
      <c r="FQT483" s="2"/>
      <c r="FQU483" s="2"/>
      <c r="FQV483" s="2"/>
      <c r="FQW483" s="2"/>
      <c r="FQX483" s="2"/>
      <c r="FQY483" s="2"/>
      <c r="FQZ483" s="2"/>
      <c r="FRA483" s="2"/>
      <c r="FRB483" s="2"/>
      <c r="FRC483" s="2"/>
      <c r="FRD483" s="2"/>
      <c r="FRE483" s="2"/>
      <c r="FRF483" s="2"/>
      <c r="FRG483" s="2"/>
      <c r="FRH483" s="2"/>
      <c r="FRI483" s="2"/>
      <c r="FRJ483" s="2"/>
      <c r="FRK483" s="2"/>
      <c r="FRL483" s="2"/>
      <c r="FRM483" s="2"/>
      <c r="FRN483" s="2"/>
      <c r="FRO483" s="2"/>
      <c r="FRP483" s="2"/>
      <c r="FRQ483" s="2"/>
      <c r="FRR483" s="2"/>
      <c r="FRS483" s="2"/>
      <c r="FRT483" s="2"/>
      <c r="FRU483" s="2"/>
      <c r="FRV483" s="2"/>
      <c r="FRW483" s="2"/>
      <c r="FRX483" s="2"/>
      <c r="FRY483" s="2"/>
      <c r="FRZ483" s="2"/>
      <c r="FSA483" s="2"/>
      <c r="FSB483" s="2"/>
      <c r="FSC483" s="2"/>
      <c r="FSD483" s="2"/>
      <c r="FSE483" s="2"/>
      <c r="FSF483" s="2"/>
      <c r="FSG483" s="2"/>
      <c r="FSH483" s="2"/>
      <c r="FSI483" s="2"/>
      <c r="FSJ483" s="2"/>
      <c r="FSK483" s="2"/>
      <c r="FSL483" s="2"/>
      <c r="FSM483" s="2"/>
      <c r="FSN483" s="2"/>
      <c r="FSO483" s="2"/>
      <c r="FSP483" s="2"/>
      <c r="FSQ483" s="2"/>
      <c r="FSR483" s="2"/>
      <c r="FSS483" s="2"/>
      <c r="FST483" s="2"/>
      <c r="FSU483" s="2"/>
      <c r="FSV483" s="2"/>
      <c r="FSW483" s="2"/>
      <c r="FSX483" s="2"/>
      <c r="FSY483" s="2"/>
      <c r="FSZ483" s="2"/>
      <c r="FTA483" s="2"/>
      <c r="FTB483" s="2"/>
      <c r="FTC483" s="2"/>
      <c r="FTD483" s="2"/>
      <c r="FTE483" s="2"/>
      <c r="FTF483" s="2"/>
      <c r="FTG483" s="2"/>
      <c r="FTH483" s="2"/>
      <c r="FTI483" s="2"/>
      <c r="FTJ483" s="2"/>
      <c r="FTK483" s="2"/>
      <c r="FTL483" s="2"/>
      <c r="FTM483" s="2"/>
      <c r="FTN483" s="2"/>
      <c r="FTO483" s="2"/>
      <c r="FTP483" s="2"/>
      <c r="FTQ483" s="2"/>
      <c r="FTR483" s="2"/>
      <c r="FTS483" s="2"/>
      <c r="FTT483" s="2"/>
      <c r="FTU483" s="2"/>
      <c r="FTV483" s="2"/>
      <c r="FTW483" s="2"/>
      <c r="FTX483" s="2"/>
      <c r="FTY483" s="2"/>
      <c r="FTZ483" s="2"/>
      <c r="FUA483" s="2"/>
      <c r="FUB483" s="2"/>
      <c r="FUC483" s="2"/>
      <c r="FUD483" s="2"/>
      <c r="FUE483" s="2"/>
      <c r="FUF483" s="2"/>
      <c r="FUG483" s="2"/>
      <c r="FUH483" s="2"/>
      <c r="FUI483" s="2"/>
      <c r="FUJ483" s="2"/>
      <c r="FUK483" s="2"/>
      <c r="FUL483" s="2"/>
      <c r="FUM483" s="2"/>
      <c r="FUN483" s="2"/>
      <c r="FUO483" s="2"/>
      <c r="FUP483" s="2"/>
      <c r="FUQ483" s="2"/>
      <c r="FUR483" s="2"/>
      <c r="FUS483" s="2"/>
      <c r="FUT483" s="2"/>
      <c r="FUU483" s="2"/>
      <c r="FUV483" s="2"/>
      <c r="FUW483" s="2"/>
      <c r="FUX483" s="2"/>
      <c r="FUY483" s="2"/>
      <c r="FUZ483" s="2"/>
      <c r="FVA483" s="2"/>
      <c r="FVB483" s="2"/>
      <c r="FVC483" s="2"/>
      <c r="FVD483" s="2"/>
      <c r="FVE483" s="2"/>
      <c r="FVF483" s="2"/>
      <c r="FVG483" s="2"/>
      <c r="FVH483" s="2"/>
      <c r="FVI483" s="2"/>
      <c r="FVJ483" s="2"/>
      <c r="FVK483" s="2"/>
      <c r="FVL483" s="2"/>
      <c r="FVM483" s="2"/>
      <c r="FVN483" s="2"/>
      <c r="FVO483" s="2"/>
      <c r="FVP483" s="2"/>
      <c r="FVQ483" s="2"/>
      <c r="FVR483" s="2"/>
      <c r="FVS483" s="2"/>
      <c r="FVT483" s="2"/>
      <c r="FVU483" s="2"/>
      <c r="FVV483" s="2"/>
      <c r="FVW483" s="2"/>
      <c r="FVX483" s="2"/>
      <c r="FVY483" s="2"/>
      <c r="FVZ483" s="2"/>
      <c r="FWA483" s="2"/>
      <c r="FWB483" s="2"/>
      <c r="FWC483" s="2"/>
      <c r="FWD483" s="2"/>
      <c r="FWE483" s="2"/>
      <c r="FWF483" s="2"/>
      <c r="FWG483" s="2"/>
      <c r="FWH483" s="2"/>
      <c r="FWI483" s="2"/>
      <c r="FWJ483" s="2"/>
      <c r="FWK483" s="2"/>
      <c r="FWL483" s="2"/>
      <c r="FWM483" s="2"/>
      <c r="FWN483" s="2"/>
      <c r="FWO483" s="2"/>
      <c r="FWP483" s="2"/>
      <c r="FWQ483" s="2"/>
      <c r="FWR483" s="2"/>
      <c r="FWS483" s="2"/>
      <c r="FWT483" s="2"/>
      <c r="FWU483" s="2"/>
      <c r="FWV483" s="2"/>
      <c r="FWW483" s="2"/>
      <c r="FWX483" s="2"/>
      <c r="FWY483" s="2"/>
      <c r="FWZ483" s="2"/>
      <c r="FXA483" s="2"/>
      <c r="FXB483" s="2"/>
      <c r="FXC483" s="2"/>
      <c r="FXD483" s="2"/>
      <c r="FXE483" s="2"/>
      <c r="FXF483" s="2"/>
      <c r="FXG483" s="2"/>
      <c r="FXH483" s="2"/>
      <c r="FXI483" s="2"/>
      <c r="FXJ483" s="2"/>
      <c r="FXK483" s="2"/>
      <c r="FXL483" s="2"/>
      <c r="FXM483" s="2"/>
      <c r="FXN483" s="2"/>
      <c r="FXO483" s="2"/>
      <c r="FXP483" s="2"/>
      <c r="FXQ483" s="2"/>
      <c r="FXR483" s="2"/>
      <c r="FXS483" s="2"/>
      <c r="FXT483" s="2"/>
      <c r="FXU483" s="2"/>
      <c r="FXV483" s="2"/>
      <c r="FXW483" s="2"/>
      <c r="FXX483" s="2"/>
      <c r="FXY483" s="2"/>
      <c r="FXZ483" s="2"/>
      <c r="FYA483" s="2"/>
      <c r="FYB483" s="2"/>
      <c r="FYC483" s="2"/>
      <c r="FYD483" s="2"/>
      <c r="FYE483" s="2"/>
      <c r="FYF483" s="2"/>
      <c r="FYG483" s="2"/>
      <c r="FYH483" s="2"/>
      <c r="FYI483" s="2"/>
      <c r="FYJ483" s="2"/>
      <c r="FYK483" s="2"/>
      <c r="FYL483" s="2"/>
      <c r="FYM483" s="2"/>
      <c r="FYN483" s="2"/>
      <c r="FYO483" s="2"/>
      <c r="FYP483" s="2"/>
      <c r="FYQ483" s="2"/>
      <c r="FYR483" s="2"/>
      <c r="FYS483" s="2"/>
      <c r="FYT483" s="2"/>
      <c r="FYU483" s="2"/>
      <c r="FYV483" s="2"/>
      <c r="FYW483" s="2"/>
      <c r="FYX483" s="2"/>
      <c r="FYY483" s="2"/>
      <c r="FYZ483" s="2"/>
      <c r="FZA483" s="2"/>
      <c r="FZB483" s="2"/>
      <c r="FZC483" s="2"/>
      <c r="FZD483" s="2"/>
      <c r="FZE483" s="2"/>
      <c r="FZF483" s="2"/>
      <c r="FZG483" s="2"/>
      <c r="FZH483" s="2"/>
      <c r="FZI483" s="2"/>
      <c r="FZJ483" s="2"/>
      <c r="FZK483" s="2"/>
      <c r="FZL483" s="2"/>
      <c r="FZM483" s="2"/>
      <c r="FZN483" s="2"/>
      <c r="FZO483" s="2"/>
      <c r="FZP483" s="2"/>
      <c r="FZQ483" s="2"/>
      <c r="FZR483" s="2"/>
      <c r="FZS483" s="2"/>
      <c r="FZT483" s="2"/>
      <c r="FZU483" s="2"/>
      <c r="FZV483" s="2"/>
      <c r="FZW483" s="2"/>
      <c r="FZX483" s="2"/>
      <c r="FZY483" s="2"/>
      <c r="FZZ483" s="2"/>
      <c r="GAA483" s="2"/>
      <c r="GAB483" s="2"/>
      <c r="GAC483" s="2"/>
      <c r="GAD483" s="2"/>
      <c r="GAE483" s="2"/>
      <c r="GAF483" s="2"/>
      <c r="GAG483" s="2"/>
      <c r="GAH483" s="2"/>
      <c r="GAI483" s="2"/>
      <c r="GAJ483" s="2"/>
      <c r="GAK483" s="2"/>
      <c r="GAL483" s="2"/>
      <c r="GAM483" s="2"/>
      <c r="GAN483" s="2"/>
      <c r="GAO483" s="2"/>
      <c r="GAP483" s="2"/>
      <c r="GAQ483" s="2"/>
      <c r="GAR483" s="2"/>
      <c r="GAS483" s="2"/>
      <c r="GAT483" s="2"/>
      <c r="GAU483" s="2"/>
      <c r="GAV483" s="2"/>
      <c r="GAW483" s="2"/>
      <c r="GAX483" s="2"/>
      <c r="GAY483" s="2"/>
      <c r="GAZ483" s="2"/>
      <c r="GBA483" s="2"/>
      <c r="GBB483" s="2"/>
      <c r="GBC483" s="2"/>
      <c r="GBD483" s="2"/>
      <c r="GBE483" s="2"/>
      <c r="GBF483" s="2"/>
      <c r="GBG483" s="2"/>
      <c r="GBH483" s="2"/>
      <c r="GBI483" s="2"/>
      <c r="GBJ483" s="2"/>
      <c r="GBK483" s="2"/>
      <c r="GBL483" s="2"/>
      <c r="GBM483" s="2"/>
      <c r="GBN483" s="2"/>
      <c r="GBO483" s="2"/>
      <c r="GBP483" s="2"/>
      <c r="GBQ483" s="2"/>
      <c r="GBR483" s="2"/>
      <c r="GBS483" s="2"/>
      <c r="GBT483" s="2"/>
      <c r="GBU483" s="2"/>
      <c r="GBV483" s="2"/>
      <c r="GBW483" s="2"/>
      <c r="GBX483" s="2"/>
      <c r="GBY483" s="2"/>
      <c r="GBZ483" s="2"/>
      <c r="GCA483" s="2"/>
      <c r="GCB483" s="2"/>
      <c r="GCC483" s="2"/>
      <c r="GCD483" s="2"/>
      <c r="GCE483" s="2"/>
      <c r="GCF483" s="2"/>
      <c r="GCG483" s="2"/>
      <c r="GCH483" s="2"/>
      <c r="GCI483" s="2"/>
      <c r="GCJ483" s="2"/>
      <c r="GCK483" s="2"/>
      <c r="GCL483" s="2"/>
      <c r="GCM483" s="2"/>
      <c r="GCN483" s="2"/>
      <c r="GCO483" s="2"/>
      <c r="GCP483" s="2"/>
      <c r="GCQ483" s="2"/>
      <c r="GCR483" s="2"/>
      <c r="GCS483" s="2"/>
      <c r="GCT483" s="2"/>
      <c r="GCU483" s="2"/>
      <c r="GCV483" s="2"/>
      <c r="GCW483" s="2"/>
      <c r="GCX483" s="2"/>
      <c r="GCY483" s="2"/>
      <c r="GCZ483" s="2"/>
      <c r="GDA483" s="2"/>
      <c r="GDB483" s="2"/>
      <c r="GDC483" s="2"/>
      <c r="GDD483" s="2"/>
      <c r="GDE483" s="2"/>
      <c r="GDF483" s="2"/>
      <c r="GDG483" s="2"/>
      <c r="GDH483" s="2"/>
      <c r="GDI483" s="2"/>
      <c r="GDJ483" s="2"/>
      <c r="GDK483" s="2"/>
      <c r="GDL483" s="2"/>
      <c r="GDM483" s="2"/>
      <c r="GDN483" s="2"/>
      <c r="GDO483" s="2"/>
      <c r="GDP483" s="2"/>
      <c r="GDQ483" s="2"/>
      <c r="GDR483" s="2"/>
      <c r="GDS483" s="2"/>
      <c r="GDT483" s="2"/>
      <c r="GDU483" s="2"/>
      <c r="GDV483" s="2"/>
      <c r="GDW483" s="2"/>
      <c r="GDX483" s="2"/>
      <c r="GDY483" s="2"/>
      <c r="GDZ483" s="2"/>
      <c r="GEA483" s="2"/>
      <c r="GEB483" s="2"/>
      <c r="GEC483" s="2"/>
      <c r="GED483" s="2"/>
      <c r="GEE483" s="2"/>
      <c r="GEF483" s="2"/>
      <c r="GEG483" s="2"/>
      <c r="GEH483" s="2"/>
      <c r="GEI483" s="2"/>
      <c r="GEJ483" s="2"/>
      <c r="GEK483" s="2"/>
      <c r="GEL483" s="2"/>
      <c r="GEM483" s="2"/>
      <c r="GEN483" s="2"/>
      <c r="GEO483" s="2"/>
      <c r="GEP483" s="2"/>
      <c r="GEQ483" s="2"/>
      <c r="GER483" s="2"/>
      <c r="GES483" s="2"/>
      <c r="GET483" s="2"/>
      <c r="GEU483" s="2"/>
      <c r="GEV483" s="2"/>
      <c r="GEW483" s="2"/>
      <c r="GEX483" s="2"/>
      <c r="GEY483" s="2"/>
      <c r="GEZ483" s="2"/>
      <c r="GFA483" s="2"/>
      <c r="GFB483" s="2"/>
      <c r="GFC483" s="2"/>
      <c r="GFD483" s="2"/>
      <c r="GFE483" s="2"/>
      <c r="GFF483" s="2"/>
      <c r="GFG483" s="2"/>
      <c r="GFH483" s="2"/>
      <c r="GFI483" s="2"/>
      <c r="GFJ483" s="2"/>
      <c r="GFK483" s="2"/>
      <c r="GFL483" s="2"/>
      <c r="GFM483" s="2"/>
      <c r="GFN483" s="2"/>
      <c r="GFO483" s="2"/>
      <c r="GFP483" s="2"/>
      <c r="GFQ483" s="2"/>
      <c r="GFR483" s="2"/>
      <c r="GFS483" s="2"/>
      <c r="GFT483" s="2"/>
      <c r="GFU483" s="2"/>
      <c r="GFV483" s="2"/>
      <c r="GFW483" s="2"/>
      <c r="GFX483" s="2"/>
      <c r="GFY483" s="2"/>
      <c r="GFZ483" s="2"/>
      <c r="GGA483" s="2"/>
      <c r="GGB483" s="2"/>
      <c r="GGC483" s="2"/>
      <c r="GGD483" s="2"/>
      <c r="GGE483" s="2"/>
      <c r="GGF483" s="2"/>
      <c r="GGG483" s="2"/>
      <c r="GGH483" s="2"/>
      <c r="GGI483" s="2"/>
      <c r="GGJ483" s="2"/>
      <c r="GGK483" s="2"/>
      <c r="GGL483" s="2"/>
      <c r="GGM483" s="2"/>
      <c r="GGN483" s="2"/>
      <c r="GGO483" s="2"/>
      <c r="GGP483" s="2"/>
      <c r="GGQ483" s="2"/>
      <c r="GGR483" s="2"/>
      <c r="GGS483" s="2"/>
      <c r="GGT483" s="2"/>
      <c r="GGU483" s="2"/>
      <c r="GGV483" s="2"/>
      <c r="GGW483" s="2"/>
      <c r="GGX483" s="2"/>
      <c r="GGY483" s="2"/>
      <c r="GGZ483" s="2"/>
      <c r="GHA483" s="2"/>
      <c r="GHB483" s="2"/>
      <c r="GHC483" s="2"/>
      <c r="GHD483" s="2"/>
      <c r="GHE483" s="2"/>
      <c r="GHF483" s="2"/>
      <c r="GHG483" s="2"/>
      <c r="GHH483" s="2"/>
      <c r="GHI483" s="2"/>
      <c r="GHJ483" s="2"/>
      <c r="GHK483" s="2"/>
      <c r="GHL483" s="2"/>
      <c r="GHM483" s="2"/>
      <c r="GHN483" s="2"/>
      <c r="GHO483" s="2"/>
      <c r="GHP483" s="2"/>
      <c r="GHQ483" s="2"/>
      <c r="GHR483" s="2"/>
      <c r="GHS483" s="2"/>
      <c r="GHT483" s="2"/>
      <c r="GHU483" s="2"/>
      <c r="GHV483" s="2"/>
      <c r="GHW483" s="2"/>
      <c r="GHX483" s="2"/>
      <c r="GHY483" s="2"/>
      <c r="GHZ483" s="2"/>
      <c r="GIA483" s="2"/>
      <c r="GIB483" s="2"/>
      <c r="GIC483" s="2"/>
      <c r="GID483" s="2"/>
      <c r="GIE483" s="2"/>
      <c r="GIF483" s="2"/>
      <c r="GIG483" s="2"/>
      <c r="GIH483" s="2"/>
      <c r="GII483" s="2"/>
      <c r="GIJ483" s="2"/>
      <c r="GIK483" s="2"/>
      <c r="GIL483" s="2"/>
      <c r="GIM483" s="2"/>
      <c r="GIN483" s="2"/>
      <c r="GIO483" s="2"/>
      <c r="GIP483" s="2"/>
      <c r="GIQ483" s="2"/>
      <c r="GIR483" s="2"/>
      <c r="GIS483" s="2"/>
      <c r="GIT483" s="2"/>
      <c r="GIU483" s="2"/>
      <c r="GIV483" s="2"/>
      <c r="GIW483" s="2"/>
      <c r="GIX483" s="2"/>
      <c r="GIY483" s="2"/>
      <c r="GIZ483" s="2"/>
      <c r="GJA483" s="2"/>
      <c r="GJB483" s="2"/>
      <c r="GJC483" s="2"/>
      <c r="GJD483" s="2"/>
      <c r="GJE483" s="2"/>
      <c r="GJF483" s="2"/>
      <c r="GJG483" s="2"/>
      <c r="GJH483" s="2"/>
      <c r="GJI483" s="2"/>
      <c r="GJJ483" s="2"/>
      <c r="GJK483" s="2"/>
      <c r="GJL483" s="2"/>
      <c r="GJM483" s="2"/>
      <c r="GJN483" s="2"/>
      <c r="GJO483" s="2"/>
      <c r="GJP483" s="2"/>
      <c r="GJQ483" s="2"/>
      <c r="GJR483" s="2"/>
      <c r="GJS483" s="2"/>
      <c r="GJT483" s="2"/>
      <c r="GJU483" s="2"/>
      <c r="GJV483" s="2"/>
      <c r="GJW483" s="2"/>
      <c r="GJX483" s="2"/>
      <c r="GJY483" s="2"/>
      <c r="GJZ483" s="2"/>
      <c r="GKA483" s="2"/>
      <c r="GKB483" s="2"/>
      <c r="GKC483" s="2"/>
      <c r="GKD483" s="2"/>
      <c r="GKE483" s="2"/>
      <c r="GKF483" s="2"/>
      <c r="GKG483" s="2"/>
      <c r="GKH483" s="2"/>
      <c r="GKI483" s="2"/>
      <c r="GKJ483" s="2"/>
      <c r="GKK483" s="2"/>
      <c r="GKL483" s="2"/>
      <c r="GKM483" s="2"/>
      <c r="GKN483" s="2"/>
      <c r="GKO483" s="2"/>
      <c r="GKP483" s="2"/>
      <c r="GKQ483" s="2"/>
      <c r="GKR483" s="2"/>
      <c r="GKS483" s="2"/>
      <c r="GKT483" s="2"/>
      <c r="GKU483" s="2"/>
      <c r="GKV483" s="2"/>
      <c r="GKW483" s="2"/>
      <c r="GKX483" s="2"/>
      <c r="GKY483" s="2"/>
      <c r="GKZ483" s="2"/>
      <c r="GLA483" s="2"/>
      <c r="GLB483" s="2"/>
      <c r="GLC483" s="2"/>
      <c r="GLD483" s="2"/>
      <c r="GLE483" s="2"/>
      <c r="GLF483" s="2"/>
      <c r="GLG483" s="2"/>
      <c r="GLH483" s="2"/>
      <c r="GLI483" s="2"/>
      <c r="GLJ483" s="2"/>
      <c r="GLK483" s="2"/>
      <c r="GLL483" s="2"/>
      <c r="GLM483" s="2"/>
      <c r="GLN483" s="2"/>
      <c r="GLO483" s="2"/>
      <c r="GLP483" s="2"/>
      <c r="GLQ483" s="2"/>
      <c r="GLR483" s="2"/>
      <c r="GLS483" s="2"/>
      <c r="GLT483" s="2"/>
      <c r="GLU483" s="2"/>
      <c r="GLV483" s="2"/>
      <c r="GLW483" s="2"/>
      <c r="GLX483" s="2"/>
      <c r="GLY483" s="2"/>
      <c r="GLZ483" s="2"/>
      <c r="GMA483" s="2"/>
      <c r="GMB483" s="2"/>
      <c r="GMC483" s="2"/>
      <c r="GMD483" s="2"/>
      <c r="GME483" s="2"/>
      <c r="GMF483" s="2"/>
      <c r="GMG483" s="2"/>
      <c r="GMH483" s="2"/>
      <c r="GMI483" s="2"/>
      <c r="GMJ483" s="2"/>
      <c r="GMK483" s="2"/>
      <c r="GML483" s="2"/>
      <c r="GMM483" s="2"/>
      <c r="GMN483" s="2"/>
      <c r="GMO483" s="2"/>
      <c r="GMP483" s="2"/>
      <c r="GMQ483" s="2"/>
      <c r="GMR483" s="2"/>
      <c r="GMS483" s="2"/>
      <c r="GMT483" s="2"/>
      <c r="GMU483" s="2"/>
      <c r="GMV483" s="2"/>
      <c r="GMW483" s="2"/>
      <c r="GMX483" s="2"/>
      <c r="GMY483" s="2"/>
      <c r="GMZ483" s="2"/>
      <c r="GNA483" s="2"/>
      <c r="GNB483" s="2"/>
      <c r="GNC483" s="2"/>
      <c r="GND483" s="2"/>
      <c r="GNE483" s="2"/>
      <c r="GNF483" s="2"/>
      <c r="GNG483" s="2"/>
      <c r="GNH483" s="2"/>
      <c r="GNI483" s="2"/>
      <c r="GNJ483" s="2"/>
      <c r="GNK483" s="2"/>
      <c r="GNL483" s="2"/>
      <c r="GNM483" s="2"/>
      <c r="GNN483" s="2"/>
      <c r="GNO483" s="2"/>
      <c r="GNP483" s="2"/>
      <c r="GNQ483" s="2"/>
      <c r="GNR483" s="2"/>
      <c r="GNS483" s="2"/>
      <c r="GNT483" s="2"/>
      <c r="GNU483" s="2"/>
      <c r="GNV483" s="2"/>
      <c r="GNW483" s="2"/>
      <c r="GNX483" s="2"/>
      <c r="GNY483" s="2"/>
      <c r="GNZ483" s="2"/>
      <c r="GOA483" s="2"/>
      <c r="GOB483" s="2"/>
      <c r="GOC483" s="2"/>
      <c r="GOD483" s="2"/>
      <c r="GOE483" s="2"/>
      <c r="GOF483" s="2"/>
      <c r="GOG483" s="2"/>
      <c r="GOH483" s="2"/>
      <c r="GOI483" s="2"/>
      <c r="GOJ483" s="2"/>
      <c r="GOK483" s="2"/>
      <c r="GOL483" s="2"/>
      <c r="GOM483" s="2"/>
      <c r="GON483" s="2"/>
      <c r="GOO483" s="2"/>
      <c r="GOP483" s="2"/>
      <c r="GOQ483" s="2"/>
      <c r="GOR483" s="2"/>
      <c r="GOS483" s="2"/>
      <c r="GOT483" s="2"/>
      <c r="GOU483" s="2"/>
      <c r="GOV483" s="2"/>
      <c r="GOW483" s="2"/>
      <c r="GOX483" s="2"/>
      <c r="GOY483" s="2"/>
      <c r="GOZ483" s="2"/>
      <c r="GPA483" s="2"/>
      <c r="GPB483" s="2"/>
      <c r="GPC483" s="2"/>
      <c r="GPD483" s="2"/>
      <c r="GPE483" s="2"/>
      <c r="GPF483" s="2"/>
      <c r="GPG483" s="2"/>
      <c r="GPH483" s="2"/>
      <c r="GPI483" s="2"/>
      <c r="GPJ483" s="2"/>
      <c r="GPK483" s="2"/>
      <c r="GPL483" s="2"/>
      <c r="GPM483" s="2"/>
      <c r="GPN483" s="2"/>
      <c r="GPO483" s="2"/>
      <c r="GPP483" s="2"/>
      <c r="GPQ483" s="2"/>
      <c r="GPR483" s="2"/>
      <c r="GPS483" s="2"/>
      <c r="GPT483" s="2"/>
      <c r="GPU483" s="2"/>
      <c r="GPV483" s="2"/>
      <c r="GPW483" s="2"/>
      <c r="GPX483" s="2"/>
      <c r="GPY483" s="2"/>
      <c r="GPZ483" s="2"/>
      <c r="GQA483" s="2"/>
      <c r="GQB483" s="2"/>
      <c r="GQC483" s="2"/>
      <c r="GQD483" s="2"/>
      <c r="GQE483" s="2"/>
      <c r="GQF483" s="2"/>
      <c r="GQG483" s="2"/>
      <c r="GQH483" s="2"/>
      <c r="GQI483" s="2"/>
      <c r="GQJ483" s="2"/>
      <c r="GQK483" s="2"/>
      <c r="GQL483" s="2"/>
      <c r="GQM483" s="2"/>
      <c r="GQN483" s="2"/>
      <c r="GQO483" s="2"/>
      <c r="GQP483" s="2"/>
      <c r="GQQ483" s="2"/>
      <c r="GQR483" s="2"/>
      <c r="GQS483" s="2"/>
      <c r="GQT483" s="2"/>
      <c r="GQU483" s="2"/>
      <c r="GQV483" s="2"/>
      <c r="GQW483" s="2"/>
      <c r="GQX483" s="2"/>
      <c r="GQY483" s="2"/>
      <c r="GQZ483" s="2"/>
      <c r="GRA483" s="2"/>
      <c r="GRB483" s="2"/>
      <c r="GRC483" s="2"/>
      <c r="GRD483" s="2"/>
      <c r="GRE483" s="2"/>
      <c r="GRF483" s="2"/>
      <c r="GRG483" s="2"/>
      <c r="GRH483" s="2"/>
      <c r="GRI483" s="2"/>
      <c r="GRJ483" s="2"/>
      <c r="GRK483" s="2"/>
      <c r="GRL483" s="2"/>
      <c r="GRM483" s="2"/>
      <c r="GRN483" s="2"/>
      <c r="GRO483" s="2"/>
      <c r="GRP483" s="2"/>
      <c r="GRQ483" s="2"/>
      <c r="GRR483" s="2"/>
      <c r="GRS483" s="2"/>
      <c r="GRT483" s="2"/>
      <c r="GRU483" s="2"/>
      <c r="GRV483" s="2"/>
      <c r="GRW483" s="2"/>
      <c r="GRX483" s="2"/>
      <c r="GRY483" s="2"/>
      <c r="GRZ483" s="2"/>
      <c r="GSA483" s="2"/>
      <c r="GSB483" s="2"/>
      <c r="GSC483" s="2"/>
      <c r="GSD483" s="2"/>
      <c r="GSE483" s="2"/>
      <c r="GSF483" s="2"/>
      <c r="GSG483" s="2"/>
      <c r="GSH483" s="2"/>
      <c r="GSI483" s="2"/>
      <c r="GSJ483" s="2"/>
      <c r="GSK483" s="2"/>
      <c r="GSL483" s="2"/>
      <c r="GSM483" s="2"/>
      <c r="GSN483" s="2"/>
      <c r="GSO483" s="2"/>
      <c r="GSP483" s="2"/>
      <c r="GSQ483" s="2"/>
      <c r="GSR483" s="2"/>
      <c r="GSS483" s="2"/>
      <c r="GST483" s="2"/>
      <c r="GSU483" s="2"/>
      <c r="GSV483" s="2"/>
      <c r="GSW483" s="2"/>
      <c r="GSX483" s="2"/>
      <c r="GSY483" s="2"/>
      <c r="GSZ483" s="2"/>
      <c r="GTA483" s="2"/>
      <c r="GTB483" s="2"/>
      <c r="GTC483" s="2"/>
      <c r="GTD483" s="2"/>
      <c r="GTE483" s="2"/>
      <c r="GTF483" s="2"/>
      <c r="GTG483" s="2"/>
      <c r="GTH483" s="2"/>
      <c r="GTI483" s="2"/>
      <c r="GTJ483" s="2"/>
      <c r="GTK483" s="2"/>
      <c r="GTL483" s="2"/>
      <c r="GTM483" s="2"/>
      <c r="GTN483" s="2"/>
      <c r="GTO483" s="2"/>
      <c r="GTP483" s="2"/>
      <c r="GTQ483" s="2"/>
      <c r="GTR483" s="2"/>
      <c r="GTS483" s="2"/>
      <c r="GTT483" s="2"/>
      <c r="GTU483" s="2"/>
      <c r="GTV483" s="2"/>
      <c r="GTW483" s="2"/>
      <c r="GTX483" s="2"/>
      <c r="GTY483" s="2"/>
      <c r="GTZ483" s="2"/>
      <c r="GUA483" s="2"/>
      <c r="GUB483" s="2"/>
      <c r="GUC483" s="2"/>
      <c r="GUD483" s="2"/>
      <c r="GUE483" s="2"/>
      <c r="GUF483" s="2"/>
      <c r="GUG483" s="2"/>
      <c r="GUH483" s="2"/>
      <c r="GUI483" s="2"/>
      <c r="GUJ483" s="2"/>
      <c r="GUK483" s="2"/>
      <c r="GUL483" s="2"/>
      <c r="GUM483" s="2"/>
      <c r="GUN483" s="2"/>
      <c r="GUO483" s="2"/>
      <c r="GUP483" s="2"/>
      <c r="GUQ483" s="2"/>
      <c r="GUR483" s="2"/>
      <c r="GUS483" s="2"/>
      <c r="GUT483" s="2"/>
      <c r="GUU483" s="2"/>
      <c r="GUV483" s="2"/>
      <c r="GUW483" s="2"/>
      <c r="GUX483" s="2"/>
      <c r="GUY483" s="2"/>
      <c r="GUZ483" s="2"/>
      <c r="GVA483" s="2"/>
      <c r="GVB483" s="2"/>
      <c r="GVC483" s="2"/>
      <c r="GVD483" s="2"/>
      <c r="GVE483" s="2"/>
      <c r="GVF483" s="2"/>
      <c r="GVG483" s="2"/>
      <c r="GVH483" s="2"/>
      <c r="GVI483" s="2"/>
      <c r="GVJ483" s="2"/>
      <c r="GVK483" s="2"/>
      <c r="GVL483" s="2"/>
      <c r="GVM483" s="2"/>
      <c r="GVN483" s="2"/>
      <c r="GVO483" s="2"/>
      <c r="GVP483" s="2"/>
      <c r="GVQ483" s="2"/>
      <c r="GVR483" s="2"/>
      <c r="GVS483" s="2"/>
      <c r="GVT483" s="2"/>
      <c r="GVU483" s="2"/>
      <c r="GVV483" s="2"/>
      <c r="GVW483" s="2"/>
      <c r="GVX483" s="2"/>
      <c r="GVY483" s="2"/>
      <c r="GVZ483" s="2"/>
      <c r="GWA483" s="2"/>
      <c r="GWB483" s="2"/>
      <c r="GWC483" s="2"/>
      <c r="GWD483" s="2"/>
      <c r="GWE483" s="2"/>
      <c r="GWF483" s="2"/>
      <c r="GWG483" s="2"/>
      <c r="GWH483" s="2"/>
      <c r="GWI483" s="2"/>
      <c r="GWJ483" s="2"/>
      <c r="GWK483" s="2"/>
      <c r="GWL483" s="2"/>
      <c r="GWM483" s="2"/>
      <c r="GWN483" s="2"/>
      <c r="GWO483" s="2"/>
      <c r="GWP483" s="2"/>
      <c r="GWQ483" s="2"/>
      <c r="GWR483" s="2"/>
      <c r="GWS483" s="2"/>
      <c r="GWT483" s="2"/>
      <c r="GWU483" s="2"/>
      <c r="GWV483" s="2"/>
      <c r="GWW483" s="2"/>
      <c r="GWX483" s="2"/>
      <c r="GWY483" s="2"/>
      <c r="GWZ483" s="2"/>
      <c r="GXA483" s="2"/>
      <c r="GXB483" s="2"/>
      <c r="GXC483" s="2"/>
      <c r="GXD483" s="2"/>
      <c r="GXE483" s="2"/>
      <c r="GXF483" s="2"/>
      <c r="GXG483" s="2"/>
      <c r="GXH483" s="2"/>
      <c r="GXI483" s="2"/>
      <c r="GXJ483" s="2"/>
      <c r="GXK483" s="2"/>
      <c r="GXL483" s="2"/>
      <c r="GXM483" s="2"/>
      <c r="GXN483" s="2"/>
      <c r="GXO483" s="2"/>
      <c r="GXP483" s="2"/>
      <c r="GXQ483" s="2"/>
      <c r="GXR483" s="2"/>
      <c r="GXS483" s="2"/>
      <c r="GXT483" s="2"/>
      <c r="GXU483" s="2"/>
      <c r="GXV483" s="2"/>
      <c r="GXW483" s="2"/>
      <c r="GXX483" s="2"/>
      <c r="GXY483" s="2"/>
      <c r="GXZ483" s="2"/>
      <c r="GYA483" s="2"/>
      <c r="GYB483" s="2"/>
      <c r="GYC483" s="2"/>
      <c r="GYD483" s="2"/>
      <c r="GYE483" s="2"/>
      <c r="GYF483" s="2"/>
      <c r="GYG483" s="2"/>
      <c r="GYH483" s="2"/>
      <c r="GYI483" s="2"/>
      <c r="GYJ483" s="2"/>
      <c r="GYK483" s="2"/>
      <c r="GYL483" s="2"/>
      <c r="GYM483" s="2"/>
      <c r="GYN483" s="2"/>
      <c r="GYO483" s="2"/>
      <c r="GYP483" s="2"/>
      <c r="GYQ483" s="2"/>
      <c r="GYR483" s="2"/>
      <c r="GYS483" s="2"/>
      <c r="GYT483" s="2"/>
      <c r="GYU483" s="2"/>
      <c r="GYV483" s="2"/>
      <c r="GYW483" s="2"/>
      <c r="GYX483" s="2"/>
      <c r="GYY483" s="2"/>
      <c r="GYZ483" s="2"/>
      <c r="GZA483" s="2"/>
      <c r="GZB483" s="2"/>
      <c r="GZC483" s="2"/>
      <c r="GZD483" s="2"/>
      <c r="GZE483" s="2"/>
      <c r="GZF483" s="2"/>
      <c r="GZG483" s="2"/>
      <c r="GZH483" s="2"/>
      <c r="GZI483" s="2"/>
      <c r="GZJ483" s="2"/>
      <c r="GZK483" s="2"/>
      <c r="GZL483" s="2"/>
      <c r="GZM483" s="2"/>
      <c r="GZN483" s="2"/>
      <c r="GZO483" s="2"/>
      <c r="GZP483" s="2"/>
      <c r="GZQ483" s="2"/>
      <c r="GZR483" s="2"/>
      <c r="GZS483" s="2"/>
      <c r="GZT483" s="2"/>
      <c r="GZU483" s="2"/>
      <c r="GZV483" s="2"/>
      <c r="GZW483" s="2"/>
      <c r="GZX483" s="2"/>
      <c r="GZY483" s="2"/>
      <c r="GZZ483" s="2"/>
      <c r="HAA483" s="2"/>
      <c r="HAB483" s="2"/>
      <c r="HAC483" s="2"/>
      <c r="HAD483" s="2"/>
      <c r="HAE483" s="2"/>
      <c r="HAF483" s="2"/>
      <c r="HAG483" s="2"/>
      <c r="HAH483" s="2"/>
      <c r="HAI483" s="2"/>
      <c r="HAJ483" s="2"/>
      <c r="HAK483" s="2"/>
      <c r="HAL483" s="2"/>
      <c r="HAM483" s="2"/>
      <c r="HAN483" s="2"/>
      <c r="HAO483" s="2"/>
      <c r="HAP483" s="2"/>
      <c r="HAQ483" s="2"/>
      <c r="HAR483" s="2"/>
      <c r="HAS483" s="2"/>
      <c r="HAT483" s="2"/>
      <c r="HAU483" s="2"/>
      <c r="HAV483" s="2"/>
      <c r="HAW483" s="2"/>
      <c r="HAX483" s="2"/>
      <c r="HAY483" s="2"/>
      <c r="HAZ483" s="2"/>
      <c r="HBA483" s="2"/>
      <c r="HBB483" s="2"/>
      <c r="HBC483" s="2"/>
      <c r="HBD483" s="2"/>
      <c r="HBE483" s="2"/>
      <c r="HBF483" s="2"/>
      <c r="HBG483" s="2"/>
      <c r="HBH483" s="2"/>
      <c r="HBI483" s="2"/>
      <c r="HBJ483" s="2"/>
      <c r="HBK483" s="2"/>
      <c r="HBL483" s="2"/>
      <c r="HBM483" s="2"/>
      <c r="HBN483" s="2"/>
      <c r="HBO483" s="2"/>
      <c r="HBP483" s="2"/>
      <c r="HBQ483" s="2"/>
      <c r="HBR483" s="2"/>
      <c r="HBS483" s="2"/>
      <c r="HBT483" s="2"/>
      <c r="HBU483" s="2"/>
      <c r="HBV483" s="2"/>
      <c r="HBW483" s="2"/>
      <c r="HBX483" s="2"/>
      <c r="HBY483" s="2"/>
      <c r="HBZ483" s="2"/>
      <c r="HCA483" s="2"/>
      <c r="HCB483" s="2"/>
      <c r="HCC483" s="2"/>
      <c r="HCD483" s="2"/>
      <c r="HCE483" s="2"/>
      <c r="HCF483" s="2"/>
      <c r="HCG483" s="2"/>
      <c r="HCH483" s="2"/>
      <c r="HCI483" s="2"/>
      <c r="HCJ483" s="2"/>
      <c r="HCK483" s="2"/>
      <c r="HCL483" s="2"/>
      <c r="HCM483" s="2"/>
      <c r="HCN483" s="2"/>
      <c r="HCO483" s="2"/>
      <c r="HCP483" s="2"/>
      <c r="HCQ483" s="2"/>
      <c r="HCR483" s="2"/>
      <c r="HCS483" s="2"/>
      <c r="HCT483" s="2"/>
      <c r="HCU483" s="2"/>
      <c r="HCV483" s="2"/>
      <c r="HCW483" s="2"/>
      <c r="HCX483" s="2"/>
      <c r="HCY483" s="2"/>
      <c r="HCZ483" s="2"/>
      <c r="HDA483" s="2"/>
      <c r="HDB483" s="2"/>
      <c r="HDC483" s="2"/>
      <c r="HDD483" s="2"/>
      <c r="HDE483" s="2"/>
      <c r="HDF483" s="2"/>
      <c r="HDG483" s="2"/>
      <c r="HDH483" s="2"/>
      <c r="HDI483" s="2"/>
      <c r="HDJ483" s="2"/>
      <c r="HDK483" s="2"/>
      <c r="HDL483" s="2"/>
      <c r="HDM483" s="2"/>
      <c r="HDN483" s="2"/>
      <c r="HDO483" s="2"/>
      <c r="HDP483" s="2"/>
      <c r="HDQ483" s="2"/>
      <c r="HDR483" s="2"/>
      <c r="HDS483" s="2"/>
      <c r="HDT483" s="2"/>
      <c r="HDU483" s="2"/>
      <c r="HDV483" s="2"/>
      <c r="HDW483" s="2"/>
      <c r="HDX483" s="2"/>
      <c r="HDY483" s="2"/>
      <c r="HDZ483" s="2"/>
      <c r="HEA483" s="2"/>
      <c r="HEB483" s="2"/>
      <c r="HEC483" s="2"/>
      <c r="HED483" s="2"/>
      <c r="HEE483" s="2"/>
      <c r="HEF483" s="2"/>
      <c r="HEG483" s="2"/>
      <c r="HEH483" s="2"/>
      <c r="HEI483" s="2"/>
      <c r="HEJ483" s="2"/>
      <c r="HEK483" s="2"/>
      <c r="HEL483" s="2"/>
      <c r="HEM483" s="2"/>
      <c r="HEN483" s="2"/>
      <c r="HEO483" s="2"/>
      <c r="HEP483" s="2"/>
      <c r="HEQ483" s="2"/>
      <c r="HER483" s="2"/>
      <c r="HES483" s="2"/>
      <c r="HET483" s="2"/>
      <c r="HEU483" s="2"/>
      <c r="HEV483" s="2"/>
      <c r="HEW483" s="2"/>
      <c r="HEX483" s="2"/>
      <c r="HEY483" s="2"/>
      <c r="HEZ483" s="2"/>
      <c r="HFA483" s="2"/>
      <c r="HFB483" s="2"/>
      <c r="HFC483" s="2"/>
      <c r="HFD483" s="2"/>
      <c r="HFE483" s="2"/>
      <c r="HFF483" s="2"/>
      <c r="HFG483" s="2"/>
      <c r="HFH483" s="2"/>
      <c r="HFI483" s="2"/>
      <c r="HFJ483" s="2"/>
      <c r="HFK483" s="2"/>
      <c r="HFL483" s="2"/>
      <c r="HFM483" s="2"/>
      <c r="HFN483" s="2"/>
      <c r="HFO483" s="2"/>
      <c r="HFP483" s="2"/>
      <c r="HFQ483" s="2"/>
      <c r="HFR483" s="2"/>
      <c r="HFS483" s="2"/>
      <c r="HFT483" s="2"/>
      <c r="HFU483" s="2"/>
      <c r="HFV483" s="2"/>
      <c r="HFW483" s="2"/>
      <c r="HFX483" s="2"/>
      <c r="HFY483" s="2"/>
      <c r="HFZ483" s="2"/>
      <c r="HGA483" s="2"/>
      <c r="HGB483" s="2"/>
      <c r="HGC483" s="2"/>
      <c r="HGD483" s="2"/>
      <c r="HGE483" s="2"/>
      <c r="HGF483" s="2"/>
      <c r="HGG483" s="2"/>
      <c r="HGH483" s="2"/>
      <c r="HGI483" s="2"/>
      <c r="HGJ483" s="2"/>
      <c r="HGK483" s="2"/>
      <c r="HGL483" s="2"/>
      <c r="HGM483" s="2"/>
      <c r="HGN483" s="2"/>
      <c r="HGO483" s="2"/>
      <c r="HGP483" s="2"/>
      <c r="HGQ483" s="2"/>
      <c r="HGR483" s="2"/>
      <c r="HGS483" s="2"/>
      <c r="HGT483" s="2"/>
      <c r="HGU483" s="2"/>
      <c r="HGV483" s="2"/>
      <c r="HGW483" s="2"/>
      <c r="HGX483" s="2"/>
      <c r="HGY483" s="2"/>
      <c r="HGZ483" s="2"/>
      <c r="HHA483" s="2"/>
      <c r="HHB483" s="2"/>
      <c r="HHC483" s="2"/>
      <c r="HHD483" s="2"/>
      <c r="HHE483" s="2"/>
      <c r="HHF483" s="2"/>
      <c r="HHG483" s="2"/>
      <c r="HHH483" s="2"/>
      <c r="HHI483" s="2"/>
      <c r="HHJ483" s="2"/>
      <c r="HHK483" s="2"/>
      <c r="HHL483" s="2"/>
      <c r="HHM483" s="2"/>
      <c r="HHN483" s="2"/>
      <c r="HHO483" s="2"/>
      <c r="HHP483" s="2"/>
      <c r="HHQ483" s="2"/>
      <c r="HHR483" s="2"/>
      <c r="HHS483" s="2"/>
      <c r="HHT483" s="2"/>
      <c r="HHU483" s="2"/>
      <c r="HHV483" s="2"/>
      <c r="HHW483" s="2"/>
      <c r="HHX483" s="2"/>
      <c r="HHY483" s="2"/>
      <c r="HHZ483" s="2"/>
      <c r="HIA483" s="2"/>
      <c r="HIB483" s="2"/>
      <c r="HIC483" s="2"/>
      <c r="HID483" s="2"/>
      <c r="HIE483" s="2"/>
      <c r="HIF483" s="2"/>
      <c r="HIG483" s="2"/>
      <c r="HIH483" s="2"/>
      <c r="HII483" s="2"/>
      <c r="HIJ483" s="2"/>
      <c r="HIK483" s="2"/>
      <c r="HIL483" s="2"/>
      <c r="HIM483" s="2"/>
      <c r="HIN483" s="2"/>
      <c r="HIO483" s="2"/>
      <c r="HIP483" s="2"/>
      <c r="HIQ483" s="2"/>
      <c r="HIR483" s="2"/>
      <c r="HIS483" s="2"/>
      <c r="HIT483" s="2"/>
      <c r="HIU483" s="2"/>
      <c r="HIV483" s="2"/>
      <c r="HIW483" s="2"/>
      <c r="HIX483" s="2"/>
      <c r="HIY483" s="2"/>
      <c r="HIZ483" s="2"/>
      <c r="HJA483" s="2"/>
      <c r="HJB483" s="2"/>
      <c r="HJC483" s="2"/>
      <c r="HJD483" s="2"/>
      <c r="HJE483" s="2"/>
      <c r="HJF483" s="2"/>
      <c r="HJG483" s="2"/>
      <c r="HJH483" s="2"/>
      <c r="HJI483" s="2"/>
      <c r="HJJ483" s="2"/>
      <c r="HJK483" s="2"/>
      <c r="HJL483" s="2"/>
      <c r="HJM483" s="2"/>
      <c r="HJN483" s="2"/>
      <c r="HJO483" s="2"/>
      <c r="HJP483" s="2"/>
      <c r="HJQ483" s="2"/>
      <c r="HJR483" s="2"/>
      <c r="HJS483" s="2"/>
      <c r="HJT483" s="2"/>
      <c r="HJU483" s="2"/>
      <c r="HJV483" s="2"/>
      <c r="HJW483" s="2"/>
      <c r="HJX483" s="2"/>
      <c r="HJY483" s="2"/>
      <c r="HJZ483" s="2"/>
      <c r="HKA483" s="2"/>
      <c r="HKB483" s="2"/>
      <c r="HKC483" s="2"/>
      <c r="HKD483" s="2"/>
      <c r="HKE483" s="2"/>
      <c r="HKF483" s="2"/>
      <c r="HKG483" s="2"/>
      <c r="HKH483" s="2"/>
      <c r="HKI483" s="2"/>
      <c r="HKJ483" s="2"/>
      <c r="HKK483" s="2"/>
      <c r="HKL483" s="2"/>
      <c r="HKM483" s="2"/>
      <c r="HKN483" s="2"/>
      <c r="HKO483" s="2"/>
      <c r="HKP483" s="2"/>
      <c r="HKQ483" s="2"/>
      <c r="HKR483" s="2"/>
      <c r="HKS483" s="2"/>
      <c r="HKT483" s="2"/>
      <c r="HKU483" s="2"/>
      <c r="HKV483" s="2"/>
      <c r="HKW483" s="2"/>
      <c r="HKX483" s="2"/>
      <c r="HKY483" s="2"/>
      <c r="HKZ483" s="2"/>
      <c r="HLA483" s="2"/>
      <c r="HLB483" s="2"/>
      <c r="HLC483" s="2"/>
      <c r="HLD483" s="2"/>
      <c r="HLE483" s="2"/>
      <c r="HLF483" s="2"/>
      <c r="HLG483" s="2"/>
      <c r="HLH483" s="2"/>
      <c r="HLI483" s="2"/>
      <c r="HLJ483" s="2"/>
      <c r="HLK483" s="2"/>
      <c r="HLL483" s="2"/>
      <c r="HLM483" s="2"/>
      <c r="HLN483" s="2"/>
      <c r="HLO483" s="2"/>
      <c r="HLP483" s="2"/>
      <c r="HLQ483" s="2"/>
      <c r="HLR483" s="2"/>
      <c r="HLS483" s="2"/>
      <c r="HLT483" s="2"/>
      <c r="HLU483" s="2"/>
      <c r="HLV483" s="2"/>
      <c r="HLW483" s="2"/>
      <c r="HLX483" s="2"/>
      <c r="HLY483" s="2"/>
      <c r="HLZ483" s="2"/>
      <c r="HMA483" s="2"/>
      <c r="HMB483" s="2"/>
      <c r="HMC483" s="2"/>
      <c r="HMD483" s="2"/>
      <c r="HME483" s="2"/>
      <c r="HMF483" s="2"/>
      <c r="HMG483" s="2"/>
      <c r="HMH483" s="2"/>
      <c r="HMI483" s="2"/>
      <c r="HMJ483" s="2"/>
      <c r="HMK483" s="2"/>
      <c r="HML483" s="2"/>
      <c r="HMM483" s="2"/>
      <c r="HMN483" s="2"/>
      <c r="HMO483" s="2"/>
      <c r="HMP483" s="2"/>
      <c r="HMQ483" s="2"/>
      <c r="HMR483" s="2"/>
      <c r="HMS483" s="2"/>
      <c r="HMT483" s="2"/>
      <c r="HMU483" s="2"/>
      <c r="HMV483" s="2"/>
      <c r="HMW483" s="2"/>
      <c r="HMX483" s="2"/>
      <c r="HMY483" s="2"/>
      <c r="HMZ483" s="2"/>
      <c r="HNA483" s="2"/>
      <c r="HNB483" s="2"/>
      <c r="HNC483" s="2"/>
      <c r="HND483" s="2"/>
      <c r="HNE483" s="2"/>
      <c r="HNF483" s="2"/>
      <c r="HNG483" s="2"/>
      <c r="HNH483" s="2"/>
      <c r="HNI483" s="2"/>
      <c r="HNJ483" s="2"/>
      <c r="HNK483" s="2"/>
      <c r="HNL483" s="2"/>
      <c r="HNM483" s="2"/>
      <c r="HNN483" s="2"/>
      <c r="HNO483" s="2"/>
      <c r="HNP483" s="2"/>
      <c r="HNQ483" s="2"/>
      <c r="HNR483" s="2"/>
      <c r="HNS483" s="2"/>
      <c r="HNT483" s="2"/>
      <c r="HNU483" s="2"/>
      <c r="HNV483" s="2"/>
      <c r="HNW483" s="2"/>
      <c r="HNX483" s="2"/>
      <c r="HNY483" s="2"/>
      <c r="HNZ483" s="2"/>
      <c r="HOA483" s="2"/>
      <c r="HOB483" s="2"/>
      <c r="HOC483" s="2"/>
      <c r="HOD483" s="2"/>
      <c r="HOE483" s="2"/>
      <c r="HOF483" s="2"/>
      <c r="HOG483" s="2"/>
      <c r="HOH483" s="2"/>
      <c r="HOI483" s="2"/>
      <c r="HOJ483" s="2"/>
      <c r="HOK483" s="2"/>
      <c r="HOL483" s="2"/>
      <c r="HOM483" s="2"/>
      <c r="HON483" s="2"/>
      <c r="HOO483" s="2"/>
      <c r="HOP483" s="2"/>
      <c r="HOQ483" s="2"/>
      <c r="HOR483" s="2"/>
      <c r="HOS483" s="2"/>
      <c r="HOT483" s="2"/>
      <c r="HOU483" s="2"/>
      <c r="HOV483" s="2"/>
      <c r="HOW483" s="2"/>
      <c r="HOX483" s="2"/>
      <c r="HOY483" s="2"/>
      <c r="HOZ483" s="2"/>
      <c r="HPA483" s="2"/>
      <c r="HPB483" s="2"/>
      <c r="HPC483" s="2"/>
      <c r="HPD483" s="2"/>
      <c r="HPE483" s="2"/>
      <c r="HPF483" s="2"/>
      <c r="HPG483" s="2"/>
      <c r="HPH483" s="2"/>
      <c r="HPI483" s="2"/>
      <c r="HPJ483" s="2"/>
      <c r="HPK483" s="2"/>
      <c r="HPL483" s="2"/>
      <c r="HPM483" s="2"/>
      <c r="HPN483" s="2"/>
      <c r="HPO483" s="2"/>
      <c r="HPP483" s="2"/>
      <c r="HPQ483" s="2"/>
      <c r="HPR483" s="2"/>
      <c r="HPS483" s="2"/>
      <c r="HPT483" s="2"/>
      <c r="HPU483" s="2"/>
      <c r="HPV483" s="2"/>
      <c r="HPW483" s="2"/>
      <c r="HPX483" s="2"/>
      <c r="HPY483" s="2"/>
      <c r="HPZ483" s="2"/>
      <c r="HQA483" s="2"/>
      <c r="HQB483" s="2"/>
      <c r="HQC483" s="2"/>
      <c r="HQD483" s="2"/>
      <c r="HQE483" s="2"/>
      <c r="HQF483" s="2"/>
      <c r="HQG483" s="2"/>
      <c r="HQH483" s="2"/>
      <c r="HQI483" s="2"/>
      <c r="HQJ483" s="2"/>
      <c r="HQK483" s="2"/>
      <c r="HQL483" s="2"/>
      <c r="HQM483" s="2"/>
      <c r="HQN483" s="2"/>
      <c r="HQO483" s="2"/>
      <c r="HQP483" s="2"/>
      <c r="HQQ483" s="2"/>
      <c r="HQR483" s="2"/>
      <c r="HQS483" s="2"/>
      <c r="HQT483" s="2"/>
      <c r="HQU483" s="2"/>
      <c r="HQV483" s="2"/>
      <c r="HQW483" s="2"/>
      <c r="HQX483" s="2"/>
      <c r="HQY483" s="2"/>
      <c r="HQZ483" s="2"/>
      <c r="HRA483" s="2"/>
      <c r="HRB483" s="2"/>
      <c r="HRC483" s="2"/>
      <c r="HRD483" s="2"/>
      <c r="HRE483" s="2"/>
      <c r="HRF483" s="2"/>
      <c r="HRG483" s="2"/>
      <c r="HRH483" s="2"/>
      <c r="HRI483" s="2"/>
      <c r="HRJ483" s="2"/>
      <c r="HRK483" s="2"/>
      <c r="HRL483" s="2"/>
      <c r="HRM483" s="2"/>
      <c r="HRN483" s="2"/>
      <c r="HRO483" s="2"/>
      <c r="HRP483" s="2"/>
      <c r="HRQ483" s="2"/>
      <c r="HRR483" s="2"/>
      <c r="HRS483" s="2"/>
      <c r="HRT483" s="2"/>
      <c r="HRU483" s="2"/>
      <c r="HRV483" s="2"/>
      <c r="HRW483" s="2"/>
      <c r="HRX483" s="2"/>
      <c r="HRY483" s="2"/>
      <c r="HRZ483" s="2"/>
      <c r="HSA483" s="2"/>
      <c r="HSB483" s="2"/>
      <c r="HSC483" s="2"/>
      <c r="HSD483" s="2"/>
      <c r="HSE483" s="2"/>
      <c r="HSF483" s="2"/>
      <c r="HSG483" s="2"/>
      <c r="HSH483" s="2"/>
      <c r="HSI483" s="2"/>
      <c r="HSJ483" s="2"/>
      <c r="HSK483" s="2"/>
      <c r="HSL483" s="2"/>
      <c r="HSM483" s="2"/>
      <c r="HSN483" s="2"/>
      <c r="HSO483" s="2"/>
      <c r="HSP483" s="2"/>
      <c r="HSQ483" s="2"/>
      <c r="HSR483" s="2"/>
      <c r="HSS483" s="2"/>
      <c r="HST483" s="2"/>
      <c r="HSU483" s="2"/>
      <c r="HSV483" s="2"/>
      <c r="HSW483" s="2"/>
      <c r="HSX483" s="2"/>
      <c r="HSY483" s="2"/>
      <c r="HSZ483" s="2"/>
      <c r="HTA483" s="2"/>
      <c r="HTB483" s="2"/>
      <c r="HTC483" s="2"/>
      <c r="HTD483" s="2"/>
      <c r="HTE483" s="2"/>
      <c r="HTF483" s="2"/>
      <c r="HTG483" s="2"/>
      <c r="HTH483" s="2"/>
      <c r="HTI483" s="2"/>
      <c r="HTJ483" s="2"/>
      <c r="HTK483" s="2"/>
      <c r="HTL483" s="2"/>
      <c r="HTM483" s="2"/>
      <c r="HTN483" s="2"/>
      <c r="HTO483" s="2"/>
      <c r="HTP483" s="2"/>
      <c r="HTQ483" s="2"/>
      <c r="HTR483" s="2"/>
      <c r="HTS483" s="2"/>
      <c r="HTT483" s="2"/>
      <c r="HTU483" s="2"/>
      <c r="HTV483" s="2"/>
      <c r="HTW483" s="2"/>
      <c r="HTX483" s="2"/>
      <c r="HTY483" s="2"/>
      <c r="HTZ483" s="2"/>
      <c r="HUA483" s="2"/>
      <c r="HUB483" s="2"/>
      <c r="HUC483" s="2"/>
      <c r="HUD483" s="2"/>
      <c r="HUE483" s="2"/>
      <c r="HUF483" s="2"/>
      <c r="HUG483" s="2"/>
      <c r="HUH483" s="2"/>
      <c r="HUI483" s="2"/>
      <c r="HUJ483" s="2"/>
      <c r="HUK483" s="2"/>
      <c r="HUL483" s="2"/>
      <c r="HUM483" s="2"/>
      <c r="HUN483" s="2"/>
      <c r="HUO483" s="2"/>
      <c r="HUP483" s="2"/>
      <c r="HUQ483" s="2"/>
      <c r="HUR483" s="2"/>
      <c r="HUS483" s="2"/>
      <c r="HUT483" s="2"/>
      <c r="HUU483" s="2"/>
      <c r="HUV483" s="2"/>
      <c r="HUW483" s="2"/>
      <c r="HUX483" s="2"/>
      <c r="HUY483" s="2"/>
      <c r="HUZ483" s="2"/>
      <c r="HVA483" s="2"/>
      <c r="HVB483" s="2"/>
      <c r="HVC483" s="2"/>
      <c r="HVD483" s="2"/>
      <c r="HVE483" s="2"/>
      <c r="HVF483" s="2"/>
      <c r="HVG483" s="2"/>
      <c r="HVH483" s="2"/>
      <c r="HVI483" s="2"/>
      <c r="HVJ483" s="2"/>
      <c r="HVK483" s="2"/>
      <c r="HVL483" s="2"/>
      <c r="HVM483" s="2"/>
      <c r="HVN483" s="2"/>
      <c r="HVO483" s="2"/>
      <c r="HVP483" s="2"/>
      <c r="HVQ483" s="2"/>
      <c r="HVR483" s="2"/>
      <c r="HVS483" s="2"/>
      <c r="HVT483" s="2"/>
      <c r="HVU483" s="2"/>
      <c r="HVV483" s="2"/>
      <c r="HVW483" s="2"/>
      <c r="HVX483" s="2"/>
      <c r="HVY483" s="2"/>
      <c r="HVZ483" s="2"/>
      <c r="HWA483" s="2"/>
      <c r="HWB483" s="2"/>
      <c r="HWC483" s="2"/>
      <c r="HWD483" s="2"/>
      <c r="HWE483" s="2"/>
      <c r="HWF483" s="2"/>
      <c r="HWG483" s="2"/>
      <c r="HWH483" s="2"/>
      <c r="HWI483" s="2"/>
      <c r="HWJ483" s="2"/>
      <c r="HWK483" s="2"/>
      <c r="HWL483" s="2"/>
      <c r="HWM483" s="2"/>
      <c r="HWN483" s="2"/>
      <c r="HWO483" s="2"/>
      <c r="HWP483" s="2"/>
      <c r="HWQ483" s="2"/>
      <c r="HWR483" s="2"/>
      <c r="HWS483" s="2"/>
      <c r="HWT483" s="2"/>
      <c r="HWU483" s="2"/>
      <c r="HWV483" s="2"/>
      <c r="HWW483" s="2"/>
      <c r="HWX483" s="2"/>
      <c r="HWY483" s="2"/>
      <c r="HWZ483" s="2"/>
      <c r="HXA483" s="2"/>
      <c r="HXB483" s="2"/>
      <c r="HXC483" s="2"/>
      <c r="HXD483" s="2"/>
      <c r="HXE483" s="2"/>
      <c r="HXF483" s="2"/>
      <c r="HXG483" s="2"/>
      <c r="HXH483" s="2"/>
      <c r="HXI483" s="2"/>
      <c r="HXJ483" s="2"/>
      <c r="HXK483" s="2"/>
      <c r="HXL483" s="2"/>
      <c r="HXM483" s="2"/>
      <c r="HXN483" s="2"/>
      <c r="HXO483" s="2"/>
      <c r="HXP483" s="2"/>
      <c r="HXQ483" s="2"/>
      <c r="HXR483" s="2"/>
      <c r="HXS483" s="2"/>
      <c r="HXT483" s="2"/>
      <c r="HXU483" s="2"/>
      <c r="HXV483" s="2"/>
      <c r="HXW483" s="2"/>
      <c r="HXX483" s="2"/>
      <c r="HXY483" s="2"/>
      <c r="HXZ483" s="2"/>
      <c r="HYA483" s="2"/>
      <c r="HYB483" s="2"/>
      <c r="HYC483" s="2"/>
      <c r="HYD483" s="2"/>
      <c r="HYE483" s="2"/>
      <c r="HYF483" s="2"/>
      <c r="HYG483" s="2"/>
      <c r="HYH483" s="2"/>
      <c r="HYI483" s="2"/>
      <c r="HYJ483" s="2"/>
      <c r="HYK483" s="2"/>
      <c r="HYL483" s="2"/>
      <c r="HYM483" s="2"/>
      <c r="HYN483" s="2"/>
      <c r="HYO483" s="2"/>
      <c r="HYP483" s="2"/>
      <c r="HYQ483" s="2"/>
      <c r="HYR483" s="2"/>
      <c r="HYS483" s="2"/>
      <c r="HYT483" s="2"/>
      <c r="HYU483" s="2"/>
      <c r="HYV483" s="2"/>
      <c r="HYW483" s="2"/>
      <c r="HYX483" s="2"/>
      <c r="HYY483" s="2"/>
      <c r="HYZ483" s="2"/>
      <c r="HZA483" s="2"/>
      <c r="HZB483" s="2"/>
      <c r="HZC483" s="2"/>
      <c r="HZD483" s="2"/>
      <c r="HZE483" s="2"/>
      <c r="HZF483" s="2"/>
      <c r="HZG483" s="2"/>
      <c r="HZH483" s="2"/>
      <c r="HZI483" s="2"/>
      <c r="HZJ483" s="2"/>
      <c r="HZK483" s="2"/>
      <c r="HZL483" s="2"/>
      <c r="HZM483" s="2"/>
      <c r="HZN483" s="2"/>
      <c r="HZO483" s="2"/>
      <c r="HZP483" s="2"/>
      <c r="HZQ483" s="2"/>
      <c r="HZR483" s="2"/>
      <c r="HZS483" s="2"/>
      <c r="HZT483" s="2"/>
      <c r="HZU483" s="2"/>
      <c r="HZV483" s="2"/>
      <c r="HZW483" s="2"/>
      <c r="HZX483" s="2"/>
      <c r="HZY483" s="2"/>
      <c r="HZZ483" s="2"/>
      <c r="IAA483" s="2"/>
      <c r="IAB483" s="2"/>
      <c r="IAC483" s="2"/>
      <c r="IAD483" s="2"/>
      <c r="IAE483" s="2"/>
      <c r="IAF483" s="2"/>
      <c r="IAG483" s="2"/>
      <c r="IAH483" s="2"/>
      <c r="IAI483" s="2"/>
      <c r="IAJ483" s="2"/>
      <c r="IAK483" s="2"/>
      <c r="IAL483" s="2"/>
      <c r="IAM483" s="2"/>
      <c r="IAN483" s="2"/>
      <c r="IAO483" s="2"/>
      <c r="IAP483" s="2"/>
      <c r="IAQ483" s="2"/>
      <c r="IAR483" s="2"/>
      <c r="IAS483" s="2"/>
      <c r="IAT483" s="2"/>
      <c r="IAU483" s="2"/>
      <c r="IAV483" s="2"/>
      <c r="IAW483" s="2"/>
      <c r="IAX483" s="2"/>
      <c r="IAY483" s="2"/>
      <c r="IAZ483" s="2"/>
      <c r="IBA483" s="2"/>
      <c r="IBB483" s="2"/>
      <c r="IBC483" s="2"/>
      <c r="IBD483" s="2"/>
      <c r="IBE483" s="2"/>
      <c r="IBF483" s="2"/>
      <c r="IBG483" s="2"/>
      <c r="IBH483" s="2"/>
      <c r="IBI483" s="2"/>
      <c r="IBJ483" s="2"/>
      <c r="IBK483" s="2"/>
      <c r="IBL483" s="2"/>
      <c r="IBM483" s="2"/>
      <c r="IBN483" s="2"/>
      <c r="IBO483" s="2"/>
      <c r="IBP483" s="2"/>
      <c r="IBQ483" s="2"/>
      <c r="IBR483" s="2"/>
      <c r="IBS483" s="2"/>
      <c r="IBT483" s="2"/>
      <c r="IBU483" s="2"/>
      <c r="IBV483" s="2"/>
      <c r="IBW483" s="2"/>
      <c r="IBX483" s="2"/>
      <c r="IBY483" s="2"/>
      <c r="IBZ483" s="2"/>
      <c r="ICA483" s="2"/>
      <c r="ICB483" s="2"/>
      <c r="ICC483" s="2"/>
      <c r="ICD483" s="2"/>
      <c r="ICE483" s="2"/>
      <c r="ICF483" s="2"/>
      <c r="ICG483" s="2"/>
      <c r="ICH483" s="2"/>
      <c r="ICI483" s="2"/>
      <c r="ICJ483" s="2"/>
      <c r="ICK483" s="2"/>
      <c r="ICL483" s="2"/>
      <c r="ICM483" s="2"/>
      <c r="ICN483" s="2"/>
      <c r="ICO483" s="2"/>
      <c r="ICP483" s="2"/>
      <c r="ICQ483" s="2"/>
      <c r="ICR483" s="2"/>
      <c r="ICS483" s="2"/>
      <c r="ICT483" s="2"/>
      <c r="ICU483" s="2"/>
      <c r="ICV483" s="2"/>
      <c r="ICW483" s="2"/>
      <c r="ICX483" s="2"/>
      <c r="ICY483" s="2"/>
      <c r="ICZ483" s="2"/>
      <c r="IDA483" s="2"/>
      <c r="IDB483" s="2"/>
      <c r="IDC483" s="2"/>
      <c r="IDD483" s="2"/>
      <c r="IDE483" s="2"/>
      <c r="IDF483" s="2"/>
      <c r="IDG483" s="2"/>
      <c r="IDH483" s="2"/>
      <c r="IDI483" s="2"/>
      <c r="IDJ483" s="2"/>
      <c r="IDK483" s="2"/>
      <c r="IDL483" s="2"/>
      <c r="IDM483" s="2"/>
      <c r="IDN483" s="2"/>
      <c r="IDO483" s="2"/>
      <c r="IDP483" s="2"/>
      <c r="IDQ483" s="2"/>
      <c r="IDR483" s="2"/>
      <c r="IDS483" s="2"/>
      <c r="IDT483" s="2"/>
      <c r="IDU483" s="2"/>
      <c r="IDV483" s="2"/>
      <c r="IDW483" s="2"/>
      <c r="IDX483" s="2"/>
      <c r="IDY483" s="2"/>
      <c r="IDZ483" s="2"/>
      <c r="IEA483" s="2"/>
      <c r="IEB483" s="2"/>
      <c r="IEC483" s="2"/>
      <c r="IED483" s="2"/>
      <c r="IEE483" s="2"/>
      <c r="IEF483" s="2"/>
      <c r="IEG483" s="2"/>
      <c r="IEH483" s="2"/>
      <c r="IEI483" s="2"/>
      <c r="IEJ483" s="2"/>
      <c r="IEK483" s="2"/>
      <c r="IEL483" s="2"/>
      <c r="IEM483" s="2"/>
      <c r="IEN483" s="2"/>
      <c r="IEO483" s="2"/>
      <c r="IEP483" s="2"/>
      <c r="IEQ483" s="2"/>
      <c r="IER483" s="2"/>
      <c r="IES483" s="2"/>
      <c r="IET483" s="2"/>
      <c r="IEU483" s="2"/>
      <c r="IEV483" s="2"/>
      <c r="IEW483" s="2"/>
      <c r="IEX483" s="2"/>
      <c r="IEY483" s="2"/>
      <c r="IEZ483" s="2"/>
      <c r="IFA483" s="2"/>
      <c r="IFB483" s="2"/>
      <c r="IFC483" s="2"/>
      <c r="IFD483" s="2"/>
      <c r="IFE483" s="2"/>
      <c r="IFF483" s="2"/>
      <c r="IFG483" s="2"/>
      <c r="IFH483" s="2"/>
      <c r="IFI483" s="2"/>
      <c r="IFJ483" s="2"/>
      <c r="IFK483" s="2"/>
    </row>
    <row r="484" spans="1:6251">
      <c r="A484" s="3">
        <v>1</v>
      </c>
      <c r="B484" s="2">
        <v>0.99660000000000004</v>
      </c>
      <c r="C484" s="2">
        <v>6.6E-3</v>
      </c>
      <c r="D484" s="2">
        <v>6.9999999999999999E-4</v>
      </c>
      <c r="E484" s="2">
        <v>1.1000000000000001E-3</v>
      </c>
      <c r="F484" s="2">
        <v>8.0000000000000004E-4</v>
      </c>
      <c r="G484" s="2">
        <v>5.1999999999999998E-3</v>
      </c>
      <c r="H484" s="2">
        <v>1E-3</v>
      </c>
      <c r="I484" s="2">
        <v>3.8E-3</v>
      </c>
      <c r="J484" s="2">
        <v>8.0000000000000004E-4</v>
      </c>
      <c r="K484" s="2">
        <v>8.0000000000000004E-4</v>
      </c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  <c r="W484" s="2"/>
      <c r="X484" s="2"/>
      <c r="Y484" s="2"/>
      <c r="Z484" s="2"/>
      <c r="AA484" s="2"/>
      <c r="AB484" s="2"/>
      <c r="AC484" s="2"/>
      <c r="AD484" s="2"/>
      <c r="AE484" s="2"/>
      <c r="AF484" s="2"/>
      <c r="AG484" s="2"/>
      <c r="AH484" s="2"/>
      <c r="AI484" s="2"/>
      <c r="AJ484" s="2"/>
      <c r="AK484" s="2"/>
      <c r="AL484" s="2"/>
      <c r="AM484" s="2"/>
      <c r="AN484" s="2"/>
      <c r="AO484" s="2"/>
      <c r="AP484" s="2"/>
      <c r="AQ484" s="2"/>
      <c r="AR484" s="2"/>
      <c r="AS484" s="2"/>
      <c r="AT484" s="2"/>
      <c r="AU484" s="2"/>
      <c r="AV484" s="2"/>
      <c r="AW484" s="2"/>
      <c r="AX484" s="2"/>
      <c r="AY484" s="2"/>
      <c r="AZ484" s="2"/>
      <c r="BA484" s="2"/>
      <c r="BB484" s="2"/>
      <c r="BC484" s="2"/>
      <c r="BD484" s="2"/>
      <c r="BE484" s="2"/>
      <c r="BF484" s="2"/>
      <c r="BG484" s="2"/>
      <c r="BH484" s="2"/>
      <c r="BI484" s="2"/>
      <c r="BJ484" s="2"/>
      <c r="BK484" s="2"/>
      <c r="BL484" s="2"/>
      <c r="BM484" s="2"/>
      <c r="BN484" s="2"/>
      <c r="BO484" s="2"/>
      <c r="BP484" s="2"/>
      <c r="BQ484" s="2"/>
      <c r="BR484" s="2"/>
      <c r="BS484" s="2"/>
      <c r="BT484" s="2"/>
      <c r="BU484" s="2"/>
      <c r="BV484" s="2"/>
      <c r="BW484" s="2"/>
      <c r="BX484" s="2"/>
      <c r="BY484" s="2"/>
      <c r="BZ484" s="2"/>
      <c r="CA484" s="2"/>
      <c r="CB484" s="2"/>
      <c r="CC484" s="2"/>
      <c r="CD484" s="2"/>
      <c r="CE484" s="2"/>
      <c r="CF484" s="2"/>
      <c r="CG484" s="2"/>
      <c r="CH484" s="2"/>
      <c r="CI484" s="2"/>
      <c r="CJ484" s="2"/>
      <c r="CK484" s="2"/>
      <c r="CL484" s="2"/>
      <c r="CM484" s="2"/>
      <c r="CN484" s="2"/>
      <c r="CO484" s="2"/>
      <c r="CP484" s="2"/>
      <c r="CQ484" s="2"/>
      <c r="CR484" s="2"/>
      <c r="CS484" s="2"/>
      <c r="CT484" s="2"/>
      <c r="CU484" s="2"/>
      <c r="CV484" s="2"/>
      <c r="CW484" s="2"/>
      <c r="CX484" s="2"/>
      <c r="CY484" s="2"/>
      <c r="CZ484" s="2"/>
      <c r="DA484" s="2"/>
      <c r="DB484" s="2"/>
      <c r="DC484" s="2"/>
      <c r="DD484" s="2"/>
      <c r="DE484" s="2"/>
      <c r="DF484" s="2"/>
      <c r="DG484" s="2"/>
      <c r="DH484" s="2"/>
      <c r="DI484" s="2"/>
      <c r="DJ484" s="2"/>
      <c r="DK484" s="2"/>
      <c r="DL484" s="2"/>
      <c r="DM484" s="2"/>
      <c r="DN484" s="2"/>
      <c r="DO484" s="2"/>
      <c r="DP484" s="2"/>
      <c r="DQ484" s="2"/>
      <c r="DR484" s="2"/>
      <c r="DS484" s="2"/>
      <c r="DT484" s="2"/>
      <c r="DU484" s="2"/>
      <c r="DV484" s="2"/>
      <c r="DW484" s="2"/>
      <c r="DX484" s="2"/>
      <c r="DY484" s="2"/>
      <c r="DZ484" s="2"/>
      <c r="EA484" s="2"/>
      <c r="EB484" s="2"/>
      <c r="EC484" s="2"/>
      <c r="ED484" s="2"/>
      <c r="EE484" s="2"/>
      <c r="EF484" s="2"/>
      <c r="EG484" s="2"/>
      <c r="EH484" s="2"/>
      <c r="EI484" s="2"/>
      <c r="EJ484" s="2"/>
      <c r="EK484" s="2"/>
      <c r="EL484" s="2"/>
      <c r="EM484" s="2"/>
      <c r="EN484" s="2"/>
      <c r="EO484" s="2"/>
      <c r="EP484" s="2"/>
      <c r="EQ484" s="2"/>
      <c r="ER484" s="2"/>
      <c r="ES484" s="2"/>
      <c r="ET484" s="2"/>
      <c r="EU484" s="2"/>
      <c r="EV484" s="2"/>
      <c r="EW484" s="2"/>
      <c r="EX484" s="2"/>
      <c r="EY484" s="2"/>
      <c r="EZ484" s="2"/>
      <c r="FA484" s="2"/>
      <c r="FB484" s="2"/>
      <c r="FC484" s="2"/>
      <c r="FD484" s="2"/>
      <c r="FE484" s="2"/>
      <c r="FF484" s="2"/>
      <c r="FG484" s="2"/>
      <c r="FH484" s="2"/>
      <c r="FI484" s="2"/>
      <c r="FJ484" s="2"/>
      <c r="FK484" s="2"/>
      <c r="FL484" s="2"/>
      <c r="FM484" s="2"/>
      <c r="FN484" s="2"/>
      <c r="FO484" s="2"/>
      <c r="FP484" s="2"/>
      <c r="FQ484" s="2"/>
      <c r="FR484" s="2"/>
      <c r="FS484" s="2"/>
      <c r="FT484" s="2"/>
      <c r="FU484" s="2"/>
      <c r="FV484" s="2"/>
      <c r="FW484" s="2"/>
      <c r="FX484" s="2"/>
      <c r="FY484" s="2"/>
      <c r="FZ484" s="2"/>
      <c r="GA484" s="2"/>
      <c r="GB484" s="2"/>
      <c r="GC484" s="2"/>
      <c r="GD484" s="2"/>
      <c r="GE484" s="2"/>
      <c r="GF484" s="2"/>
      <c r="GG484" s="2"/>
      <c r="GH484" s="2"/>
      <c r="GI484" s="2"/>
      <c r="GJ484" s="2"/>
      <c r="GK484" s="2"/>
      <c r="GL484" s="2"/>
      <c r="GM484" s="2"/>
      <c r="GN484" s="2"/>
      <c r="GO484" s="2"/>
      <c r="GP484" s="2"/>
      <c r="GQ484" s="2"/>
      <c r="GR484" s="2"/>
      <c r="GS484" s="2"/>
      <c r="GT484" s="2"/>
      <c r="GU484" s="2"/>
      <c r="GV484" s="2"/>
      <c r="GW484" s="2"/>
      <c r="GX484" s="2"/>
      <c r="GY484" s="2"/>
      <c r="GZ484" s="2"/>
      <c r="HA484" s="2"/>
      <c r="HB484" s="2"/>
      <c r="HC484" s="2"/>
      <c r="HD484" s="2"/>
      <c r="HE484" s="2"/>
      <c r="HF484" s="2"/>
      <c r="HG484" s="2"/>
      <c r="HH484" s="2"/>
      <c r="HI484" s="2"/>
      <c r="HJ484" s="2"/>
      <c r="HK484" s="2"/>
      <c r="HL484" s="2"/>
      <c r="HM484" s="2"/>
      <c r="HN484" s="2"/>
      <c r="HO484" s="2"/>
      <c r="HP484" s="2"/>
      <c r="HQ484" s="2"/>
      <c r="HR484" s="2"/>
      <c r="HS484" s="2"/>
      <c r="HT484" s="2"/>
      <c r="HU484" s="2"/>
      <c r="HV484" s="2"/>
      <c r="HW484" s="2"/>
      <c r="HX484" s="2"/>
      <c r="HY484" s="2"/>
      <c r="HZ484" s="2"/>
      <c r="IA484" s="2"/>
      <c r="IB484" s="2"/>
      <c r="IC484" s="2"/>
      <c r="ID484" s="2"/>
      <c r="IE484" s="2"/>
      <c r="IF484" s="2"/>
      <c r="IG484" s="2"/>
      <c r="IH484" s="2"/>
      <c r="II484" s="2"/>
      <c r="IJ484" s="2"/>
      <c r="IK484" s="2"/>
      <c r="IL484" s="2"/>
      <c r="IM484" s="2"/>
      <c r="IN484" s="2"/>
      <c r="IO484" s="2"/>
      <c r="IP484" s="2"/>
      <c r="IQ484" s="2"/>
      <c r="IR484" s="2"/>
      <c r="IS484" s="2"/>
      <c r="IT484" s="2"/>
      <c r="IU484" s="2"/>
      <c r="IV484" s="2"/>
      <c r="IW484" s="2"/>
      <c r="IX484" s="2"/>
      <c r="IY484" s="2"/>
      <c r="IZ484" s="2"/>
      <c r="JA484" s="2"/>
      <c r="JB484" s="2"/>
      <c r="JC484" s="2"/>
      <c r="JD484" s="2"/>
      <c r="JE484" s="2"/>
      <c r="JF484" s="2"/>
      <c r="JG484" s="2"/>
      <c r="JH484" s="2"/>
      <c r="JI484" s="2"/>
      <c r="JJ484" s="2"/>
      <c r="JK484" s="2"/>
      <c r="JL484" s="2"/>
      <c r="JM484" s="2"/>
      <c r="JN484" s="2"/>
      <c r="JO484" s="2"/>
      <c r="JP484" s="2"/>
      <c r="JQ484" s="2"/>
      <c r="JR484" s="2"/>
      <c r="JS484" s="2"/>
      <c r="JT484" s="2"/>
      <c r="JU484" s="2"/>
      <c r="JV484" s="2"/>
      <c r="JW484" s="2"/>
      <c r="JX484" s="2"/>
      <c r="JY484" s="2"/>
      <c r="JZ484" s="2"/>
      <c r="KA484" s="2"/>
      <c r="KB484" s="2"/>
      <c r="KC484" s="2"/>
      <c r="KD484" s="2"/>
      <c r="KE484" s="2"/>
      <c r="KF484" s="2"/>
      <c r="KG484" s="2"/>
      <c r="KH484" s="2"/>
      <c r="KI484" s="2"/>
      <c r="KJ484" s="2"/>
      <c r="KK484" s="2"/>
      <c r="KL484" s="2"/>
      <c r="KM484" s="2"/>
      <c r="KN484" s="2"/>
      <c r="KO484" s="2"/>
      <c r="KP484" s="2"/>
      <c r="KQ484" s="2"/>
      <c r="KR484" s="2"/>
      <c r="KS484" s="2"/>
      <c r="KT484" s="2"/>
      <c r="KU484" s="2"/>
      <c r="KV484" s="2"/>
      <c r="KW484" s="2"/>
      <c r="KX484" s="2"/>
      <c r="KY484" s="2"/>
      <c r="KZ484" s="2"/>
      <c r="LA484" s="2"/>
      <c r="LB484" s="2"/>
      <c r="LC484" s="2"/>
      <c r="LD484" s="2"/>
      <c r="LE484" s="2"/>
      <c r="LF484" s="2"/>
      <c r="LG484" s="2"/>
      <c r="LH484" s="2"/>
      <c r="LI484" s="2"/>
      <c r="LJ484" s="2"/>
      <c r="LK484" s="2"/>
      <c r="LL484" s="2"/>
      <c r="LM484" s="2"/>
      <c r="LN484" s="2"/>
      <c r="LO484" s="2"/>
      <c r="LP484" s="2"/>
      <c r="LQ484" s="2"/>
      <c r="LR484" s="2"/>
      <c r="LS484" s="2"/>
      <c r="LT484" s="2"/>
      <c r="LU484" s="2"/>
      <c r="LV484" s="2"/>
      <c r="LW484" s="2"/>
      <c r="LX484" s="2"/>
      <c r="LY484" s="2"/>
      <c r="LZ484" s="2"/>
      <c r="MA484" s="2"/>
      <c r="MB484" s="2"/>
      <c r="MC484" s="2"/>
      <c r="MD484" s="2"/>
      <c r="ME484" s="2"/>
      <c r="MF484" s="2"/>
      <c r="MG484" s="2"/>
      <c r="MH484" s="2"/>
      <c r="MI484" s="2"/>
      <c r="MJ484" s="2"/>
      <c r="MK484" s="2"/>
      <c r="ML484" s="2"/>
      <c r="MM484" s="2"/>
      <c r="MN484" s="2"/>
      <c r="MO484" s="2"/>
      <c r="MP484" s="2"/>
      <c r="MQ484" s="2"/>
      <c r="MR484" s="2"/>
      <c r="MS484" s="2"/>
      <c r="MT484" s="2"/>
      <c r="MU484" s="2"/>
      <c r="MV484" s="2"/>
      <c r="MW484" s="2"/>
      <c r="MX484" s="2"/>
      <c r="MY484" s="2"/>
      <c r="MZ484" s="2"/>
      <c r="NA484" s="2"/>
      <c r="NB484" s="2"/>
      <c r="NC484" s="2"/>
      <c r="ND484" s="2"/>
      <c r="NE484" s="2"/>
      <c r="NF484" s="2"/>
      <c r="NG484" s="2"/>
      <c r="NH484" s="2"/>
      <c r="NI484" s="2"/>
      <c r="NJ484" s="2"/>
      <c r="NK484" s="2"/>
      <c r="NL484" s="2"/>
      <c r="NM484" s="2"/>
      <c r="NN484" s="2"/>
      <c r="NO484" s="2"/>
      <c r="NP484" s="2"/>
      <c r="NQ484" s="2"/>
      <c r="NR484" s="2"/>
      <c r="NS484" s="2"/>
      <c r="NT484" s="2"/>
      <c r="NU484" s="2"/>
      <c r="NV484" s="2"/>
      <c r="NW484" s="2"/>
      <c r="NX484" s="2"/>
      <c r="NY484" s="2"/>
      <c r="NZ484" s="2"/>
      <c r="OA484" s="2"/>
      <c r="OB484" s="2"/>
      <c r="OC484" s="2"/>
      <c r="OD484" s="2"/>
      <c r="OE484" s="2"/>
      <c r="OF484" s="2"/>
      <c r="OG484" s="2"/>
      <c r="OH484" s="2"/>
      <c r="OI484" s="2"/>
      <c r="OJ484" s="2"/>
      <c r="OK484" s="2"/>
      <c r="OL484" s="2"/>
      <c r="OM484" s="2"/>
      <c r="ON484" s="2"/>
      <c r="OO484" s="2"/>
      <c r="OP484" s="2"/>
      <c r="OQ484" s="2"/>
      <c r="OR484" s="2"/>
      <c r="OS484" s="2"/>
      <c r="OT484" s="2"/>
      <c r="OU484" s="2"/>
      <c r="OV484" s="2"/>
      <c r="OW484" s="2"/>
      <c r="OX484" s="2"/>
      <c r="OY484" s="2"/>
      <c r="OZ484" s="2"/>
      <c r="PA484" s="2"/>
      <c r="PB484" s="2"/>
      <c r="PC484" s="2"/>
      <c r="PD484" s="2"/>
      <c r="PE484" s="2"/>
      <c r="PF484" s="2"/>
      <c r="PG484" s="2"/>
      <c r="PH484" s="2"/>
      <c r="PI484" s="2"/>
      <c r="PJ484" s="2"/>
      <c r="PK484" s="2"/>
      <c r="PL484" s="2"/>
      <c r="PM484" s="2"/>
      <c r="PN484" s="2"/>
      <c r="PO484" s="2"/>
      <c r="PP484" s="2"/>
      <c r="PQ484" s="2"/>
      <c r="PR484" s="2"/>
      <c r="PS484" s="2"/>
      <c r="PT484" s="2"/>
      <c r="PU484" s="2"/>
      <c r="PV484" s="2"/>
      <c r="PW484" s="2"/>
      <c r="PX484" s="2"/>
      <c r="PY484" s="2"/>
      <c r="PZ484" s="2"/>
      <c r="QA484" s="2"/>
      <c r="QB484" s="2"/>
      <c r="QC484" s="2"/>
      <c r="QD484" s="2"/>
      <c r="QE484" s="2"/>
      <c r="QF484" s="2"/>
      <c r="QG484" s="2"/>
      <c r="QH484" s="2"/>
      <c r="QI484" s="2"/>
      <c r="QJ484" s="2"/>
      <c r="QK484" s="2"/>
      <c r="QL484" s="2"/>
      <c r="QM484" s="2"/>
      <c r="QN484" s="2"/>
      <c r="QO484" s="2"/>
      <c r="QP484" s="2"/>
      <c r="QQ484" s="2"/>
      <c r="QR484" s="2"/>
      <c r="QS484" s="2"/>
      <c r="QT484" s="2"/>
      <c r="QU484" s="2"/>
      <c r="QV484" s="2"/>
      <c r="QW484" s="2"/>
      <c r="QX484" s="2"/>
      <c r="QY484" s="2"/>
      <c r="QZ484" s="2"/>
      <c r="RA484" s="2"/>
      <c r="RB484" s="2"/>
      <c r="RC484" s="2"/>
      <c r="RD484" s="2"/>
      <c r="RE484" s="2"/>
      <c r="RF484" s="2"/>
      <c r="RG484" s="2"/>
      <c r="RH484" s="2"/>
      <c r="RI484" s="2"/>
      <c r="RJ484" s="2"/>
      <c r="RK484" s="2"/>
      <c r="RL484" s="2"/>
      <c r="RM484" s="2"/>
      <c r="RN484" s="2"/>
      <c r="RO484" s="2"/>
      <c r="RP484" s="2"/>
      <c r="RQ484" s="2"/>
      <c r="RR484" s="2"/>
      <c r="RS484" s="2"/>
      <c r="RT484" s="2"/>
      <c r="RU484" s="2"/>
      <c r="RV484" s="2"/>
      <c r="RW484" s="2"/>
      <c r="RX484" s="2"/>
      <c r="RY484" s="2"/>
      <c r="RZ484" s="2"/>
      <c r="SA484" s="2"/>
      <c r="SB484" s="2"/>
      <c r="SC484" s="2"/>
      <c r="SD484" s="2"/>
      <c r="SE484" s="2"/>
      <c r="SF484" s="2"/>
      <c r="SG484" s="2"/>
      <c r="SH484" s="2"/>
      <c r="SI484" s="2"/>
      <c r="SJ484" s="2"/>
      <c r="SK484" s="2"/>
      <c r="SL484" s="2"/>
      <c r="SM484" s="2"/>
      <c r="SN484" s="2"/>
      <c r="SO484" s="2"/>
      <c r="SP484" s="2"/>
      <c r="SQ484" s="2"/>
      <c r="SR484" s="2"/>
      <c r="SS484" s="2"/>
      <c r="ST484" s="2"/>
      <c r="SU484" s="2"/>
      <c r="SV484" s="2"/>
      <c r="SW484" s="2"/>
      <c r="SX484" s="2"/>
      <c r="SY484" s="2"/>
      <c r="SZ484" s="2"/>
      <c r="TA484" s="2"/>
      <c r="TB484" s="2"/>
      <c r="TC484" s="2"/>
      <c r="TD484" s="2"/>
      <c r="TE484" s="2"/>
      <c r="TF484" s="2"/>
      <c r="TG484" s="2"/>
      <c r="TH484" s="2"/>
      <c r="TI484" s="2"/>
      <c r="TJ484" s="2"/>
      <c r="TK484" s="2"/>
      <c r="TL484" s="2"/>
      <c r="TM484" s="2"/>
      <c r="TN484" s="2"/>
      <c r="TO484" s="2"/>
      <c r="TP484" s="2"/>
      <c r="TQ484" s="2"/>
      <c r="TR484" s="2"/>
      <c r="TS484" s="2"/>
      <c r="TT484" s="2"/>
      <c r="TU484" s="2"/>
      <c r="TV484" s="2"/>
      <c r="TW484" s="2"/>
      <c r="TX484" s="2"/>
      <c r="TY484" s="2"/>
      <c r="TZ484" s="2"/>
      <c r="UA484" s="2"/>
      <c r="UB484" s="2"/>
      <c r="UC484" s="2"/>
      <c r="UD484" s="2"/>
      <c r="UE484" s="2"/>
      <c r="UF484" s="2"/>
      <c r="UG484" s="2"/>
      <c r="UH484" s="2"/>
      <c r="UI484" s="2"/>
      <c r="UJ484" s="2"/>
      <c r="UK484" s="2"/>
      <c r="UL484" s="2"/>
      <c r="UM484" s="2"/>
      <c r="UN484" s="2"/>
      <c r="UO484" s="2"/>
      <c r="UP484" s="2"/>
      <c r="UQ484" s="2"/>
      <c r="UR484" s="2"/>
      <c r="US484" s="2"/>
      <c r="UT484" s="2"/>
      <c r="UU484" s="2"/>
      <c r="UV484" s="2"/>
      <c r="UW484" s="2"/>
      <c r="UX484" s="2"/>
      <c r="UY484" s="2"/>
      <c r="UZ484" s="2"/>
      <c r="VA484" s="2"/>
      <c r="VB484" s="2"/>
      <c r="VC484" s="2"/>
      <c r="VD484" s="2"/>
      <c r="VE484" s="2"/>
      <c r="VF484" s="2"/>
      <c r="VG484" s="2"/>
      <c r="VH484" s="2"/>
      <c r="VI484" s="2"/>
      <c r="VJ484" s="2"/>
      <c r="VK484" s="2"/>
      <c r="VL484" s="2"/>
      <c r="VM484" s="2"/>
      <c r="VN484" s="2"/>
      <c r="VO484" s="2"/>
      <c r="VP484" s="2"/>
      <c r="VQ484" s="2"/>
      <c r="VR484" s="2"/>
      <c r="VS484" s="2"/>
      <c r="VT484" s="2"/>
      <c r="VU484" s="2"/>
      <c r="VV484" s="2"/>
      <c r="VW484" s="2"/>
      <c r="VX484" s="2"/>
      <c r="VY484" s="2"/>
      <c r="VZ484" s="2"/>
      <c r="WA484" s="2"/>
      <c r="WB484" s="2"/>
      <c r="WC484" s="2"/>
      <c r="WD484" s="2"/>
      <c r="WE484" s="2"/>
      <c r="WF484" s="2"/>
      <c r="WG484" s="2"/>
      <c r="WH484" s="2"/>
      <c r="WI484" s="2"/>
      <c r="WJ484" s="2"/>
      <c r="WK484" s="2"/>
      <c r="WL484" s="2"/>
      <c r="WM484" s="2"/>
      <c r="WN484" s="2"/>
      <c r="WO484" s="2"/>
      <c r="WP484" s="2"/>
      <c r="WQ484" s="2"/>
      <c r="WR484" s="2"/>
      <c r="WS484" s="2"/>
      <c r="WT484" s="2"/>
      <c r="WU484" s="2"/>
      <c r="WV484" s="2"/>
      <c r="WW484" s="2"/>
      <c r="WX484" s="2"/>
      <c r="WY484" s="2"/>
      <c r="WZ484" s="2"/>
      <c r="XA484" s="2"/>
      <c r="XB484" s="2"/>
      <c r="XC484" s="2"/>
      <c r="XD484" s="2"/>
      <c r="XE484" s="2"/>
      <c r="XF484" s="2"/>
      <c r="XG484" s="2"/>
      <c r="XH484" s="2"/>
      <c r="XI484" s="2"/>
      <c r="XJ484" s="2"/>
      <c r="XK484" s="2"/>
      <c r="XL484" s="2"/>
      <c r="XM484" s="2"/>
      <c r="XN484" s="2"/>
      <c r="XO484" s="2"/>
      <c r="XP484" s="2"/>
      <c r="XQ484" s="2"/>
      <c r="XR484" s="2"/>
      <c r="XS484" s="2"/>
      <c r="XT484" s="2"/>
      <c r="XU484" s="2"/>
      <c r="XV484" s="2"/>
      <c r="XW484" s="2"/>
      <c r="XX484" s="2"/>
      <c r="XY484" s="2"/>
      <c r="XZ484" s="2"/>
      <c r="YA484" s="2"/>
      <c r="YB484" s="2"/>
      <c r="YC484" s="2"/>
      <c r="YD484" s="2"/>
      <c r="YE484" s="2"/>
      <c r="YF484" s="2"/>
      <c r="YG484" s="2"/>
      <c r="YH484" s="2"/>
      <c r="YI484" s="2"/>
      <c r="YJ484" s="2"/>
      <c r="YK484" s="2"/>
      <c r="YL484" s="2"/>
      <c r="YM484" s="2"/>
      <c r="YN484" s="2"/>
      <c r="YO484" s="2"/>
      <c r="YP484" s="2"/>
      <c r="YQ484" s="2"/>
      <c r="YR484" s="2"/>
      <c r="YS484" s="2"/>
      <c r="YT484" s="2"/>
      <c r="YU484" s="2"/>
      <c r="YV484" s="2"/>
      <c r="YW484" s="2"/>
      <c r="YX484" s="2"/>
      <c r="YY484" s="2"/>
      <c r="YZ484" s="2"/>
      <c r="ZA484" s="2"/>
      <c r="ZB484" s="2"/>
      <c r="ZC484" s="2"/>
      <c r="ZD484" s="2"/>
      <c r="ZE484" s="2"/>
      <c r="ZF484" s="2"/>
      <c r="ZG484" s="2"/>
      <c r="ZH484" s="2"/>
      <c r="ZI484" s="2"/>
      <c r="ZJ484" s="2"/>
      <c r="ZK484" s="2"/>
      <c r="ZL484" s="2"/>
      <c r="ZM484" s="2"/>
      <c r="ZN484" s="2"/>
      <c r="ZO484" s="2"/>
      <c r="ZP484" s="2"/>
      <c r="ZQ484" s="2"/>
      <c r="ZR484" s="2"/>
      <c r="ZS484" s="2"/>
      <c r="ZT484" s="2"/>
      <c r="ZU484" s="2"/>
      <c r="ZV484" s="2"/>
      <c r="ZW484" s="2"/>
      <c r="ZX484" s="2"/>
      <c r="ZY484" s="2"/>
      <c r="ZZ484" s="2"/>
      <c r="AAA484" s="2"/>
      <c r="AAB484" s="2"/>
      <c r="AAC484" s="2"/>
      <c r="AAD484" s="2"/>
      <c r="AAE484" s="2"/>
      <c r="AAF484" s="2"/>
      <c r="AAG484" s="2"/>
      <c r="AAH484" s="2"/>
      <c r="AAI484" s="2"/>
      <c r="AAJ484" s="2"/>
      <c r="AAK484" s="2"/>
      <c r="AAL484" s="2"/>
      <c r="AAM484" s="2"/>
      <c r="AAN484" s="2"/>
      <c r="AAO484" s="2"/>
      <c r="AAP484" s="2"/>
      <c r="AAQ484" s="2"/>
      <c r="AAR484" s="2"/>
      <c r="AAS484" s="2"/>
      <c r="AAT484" s="2"/>
      <c r="AAU484" s="2"/>
      <c r="AAV484" s="2"/>
      <c r="AAW484" s="2"/>
      <c r="AAX484" s="2"/>
      <c r="AAY484" s="2"/>
      <c r="AAZ484" s="2"/>
      <c r="ABA484" s="2"/>
      <c r="ABB484" s="2"/>
      <c r="ABC484" s="2"/>
      <c r="ABD484" s="2"/>
      <c r="ABE484" s="2"/>
      <c r="ABF484" s="2"/>
      <c r="ABG484" s="2"/>
      <c r="ABH484" s="2"/>
      <c r="ABI484" s="2"/>
      <c r="ABJ484" s="2"/>
      <c r="ABK484" s="2"/>
      <c r="ABL484" s="2"/>
      <c r="ABM484" s="2"/>
      <c r="ABN484" s="2"/>
      <c r="ABO484" s="2"/>
      <c r="ABP484" s="2"/>
      <c r="ABQ484" s="2"/>
      <c r="ABR484" s="2"/>
      <c r="ABS484" s="2"/>
      <c r="ABT484" s="2"/>
      <c r="ABU484" s="2"/>
      <c r="ABV484" s="2"/>
      <c r="ABW484" s="2"/>
      <c r="ABX484" s="2"/>
      <c r="ABY484" s="2"/>
      <c r="ABZ484" s="2"/>
      <c r="ACA484" s="2"/>
      <c r="ACB484" s="2"/>
      <c r="ACC484" s="2"/>
      <c r="ACD484" s="2"/>
      <c r="ACE484" s="2"/>
      <c r="ACF484" s="2"/>
      <c r="ACG484" s="2"/>
      <c r="ACH484" s="2"/>
      <c r="ACI484" s="2"/>
      <c r="ACJ484" s="2"/>
      <c r="ACK484" s="2"/>
      <c r="ACL484" s="2"/>
      <c r="ACM484" s="2"/>
      <c r="ACN484" s="2"/>
      <c r="ACO484" s="2"/>
      <c r="ACP484" s="2"/>
      <c r="ACQ484" s="2"/>
      <c r="ACR484" s="2"/>
      <c r="ACS484" s="2"/>
      <c r="ACT484" s="2"/>
      <c r="ACU484" s="2"/>
      <c r="ACV484" s="2"/>
      <c r="ACW484" s="2"/>
      <c r="ACX484" s="2"/>
      <c r="ACY484" s="2"/>
      <c r="ACZ484" s="2"/>
      <c r="ADA484" s="2"/>
      <c r="ADB484" s="2"/>
      <c r="ADC484" s="2"/>
      <c r="ADD484" s="2"/>
      <c r="ADE484" s="2"/>
      <c r="ADF484" s="2"/>
      <c r="ADG484" s="2"/>
      <c r="ADH484" s="2"/>
      <c r="ADI484" s="2"/>
      <c r="ADJ484" s="2"/>
      <c r="ADK484" s="2"/>
      <c r="ADL484" s="2"/>
      <c r="ADM484" s="2"/>
      <c r="ADN484" s="2"/>
      <c r="ADO484" s="2"/>
      <c r="ADP484" s="2"/>
      <c r="ADQ484" s="2"/>
      <c r="ADR484" s="2"/>
      <c r="ADS484" s="2"/>
      <c r="ADT484" s="2"/>
      <c r="ADU484" s="2"/>
      <c r="ADV484" s="2"/>
      <c r="ADW484" s="2"/>
      <c r="ADX484" s="2"/>
      <c r="ADY484" s="2"/>
      <c r="ADZ484" s="2"/>
      <c r="AEA484" s="2"/>
      <c r="AEB484" s="2"/>
      <c r="AEC484" s="2"/>
      <c r="AED484" s="2"/>
      <c r="AEE484" s="2"/>
      <c r="AEF484" s="2"/>
      <c r="AEG484" s="2"/>
      <c r="AEH484" s="2"/>
      <c r="AEI484" s="2"/>
      <c r="AEJ484" s="2"/>
      <c r="AEK484" s="2"/>
      <c r="AEL484" s="2"/>
      <c r="AEM484" s="2"/>
      <c r="AEN484" s="2"/>
      <c r="AEO484" s="2"/>
      <c r="AEP484" s="2"/>
      <c r="AEQ484" s="2"/>
      <c r="AER484" s="2"/>
      <c r="AES484" s="2"/>
      <c r="AET484" s="2"/>
      <c r="AEU484" s="2"/>
      <c r="AEV484" s="2"/>
      <c r="AEW484" s="2"/>
      <c r="AEX484" s="2"/>
      <c r="AEY484" s="2"/>
      <c r="AEZ484" s="2"/>
      <c r="AFA484" s="2"/>
      <c r="AFB484" s="2"/>
      <c r="AFC484" s="2"/>
      <c r="AFD484" s="2"/>
      <c r="AFE484" s="2"/>
      <c r="AFF484" s="2"/>
      <c r="AFG484" s="2"/>
      <c r="AFH484" s="2"/>
      <c r="AFI484" s="2"/>
      <c r="AFJ484" s="2"/>
      <c r="AFK484" s="2"/>
      <c r="AFL484" s="2"/>
      <c r="AFM484" s="2"/>
      <c r="AFN484" s="2"/>
      <c r="AFO484" s="2"/>
      <c r="AFP484" s="2"/>
      <c r="AFQ484" s="2"/>
      <c r="AFR484" s="2"/>
      <c r="AFS484" s="2"/>
      <c r="AFT484" s="2"/>
      <c r="AFU484" s="2"/>
      <c r="AFV484" s="2"/>
      <c r="AFW484" s="2"/>
      <c r="AFX484" s="2"/>
      <c r="AFY484" s="2"/>
      <c r="AFZ484" s="2"/>
      <c r="AGA484" s="2"/>
      <c r="AGB484" s="2"/>
      <c r="AGC484" s="2"/>
      <c r="AGD484" s="2"/>
      <c r="AGE484" s="2"/>
      <c r="AGF484" s="2"/>
      <c r="AGG484" s="2"/>
      <c r="AGH484" s="2"/>
      <c r="AGI484" s="2"/>
      <c r="AGJ484" s="2"/>
      <c r="AGK484" s="2"/>
      <c r="AGL484" s="2"/>
      <c r="AGM484" s="2"/>
      <c r="AGN484" s="2"/>
      <c r="AGO484" s="2"/>
      <c r="AGP484" s="2"/>
      <c r="AGQ484" s="2"/>
      <c r="AGR484" s="2"/>
      <c r="AGS484" s="2"/>
      <c r="AGT484" s="2"/>
      <c r="AGU484" s="2"/>
      <c r="AGV484" s="2"/>
      <c r="AGW484" s="2"/>
      <c r="AGX484" s="2"/>
      <c r="AGY484" s="2"/>
      <c r="AGZ484" s="2"/>
      <c r="AHA484" s="2"/>
      <c r="AHB484" s="2"/>
      <c r="AHC484" s="2"/>
      <c r="AHD484" s="2"/>
      <c r="AHE484" s="2"/>
      <c r="AHF484" s="2"/>
      <c r="AHG484" s="2"/>
      <c r="AHH484" s="2"/>
      <c r="AHI484" s="2"/>
      <c r="AHJ484" s="2"/>
      <c r="AHK484" s="2"/>
      <c r="AHL484" s="2"/>
      <c r="AHM484" s="2"/>
      <c r="AHN484" s="2"/>
      <c r="AHO484" s="2"/>
      <c r="AHP484" s="2"/>
      <c r="AHQ484" s="2"/>
      <c r="AHR484" s="2"/>
      <c r="AHS484" s="2"/>
      <c r="AHT484" s="2"/>
      <c r="AHU484" s="2"/>
      <c r="AHV484" s="2"/>
      <c r="AHW484" s="2"/>
      <c r="AHX484" s="2"/>
      <c r="AHY484" s="2"/>
      <c r="AHZ484" s="2"/>
      <c r="AIA484" s="2"/>
      <c r="AIB484" s="2"/>
      <c r="AIC484" s="2"/>
      <c r="AID484" s="2"/>
      <c r="AIE484" s="2"/>
      <c r="AIF484" s="2"/>
      <c r="AIG484" s="2"/>
      <c r="AIH484" s="2"/>
      <c r="AII484" s="2"/>
      <c r="AIJ484" s="2"/>
      <c r="AIK484" s="2"/>
      <c r="AIL484" s="2"/>
      <c r="AIM484" s="2"/>
      <c r="AIN484" s="2"/>
      <c r="AIO484" s="2"/>
      <c r="AIP484" s="2"/>
      <c r="AIQ484" s="2"/>
      <c r="AIR484" s="2"/>
      <c r="AIS484" s="2"/>
      <c r="AIT484" s="2"/>
      <c r="AIU484" s="2"/>
      <c r="AIV484" s="2"/>
      <c r="AIW484" s="2"/>
      <c r="AIX484" s="2"/>
      <c r="AIY484" s="2"/>
      <c r="AIZ484" s="2"/>
      <c r="AJA484" s="2"/>
      <c r="AJB484" s="2"/>
      <c r="AJC484" s="2"/>
      <c r="AJD484" s="2"/>
      <c r="AJE484" s="2"/>
      <c r="AJF484" s="2"/>
      <c r="AJG484" s="2"/>
      <c r="AJH484" s="2"/>
      <c r="AJI484" s="2"/>
      <c r="AJJ484" s="2"/>
      <c r="AJK484" s="2"/>
      <c r="AJL484" s="2"/>
      <c r="AJM484" s="2"/>
      <c r="AJN484" s="2"/>
      <c r="AJO484" s="2"/>
      <c r="AJP484" s="2"/>
      <c r="AJQ484" s="2"/>
      <c r="AJR484" s="2"/>
      <c r="AJS484" s="2"/>
      <c r="AJT484" s="2"/>
      <c r="AJU484" s="2"/>
      <c r="AJV484" s="2"/>
      <c r="AJW484" s="2"/>
      <c r="AJX484" s="2"/>
      <c r="AJY484" s="2"/>
      <c r="AJZ484" s="2"/>
      <c r="AKA484" s="2"/>
      <c r="AKB484" s="2"/>
      <c r="AKC484" s="2"/>
      <c r="AKD484" s="2"/>
      <c r="AKE484" s="2"/>
      <c r="AKF484" s="2"/>
      <c r="AKG484" s="2"/>
      <c r="AKH484" s="2"/>
      <c r="AKI484" s="2"/>
      <c r="AKJ484" s="2"/>
      <c r="AKK484" s="2"/>
      <c r="AKL484" s="2"/>
      <c r="AKM484" s="2"/>
      <c r="AKN484" s="2"/>
      <c r="AKO484" s="2"/>
      <c r="AKP484" s="2"/>
      <c r="AKQ484" s="2"/>
      <c r="AKR484" s="2"/>
      <c r="AKS484" s="2"/>
      <c r="AKT484" s="2"/>
      <c r="AKU484" s="2"/>
      <c r="AKV484" s="2"/>
      <c r="AKW484" s="2"/>
      <c r="AKX484" s="2"/>
      <c r="AKY484" s="2"/>
      <c r="AKZ484" s="2"/>
      <c r="ALA484" s="2"/>
      <c r="ALB484" s="2"/>
      <c r="ALC484" s="2"/>
      <c r="ALD484" s="2"/>
      <c r="ALE484" s="2"/>
      <c r="ALF484" s="2"/>
      <c r="ALG484" s="2"/>
      <c r="ALH484" s="2"/>
      <c r="ALI484" s="2"/>
      <c r="ALJ484" s="2"/>
      <c r="ALK484" s="2"/>
      <c r="ALL484" s="2"/>
      <c r="ALM484" s="2"/>
      <c r="ALN484" s="2"/>
      <c r="ALO484" s="2"/>
      <c r="ALP484" s="2"/>
      <c r="ALQ484" s="2"/>
      <c r="ALR484" s="2"/>
      <c r="ALS484" s="2"/>
      <c r="ALT484" s="2"/>
      <c r="ALU484" s="2"/>
      <c r="ALV484" s="2"/>
      <c r="ALW484" s="2"/>
      <c r="ALX484" s="2"/>
      <c r="ALY484" s="2"/>
      <c r="ALZ484" s="2"/>
      <c r="AMA484" s="2"/>
      <c r="AMB484" s="2"/>
      <c r="AMC484" s="2"/>
      <c r="AMD484" s="2"/>
      <c r="AME484" s="2"/>
      <c r="AMF484" s="2"/>
      <c r="AMG484" s="2"/>
      <c r="AMH484" s="2"/>
      <c r="AMI484" s="2"/>
      <c r="AMJ484" s="2"/>
      <c r="AMK484" s="2"/>
      <c r="AML484" s="2"/>
      <c r="AMM484" s="2"/>
      <c r="AMN484" s="2"/>
      <c r="AMO484" s="2"/>
      <c r="AMP484" s="2"/>
      <c r="AMQ484" s="2"/>
      <c r="AMR484" s="2"/>
      <c r="AMS484" s="2"/>
      <c r="AMT484" s="2"/>
      <c r="AMU484" s="2"/>
      <c r="AMV484" s="2"/>
      <c r="AMW484" s="2"/>
      <c r="AMX484" s="2"/>
      <c r="AMY484" s="2"/>
      <c r="AMZ484" s="2"/>
      <c r="ANA484" s="2"/>
      <c r="ANB484" s="2"/>
      <c r="ANC484" s="2"/>
      <c r="AND484" s="2"/>
      <c r="ANE484" s="2"/>
      <c r="ANF484" s="2"/>
      <c r="ANG484" s="2"/>
      <c r="ANH484" s="2"/>
      <c r="ANI484" s="2"/>
      <c r="ANJ484" s="2"/>
      <c r="ANK484" s="2"/>
      <c r="ANL484" s="2"/>
      <c r="ANM484" s="2"/>
      <c r="ANN484" s="2"/>
      <c r="ANO484" s="2"/>
      <c r="ANP484" s="2"/>
      <c r="ANQ484" s="2"/>
      <c r="ANR484" s="2"/>
      <c r="ANS484" s="2"/>
      <c r="ANT484" s="2"/>
      <c r="ANU484" s="2"/>
      <c r="ANV484" s="2"/>
      <c r="ANW484" s="2"/>
      <c r="ANX484" s="2"/>
      <c r="ANY484" s="2"/>
      <c r="ANZ484" s="2"/>
      <c r="AOA484" s="2"/>
      <c r="AOB484" s="2"/>
      <c r="AOC484" s="2"/>
      <c r="AOD484" s="2"/>
      <c r="AOE484" s="2"/>
      <c r="AOF484" s="2"/>
      <c r="AOG484" s="2"/>
      <c r="AOH484" s="2"/>
      <c r="AOI484" s="2"/>
      <c r="AOJ484" s="2"/>
      <c r="AOK484" s="2"/>
      <c r="AOL484" s="2"/>
      <c r="AOM484" s="2"/>
      <c r="AON484" s="2"/>
      <c r="AOO484" s="2"/>
      <c r="AOP484" s="2"/>
      <c r="AOQ484" s="2"/>
      <c r="AOR484" s="2"/>
      <c r="AOS484" s="2"/>
      <c r="AOT484" s="2"/>
      <c r="AOU484" s="2"/>
      <c r="AOV484" s="2"/>
      <c r="AOW484" s="2"/>
      <c r="AOX484" s="2"/>
      <c r="AOY484" s="2"/>
      <c r="AOZ484" s="2"/>
      <c r="APA484" s="2"/>
      <c r="APB484" s="2"/>
      <c r="APC484" s="2"/>
      <c r="APD484" s="2"/>
      <c r="APE484" s="2"/>
      <c r="APF484" s="2"/>
      <c r="APG484" s="2"/>
      <c r="APH484" s="2"/>
      <c r="API484" s="2"/>
      <c r="APJ484" s="2"/>
      <c r="APK484" s="2"/>
      <c r="APL484" s="2"/>
      <c r="APM484" s="2"/>
      <c r="APN484" s="2"/>
      <c r="APO484" s="2"/>
      <c r="APP484" s="2"/>
      <c r="APQ484" s="2"/>
      <c r="APR484" s="2"/>
      <c r="APS484" s="2"/>
      <c r="APT484" s="2"/>
      <c r="APU484" s="2"/>
      <c r="APV484" s="2"/>
      <c r="APW484" s="2"/>
      <c r="APX484" s="2"/>
      <c r="APY484" s="2"/>
      <c r="APZ484" s="2"/>
      <c r="AQA484" s="2"/>
      <c r="AQB484" s="2"/>
      <c r="AQC484" s="2"/>
      <c r="AQD484" s="2"/>
      <c r="AQE484" s="2"/>
      <c r="AQF484" s="2"/>
      <c r="AQG484" s="2"/>
      <c r="AQH484" s="2"/>
      <c r="AQI484" s="2"/>
      <c r="AQJ484" s="2"/>
      <c r="AQK484" s="2"/>
      <c r="AQL484" s="2"/>
      <c r="AQM484" s="2"/>
      <c r="AQN484" s="2"/>
      <c r="AQO484" s="2"/>
      <c r="AQP484" s="2"/>
      <c r="AQQ484" s="2"/>
      <c r="AQR484" s="2"/>
      <c r="AQS484" s="2"/>
      <c r="AQT484" s="2"/>
      <c r="AQU484" s="2"/>
      <c r="AQV484" s="2"/>
      <c r="AQW484" s="2"/>
      <c r="AQX484" s="2"/>
      <c r="AQY484" s="2"/>
      <c r="AQZ484" s="2"/>
      <c r="ARA484" s="2"/>
      <c r="ARB484" s="2"/>
      <c r="ARC484" s="2"/>
      <c r="ARD484" s="2"/>
      <c r="ARE484" s="2"/>
      <c r="ARF484" s="2"/>
      <c r="ARG484" s="2"/>
      <c r="ARH484" s="2"/>
      <c r="ARI484" s="2"/>
      <c r="ARJ484" s="2"/>
      <c r="ARK484" s="2"/>
      <c r="ARL484" s="2"/>
      <c r="ARM484" s="2"/>
      <c r="ARN484" s="2"/>
      <c r="ARO484" s="2"/>
      <c r="ARP484" s="2"/>
      <c r="ARQ484" s="2"/>
      <c r="ARR484" s="2"/>
      <c r="ARS484" s="2"/>
      <c r="ART484" s="2"/>
      <c r="ARU484" s="2"/>
      <c r="ARV484" s="2"/>
      <c r="ARW484" s="2"/>
      <c r="ARX484" s="2"/>
      <c r="ARY484" s="2"/>
      <c r="ARZ484" s="2"/>
      <c r="ASA484" s="2"/>
      <c r="ASB484" s="2"/>
      <c r="ASC484" s="2"/>
      <c r="ASD484" s="2"/>
      <c r="ASE484" s="2"/>
      <c r="ASF484" s="2"/>
      <c r="ASG484" s="2"/>
      <c r="ASH484" s="2"/>
      <c r="ASI484" s="2"/>
      <c r="ASJ484" s="2"/>
      <c r="ASK484" s="2"/>
      <c r="ASL484" s="2"/>
      <c r="ASM484" s="2"/>
      <c r="ASN484" s="2"/>
      <c r="ASO484" s="2"/>
      <c r="ASP484" s="2"/>
      <c r="ASQ484" s="2"/>
      <c r="ASR484" s="2"/>
      <c r="ASS484" s="2"/>
      <c r="AST484" s="2"/>
      <c r="ASU484" s="2"/>
      <c r="ASV484" s="2"/>
      <c r="ASW484" s="2"/>
      <c r="ASX484" s="2"/>
      <c r="ASY484" s="2"/>
      <c r="ASZ484" s="2"/>
      <c r="ATA484" s="2"/>
      <c r="ATB484" s="2"/>
      <c r="ATC484" s="2"/>
      <c r="ATD484" s="2"/>
      <c r="ATE484" s="2"/>
      <c r="ATF484" s="2"/>
      <c r="ATG484" s="2"/>
      <c r="ATH484" s="2"/>
      <c r="ATI484" s="2"/>
      <c r="ATJ484" s="2"/>
      <c r="ATK484" s="2"/>
      <c r="ATL484" s="2"/>
      <c r="ATM484" s="2"/>
      <c r="ATN484" s="2"/>
      <c r="ATO484" s="2"/>
      <c r="ATP484" s="2"/>
      <c r="ATQ484" s="2"/>
      <c r="ATR484" s="2"/>
      <c r="ATS484" s="2"/>
      <c r="ATT484" s="2"/>
      <c r="ATU484" s="2"/>
      <c r="ATV484" s="2"/>
      <c r="ATW484" s="2"/>
      <c r="ATX484" s="2"/>
      <c r="ATY484" s="2"/>
      <c r="ATZ484" s="2"/>
      <c r="AUA484" s="2"/>
      <c r="AUB484" s="2"/>
      <c r="AUC484" s="2"/>
      <c r="AUD484" s="2"/>
      <c r="AUE484" s="2"/>
      <c r="AUF484" s="2"/>
      <c r="AUG484" s="2"/>
      <c r="AUH484" s="2"/>
      <c r="AUI484" s="2"/>
      <c r="AUJ484" s="2"/>
      <c r="AUK484" s="2"/>
      <c r="AUL484" s="2"/>
      <c r="AUM484" s="2"/>
      <c r="AUN484" s="2"/>
      <c r="AUO484" s="2"/>
      <c r="AUP484" s="2"/>
      <c r="AUQ484" s="2"/>
      <c r="AUR484" s="2"/>
      <c r="AUS484" s="2"/>
      <c r="AUT484" s="2"/>
      <c r="AUU484" s="2"/>
      <c r="AUV484" s="2"/>
      <c r="AUW484" s="2"/>
      <c r="AUX484" s="2"/>
      <c r="AUY484" s="2"/>
      <c r="AUZ484" s="2"/>
      <c r="AVA484" s="2"/>
      <c r="AVB484" s="2"/>
      <c r="AVC484" s="2"/>
      <c r="AVD484" s="2"/>
      <c r="AVE484" s="2"/>
      <c r="AVF484" s="2"/>
      <c r="AVG484" s="2"/>
      <c r="AVH484" s="2"/>
      <c r="AVI484" s="2"/>
      <c r="AVJ484" s="2"/>
      <c r="AVK484" s="2"/>
      <c r="AVL484" s="2"/>
      <c r="AVM484" s="2"/>
      <c r="AVN484" s="2"/>
      <c r="AVO484" s="2"/>
      <c r="AVP484" s="2"/>
      <c r="AVQ484" s="2"/>
      <c r="AVR484" s="2"/>
      <c r="AVS484" s="2"/>
      <c r="AVT484" s="2"/>
      <c r="AVU484" s="2"/>
      <c r="AVV484" s="2"/>
      <c r="AVW484" s="2"/>
      <c r="AVX484" s="2"/>
      <c r="AVY484" s="2"/>
      <c r="AVZ484" s="2"/>
      <c r="AWA484" s="2"/>
      <c r="AWB484" s="2"/>
      <c r="AWC484" s="2"/>
      <c r="AWD484" s="2"/>
      <c r="AWE484" s="2"/>
      <c r="AWF484" s="2"/>
      <c r="AWG484" s="2"/>
      <c r="AWH484" s="2"/>
      <c r="AWI484" s="2"/>
      <c r="AWJ484" s="2"/>
      <c r="AWK484" s="2"/>
      <c r="AWL484" s="2"/>
      <c r="AWM484" s="2"/>
      <c r="AWN484" s="2"/>
      <c r="AWO484" s="2"/>
      <c r="AWP484" s="2"/>
      <c r="AWQ484" s="2"/>
      <c r="AWR484" s="2"/>
      <c r="AWS484" s="2"/>
      <c r="AWT484" s="2"/>
      <c r="AWU484" s="2"/>
      <c r="AWV484" s="2"/>
      <c r="AWW484" s="2"/>
      <c r="AWX484" s="2"/>
      <c r="AWY484" s="2"/>
      <c r="AWZ484" s="2"/>
      <c r="AXA484" s="2"/>
      <c r="AXB484" s="2"/>
      <c r="AXC484" s="2"/>
      <c r="AXD484" s="2"/>
      <c r="AXE484" s="2"/>
      <c r="AXF484" s="2"/>
      <c r="AXG484" s="2"/>
      <c r="AXH484" s="2"/>
      <c r="AXI484" s="2"/>
      <c r="AXJ484" s="2"/>
      <c r="AXK484" s="2"/>
      <c r="AXL484" s="2"/>
      <c r="AXM484" s="2"/>
      <c r="AXN484" s="2"/>
      <c r="AXO484" s="2"/>
      <c r="AXP484" s="2"/>
      <c r="AXQ484" s="2"/>
      <c r="AXR484" s="2"/>
      <c r="AXS484" s="2"/>
      <c r="AXT484" s="2"/>
      <c r="AXU484" s="2"/>
      <c r="AXV484" s="2"/>
      <c r="AXW484" s="2"/>
      <c r="AXX484" s="2"/>
      <c r="AXY484" s="2"/>
      <c r="AXZ484" s="2"/>
      <c r="AYA484" s="2"/>
      <c r="AYB484" s="2"/>
      <c r="AYC484" s="2"/>
      <c r="AYD484" s="2"/>
      <c r="AYE484" s="2"/>
      <c r="AYF484" s="2"/>
      <c r="AYG484" s="2"/>
      <c r="AYH484" s="2"/>
      <c r="AYI484" s="2"/>
      <c r="AYJ484" s="2"/>
      <c r="AYK484" s="2"/>
      <c r="AYL484" s="2"/>
      <c r="AYM484" s="2"/>
      <c r="AYN484" s="2"/>
      <c r="AYO484" s="2"/>
      <c r="AYP484" s="2"/>
      <c r="AYQ484" s="2"/>
      <c r="AYR484" s="2"/>
      <c r="AYS484" s="2"/>
      <c r="AYT484" s="2"/>
      <c r="AYU484" s="2"/>
      <c r="AYV484" s="2"/>
      <c r="AYW484" s="2"/>
      <c r="AYX484" s="2"/>
      <c r="AYY484" s="2"/>
      <c r="AYZ484" s="2"/>
      <c r="AZA484" s="2"/>
      <c r="AZB484" s="2"/>
      <c r="AZC484" s="2"/>
      <c r="AZD484" s="2"/>
      <c r="AZE484" s="2"/>
      <c r="AZF484" s="2"/>
      <c r="AZG484" s="2"/>
      <c r="AZH484" s="2"/>
      <c r="AZI484" s="2"/>
      <c r="AZJ484" s="2"/>
      <c r="AZK484" s="2"/>
      <c r="AZL484" s="2"/>
      <c r="AZM484" s="2"/>
      <c r="AZN484" s="2"/>
      <c r="AZO484" s="2"/>
      <c r="AZP484" s="2"/>
      <c r="AZQ484" s="2"/>
      <c r="AZR484" s="2"/>
      <c r="AZS484" s="2"/>
      <c r="AZT484" s="2"/>
      <c r="AZU484" s="2"/>
      <c r="AZV484" s="2"/>
      <c r="AZW484" s="2"/>
      <c r="AZX484" s="2"/>
      <c r="AZY484" s="2"/>
      <c r="AZZ484" s="2"/>
      <c r="BAA484" s="2"/>
      <c r="BAB484" s="2"/>
      <c r="BAC484" s="2"/>
      <c r="BAD484" s="2"/>
      <c r="BAE484" s="2"/>
      <c r="BAF484" s="2"/>
      <c r="BAG484" s="2"/>
      <c r="BAH484" s="2"/>
      <c r="BAI484" s="2"/>
      <c r="BAJ484" s="2"/>
      <c r="BAK484" s="2"/>
      <c r="BAL484" s="2"/>
      <c r="BAM484" s="2"/>
      <c r="BAN484" s="2"/>
      <c r="BAO484" s="2"/>
      <c r="BAP484" s="2"/>
      <c r="BAQ484" s="2"/>
      <c r="BAR484" s="2"/>
      <c r="BAS484" s="2"/>
      <c r="BAT484" s="2"/>
      <c r="BAU484" s="2"/>
      <c r="BAV484" s="2"/>
      <c r="BAW484" s="2"/>
      <c r="BAX484" s="2"/>
      <c r="BAY484" s="2"/>
      <c r="BAZ484" s="2"/>
      <c r="BBA484" s="2"/>
      <c r="BBB484" s="2"/>
      <c r="BBC484" s="2"/>
      <c r="BBD484" s="2"/>
      <c r="BBE484" s="2"/>
      <c r="BBF484" s="2"/>
      <c r="BBG484" s="2"/>
      <c r="BBH484" s="2"/>
      <c r="BBI484" s="2"/>
      <c r="BBJ484" s="2"/>
      <c r="BBK484" s="2"/>
      <c r="BBL484" s="2"/>
      <c r="BBM484" s="2"/>
      <c r="BBN484" s="2"/>
      <c r="BBO484" s="2"/>
      <c r="BBP484" s="2"/>
      <c r="BBQ484" s="2"/>
      <c r="BBR484" s="2"/>
      <c r="BBS484" s="2"/>
      <c r="BBT484" s="2"/>
      <c r="BBU484" s="2"/>
      <c r="BBV484" s="2"/>
      <c r="BBW484" s="2"/>
      <c r="BBX484" s="2"/>
      <c r="BBY484" s="2"/>
      <c r="BBZ484" s="2"/>
      <c r="BCA484" s="2"/>
      <c r="BCB484" s="2"/>
      <c r="BCC484" s="2"/>
      <c r="BCD484" s="2"/>
      <c r="BCE484" s="2"/>
      <c r="BCF484" s="2"/>
      <c r="BCG484" s="2"/>
      <c r="BCH484" s="2"/>
      <c r="BCI484" s="2"/>
      <c r="BCJ484" s="2"/>
      <c r="BCK484" s="2"/>
      <c r="BCL484" s="2"/>
      <c r="BCM484" s="2"/>
      <c r="BCN484" s="2"/>
      <c r="BCO484" s="2"/>
      <c r="BCP484" s="2"/>
      <c r="BCQ484" s="2"/>
      <c r="BCR484" s="2"/>
      <c r="BCS484" s="2"/>
      <c r="BCT484" s="2"/>
      <c r="BCU484" s="2"/>
      <c r="BCV484" s="2"/>
      <c r="BCW484" s="2"/>
      <c r="BCX484" s="2"/>
      <c r="BCY484" s="2"/>
      <c r="BCZ484" s="2"/>
      <c r="BDA484" s="2"/>
      <c r="BDB484" s="2"/>
      <c r="BDC484" s="2"/>
      <c r="BDD484" s="2"/>
      <c r="BDE484" s="2"/>
      <c r="BDF484" s="2"/>
      <c r="BDG484" s="2"/>
      <c r="BDH484" s="2"/>
      <c r="BDI484" s="2"/>
      <c r="BDJ484" s="2"/>
      <c r="BDK484" s="2"/>
      <c r="BDL484" s="2"/>
      <c r="BDM484" s="2"/>
      <c r="BDN484" s="2"/>
      <c r="BDO484" s="2"/>
      <c r="BDP484" s="2"/>
      <c r="BDQ484" s="2"/>
      <c r="BDR484" s="2"/>
      <c r="BDS484" s="2"/>
      <c r="BDT484" s="2"/>
      <c r="BDU484" s="2"/>
      <c r="BDV484" s="2"/>
      <c r="BDW484" s="2"/>
      <c r="BDX484" s="2"/>
      <c r="BDY484" s="2"/>
      <c r="BDZ484" s="2"/>
      <c r="BEA484" s="2"/>
      <c r="BEB484" s="2"/>
      <c r="BEC484" s="2"/>
      <c r="BED484" s="2"/>
      <c r="BEE484" s="2"/>
      <c r="BEF484" s="2"/>
      <c r="BEG484" s="2"/>
      <c r="BEH484" s="2"/>
      <c r="BEI484" s="2"/>
      <c r="BEJ484" s="2"/>
      <c r="BEK484" s="2"/>
      <c r="BEL484" s="2"/>
      <c r="BEM484" s="2"/>
      <c r="BEN484" s="2"/>
      <c r="BEO484" s="2"/>
      <c r="BEP484" s="2"/>
      <c r="BEQ484" s="2"/>
      <c r="BER484" s="2"/>
      <c r="BES484" s="2"/>
      <c r="BET484" s="2"/>
      <c r="BEU484" s="2"/>
      <c r="BEV484" s="2"/>
      <c r="BEW484" s="2"/>
      <c r="BEX484" s="2"/>
      <c r="BEY484" s="2"/>
      <c r="BEZ484" s="2"/>
      <c r="BFA484" s="2"/>
      <c r="BFB484" s="2"/>
      <c r="BFC484" s="2"/>
      <c r="BFD484" s="2"/>
      <c r="BFE484" s="2"/>
      <c r="BFF484" s="2"/>
      <c r="BFG484" s="2"/>
      <c r="BFH484" s="2"/>
      <c r="BFI484" s="2"/>
      <c r="BFJ484" s="2"/>
      <c r="BFK484" s="2"/>
      <c r="BFL484" s="2"/>
      <c r="BFM484" s="2"/>
      <c r="BFN484" s="2"/>
      <c r="BFO484" s="2"/>
      <c r="BFP484" s="2"/>
      <c r="BFQ484" s="2"/>
      <c r="BFR484" s="2"/>
      <c r="BFS484" s="2"/>
      <c r="BFT484" s="2"/>
      <c r="BFU484" s="2"/>
      <c r="BFV484" s="2"/>
      <c r="BFW484" s="2"/>
      <c r="BFX484" s="2"/>
      <c r="BFY484" s="2"/>
      <c r="BFZ484" s="2"/>
      <c r="BGA484" s="2"/>
      <c r="BGB484" s="2"/>
      <c r="BGC484" s="2"/>
      <c r="BGD484" s="2"/>
      <c r="BGE484" s="2"/>
      <c r="BGF484" s="2"/>
      <c r="BGG484" s="2"/>
      <c r="BGH484" s="2"/>
      <c r="BGI484" s="2"/>
      <c r="BGJ484" s="2"/>
      <c r="BGK484" s="2"/>
      <c r="BGL484" s="2"/>
      <c r="BGM484" s="2"/>
      <c r="BGN484" s="2"/>
      <c r="BGO484" s="2"/>
      <c r="BGP484" s="2"/>
      <c r="BGQ484" s="2"/>
      <c r="BGR484" s="2"/>
      <c r="BGS484" s="2"/>
      <c r="BGT484" s="2"/>
      <c r="BGU484" s="2"/>
      <c r="BGV484" s="2"/>
      <c r="BGW484" s="2"/>
      <c r="BGX484" s="2"/>
      <c r="BGY484" s="2"/>
      <c r="BGZ484" s="2"/>
      <c r="BHA484" s="2"/>
      <c r="BHB484" s="2"/>
      <c r="BHC484" s="2"/>
      <c r="BHD484" s="2"/>
      <c r="BHE484" s="2"/>
      <c r="BHF484" s="2"/>
      <c r="BHG484" s="2"/>
      <c r="BHH484" s="2"/>
      <c r="BHI484" s="2"/>
      <c r="BHJ484" s="2"/>
      <c r="BHK484" s="2"/>
      <c r="BHL484" s="2"/>
      <c r="BHM484" s="2"/>
      <c r="BHN484" s="2"/>
      <c r="BHO484" s="2"/>
      <c r="BHP484" s="2"/>
      <c r="BHQ484" s="2"/>
      <c r="BHR484" s="2"/>
      <c r="BHS484" s="2"/>
      <c r="BHT484" s="2"/>
      <c r="BHU484" s="2"/>
      <c r="BHV484" s="2"/>
      <c r="BHW484" s="2"/>
      <c r="BHX484" s="2"/>
      <c r="BHY484" s="2"/>
      <c r="BHZ484" s="2"/>
      <c r="BIA484" s="2"/>
      <c r="BIB484" s="2"/>
      <c r="BIC484" s="2"/>
      <c r="BID484" s="2"/>
      <c r="BIE484" s="2"/>
      <c r="BIF484" s="2"/>
      <c r="BIG484" s="2"/>
      <c r="BIH484" s="2"/>
      <c r="BII484" s="2"/>
      <c r="BIJ484" s="2"/>
      <c r="BIK484" s="2"/>
      <c r="BIL484" s="2"/>
      <c r="BIM484" s="2"/>
      <c r="BIN484" s="2"/>
      <c r="BIO484" s="2"/>
      <c r="BIP484" s="2"/>
      <c r="BIQ484" s="2"/>
      <c r="BIR484" s="2"/>
      <c r="BIS484" s="2"/>
      <c r="BIT484" s="2"/>
      <c r="BIU484" s="2"/>
      <c r="BIV484" s="2"/>
      <c r="BIW484" s="2"/>
      <c r="BIX484" s="2"/>
      <c r="BIY484" s="2"/>
      <c r="BIZ484" s="2"/>
      <c r="BJA484" s="2"/>
      <c r="BJB484" s="2"/>
      <c r="BJC484" s="2"/>
      <c r="BJD484" s="2"/>
      <c r="BJE484" s="2"/>
      <c r="BJF484" s="2"/>
      <c r="BJG484" s="2"/>
      <c r="BJH484" s="2"/>
      <c r="BJI484" s="2"/>
      <c r="BJJ484" s="2"/>
      <c r="BJK484" s="2"/>
      <c r="BJL484" s="2"/>
      <c r="BJM484" s="2"/>
      <c r="BJN484" s="2"/>
      <c r="BJO484" s="2"/>
      <c r="BJP484" s="2"/>
      <c r="BJQ484" s="2"/>
      <c r="BJR484" s="2"/>
      <c r="BJS484" s="2"/>
      <c r="BJT484" s="2"/>
      <c r="BJU484" s="2"/>
      <c r="BJV484" s="2"/>
      <c r="BJW484" s="2"/>
      <c r="BJX484" s="2"/>
      <c r="BJY484" s="2"/>
      <c r="BJZ484" s="2"/>
      <c r="BKA484" s="2"/>
      <c r="BKB484" s="2"/>
      <c r="BKC484" s="2"/>
      <c r="BKD484" s="2"/>
      <c r="BKE484" s="2"/>
      <c r="BKF484" s="2"/>
      <c r="BKG484" s="2"/>
      <c r="BKH484" s="2"/>
      <c r="BKI484" s="2"/>
      <c r="BKJ484" s="2"/>
      <c r="BKK484" s="2"/>
      <c r="BKL484" s="2"/>
      <c r="BKM484" s="2"/>
      <c r="BKN484" s="2"/>
      <c r="BKO484" s="2"/>
      <c r="BKP484" s="2"/>
      <c r="BKQ484" s="2"/>
      <c r="BKR484" s="2"/>
      <c r="BKS484" s="2"/>
      <c r="BKT484" s="2"/>
      <c r="BKU484" s="2"/>
      <c r="BKV484" s="2"/>
      <c r="BKW484" s="2"/>
      <c r="BKX484" s="2"/>
      <c r="BKY484" s="2"/>
      <c r="BKZ484" s="2"/>
      <c r="BLA484" s="2"/>
      <c r="BLB484" s="2"/>
      <c r="BLC484" s="2"/>
      <c r="BLD484" s="2"/>
      <c r="BLE484" s="2"/>
      <c r="BLF484" s="2"/>
      <c r="BLG484" s="2"/>
      <c r="BLH484" s="2"/>
      <c r="BLI484" s="2"/>
      <c r="BLJ484" s="2"/>
      <c r="BLK484" s="2"/>
      <c r="BLL484" s="2"/>
      <c r="BLM484" s="2"/>
      <c r="BLN484" s="2"/>
      <c r="BLO484" s="2"/>
      <c r="BLP484" s="2"/>
      <c r="BLQ484" s="2"/>
      <c r="BLR484" s="2"/>
      <c r="BLS484" s="2"/>
      <c r="BLT484" s="2"/>
      <c r="BLU484" s="2"/>
      <c r="BLV484" s="2"/>
      <c r="BLW484" s="2"/>
      <c r="BLX484" s="2"/>
      <c r="BLY484" s="2"/>
      <c r="BLZ484" s="2"/>
      <c r="BMA484" s="2"/>
      <c r="BMB484" s="2"/>
      <c r="BMC484" s="2"/>
      <c r="BMD484" s="2"/>
      <c r="BME484" s="2"/>
      <c r="BMF484" s="2"/>
      <c r="BMG484" s="2"/>
      <c r="BMH484" s="2"/>
      <c r="BMI484" s="2"/>
      <c r="BMJ484" s="2"/>
      <c r="BMK484" s="2"/>
      <c r="BML484" s="2"/>
      <c r="BMM484" s="2"/>
      <c r="BMN484" s="2"/>
      <c r="BMO484" s="2"/>
      <c r="BMP484" s="2"/>
      <c r="BMQ484" s="2"/>
      <c r="BMR484" s="2"/>
      <c r="BMS484" s="2"/>
      <c r="BMT484" s="2"/>
      <c r="BMU484" s="2"/>
      <c r="BMV484" s="2"/>
      <c r="BMW484" s="2"/>
      <c r="BMX484" s="2"/>
      <c r="BMY484" s="2"/>
      <c r="BMZ484" s="2"/>
      <c r="BNA484" s="2"/>
      <c r="BNB484" s="2"/>
      <c r="BNC484" s="2"/>
      <c r="BND484" s="2"/>
      <c r="BNE484" s="2"/>
      <c r="BNF484" s="2"/>
      <c r="BNG484" s="2"/>
      <c r="BNH484" s="2"/>
      <c r="BNI484" s="2"/>
      <c r="BNJ484" s="2"/>
      <c r="BNK484" s="2"/>
      <c r="BNL484" s="2"/>
      <c r="BNM484" s="2"/>
      <c r="BNN484" s="2"/>
      <c r="BNO484" s="2"/>
      <c r="BNP484" s="2"/>
      <c r="BNQ484" s="2"/>
      <c r="BNR484" s="2"/>
      <c r="BNS484" s="2"/>
      <c r="BNT484" s="2"/>
      <c r="BNU484" s="2"/>
      <c r="BNV484" s="2"/>
      <c r="BNW484" s="2"/>
      <c r="BNX484" s="2"/>
      <c r="BNY484" s="2"/>
      <c r="BNZ484" s="2"/>
      <c r="BOA484" s="2"/>
      <c r="BOB484" s="2"/>
      <c r="BOC484" s="2"/>
      <c r="BOD484" s="2"/>
      <c r="BOE484" s="2"/>
      <c r="BOF484" s="2"/>
      <c r="BOG484" s="2"/>
      <c r="BOH484" s="2"/>
      <c r="BOI484" s="2"/>
      <c r="BOJ484" s="2"/>
      <c r="BOK484" s="2"/>
      <c r="BOL484" s="2"/>
      <c r="BOM484" s="2"/>
      <c r="BON484" s="2"/>
      <c r="BOO484" s="2"/>
      <c r="BOP484" s="2"/>
      <c r="BOQ484" s="2"/>
      <c r="BOR484" s="2"/>
      <c r="BOS484" s="2"/>
      <c r="BOT484" s="2"/>
      <c r="BOU484" s="2"/>
      <c r="BOV484" s="2"/>
      <c r="BOW484" s="2"/>
      <c r="BOX484" s="2"/>
      <c r="BOY484" s="2"/>
      <c r="BOZ484" s="2"/>
      <c r="BPA484" s="2"/>
      <c r="BPB484" s="2"/>
      <c r="BPC484" s="2"/>
      <c r="BPD484" s="2"/>
      <c r="BPE484" s="2"/>
      <c r="BPF484" s="2"/>
      <c r="BPG484" s="2"/>
      <c r="BPH484" s="2"/>
      <c r="BPI484" s="2"/>
      <c r="BPJ484" s="2"/>
      <c r="BPK484" s="2"/>
      <c r="BPL484" s="2"/>
      <c r="BPM484" s="2"/>
      <c r="BPN484" s="2"/>
      <c r="BPO484" s="2"/>
      <c r="BPP484" s="2"/>
      <c r="BPQ484" s="2"/>
      <c r="BPR484" s="2"/>
      <c r="BPS484" s="2"/>
      <c r="BPT484" s="2"/>
      <c r="BPU484" s="2"/>
      <c r="BPV484" s="2"/>
      <c r="BPW484" s="2"/>
      <c r="BPX484" s="2"/>
      <c r="BPY484" s="2"/>
      <c r="BPZ484" s="2"/>
      <c r="BQA484" s="2"/>
      <c r="BQB484" s="2"/>
      <c r="BQC484" s="2"/>
      <c r="BQD484" s="2"/>
      <c r="BQE484" s="2"/>
      <c r="BQF484" s="2"/>
      <c r="BQG484" s="2"/>
      <c r="BQH484" s="2"/>
      <c r="BQI484" s="2"/>
      <c r="BQJ484" s="2"/>
      <c r="BQK484" s="2"/>
      <c r="BQL484" s="2"/>
      <c r="BQM484" s="2"/>
      <c r="BQN484" s="2"/>
      <c r="BQO484" s="2"/>
      <c r="BQP484" s="2"/>
      <c r="BQQ484" s="2"/>
      <c r="BQR484" s="2"/>
      <c r="BQS484" s="2"/>
      <c r="BQT484" s="2"/>
      <c r="BQU484" s="2"/>
      <c r="BQV484" s="2"/>
      <c r="BQW484" s="2"/>
      <c r="BQX484" s="2"/>
      <c r="BQY484" s="2"/>
      <c r="BQZ484" s="2"/>
      <c r="BRA484" s="2"/>
      <c r="BRB484" s="2"/>
      <c r="BRC484" s="2"/>
      <c r="BRD484" s="2"/>
      <c r="BRE484" s="2"/>
      <c r="BRF484" s="2"/>
      <c r="BRG484" s="2"/>
      <c r="BRH484" s="2"/>
      <c r="BRI484" s="2"/>
      <c r="BRJ484" s="2"/>
      <c r="BRK484" s="2"/>
      <c r="BRL484" s="2"/>
      <c r="BRM484" s="2"/>
      <c r="BRN484" s="2"/>
      <c r="BRO484" s="2"/>
      <c r="BRP484" s="2"/>
      <c r="BRQ484" s="2"/>
      <c r="BRR484" s="2"/>
      <c r="BRS484" s="2"/>
      <c r="BRT484" s="2"/>
      <c r="BRU484" s="2"/>
      <c r="BRV484" s="2"/>
      <c r="BRW484" s="2"/>
      <c r="BRX484" s="2"/>
      <c r="BRY484" s="2"/>
      <c r="BRZ484" s="2"/>
      <c r="BSA484" s="2"/>
      <c r="BSB484" s="2"/>
      <c r="BSC484" s="2"/>
      <c r="BSD484" s="2"/>
      <c r="BSE484" s="2"/>
      <c r="BSF484" s="2"/>
      <c r="BSG484" s="2"/>
      <c r="BSH484" s="2"/>
      <c r="BSI484" s="2"/>
      <c r="BSJ484" s="2"/>
      <c r="BSK484" s="2"/>
      <c r="BSL484" s="2"/>
      <c r="BSM484" s="2"/>
      <c r="BSN484" s="2"/>
      <c r="BSO484" s="2"/>
      <c r="BSP484" s="2"/>
      <c r="BSQ484" s="2"/>
      <c r="BSR484" s="2"/>
      <c r="BSS484" s="2"/>
      <c r="BST484" s="2"/>
      <c r="BSU484" s="2"/>
      <c r="BSV484" s="2"/>
      <c r="BSW484" s="2"/>
      <c r="BSX484" s="2"/>
      <c r="BSY484" s="2"/>
      <c r="BSZ484" s="2"/>
      <c r="BTA484" s="2"/>
      <c r="BTB484" s="2"/>
      <c r="BTC484" s="2"/>
      <c r="BTD484" s="2"/>
      <c r="BTE484" s="2"/>
      <c r="BTF484" s="2"/>
      <c r="BTG484" s="2"/>
      <c r="BTH484" s="2"/>
      <c r="BTI484" s="2"/>
      <c r="BTJ484" s="2"/>
      <c r="BTK484" s="2"/>
      <c r="BTL484" s="2"/>
      <c r="BTM484" s="2"/>
      <c r="BTN484" s="2"/>
      <c r="BTO484" s="2"/>
      <c r="BTP484" s="2"/>
      <c r="BTQ484" s="2"/>
      <c r="BTR484" s="2"/>
      <c r="BTS484" s="2"/>
      <c r="BTT484" s="2"/>
      <c r="BTU484" s="2"/>
      <c r="BTV484" s="2"/>
      <c r="BTW484" s="2"/>
      <c r="BTX484" s="2"/>
      <c r="BTY484" s="2"/>
      <c r="BTZ484" s="2"/>
      <c r="BUA484" s="2"/>
      <c r="BUB484" s="2"/>
      <c r="BUC484" s="2"/>
      <c r="BUD484" s="2"/>
      <c r="BUE484" s="2"/>
      <c r="BUF484" s="2"/>
      <c r="BUG484" s="2"/>
      <c r="BUH484" s="2"/>
      <c r="BUI484" s="2"/>
      <c r="BUJ484" s="2"/>
      <c r="BUK484" s="2"/>
      <c r="BUL484" s="2"/>
      <c r="BUM484" s="2"/>
      <c r="BUN484" s="2"/>
      <c r="BUO484" s="2"/>
      <c r="BUP484" s="2"/>
      <c r="BUQ484" s="2"/>
      <c r="BUR484" s="2"/>
      <c r="BUS484" s="2"/>
      <c r="BUT484" s="2"/>
      <c r="BUU484" s="2"/>
      <c r="BUV484" s="2"/>
      <c r="BUW484" s="2"/>
      <c r="BUX484" s="2"/>
      <c r="BUY484" s="2"/>
      <c r="BUZ484" s="2"/>
      <c r="BVA484" s="2"/>
      <c r="BVB484" s="2"/>
      <c r="BVC484" s="2"/>
      <c r="BVD484" s="2"/>
      <c r="BVE484" s="2"/>
      <c r="BVF484" s="2"/>
      <c r="BVG484" s="2"/>
      <c r="BVH484" s="2"/>
      <c r="BVI484" s="2"/>
      <c r="BVJ484" s="2"/>
      <c r="BVK484" s="2"/>
      <c r="BVL484" s="2"/>
      <c r="BVM484" s="2"/>
      <c r="BVN484" s="2"/>
      <c r="BVO484" s="2"/>
      <c r="BVP484" s="2"/>
      <c r="BVQ484" s="2"/>
      <c r="BVR484" s="2"/>
      <c r="BVS484" s="2"/>
      <c r="BVT484" s="2"/>
      <c r="BVU484" s="2"/>
      <c r="BVV484" s="2"/>
      <c r="BVW484" s="2"/>
      <c r="BVX484" s="2"/>
      <c r="BVY484" s="2"/>
      <c r="BVZ484" s="2"/>
      <c r="BWA484" s="2"/>
      <c r="BWB484" s="2"/>
      <c r="BWC484" s="2"/>
      <c r="BWD484" s="2"/>
      <c r="BWE484" s="2"/>
      <c r="BWF484" s="2"/>
      <c r="BWG484" s="2"/>
      <c r="BWH484" s="2"/>
      <c r="BWI484" s="2"/>
      <c r="BWJ484" s="2"/>
      <c r="BWK484" s="2"/>
      <c r="BWL484" s="2"/>
      <c r="BWM484" s="2"/>
      <c r="BWN484" s="2"/>
      <c r="BWO484" s="2"/>
      <c r="BWP484" s="2"/>
      <c r="BWQ484" s="2"/>
      <c r="BWR484" s="2"/>
      <c r="BWS484" s="2"/>
      <c r="BWT484" s="2"/>
      <c r="BWU484" s="2"/>
      <c r="BWV484" s="2"/>
      <c r="BWW484" s="2"/>
      <c r="BWX484" s="2"/>
      <c r="BWY484" s="2"/>
      <c r="BWZ484" s="2"/>
      <c r="BXA484" s="2"/>
      <c r="BXB484" s="2"/>
      <c r="BXC484" s="2"/>
      <c r="BXD484" s="2"/>
      <c r="BXE484" s="2"/>
      <c r="BXF484" s="2"/>
      <c r="BXG484" s="2"/>
      <c r="BXH484" s="2"/>
      <c r="BXI484" s="2"/>
      <c r="BXJ484" s="2"/>
      <c r="BXK484" s="2"/>
      <c r="BXL484" s="2"/>
      <c r="BXM484" s="2"/>
      <c r="BXN484" s="2"/>
      <c r="BXO484" s="2"/>
      <c r="BXP484" s="2"/>
      <c r="BXQ484" s="2"/>
      <c r="BXR484" s="2"/>
      <c r="BXS484" s="2"/>
      <c r="BXT484" s="2"/>
      <c r="BXU484" s="2"/>
      <c r="BXV484" s="2"/>
      <c r="BXW484" s="2"/>
      <c r="BXX484" s="2"/>
      <c r="BXY484" s="2"/>
      <c r="BXZ484" s="2"/>
      <c r="BYA484" s="2"/>
      <c r="BYB484" s="2"/>
      <c r="BYC484" s="2"/>
      <c r="BYD484" s="2"/>
      <c r="BYE484" s="2"/>
      <c r="BYF484" s="2"/>
      <c r="BYG484" s="2"/>
      <c r="BYH484" s="2"/>
      <c r="BYI484" s="2"/>
      <c r="BYJ484" s="2"/>
      <c r="BYK484" s="2"/>
      <c r="BYL484" s="2"/>
      <c r="BYM484" s="2"/>
      <c r="BYN484" s="2"/>
      <c r="BYO484" s="2"/>
      <c r="BYP484" s="2"/>
      <c r="BYQ484" s="2"/>
      <c r="BYR484" s="2"/>
      <c r="BYS484" s="2"/>
      <c r="BYT484" s="2"/>
      <c r="BYU484" s="2"/>
      <c r="BYV484" s="2"/>
      <c r="BYW484" s="2"/>
      <c r="BYX484" s="2"/>
      <c r="BYY484" s="2"/>
      <c r="BYZ484" s="2"/>
      <c r="BZA484" s="2"/>
      <c r="BZB484" s="2"/>
      <c r="BZC484" s="2"/>
      <c r="BZD484" s="2"/>
      <c r="BZE484" s="2"/>
      <c r="BZF484" s="2"/>
      <c r="BZG484" s="2"/>
      <c r="BZH484" s="2"/>
      <c r="BZI484" s="2"/>
      <c r="BZJ484" s="2"/>
      <c r="BZK484" s="2"/>
      <c r="BZL484" s="2"/>
      <c r="BZM484" s="2"/>
      <c r="BZN484" s="2"/>
      <c r="BZO484" s="2"/>
      <c r="BZP484" s="2"/>
      <c r="BZQ484" s="2"/>
      <c r="BZR484" s="2"/>
      <c r="BZS484" s="2"/>
      <c r="BZT484" s="2"/>
      <c r="BZU484" s="2"/>
      <c r="BZV484" s="2"/>
      <c r="BZW484" s="2"/>
      <c r="BZX484" s="2"/>
      <c r="BZY484" s="2"/>
      <c r="BZZ484" s="2"/>
      <c r="CAA484" s="2"/>
      <c r="CAB484" s="2"/>
      <c r="CAC484" s="2"/>
      <c r="CAD484" s="2"/>
      <c r="CAE484" s="2"/>
      <c r="CAF484" s="2"/>
      <c r="CAG484" s="2"/>
      <c r="CAH484" s="2"/>
      <c r="CAI484" s="2"/>
      <c r="CAJ484" s="2"/>
      <c r="CAK484" s="2"/>
      <c r="CAL484" s="2"/>
      <c r="CAM484" s="2"/>
      <c r="CAN484" s="2"/>
      <c r="CAO484" s="2"/>
      <c r="CAP484" s="2"/>
      <c r="CAQ484" s="2"/>
      <c r="CAR484" s="2"/>
      <c r="CAS484" s="2"/>
      <c r="CAT484" s="2"/>
      <c r="CAU484" s="2"/>
      <c r="CAV484" s="2"/>
      <c r="CAW484" s="2"/>
      <c r="CAX484" s="2"/>
      <c r="CAY484" s="2"/>
      <c r="CAZ484" s="2"/>
      <c r="CBA484" s="2"/>
      <c r="CBB484" s="2"/>
      <c r="CBC484" s="2"/>
      <c r="CBD484" s="2"/>
      <c r="CBE484" s="2"/>
      <c r="CBF484" s="2"/>
      <c r="CBG484" s="2"/>
      <c r="CBH484" s="2"/>
      <c r="CBI484" s="2"/>
      <c r="CBJ484" s="2"/>
      <c r="CBK484" s="2"/>
      <c r="CBL484" s="2"/>
      <c r="CBM484" s="2"/>
      <c r="CBN484" s="2"/>
      <c r="CBO484" s="2"/>
      <c r="CBP484" s="2"/>
      <c r="CBQ484" s="2"/>
      <c r="CBR484" s="2"/>
      <c r="CBS484" s="2"/>
      <c r="CBT484" s="2"/>
      <c r="CBU484" s="2"/>
      <c r="CBV484" s="2"/>
      <c r="CBW484" s="2"/>
      <c r="CBX484" s="2"/>
      <c r="CBY484" s="2"/>
      <c r="CBZ484" s="2"/>
      <c r="CCA484" s="2"/>
      <c r="CCB484" s="2"/>
      <c r="CCC484" s="2"/>
      <c r="CCD484" s="2"/>
      <c r="CCE484" s="2"/>
      <c r="CCF484" s="2"/>
      <c r="CCG484" s="2"/>
      <c r="CCH484" s="2"/>
      <c r="CCI484" s="2"/>
      <c r="CCJ484" s="2"/>
      <c r="CCK484" s="2"/>
      <c r="CCL484" s="2"/>
      <c r="CCM484" s="2"/>
      <c r="CCN484" s="2"/>
      <c r="CCO484" s="2"/>
      <c r="CCP484" s="2"/>
      <c r="CCQ484" s="2"/>
      <c r="CCR484" s="2"/>
      <c r="CCS484" s="2"/>
      <c r="CCT484" s="2"/>
      <c r="CCU484" s="2"/>
      <c r="CCV484" s="2"/>
      <c r="CCW484" s="2"/>
      <c r="CCX484" s="2"/>
      <c r="CCY484" s="2"/>
      <c r="CCZ484" s="2"/>
      <c r="CDA484" s="2"/>
      <c r="CDB484" s="2"/>
      <c r="CDC484" s="2"/>
      <c r="CDD484" s="2"/>
      <c r="CDE484" s="2"/>
      <c r="CDF484" s="2"/>
      <c r="CDG484" s="2"/>
      <c r="CDH484" s="2"/>
      <c r="CDI484" s="2"/>
      <c r="CDJ484" s="2"/>
      <c r="CDK484" s="2"/>
      <c r="CDL484" s="2"/>
      <c r="CDM484" s="2"/>
      <c r="CDN484" s="2"/>
      <c r="CDO484" s="2"/>
      <c r="CDP484" s="2"/>
      <c r="CDQ484" s="2"/>
      <c r="CDR484" s="2"/>
      <c r="CDS484" s="2"/>
      <c r="CDT484" s="2"/>
      <c r="CDU484" s="2"/>
      <c r="CDV484" s="2"/>
      <c r="CDW484" s="2"/>
      <c r="CDX484" s="2"/>
      <c r="CDY484" s="2"/>
      <c r="CDZ484" s="2"/>
      <c r="CEA484" s="2"/>
      <c r="CEB484" s="2"/>
      <c r="CEC484" s="2"/>
      <c r="CED484" s="2"/>
      <c r="CEE484" s="2"/>
      <c r="CEF484" s="2"/>
      <c r="CEG484" s="2"/>
      <c r="CEH484" s="2"/>
      <c r="CEI484" s="2"/>
      <c r="CEJ484" s="2"/>
      <c r="CEK484" s="2"/>
      <c r="CEL484" s="2"/>
      <c r="CEM484" s="2"/>
      <c r="CEN484" s="2"/>
      <c r="CEO484" s="2"/>
      <c r="CEP484" s="2"/>
      <c r="CEQ484" s="2"/>
      <c r="CER484" s="2"/>
      <c r="CES484" s="2"/>
      <c r="CET484" s="2"/>
      <c r="CEU484" s="2"/>
      <c r="CEV484" s="2"/>
      <c r="CEW484" s="2"/>
      <c r="CEX484" s="2"/>
      <c r="CEY484" s="2"/>
      <c r="CEZ484" s="2"/>
      <c r="CFA484" s="2"/>
      <c r="CFB484" s="2"/>
      <c r="CFC484" s="2"/>
      <c r="CFD484" s="2"/>
      <c r="CFE484" s="2"/>
      <c r="CFF484" s="2"/>
      <c r="CFG484" s="2"/>
      <c r="CFH484" s="2"/>
      <c r="CFI484" s="2"/>
      <c r="CFJ484" s="2"/>
      <c r="CFK484" s="2"/>
      <c r="CFL484" s="2"/>
      <c r="CFM484" s="2"/>
      <c r="CFN484" s="2"/>
      <c r="CFO484" s="2"/>
      <c r="CFP484" s="2"/>
      <c r="CFQ484" s="2"/>
      <c r="CFR484" s="2"/>
      <c r="CFS484" s="2"/>
      <c r="CFT484" s="2"/>
      <c r="CFU484" s="2"/>
      <c r="CFV484" s="2"/>
      <c r="CFW484" s="2"/>
      <c r="CFX484" s="2"/>
      <c r="CFY484" s="2"/>
      <c r="CFZ484" s="2"/>
      <c r="CGA484" s="2"/>
      <c r="CGB484" s="2"/>
      <c r="CGC484" s="2"/>
      <c r="CGD484" s="2"/>
      <c r="CGE484" s="2"/>
      <c r="CGF484" s="2"/>
      <c r="CGG484" s="2"/>
      <c r="CGH484" s="2"/>
      <c r="CGI484" s="2"/>
      <c r="CGJ484" s="2"/>
      <c r="CGK484" s="2"/>
      <c r="CGL484" s="2"/>
      <c r="CGM484" s="2"/>
      <c r="CGN484" s="2"/>
      <c r="CGO484" s="2"/>
      <c r="CGP484" s="2"/>
      <c r="CGQ484" s="2"/>
      <c r="CGR484" s="2"/>
      <c r="CGS484" s="2"/>
      <c r="CGT484" s="2"/>
      <c r="CGU484" s="2"/>
      <c r="CGV484" s="2"/>
      <c r="CGW484" s="2"/>
      <c r="CGX484" s="2"/>
      <c r="CGY484" s="2"/>
      <c r="CGZ484" s="2"/>
      <c r="CHA484" s="2"/>
      <c r="CHB484" s="2"/>
      <c r="CHC484" s="2"/>
      <c r="CHD484" s="2"/>
      <c r="CHE484" s="2"/>
      <c r="CHF484" s="2"/>
      <c r="CHG484" s="2"/>
      <c r="CHH484" s="2"/>
      <c r="CHI484" s="2"/>
      <c r="CHJ484" s="2"/>
      <c r="CHK484" s="2"/>
      <c r="CHL484" s="2"/>
      <c r="CHM484" s="2"/>
      <c r="CHN484" s="2"/>
      <c r="CHO484" s="2"/>
      <c r="CHP484" s="2"/>
      <c r="CHQ484" s="2"/>
      <c r="CHR484" s="2"/>
      <c r="CHS484" s="2"/>
      <c r="CHT484" s="2"/>
      <c r="CHU484" s="2"/>
      <c r="CHV484" s="2"/>
      <c r="CHW484" s="2"/>
      <c r="CHX484" s="2"/>
      <c r="CHY484" s="2"/>
      <c r="CHZ484" s="2"/>
      <c r="CIA484" s="2"/>
      <c r="CIB484" s="2"/>
      <c r="CIC484" s="2"/>
      <c r="CID484" s="2"/>
      <c r="CIE484" s="2"/>
      <c r="CIF484" s="2"/>
      <c r="CIG484" s="2"/>
      <c r="CIH484" s="2"/>
      <c r="CII484" s="2"/>
      <c r="CIJ484" s="2"/>
      <c r="CIK484" s="2"/>
      <c r="CIL484" s="2"/>
      <c r="CIM484" s="2"/>
      <c r="CIN484" s="2"/>
      <c r="CIO484" s="2"/>
      <c r="CIP484" s="2"/>
      <c r="CIQ484" s="2"/>
      <c r="CIR484" s="2"/>
      <c r="CIS484" s="2"/>
      <c r="CIT484" s="2"/>
      <c r="CIU484" s="2"/>
      <c r="CIV484" s="2"/>
      <c r="CIW484" s="2"/>
      <c r="CIX484" s="2"/>
      <c r="CIY484" s="2"/>
      <c r="CIZ484" s="2"/>
      <c r="CJA484" s="2"/>
      <c r="CJB484" s="2"/>
      <c r="CJC484" s="2"/>
      <c r="CJD484" s="2"/>
      <c r="CJE484" s="2"/>
      <c r="CJF484" s="2"/>
      <c r="CJG484" s="2"/>
      <c r="CJH484" s="2"/>
      <c r="CJI484" s="2"/>
      <c r="CJJ484" s="2"/>
      <c r="CJK484" s="2"/>
      <c r="CJL484" s="2"/>
      <c r="CJM484" s="2"/>
      <c r="CJN484" s="2"/>
      <c r="CJO484" s="2"/>
      <c r="CJP484" s="2"/>
      <c r="CJQ484" s="2"/>
      <c r="CJR484" s="2"/>
      <c r="CJS484" s="2"/>
      <c r="CJT484" s="2"/>
      <c r="CJU484" s="2"/>
      <c r="CJV484" s="2"/>
      <c r="CJW484" s="2"/>
      <c r="CJX484" s="2"/>
      <c r="CJY484" s="2"/>
      <c r="CJZ484" s="2"/>
      <c r="CKA484" s="2"/>
      <c r="CKB484" s="2"/>
      <c r="CKC484" s="2"/>
      <c r="CKD484" s="2"/>
      <c r="CKE484" s="2"/>
      <c r="CKF484" s="2"/>
      <c r="CKG484" s="2"/>
      <c r="CKH484" s="2"/>
      <c r="CKI484" s="2"/>
      <c r="CKJ484" s="2"/>
      <c r="CKK484" s="2"/>
      <c r="CKL484" s="2"/>
      <c r="CKM484" s="2"/>
      <c r="CKN484" s="2"/>
      <c r="CKO484" s="2"/>
      <c r="CKP484" s="2"/>
      <c r="CKQ484" s="2"/>
      <c r="CKR484" s="2"/>
      <c r="CKS484" s="2"/>
      <c r="CKT484" s="2"/>
      <c r="CKU484" s="2"/>
      <c r="CKV484" s="2"/>
      <c r="CKW484" s="2"/>
      <c r="CKX484" s="2"/>
      <c r="CKY484" s="2"/>
      <c r="CKZ484" s="2"/>
      <c r="CLA484" s="2"/>
      <c r="CLB484" s="2"/>
      <c r="CLC484" s="2"/>
      <c r="CLD484" s="2"/>
      <c r="CLE484" s="2"/>
      <c r="CLF484" s="2"/>
      <c r="CLG484" s="2"/>
      <c r="CLH484" s="2"/>
      <c r="CLI484" s="2"/>
      <c r="CLJ484" s="2"/>
      <c r="CLK484" s="2"/>
      <c r="CLL484" s="2"/>
      <c r="CLM484" s="2"/>
      <c r="CLN484" s="2"/>
      <c r="CLO484" s="2"/>
      <c r="CLP484" s="2"/>
      <c r="CLQ484" s="2"/>
      <c r="CLR484" s="2"/>
      <c r="CLS484" s="2"/>
      <c r="CLT484" s="2"/>
      <c r="CLU484" s="2"/>
      <c r="CLV484" s="2"/>
      <c r="CLW484" s="2"/>
      <c r="CLX484" s="2"/>
      <c r="CLY484" s="2"/>
      <c r="CLZ484" s="2"/>
      <c r="CMA484" s="2"/>
      <c r="CMB484" s="2"/>
      <c r="CMC484" s="2"/>
      <c r="CMD484" s="2"/>
      <c r="CME484" s="2"/>
      <c r="CMF484" s="2"/>
      <c r="CMG484" s="2"/>
      <c r="CMH484" s="2"/>
      <c r="CMI484" s="2"/>
      <c r="CMJ484" s="2"/>
      <c r="CMK484" s="2"/>
      <c r="CML484" s="2"/>
      <c r="CMM484" s="2"/>
      <c r="CMN484" s="2"/>
      <c r="CMO484" s="2"/>
      <c r="CMP484" s="2"/>
      <c r="CMQ484" s="2"/>
      <c r="CMR484" s="2"/>
      <c r="CMS484" s="2"/>
      <c r="CMT484" s="2"/>
      <c r="CMU484" s="2"/>
      <c r="CMV484" s="2"/>
      <c r="CMW484" s="2"/>
      <c r="CMX484" s="2"/>
      <c r="CMY484" s="2"/>
      <c r="CMZ484" s="2"/>
      <c r="CNA484" s="2"/>
      <c r="CNB484" s="2"/>
      <c r="CNC484" s="2"/>
      <c r="CND484" s="2"/>
      <c r="CNE484" s="2"/>
      <c r="CNF484" s="2"/>
      <c r="CNG484" s="2"/>
      <c r="CNH484" s="2"/>
      <c r="CNI484" s="2"/>
      <c r="CNJ484" s="2"/>
      <c r="CNK484" s="2"/>
      <c r="CNL484" s="2"/>
      <c r="CNM484" s="2"/>
      <c r="CNN484" s="2"/>
      <c r="CNO484" s="2"/>
      <c r="CNP484" s="2"/>
      <c r="CNQ484" s="2"/>
      <c r="CNR484" s="2"/>
      <c r="CNS484" s="2"/>
      <c r="CNT484" s="2"/>
      <c r="CNU484" s="2"/>
      <c r="CNV484" s="2"/>
      <c r="CNW484" s="2"/>
      <c r="CNX484" s="2"/>
      <c r="CNY484" s="2"/>
      <c r="CNZ484" s="2"/>
      <c r="COA484" s="2"/>
      <c r="COB484" s="2"/>
      <c r="COC484" s="2"/>
      <c r="COD484" s="2"/>
      <c r="COE484" s="2"/>
      <c r="COF484" s="2"/>
      <c r="COG484" s="2"/>
      <c r="COH484" s="2"/>
      <c r="COI484" s="2"/>
      <c r="COJ484" s="2"/>
      <c r="COK484" s="2"/>
      <c r="COL484" s="2"/>
      <c r="COM484" s="2"/>
      <c r="CON484" s="2"/>
      <c r="COO484" s="2"/>
      <c r="COP484" s="2"/>
      <c r="COQ484" s="2"/>
      <c r="COR484" s="2"/>
      <c r="COS484" s="2"/>
      <c r="COT484" s="2"/>
      <c r="COU484" s="2"/>
      <c r="COV484" s="2"/>
      <c r="COW484" s="2"/>
      <c r="COX484" s="2"/>
      <c r="COY484" s="2"/>
      <c r="COZ484" s="2"/>
      <c r="CPA484" s="2"/>
      <c r="CPB484" s="2"/>
      <c r="CPC484" s="2"/>
      <c r="CPD484" s="2"/>
      <c r="CPE484" s="2"/>
      <c r="CPF484" s="2"/>
      <c r="CPG484" s="2"/>
      <c r="CPH484" s="2"/>
      <c r="CPI484" s="2"/>
      <c r="CPJ484" s="2"/>
      <c r="CPK484" s="2"/>
      <c r="CPL484" s="2"/>
      <c r="CPM484" s="2"/>
      <c r="CPN484" s="2"/>
      <c r="CPO484" s="2"/>
      <c r="CPP484" s="2"/>
      <c r="CPQ484" s="2"/>
      <c r="CPR484" s="2"/>
      <c r="CPS484" s="2"/>
      <c r="CPT484" s="2"/>
      <c r="CPU484" s="2"/>
      <c r="CPV484" s="2"/>
      <c r="CPW484" s="2"/>
      <c r="CPX484" s="2"/>
      <c r="CPY484" s="2"/>
      <c r="CPZ484" s="2"/>
      <c r="CQA484" s="2"/>
      <c r="CQB484" s="2"/>
      <c r="CQC484" s="2"/>
      <c r="CQD484" s="2"/>
      <c r="CQE484" s="2"/>
      <c r="CQF484" s="2"/>
      <c r="CQG484" s="2"/>
      <c r="CQH484" s="2"/>
      <c r="CQI484" s="2"/>
      <c r="CQJ484" s="2"/>
      <c r="CQK484" s="2"/>
      <c r="CQL484" s="2"/>
      <c r="CQM484" s="2"/>
      <c r="CQN484" s="2"/>
      <c r="CQO484" s="2"/>
      <c r="CQP484" s="2"/>
      <c r="CQQ484" s="2"/>
      <c r="CQR484" s="2"/>
      <c r="CQS484" s="2"/>
      <c r="CQT484" s="2"/>
      <c r="CQU484" s="2"/>
      <c r="CQV484" s="2"/>
      <c r="CQW484" s="2"/>
      <c r="CQX484" s="2"/>
      <c r="CQY484" s="2"/>
      <c r="CQZ484" s="2"/>
      <c r="CRA484" s="2"/>
      <c r="CRB484" s="2"/>
      <c r="CRC484" s="2"/>
      <c r="CRD484" s="2"/>
      <c r="CRE484" s="2"/>
      <c r="CRF484" s="2"/>
      <c r="CRG484" s="2"/>
      <c r="CRH484" s="2"/>
      <c r="CRI484" s="2"/>
      <c r="CRJ484" s="2"/>
      <c r="CRK484" s="2"/>
      <c r="CRL484" s="2"/>
      <c r="CRM484" s="2"/>
      <c r="CRN484" s="2"/>
      <c r="CRO484" s="2"/>
      <c r="CRP484" s="2"/>
      <c r="CRQ484" s="2"/>
      <c r="CRR484" s="2"/>
      <c r="CRS484" s="2"/>
      <c r="CRT484" s="2"/>
      <c r="CRU484" s="2"/>
      <c r="CRV484" s="2"/>
      <c r="CRW484" s="2"/>
      <c r="CRX484" s="2"/>
      <c r="CRY484" s="2"/>
      <c r="CRZ484" s="2"/>
      <c r="CSA484" s="2"/>
      <c r="CSB484" s="2"/>
      <c r="CSC484" s="2"/>
      <c r="CSD484" s="2"/>
      <c r="CSE484" s="2"/>
      <c r="CSF484" s="2"/>
      <c r="CSG484" s="2"/>
      <c r="CSH484" s="2"/>
      <c r="CSI484" s="2"/>
      <c r="CSJ484" s="2"/>
      <c r="CSK484" s="2"/>
      <c r="CSL484" s="2"/>
      <c r="CSM484" s="2"/>
      <c r="CSN484" s="2"/>
      <c r="CSO484" s="2"/>
      <c r="CSP484" s="2"/>
      <c r="CSQ484" s="2"/>
      <c r="CSR484" s="2"/>
      <c r="CSS484" s="2"/>
      <c r="CST484" s="2"/>
      <c r="CSU484" s="2"/>
      <c r="CSV484" s="2"/>
      <c r="CSW484" s="2"/>
      <c r="CSX484" s="2"/>
      <c r="CSY484" s="2"/>
      <c r="CSZ484" s="2"/>
      <c r="CTA484" s="2"/>
      <c r="CTB484" s="2"/>
      <c r="CTC484" s="2"/>
      <c r="CTD484" s="2"/>
      <c r="CTE484" s="2"/>
      <c r="CTF484" s="2"/>
      <c r="CTG484" s="2"/>
      <c r="CTH484" s="2"/>
      <c r="CTI484" s="2"/>
      <c r="CTJ484" s="2"/>
      <c r="CTK484" s="2"/>
      <c r="CTL484" s="2"/>
      <c r="CTM484" s="2"/>
      <c r="CTN484" s="2"/>
      <c r="CTO484" s="2"/>
      <c r="CTP484" s="2"/>
      <c r="CTQ484" s="2"/>
      <c r="CTR484" s="2"/>
      <c r="CTS484" s="2"/>
      <c r="CTT484" s="2"/>
      <c r="CTU484" s="2"/>
      <c r="CTV484" s="2"/>
      <c r="CTW484" s="2"/>
      <c r="CTX484" s="2"/>
      <c r="CTY484" s="2"/>
      <c r="CTZ484" s="2"/>
      <c r="CUA484" s="2"/>
      <c r="CUB484" s="2"/>
      <c r="CUC484" s="2"/>
      <c r="CUD484" s="2"/>
      <c r="CUE484" s="2"/>
      <c r="CUF484" s="2"/>
      <c r="CUG484" s="2"/>
      <c r="CUH484" s="2"/>
      <c r="CUI484" s="2"/>
      <c r="CUJ484" s="2"/>
      <c r="CUK484" s="2"/>
      <c r="CUL484" s="2"/>
      <c r="CUM484" s="2"/>
      <c r="CUN484" s="2"/>
      <c r="CUO484" s="2"/>
      <c r="CUP484" s="2"/>
      <c r="CUQ484" s="2"/>
      <c r="CUR484" s="2"/>
      <c r="CUS484" s="2"/>
      <c r="CUT484" s="2"/>
      <c r="CUU484" s="2"/>
      <c r="CUV484" s="2"/>
      <c r="CUW484" s="2"/>
      <c r="CUX484" s="2"/>
      <c r="CUY484" s="2"/>
      <c r="CUZ484" s="2"/>
      <c r="CVA484" s="2"/>
      <c r="CVB484" s="2"/>
      <c r="CVC484" s="2"/>
      <c r="CVD484" s="2"/>
      <c r="CVE484" s="2"/>
      <c r="CVF484" s="2"/>
      <c r="CVG484" s="2"/>
      <c r="CVH484" s="2"/>
      <c r="CVI484" s="2"/>
      <c r="CVJ484" s="2"/>
      <c r="CVK484" s="2"/>
      <c r="CVL484" s="2"/>
      <c r="CVM484" s="2"/>
      <c r="CVN484" s="2"/>
      <c r="CVO484" s="2"/>
      <c r="CVP484" s="2"/>
      <c r="CVQ484" s="2"/>
      <c r="CVR484" s="2"/>
      <c r="CVS484" s="2"/>
      <c r="CVT484" s="2"/>
      <c r="CVU484" s="2"/>
      <c r="CVV484" s="2"/>
      <c r="CVW484" s="2"/>
      <c r="CVX484" s="2"/>
      <c r="CVY484" s="2"/>
      <c r="CVZ484" s="2"/>
      <c r="CWA484" s="2"/>
      <c r="CWB484" s="2"/>
      <c r="CWC484" s="2"/>
      <c r="CWD484" s="2"/>
      <c r="CWE484" s="2"/>
      <c r="CWF484" s="2"/>
      <c r="CWG484" s="2"/>
      <c r="CWH484" s="2"/>
      <c r="CWI484" s="2"/>
      <c r="CWJ484" s="2"/>
      <c r="CWK484" s="2"/>
      <c r="CWL484" s="2"/>
      <c r="CWM484" s="2"/>
      <c r="CWN484" s="2"/>
      <c r="CWO484" s="2"/>
      <c r="CWP484" s="2"/>
      <c r="CWQ484" s="2"/>
      <c r="CWR484" s="2"/>
      <c r="CWS484" s="2"/>
      <c r="CWT484" s="2"/>
      <c r="CWU484" s="2"/>
      <c r="CWV484" s="2"/>
      <c r="CWW484" s="2"/>
      <c r="CWX484" s="2"/>
      <c r="CWY484" s="2"/>
      <c r="CWZ484" s="2"/>
      <c r="CXA484" s="2"/>
      <c r="CXB484" s="2"/>
      <c r="CXC484" s="2"/>
      <c r="CXD484" s="2"/>
      <c r="CXE484" s="2"/>
      <c r="CXF484" s="2"/>
      <c r="CXG484" s="2"/>
      <c r="CXH484" s="2"/>
      <c r="CXI484" s="2"/>
      <c r="CXJ484" s="2"/>
      <c r="CXK484" s="2"/>
      <c r="CXL484" s="2"/>
      <c r="CXM484" s="2"/>
      <c r="CXN484" s="2"/>
      <c r="CXO484" s="2"/>
      <c r="CXP484" s="2"/>
      <c r="CXQ484" s="2"/>
      <c r="CXR484" s="2"/>
      <c r="CXS484" s="2"/>
      <c r="CXT484" s="2"/>
      <c r="CXU484" s="2"/>
      <c r="CXV484" s="2"/>
      <c r="CXW484" s="2"/>
      <c r="CXX484" s="2"/>
      <c r="CXY484" s="2"/>
      <c r="CXZ484" s="2"/>
      <c r="CYA484" s="2"/>
      <c r="CYB484" s="2"/>
      <c r="CYC484" s="2"/>
      <c r="CYD484" s="2"/>
      <c r="CYE484" s="2"/>
      <c r="CYF484" s="2"/>
      <c r="CYG484" s="2"/>
      <c r="CYH484" s="2"/>
      <c r="CYI484" s="2"/>
      <c r="CYJ484" s="2"/>
      <c r="CYK484" s="2"/>
      <c r="CYL484" s="2"/>
      <c r="CYM484" s="2"/>
      <c r="CYN484" s="2"/>
      <c r="CYO484" s="2"/>
      <c r="CYP484" s="2"/>
      <c r="CYQ484" s="2"/>
      <c r="CYR484" s="2"/>
      <c r="CYS484" s="2"/>
      <c r="CYT484" s="2"/>
      <c r="CYU484" s="2"/>
      <c r="CYV484" s="2"/>
      <c r="CYW484" s="2"/>
      <c r="CYX484" s="2"/>
      <c r="CYY484" s="2"/>
      <c r="CYZ484" s="2"/>
      <c r="CZA484" s="2"/>
      <c r="CZB484" s="2"/>
      <c r="CZC484" s="2"/>
      <c r="CZD484" s="2"/>
      <c r="CZE484" s="2"/>
      <c r="CZF484" s="2"/>
      <c r="CZG484" s="2"/>
      <c r="CZH484" s="2"/>
      <c r="CZI484" s="2"/>
      <c r="CZJ484" s="2"/>
      <c r="CZK484" s="2"/>
      <c r="CZL484" s="2"/>
      <c r="CZM484" s="2"/>
      <c r="CZN484" s="2"/>
      <c r="CZO484" s="2"/>
      <c r="CZP484" s="2"/>
      <c r="CZQ484" s="2"/>
      <c r="CZR484" s="2"/>
      <c r="CZS484" s="2"/>
      <c r="CZT484" s="2"/>
      <c r="CZU484" s="2"/>
      <c r="CZV484" s="2"/>
      <c r="CZW484" s="2"/>
      <c r="CZX484" s="2"/>
      <c r="CZY484" s="2"/>
      <c r="CZZ484" s="2"/>
      <c r="DAA484" s="2"/>
      <c r="DAB484" s="2"/>
      <c r="DAC484" s="2"/>
      <c r="DAD484" s="2"/>
      <c r="DAE484" s="2"/>
      <c r="DAF484" s="2"/>
      <c r="DAG484" s="2"/>
      <c r="DAH484" s="2"/>
      <c r="DAI484" s="2"/>
      <c r="DAJ484" s="2"/>
      <c r="DAK484" s="2"/>
      <c r="DAL484" s="2"/>
      <c r="DAM484" s="2"/>
      <c r="DAN484" s="2"/>
      <c r="DAO484" s="2"/>
      <c r="DAP484" s="2"/>
      <c r="DAQ484" s="2"/>
      <c r="DAR484" s="2"/>
      <c r="DAS484" s="2"/>
      <c r="DAT484" s="2"/>
      <c r="DAU484" s="2"/>
      <c r="DAV484" s="2"/>
      <c r="DAW484" s="2"/>
      <c r="DAX484" s="2"/>
      <c r="DAY484" s="2"/>
      <c r="DAZ484" s="2"/>
      <c r="DBA484" s="2"/>
      <c r="DBB484" s="2"/>
      <c r="DBC484" s="2"/>
      <c r="DBD484" s="2"/>
      <c r="DBE484" s="2"/>
      <c r="DBF484" s="2"/>
      <c r="DBG484" s="2"/>
      <c r="DBH484" s="2"/>
      <c r="DBI484" s="2"/>
      <c r="DBJ484" s="2"/>
      <c r="DBK484" s="2"/>
      <c r="DBL484" s="2"/>
      <c r="DBM484" s="2"/>
      <c r="DBN484" s="2"/>
      <c r="DBO484" s="2"/>
      <c r="DBP484" s="2"/>
      <c r="DBQ484" s="2"/>
      <c r="DBR484" s="2"/>
      <c r="DBS484" s="2"/>
      <c r="DBT484" s="2"/>
      <c r="DBU484" s="2"/>
      <c r="DBV484" s="2"/>
      <c r="DBW484" s="2"/>
      <c r="DBX484" s="2"/>
      <c r="DBY484" s="2"/>
      <c r="DBZ484" s="2"/>
      <c r="DCA484" s="2"/>
      <c r="DCB484" s="2"/>
      <c r="DCC484" s="2"/>
      <c r="DCD484" s="2"/>
      <c r="DCE484" s="2"/>
      <c r="DCF484" s="2"/>
      <c r="DCG484" s="2"/>
      <c r="DCH484" s="2"/>
      <c r="DCI484" s="2"/>
      <c r="DCJ484" s="2"/>
      <c r="DCK484" s="2"/>
      <c r="DCL484" s="2"/>
      <c r="DCM484" s="2"/>
      <c r="DCN484" s="2"/>
      <c r="DCO484" s="2"/>
      <c r="DCP484" s="2"/>
      <c r="DCQ484" s="2"/>
      <c r="DCR484" s="2"/>
      <c r="DCS484" s="2"/>
      <c r="DCT484" s="2"/>
      <c r="DCU484" s="2"/>
      <c r="DCV484" s="2"/>
      <c r="DCW484" s="2"/>
      <c r="DCX484" s="2"/>
      <c r="DCY484" s="2"/>
      <c r="DCZ484" s="2"/>
      <c r="DDA484" s="2"/>
      <c r="DDB484" s="2"/>
      <c r="DDC484" s="2"/>
      <c r="DDD484" s="2"/>
      <c r="DDE484" s="2"/>
      <c r="DDF484" s="2"/>
      <c r="DDG484" s="2"/>
      <c r="DDH484" s="2"/>
      <c r="DDI484" s="2"/>
      <c r="DDJ484" s="2"/>
      <c r="DDK484" s="2"/>
      <c r="DDL484" s="2"/>
      <c r="DDM484" s="2"/>
      <c r="DDN484" s="2"/>
      <c r="DDO484" s="2"/>
      <c r="DDP484" s="2"/>
      <c r="DDQ484" s="2"/>
      <c r="DDR484" s="2"/>
      <c r="DDS484" s="2"/>
      <c r="DDT484" s="2"/>
      <c r="DDU484" s="2"/>
      <c r="DDV484" s="2"/>
      <c r="DDW484" s="2"/>
      <c r="DDX484" s="2"/>
      <c r="DDY484" s="2"/>
      <c r="DDZ484" s="2"/>
      <c r="DEA484" s="2"/>
      <c r="DEB484" s="2"/>
      <c r="DEC484" s="2"/>
      <c r="DED484" s="2"/>
      <c r="DEE484" s="2"/>
      <c r="DEF484" s="2"/>
      <c r="DEG484" s="2"/>
      <c r="DEH484" s="2"/>
      <c r="DEI484" s="2"/>
      <c r="DEJ484" s="2"/>
      <c r="DEK484" s="2"/>
      <c r="DEL484" s="2"/>
      <c r="DEM484" s="2"/>
      <c r="DEN484" s="2"/>
      <c r="DEO484" s="2"/>
      <c r="DEP484" s="2"/>
      <c r="DEQ484" s="2"/>
      <c r="DER484" s="2"/>
      <c r="DES484" s="2"/>
      <c r="DET484" s="2"/>
      <c r="DEU484" s="2"/>
      <c r="DEV484" s="2"/>
      <c r="DEW484" s="2"/>
      <c r="DEX484" s="2"/>
      <c r="DEY484" s="2"/>
      <c r="DEZ484" s="2"/>
      <c r="DFA484" s="2"/>
      <c r="DFB484" s="2"/>
      <c r="DFC484" s="2"/>
      <c r="DFD484" s="2"/>
      <c r="DFE484" s="2"/>
      <c r="DFF484" s="2"/>
      <c r="DFG484" s="2"/>
      <c r="DFH484" s="2"/>
      <c r="DFI484" s="2"/>
      <c r="DFJ484" s="2"/>
      <c r="DFK484" s="2"/>
      <c r="DFL484" s="2"/>
      <c r="DFM484" s="2"/>
      <c r="DFN484" s="2"/>
      <c r="DFO484" s="2"/>
      <c r="DFP484" s="2"/>
      <c r="DFQ484" s="2"/>
      <c r="DFR484" s="2"/>
      <c r="DFS484" s="2"/>
      <c r="DFT484" s="2"/>
      <c r="DFU484" s="2"/>
      <c r="DFV484" s="2"/>
      <c r="DFW484" s="2"/>
      <c r="DFX484" s="2"/>
      <c r="DFY484" s="2"/>
      <c r="DFZ484" s="2"/>
      <c r="DGA484" s="2"/>
      <c r="DGB484" s="2"/>
      <c r="DGC484" s="2"/>
      <c r="DGD484" s="2"/>
      <c r="DGE484" s="2"/>
      <c r="DGF484" s="2"/>
      <c r="DGG484" s="2"/>
      <c r="DGH484" s="2"/>
      <c r="DGI484" s="2"/>
      <c r="DGJ484" s="2"/>
      <c r="DGK484" s="2"/>
      <c r="DGL484" s="2"/>
      <c r="DGM484" s="2"/>
      <c r="DGN484" s="2"/>
      <c r="DGO484" s="2"/>
      <c r="DGP484" s="2"/>
      <c r="DGQ484" s="2"/>
      <c r="DGR484" s="2"/>
      <c r="DGS484" s="2"/>
      <c r="DGT484" s="2"/>
      <c r="DGU484" s="2"/>
      <c r="DGV484" s="2"/>
      <c r="DGW484" s="2"/>
      <c r="DGX484" s="2"/>
      <c r="DGY484" s="2"/>
      <c r="DGZ484" s="2"/>
      <c r="DHA484" s="2"/>
      <c r="DHB484" s="2"/>
      <c r="DHC484" s="2"/>
      <c r="DHD484" s="2"/>
      <c r="DHE484" s="2"/>
      <c r="DHF484" s="2"/>
      <c r="DHG484" s="2"/>
      <c r="DHH484" s="2"/>
      <c r="DHI484" s="2"/>
      <c r="DHJ484" s="2"/>
      <c r="DHK484" s="2"/>
      <c r="DHL484" s="2"/>
      <c r="DHM484" s="2"/>
      <c r="DHN484" s="2"/>
      <c r="DHO484" s="2"/>
      <c r="DHP484" s="2"/>
      <c r="DHQ484" s="2"/>
      <c r="DHR484" s="2"/>
      <c r="DHS484" s="2"/>
      <c r="DHT484" s="2"/>
      <c r="DHU484" s="2"/>
      <c r="DHV484" s="2"/>
      <c r="DHW484" s="2"/>
      <c r="DHX484" s="2"/>
      <c r="DHY484" s="2"/>
      <c r="DHZ484" s="2"/>
      <c r="DIA484" s="2"/>
      <c r="DIB484" s="2"/>
      <c r="DIC484" s="2"/>
      <c r="DID484" s="2"/>
      <c r="DIE484" s="2"/>
      <c r="DIF484" s="2"/>
      <c r="DIG484" s="2"/>
      <c r="DIH484" s="2"/>
      <c r="DII484" s="2"/>
      <c r="DIJ484" s="2"/>
      <c r="DIK484" s="2"/>
      <c r="DIL484" s="2"/>
      <c r="DIM484" s="2"/>
      <c r="DIN484" s="2"/>
      <c r="DIO484" s="2"/>
      <c r="DIP484" s="2"/>
      <c r="DIQ484" s="2"/>
      <c r="DIR484" s="2"/>
      <c r="DIS484" s="2"/>
      <c r="DIT484" s="2"/>
      <c r="DIU484" s="2"/>
      <c r="DIV484" s="2"/>
      <c r="DIW484" s="2"/>
      <c r="DIX484" s="2"/>
      <c r="DIY484" s="2"/>
      <c r="DIZ484" s="2"/>
      <c r="DJA484" s="2"/>
      <c r="DJB484" s="2"/>
      <c r="DJC484" s="2"/>
      <c r="DJD484" s="2"/>
      <c r="DJE484" s="2"/>
      <c r="DJF484" s="2"/>
      <c r="DJG484" s="2"/>
      <c r="DJH484" s="2"/>
      <c r="DJI484" s="2"/>
      <c r="DJJ484" s="2"/>
      <c r="DJK484" s="2"/>
      <c r="DJL484" s="2"/>
      <c r="DJM484" s="2"/>
      <c r="DJN484" s="2"/>
      <c r="DJO484" s="2"/>
      <c r="DJP484" s="2"/>
      <c r="DJQ484" s="2"/>
      <c r="DJR484" s="2"/>
      <c r="DJS484" s="2"/>
      <c r="DJT484" s="2"/>
      <c r="DJU484" s="2"/>
      <c r="DJV484" s="2"/>
      <c r="DJW484" s="2"/>
      <c r="DJX484" s="2"/>
      <c r="DJY484" s="2"/>
      <c r="DJZ484" s="2"/>
      <c r="DKA484" s="2"/>
      <c r="DKB484" s="2"/>
      <c r="DKC484" s="2"/>
      <c r="DKD484" s="2"/>
      <c r="DKE484" s="2"/>
      <c r="DKF484" s="2"/>
      <c r="DKG484" s="2"/>
      <c r="DKH484" s="2"/>
      <c r="DKI484" s="2"/>
      <c r="DKJ484" s="2"/>
      <c r="DKK484" s="2"/>
      <c r="DKL484" s="2"/>
      <c r="DKM484" s="2"/>
      <c r="DKN484" s="2"/>
      <c r="DKO484" s="2"/>
      <c r="DKP484" s="2"/>
      <c r="DKQ484" s="2"/>
      <c r="DKR484" s="2"/>
      <c r="DKS484" s="2"/>
      <c r="DKT484" s="2"/>
      <c r="DKU484" s="2"/>
      <c r="DKV484" s="2"/>
      <c r="DKW484" s="2"/>
      <c r="DKX484" s="2"/>
      <c r="DKY484" s="2"/>
      <c r="DKZ484" s="2"/>
      <c r="DLA484" s="2"/>
      <c r="DLB484" s="2"/>
      <c r="DLC484" s="2"/>
      <c r="DLD484" s="2"/>
      <c r="DLE484" s="2"/>
      <c r="DLF484" s="2"/>
      <c r="DLG484" s="2"/>
      <c r="DLH484" s="2"/>
      <c r="DLI484" s="2"/>
      <c r="DLJ484" s="2"/>
      <c r="DLK484" s="2"/>
      <c r="DLL484" s="2"/>
      <c r="DLM484" s="2"/>
      <c r="DLN484" s="2"/>
      <c r="DLO484" s="2"/>
      <c r="DLP484" s="2"/>
      <c r="DLQ484" s="2"/>
      <c r="DLR484" s="2"/>
      <c r="DLS484" s="2"/>
      <c r="DLT484" s="2"/>
      <c r="DLU484" s="2"/>
      <c r="DLV484" s="2"/>
      <c r="DLW484" s="2"/>
      <c r="DLX484" s="2"/>
      <c r="DLY484" s="2"/>
      <c r="DLZ484" s="2"/>
      <c r="DMA484" s="2"/>
      <c r="DMB484" s="2"/>
      <c r="DMC484" s="2"/>
      <c r="DMD484" s="2"/>
      <c r="DME484" s="2"/>
      <c r="DMF484" s="2"/>
      <c r="DMG484" s="2"/>
      <c r="DMH484" s="2"/>
      <c r="DMI484" s="2"/>
      <c r="DMJ484" s="2"/>
      <c r="DMK484" s="2"/>
      <c r="DML484" s="2"/>
      <c r="DMM484" s="2"/>
      <c r="DMN484" s="2"/>
      <c r="DMO484" s="2"/>
      <c r="DMP484" s="2"/>
      <c r="DMQ484" s="2"/>
      <c r="DMR484" s="2"/>
      <c r="DMS484" s="2"/>
      <c r="DMT484" s="2"/>
      <c r="DMU484" s="2"/>
      <c r="DMV484" s="2"/>
      <c r="DMW484" s="2"/>
      <c r="DMX484" s="2"/>
      <c r="DMY484" s="2"/>
      <c r="DMZ484" s="2"/>
      <c r="DNA484" s="2"/>
      <c r="DNB484" s="2"/>
      <c r="DNC484" s="2"/>
      <c r="DND484" s="2"/>
      <c r="DNE484" s="2"/>
      <c r="DNF484" s="2"/>
      <c r="DNG484" s="2"/>
      <c r="DNH484" s="2"/>
      <c r="DNI484" s="2"/>
      <c r="DNJ484" s="2"/>
      <c r="DNK484" s="2"/>
      <c r="DNL484" s="2"/>
      <c r="DNM484" s="2"/>
      <c r="DNN484" s="2"/>
      <c r="DNO484" s="2"/>
      <c r="DNP484" s="2"/>
      <c r="DNQ484" s="2"/>
      <c r="DNR484" s="2"/>
      <c r="DNS484" s="2"/>
      <c r="DNT484" s="2"/>
      <c r="DNU484" s="2"/>
      <c r="DNV484" s="2"/>
      <c r="DNW484" s="2"/>
      <c r="DNX484" s="2"/>
      <c r="DNY484" s="2"/>
      <c r="DNZ484" s="2"/>
      <c r="DOA484" s="2"/>
      <c r="DOB484" s="2"/>
      <c r="DOC484" s="2"/>
      <c r="DOD484" s="2"/>
      <c r="DOE484" s="2"/>
      <c r="DOF484" s="2"/>
      <c r="DOG484" s="2"/>
      <c r="DOH484" s="2"/>
      <c r="DOI484" s="2"/>
      <c r="DOJ484" s="2"/>
      <c r="DOK484" s="2"/>
      <c r="DOL484" s="2"/>
      <c r="DOM484" s="2"/>
      <c r="DON484" s="2"/>
      <c r="DOO484" s="2"/>
      <c r="DOP484" s="2"/>
      <c r="DOQ484" s="2"/>
      <c r="DOR484" s="2"/>
      <c r="DOS484" s="2"/>
      <c r="DOT484" s="2"/>
      <c r="DOU484" s="2"/>
      <c r="DOV484" s="2"/>
      <c r="DOW484" s="2"/>
      <c r="DOX484" s="2"/>
      <c r="DOY484" s="2"/>
      <c r="DOZ484" s="2"/>
      <c r="DPA484" s="2"/>
      <c r="DPB484" s="2"/>
      <c r="DPC484" s="2"/>
      <c r="DPD484" s="2"/>
      <c r="DPE484" s="2"/>
      <c r="DPF484" s="2"/>
      <c r="DPG484" s="2"/>
      <c r="DPH484" s="2"/>
      <c r="DPI484" s="2"/>
      <c r="DPJ484" s="2"/>
      <c r="DPK484" s="2"/>
      <c r="DPL484" s="2"/>
      <c r="DPM484" s="2"/>
      <c r="DPN484" s="2"/>
      <c r="DPO484" s="2"/>
      <c r="DPP484" s="2"/>
      <c r="DPQ484" s="2"/>
      <c r="DPR484" s="2"/>
      <c r="DPS484" s="2"/>
      <c r="DPT484" s="2"/>
      <c r="DPU484" s="2"/>
      <c r="DPV484" s="2"/>
      <c r="DPW484" s="2"/>
      <c r="DPX484" s="2"/>
      <c r="DPY484" s="2"/>
      <c r="DPZ484" s="2"/>
      <c r="DQA484" s="2"/>
      <c r="DQB484" s="2"/>
      <c r="DQC484" s="2"/>
      <c r="DQD484" s="2"/>
      <c r="DQE484" s="2"/>
      <c r="DQF484" s="2"/>
      <c r="DQG484" s="2"/>
      <c r="DQH484" s="2"/>
      <c r="DQI484" s="2"/>
      <c r="DQJ484" s="2"/>
      <c r="DQK484" s="2"/>
      <c r="DQL484" s="2"/>
      <c r="DQM484" s="2"/>
      <c r="DQN484" s="2"/>
      <c r="DQO484" s="2"/>
      <c r="DQP484" s="2"/>
      <c r="DQQ484" s="2"/>
      <c r="DQR484" s="2"/>
      <c r="DQS484" s="2"/>
      <c r="DQT484" s="2"/>
      <c r="DQU484" s="2"/>
      <c r="DQV484" s="2"/>
      <c r="DQW484" s="2"/>
      <c r="DQX484" s="2"/>
      <c r="DQY484" s="2"/>
      <c r="DQZ484" s="2"/>
      <c r="DRA484" s="2"/>
      <c r="DRB484" s="2"/>
      <c r="DRC484" s="2"/>
      <c r="DRD484" s="2"/>
      <c r="DRE484" s="2"/>
      <c r="DRF484" s="2"/>
      <c r="DRG484" s="2"/>
      <c r="DRH484" s="2"/>
      <c r="DRI484" s="2"/>
      <c r="DRJ484" s="2"/>
      <c r="DRK484" s="2"/>
      <c r="DRL484" s="2"/>
      <c r="DRM484" s="2"/>
      <c r="DRN484" s="2"/>
      <c r="DRO484" s="2"/>
      <c r="DRP484" s="2"/>
      <c r="DRQ484" s="2"/>
      <c r="DRR484" s="2"/>
      <c r="DRS484" s="2"/>
      <c r="DRT484" s="2"/>
      <c r="DRU484" s="2"/>
      <c r="DRV484" s="2"/>
      <c r="DRW484" s="2"/>
      <c r="DRX484" s="2"/>
      <c r="DRY484" s="2"/>
      <c r="DRZ484" s="2"/>
      <c r="DSA484" s="2"/>
      <c r="DSB484" s="2"/>
      <c r="DSC484" s="2"/>
      <c r="DSD484" s="2"/>
      <c r="DSE484" s="2"/>
      <c r="DSF484" s="2"/>
      <c r="DSG484" s="2"/>
      <c r="DSH484" s="2"/>
      <c r="DSI484" s="2"/>
      <c r="DSJ484" s="2"/>
      <c r="DSK484" s="2"/>
      <c r="DSL484" s="2"/>
      <c r="DSM484" s="2"/>
      <c r="DSN484" s="2"/>
      <c r="DSO484" s="2"/>
      <c r="DSP484" s="2"/>
      <c r="DSQ484" s="2"/>
      <c r="DSR484" s="2"/>
      <c r="DSS484" s="2"/>
      <c r="DST484" s="2"/>
      <c r="DSU484" s="2"/>
      <c r="DSV484" s="2"/>
      <c r="DSW484" s="2"/>
      <c r="DSX484" s="2"/>
      <c r="DSY484" s="2"/>
      <c r="DSZ484" s="2"/>
      <c r="DTA484" s="2"/>
      <c r="DTB484" s="2"/>
      <c r="DTC484" s="2"/>
      <c r="DTD484" s="2"/>
      <c r="DTE484" s="2"/>
      <c r="DTF484" s="2"/>
      <c r="DTG484" s="2"/>
      <c r="DTH484" s="2"/>
      <c r="DTI484" s="2"/>
      <c r="DTJ484" s="2"/>
      <c r="DTK484" s="2"/>
      <c r="DTL484" s="2"/>
      <c r="DTM484" s="2"/>
      <c r="DTN484" s="2"/>
      <c r="DTO484" s="2"/>
      <c r="DTP484" s="2"/>
      <c r="DTQ484" s="2"/>
      <c r="DTR484" s="2"/>
      <c r="DTS484" s="2"/>
      <c r="DTT484" s="2"/>
      <c r="DTU484" s="2"/>
      <c r="DTV484" s="2"/>
      <c r="DTW484" s="2"/>
      <c r="DTX484" s="2"/>
      <c r="DTY484" s="2"/>
      <c r="DTZ484" s="2"/>
      <c r="DUA484" s="2"/>
      <c r="DUB484" s="2"/>
      <c r="DUC484" s="2"/>
      <c r="DUD484" s="2"/>
      <c r="DUE484" s="2"/>
      <c r="DUF484" s="2"/>
      <c r="DUG484" s="2"/>
      <c r="DUH484" s="2"/>
      <c r="DUI484" s="2"/>
      <c r="DUJ484" s="2"/>
      <c r="DUK484" s="2"/>
      <c r="DUL484" s="2"/>
      <c r="DUM484" s="2"/>
      <c r="DUN484" s="2"/>
      <c r="DUO484" s="2"/>
      <c r="DUP484" s="2"/>
      <c r="DUQ484" s="2"/>
      <c r="DUR484" s="2"/>
      <c r="DUS484" s="2"/>
      <c r="DUT484" s="2"/>
      <c r="DUU484" s="2"/>
      <c r="DUV484" s="2"/>
      <c r="DUW484" s="2"/>
      <c r="DUX484" s="2"/>
      <c r="DUY484" s="2"/>
      <c r="DUZ484" s="2"/>
      <c r="DVA484" s="2"/>
      <c r="DVB484" s="2"/>
      <c r="DVC484" s="2"/>
      <c r="DVD484" s="2"/>
      <c r="DVE484" s="2"/>
      <c r="DVF484" s="2"/>
      <c r="DVG484" s="2"/>
      <c r="DVH484" s="2"/>
      <c r="DVI484" s="2"/>
      <c r="DVJ484" s="2"/>
      <c r="DVK484" s="2"/>
      <c r="DVL484" s="2"/>
      <c r="DVM484" s="2"/>
      <c r="DVN484" s="2"/>
      <c r="DVO484" s="2"/>
      <c r="DVP484" s="2"/>
      <c r="DVQ484" s="2"/>
      <c r="DVR484" s="2"/>
      <c r="DVS484" s="2"/>
      <c r="DVT484" s="2"/>
      <c r="DVU484" s="2"/>
      <c r="DVV484" s="2"/>
      <c r="DVW484" s="2"/>
      <c r="DVX484" s="2"/>
      <c r="DVY484" s="2"/>
      <c r="DVZ484" s="2"/>
      <c r="DWA484" s="2"/>
      <c r="DWB484" s="2"/>
      <c r="DWC484" s="2"/>
      <c r="DWD484" s="2"/>
      <c r="DWE484" s="2"/>
      <c r="DWF484" s="2"/>
      <c r="DWG484" s="2"/>
      <c r="DWH484" s="2"/>
      <c r="DWI484" s="2"/>
      <c r="DWJ484" s="2"/>
      <c r="DWK484" s="2"/>
      <c r="DWL484" s="2"/>
      <c r="DWM484" s="2"/>
      <c r="DWN484" s="2"/>
      <c r="DWO484" s="2"/>
      <c r="DWP484" s="2"/>
      <c r="DWQ484" s="2"/>
      <c r="DWR484" s="2"/>
      <c r="DWS484" s="2"/>
      <c r="DWT484" s="2"/>
      <c r="DWU484" s="2"/>
      <c r="DWV484" s="2"/>
      <c r="DWW484" s="2"/>
      <c r="DWX484" s="2"/>
      <c r="DWY484" s="2"/>
      <c r="DWZ484" s="2"/>
      <c r="DXA484" s="2"/>
      <c r="DXB484" s="2"/>
      <c r="DXC484" s="2"/>
      <c r="DXD484" s="2"/>
      <c r="DXE484" s="2"/>
      <c r="DXF484" s="2"/>
      <c r="DXG484" s="2"/>
      <c r="DXH484" s="2"/>
      <c r="DXI484" s="2"/>
      <c r="DXJ484" s="2"/>
      <c r="DXK484" s="2"/>
      <c r="DXL484" s="2"/>
      <c r="DXM484" s="2"/>
      <c r="DXN484" s="2"/>
      <c r="DXO484" s="2"/>
      <c r="DXP484" s="2"/>
      <c r="DXQ484" s="2"/>
      <c r="DXR484" s="2"/>
      <c r="DXS484" s="2"/>
      <c r="DXT484" s="2"/>
      <c r="DXU484" s="2"/>
      <c r="DXV484" s="2"/>
      <c r="DXW484" s="2"/>
      <c r="DXX484" s="2"/>
      <c r="DXY484" s="2"/>
      <c r="DXZ484" s="2"/>
      <c r="DYA484" s="2"/>
      <c r="DYB484" s="2"/>
      <c r="DYC484" s="2"/>
      <c r="DYD484" s="2"/>
      <c r="DYE484" s="2"/>
      <c r="DYF484" s="2"/>
      <c r="DYG484" s="2"/>
      <c r="DYH484" s="2"/>
      <c r="DYI484" s="2"/>
      <c r="DYJ484" s="2"/>
      <c r="DYK484" s="2"/>
      <c r="DYL484" s="2"/>
      <c r="DYM484" s="2"/>
      <c r="DYN484" s="2"/>
      <c r="DYO484" s="2"/>
      <c r="DYP484" s="2"/>
      <c r="DYQ484" s="2"/>
      <c r="DYR484" s="2"/>
      <c r="DYS484" s="2"/>
      <c r="DYT484" s="2"/>
      <c r="DYU484" s="2"/>
      <c r="DYV484" s="2"/>
      <c r="DYW484" s="2"/>
      <c r="DYX484" s="2"/>
      <c r="DYY484" s="2"/>
      <c r="DYZ484" s="2"/>
      <c r="DZA484" s="2"/>
      <c r="DZB484" s="2"/>
      <c r="DZC484" s="2"/>
      <c r="DZD484" s="2"/>
      <c r="DZE484" s="2"/>
      <c r="DZF484" s="2"/>
      <c r="DZG484" s="2"/>
      <c r="DZH484" s="2"/>
      <c r="DZI484" s="2"/>
      <c r="DZJ484" s="2"/>
      <c r="DZK484" s="2"/>
      <c r="DZL484" s="2"/>
      <c r="DZM484" s="2"/>
      <c r="DZN484" s="2"/>
      <c r="DZO484" s="2"/>
      <c r="DZP484" s="2"/>
      <c r="DZQ484" s="2"/>
      <c r="DZR484" s="2"/>
      <c r="DZS484" s="2"/>
      <c r="DZT484" s="2"/>
      <c r="DZU484" s="2"/>
      <c r="DZV484" s="2"/>
      <c r="DZW484" s="2"/>
      <c r="DZX484" s="2"/>
      <c r="DZY484" s="2"/>
      <c r="DZZ484" s="2"/>
      <c r="EAA484" s="2"/>
      <c r="EAB484" s="2"/>
      <c r="EAC484" s="2"/>
      <c r="EAD484" s="2"/>
      <c r="EAE484" s="2"/>
      <c r="EAF484" s="2"/>
      <c r="EAG484" s="2"/>
      <c r="EAH484" s="2"/>
      <c r="EAI484" s="2"/>
      <c r="EAJ484" s="2"/>
      <c r="EAK484" s="2"/>
      <c r="EAL484" s="2"/>
      <c r="EAM484" s="2"/>
      <c r="EAN484" s="2"/>
      <c r="EAO484" s="2"/>
      <c r="EAP484" s="2"/>
      <c r="EAQ484" s="2"/>
      <c r="EAR484" s="2"/>
      <c r="EAS484" s="2"/>
      <c r="EAT484" s="2"/>
      <c r="EAU484" s="2"/>
      <c r="EAV484" s="2"/>
      <c r="EAW484" s="2"/>
      <c r="EAX484" s="2"/>
      <c r="EAY484" s="2"/>
      <c r="EAZ484" s="2"/>
      <c r="EBA484" s="2"/>
      <c r="EBB484" s="2"/>
      <c r="EBC484" s="2"/>
      <c r="EBD484" s="2"/>
      <c r="EBE484" s="2"/>
      <c r="EBF484" s="2"/>
      <c r="EBG484" s="2"/>
      <c r="EBH484" s="2"/>
      <c r="EBI484" s="2"/>
      <c r="EBJ484" s="2"/>
      <c r="EBK484" s="2"/>
      <c r="EBL484" s="2"/>
      <c r="EBM484" s="2"/>
      <c r="EBN484" s="2"/>
      <c r="EBO484" s="2"/>
      <c r="EBP484" s="2"/>
      <c r="EBQ484" s="2"/>
      <c r="EBR484" s="2"/>
      <c r="EBS484" s="2"/>
      <c r="EBT484" s="2"/>
      <c r="EBU484" s="2"/>
      <c r="EBV484" s="2"/>
      <c r="EBW484" s="2"/>
      <c r="EBX484" s="2"/>
      <c r="EBY484" s="2"/>
      <c r="EBZ484" s="2"/>
      <c r="ECA484" s="2"/>
      <c r="ECB484" s="2"/>
      <c r="ECC484" s="2"/>
      <c r="ECD484" s="2"/>
      <c r="ECE484" s="2"/>
      <c r="ECF484" s="2"/>
      <c r="ECG484" s="2"/>
      <c r="ECH484" s="2"/>
      <c r="ECI484" s="2"/>
      <c r="ECJ484" s="2"/>
      <c r="ECK484" s="2"/>
      <c r="ECL484" s="2"/>
      <c r="ECM484" s="2"/>
      <c r="ECN484" s="2"/>
      <c r="ECO484" s="2"/>
      <c r="ECP484" s="2"/>
      <c r="ECQ484" s="2"/>
      <c r="ECR484" s="2"/>
      <c r="ECS484" s="2"/>
      <c r="ECT484" s="2"/>
      <c r="ECU484" s="2"/>
      <c r="ECV484" s="2"/>
      <c r="ECW484" s="2"/>
      <c r="ECX484" s="2"/>
      <c r="ECY484" s="2"/>
      <c r="ECZ484" s="2"/>
      <c r="EDA484" s="2"/>
      <c r="EDB484" s="2"/>
      <c r="EDC484" s="2"/>
      <c r="EDD484" s="2"/>
      <c r="EDE484" s="2"/>
      <c r="EDF484" s="2"/>
      <c r="EDG484" s="2"/>
      <c r="EDH484" s="2"/>
      <c r="EDI484" s="2"/>
      <c r="EDJ484" s="2"/>
      <c r="EDK484" s="2"/>
      <c r="EDL484" s="2"/>
      <c r="EDM484" s="2"/>
      <c r="EDN484" s="2"/>
      <c r="EDO484" s="2"/>
      <c r="EDP484" s="2"/>
      <c r="EDQ484" s="2"/>
      <c r="EDR484" s="2"/>
      <c r="EDS484" s="2"/>
      <c r="EDT484" s="2"/>
      <c r="EDU484" s="2"/>
      <c r="EDV484" s="2"/>
      <c r="EDW484" s="2"/>
      <c r="EDX484" s="2"/>
      <c r="EDY484" s="2"/>
      <c r="EDZ484" s="2"/>
      <c r="EEA484" s="2"/>
      <c r="EEB484" s="2"/>
      <c r="EEC484" s="2"/>
      <c r="EED484" s="2"/>
      <c r="EEE484" s="2"/>
      <c r="EEF484" s="2"/>
      <c r="EEG484" s="2"/>
      <c r="EEH484" s="2"/>
      <c r="EEI484" s="2"/>
      <c r="EEJ484" s="2"/>
      <c r="EEK484" s="2"/>
      <c r="EEL484" s="2"/>
      <c r="EEM484" s="2"/>
      <c r="EEN484" s="2"/>
      <c r="EEO484" s="2"/>
      <c r="EEP484" s="2"/>
      <c r="EEQ484" s="2"/>
      <c r="EER484" s="2"/>
      <c r="EES484" s="2"/>
      <c r="EET484" s="2"/>
      <c r="EEU484" s="2"/>
      <c r="EEV484" s="2"/>
      <c r="EEW484" s="2"/>
      <c r="EEX484" s="2"/>
      <c r="EEY484" s="2"/>
      <c r="EEZ484" s="2"/>
      <c r="EFA484" s="2"/>
      <c r="EFB484" s="2"/>
      <c r="EFC484" s="2"/>
      <c r="EFD484" s="2"/>
      <c r="EFE484" s="2"/>
      <c r="EFF484" s="2"/>
      <c r="EFG484" s="2"/>
      <c r="EFH484" s="2"/>
      <c r="EFI484" s="2"/>
      <c r="EFJ484" s="2"/>
      <c r="EFK484" s="2"/>
      <c r="EFL484" s="2"/>
      <c r="EFM484" s="2"/>
      <c r="EFN484" s="2"/>
      <c r="EFO484" s="2"/>
      <c r="EFP484" s="2"/>
      <c r="EFQ484" s="2"/>
      <c r="EFR484" s="2"/>
      <c r="EFS484" s="2"/>
      <c r="EFT484" s="2"/>
      <c r="EFU484" s="2"/>
      <c r="EFV484" s="2"/>
      <c r="EFW484" s="2"/>
      <c r="EFX484" s="2"/>
      <c r="EFY484" s="2"/>
      <c r="EFZ484" s="2"/>
      <c r="EGA484" s="2"/>
      <c r="EGB484" s="2"/>
      <c r="EGC484" s="2"/>
      <c r="EGD484" s="2"/>
      <c r="EGE484" s="2"/>
      <c r="EGF484" s="2"/>
      <c r="EGG484" s="2"/>
      <c r="EGH484" s="2"/>
      <c r="EGI484" s="2"/>
      <c r="EGJ484" s="2"/>
      <c r="EGK484" s="2"/>
      <c r="EGL484" s="2"/>
      <c r="EGM484" s="2"/>
      <c r="EGN484" s="2"/>
      <c r="EGO484" s="2"/>
      <c r="EGP484" s="2"/>
      <c r="EGQ484" s="2"/>
      <c r="EGR484" s="2"/>
      <c r="EGS484" s="2"/>
      <c r="EGT484" s="2"/>
      <c r="EGU484" s="2"/>
      <c r="EGV484" s="2"/>
      <c r="EGW484" s="2"/>
      <c r="EGX484" s="2"/>
      <c r="EGY484" s="2"/>
      <c r="EGZ484" s="2"/>
      <c r="EHA484" s="2"/>
      <c r="EHB484" s="2"/>
      <c r="EHC484" s="2"/>
      <c r="EHD484" s="2"/>
      <c r="EHE484" s="2"/>
      <c r="EHF484" s="2"/>
      <c r="EHG484" s="2"/>
      <c r="EHH484" s="2"/>
      <c r="EHI484" s="2"/>
      <c r="EHJ484" s="2"/>
      <c r="EHK484" s="2"/>
      <c r="EHL484" s="2"/>
      <c r="EHM484" s="2"/>
      <c r="EHN484" s="2"/>
      <c r="EHO484" s="2"/>
      <c r="EHP484" s="2"/>
      <c r="EHQ484" s="2"/>
      <c r="EHR484" s="2"/>
      <c r="EHS484" s="2"/>
      <c r="EHT484" s="2"/>
      <c r="EHU484" s="2"/>
      <c r="EHV484" s="2"/>
      <c r="EHW484" s="2"/>
      <c r="EHX484" s="2"/>
      <c r="EHY484" s="2"/>
      <c r="EHZ484" s="2"/>
      <c r="EIA484" s="2"/>
      <c r="EIB484" s="2"/>
      <c r="EIC484" s="2"/>
      <c r="EID484" s="2"/>
      <c r="EIE484" s="2"/>
      <c r="EIF484" s="2"/>
      <c r="EIG484" s="2"/>
      <c r="EIH484" s="2"/>
      <c r="EII484" s="2"/>
      <c r="EIJ484" s="2"/>
      <c r="EIK484" s="2"/>
      <c r="EIL484" s="2"/>
      <c r="EIM484" s="2"/>
      <c r="EIN484" s="2"/>
      <c r="EIO484" s="2"/>
      <c r="EIP484" s="2"/>
      <c r="EIQ484" s="2"/>
      <c r="EIR484" s="2"/>
      <c r="EIS484" s="2"/>
      <c r="EIT484" s="2"/>
      <c r="EIU484" s="2"/>
      <c r="EIV484" s="2"/>
      <c r="EIW484" s="2"/>
      <c r="EIX484" s="2"/>
      <c r="EIY484" s="2"/>
      <c r="EIZ484" s="2"/>
      <c r="EJA484" s="2"/>
      <c r="EJB484" s="2"/>
      <c r="EJC484" s="2"/>
      <c r="EJD484" s="2"/>
      <c r="EJE484" s="2"/>
      <c r="EJF484" s="2"/>
      <c r="EJG484" s="2"/>
      <c r="EJH484" s="2"/>
      <c r="EJI484" s="2"/>
      <c r="EJJ484" s="2"/>
      <c r="EJK484" s="2"/>
      <c r="EJL484" s="2"/>
      <c r="EJM484" s="2"/>
      <c r="EJN484" s="2"/>
      <c r="EJO484" s="2"/>
      <c r="EJP484" s="2"/>
      <c r="EJQ484" s="2"/>
      <c r="EJR484" s="2"/>
      <c r="EJS484" s="2"/>
      <c r="EJT484" s="2"/>
      <c r="EJU484" s="2"/>
      <c r="EJV484" s="2"/>
      <c r="EJW484" s="2"/>
      <c r="EJX484" s="2"/>
      <c r="EJY484" s="2"/>
      <c r="EJZ484" s="2"/>
      <c r="EKA484" s="2"/>
      <c r="EKB484" s="2"/>
      <c r="EKC484" s="2"/>
      <c r="EKD484" s="2"/>
      <c r="EKE484" s="2"/>
      <c r="EKF484" s="2"/>
      <c r="EKG484" s="2"/>
      <c r="EKH484" s="2"/>
      <c r="EKI484" s="2"/>
      <c r="EKJ484" s="2"/>
      <c r="EKK484" s="2"/>
      <c r="EKL484" s="2"/>
      <c r="EKM484" s="2"/>
      <c r="EKN484" s="2"/>
      <c r="EKO484" s="2"/>
      <c r="EKP484" s="2"/>
      <c r="EKQ484" s="2"/>
      <c r="EKR484" s="2"/>
      <c r="EKS484" s="2"/>
      <c r="EKT484" s="2"/>
      <c r="EKU484" s="2"/>
      <c r="EKV484" s="2"/>
      <c r="EKW484" s="2"/>
      <c r="EKX484" s="2"/>
      <c r="EKY484" s="2"/>
      <c r="EKZ484" s="2"/>
      <c r="ELA484" s="2"/>
      <c r="ELB484" s="2"/>
      <c r="ELC484" s="2"/>
      <c r="ELD484" s="2"/>
      <c r="ELE484" s="2"/>
      <c r="ELF484" s="2"/>
      <c r="ELG484" s="2"/>
      <c r="ELH484" s="2"/>
      <c r="ELI484" s="2"/>
      <c r="ELJ484" s="2"/>
      <c r="ELK484" s="2"/>
      <c r="ELL484" s="2"/>
      <c r="ELM484" s="2"/>
      <c r="ELN484" s="2"/>
      <c r="ELO484" s="2"/>
      <c r="ELP484" s="2"/>
      <c r="ELQ484" s="2"/>
      <c r="ELR484" s="2"/>
      <c r="ELS484" s="2"/>
      <c r="ELT484" s="2"/>
      <c r="ELU484" s="2"/>
      <c r="ELV484" s="2"/>
      <c r="ELW484" s="2"/>
      <c r="ELX484" s="2"/>
      <c r="ELY484" s="2"/>
      <c r="ELZ484" s="2"/>
      <c r="EMA484" s="2"/>
      <c r="EMB484" s="2"/>
      <c r="EMC484" s="2"/>
      <c r="EMD484" s="2"/>
      <c r="EME484" s="2"/>
      <c r="EMF484" s="2"/>
      <c r="EMG484" s="2"/>
      <c r="EMH484" s="2"/>
      <c r="EMI484" s="2"/>
      <c r="EMJ484" s="2"/>
      <c r="EMK484" s="2"/>
      <c r="EML484" s="2"/>
      <c r="EMM484" s="2"/>
      <c r="EMN484" s="2"/>
      <c r="EMO484" s="2"/>
      <c r="EMP484" s="2"/>
      <c r="EMQ484" s="2"/>
      <c r="EMR484" s="2"/>
      <c r="EMS484" s="2"/>
      <c r="EMT484" s="2"/>
      <c r="EMU484" s="2"/>
      <c r="EMV484" s="2"/>
      <c r="EMW484" s="2"/>
      <c r="EMX484" s="2"/>
      <c r="EMY484" s="2"/>
      <c r="EMZ484" s="2"/>
      <c r="ENA484" s="2"/>
      <c r="ENB484" s="2"/>
      <c r="ENC484" s="2"/>
      <c r="END484" s="2"/>
      <c r="ENE484" s="2"/>
      <c r="ENF484" s="2"/>
      <c r="ENG484" s="2"/>
      <c r="ENH484" s="2"/>
      <c r="ENI484" s="2"/>
      <c r="ENJ484" s="2"/>
      <c r="ENK484" s="2"/>
      <c r="ENL484" s="2"/>
      <c r="ENM484" s="2"/>
      <c r="ENN484" s="2"/>
      <c r="ENO484" s="2"/>
      <c r="ENP484" s="2"/>
      <c r="ENQ484" s="2"/>
      <c r="ENR484" s="2"/>
      <c r="ENS484" s="2"/>
      <c r="ENT484" s="2"/>
      <c r="ENU484" s="2"/>
      <c r="ENV484" s="2"/>
      <c r="ENW484" s="2"/>
      <c r="ENX484" s="2"/>
      <c r="ENY484" s="2"/>
      <c r="ENZ484" s="2"/>
      <c r="EOA484" s="2"/>
      <c r="EOB484" s="2"/>
      <c r="EOC484" s="2"/>
      <c r="EOD484" s="2"/>
      <c r="EOE484" s="2"/>
      <c r="EOF484" s="2"/>
      <c r="EOG484" s="2"/>
      <c r="EOH484" s="2"/>
      <c r="EOI484" s="2"/>
      <c r="EOJ484" s="2"/>
      <c r="EOK484" s="2"/>
      <c r="EOL484" s="2"/>
      <c r="EOM484" s="2"/>
      <c r="EON484" s="2"/>
      <c r="EOO484" s="2"/>
      <c r="EOP484" s="2"/>
      <c r="EOQ484" s="2"/>
      <c r="EOR484" s="2"/>
      <c r="EOS484" s="2"/>
      <c r="EOT484" s="2"/>
      <c r="EOU484" s="2"/>
      <c r="EOV484" s="2"/>
      <c r="EOW484" s="2"/>
      <c r="EOX484" s="2"/>
      <c r="EOY484" s="2"/>
      <c r="EOZ484" s="2"/>
      <c r="EPA484" s="2"/>
      <c r="EPB484" s="2"/>
      <c r="EPC484" s="2"/>
      <c r="EPD484" s="2"/>
      <c r="EPE484" s="2"/>
      <c r="EPF484" s="2"/>
      <c r="EPG484" s="2"/>
      <c r="EPH484" s="2"/>
      <c r="EPI484" s="2"/>
      <c r="EPJ484" s="2"/>
      <c r="EPK484" s="2"/>
      <c r="EPL484" s="2"/>
      <c r="EPM484" s="2"/>
      <c r="EPN484" s="2"/>
      <c r="EPO484" s="2"/>
      <c r="EPP484" s="2"/>
      <c r="EPQ484" s="2"/>
      <c r="EPR484" s="2"/>
      <c r="EPS484" s="2"/>
      <c r="EPT484" s="2"/>
      <c r="EPU484" s="2"/>
      <c r="EPV484" s="2"/>
      <c r="EPW484" s="2"/>
      <c r="EPX484" s="2"/>
      <c r="EPY484" s="2"/>
      <c r="EPZ484" s="2"/>
      <c r="EQA484" s="2"/>
      <c r="EQB484" s="2"/>
      <c r="EQC484" s="2"/>
      <c r="EQD484" s="2"/>
      <c r="EQE484" s="2"/>
      <c r="EQF484" s="2"/>
      <c r="EQG484" s="2"/>
      <c r="EQH484" s="2"/>
      <c r="EQI484" s="2"/>
      <c r="EQJ484" s="2"/>
      <c r="EQK484" s="2"/>
      <c r="EQL484" s="2"/>
      <c r="EQM484" s="2"/>
      <c r="EQN484" s="2"/>
      <c r="EQO484" s="2"/>
      <c r="EQP484" s="2"/>
      <c r="EQQ484" s="2"/>
      <c r="EQR484" s="2"/>
      <c r="EQS484" s="2"/>
      <c r="EQT484" s="2"/>
      <c r="EQU484" s="2"/>
      <c r="EQV484" s="2"/>
      <c r="EQW484" s="2"/>
      <c r="EQX484" s="2"/>
      <c r="EQY484" s="2"/>
      <c r="EQZ484" s="2"/>
      <c r="ERA484" s="2"/>
      <c r="ERB484" s="2"/>
      <c r="ERC484" s="2"/>
      <c r="ERD484" s="2"/>
      <c r="ERE484" s="2"/>
      <c r="ERF484" s="2"/>
      <c r="ERG484" s="2"/>
      <c r="ERH484" s="2"/>
      <c r="ERI484" s="2"/>
      <c r="ERJ484" s="2"/>
      <c r="ERK484" s="2"/>
      <c r="ERL484" s="2"/>
      <c r="ERM484" s="2"/>
      <c r="ERN484" s="2"/>
      <c r="ERO484" s="2"/>
      <c r="ERP484" s="2"/>
      <c r="ERQ484" s="2"/>
      <c r="ERR484" s="2"/>
      <c r="ERS484" s="2"/>
      <c r="ERT484" s="2"/>
      <c r="ERU484" s="2"/>
      <c r="ERV484" s="2"/>
      <c r="ERW484" s="2"/>
      <c r="ERX484" s="2"/>
      <c r="ERY484" s="2"/>
      <c r="ERZ484" s="2"/>
      <c r="ESA484" s="2"/>
      <c r="ESB484" s="2"/>
      <c r="ESC484" s="2"/>
      <c r="ESD484" s="2"/>
      <c r="ESE484" s="2"/>
      <c r="ESF484" s="2"/>
      <c r="ESG484" s="2"/>
      <c r="ESH484" s="2"/>
      <c r="ESI484" s="2"/>
      <c r="ESJ484" s="2"/>
      <c r="ESK484" s="2"/>
      <c r="ESL484" s="2"/>
      <c r="ESM484" s="2"/>
      <c r="ESN484" s="2"/>
      <c r="ESO484" s="2"/>
      <c r="ESP484" s="2"/>
      <c r="ESQ484" s="2"/>
      <c r="ESR484" s="2"/>
      <c r="ESS484" s="2"/>
      <c r="EST484" s="2"/>
      <c r="ESU484" s="2"/>
      <c r="ESV484" s="2"/>
      <c r="ESW484" s="2"/>
      <c r="ESX484" s="2"/>
      <c r="ESY484" s="2"/>
      <c r="ESZ484" s="2"/>
      <c r="ETA484" s="2"/>
      <c r="ETB484" s="2"/>
      <c r="ETC484" s="2"/>
      <c r="ETD484" s="2"/>
      <c r="ETE484" s="2"/>
      <c r="ETF484" s="2"/>
      <c r="ETG484" s="2"/>
      <c r="ETH484" s="2"/>
      <c r="ETI484" s="2"/>
      <c r="ETJ484" s="2"/>
      <c r="ETK484" s="2"/>
      <c r="ETL484" s="2"/>
      <c r="ETM484" s="2"/>
      <c r="ETN484" s="2"/>
      <c r="ETO484" s="2"/>
      <c r="ETP484" s="2"/>
      <c r="ETQ484" s="2"/>
      <c r="ETR484" s="2"/>
      <c r="ETS484" s="2"/>
      <c r="ETT484" s="2"/>
      <c r="ETU484" s="2"/>
      <c r="ETV484" s="2"/>
      <c r="ETW484" s="2"/>
      <c r="ETX484" s="2"/>
      <c r="ETY484" s="2"/>
      <c r="ETZ484" s="2"/>
      <c r="EUA484" s="2"/>
      <c r="EUB484" s="2"/>
      <c r="EUC484" s="2"/>
      <c r="EUD484" s="2"/>
      <c r="EUE484" s="2"/>
      <c r="EUF484" s="2"/>
      <c r="EUG484" s="2"/>
      <c r="EUH484" s="2"/>
      <c r="EUI484" s="2"/>
      <c r="EUJ484" s="2"/>
      <c r="EUK484" s="2"/>
      <c r="EUL484" s="2"/>
      <c r="EUM484" s="2"/>
      <c r="EUN484" s="2"/>
      <c r="EUO484" s="2"/>
      <c r="EUP484" s="2"/>
      <c r="EUQ484" s="2"/>
      <c r="EUR484" s="2"/>
      <c r="EUS484" s="2"/>
      <c r="EUT484" s="2"/>
      <c r="EUU484" s="2"/>
      <c r="EUV484" s="2"/>
      <c r="EUW484" s="2"/>
      <c r="EUX484" s="2"/>
      <c r="EUY484" s="2"/>
      <c r="EUZ484" s="2"/>
      <c r="EVA484" s="2"/>
      <c r="EVB484" s="2"/>
      <c r="EVC484" s="2"/>
      <c r="EVD484" s="2"/>
      <c r="EVE484" s="2"/>
      <c r="EVF484" s="2"/>
      <c r="EVG484" s="2"/>
      <c r="EVH484" s="2"/>
      <c r="EVI484" s="2"/>
      <c r="EVJ484" s="2"/>
      <c r="EVK484" s="2"/>
      <c r="EVL484" s="2"/>
      <c r="EVM484" s="2"/>
      <c r="EVN484" s="2"/>
      <c r="EVO484" s="2"/>
      <c r="EVP484" s="2"/>
      <c r="EVQ484" s="2"/>
      <c r="EVR484" s="2"/>
      <c r="EVS484" s="2"/>
      <c r="EVT484" s="2"/>
      <c r="EVU484" s="2"/>
      <c r="EVV484" s="2"/>
      <c r="EVW484" s="2"/>
      <c r="EVX484" s="2"/>
      <c r="EVY484" s="2"/>
      <c r="EVZ484" s="2"/>
      <c r="EWA484" s="2"/>
      <c r="EWB484" s="2"/>
      <c r="EWC484" s="2"/>
      <c r="EWD484" s="2"/>
      <c r="EWE484" s="2"/>
      <c r="EWF484" s="2"/>
      <c r="EWG484" s="2"/>
      <c r="EWH484" s="2"/>
      <c r="EWI484" s="2"/>
      <c r="EWJ484" s="2"/>
      <c r="EWK484" s="2"/>
      <c r="EWL484" s="2"/>
      <c r="EWM484" s="2"/>
      <c r="EWN484" s="2"/>
      <c r="EWO484" s="2"/>
      <c r="EWP484" s="2"/>
      <c r="EWQ484" s="2"/>
      <c r="EWR484" s="2"/>
      <c r="EWS484" s="2"/>
      <c r="EWT484" s="2"/>
      <c r="EWU484" s="2"/>
      <c r="EWV484" s="2"/>
      <c r="EWW484" s="2"/>
      <c r="EWX484" s="2"/>
      <c r="EWY484" s="2"/>
      <c r="EWZ484" s="2"/>
      <c r="EXA484" s="2"/>
      <c r="EXB484" s="2"/>
      <c r="EXC484" s="2"/>
      <c r="EXD484" s="2"/>
      <c r="EXE484" s="2"/>
      <c r="EXF484" s="2"/>
      <c r="EXG484" s="2"/>
      <c r="EXH484" s="2"/>
      <c r="EXI484" s="2"/>
      <c r="EXJ484" s="2"/>
      <c r="EXK484" s="2"/>
      <c r="EXL484" s="2"/>
      <c r="EXM484" s="2"/>
      <c r="EXN484" s="2"/>
      <c r="EXO484" s="2"/>
      <c r="EXP484" s="2"/>
      <c r="EXQ484" s="2"/>
      <c r="EXR484" s="2"/>
      <c r="EXS484" s="2"/>
      <c r="EXT484" s="2"/>
      <c r="EXU484" s="2"/>
      <c r="EXV484" s="2"/>
      <c r="EXW484" s="2"/>
      <c r="EXX484" s="2"/>
      <c r="EXY484" s="2"/>
      <c r="EXZ484" s="2"/>
      <c r="EYA484" s="2"/>
      <c r="EYB484" s="2"/>
      <c r="EYC484" s="2"/>
      <c r="EYD484" s="2"/>
      <c r="EYE484" s="2"/>
      <c r="EYF484" s="2"/>
      <c r="EYG484" s="2"/>
      <c r="EYH484" s="2"/>
      <c r="EYI484" s="2"/>
      <c r="EYJ484" s="2"/>
      <c r="EYK484" s="2"/>
      <c r="EYL484" s="2"/>
      <c r="EYM484" s="2"/>
      <c r="EYN484" s="2"/>
      <c r="EYO484" s="2"/>
      <c r="EYP484" s="2"/>
      <c r="EYQ484" s="2"/>
      <c r="EYR484" s="2"/>
      <c r="EYS484" s="2"/>
      <c r="EYT484" s="2"/>
      <c r="EYU484" s="2"/>
      <c r="EYV484" s="2"/>
      <c r="EYW484" s="2"/>
      <c r="EYX484" s="2"/>
      <c r="EYY484" s="2"/>
      <c r="EYZ484" s="2"/>
      <c r="EZA484" s="2"/>
      <c r="EZB484" s="2"/>
      <c r="EZC484" s="2"/>
      <c r="EZD484" s="2"/>
      <c r="EZE484" s="2"/>
      <c r="EZF484" s="2"/>
      <c r="EZG484" s="2"/>
      <c r="EZH484" s="2"/>
      <c r="EZI484" s="2"/>
      <c r="EZJ484" s="2"/>
      <c r="EZK484" s="2"/>
      <c r="EZL484" s="2"/>
      <c r="EZM484" s="2"/>
      <c r="EZN484" s="2"/>
      <c r="EZO484" s="2"/>
      <c r="EZP484" s="2"/>
      <c r="EZQ484" s="2"/>
      <c r="EZR484" s="2"/>
      <c r="EZS484" s="2"/>
      <c r="EZT484" s="2"/>
      <c r="EZU484" s="2"/>
      <c r="EZV484" s="2"/>
      <c r="EZW484" s="2"/>
      <c r="EZX484" s="2"/>
      <c r="EZY484" s="2"/>
      <c r="EZZ484" s="2"/>
      <c r="FAA484" s="2"/>
      <c r="FAB484" s="2"/>
      <c r="FAC484" s="2"/>
      <c r="FAD484" s="2"/>
      <c r="FAE484" s="2"/>
      <c r="FAF484" s="2"/>
      <c r="FAG484" s="2"/>
      <c r="FAH484" s="2"/>
      <c r="FAI484" s="2"/>
      <c r="FAJ484" s="2"/>
      <c r="FAK484" s="2"/>
      <c r="FAL484" s="2"/>
      <c r="FAM484" s="2"/>
      <c r="FAN484" s="2"/>
      <c r="FAO484" s="2"/>
      <c r="FAP484" s="2"/>
      <c r="FAQ484" s="2"/>
      <c r="FAR484" s="2"/>
      <c r="FAS484" s="2"/>
      <c r="FAT484" s="2"/>
      <c r="FAU484" s="2"/>
      <c r="FAV484" s="2"/>
      <c r="FAW484" s="2"/>
      <c r="FAX484" s="2"/>
      <c r="FAY484" s="2"/>
      <c r="FAZ484" s="2"/>
      <c r="FBA484" s="2"/>
      <c r="FBB484" s="2"/>
      <c r="FBC484" s="2"/>
      <c r="FBD484" s="2"/>
      <c r="FBE484" s="2"/>
      <c r="FBF484" s="2"/>
      <c r="FBG484" s="2"/>
      <c r="FBH484" s="2"/>
      <c r="FBI484" s="2"/>
      <c r="FBJ484" s="2"/>
      <c r="FBK484" s="2"/>
      <c r="FBL484" s="2"/>
      <c r="FBM484" s="2"/>
      <c r="FBN484" s="2"/>
      <c r="FBO484" s="2"/>
      <c r="FBP484" s="2"/>
      <c r="FBQ484" s="2"/>
      <c r="FBR484" s="2"/>
      <c r="FBS484" s="2"/>
      <c r="FBT484" s="2"/>
      <c r="FBU484" s="2"/>
      <c r="FBV484" s="2"/>
      <c r="FBW484" s="2"/>
      <c r="FBX484" s="2"/>
      <c r="FBY484" s="2"/>
      <c r="FBZ484" s="2"/>
      <c r="FCA484" s="2"/>
      <c r="FCB484" s="2"/>
      <c r="FCC484" s="2"/>
      <c r="FCD484" s="2"/>
      <c r="FCE484" s="2"/>
      <c r="FCF484" s="2"/>
      <c r="FCG484" s="2"/>
      <c r="FCH484" s="2"/>
      <c r="FCI484" s="2"/>
      <c r="FCJ484" s="2"/>
      <c r="FCK484" s="2"/>
      <c r="FCL484" s="2"/>
      <c r="FCM484" s="2"/>
      <c r="FCN484" s="2"/>
      <c r="FCO484" s="2"/>
      <c r="FCP484" s="2"/>
      <c r="FCQ484" s="2"/>
      <c r="FCR484" s="2"/>
      <c r="FCS484" s="2"/>
      <c r="FCT484" s="2"/>
      <c r="FCU484" s="2"/>
      <c r="FCV484" s="2"/>
      <c r="FCW484" s="2"/>
      <c r="FCX484" s="2"/>
      <c r="FCY484" s="2"/>
      <c r="FCZ484" s="2"/>
      <c r="FDA484" s="2"/>
      <c r="FDB484" s="2"/>
      <c r="FDC484" s="2"/>
      <c r="FDD484" s="2"/>
      <c r="FDE484" s="2"/>
      <c r="FDF484" s="2"/>
      <c r="FDG484" s="2"/>
      <c r="FDH484" s="2"/>
      <c r="FDI484" s="2"/>
      <c r="FDJ484" s="2"/>
      <c r="FDK484" s="2"/>
      <c r="FDL484" s="2"/>
      <c r="FDM484" s="2"/>
      <c r="FDN484" s="2"/>
      <c r="FDO484" s="2"/>
      <c r="FDP484" s="2"/>
      <c r="FDQ484" s="2"/>
      <c r="FDR484" s="2"/>
      <c r="FDS484" s="2"/>
      <c r="FDT484" s="2"/>
      <c r="FDU484" s="2"/>
      <c r="FDV484" s="2"/>
      <c r="FDW484" s="2"/>
      <c r="FDX484" s="2"/>
      <c r="FDY484" s="2"/>
      <c r="FDZ484" s="2"/>
      <c r="FEA484" s="2"/>
      <c r="FEB484" s="2"/>
      <c r="FEC484" s="2"/>
      <c r="FED484" s="2"/>
      <c r="FEE484" s="2"/>
      <c r="FEF484" s="2"/>
      <c r="FEG484" s="2"/>
      <c r="FEH484" s="2"/>
      <c r="FEI484" s="2"/>
      <c r="FEJ484" s="2"/>
      <c r="FEK484" s="2"/>
      <c r="FEL484" s="2"/>
      <c r="FEM484" s="2"/>
      <c r="FEN484" s="2"/>
      <c r="FEO484" s="2"/>
      <c r="FEP484" s="2"/>
      <c r="FEQ484" s="2"/>
      <c r="FER484" s="2"/>
      <c r="FES484" s="2"/>
      <c r="FET484" s="2"/>
      <c r="FEU484" s="2"/>
      <c r="FEV484" s="2"/>
      <c r="FEW484" s="2"/>
      <c r="FEX484" s="2"/>
      <c r="FEY484" s="2"/>
      <c r="FEZ484" s="2"/>
      <c r="FFA484" s="2"/>
      <c r="FFB484" s="2"/>
      <c r="FFC484" s="2"/>
      <c r="FFD484" s="2"/>
      <c r="FFE484" s="2"/>
      <c r="FFF484" s="2"/>
      <c r="FFG484" s="2"/>
      <c r="FFH484" s="2"/>
      <c r="FFI484" s="2"/>
      <c r="FFJ484" s="2"/>
      <c r="FFK484" s="2"/>
      <c r="FFL484" s="2"/>
      <c r="FFM484" s="2"/>
      <c r="FFN484" s="2"/>
      <c r="FFO484" s="2"/>
      <c r="FFP484" s="2"/>
      <c r="FFQ484" s="2"/>
      <c r="FFR484" s="2"/>
      <c r="FFS484" s="2"/>
      <c r="FFT484" s="2"/>
      <c r="FFU484" s="2"/>
      <c r="FFV484" s="2"/>
      <c r="FFW484" s="2"/>
      <c r="FFX484" s="2"/>
      <c r="FFY484" s="2"/>
      <c r="FFZ484" s="2"/>
      <c r="FGA484" s="2"/>
      <c r="FGB484" s="2"/>
      <c r="FGC484" s="2"/>
      <c r="FGD484" s="2"/>
      <c r="FGE484" s="2"/>
      <c r="FGF484" s="2"/>
      <c r="FGG484" s="2"/>
      <c r="FGH484" s="2"/>
      <c r="FGI484" s="2"/>
      <c r="FGJ484" s="2"/>
      <c r="FGK484" s="2"/>
      <c r="FGL484" s="2"/>
      <c r="FGM484" s="2"/>
      <c r="FGN484" s="2"/>
      <c r="FGO484" s="2"/>
      <c r="FGP484" s="2"/>
      <c r="FGQ484" s="2"/>
      <c r="FGR484" s="2"/>
      <c r="FGS484" s="2"/>
      <c r="FGT484" s="2"/>
      <c r="FGU484" s="2"/>
      <c r="FGV484" s="2"/>
      <c r="FGW484" s="2"/>
      <c r="FGX484" s="2"/>
      <c r="FGY484" s="2"/>
      <c r="FGZ484" s="2"/>
      <c r="FHA484" s="2"/>
      <c r="FHB484" s="2"/>
      <c r="FHC484" s="2"/>
      <c r="FHD484" s="2"/>
      <c r="FHE484" s="2"/>
      <c r="FHF484" s="2"/>
      <c r="FHG484" s="2"/>
      <c r="FHH484" s="2"/>
      <c r="FHI484" s="2"/>
      <c r="FHJ484" s="2"/>
      <c r="FHK484" s="2"/>
      <c r="FHL484" s="2"/>
      <c r="FHM484" s="2"/>
      <c r="FHN484" s="2"/>
      <c r="FHO484" s="2"/>
      <c r="FHP484" s="2"/>
      <c r="FHQ484" s="2"/>
      <c r="FHR484" s="2"/>
      <c r="FHS484" s="2"/>
      <c r="FHT484" s="2"/>
      <c r="FHU484" s="2"/>
      <c r="FHV484" s="2"/>
      <c r="FHW484" s="2"/>
      <c r="FHX484" s="2"/>
      <c r="FHY484" s="2"/>
      <c r="FHZ484" s="2"/>
      <c r="FIA484" s="2"/>
      <c r="FIB484" s="2"/>
      <c r="FIC484" s="2"/>
      <c r="FID484" s="2"/>
      <c r="FIE484" s="2"/>
      <c r="FIF484" s="2"/>
      <c r="FIG484" s="2"/>
      <c r="FIH484" s="2"/>
      <c r="FII484" s="2"/>
      <c r="FIJ484" s="2"/>
      <c r="FIK484" s="2"/>
      <c r="FIL484" s="2"/>
      <c r="FIM484" s="2"/>
      <c r="FIN484" s="2"/>
      <c r="FIO484" s="2"/>
      <c r="FIP484" s="2"/>
      <c r="FIQ484" s="2"/>
      <c r="FIR484" s="2"/>
      <c r="FIS484" s="2"/>
      <c r="FIT484" s="2"/>
      <c r="FIU484" s="2"/>
      <c r="FIV484" s="2"/>
      <c r="FIW484" s="2"/>
      <c r="FIX484" s="2"/>
      <c r="FIY484" s="2"/>
      <c r="FIZ484" s="2"/>
      <c r="FJA484" s="2"/>
      <c r="FJB484" s="2"/>
      <c r="FJC484" s="2"/>
      <c r="FJD484" s="2"/>
      <c r="FJE484" s="2"/>
      <c r="FJF484" s="2"/>
      <c r="FJG484" s="2"/>
      <c r="FJH484" s="2"/>
      <c r="FJI484" s="2"/>
      <c r="FJJ484" s="2"/>
      <c r="FJK484" s="2"/>
      <c r="FJL484" s="2"/>
      <c r="FJM484" s="2"/>
      <c r="FJN484" s="2"/>
      <c r="FJO484" s="2"/>
      <c r="FJP484" s="2"/>
      <c r="FJQ484" s="2"/>
      <c r="FJR484" s="2"/>
      <c r="FJS484" s="2"/>
      <c r="FJT484" s="2"/>
      <c r="FJU484" s="2"/>
      <c r="FJV484" s="2"/>
      <c r="FJW484" s="2"/>
      <c r="FJX484" s="2"/>
      <c r="FJY484" s="2"/>
      <c r="FJZ484" s="2"/>
      <c r="FKA484" s="2"/>
      <c r="FKB484" s="2"/>
      <c r="FKC484" s="2"/>
      <c r="FKD484" s="2"/>
      <c r="FKE484" s="2"/>
      <c r="FKF484" s="2"/>
      <c r="FKG484" s="2"/>
      <c r="FKH484" s="2"/>
      <c r="FKI484" s="2"/>
      <c r="FKJ484" s="2"/>
      <c r="FKK484" s="2"/>
      <c r="FKL484" s="2"/>
      <c r="FKM484" s="2"/>
      <c r="FKN484" s="2"/>
      <c r="FKO484" s="2"/>
      <c r="FKP484" s="2"/>
      <c r="FKQ484" s="2"/>
      <c r="FKR484" s="2"/>
      <c r="FKS484" s="2"/>
      <c r="FKT484" s="2"/>
      <c r="FKU484" s="2"/>
      <c r="FKV484" s="2"/>
      <c r="FKW484" s="2"/>
      <c r="FKX484" s="2"/>
      <c r="FKY484" s="2"/>
      <c r="FKZ484" s="2"/>
      <c r="FLA484" s="2"/>
      <c r="FLB484" s="2"/>
      <c r="FLC484" s="2"/>
      <c r="FLD484" s="2"/>
      <c r="FLE484" s="2"/>
      <c r="FLF484" s="2"/>
      <c r="FLG484" s="2"/>
      <c r="FLH484" s="2"/>
      <c r="FLI484" s="2"/>
      <c r="FLJ484" s="2"/>
      <c r="FLK484" s="2"/>
      <c r="FLL484" s="2"/>
      <c r="FLM484" s="2"/>
      <c r="FLN484" s="2"/>
      <c r="FLO484" s="2"/>
      <c r="FLP484" s="2"/>
      <c r="FLQ484" s="2"/>
      <c r="FLR484" s="2"/>
      <c r="FLS484" s="2"/>
      <c r="FLT484" s="2"/>
      <c r="FLU484" s="2"/>
      <c r="FLV484" s="2"/>
      <c r="FLW484" s="2"/>
      <c r="FLX484" s="2"/>
      <c r="FLY484" s="2"/>
      <c r="FLZ484" s="2"/>
      <c r="FMA484" s="2"/>
      <c r="FMB484" s="2"/>
      <c r="FMC484" s="2"/>
      <c r="FMD484" s="2"/>
      <c r="FME484" s="2"/>
      <c r="FMF484" s="2"/>
      <c r="FMG484" s="2"/>
      <c r="FMH484" s="2"/>
      <c r="FMI484" s="2"/>
      <c r="FMJ484" s="2"/>
      <c r="FMK484" s="2"/>
      <c r="FML484" s="2"/>
      <c r="FMM484" s="2"/>
      <c r="FMN484" s="2"/>
      <c r="FMO484" s="2"/>
      <c r="FMP484" s="2"/>
      <c r="FMQ484" s="2"/>
      <c r="FMR484" s="2"/>
      <c r="FMS484" s="2"/>
      <c r="FMT484" s="2"/>
      <c r="FMU484" s="2"/>
      <c r="FMV484" s="2"/>
      <c r="FMW484" s="2"/>
      <c r="FMX484" s="2"/>
      <c r="FMY484" s="2"/>
      <c r="FMZ484" s="2"/>
      <c r="FNA484" s="2"/>
      <c r="FNB484" s="2"/>
      <c r="FNC484" s="2"/>
      <c r="FND484" s="2"/>
      <c r="FNE484" s="2"/>
      <c r="FNF484" s="2"/>
      <c r="FNG484" s="2"/>
      <c r="FNH484" s="2"/>
      <c r="FNI484" s="2"/>
      <c r="FNJ484" s="2"/>
      <c r="FNK484" s="2"/>
      <c r="FNL484" s="2"/>
      <c r="FNM484" s="2"/>
      <c r="FNN484" s="2"/>
      <c r="FNO484" s="2"/>
      <c r="FNP484" s="2"/>
      <c r="FNQ484" s="2"/>
      <c r="FNR484" s="2"/>
      <c r="FNS484" s="2"/>
      <c r="FNT484" s="2"/>
      <c r="FNU484" s="2"/>
      <c r="FNV484" s="2"/>
      <c r="FNW484" s="2"/>
      <c r="FNX484" s="2"/>
      <c r="FNY484" s="2"/>
      <c r="FNZ484" s="2"/>
      <c r="FOA484" s="2"/>
      <c r="FOB484" s="2"/>
      <c r="FOC484" s="2"/>
      <c r="FOD484" s="2"/>
      <c r="FOE484" s="2"/>
      <c r="FOF484" s="2"/>
      <c r="FOG484" s="2"/>
      <c r="FOH484" s="2"/>
      <c r="FOI484" s="2"/>
      <c r="FOJ484" s="2"/>
      <c r="FOK484" s="2"/>
      <c r="FOL484" s="2"/>
      <c r="FOM484" s="2"/>
      <c r="FON484" s="2"/>
      <c r="FOO484" s="2"/>
      <c r="FOP484" s="2"/>
      <c r="FOQ484" s="2"/>
      <c r="FOR484" s="2"/>
      <c r="FOS484" s="2"/>
      <c r="FOT484" s="2"/>
      <c r="FOU484" s="2"/>
      <c r="FOV484" s="2"/>
      <c r="FOW484" s="2"/>
      <c r="FOX484" s="2"/>
      <c r="FOY484" s="2"/>
      <c r="FOZ484" s="2"/>
      <c r="FPA484" s="2"/>
      <c r="FPB484" s="2"/>
      <c r="FPC484" s="2"/>
      <c r="FPD484" s="2"/>
      <c r="FPE484" s="2"/>
      <c r="FPF484" s="2"/>
      <c r="FPG484" s="2"/>
      <c r="FPH484" s="2"/>
      <c r="FPI484" s="2"/>
      <c r="FPJ484" s="2"/>
      <c r="FPK484" s="2"/>
      <c r="FPL484" s="2"/>
      <c r="FPM484" s="2"/>
      <c r="FPN484" s="2"/>
      <c r="FPO484" s="2"/>
      <c r="FPP484" s="2"/>
      <c r="FPQ484" s="2"/>
      <c r="FPR484" s="2"/>
      <c r="FPS484" s="2"/>
      <c r="FPT484" s="2"/>
      <c r="FPU484" s="2"/>
      <c r="FPV484" s="2"/>
      <c r="FPW484" s="2"/>
      <c r="FPX484" s="2"/>
      <c r="FPY484" s="2"/>
      <c r="FPZ484" s="2"/>
      <c r="FQA484" s="2"/>
      <c r="FQB484" s="2"/>
      <c r="FQC484" s="2"/>
      <c r="FQD484" s="2"/>
      <c r="FQE484" s="2"/>
      <c r="FQF484" s="2"/>
      <c r="FQG484" s="2"/>
      <c r="FQH484" s="2"/>
      <c r="FQI484" s="2"/>
      <c r="FQJ484" s="2"/>
      <c r="FQK484" s="2"/>
      <c r="FQL484" s="2"/>
      <c r="FQM484" s="2"/>
      <c r="FQN484" s="2"/>
      <c r="FQO484" s="2"/>
      <c r="FQP484" s="2"/>
      <c r="FQQ484" s="2"/>
      <c r="FQR484" s="2"/>
      <c r="FQS484" s="2"/>
      <c r="FQT484" s="2"/>
      <c r="FQU484" s="2"/>
      <c r="FQV484" s="2"/>
      <c r="FQW484" s="2"/>
      <c r="FQX484" s="2"/>
      <c r="FQY484" s="2"/>
      <c r="FQZ484" s="2"/>
      <c r="FRA484" s="2"/>
      <c r="FRB484" s="2"/>
      <c r="FRC484" s="2"/>
      <c r="FRD484" s="2"/>
      <c r="FRE484" s="2"/>
      <c r="FRF484" s="2"/>
      <c r="FRG484" s="2"/>
      <c r="FRH484" s="2"/>
      <c r="FRI484" s="2"/>
      <c r="FRJ484" s="2"/>
      <c r="FRK484" s="2"/>
      <c r="FRL484" s="2"/>
      <c r="FRM484" s="2"/>
      <c r="FRN484" s="2"/>
      <c r="FRO484" s="2"/>
      <c r="FRP484" s="2"/>
      <c r="FRQ484" s="2"/>
      <c r="FRR484" s="2"/>
      <c r="FRS484" s="2"/>
      <c r="FRT484" s="2"/>
      <c r="FRU484" s="2"/>
      <c r="FRV484" s="2"/>
      <c r="FRW484" s="2"/>
      <c r="FRX484" s="2"/>
      <c r="FRY484" s="2"/>
      <c r="FRZ484" s="2"/>
      <c r="FSA484" s="2"/>
      <c r="FSB484" s="2"/>
      <c r="FSC484" s="2"/>
      <c r="FSD484" s="2"/>
      <c r="FSE484" s="2"/>
      <c r="FSF484" s="2"/>
      <c r="FSG484" s="2"/>
      <c r="FSH484" s="2"/>
      <c r="FSI484" s="2"/>
      <c r="FSJ484" s="2"/>
      <c r="FSK484" s="2"/>
      <c r="FSL484" s="2"/>
      <c r="FSM484" s="2"/>
      <c r="FSN484" s="2"/>
      <c r="FSO484" s="2"/>
      <c r="FSP484" s="2"/>
      <c r="FSQ484" s="2"/>
      <c r="FSR484" s="2"/>
      <c r="FSS484" s="2"/>
      <c r="FST484" s="2"/>
      <c r="FSU484" s="2"/>
      <c r="FSV484" s="2"/>
      <c r="FSW484" s="2"/>
      <c r="FSX484" s="2"/>
      <c r="FSY484" s="2"/>
      <c r="FSZ484" s="2"/>
      <c r="FTA484" s="2"/>
      <c r="FTB484" s="2"/>
      <c r="FTC484" s="2"/>
      <c r="FTD484" s="2"/>
      <c r="FTE484" s="2"/>
      <c r="FTF484" s="2"/>
      <c r="FTG484" s="2"/>
      <c r="FTH484" s="2"/>
      <c r="FTI484" s="2"/>
      <c r="FTJ484" s="2"/>
      <c r="FTK484" s="2"/>
      <c r="FTL484" s="2"/>
      <c r="FTM484" s="2"/>
      <c r="FTN484" s="2"/>
      <c r="FTO484" s="2"/>
      <c r="FTP484" s="2"/>
      <c r="FTQ484" s="2"/>
      <c r="FTR484" s="2"/>
      <c r="FTS484" s="2"/>
      <c r="FTT484" s="2"/>
      <c r="FTU484" s="2"/>
      <c r="FTV484" s="2"/>
      <c r="FTW484" s="2"/>
      <c r="FTX484" s="2"/>
      <c r="FTY484" s="2"/>
      <c r="FTZ484" s="2"/>
      <c r="FUA484" s="2"/>
      <c r="FUB484" s="2"/>
      <c r="FUC484" s="2"/>
      <c r="FUD484" s="2"/>
      <c r="FUE484" s="2"/>
      <c r="FUF484" s="2"/>
      <c r="FUG484" s="2"/>
      <c r="FUH484" s="2"/>
      <c r="FUI484" s="2"/>
      <c r="FUJ484" s="2"/>
      <c r="FUK484" s="2"/>
      <c r="FUL484" s="2"/>
      <c r="FUM484" s="2"/>
      <c r="FUN484" s="2"/>
      <c r="FUO484" s="2"/>
      <c r="FUP484" s="2"/>
      <c r="FUQ484" s="2"/>
      <c r="FUR484" s="2"/>
      <c r="FUS484" s="2"/>
      <c r="FUT484" s="2"/>
      <c r="FUU484" s="2"/>
      <c r="FUV484" s="2"/>
      <c r="FUW484" s="2"/>
      <c r="FUX484" s="2"/>
      <c r="FUY484" s="2"/>
      <c r="FUZ484" s="2"/>
      <c r="FVA484" s="2"/>
      <c r="FVB484" s="2"/>
      <c r="FVC484" s="2"/>
      <c r="FVD484" s="2"/>
      <c r="FVE484" s="2"/>
      <c r="FVF484" s="2"/>
      <c r="FVG484" s="2"/>
      <c r="FVH484" s="2"/>
      <c r="FVI484" s="2"/>
      <c r="FVJ484" s="2"/>
      <c r="FVK484" s="2"/>
      <c r="FVL484" s="2"/>
      <c r="FVM484" s="2"/>
      <c r="FVN484" s="2"/>
      <c r="FVO484" s="2"/>
      <c r="FVP484" s="2"/>
      <c r="FVQ484" s="2"/>
      <c r="FVR484" s="2"/>
      <c r="FVS484" s="2"/>
      <c r="FVT484" s="2"/>
      <c r="FVU484" s="2"/>
      <c r="FVV484" s="2"/>
      <c r="FVW484" s="2"/>
      <c r="FVX484" s="2"/>
      <c r="FVY484" s="2"/>
      <c r="FVZ484" s="2"/>
      <c r="FWA484" s="2"/>
      <c r="FWB484" s="2"/>
      <c r="FWC484" s="2"/>
      <c r="FWD484" s="2"/>
      <c r="FWE484" s="2"/>
      <c r="FWF484" s="2"/>
      <c r="FWG484" s="2"/>
      <c r="FWH484" s="2"/>
      <c r="FWI484" s="2"/>
      <c r="FWJ484" s="2"/>
      <c r="FWK484" s="2"/>
      <c r="FWL484" s="2"/>
      <c r="FWM484" s="2"/>
      <c r="FWN484" s="2"/>
      <c r="FWO484" s="2"/>
      <c r="FWP484" s="2"/>
      <c r="FWQ484" s="2"/>
      <c r="FWR484" s="2"/>
      <c r="FWS484" s="2"/>
      <c r="FWT484" s="2"/>
      <c r="FWU484" s="2"/>
      <c r="FWV484" s="2"/>
      <c r="FWW484" s="2"/>
      <c r="FWX484" s="2"/>
      <c r="FWY484" s="2"/>
      <c r="FWZ484" s="2"/>
      <c r="FXA484" s="2"/>
      <c r="FXB484" s="2"/>
      <c r="FXC484" s="2"/>
      <c r="FXD484" s="2"/>
      <c r="FXE484" s="2"/>
      <c r="FXF484" s="2"/>
      <c r="FXG484" s="2"/>
      <c r="FXH484" s="2"/>
      <c r="FXI484" s="2"/>
      <c r="FXJ484" s="2"/>
      <c r="FXK484" s="2"/>
      <c r="FXL484" s="2"/>
      <c r="FXM484" s="2"/>
      <c r="FXN484" s="2"/>
      <c r="FXO484" s="2"/>
      <c r="FXP484" s="2"/>
      <c r="FXQ484" s="2"/>
      <c r="FXR484" s="2"/>
      <c r="FXS484" s="2"/>
      <c r="FXT484" s="2"/>
      <c r="FXU484" s="2"/>
      <c r="FXV484" s="2"/>
      <c r="FXW484" s="2"/>
      <c r="FXX484" s="2"/>
      <c r="FXY484" s="2"/>
      <c r="FXZ484" s="2"/>
      <c r="FYA484" s="2"/>
      <c r="FYB484" s="2"/>
      <c r="FYC484" s="2"/>
      <c r="FYD484" s="2"/>
      <c r="FYE484" s="2"/>
      <c r="FYF484" s="2"/>
      <c r="FYG484" s="2"/>
      <c r="FYH484" s="2"/>
      <c r="FYI484" s="2"/>
      <c r="FYJ484" s="2"/>
      <c r="FYK484" s="2"/>
      <c r="FYL484" s="2"/>
      <c r="FYM484" s="2"/>
      <c r="FYN484" s="2"/>
      <c r="FYO484" s="2"/>
      <c r="FYP484" s="2"/>
      <c r="FYQ484" s="2"/>
      <c r="FYR484" s="2"/>
      <c r="FYS484" s="2"/>
      <c r="FYT484" s="2"/>
      <c r="FYU484" s="2"/>
      <c r="FYV484" s="2"/>
      <c r="FYW484" s="2"/>
      <c r="FYX484" s="2"/>
      <c r="FYY484" s="2"/>
      <c r="FYZ484" s="2"/>
      <c r="FZA484" s="2"/>
      <c r="FZB484" s="2"/>
      <c r="FZC484" s="2"/>
      <c r="FZD484" s="2"/>
      <c r="FZE484" s="2"/>
      <c r="FZF484" s="2"/>
      <c r="FZG484" s="2"/>
      <c r="FZH484" s="2"/>
      <c r="FZI484" s="2"/>
      <c r="FZJ484" s="2"/>
      <c r="FZK484" s="2"/>
      <c r="FZL484" s="2"/>
      <c r="FZM484" s="2"/>
      <c r="FZN484" s="2"/>
      <c r="FZO484" s="2"/>
      <c r="FZP484" s="2"/>
      <c r="FZQ484" s="2"/>
      <c r="FZR484" s="2"/>
      <c r="FZS484" s="2"/>
      <c r="FZT484" s="2"/>
      <c r="FZU484" s="2"/>
      <c r="FZV484" s="2"/>
      <c r="FZW484" s="2"/>
      <c r="FZX484" s="2"/>
      <c r="FZY484" s="2"/>
      <c r="FZZ484" s="2"/>
      <c r="GAA484" s="2"/>
      <c r="GAB484" s="2"/>
      <c r="GAC484" s="2"/>
      <c r="GAD484" s="2"/>
      <c r="GAE484" s="2"/>
      <c r="GAF484" s="2"/>
      <c r="GAG484" s="2"/>
      <c r="GAH484" s="2"/>
      <c r="GAI484" s="2"/>
      <c r="GAJ484" s="2"/>
      <c r="GAK484" s="2"/>
      <c r="GAL484" s="2"/>
      <c r="GAM484" s="2"/>
      <c r="GAN484" s="2"/>
      <c r="GAO484" s="2"/>
      <c r="GAP484" s="2"/>
      <c r="GAQ484" s="2"/>
      <c r="GAR484" s="2"/>
      <c r="GAS484" s="2"/>
      <c r="GAT484" s="2"/>
      <c r="GAU484" s="2"/>
      <c r="GAV484" s="2"/>
      <c r="GAW484" s="2"/>
      <c r="GAX484" s="2"/>
      <c r="GAY484" s="2"/>
      <c r="GAZ484" s="2"/>
      <c r="GBA484" s="2"/>
      <c r="GBB484" s="2"/>
      <c r="GBC484" s="2"/>
      <c r="GBD484" s="2"/>
      <c r="GBE484" s="2"/>
      <c r="GBF484" s="2"/>
      <c r="GBG484" s="2"/>
      <c r="GBH484" s="2"/>
      <c r="GBI484" s="2"/>
      <c r="GBJ484" s="2"/>
      <c r="GBK484" s="2"/>
      <c r="GBL484" s="2"/>
      <c r="GBM484" s="2"/>
      <c r="GBN484" s="2"/>
      <c r="GBO484" s="2"/>
      <c r="GBP484" s="2"/>
      <c r="GBQ484" s="2"/>
      <c r="GBR484" s="2"/>
      <c r="GBS484" s="2"/>
      <c r="GBT484" s="2"/>
      <c r="GBU484" s="2"/>
      <c r="GBV484" s="2"/>
      <c r="GBW484" s="2"/>
      <c r="GBX484" s="2"/>
      <c r="GBY484" s="2"/>
      <c r="GBZ484" s="2"/>
      <c r="GCA484" s="2"/>
      <c r="GCB484" s="2"/>
      <c r="GCC484" s="2"/>
      <c r="GCD484" s="2"/>
      <c r="GCE484" s="2"/>
      <c r="GCF484" s="2"/>
      <c r="GCG484" s="2"/>
      <c r="GCH484" s="2"/>
      <c r="GCI484" s="2"/>
      <c r="GCJ484" s="2"/>
      <c r="GCK484" s="2"/>
      <c r="GCL484" s="2"/>
      <c r="GCM484" s="2"/>
      <c r="GCN484" s="2"/>
      <c r="GCO484" s="2"/>
      <c r="GCP484" s="2"/>
      <c r="GCQ484" s="2"/>
      <c r="GCR484" s="2"/>
      <c r="GCS484" s="2"/>
      <c r="GCT484" s="2"/>
      <c r="GCU484" s="2"/>
      <c r="GCV484" s="2"/>
      <c r="GCW484" s="2"/>
      <c r="GCX484" s="2"/>
      <c r="GCY484" s="2"/>
      <c r="GCZ484" s="2"/>
      <c r="GDA484" s="2"/>
      <c r="GDB484" s="2"/>
      <c r="GDC484" s="2"/>
      <c r="GDD484" s="2"/>
      <c r="GDE484" s="2"/>
      <c r="GDF484" s="2"/>
      <c r="GDG484" s="2"/>
      <c r="GDH484" s="2"/>
      <c r="GDI484" s="2"/>
      <c r="GDJ484" s="2"/>
      <c r="GDK484" s="2"/>
      <c r="GDL484" s="2"/>
      <c r="GDM484" s="2"/>
      <c r="GDN484" s="2"/>
      <c r="GDO484" s="2"/>
      <c r="GDP484" s="2"/>
      <c r="GDQ484" s="2"/>
      <c r="GDR484" s="2"/>
      <c r="GDS484" s="2"/>
      <c r="GDT484" s="2"/>
      <c r="GDU484" s="2"/>
      <c r="GDV484" s="2"/>
      <c r="GDW484" s="2"/>
      <c r="GDX484" s="2"/>
      <c r="GDY484" s="2"/>
      <c r="GDZ484" s="2"/>
      <c r="GEA484" s="2"/>
      <c r="GEB484" s="2"/>
      <c r="GEC484" s="2"/>
      <c r="GED484" s="2"/>
      <c r="GEE484" s="2"/>
      <c r="GEF484" s="2"/>
      <c r="GEG484" s="2"/>
      <c r="GEH484" s="2"/>
      <c r="GEI484" s="2"/>
      <c r="GEJ484" s="2"/>
      <c r="GEK484" s="2"/>
      <c r="GEL484" s="2"/>
      <c r="GEM484" s="2"/>
      <c r="GEN484" s="2"/>
      <c r="GEO484" s="2"/>
      <c r="GEP484" s="2"/>
      <c r="GEQ484" s="2"/>
      <c r="GER484" s="2"/>
      <c r="GES484" s="2"/>
      <c r="GET484" s="2"/>
      <c r="GEU484" s="2"/>
      <c r="GEV484" s="2"/>
      <c r="GEW484" s="2"/>
      <c r="GEX484" s="2"/>
      <c r="GEY484" s="2"/>
      <c r="GEZ484" s="2"/>
      <c r="GFA484" s="2"/>
      <c r="GFB484" s="2"/>
      <c r="GFC484" s="2"/>
      <c r="GFD484" s="2"/>
      <c r="GFE484" s="2"/>
      <c r="GFF484" s="2"/>
      <c r="GFG484" s="2"/>
      <c r="GFH484" s="2"/>
      <c r="GFI484" s="2"/>
      <c r="GFJ484" s="2"/>
      <c r="GFK484" s="2"/>
      <c r="GFL484" s="2"/>
      <c r="GFM484" s="2"/>
      <c r="GFN484" s="2"/>
      <c r="GFO484" s="2"/>
      <c r="GFP484" s="2"/>
      <c r="GFQ484" s="2"/>
      <c r="GFR484" s="2"/>
      <c r="GFS484" s="2"/>
      <c r="GFT484" s="2"/>
      <c r="GFU484" s="2"/>
      <c r="GFV484" s="2"/>
      <c r="GFW484" s="2"/>
      <c r="GFX484" s="2"/>
      <c r="GFY484" s="2"/>
      <c r="GFZ484" s="2"/>
      <c r="GGA484" s="2"/>
      <c r="GGB484" s="2"/>
      <c r="GGC484" s="2"/>
      <c r="GGD484" s="2"/>
      <c r="GGE484" s="2"/>
      <c r="GGF484" s="2"/>
      <c r="GGG484" s="2"/>
      <c r="GGH484" s="2"/>
      <c r="GGI484" s="2"/>
      <c r="GGJ484" s="2"/>
      <c r="GGK484" s="2"/>
      <c r="GGL484" s="2"/>
      <c r="GGM484" s="2"/>
      <c r="GGN484" s="2"/>
      <c r="GGO484" s="2"/>
      <c r="GGP484" s="2"/>
      <c r="GGQ484" s="2"/>
      <c r="GGR484" s="2"/>
      <c r="GGS484" s="2"/>
      <c r="GGT484" s="2"/>
      <c r="GGU484" s="2"/>
      <c r="GGV484" s="2"/>
      <c r="GGW484" s="2"/>
      <c r="GGX484" s="2"/>
      <c r="GGY484" s="2"/>
      <c r="GGZ484" s="2"/>
      <c r="GHA484" s="2"/>
      <c r="GHB484" s="2"/>
      <c r="GHC484" s="2"/>
      <c r="GHD484" s="2"/>
      <c r="GHE484" s="2"/>
      <c r="GHF484" s="2"/>
      <c r="GHG484" s="2"/>
      <c r="GHH484" s="2"/>
      <c r="GHI484" s="2"/>
      <c r="GHJ484" s="2"/>
      <c r="GHK484" s="2"/>
      <c r="GHL484" s="2"/>
      <c r="GHM484" s="2"/>
      <c r="GHN484" s="2"/>
      <c r="GHO484" s="2"/>
      <c r="GHP484" s="2"/>
      <c r="GHQ484" s="2"/>
      <c r="GHR484" s="2"/>
      <c r="GHS484" s="2"/>
      <c r="GHT484" s="2"/>
      <c r="GHU484" s="2"/>
      <c r="GHV484" s="2"/>
      <c r="GHW484" s="2"/>
      <c r="GHX484" s="2"/>
      <c r="GHY484" s="2"/>
      <c r="GHZ484" s="2"/>
      <c r="GIA484" s="2"/>
      <c r="GIB484" s="2"/>
      <c r="GIC484" s="2"/>
      <c r="GID484" s="2"/>
      <c r="GIE484" s="2"/>
      <c r="GIF484" s="2"/>
      <c r="GIG484" s="2"/>
      <c r="GIH484" s="2"/>
      <c r="GII484" s="2"/>
      <c r="GIJ484" s="2"/>
      <c r="GIK484" s="2"/>
      <c r="GIL484" s="2"/>
      <c r="GIM484" s="2"/>
      <c r="GIN484" s="2"/>
      <c r="GIO484" s="2"/>
      <c r="GIP484" s="2"/>
      <c r="GIQ484" s="2"/>
      <c r="GIR484" s="2"/>
      <c r="GIS484" s="2"/>
      <c r="GIT484" s="2"/>
      <c r="GIU484" s="2"/>
      <c r="GIV484" s="2"/>
      <c r="GIW484" s="2"/>
      <c r="GIX484" s="2"/>
      <c r="GIY484" s="2"/>
      <c r="GIZ484" s="2"/>
      <c r="GJA484" s="2"/>
      <c r="GJB484" s="2"/>
      <c r="GJC484" s="2"/>
      <c r="GJD484" s="2"/>
      <c r="GJE484" s="2"/>
      <c r="GJF484" s="2"/>
      <c r="GJG484" s="2"/>
      <c r="GJH484" s="2"/>
      <c r="GJI484" s="2"/>
      <c r="GJJ484" s="2"/>
      <c r="GJK484" s="2"/>
      <c r="GJL484" s="2"/>
      <c r="GJM484" s="2"/>
      <c r="GJN484" s="2"/>
      <c r="GJO484" s="2"/>
      <c r="GJP484" s="2"/>
      <c r="GJQ484" s="2"/>
      <c r="GJR484" s="2"/>
      <c r="GJS484" s="2"/>
      <c r="GJT484" s="2"/>
      <c r="GJU484" s="2"/>
      <c r="GJV484" s="2"/>
      <c r="GJW484" s="2"/>
      <c r="GJX484" s="2"/>
      <c r="GJY484" s="2"/>
      <c r="GJZ484" s="2"/>
      <c r="GKA484" s="2"/>
      <c r="GKB484" s="2"/>
      <c r="GKC484" s="2"/>
      <c r="GKD484" s="2"/>
      <c r="GKE484" s="2"/>
      <c r="GKF484" s="2"/>
      <c r="GKG484" s="2"/>
      <c r="GKH484" s="2"/>
      <c r="GKI484" s="2"/>
      <c r="GKJ484" s="2"/>
      <c r="GKK484" s="2"/>
      <c r="GKL484" s="2"/>
      <c r="GKM484" s="2"/>
      <c r="GKN484" s="2"/>
      <c r="GKO484" s="2"/>
      <c r="GKP484" s="2"/>
      <c r="GKQ484" s="2"/>
      <c r="GKR484" s="2"/>
      <c r="GKS484" s="2"/>
      <c r="GKT484" s="2"/>
      <c r="GKU484" s="2"/>
      <c r="GKV484" s="2"/>
      <c r="GKW484" s="2"/>
      <c r="GKX484" s="2"/>
      <c r="GKY484" s="2"/>
      <c r="GKZ484" s="2"/>
      <c r="GLA484" s="2"/>
      <c r="GLB484" s="2"/>
      <c r="GLC484" s="2"/>
      <c r="GLD484" s="2"/>
      <c r="GLE484" s="2"/>
      <c r="GLF484" s="2"/>
      <c r="GLG484" s="2"/>
      <c r="GLH484" s="2"/>
      <c r="GLI484" s="2"/>
      <c r="GLJ484" s="2"/>
      <c r="GLK484" s="2"/>
      <c r="GLL484" s="2"/>
      <c r="GLM484" s="2"/>
      <c r="GLN484" s="2"/>
      <c r="GLO484" s="2"/>
      <c r="GLP484" s="2"/>
      <c r="GLQ484" s="2"/>
      <c r="GLR484" s="2"/>
      <c r="GLS484" s="2"/>
      <c r="GLT484" s="2"/>
      <c r="GLU484" s="2"/>
      <c r="GLV484" s="2"/>
      <c r="GLW484" s="2"/>
      <c r="GLX484" s="2"/>
      <c r="GLY484" s="2"/>
      <c r="GLZ484" s="2"/>
      <c r="GMA484" s="2"/>
      <c r="GMB484" s="2"/>
      <c r="GMC484" s="2"/>
      <c r="GMD484" s="2"/>
      <c r="GME484" s="2"/>
      <c r="GMF484" s="2"/>
      <c r="GMG484" s="2"/>
      <c r="GMH484" s="2"/>
      <c r="GMI484" s="2"/>
      <c r="GMJ484" s="2"/>
      <c r="GMK484" s="2"/>
      <c r="GML484" s="2"/>
      <c r="GMM484" s="2"/>
      <c r="GMN484" s="2"/>
      <c r="GMO484" s="2"/>
      <c r="GMP484" s="2"/>
      <c r="GMQ484" s="2"/>
      <c r="GMR484" s="2"/>
      <c r="GMS484" s="2"/>
      <c r="GMT484" s="2"/>
      <c r="GMU484" s="2"/>
      <c r="GMV484" s="2"/>
      <c r="GMW484" s="2"/>
      <c r="GMX484" s="2"/>
      <c r="GMY484" s="2"/>
      <c r="GMZ484" s="2"/>
      <c r="GNA484" s="2"/>
      <c r="GNB484" s="2"/>
      <c r="GNC484" s="2"/>
      <c r="GND484" s="2"/>
      <c r="GNE484" s="2"/>
      <c r="GNF484" s="2"/>
      <c r="GNG484" s="2"/>
      <c r="GNH484" s="2"/>
      <c r="GNI484" s="2"/>
      <c r="GNJ484" s="2"/>
      <c r="GNK484" s="2"/>
      <c r="GNL484" s="2"/>
      <c r="GNM484" s="2"/>
      <c r="GNN484" s="2"/>
      <c r="GNO484" s="2"/>
      <c r="GNP484" s="2"/>
      <c r="GNQ484" s="2"/>
      <c r="GNR484" s="2"/>
      <c r="GNS484" s="2"/>
      <c r="GNT484" s="2"/>
      <c r="GNU484" s="2"/>
      <c r="GNV484" s="2"/>
      <c r="GNW484" s="2"/>
      <c r="GNX484" s="2"/>
      <c r="GNY484" s="2"/>
      <c r="GNZ484" s="2"/>
      <c r="GOA484" s="2"/>
      <c r="GOB484" s="2"/>
      <c r="GOC484" s="2"/>
      <c r="GOD484" s="2"/>
      <c r="GOE484" s="2"/>
      <c r="GOF484" s="2"/>
      <c r="GOG484" s="2"/>
      <c r="GOH484" s="2"/>
      <c r="GOI484" s="2"/>
      <c r="GOJ484" s="2"/>
      <c r="GOK484" s="2"/>
      <c r="GOL484" s="2"/>
      <c r="GOM484" s="2"/>
      <c r="GON484" s="2"/>
      <c r="GOO484" s="2"/>
      <c r="GOP484" s="2"/>
      <c r="GOQ484" s="2"/>
      <c r="GOR484" s="2"/>
      <c r="GOS484" s="2"/>
      <c r="GOT484" s="2"/>
      <c r="GOU484" s="2"/>
      <c r="GOV484" s="2"/>
      <c r="GOW484" s="2"/>
      <c r="GOX484" s="2"/>
      <c r="GOY484" s="2"/>
      <c r="GOZ484" s="2"/>
      <c r="GPA484" s="2"/>
      <c r="GPB484" s="2"/>
      <c r="GPC484" s="2"/>
      <c r="GPD484" s="2"/>
      <c r="GPE484" s="2"/>
      <c r="GPF484" s="2"/>
      <c r="GPG484" s="2"/>
      <c r="GPH484" s="2"/>
      <c r="GPI484" s="2"/>
      <c r="GPJ484" s="2"/>
      <c r="GPK484" s="2"/>
      <c r="GPL484" s="2"/>
      <c r="GPM484" s="2"/>
      <c r="GPN484" s="2"/>
      <c r="GPO484" s="2"/>
      <c r="GPP484" s="2"/>
      <c r="GPQ484" s="2"/>
      <c r="GPR484" s="2"/>
      <c r="GPS484" s="2"/>
      <c r="GPT484" s="2"/>
      <c r="GPU484" s="2"/>
      <c r="GPV484" s="2"/>
      <c r="GPW484" s="2"/>
      <c r="GPX484" s="2"/>
      <c r="GPY484" s="2"/>
      <c r="GPZ484" s="2"/>
      <c r="GQA484" s="2"/>
      <c r="GQB484" s="2"/>
      <c r="GQC484" s="2"/>
      <c r="GQD484" s="2"/>
      <c r="GQE484" s="2"/>
      <c r="GQF484" s="2"/>
      <c r="GQG484" s="2"/>
      <c r="GQH484" s="2"/>
      <c r="GQI484" s="2"/>
      <c r="GQJ484" s="2"/>
      <c r="GQK484" s="2"/>
      <c r="GQL484" s="2"/>
      <c r="GQM484" s="2"/>
      <c r="GQN484" s="2"/>
      <c r="GQO484" s="2"/>
      <c r="GQP484" s="2"/>
      <c r="GQQ484" s="2"/>
      <c r="GQR484" s="2"/>
      <c r="GQS484" s="2"/>
      <c r="GQT484" s="2"/>
      <c r="GQU484" s="2"/>
      <c r="GQV484" s="2"/>
      <c r="GQW484" s="2"/>
      <c r="GQX484" s="2"/>
      <c r="GQY484" s="2"/>
      <c r="GQZ484" s="2"/>
      <c r="GRA484" s="2"/>
      <c r="GRB484" s="2"/>
      <c r="GRC484" s="2"/>
      <c r="GRD484" s="2"/>
      <c r="GRE484" s="2"/>
      <c r="GRF484" s="2"/>
      <c r="GRG484" s="2"/>
      <c r="GRH484" s="2"/>
      <c r="GRI484" s="2"/>
      <c r="GRJ484" s="2"/>
      <c r="GRK484" s="2"/>
      <c r="GRL484" s="2"/>
      <c r="GRM484" s="2"/>
      <c r="GRN484" s="2"/>
      <c r="GRO484" s="2"/>
      <c r="GRP484" s="2"/>
      <c r="GRQ484" s="2"/>
      <c r="GRR484" s="2"/>
      <c r="GRS484" s="2"/>
      <c r="GRT484" s="2"/>
      <c r="GRU484" s="2"/>
      <c r="GRV484" s="2"/>
      <c r="GRW484" s="2"/>
      <c r="GRX484" s="2"/>
      <c r="GRY484" s="2"/>
      <c r="GRZ484" s="2"/>
      <c r="GSA484" s="2"/>
      <c r="GSB484" s="2"/>
      <c r="GSC484" s="2"/>
      <c r="GSD484" s="2"/>
      <c r="GSE484" s="2"/>
      <c r="GSF484" s="2"/>
      <c r="GSG484" s="2"/>
      <c r="GSH484" s="2"/>
      <c r="GSI484" s="2"/>
      <c r="GSJ484" s="2"/>
      <c r="GSK484" s="2"/>
      <c r="GSL484" s="2"/>
      <c r="GSM484" s="2"/>
      <c r="GSN484" s="2"/>
      <c r="GSO484" s="2"/>
      <c r="GSP484" s="2"/>
      <c r="GSQ484" s="2"/>
      <c r="GSR484" s="2"/>
      <c r="GSS484" s="2"/>
      <c r="GST484" s="2"/>
      <c r="GSU484" s="2"/>
      <c r="GSV484" s="2"/>
      <c r="GSW484" s="2"/>
      <c r="GSX484" s="2"/>
      <c r="GSY484" s="2"/>
      <c r="GSZ484" s="2"/>
      <c r="GTA484" s="2"/>
      <c r="GTB484" s="2"/>
      <c r="GTC484" s="2"/>
      <c r="GTD484" s="2"/>
      <c r="GTE484" s="2"/>
      <c r="GTF484" s="2"/>
      <c r="GTG484" s="2"/>
      <c r="GTH484" s="2"/>
      <c r="GTI484" s="2"/>
      <c r="GTJ484" s="2"/>
      <c r="GTK484" s="2"/>
      <c r="GTL484" s="2"/>
      <c r="GTM484" s="2"/>
      <c r="GTN484" s="2"/>
      <c r="GTO484" s="2"/>
      <c r="GTP484" s="2"/>
      <c r="GTQ484" s="2"/>
      <c r="GTR484" s="2"/>
      <c r="GTS484" s="2"/>
      <c r="GTT484" s="2"/>
      <c r="GTU484" s="2"/>
      <c r="GTV484" s="2"/>
      <c r="GTW484" s="2"/>
      <c r="GTX484" s="2"/>
      <c r="GTY484" s="2"/>
      <c r="GTZ484" s="2"/>
      <c r="GUA484" s="2"/>
      <c r="GUB484" s="2"/>
      <c r="GUC484" s="2"/>
      <c r="GUD484" s="2"/>
      <c r="GUE484" s="2"/>
      <c r="GUF484" s="2"/>
      <c r="GUG484" s="2"/>
      <c r="GUH484" s="2"/>
      <c r="GUI484" s="2"/>
      <c r="GUJ484" s="2"/>
      <c r="GUK484" s="2"/>
      <c r="GUL484" s="2"/>
      <c r="GUM484" s="2"/>
      <c r="GUN484" s="2"/>
      <c r="GUO484" s="2"/>
      <c r="GUP484" s="2"/>
      <c r="GUQ484" s="2"/>
      <c r="GUR484" s="2"/>
      <c r="GUS484" s="2"/>
      <c r="GUT484" s="2"/>
      <c r="GUU484" s="2"/>
      <c r="GUV484" s="2"/>
      <c r="GUW484" s="2"/>
      <c r="GUX484" s="2"/>
      <c r="GUY484" s="2"/>
      <c r="GUZ484" s="2"/>
      <c r="GVA484" s="2"/>
      <c r="GVB484" s="2"/>
      <c r="GVC484" s="2"/>
      <c r="GVD484" s="2"/>
      <c r="GVE484" s="2"/>
      <c r="GVF484" s="2"/>
      <c r="GVG484" s="2"/>
      <c r="GVH484" s="2"/>
      <c r="GVI484" s="2"/>
      <c r="GVJ484" s="2"/>
      <c r="GVK484" s="2"/>
      <c r="GVL484" s="2"/>
      <c r="GVM484" s="2"/>
      <c r="GVN484" s="2"/>
      <c r="GVO484" s="2"/>
      <c r="GVP484" s="2"/>
      <c r="GVQ484" s="2"/>
      <c r="GVR484" s="2"/>
      <c r="GVS484" s="2"/>
      <c r="GVT484" s="2"/>
      <c r="GVU484" s="2"/>
      <c r="GVV484" s="2"/>
      <c r="GVW484" s="2"/>
      <c r="GVX484" s="2"/>
      <c r="GVY484" s="2"/>
      <c r="GVZ484" s="2"/>
      <c r="GWA484" s="2"/>
      <c r="GWB484" s="2"/>
      <c r="GWC484" s="2"/>
      <c r="GWD484" s="2"/>
      <c r="GWE484" s="2"/>
      <c r="GWF484" s="2"/>
      <c r="GWG484" s="2"/>
      <c r="GWH484" s="2"/>
      <c r="GWI484" s="2"/>
      <c r="GWJ484" s="2"/>
      <c r="GWK484" s="2"/>
      <c r="GWL484" s="2"/>
      <c r="GWM484" s="2"/>
      <c r="GWN484" s="2"/>
      <c r="GWO484" s="2"/>
      <c r="GWP484" s="2"/>
      <c r="GWQ484" s="2"/>
      <c r="GWR484" s="2"/>
      <c r="GWS484" s="2"/>
      <c r="GWT484" s="2"/>
      <c r="GWU484" s="2"/>
      <c r="GWV484" s="2"/>
      <c r="GWW484" s="2"/>
      <c r="GWX484" s="2"/>
      <c r="GWY484" s="2"/>
      <c r="GWZ484" s="2"/>
      <c r="GXA484" s="2"/>
      <c r="GXB484" s="2"/>
      <c r="GXC484" s="2"/>
      <c r="GXD484" s="2"/>
      <c r="GXE484" s="2"/>
      <c r="GXF484" s="2"/>
      <c r="GXG484" s="2"/>
      <c r="GXH484" s="2"/>
      <c r="GXI484" s="2"/>
      <c r="GXJ484" s="2"/>
      <c r="GXK484" s="2"/>
      <c r="GXL484" s="2"/>
      <c r="GXM484" s="2"/>
      <c r="GXN484" s="2"/>
      <c r="GXO484" s="2"/>
      <c r="GXP484" s="2"/>
      <c r="GXQ484" s="2"/>
      <c r="GXR484" s="2"/>
      <c r="GXS484" s="2"/>
      <c r="GXT484" s="2"/>
      <c r="GXU484" s="2"/>
      <c r="GXV484" s="2"/>
      <c r="GXW484" s="2"/>
      <c r="GXX484" s="2"/>
      <c r="GXY484" s="2"/>
      <c r="GXZ484" s="2"/>
      <c r="GYA484" s="2"/>
      <c r="GYB484" s="2"/>
      <c r="GYC484" s="2"/>
      <c r="GYD484" s="2"/>
      <c r="GYE484" s="2"/>
      <c r="GYF484" s="2"/>
      <c r="GYG484" s="2"/>
      <c r="GYH484" s="2"/>
      <c r="GYI484" s="2"/>
      <c r="GYJ484" s="2"/>
      <c r="GYK484" s="2"/>
      <c r="GYL484" s="2"/>
      <c r="GYM484" s="2"/>
      <c r="GYN484" s="2"/>
      <c r="GYO484" s="2"/>
      <c r="GYP484" s="2"/>
      <c r="GYQ484" s="2"/>
      <c r="GYR484" s="2"/>
      <c r="GYS484" s="2"/>
      <c r="GYT484" s="2"/>
      <c r="GYU484" s="2"/>
      <c r="GYV484" s="2"/>
      <c r="GYW484" s="2"/>
      <c r="GYX484" s="2"/>
      <c r="GYY484" s="2"/>
      <c r="GYZ484" s="2"/>
      <c r="GZA484" s="2"/>
      <c r="GZB484" s="2"/>
      <c r="GZC484" s="2"/>
      <c r="GZD484" s="2"/>
      <c r="GZE484" s="2"/>
      <c r="GZF484" s="2"/>
      <c r="GZG484" s="2"/>
      <c r="GZH484" s="2"/>
      <c r="GZI484" s="2"/>
      <c r="GZJ484" s="2"/>
      <c r="GZK484" s="2"/>
      <c r="GZL484" s="2"/>
      <c r="GZM484" s="2"/>
      <c r="GZN484" s="2"/>
      <c r="GZO484" s="2"/>
      <c r="GZP484" s="2"/>
      <c r="GZQ484" s="2"/>
      <c r="GZR484" s="2"/>
      <c r="GZS484" s="2"/>
      <c r="GZT484" s="2"/>
      <c r="GZU484" s="2"/>
      <c r="GZV484" s="2"/>
      <c r="GZW484" s="2"/>
      <c r="GZX484" s="2"/>
      <c r="GZY484" s="2"/>
      <c r="GZZ484" s="2"/>
      <c r="HAA484" s="2"/>
      <c r="HAB484" s="2"/>
      <c r="HAC484" s="2"/>
      <c r="HAD484" s="2"/>
      <c r="HAE484" s="2"/>
      <c r="HAF484" s="2"/>
      <c r="HAG484" s="2"/>
      <c r="HAH484" s="2"/>
      <c r="HAI484" s="2"/>
      <c r="HAJ484" s="2"/>
      <c r="HAK484" s="2"/>
      <c r="HAL484" s="2"/>
      <c r="HAM484" s="2"/>
      <c r="HAN484" s="2"/>
      <c r="HAO484" s="2"/>
      <c r="HAP484" s="2"/>
      <c r="HAQ484" s="2"/>
      <c r="HAR484" s="2"/>
      <c r="HAS484" s="2"/>
      <c r="HAT484" s="2"/>
      <c r="HAU484" s="2"/>
      <c r="HAV484" s="2"/>
      <c r="HAW484" s="2"/>
      <c r="HAX484" s="2"/>
      <c r="HAY484" s="2"/>
      <c r="HAZ484" s="2"/>
      <c r="HBA484" s="2"/>
      <c r="HBB484" s="2"/>
      <c r="HBC484" s="2"/>
      <c r="HBD484" s="2"/>
      <c r="HBE484" s="2"/>
      <c r="HBF484" s="2"/>
      <c r="HBG484" s="2"/>
      <c r="HBH484" s="2"/>
      <c r="HBI484" s="2"/>
      <c r="HBJ484" s="2"/>
      <c r="HBK484" s="2"/>
      <c r="HBL484" s="2"/>
      <c r="HBM484" s="2"/>
      <c r="HBN484" s="2"/>
      <c r="HBO484" s="2"/>
      <c r="HBP484" s="2"/>
      <c r="HBQ484" s="2"/>
      <c r="HBR484" s="2"/>
      <c r="HBS484" s="2"/>
      <c r="HBT484" s="2"/>
      <c r="HBU484" s="2"/>
      <c r="HBV484" s="2"/>
      <c r="HBW484" s="2"/>
      <c r="HBX484" s="2"/>
      <c r="HBY484" s="2"/>
      <c r="HBZ484" s="2"/>
      <c r="HCA484" s="2"/>
      <c r="HCB484" s="2"/>
      <c r="HCC484" s="2"/>
      <c r="HCD484" s="2"/>
      <c r="HCE484" s="2"/>
      <c r="HCF484" s="2"/>
      <c r="HCG484" s="2"/>
      <c r="HCH484" s="2"/>
      <c r="HCI484" s="2"/>
      <c r="HCJ484" s="2"/>
      <c r="HCK484" s="2"/>
      <c r="HCL484" s="2"/>
      <c r="HCM484" s="2"/>
      <c r="HCN484" s="2"/>
      <c r="HCO484" s="2"/>
      <c r="HCP484" s="2"/>
      <c r="HCQ484" s="2"/>
      <c r="HCR484" s="2"/>
      <c r="HCS484" s="2"/>
      <c r="HCT484" s="2"/>
      <c r="HCU484" s="2"/>
      <c r="HCV484" s="2"/>
      <c r="HCW484" s="2"/>
      <c r="HCX484" s="2"/>
      <c r="HCY484" s="2"/>
      <c r="HCZ484" s="2"/>
      <c r="HDA484" s="2"/>
      <c r="HDB484" s="2"/>
      <c r="HDC484" s="2"/>
      <c r="HDD484" s="2"/>
      <c r="HDE484" s="2"/>
      <c r="HDF484" s="2"/>
      <c r="HDG484" s="2"/>
      <c r="HDH484" s="2"/>
      <c r="HDI484" s="2"/>
      <c r="HDJ484" s="2"/>
      <c r="HDK484" s="2"/>
      <c r="HDL484" s="2"/>
      <c r="HDM484" s="2"/>
      <c r="HDN484" s="2"/>
      <c r="HDO484" s="2"/>
      <c r="HDP484" s="2"/>
      <c r="HDQ484" s="2"/>
      <c r="HDR484" s="2"/>
      <c r="HDS484" s="2"/>
      <c r="HDT484" s="2"/>
      <c r="HDU484" s="2"/>
      <c r="HDV484" s="2"/>
      <c r="HDW484" s="2"/>
      <c r="HDX484" s="2"/>
      <c r="HDY484" s="2"/>
      <c r="HDZ484" s="2"/>
      <c r="HEA484" s="2"/>
      <c r="HEB484" s="2"/>
      <c r="HEC484" s="2"/>
      <c r="HED484" s="2"/>
      <c r="HEE484" s="2"/>
      <c r="HEF484" s="2"/>
      <c r="HEG484" s="2"/>
      <c r="HEH484" s="2"/>
      <c r="HEI484" s="2"/>
      <c r="HEJ484" s="2"/>
      <c r="HEK484" s="2"/>
      <c r="HEL484" s="2"/>
      <c r="HEM484" s="2"/>
      <c r="HEN484" s="2"/>
      <c r="HEO484" s="2"/>
      <c r="HEP484" s="2"/>
      <c r="HEQ484" s="2"/>
      <c r="HER484" s="2"/>
      <c r="HES484" s="2"/>
      <c r="HET484" s="2"/>
      <c r="HEU484" s="2"/>
      <c r="HEV484" s="2"/>
      <c r="HEW484" s="2"/>
      <c r="HEX484" s="2"/>
      <c r="HEY484" s="2"/>
      <c r="HEZ484" s="2"/>
      <c r="HFA484" s="2"/>
      <c r="HFB484" s="2"/>
      <c r="HFC484" s="2"/>
      <c r="HFD484" s="2"/>
      <c r="HFE484" s="2"/>
      <c r="HFF484" s="2"/>
      <c r="HFG484" s="2"/>
      <c r="HFH484" s="2"/>
      <c r="HFI484" s="2"/>
      <c r="HFJ484" s="2"/>
      <c r="HFK484" s="2"/>
      <c r="HFL484" s="2"/>
      <c r="HFM484" s="2"/>
      <c r="HFN484" s="2"/>
      <c r="HFO484" s="2"/>
      <c r="HFP484" s="2"/>
      <c r="HFQ484" s="2"/>
      <c r="HFR484" s="2"/>
      <c r="HFS484" s="2"/>
      <c r="HFT484" s="2"/>
      <c r="HFU484" s="2"/>
      <c r="HFV484" s="2"/>
      <c r="HFW484" s="2"/>
      <c r="HFX484" s="2"/>
      <c r="HFY484" s="2"/>
      <c r="HFZ484" s="2"/>
      <c r="HGA484" s="2"/>
      <c r="HGB484" s="2"/>
      <c r="HGC484" s="2"/>
      <c r="HGD484" s="2"/>
      <c r="HGE484" s="2"/>
      <c r="HGF484" s="2"/>
      <c r="HGG484" s="2"/>
      <c r="HGH484" s="2"/>
      <c r="HGI484" s="2"/>
      <c r="HGJ484" s="2"/>
      <c r="HGK484" s="2"/>
      <c r="HGL484" s="2"/>
      <c r="HGM484" s="2"/>
      <c r="HGN484" s="2"/>
      <c r="HGO484" s="2"/>
      <c r="HGP484" s="2"/>
      <c r="HGQ484" s="2"/>
      <c r="HGR484" s="2"/>
      <c r="HGS484" s="2"/>
      <c r="HGT484" s="2"/>
      <c r="HGU484" s="2"/>
      <c r="HGV484" s="2"/>
      <c r="HGW484" s="2"/>
      <c r="HGX484" s="2"/>
      <c r="HGY484" s="2"/>
      <c r="HGZ484" s="2"/>
      <c r="HHA484" s="2"/>
      <c r="HHB484" s="2"/>
      <c r="HHC484" s="2"/>
      <c r="HHD484" s="2"/>
      <c r="HHE484" s="2"/>
      <c r="HHF484" s="2"/>
      <c r="HHG484" s="2"/>
      <c r="HHH484" s="2"/>
      <c r="HHI484" s="2"/>
      <c r="HHJ484" s="2"/>
      <c r="HHK484" s="2"/>
      <c r="HHL484" s="2"/>
      <c r="HHM484" s="2"/>
      <c r="HHN484" s="2"/>
      <c r="HHO484" s="2"/>
      <c r="HHP484" s="2"/>
      <c r="HHQ484" s="2"/>
      <c r="HHR484" s="2"/>
      <c r="HHS484" s="2"/>
      <c r="HHT484" s="2"/>
      <c r="HHU484" s="2"/>
      <c r="HHV484" s="2"/>
      <c r="HHW484" s="2"/>
      <c r="HHX484" s="2"/>
      <c r="HHY484" s="2"/>
      <c r="HHZ484" s="2"/>
      <c r="HIA484" s="2"/>
      <c r="HIB484" s="2"/>
      <c r="HIC484" s="2"/>
      <c r="HID484" s="2"/>
      <c r="HIE484" s="2"/>
      <c r="HIF484" s="2"/>
      <c r="HIG484" s="2"/>
      <c r="HIH484" s="2"/>
      <c r="HII484" s="2"/>
      <c r="HIJ484" s="2"/>
      <c r="HIK484" s="2"/>
      <c r="HIL484" s="2"/>
      <c r="HIM484" s="2"/>
      <c r="HIN484" s="2"/>
      <c r="HIO484" s="2"/>
      <c r="HIP484" s="2"/>
      <c r="HIQ484" s="2"/>
      <c r="HIR484" s="2"/>
      <c r="HIS484" s="2"/>
      <c r="HIT484" s="2"/>
      <c r="HIU484" s="2"/>
      <c r="HIV484" s="2"/>
      <c r="HIW484" s="2"/>
      <c r="HIX484" s="2"/>
      <c r="HIY484" s="2"/>
      <c r="HIZ484" s="2"/>
      <c r="HJA484" s="2"/>
      <c r="HJB484" s="2"/>
      <c r="HJC484" s="2"/>
      <c r="HJD484" s="2"/>
      <c r="HJE484" s="2"/>
      <c r="HJF484" s="2"/>
      <c r="HJG484" s="2"/>
      <c r="HJH484" s="2"/>
      <c r="HJI484" s="2"/>
      <c r="HJJ484" s="2"/>
      <c r="HJK484" s="2"/>
      <c r="HJL484" s="2"/>
      <c r="HJM484" s="2"/>
      <c r="HJN484" s="2"/>
      <c r="HJO484" s="2"/>
      <c r="HJP484" s="2"/>
      <c r="HJQ484" s="2"/>
      <c r="HJR484" s="2"/>
      <c r="HJS484" s="2"/>
      <c r="HJT484" s="2"/>
      <c r="HJU484" s="2"/>
      <c r="HJV484" s="2"/>
      <c r="HJW484" s="2"/>
      <c r="HJX484" s="2"/>
      <c r="HJY484" s="2"/>
      <c r="HJZ484" s="2"/>
      <c r="HKA484" s="2"/>
      <c r="HKB484" s="2"/>
      <c r="HKC484" s="2"/>
      <c r="HKD484" s="2"/>
      <c r="HKE484" s="2"/>
      <c r="HKF484" s="2"/>
      <c r="HKG484" s="2"/>
      <c r="HKH484" s="2"/>
      <c r="HKI484" s="2"/>
      <c r="HKJ484" s="2"/>
      <c r="HKK484" s="2"/>
      <c r="HKL484" s="2"/>
      <c r="HKM484" s="2"/>
      <c r="HKN484" s="2"/>
      <c r="HKO484" s="2"/>
      <c r="HKP484" s="2"/>
      <c r="HKQ484" s="2"/>
      <c r="HKR484" s="2"/>
      <c r="HKS484" s="2"/>
      <c r="HKT484" s="2"/>
      <c r="HKU484" s="2"/>
      <c r="HKV484" s="2"/>
      <c r="HKW484" s="2"/>
      <c r="HKX484" s="2"/>
      <c r="HKY484" s="2"/>
      <c r="HKZ484" s="2"/>
      <c r="HLA484" s="2"/>
      <c r="HLB484" s="2"/>
      <c r="HLC484" s="2"/>
      <c r="HLD484" s="2"/>
      <c r="HLE484" s="2"/>
      <c r="HLF484" s="2"/>
      <c r="HLG484" s="2"/>
      <c r="HLH484" s="2"/>
      <c r="HLI484" s="2"/>
      <c r="HLJ484" s="2"/>
      <c r="HLK484" s="2"/>
      <c r="HLL484" s="2"/>
      <c r="HLM484" s="2"/>
      <c r="HLN484" s="2"/>
      <c r="HLO484" s="2"/>
      <c r="HLP484" s="2"/>
      <c r="HLQ484" s="2"/>
      <c r="HLR484" s="2"/>
      <c r="HLS484" s="2"/>
      <c r="HLT484" s="2"/>
      <c r="HLU484" s="2"/>
      <c r="HLV484" s="2"/>
      <c r="HLW484" s="2"/>
      <c r="HLX484" s="2"/>
      <c r="HLY484" s="2"/>
      <c r="HLZ484" s="2"/>
      <c r="HMA484" s="2"/>
      <c r="HMB484" s="2"/>
      <c r="HMC484" s="2"/>
      <c r="HMD484" s="2"/>
      <c r="HME484" s="2"/>
      <c r="HMF484" s="2"/>
      <c r="HMG484" s="2"/>
      <c r="HMH484" s="2"/>
      <c r="HMI484" s="2"/>
      <c r="HMJ484" s="2"/>
      <c r="HMK484" s="2"/>
      <c r="HML484" s="2"/>
      <c r="HMM484" s="2"/>
      <c r="HMN484" s="2"/>
      <c r="HMO484" s="2"/>
      <c r="HMP484" s="2"/>
      <c r="HMQ484" s="2"/>
      <c r="HMR484" s="2"/>
      <c r="HMS484" s="2"/>
      <c r="HMT484" s="2"/>
      <c r="HMU484" s="2"/>
      <c r="HMV484" s="2"/>
      <c r="HMW484" s="2"/>
      <c r="HMX484" s="2"/>
      <c r="HMY484" s="2"/>
      <c r="HMZ484" s="2"/>
      <c r="HNA484" s="2"/>
      <c r="HNB484" s="2"/>
      <c r="HNC484" s="2"/>
      <c r="HND484" s="2"/>
      <c r="HNE484" s="2"/>
      <c r="HNF484" s="2"/>
      <c r="HNG484" s="2"/>
      <c r="HNH484" s="2"/>
      <c r="HNI484" s="2"/>
      <c r="HNJ484" s="2"/>
      <c r="HNK484" s="2"/>
      <c r="HNL484" s="2"/>
      <c r="HNM484" s="2"/>
      <c r="HNN484" s="2"/>
      <c r="HNO484" s="2"/>
      <c r="HNP484" s="2"/>
      <c r="HNQ484" s="2"/>
      <c r="HNR484" s="2"/>
      <c r="HNS484" s="2"/>
      <c r="HNT484" s="2"/>
      <c r="HNU484" s="2"/>
      <c r="HNV484" s="2"/>
      <c r="HNW484" s="2"/>
      <c r="HNX484" s="2"/>
      <c r="HNY484" s="2"/>
      <c r="HNZ484" s="2"/>
      <c r="HOA484" s="2"/>
      <c r="HOB484" s="2"/>
      <c r="HOC484" s="2"/>
      <c r="HOD484" s="2"/>
      <c r="HOE484" s="2"/>
      <c r="HOF484" s="2"/>
      <c r="HOG484" s="2"/>
      <c r="HOH484" s="2"/>
      <c r="HOI484" s="2"/>
      <c r="HOJ484" s="2"/>
      <c r="HOK484" s="2"/>
      <c r="HOL484" s="2"/>
      <c r="HOM484" s="2"/>
      <c r="HON484" s="2"/>
      <c r="HOO484" s="2"/>
      <c r="HOP484" s="2"/>
      <c r="HOQ484" s="2"/>
      <c r="HOR484" s="2"/>
      <c r="HOS484" s="2"/>
      <c r="HOT484" s="2"/>
      <c r="HOU484" s="2"/>
      <c r="HOV484" s="2"/>
      <c r="HOW484" s="2"/>
      <c r="HOX484" s="2"/>
      <c r="HOY484" s="2"/>
      <c r="HOZ484" s="2"/>
      <c r="HPA484" s="2"/>
      <c r="HPB484" s="2"/>
      <c r="HPC484" s="2"/>
      <c r="HPD484" s="2"/>
      <c r="HPE484" s="2"/>
      <c r="HPF484" s="2"/>
      <c r="HPG484" s="2"/>
      <c r="HPH484" s="2"/>
      <c r="HPI484" s="2"/>
      <c r="HPJ484" s="2"/>
      <c r="HPK484" s="2"/>
      <c r="HPL484" s="2"/>
      <c r="HPM484" s="2"/>
      <c r="HPN484" s="2"/>
      <c r="HPO484" s="2"/>
      <c r="HPP484" s="2"/>
      <c r="HPQ484" s="2"/>
      <c r="HPR484" s="2"/>
      <c r="HPS484" s="2"/>
      <c r="HPT484" s="2"/>
      <c r="HPU484" s="2"/>
      <c r="HPV484" s="2"/>
      <c r="HPW484" s="2"/>
      <c r="HPX484" s="2"/>
      <c r="HPY484" s="2"/>
      <c r="HPZ484" s="2"/>
      <c r="HQA484" s="2"/>
      <c r="HQB484" s="2"/>
      <c r="HQC484" s="2"/>
      <c r="HQD484" s="2"/>
      <c r="HQE484" s="2"/>
      <c r="HQF484" s="2"/>
      <c r="HQG484" s="2"/>
      <c r="HQH484" s="2"/>
      <c r="HQI484" s="2"/>
      <c r="HQJ484" s="2"/>
      <c r="HQK484" s="2"/>
      <c r="HQL484" s="2"/>
      <c r="HQM484" s="2"/>
      <c r="HQN484" s="2"/>
      <c r="HQO484" s="2"/>
      <c r="HQP484" s="2"/>
      <c r="HQQ484" s="2"/>
      <c r="HQR484" s="2"/>
      <c r="HQS484" s="2"/>
      <c r="HQT484" s="2"/>
      <c r="HQU484" s="2"/>
      <c r="HQV484" s="2"/>
      <c r="HQW484" s="2"/>
      <c r="HQX484" s="2"/>
      <c r="HQY484" s="2"/>
      <c r="HQZ484" s="2"/>
      <c r="HRA484" s="2"/>
      <c r="HRB484" s="2"/>
      <c r="HRC484" s="2"/>
      <c r="HRD484" s="2"/>
      <c r="HRE484" s="2"/>
      <c r="HRF484" s="2"/>
      <c r="HRG484" s="2"/>
      <c r="HRH484" s="2"/>
      <c r="HRI484" s="2"/>
      <c r="HRJ484" s="2"/>
      <c r="HRK484" s="2"/>
      <c r="HRL484" s="2"/>
      <c r="HRM484" s="2"/>
      <c r="HRN484" s="2"/>
      <c r="HRO484" s="2"/>
      <c r="HRP484" s="2"/>
      <c r="HRQ484" s="2"/>
      <c r="HRR484" s="2"/>
      <c r="HRS484" s="2"/>
      <c r="HRT484" s="2"/>
      <c r="HRU484" s="2"/>
      <c r="HRV484" s="2"/>
      <c r="HRW484" s="2"/>
      <c r="HRX484" s="2"/>
      <c r="HRY484" s="2"/>
      <c r="HRZ484" s="2"/>
      <c r="HSA484" s="2"/>
      <c r="HSB484" s="2"/>
      <c r="HSC484" s="2"/>
      <c r="HSD484" s="2"/>
      <c r="HSE484" s="2"/>
      <c r="HSF484" s="2"/>
      <c r="HSG484" s="2"/>
      <c r="HSH484" s="2"/>
      <c r="HSI484" s="2"/>
      <c r="HSJ484" s="2"/>
      <c r="HSK484" s="2"/>
      <c r="HSL484" s="2"/>
      <c r="HSM484" s="2"/>
      <c r="HSN484" s="2"/>
      <c r="HSO484" s="2"/>
      <c r="HSP484" s="2"/>
      <c r="HSQ484" s="2"/>
      <c r="HSR484" s="2"/>
      <c r="HSS484" s="2"/>
      <c r="HST484" s="2"/>
      <c r="HSU484" s="2"/>
      <c r="HSV484" s="2"/>
      <c r="HSW484" s="2"/>
      <c r="HSX484" s="2"/>
      <c r="HSY484" s="2"/>
      <c r="HSZ484" s="2"/>
      <c r="HTA484" s="2"/>
      <c r="HTB484" s="2"/>
      <c r="HTC484" s="2"/>
      <c r="HTD484" s="2"/>
      <c r="HTE484" s="2"/>
      <c r="HTF484" s="2"/>
      <c r="HTG484" s="2"/>
      <c r="HTH484" s="2"/>
      <c r="HTI484" s="2"/>
      <c r="HTJ484" s="2"/>
      <c r="HTK484" s="2"/>
      <c r="HTL484" s="2"/>
      <c r="HTM484" s="2"/>
      <c r="HTN484" s="2"/>
      <c r="HTO484" s="2"/>
      <c r="HTP484" s="2"/>
      <c r="HTQ484" s="2"/>
      <c r="HTR484" s="2"/>
      <c r="HTS484" s="2"/>
      <c r="HTT484" s="2"/>
      <c r="HTU484" s="2"/>
      <c r="HTV484" s="2"/>
      <c r="HTW484" s="2"/>
      <c r="HTX484" s="2"/>
      <c r="HTY484" s="2"/>
      <c r="HTZ484" s="2"/>
      <c r="HUA484" s="2"/>
      <c r="HUB484" s="2"/>
      <c r="HUC484" s="2"/>
      <c r="HUD484" s="2"/>
      <c r="HUE484" s="2"/>
      <c r="HUF484" s="2"/>
      <c r="HUG484" s="2"/>
      <c r="HUH484" s="2"/>
      <c r="HUI484" s="2"/>
      <c r="HUJ484" s="2"/>
      <c r="HUK484" s="2"/>
      <c r="HUL484" s="2"/>
      <c r="HUM484" s="2"/>
      <c r="HUN484" s="2"/>
      <c r="HUO484" s="2"/>
      <c r="HUP484" s="2"/>
      <c r="HUQ484" s="2"/>
      <c r="HUR484" s="2"/>
      <c r="HUS484" s="2"/>
      <c r="HUT484" s="2"/>
      <c r="HUU484" s="2"/>
      <c r="HUV484" s="2"/>
      <c r="HUW484" s="2"/>
      <c r="HUX484" s="2"/>
      <c r="HUY484" s="2"/>
      <c r="HUZ484" s="2"/>
      <c r="HVA484" s="2"/>
      <c r="HVB484" s="2"/>
      <c r="HVC484" s="2"/>
      <c r="HVD484" s="2"/>
      <c r="HVE484" s="2"/>
      <c r="HVF484" s="2"/>
      <c r="HVG484" s="2"/>
      <c r="HVH484" s="2"/>
      <c r="HVI484" s="2"/>
      <c r="HVJ484" s="2"/>
      <c r="HVK484" s="2"/>
      <c r="HVL484" s="2"/>
      <c r="HVM484" s="2"/>
      <c r="HVN484" s="2"/>
      <c r="HVO484" s="2"/>
      <c r="HVP484" s="2"/>
      <c r="HVQ484" s="2"/>
      <c r="HVR484" s="2"/>
      <c r="HVS484" s="2"/>
      <c r="HVT484" s="2"/>
      <c r="HVU484" s="2"/>
      <c r="HVV484" s="2"/>
      <c r="HVW484" s="2"/>
      <c r="HVX484" s="2"/>
      <c r="HVY484" s="2"/>
      <c r="HVZ484" s="2"/>
      <c r="HWA484" s="2"/>
      <c r="HWB484" s="2"/>
      <c r="HWC484" s="2"/>
      <c r="HWD484" s="2"/>
      <c r="HWE484" s="2"/>
      <c r="HWF484" s="2"/>
      <c r="HWG484" s="2"/>
      <c r="HWH484" s="2"/>
      <c r="HWI484" s="2"/>
      <c r="HWJ484" s="2"/>
      <c r="HWK484" s="2"/>
      <c r="HWL484" s="2"/>
      <c r="HWM484" s="2"/>
      <c r="HWN484" s="2"/>
      <c r="HWO484" s="2"/>
      <c r="HWP484" s="2"/>
      <c r="HWQ484" s="2"/>
      <c r="HWR484" s="2"/>
      <c r="HWS484" s="2"/>
      <c r="HWT484" s="2"/>
      <c r="HWU484" s="2"/>
      <c r="HWV484" s="2"/>
      <c r="HWW484" s="2"/>
      <c r="HWX484" s="2"/>
      <c r="HWY484" s="2"/>
      <c r="HWZ484" s="2"/>
      <c r="HXA484" s="2"/>
      <c r="HXB484" s="2"/>
      <c r="HXC484" s="2"/>
      <c r="HXD484" s="2"/>
      <c r="HXE484" s="2"/>
      <c r="HXF484" s="2"/>
      <c r="HXG484" s="2"/>
      <c r="HXH484" s="2"/>
      <c r="HXI484" s="2"/>
      <c r="HXJ484" s="2"/>
      <c r="HXK484" s="2"/>
      <c r="HXL484" s="2"/>
      <c r="HXM484" s="2"/>
      <c r="HXN484" s="2"/>
      <c r="HXO484" s="2"/>
      <c r="HXP484" s="2"/>
      <c r="HXQ484" s="2"/>
      <c r="HXR484" s="2"/>
      <c r="HXS484" s="2"/>
      <c r="HXT484" s="2"/>
      <c r="HXU484" s="2"/>
      <c r="HXV484" s="2"/>
      <c r="HXW484" s="2"/>
      <c r="HXX484" s="2"/>
      <c r="HXY484" s="2"/>
      <c r="HXZ484" s="2"/>
      <c r="HYA484" s="2"/>
      <c r="HYB484" s="2"/>
      <c r="HYC484" s="2"/>
      <c r="HYD484" s="2"/>
      <c r="HYE484" s="2"/>
      <c r="HYF484" s="2"/>
      <c r="HYG484" s="2"/>
      <c r="HYH484" s="2"/>
      <c r="HYI484" s="2"/>
      <c r="HYJ484" s="2"/>
      <c r="HYK484" s="2"/>
      <c r="HYL484" s="2"/>
      <c r="HYM484" s="2"/>
      <c r="HYN484" s="2"/>
      <c r="HYO484" s="2"/>
      <c r="HYP484" s="2"/>
      <c r="HYQ484" s="2"/>
      <c r="HYR484" s="2"/>
      <c r="HYS484" s="2"/>
      <c r="HYT484" s="2"/>
      <c r="HYU484" s="2"/>
      <c r="HYV484" s="2"/>
      <c r="HYW484" s="2"/>
      <c r="HYX484" s="2"/>
      <c r="HYY484" s="2"/>
      <c r="HYZ484" s="2"/>
      <c r="HZA484" s="2"/>
      <c r="HZB484" s="2"/>
      <c r="HZC484" s="2"/>
      <c r="HZD484" s="2"/>
      <c r="HZE484" s="2"/>
      <c r="HZF484" s="2"/>
      <c r="HZG484" s="2"/>
      <c r="HZH484" s="2"/>
      <c r="HZI484" s="2"/>
      <c r="HZJ484" s="2"/>
      <c r="HZK484" s="2"/>
      <c r="HZL484" s="2"/>
      <c r="HZM484" s="2"/>
      <c r="HZN484" s="2"/>
      <c r="HZO484" s="2"/>
      <c r="HZP484" s="2"/>
      <c r="HZQ484" s="2"/>
      <c r="HZR484" s="2"/>
      <c r="HZS484" s="2"/>
      <c r="HZT484" s="2"/>
      <c r="HZU484" s="2"/>
      <c r="HZV484" s="2"/>
      <c r="HZW484" s="2"/>
      <c r="HZX484" s="2"/>
      <c r="HZY484" s="2"/>
      <c r="HZZ484" s="2"/>
      <c r="IAA484" s="2"/>
      <c r="IAB484" s="2"/>
      <c r="IAC484" s="2"/>
      <c r="IAD484" s="2"/>
      <c r="IAE484" s="2"/>
      <c r="IAF484" s="2"/>
      <c r="IAG484" s="2"/>
      <c r="IAH484" s="2"/>
      <c r="IAI484" s="2"/>
      <c r="IAJ484" s="2"/>
      <c r="IAK484" s="2"/>
      <c r="IAL484" s="2"/>
      <c r="IAM484" s="2"/>
      <c r="IAN484" s="2"/>
      <c r="IAO484" s="2"/>
      <c r="IAP484" s="2"/>
      <c r="IAQ484" s="2"/>
      <c r="IAR484" s="2"/>
      <c r="IAS484" s="2"/>
      <c r="IAT484" s="2"/>
      <c r="IAU484" s="2"/>
      <c r="IAV484" s="2"/>
      <c r="IAW484" s="2"/>
      <c r="IAX484" s="2"/>
      <c r="IAY484" s="2"/>
      <c r="IAZ484" s="2"/>
      <c r="IBA484" s="2"/>
      <c r="IBB484" s="2"/>
      <c r="IBC484" s="2"/>
      <c r="IBD484" s="2"/>
      <c r="IBE484" s="2"/>
      <c r="IBF484" s="2"/>
      <c r="IBG484" s="2"/>
      <c r="IBH484" s="2"/>
      <c r="IBI484" s="2"/>
      <c r="IBJ484" s="2"/>
      <c r="IBK484" s="2"/>
      <c r="IBL484" s="2"/>
      <c r="IBM484" s="2"/>
      <c r="IBN484" s="2"/>
      <c r="IBO484" s="2"/>
      <c r="IBP484" s="2"/>
      <c r="IBQ484" s="2"/>
      <c r="IBR484" s="2"/>
      <c r="IBS484" s="2"/>
      <c r="IBT484" s="2"/>
      <c r="IBU484" s="2"/>
      <c r="IBV484" s="2"/>
      <c r="IBW484" s="2"/>
      <c r="IBX484" s="2"/>
      <c r="IBY484" s="2"/>
      <c r="IBZ484" s="2"/>
      <c r="ICA484" s="2"/>
      <c r="ICB484" s="2"/>
      <c r="ICC484" s="2"/>
      <c r="ICD484" s="2"/>
      <c r="ICE484" s="2"/>
      <c r="ICF484" s="2"/>
      <c r="ICG484" s="2"/>
      <c r="ICH484" s="2"/>
      <c r="ICI484" s="2"/>
      <c r="ICJ484" s="2"/>
      <c r="ICK484" s="2"/>
      <c r="ICL484" s="2"/>
      <c r="ICM484" s="2"/>
      <c r="ICN484" s="2"/>
      <c r="ICO484" s="2"/>
      <c r="ICP484" s="2"/>
      <c r="ICQ484" s="2"/>
      <c r="ICR484" s="2"/>
      <c r="ICS484" s="2"/>
      <c r="ICT484" s="2"/>
      <c r="ICU484" s="2"/>
      <c r="ICV484" s="2"/>
      <c r="ICW484" s="2"/>
      <c r="ICX484" s="2"/>
      <c r="ICY484" s="2"/>
      <c r="ICZ484" s="2"/>
      <c r="IDA484" s="2"/>
      <c r="IDB484" s="2"/>
      <c r="IDC484" s="2"/>
      <c r="IDD484" s="2"/>
      <c r="IDE484" s="2"/>
      <c r="IDF484" s="2"/>
      <c r="IDG484" s="2"/>
      <c r="IDH484" s="2"/>
      <c r="IDI484" s="2"/>
      <c r="IDJ484" s="2"/>
      <c r="IDK484" s="2"/>
      <c r="IDL484" s="2"/>
      <c r="IDM484" s="2"/>
      <c r="IDN484" s="2"/>
      <c r="IDO484" s="2"/>
      <c r="IDP484" s="2"/>
      <c r="IDQ484" s="2"/>
      <c r="IDR484" s="2"/>
      <c r="IDS484" s="2"/>
      <c r="IDT484" s="2"/>
      <c r="IDU484" s="2"/>
      <c r="IDV484" s="2"/>
      <c r="IDW484" s="2"/>
      <c r="IDX484" s="2"/>
      <c r="IDY484" s="2"/>
      <c r="IDZ484" s="2"/>
      <c r="IEA484" s="2"/>
      <c r="IEB484" s="2"/>
      <c r="IEC484" s="2"/>
      <c r="IED484" s="2"/>
      <c r="IEE484" s="2"/>
      <c r="IEF484" s="2"/>
      <c r="IEG484" s="2"/>
      <c r="IEH484" s="2"/>
      <c r="IEI484" s="2"/>
      <c r="IEJ484" s="2"/>
      <c r="IEK484" s="2"/>
      <c r="IEL484" s="2"/>
      <c r="IEM484" s="2"/>
      <c r="IEN484" s="2"/>
      <c r="IEO484" s="2"/>
      <c r="IEP484" s="2"/>
      <c r="IEQ484" s="2"/>
      <c r="IER484" s="2"/>
      <c r="IES484" s="2"/>
      <c r="IET484" s="2"/>
      <c r="IEU484" s="2"/>
      <c r="IEV484" s="2"/>
      <c r="IEW484" s="2"/>
      <c r="IEX484" s="2"/>
      <c r="IEY484" s="2"/>
      <c r="IEZ484" s="2"/>
      <c r="IFA484" s="2"/>
      <c r="IFB484" s="2"/>
      <c r="IFC484" s="2"/>
      <c r="IFD484" s="2"/>
      <c r="IFE484" s="2"/>
      <c r="IFF484" s="2"/>
      <c r="IFG484" s="2"/>
      <c r="IFH484" s="2"/>
      <c r="IFI484" s="2"/>
      <c r="IFJ484" s="2"/>
      <c r="IFK484" s="2"/>
    </row>
    <row r="485" spans="1:6251">
      <c r="A485" s="3">
        <v>2</v>
      </c>
      <c r="B485" s="2">
        <v>0.3155</v>
      </c>
      <c r="C485" s="2">
        <v>6.6100000000000006E-2</v>
      </c>
      <c r="D485" s="2">
        <v>0.44629999999999997</v>
      </c>
      <c r="E485" s="2">
        <v>6.0900000000000003E-2</v>
      </c>
      <c r="F485" s="2">
        <v>0.16450000000000001</v>
      </c>
      <c r="G485" s="2">
        <v>3.9399999999999998E-2</v>
      </c>
      <c r="H485" s="2">
        <v>3.9600000000000003E-2</v>
      </c>
      <c r="I485" s="2">
        <v>1.5299999999999999E-2</v>
      </c>
      <c r="J485" s="2">
        <v>3.4099999999999998E-2</v>
      </c>
      <c r="K485" s="2">
        <v>2.3E-2</v>
      </c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  <c r="W485" s="2"/>
      <c r="X485" s="2"/>
      <c r="Y485" s="2"/>
      <c r="Z485" s="2"/>
      <c r="AA485" s="2"/>
      <c r="AB485" s="2"/>
      <c r="AC485" s="2"/>
      <c r="AD485" s="2"/>
      <c r="AE485" s="2"/>
      <c r="AF485" s="2"/>
      <c r="AG485" s="2"/>
      <c r="AH485" s="2"/>
      <c r="AI485" s="2"/>
      <c r="AJ485" s="2"/>
      <c r="AK485" s="2"/>
      <c r="AL485" s="2"/>
      <c r="AM485" s="2"/>
      <c r="AN485" s="2"/>
      <c r="AO485" s="2"/>
      <c r="AP485" s="2"/>
      <c r="AQ485" s="2"/>
      <c r="AR485" s="2"/>
      <c r="AS485" s="2"/>
      <c r="AT485" s="2"/>
      <c r="AU485" s="2"/>
      <c r="AV485" s="2"/>
      <c r="AW485" s="2"/>
      <c r="AX485" s="2"/>
      <c r="AY485" s="2"/>
      <c r="AZ485" s="2"/>
      <c r="BA485" s="2"/>
      <c r="BB485" s="2"/>
      <c r="BC485" s="2"/>
      <c r="BD485" s="2"/>
      <c r="BE485" s="2"/>
      <c r="BF485" s="2"/>
      <c r="BG485" s="2"/>
      <c r="BH485" s="2"/>
      <c r="BI485" s="2"/>
      <c r="BJ485" s="2"/>
      <c r="BK485" s="2"/>
      <c r="BL485" s="2"/>
      <c r="BM485" s="2"/>
      <c r="BN485" s="2"/>
      <c r="BO485" s="2"/>
      <c r="BP485" s="2"/>
      <c r="BQ485" s="2"/>
      <c r="BR485" s="2"/>
      <c r="BS485" s="2"/>
      <c r="BT485" s="2"/>
      <c r="BU485" s="2"/>
      <c r="BV485" s="2"/>
      <c r="BW485" s="2"/>
      <c r="BX485" s="2"/>
      <c r="BY485" s="2"/>
      <c r="BZ485" s="2"/>
      <c r="CA485" s="2"/>
      <c r="CB485" s="2"/>
      <c r="CC485" s="2"/>
      <c r="CD485" s="2"/>
      <c r="CE485" s="2"/>
      <c r="CF485" s="2"/>
      <c r="CG485" s="2"/>
      <c r="CH485" s="2"/>
      <c r="CI485" s="2"/>
      <c r="CJ485" s="2"/>
      <c r="CK485" s="2"/>
      <c r="CL485" s="2"/>
      <c r="CM485" s="2"/>
      <c r="CN485" s="2"/>
      <c r="CO485" s="2"/>
      <c r="CP485" s="2"/>
      <c r="CQ485" s="2"/>
      <c r="CR485" s="2"/>
      <c r="CS485" s="2"/>
      <c r="CT485" s="2"/>
      <c r="CU485" s="2"/>
      <c r="CV485" s="2"/>
      <c r="CW485" s="2"/>
      <c r="CX485" s="2"/>
      <c r="CY485" s="2"/>
      <c r="CZ485" s="2"/>
      <c r="DA485" s="2"/>
      <c r="DB485" s="2"/>
      <c r="DC485" s="2"/>
      <c r="DD485" s="2"/>
      <c r="DE485" s="2"/>
      <c r="DF485" s="2"/>
      <c r="DG485" s="2"/>
      <c r="DH485" s="2"/>
      <c r="DI485" s="2"/>
      <c r="DJ485" s="2"/>
      <c r="DK485" s="2"/>
      <c r="DL485" s="2"/>
      <c r="DM485" s="2"/>
      <c r="DN485" s="2"/>
      <c r="DO485" s="2"/>
      <c r="DP485" s="2"/>
      <c r="DQ485" s="2"/>
      <c r="DR485" s="2"/>
      <c r="DS485" s="2"/>
      <c r="DT485" s="2"/>
      <c r="DU485" s="2"/>
      <c r="DV485" s="2"/>
      <c r="DW485" s="2"/>
      <c r="DX485" s="2"/>
      <c r="DY485" s="2"/>
      <c r="DZ485" s="2"/>
      <c r="EA485" s="2"/>
      <c r="EB485" s="2"/>
      <c r="EC485" s="2"/>
      <c r="ED485" s="2"/>
      <c r="EE485" s="2"/>
      <c r="EF485" s="2"/>
      <c r="EG485" s="2"/>
      <c r="EH485" s="2"/>
      <c r="EI485" s="2"/>
      <c r="EJ485" s="2"/>
      <c r="EK485" s="2"/>
      <c r="EL485" s="2"/>
      <c r="EM485" s="2"/>
      <c r="EN485" s="2"/>
      <c r="EO485" s="2"/>
      <c r="EP485" s="2"/>
      <c r="EQ485" s="2"/>
      <c r="ER485" s="2"/>
      <c r="ES485" s="2"/>
      <c r="ET485" s="2"/>
      <c r="EU485" s="2"/>
      <c r="EV485" s="2"/>
      <c r="EW485" s="2"/>
      <c r="EX485" s="2"/>
      <c r="EY485" s="2"/>
      <c r="EZ485" s="2"/>
      <c r="FA485" s="2"/>
      <c r="FB485" s="2"/>
      <c r="FC485" s="2"/>
      <c r="FD485" s="2"/>
      <c r="FE485" s="2"/>
      <c r="FF485" s="2"/>
      <c r="FG485" s="2"/>
      <c r="FH485" s="2"/>
      <c r="FI485" s="2"/>
      <c r="FJ485" s="2"/>
      <c r="FK485" s="2"/>
      <c r="FL485" s="2"/>
      <c r="FM485" s="2"/>
      <c r="FN485" s="2"/>
      <c r="FO485" s="2"/>
      <c r="FP485" s="2"/>
      <c r="FQ485" s="2"/>
      <c r="FR485" s="2"/>
      <c r="FS485" s="2"/>
      <c r="FT485" s="2"/>
      <c r="FU485" s="2"/>
      <c r="FV485" s="2"/>
      <c r="FW485" s="2"/>
      <c r="FX485" s="2"/>
      <c r="FY485" s="2"/>
      <c r="FZ485" s="2"/>
      <c r="GA485" s="2"/>
      <c r="GB485" s="2"/>
      <c r="GC485" s="2"/>
      <c r="GD485" s="2"/>
      <c r="GE485" s="2"/>
      <c r="GF485" s="2"/>
      <c r="GG485" s="2"/>
      <c r="GH485" s="2"/>
      <c r="GI485" s="2"/>
      <c r="GJ485" s="2"/>
      <c r="GK485" s="2"/>
      <c r="GL485" s="2"/>
      <c r="GM485" s="2"/>
      <c r="GN485" s="2"/>
      <c r="GO485" s="2"/>
      <c r="GP485" s="2"/>
      <c r="GQ485" s="2"/>
      <c r="GR485" s="2"/>
      <c r="GS485" s="2"/>
      <c r="GT485" s="2"/>
      <c r="GU485" s="2"/>
      <c r="GV485" s="2"/>
      <c r="GW485" s="2"/>
      <c r="GX485" s="2"/>
      <c r="GY485" s="2"/>
      <c r="GZ485" s="2"/>
      <c r="HA485" s="2"/>
      <c r="HB485" s="2"/>
      <c r="HC485" s="2"/>
      <c r="HD485" s="2"/>
      <c r="HE485" s="2"/>
      <c r="HF485" s="2"/>
      <c r="HG485" s="2"/>
      <c r="HH485" s="2"/>
      <c r="HI485" s="2"/>
      <c r="HJ485" s="2"/>
      <c r="HK485" s="2"/>
      <c r="HL485" s="2"/>
      <c r="HM485" s="2"/>
      <c r="HN485" s="2"/>
      <c r="HO485" s="2"/>
      <c r="HP485" s="2"/>
      <c r="HQ485" s="2"/>
      <c r="HR485" s="2"/>
      <c r="HS485" s="2"/>
      <c r="HT485" s="2"/>
      <c r="HU485" s="2"/>
      <c r="HV485" s="2"/>
      <c r="HW485" s="2"/>
      <c r="HX485" s="2"/>
      <c r="HY485" s="2"/>
      <c r="HZ485" s="2"/>
      <c r="IA485" s="2"/>
      <c r="IB485" s="2"/>
      <c r="IC485" s="2"/>
      <c r="ID485" s="2"/>
      <c r="IE485" s="2"/>
      <c r="IF485" s="2"/>
      <c r="IG485" s="2"/>
      <c r="IH485" s="2"/>
      <c r="II485" s="2"/>
      <c r="IJ485" s="2"/>
      <c r="IK485" s="2"/>
      <c r="IL485" s="2"/>
      <c r="IM485" s="2"/>
      <c r="IN485" s="2"/>
      <c r="IO485" s="2"/>
      <c r="IP485" s="2"/>
      <c r="IQ485" s="2"/>
      <c r="IR485" s="2"/>
      <c r="IS485" s="2"/>
      <c r="IT485" s="2"/>
      <c r="IU485" s="2"/>
      <c r="IV485" s="2"/>
      <c r="IW485" s="2"/>
      <c r="IX485" s="2"/>
      <c r="IY485" s="2"/>
      <c r="IZ485" s="2"/>
      <c r="JA485" s="2"/>
      <c r="JB485" s="2"/>
      <c r="JC485" s="2"/>
      <c r="JD485" s="2"/>
      <c r="JE485" s="2"/>
      <c r="JF485" s="2"/>
      <c r="JG485" s="2"/>
      <c r="JH485" s="2"/>
      <c r="JI485" s="2"/>
      <c r="JJ485" s="2"/>
      <c r="JK485" s="2"/>
      <c r="JL485" s="2"/>
      <c r="JM485" s="2"/>
      <c r="JN485" s="2"/>
      <c r="JO485" s="2"/>
      <c r="JP485" s="2"/>
      <c r="JQ485" s="2"/>
      <c r="JR485" s="2"/>
      <c r="JS485" s="2"/>
      <c r="JT485" s="2"/>
      <c r="JU485" s="2"/>
      <c r="JV485" s="2"/>
      <c r="JW485" s="2"/>
      <c r="JX485" s="2"/>
      <c r="JY485" s="2"/>
      <c r="JZ485" s="2"/>
      <c r="KA485" s="2"/>
      <c r="KB485" s="2"/>
      <c r="KC485" s="2"/>
      <c r="KD485" s="2"/>
      <c r="KE485" s="2"/>
      <c r="KF485" s="2"/>
      <c r="KG485" s="2"/>
      <c r="KH485" s="2"/>
      <c r="KI485" s="2"/>
      <c r="KJ485" s="2"/>
      <c r="KK485" s="2"/>
      <c r="KL485" s="2"/>
      <c r="KM485" s="2"/>
      <c r="KN485" s="2"/>
      <c r="KO485" s="2"/>
      <c r="KP485" s="2"/>
      <c r="KQ485" s="2"/>
      <c r="KR485" s="2"/>
      <c r="KS485" s="2"/>
      <c r="KT485" s="2"/>
      <c r="KU485" s="2"/>
      <c r="KV485" s="2"/>
      <c r="KW485" s="2"/>
      <c r="KX485" s="2"/>
      <c r="KY485" s="2"/>
      <c r="KZ485" s="2"/>
      <c r="LA485" s="2"/>
      <c r="LB485" s="2"/>
      <c r="LC485" s="2"/>
      <c r="LD485" s="2"/>
      <c r="LE485" s="2"/>
      <c r="LF485" s="2"/>
      <c r="LG485" s="2"/>
      <c r="LH485" s="2"/>
      <c r="LI485" s="2"/>
      <c r="LJ485" s="2"/>
      <c r="LK485" s="2"/>
      <c r="LL485" s="2"/>
      <c r="LM485" s="2"/>
      <c r="LN485" s="2"/>
      <c r="LO485" s="2"/>
      <c r="LP485" s="2"/>
      <c r="LQ485" s="2"/>
      <c r="LR485" s="2"/>
      <c r="LS485" s="2"/>
      <c r="LT485" s="2"/>
      <c r="LU485" s="2"/>
      <c r="LV485" s="2"/>
      <c r="LW485" s="2"/>
      <c r="LX485" s="2"/>
      <c r="LY485" s="2"/>
      <c r="LZ485" s="2"/>
      <c r="MA485" s="2"/>
      <c r="MB485" s="2"/>
      <c r="MC485" s="2"/>
      <c r="MD485" s="2"/>
      <c r="ME485" s="2"/>
      <c r="MF485" s="2"/>
      <c r="MG485" s="2"/>
      <c r="MH485" s="2"/>
      <c r="MI485" s="2"/>
      <c r="MJ485" s="2"/>
      <c r="MK485" s="2"/>
      <c r="ML485" s="2"/>
      <c r="MM485" s="2"/>
      <c r="MN485" s="2"/>
      <c r="MO485" s="2"/>
      <c r="MP485" s="2"/>
      <c r="MQ485" s="2"/>
      <c r="MR485" s="2"/>
      <c r="MS485" s="2"/>
      <c r="MT485" s="2"/>
      <c r="MU485" s="2"/>
      <c r="MV485" s="2"/>
      <c r="MW485" s="2"/>
      <c r="MX485" s="2"/>
      <c r="MY485" s="2"/>
      <c r="MZ485" s="2"/>
      <c r="NA485" s="2"/>
      <c r="NB485" s="2"/>
      <c r="NC485" s="2"/>
      <c r="ND485" s="2"/>
      <c r="NE485" s="2"/>
      <c r="NF485" s="2"/>
      <c r="NG485" s="2"/>
      <c r="NH485" s="2"/>
      <c r="NI485" s="2"/>
      <c r="NJ485" s="2"/>
      <c r="NK485" s="2"/>
      <c r="NL485" s="2"/>
      <c r="NM485" s="2"/>
      <c r="NN485" s="2"/>
      <c r="NO485" s="2"/>
      <c r="NP485" s="2"/>
      <c r="NQ485" s="2"/>
      <c r="NR485" s="2"/>
      <c r="NS485" s="2"/>
      <c r="NT485" s="2"/>
      <c r="NU485" s="2"/>
      <c r="NV485" s="2"/>
      <c r="NW485" s="2"/>
      <c r="NX485" s="2"/>
      <c r="NY485" s="2"/>
      <c r="NZ485" s="2"/>
      <c r="OA485" s="2"/>
      <c r="OB485" s="2"/>
      <c r="OC485" s="2"/>
      <c r="OD485" s="2"/>
      <c r="OE485" s="2"/>
      <c r="OF485" s="2"/>
      <c r="OG485" s="2"/>
      <c r="OH485" s="2"/>
      <c r="OI485" s="2"/>
      <c r="OJ485" s="2"/>
      <c r="OK485" s="2"/>
      <c r="OL485" s="2"/>
      <c r="OM485" s="2"/>
      <c r="ON485" s="2"/>
      <c r="OO485" s="2"/>
      <c r="OP485" s="2"/>
      <c r="OQ485" s="2"/>
      <c r="OR485" s="2"/>
      <c r="OS485" s="2"/>
      <c r="OT485" s="2"/>
      <c r="OU485" s="2"/>
      <c r="OV485" s="2"/>
      <c r="OW485" s="2"/>
      <c r="OX485" s="2"/>
      <c r="OY485" s="2"/>
      <c r="OZ485" s="2"/>
      <c r="PA485" s="2"/>
      <c r="PB485" s="2"/>
      <c r="PC485" s="2"/>
      <c r="PD485" s="2"/>
      <c r="PE485" s="2"/>
      <c r="PF485" s="2"/>
      <c r="PG485" s="2"/>
      <c r="PH485" s="2"/>
      <c r="PI485" s="2"/>
      <c r="PJ485" s="2"/>
      <c r="PK485" s="2"/>
      <c r="PL485" s="2"/>
      <c r="PM485" s="2"/>
      <c r="PN485" s="2"/>
      <c r="PO485" s="2"/>
      <c r="PP485" s="2"/>
      <c r="PQ485" s="2"/>
      <c r="PR485" s="2"/>
      <c r="PS485" s="2"/>
      <c r="PT485" s="2"/>
      <c r="PU485" s="2"/>
      <c r="PV485" s="2"/>
      <c r="PW485" s="2"/>
      <c r="PX485" s="2"/>
      <c r="PY485" s="2"/>
      <c r="PZ485" s="2"/>
      <c r="QA485" s="2"/>
      <c r="QB485" s="2"/>
      <c r="QC485" s="2"/>
      <c r="QD485" s="2"/>
      <c r="QE485" s="2"/>
      <c r="QF485" s="2"/>
      <c r="QG485" s="2"/>
      <c r="QH485" s="2"/>
      <c r="QI485" s="2"/>
      <c r="QJ485" s="2"/>
      <c r="QK485" s="2"/>
      <c r="QL485" s="2"/>
      <c r="QM485" s="2"/>
      <c r="QN485" s="2"/>
      <c r="QO485" s="2"/>
      <c r="QP485" s="2"/>
      <c r="QQ485" s="2"/>
      <c r="QR485" s="2"/>
      <c r="QS485" s="2"/>
      <c r="QT485" s="2"/>
      <c r="QU485" s="2"/>
      <c r="QV485" s="2"/>
      <c r="QW485" s="2"/>
      <c r="QX485" s="2"/>
      <c r="QY485" s="2"/>
      <c r="QZ485" s="2"/>
      <c r="RA485" s="2"/>
      <c r="RB485" s="2"/>
      <c r="RC485" s="2"/>
      <c r="RD485" s="2"/>
      <c r="RE485" s="2"/>
      <c r="RF485" s="2"/>
      <c r="RG485" s="2"/>
      <c r="RH485" s="2"/>
      <c r="RI485" s="2"/>
      <c r="RJ485" s="2"/>
      <c r="RK485" s="2"/>
      <c r="RL485" s="2"/>
      <c r="RM485" s="2"/>
      <c r="RN485" s="2"/>
      <c r="RO485" s="2"/>
      <c r="RP485" s="2"/>
      <c r="RQ485" s="2"/>
      <c r="RR485" s="2"/>
      <c r="RS485" s="2"/>
      <c r="RT485" s="2"/>
      <c r="RU485" s="2"/>
      <c r="RV485" s="2"/>
      <c r="RW485" s="2"/>
      <c r="RX485" s="2"/>
      <c r="RY485" s="2"/>
      <c r="RZ485" s="2"/>
      <c r="SA485" s="2"/>
      <c r="SB485" s="2"/>
      <c r="SC485" s="2"/>
      <c r="SD485" s="2"/>
      <c r="SE485" s="2"/>
      <c r="SF485" s="2"/>
      <c r="SG485" s="2"/>
      <c r="SH485" s="2"/>
      <c r="SI485" s="2"/>
      <c r="SJ485" s="2"/>
      <c r="SK485" s="2"/>
      <c r="SL485" s="2"/>
      <c r="SM485" s="2"/>
      <c r="SN485" s="2"/>
      <c r="SO485" s="2"/>
      <c r="SP485" s="2"/>
      <c r="SQ485" s="2"/>
      <c r="SR485" s="2"/>
      <c r="SS485" s="2"/>
      <c r="ST485" s="2"/>
      <c r="SU485" s="2"/>
      <c r="SV485" s="2"/>
      <c r="SW485" s="2"/>
      <c r="SX485" s="2"/>
      <c r="SY485" s="2"/>
      <c r="SZ485" s="2"/>
      <c r="TA485" s="2"/>
      <c r="TB485" s="2"/>
      <c r="TC485" s="2"/>
      <c r="TD485" s="2"/>
      <c r="TE485" s="2"/>
      <c r="TF485" s="2"/>
      <c r="TG485" s="2"/>
      <c r="TH485" s="2"/>
      <c r="TI485" s="2"/>
      <c r="TJ485" s="2"/>
      <c r="TK485" s="2"/>
      <c r="TL485" s="2"/>
      <c r="TM485" s="2"/>
      <c r="TN485" s="2"/>
      <c r="TO485" s="2"/>
      <c r="TP485" s="2"/>
      <c r="TQ485" s="2"/>
      <c r="TR485" s="2"/>
      <c r="TS485" s="2"/>
      <c r="TT485" s="2"/>
      <c r="TU485" s="2"/>
      <c r="TV485" s="2"/>
      <c r="TW485" s="2"/>
      <c r="TX485" s="2"/>
      <c r="TY485" s="2"/>
      <c r="TZ485" s="2"/>
      <c r="UA485" s="2"/>
      <c r="UB485" s="2"/>
      <c r="UC485" s="2"/>
      <c r="UD485" s="2"/>
      <c r="UE485" s="2"/>
      <c r="UF485" s="2"/>
      <c r="UG485" s="2"/>
      <c r="UH485" s="2"/>
      <c r="UI485" s="2"/>
      <c r="UJ485" s="2"/>
      <c r="UK485" s="2"/>
      <c r="UL485" s="2"/>
      <c r="UM485" s="2"/>
      <c r="UN485" s="2"/>
      <c r="UO485" s="2"/>
      <c r="UP485" s="2"/>
      <c r="UQ485" s="2"/>
      <c r="UR485" s="2"/>
      <c r="US485" s="2"/>
      <c r="UT485" s="2"/>
      <c r="UU485" s="2"/>
      <c r="UV485" s="2"/>
      <c r="UW485" s="2"/>
      <c r="UX485" s="2"/>
      <c r="UY485" s="2"/>
      <c r="UZ485" s="2"/>
      <c r="VA485" s="2"/>
      <c r="VB485" s="2"/>
      <c r="VC485" s="2"/>
      <c r="VD485" s="2"/>
      <c r="VE485" s="2"/>
      <c r="VF485" s="2"/>
      <c r="VG485" s="2"/>
      <c r="VH485" s="2"/>
      <c r="VI485" s="2"/>
      <c r="VJ485" s="2"/>
      <c r="VK485" s="2"/>
      <c r="VL485" s="2"/>
      <c r="VM485" s="2"/>
      <c r="VN485" s="2"/>
      <c r="VO485" s="2"/>
      <c r="VP485" s="2"/>
      <c r="VQ485" s="2"/>
      <c r="VR485" s="2"/>
      <c r="VS485" s="2"/>
      <c r="VT485" s="2"/>
      <c r="VU485" s="2"/>
      <c r="VV485" s="2"/>
      <c r="VW485" s="2"/>
      <c r="VX485" s="2"/>
      <c r="VY485" s="2"/>
      <c r="VZ485" s="2"/>
      <c r="WA485" s="2"/>
      <c r="WB485" s="2"/>
      <c r="WC485" s="2"/>
      <c r="WD485" s="2"/>
      <c r="WE485" s="2"/>
      <c r="WF485" s="2"/>
      <c r="WG485" s="2"/>
      <c r="WH485" s="2"/>
      <c r="WI485" s="2"/>
      <c r="WJ485" s="2"/>
      <c r="WK485" s="2"/>
      <c r="WL485" s="2"/>
      <c r="WM485" s="2"/>
      <c r="WN485" s="2"/>
      <c r="WO485" s="2"/>
      <c r="WP485" s="2"/>
      <c r="WQ485" s="2"/>
      <c r="WR485" s="2"/>
      <c r="WS485" s="2"/>
      <c r="WT485" s="2"/>
      <c r="WU485" s="2"/>
      <c r="WV485" s="2"/>
      <c r="WW485" s="2"/>
      <c r="WX485" s="2"/>
      <c r="WY485" s="2"/>
      <c r="WZ485" s="2"/>
      <c r="XA485" s="2"/>
      <c r="XB485" s="2"/>
      <c r="XC485" s="2"/>
      <c r="XD485" s="2"/>
      <c r="XE485" s="2"/>
      <c r="XF485" s="2"/>
      <c r="XG485" s="2"/>
      <c r="XH485" s="2"/>
      <c r="XI485" s="2"/>
      <c r="XJ485" s="2"/>
      <c r="XK485" s="2"/>
      <c r="XL485" s="2"/>
      <c r="XM485" s="2"/>
      <c r="XN485" s="2"/>
      <c r="XO485" s="2"/>
      <c r="XP485" s="2"/>
      <c r="XQ485" s="2"/>
      <c r="XR485" s="2"/>
      <c r="XS485" s="2"/>
      <c r="XT485" s="2"/>
      <c r="XU485" s="2"/>
      <c r="XV485" s="2"/>
      <c r="XW485" s="2"/>
      <c r="XX485" s="2"/>
      <c r="XY485" s="2"/>
      <c r="XZ485" s="2"/>
      <c r="YA485" s="2"/>
      <c r="YB485" s="2"/>
      <c r="YC485" s="2"/>
      <c r="YD485" s="2"/>
      <c r="YE485" s="2"/>
      <c r="YF485" s="2"/>
      <c r="YG485" s="2"/>
      <c r="YH485" s="2"/>
      <c r="YI485" s="2"/>
      <c r="YJ485" s="2"/>
      <c r="YK485" s="2"/>
      <c r="YL485" s="2"/>
      <c r="YM485" s="2"/>
      <c r="YN485" s="2"/>
      <c r="YO485" s="2"/>
      <c r="YP485" s="2"/>
      <c r="YQ485" s="2"/>
      <c r="YR485" s="2"/>
      <c r="YS485" s="2"/>
      <c r="YT485" s="2"/>
      <c r="YU485" s="2"/>
      <c r="YV485" s="2"/>
      <c r="YW485" s="2"/>
      <c r="YX485" s="2"/>
      <c r="YY485" s="2"/>
      <c r="YZ485" s="2"/>
      <c r="ZA485" s="2"/>
      <c r="ZB485" s="2"/>
      <c r="ZC485" s="2"/>
      <c r="ZD485" s="2"/>
      <c r="ZE485" s="2"/>
      <c r="ZF485" s="2"/>
      <c r="ZG485" s="2"/>
      <c r="ZH485" s="2"/>
      <c r="ZI485" s="2"/>
      <c r="ZJ485" s="2"/>
      <c r="ZK485" s="2"/>
      <c r="ZL485" s="2"/>
      <c r="ZM485" s="2"/>
      <c r="ZN485" s="2"/>
      <c r="ZO485" s="2"/>
      <c r="ZP485" s="2"/>
      <c r="ZQ485" s="2"/>
      <c r="ZR485" s="2"/>
      <c r="ZS485" s="2"/>
      <c r="ZT485" s="2"/>
      <c r="ZU485" s="2"/>
      <c r="ZV485" s="2"/>
      <c r="ZW485" s="2"/>
      <c r="ZX485" s="2"/>
      <c r="ZY485" s="2"/>
      <c r="ZZ485" s="2"/>
      <c r="AAA485" s="2"/>
      <c r="AAB485" s="2"/>
      <c r="AAC485" s="2"/>
      <c r="AAD485" s="2"/>
      <c r="AAE485" s="2"/>
      <c r="AAF485" s="2"/>
      <c r="AAG485" s="2"/>
      <c r="AAH485" s="2"/>
      <c r="AAI485" s="2"/>
      <c r="AAJ485" s="2"/>
      <c r="AAK485" s="2"/>
      <c r="AAL485" s="2"/>
      <c r="AAM485" s="2"/>
      <c r="AAN485" s="2"/>
      <c r="AAO485" s="2"/>
      <c r="AAP485" s="2"/>
      <c r="AAQ485" s="2"/>
      <c r="AAR485" s="2"/>
      <c r="AAS485" s="2"/>
      <c r="AAT485" s="2"/>
      <c r="AAU485" s="2"/>
      <c r="AAV485" s="2"/>
      <c r="AAW485" s="2"/>
      <c r="AAX485" s="2"/>
      <c r="AAY485" s="2"/>
      <c r="AAZ485" s="2"/>
      <c r="ABA485" s="2"/>
      <c r="ABB485" s="2"/>
      <c r="ABC485" s="2"/>
      <c r="ABD485" s="2"/>
      <c r="ABE485" s="2"/>
      <c r="ABF485" s="2"/>
      <c r="ABG485" s="2"/>
      <c r="ABH485" s="2"/>
      <c r="ABI485" s="2"/>
      <c r="ABJ485" s="2"/>
      <c r="ABK485" s="2"/>
      <c r="ABL485" s="2"/>
      <c r="ABM485" s="2"/>
      <c r="ABN485" s="2"/>
      <c r="ABO485" s="2"/>
      <c r="ABP485" s="2"/>
      <c r="ABQ485" s="2"/>
      <c r="ABR485" s="2"/>
      <c r="ABS485" s="2"/>
      <c r="ABT485" s="2"/>
      <c r="ABU485" s="2"/>
      <c r="ABV485" s="2"/>
      <c r="ABW485" s="2"/>
      <c r="ABX485" s="2"/>
      <c r="ABY485" s="2"/>
      <c r="ABZ485" s="2"/>
      <c r="ACA485" s="2"/>
      <c r="ACB485" s="2"/>
      <c r="ACC485" s="2"/>
      <c r="ACD485" s="2"/>
      <c r="ACE485" s="2"/>
      <c r="ACF485" s="2"/>
      <c r="ACG485" s="2"/>
      <c r="ACH485" s="2"/>
      <c r="ACI485" s="2"/>
      <c r="ACJ485" s="2"/>
      <c r="ACK485" s="2"/>
      <c r="ACL485" s="2"/>
      <c r="ACM485" s="2"/>
      <c r="ACN485" s="2"/>
      <c r="ACO485" s="2"/>
      <c r="ACP485" s="2"/>
      <c r="ACQ485" s="2"/>
      <c r="ACR485" s="2"/>
      <c r="ACS485" s="2"/>
      <c r="ACT485" s="2"/>
      <c r="ACU485" s="2"/>
      <c r="ACV485" s="2"/>
      <c r="ACW485" s="2"/>
      <c r="ACX485" s="2"/>
      <c r="ACY485" s="2"/>
      <c r="ACZ485" s="2"/>
      <c r="ADA485" s="2"/>
      <c r="ADB485" s="2"/>
      <c r="ADC485" s="2"/>
      <c r="ADD485" s="2"/>
      <c r="ADE485" s="2"/>
      <c r="ADF485" s="2"/>
      <c r="ADG485" s="2"/>
      <c r="ADH485" s="2"/>
      <c r="ADI485" s="2"/>
      <c r="ADJ485" s="2"/>
      <c r="ADK485" s="2"/>
      <c r="ADL485" s="2"/>
      <c r="ADM485" s="2"/>
      <c r="ADN485" s="2"/>
      <c r="ADO485" s="2"/>
      <c r="ADP485" s="2"/>
      <c r="ADQ485" s="2"/>
      <c r="ADR485" s="2"/>
      <c r="ADS485" s="2"/>
      <c r="ADT485" s="2"/>
      <c r="ADU485" s="2"/>
      <c r="ADV485" s="2"/>
      <c r="ADW485" s="2"/>
      <c r="ADX485" s="2"/>
      <c r="ADY485" s="2"/>
      <c r="ADZ485" s="2"/>
      <c r="AEA485" s="2"/>
      <c r="AEB485" s="2"/>
      <c r="AEC485" s="2"/>
      <c r="AED485" s="2"/>
      <c r="AEE485" s="2"/>
      <c r="AEF485" s="2"/>
      <c r="AEG485" s="2"/>
      <c r="AEH485" s="2"/>
      <c r="AEI485" s="2"/>
      <c r="AEJ485" s="2"/>
      <c r="AEK485" s="2"/>
      <c r="AEL485" s="2"/>
      <c r="AEM485" s="2"/>
      <c r="AEN485" s="2"/>
      <c r="AEO485" s="2"/>
      <c r="AEP485" s="2"/>
      <c r="AEQ485" s="2"/>
      <c r="AER485" s="2"/>
      <c r="AES485" s="2"/>
      <c r="AET485" s="2"/>
      <c r="AEU485" s="2"/>
      <c r="AEV485" s="2"/>
      <c r="AEW485" s="2"/>
      <c r="AEX485" s="2"/>
      <c r="AEY485" s="2"/>
      <c r="AEZ485" s="2"/>
      <c r="AFA485" s="2"/>
      <c r="AFB485" s="2"/>
      <c r="AFC485" s="2"/>
      <c r="AFD485" s="2"/>
      <c r="AFE485" s="2"/>
      <c r="AFF485" s="2"/>
      <c r="AFG485" s="2"/>
      <c r="AFH485" s="2"/>
      <c r="AFI485" s="2"/>
      <c r="AFJ485" s="2"/>
      <c r="AFK485" s="2"/>
      <c r="AFL485" s="2"/>
      <c r="AFM485" s="2"/>
      <c r="AFN485" s="2"/>
      <c r="AFO485" s="2"/>
      <c r="AFP485" s="2"/>
      <c r="AFQ485" s="2"/>
      <c r="AFR485" s="2"/>
      <c r="AFS485" s="2"/>
      <c r="AFT485" s="2"/>
      <c r="AFU485" s="2"/>
      <c r="AFV485" s="2"/>
      <c r="AFW485" s="2"/>
      <c r="AFX485" s="2"/>
      <c r="AFY485" s="2"/>
      <c r="AFZ485" s="2"/>
      <c r="AGA485" s="2"/>
      <c r="AGB485" s="2"/>
      <c r="AGC485" s="2"/>
      <c r="AGD485" s="2"/>
      <c r="AGE485" s="2"/>
      <c r="AGF485" s="2"/>
      <c r="AGG485" s="2"/>
      <c r="AGH485" s="2"/>
      <c r="AGI485" s="2"/>
      <c r="AGJ485" s="2"/>
      <c r="AGK485" s="2"/>
      <c r="AGL485" s="2"/>
      <c r="AGM485" s="2"/>
      <c r="AGN485" s="2"/>
      <c r="AGO485" s="2"/>
      <c r="AGP485" s="2"/>
      <c r="AGQ485" s="2"/>
      <c r="AGR485" s="2"/>
      <c r="AGS485" s="2"/>
      <c r="AGT485" s="2"/>
      <c r="AGU485" s="2"/>
      <c r="AGV485" s="2"/>
      <c r="AGW485" s="2"/>
      <c r="AGX485" s="2"/>
      <c r="AGY485" s="2"/>
      <c r="AGZ485" s="2"/>
      <c r="AHA485" s="2"/>
      <c r="AHB485" s="2"/>
      <c r="AHC485" s="2"/>
      <c r="AHD485" s="2"/>
      <c r="AHE485" s="2"/>
      <c r="AHF485" s="2"/>
      <c r="AHG485" s="2"/>
      <c r="AHH485" s="2"/>
      <c r="AHI485" s="2"/>
      <c r="AHJ485" s="2"/>
      <c r="AHK485" s="2"/>
      <c r="AHL485" s="2"/>
      <c r="AHM485" s="2"/>
      <c r="AHN485" s="2"/>
      <c r="AHO485" s="2"/>
      <c r="AHP485" s="2"/>
      <c r="AHQ485" s="2"/>
      <c r="AHR485" s="2"/>
      <c r="AHS485" s="2"/>
      <c r="AHT485" s="2"/>
      <c r="AHU485" s="2"/>
      <c r="AHV485" s="2"/>
      <c r="AHW485" s="2"/>
      <c r="AHX485" s="2"/>
      <c r="AHY485" s="2"/>
      <c r="AHZ485" s="2"/>
      <c r="AIA485" s="2"/>
      <c r="AIB485" s="2"/>
      <c r="AIC485" s="2"/>
      <c r="AID485" s="2"/>
      <c r="AIE485" s="2"/>
      <c r="AIF485" s="2"/>
      <c r="AIG485" s="2"/>
      <c r="AIH485" s="2"/>
      <c r="AII485" s="2"/>
      <c r="AIJ485" s="2"/>
      <c r="AIK485" s="2"/>
      <c r="AIL485" s="2"/>
      <c r="AIM485" s="2"/>
      <c r="AIN485" s="2"/>
      <c r="AIO485" s="2"/>
      <c r="AIP485" s="2"/>
      <c r="AIQ485" s="2"/>
      <c r="AIR485" s="2"/>
      <c r="AIS485" s="2"/>
      <c r="AIT485" s="2"/>
      <c r="AIU485" s="2"/>
      <c r="AIV485" s="2"/>
      <c r="AIW485" s="2"/>
      <c r="AIX485" s="2"/>
      <c r="AIY485" s="2"/>
      <c r="AIZ485" s="2"/>
      <c r="AJA485" s="2"/>
      <c r="AJB485" s="2"/>
      <c r="AJC485" s="2"/>
      <c r="AJD485" s="2"/>
      <c r="AJE485" s="2"/>
      <c r="AJF485" s="2"/>
      <c r="AJG485" s="2"/>
      <c r="AJH485" s="2"/>
      <c r="AJI485" s="2"/>
      <c r="AJJ485" s="2"/>
      <c r="AJK485" s="2"/>
      <c r="AJL485" s="2"/>
      <c r="AJM485" s="2"/>
      <c r="AJN485" s="2"/>
      <c r="AJO485" s="2"/>
      <c r="AJP485" s="2"/>
      <c r="AJQ485" s="2"/>
      <c r="AJR485" s="2"/>
      <c r="AJS485" s="2"/>
      <c r="AJT485" s="2"/>
      <c r="AJU485" s="2"/>
      <c r="AJV485" s="2"/>
      <c r="AJW485" s="2"/>
      <c r="AJX485" s="2"/>
      <c r="AJY485" s="2"/>
      <c r="AJZ485" s="2"/>
      <c r="AKA485" s="2"/>
      <c r="AKB485" s="2"/>
      <c r="AKC485" s="2"/>
      <c r="AKD485" s="2"/>
      <c r="AKE485" s="2"/>
      <c r="AKF485" s="2"/>
      <c r="AKG485" s="2"/>
      <c r="AKH485" s="2"/>
      <c r="AKI485" s="2"/>
      <c r="AKJ485" s="2"/>
      <c r="AKK485" s="2"/>
      <c r="AKL485" s="2"/>
      <c r="AKM485" s="2"/>
      <c r="AKN485" s="2"/>
      <c r="AKO485" s="2"/>
      <c r="AKP485" s="2"/>
      <c r="AKQ485" s="2"/>
      <c r="AKR485" s="2"/>
      <c r="AKS485" s="2"/>
      <c r="AKT485" s="2"/>
      <c r="AKU485" s="2"/>
      <c r="AKV485" s="2"/>
      <c r="AKW485" s="2"/>
      <c r="AKX485" s="2"/>
      <c r="AKY485" s="2"/>
      <c r="AKZ485" s="2"/>
      <c r="ALA485" s="2"/>
      <c r="ALB485" s="2"/>
      <c r="ALC485" s="2"/>
      <c r="ALD485" s="2"/>
      <c r="ALE485" s="2"/>
      <c r="ALF485" s="2"/>
      <c r="ALG485" s="2"/>
      <c r="ALH485" s="2"/>
      <c r="ALI485" s="2"/>
      <c r="ALJ485" s="2"/>
      <c r="ALK485" s="2"/>
      <c r="ALL485" s="2"/>
      <c r="ALM485" s="2"/>
      <c r="ALN485" s="2"/>
      <c r="ALO485" s="2"/>
      <c r="ALP485" s="2"/>
      <c r="ALQ485" s="2"/>
      <c r="ALR485" s="2"/>
      <c r="ALS485" s="2"/>
      <c r="ALT485" s="2"/>
      <c r="ALU485" s="2"/>
      <c r="ALV485" s="2"/>
      <c r="ALW485" s="2"/>
      <c r="ALX485" s="2"/>
      <c r="ALY485" s="2"/>
      <c r="ALZ485" s="2"/>
      <c r="AMA485" s="2"/>
      <c r="AMB485" s="2"/>
      <c r="AMC485" s="2"/>
      <c r="AMD485" s="2"/>
      <c r="AME485" s="2"/>
      <c r="AMF485" s="2"/>
      <c r="AMG485" s="2"/>
      <c r="AMH485" s="2"/>
      <c r="AMI485" s="2"/>
      <c r="AMJ485" s="2"/>
      <c r="AMK485" s="2"/>
      <c r="AML485" s="2"/>
      <c r="AMM485" s="2"/>
      <c r="AMN485" s="2"/>
      <c r="AMO485" s="2"/>
      <c r="AMP485" s="2"/>
      <c r="AMQ485" s="2"/>
      <c r="AMR485" s="2"/>
      <c r="AMS485" s="2"/>
      <c r="AMT485" s="2"/>
      <c r="AMU485" s="2"/>
      <c r="AMV485" s="2"/>
      <c r="AMW485" s="2"/>
      <c r="AMX485" s="2"/>
      <c r="AMY485" s="2"/>
      <c r="AMZ485" s="2"/>
      <c r="ANA485" s="2"/>
      <c r="ANB485" s="2"/>
      <c r="ANC485" s="2"/>
      <c r="AND485" s="2"/>
      <c r="ANE485" s="2"/>
      <c r="ANF485" s="2"/>
      <c r="ANG485" s="2"/>
      <c r="ANH485" s="2"/>
      <c r="ANI485" s="2"/>
      <c r="ANJ485" s="2"/>
      <c r="ANK485" s="2"/>
      <c r="ANL485" s="2"/>
      <c r="ANM485" s="2"/>
      <c r="ANN485" s="2"/>
      <c r="ANO485" s="2"/>
      <c r="ANP485" s="2"/>
      <c r="ANQ485" s="2"/>
      <c r="ANR485" s="2"/>
      <c r="ANS485" s="2"/>
      <c r="ANT485" s="2"/>
      <c r="ANU485" s="2"/>
      <c r="ANV485" s="2"/>
      <c r="ANW485" s="2"/>
      <c r="ANX485" s="2"/>
      <c r="ANY485" s="2"/>
      <c r="ANZ485" s="2"/>
      <c r="AOA485" s="2"/>
      <c r="AOB485" s="2"/>
      <c r="AOC485" s="2"/>
      <c r="AOD485" s="2"/>
      <c r="AOE485" s="2"/>
      <c r="AOF485" s="2"/>
      <c r="AOG485" s="2"/>
      <c r="AOH485" s="2"/>
      <c r="AOI485" s="2"/>
      <c r="AOJ485" s="2"/>
      <c r="AOK485" s="2"/>
      <c r="AOL485" s="2"/>
      <c r="AOM485" s="2"/>
      <c r="AON485" s="2"/>
      <c r="AOO485" s="2"/>
      <c r="AOP485" s="2"/>
      <c r="AOQ485" s="2"/>
      <c r="AOR485" s="2"/>
      <c r="AOS485" s="2"/>
      <c r="AOT485" s="2"/>
      <c r="AOU485" s="2"/>
      <c r="AOV485" s="2"/>
      <c r="AOW485" s="2"/>
      <c r="AOX485" s="2"/>
      <c r="AOY485" s="2"/>
      <c r="AOZ485" s="2"/>
      <c r="APA485" s="2"/>
      <c r="APB485" s="2"/>
      <c r="APC485" s="2"/>
      <c r="APD485" s="2"/>
      <c r="APE485" s="2"/>
      <c r="APF485" s="2"/>
      <c r="APG485" s="2"/>
      <c r="APH485" s="2"/>
      <c r="API485" s="2"/>
      <c r="APJ485" s="2"/>
      <c r="APK485" s="2"/>
      <c r="APL485" s="2"/>
      <c r="APM485" s="2"/>
      <c r="APN485" s="2"/>
      <c r="APO485" s="2"/>
      <c r="APP485" s="2"/>
      <c r="APQ485" s="2"/>
      <c r="APR485" s="2"/>
      <c r="APS485" s="2"/>
      <c r="APT485" s="2"/>
      <c r="APU485" s="2"/>
      <c r="APV485" s="2"/>
      <c r="APW485" s="2"/>
      <c r="APX485" s="2"/>
      <c r="APY485" s="2"/>
      <c r="APZ485" s="2"/>
      <c r="AQA485" s="2"/>
      <c r="AQB485" s="2"/>
      <c r="AQC485" s="2"/>
      <c r="AQD485" s="2"/>
      <c r="AQE485" s="2"/>
      <c r="AQF485" s="2"/>
      <c r="AQG485" s="2"/>
      <c r="AQH485" s="2"/>
      <c r="AQI485" s="2"/>
      <c r="AQJ485" s="2"/>
      <c r="AQK485" s="2"/>
      <c r="AQL485" s="2"/>
      <c r="AQM485" s="2"/>
      <c r="AQN485" s="2"/>
      <c r="AQO485" s="2"/>
      <c r="AQP485" s="2"/>
      <c r="AQQ485" s="2"/>
      <c r="AQR485" s="2"/>
      <c r="AQS485" s="2"/>
      <c r="AQT485" s="2"/>
      <c r="AQU485" s="2"/>
      <c r="AQV485" s="2"/>
      <c r="AQW485" s="2"/>
      <c r="AQX485" s="2"/>
      <c r="AQY485" s="2"/>
      <c r="AQZ485" s="2"/>
      <c r="ARA485" s="2"/>
      <c r="ARB485" s="2"/>
      <c r="ARC485" s="2"/>
      <c r="ARD485" s="2"/>
      <c r="ARE485" s="2"/>
      <c r="ARF485" s="2"/>
      <c r="ARG485" s="2"/>
      <c r="ARH485" s="2"/>
      <c r="ARI485" s="2"/>
      <c r="ARJ485" s="2"/>
      <c r="ARK485" s="2"/>
      <c r="ARL485" s="2"/>
      <c r="ARM485" s="2"/>
      <c r="ARN485" s="2"/>
      <c r="ARO485" s="2"/>
      <c r="ARP485" s="2"/>
      <c r="ARQ485" s="2"/>
      <c r="ARR485" s="2"/>
      <c r="ARS485" s="2"/>
      <c r="ART485" s="2"/>
      <c r="ARU485" s="2"/>
      <c r="ARV485" s="2"/>
      <c r="ARW485" s="2"/>
      <c r="ARX485" s="2"/>
      <c r="ARY485" s="2"/>
      <c r="ARZ485" s="2"/>
      <c r="ASA485" s="2"/>
      <c r="ASB485" s="2"/>
      <c r="ASC485" s="2"/>
      <c r="ASD485" s="2"/>
      <c r="ASE485" s="2"/>
      <c r="ASF485" s="2"/>
      <c r="ASG485" s="2"/>
      <c r="ASH485" s="2"/>
      <c r="ASI485" s="2"/>
      <c r="ASJ485" s="2"/>
      <c r="ASK485" s="2"/>
      <c r="ASL485" s="2"/>
      <c r="ASM485" s="2"/>
      <c r="ASN485" s="2"/>
      <c r="ASO485" s="2"/>
      <c r="ASP485" s="2"/>
      <c r="ASQ485" s="2"/>
      <c r="ASR485" s="2"/>
      <c r="ASS485" s="2"/>
      <c r="AST485" s="2"/>
      <c r="ASU485" s="2"/>
      <c r="ASV485" s="2"/>
      <c r="ASW485" s="2"/>
      <c r="ASX485" s="2"/>
      <c r="ASY485" s="2"/>
      <c r="ASZ485" s="2"/>
      <c r="ATA485" s="2"/>
      <c r="ATB485" s="2"/>
      <c r="ATC485" s="2"/>
      <c r="ATD485" s="2"/>
      <c r="ATE485" s="2"/>
      <c r="ATF485" s="2"/>
      <c r="ATG485" s="2"/>
      <c r="ATH485" s="2"/>
      <c r="ATI485" s="2"/>
      <c r="ATJ485" s="2"/>
      <c r="ATK485" s="2"/>
      <c r="ATL485" s="2"/>
      <c r="ATM485" s="2"/>
      <c r="ATN485" s="2"/>
      <c r="ATO485" s="2"/>
      <c r="ATP485" s="2"/>
      <c r="ATQ485" s="2"/>
      <c r="ATR485" s="2"/>
      <c r="ATS485" s="2"/>
      <c r="ATT485" s="2"/>
      <c r="ATU485" s="2"/>
      <c r="ATV485" s="2"/>
      <c r="ATW485" s="2"/>
      <c r="ATX485" s="2"/>
      <c r="ATY485" s="2"/>
      <c r="ATZ485" s="2"/>
      <c r="AUA485" s="2"/>
      <c r="AUB485" s="2"/>
      <c r="AUC485" s="2"/>
      <c r="AUD485" s="2"/>
      <c r="AUE485" s="2"/>
      <c r="AUF485" s="2"/>
      <c r="AUG485" s="2"/>
      <c r="AUH485" s="2"/>
      <c r="AUI485" s="2"/>
      <c r="AUJ485" s="2"/>
      <c r="AUK485" s="2"/>
      <c r="AUL485" s="2"/>
      <c r="AUM485" s="2"/>
      <c r="AUN485" s="2"/>
      <c r="AUO485" s="2"/>
      <c r="AUP485" s="2"/>
      <c r="AUQ485" s="2"/>
      <c r="AUR485" s="2"/>
      <c r="AUS485" s="2"/>
      <c r="AUT485" s="2"/>
      <c r="AUU485" s="2"/>
      <c r="AUV485" s="2"/>
      <c r="AUW485" s="2"/>
      <c r="AUX485" s="2"/>
      <c r="AUY485" s="2"/>
      <c r="AUZ485" s="2"/>
      <c r="AVA485" s="2"/>
      <c r="AVB485" s="2"/>
      <c r="AVC485" s="2"/>
      <c r="AVD485" s="2"/>
      <c r="AVE485" s="2"/>
      <c r="AVF485" s="2"/>
      <c r="AVG485" s="2"/>
      <c r="AVH485" s="2"/>
      <c r="AVI485" s="2"/>
      <c r="AVJ485" s="2"/>
      <c r="AVK485" s="2"/>
      <c r="AVL485" s="2"/>
      <c r="AVM485" s="2"/>
      <c r="AVN485" s="2"/>
      <c r="AVO485" s="2"/>
      <c r="AVP485" s="2"/>
      <c r="AVQ485" s="2"/>
      <c r="AVR485" s="2"/>
      <c r="AVS485" s="2"/>
      <c r="AVT485" s="2"/>
      <c r="AVU485" s="2"/>
      <c r="AVV485" s="2"/>
      <c r="AVW485" s="2"/>
      <c r="AVX485" s="2"/>
      <c r="AVY485" s="2"/>
      <c r="AVZ485" s="2"/>
      <c r="AWA485" s="2"/>
      <c r="AWB485" s="2"/>
      <c r="AWC485" s="2"/>
      <c r="AWD485" s="2"/>
      <c r="AWE485" s="2"/>
      <c r="AWF485" s="2"/>
      <c r="AWG485" s="2"/>
      <c r="AWH485" s="2"/>
      <c r="AWI485" s="2"/>
      <c r="AWJ485" s="2"/>
      <c r="AWK485" s="2"/>
      <c r="AWL485" s="2"/>
      <c r="AWM485" s="2"/>
      <c r="AWN485" s="2"/>
      <c r="AWO485" s="2"/>
      <c r="AWP485" s="2"/>
      <c r="AWQ485" s="2"/>
      <c r="AWR485" s="2"/>
      <c r="AWS485" s="2"/>
      <c r="AWT485" s="2"/>
      <c r="AWU485" s="2"/>
      <c r="AWV485" s="2"/>
      <c r="AWW485" s="2"/>
      <c r="AWX485" s="2"/>
      <c r="AWY485" s="2"/>
      <c r="AWZ485" s="2"/>
      <c r="AXA485" s="2"/>
      <c r="AXB485" s="2"/>
      <c r="AXC485" s="2"/>
      <c r="AXD485" s="2"/>
      <c r="AXE485" s="2"/>
      <c r="AXF485" s="2"/>
      <c r="AXG485" s="2"/>
      <c r="AXH485" s="2"/>
      <c r="AXI485" s="2"/>
      <c r="AXJ485" s="2"/>
      <c r="AXK485" s="2"/>
      <c r="AXL485" s="2"/>
      <c r="AXM485" s="2"/>
      <c r="AXN485" s="2"/>
      <c r="AXO485" s="2"/>
      <c r="AXP485" s="2"/>
      <c r="AXQ485" s="2"/>
      <c r="AXR485" s="2"/>
      <c r="AXS485" s="2"/>
      <c r="AXT485" s="2"/>
      <c r="AXU485" s="2"/>
      <c r="AXV485" s="2"/>
      <c r="AXW485" s="2"/>
      <c r="AXX485" s="2"/>
      <c r="AXY485" s="2"/>
      <c r="AXZ485" s="2"/>
      <c r="AYA485" s="2"/>
      <c r="AYB485" s="2"/>
      <c r="AYC485" s="2"/>
      <c r="AYD485" s="2"/>
      <c r="AYE485" s="2"/>
      <c r="AYF485" s="2"/>
      <c r="AYG485" s="2"/>
      <c r="AYH485" s="2"/>
      <c r="AYI485" s="2"/>
      <c r="AYJ485" s="2"/>
      <c r="AYK485" s="2"/>
      <c r="AYL485" s="2"/>
      <c r="AYM485" s="2"/>
      <c r="AYN485" s="2"/>
      <c r="AYO485" s="2"/>
      <c r="AYP485" s="2"/>
      <c r="AYQ485" s="2"/>
      <c r="AYR485" s="2"/>
      <c r="AYS485" s="2"/>
      <c r="AYT485" s="2"/>
      <c r="AYU485" s="2"/>
      <c r="AYV485" s="2"/>
      <c r="AYW485" s="2"/>
      <c r="AYX485" s="2"/>
      <c r="AYY485" s="2"/>
      <c r="AYZ485" s="2"/>
      <c r="AZA485" s="2"/>
      <c r="AZB485" s="2"/>
      <c r="AZC485" s="2"/>
      <c r="AZD485" s="2"/>
      <c r="AZE485" s="2"/>
      <c r="AZF485" s="2"/>
      <c r="AZG485" s="2"/>
      <c r="AZH485" s="2"/>
      <c r="AZI485" s="2"/>
      <c r="AZJ485" s="2"/>
      <c r="AZK485" s="2"/>
      <c r="AZL485" s="2"/>
      <c r="AZM485" s="2"/>
      <c r="AZN485" s="2"/>
      <c r="AZO485" s="2"/>
      <c r="AZP485" s="2"/>
      <c r="AZQ485" s="2"/>
      <c r="AZR485" s="2"/>
      <c r="AZS485" s="2"/>
      <c r="AZT485" s="2"/>
      <c r="AZU485" s="2"/>
      <c r="AZV485" s="2"/>
      <c r="AZW485" s="2"/>
      <c r="AZX485" s="2"/>
      <c r="AZY485" s="2"/>
      <c r="AZZ485" s="2"/>
      <c r="BAA485" s="2"/>
      <c r="BAB485" s="2"/>
      <c r="BAC485" s="2"/>
      <c r="BAD485" s="2"/>
      <c r="BAE485" s="2"/>
      <c r="BAF485" s="2"/>
      <c r="BAG485" s="2"/>
      <c r="BAH485" s="2"/>
      <c r="BAI485" s="2"/>
      <c r="BAJ485" s="2"/>
      <c r="BAK485" s="2"/>
      <c r="BAL485" s="2"/>
      <c r="BAM485" s="2"/>
      <c r="BAN485" s="2"/>
      <c r="BAO485" s="2"/>
      <c r="BAP485" s="2"/>
      <c r="BAQ485" s="2"/>
      <c r="BAR485" s="2"/>
      <c r="BAS485" s="2"/>
      <c r="BAT485" s="2"/>
      <c r="BAU485" s="2"/>
      <c r="BAV485" s="2"/>
      <c r="BAW485" s="2"/>
      <c r="BAX485" s="2"/>
      <c r="BAY485" s="2"/>
      <c r="BAZ485" s="2"/>
      <c r="BBA485" s="2"/>
      <c r="BBB485" s="2"/>
      <c r="BBC485" s="2"/>
      <c r="BBD485" s="2"/>
      <c r="BBE485" s="2"/>
      <c r="BBF485" s="2"/>
      <c r="BBG485" s="2"/>
      <c r="BBH485" s="2"/>
      <c r="BBI485" s="2"/>
      <c r="BBJ485" s="2"/>
      <c r="BBK485" s="2"/>
      <c r="BBL485" s="2"/>
      <c r="BBM485" s="2"/>
      <c r="BBN485" s="2"/>
      <c r="BBO485" s="2"/>
      <c r="BBP485" s="2"/>
      <c r="BBQ485" s="2"/>
      <c r="BBR485" s="2"/>
      <c r="BBS485" s="2"/>
      <c r="BBT485" s="2"/>
      <c r="BBU485" s="2"/>
      <c r="BBV485" s="2"/>
      <c r="BBW485" s="2"/>
      <c r="BBX485" s="2"/>
      <c r="BBY485" s="2"/>
      <c r="BBZ485" s="2"/>
      <c r="BCA485" s="2"/>
      <c r="BCB485" s="2"/>
      <c r="BCC485" s="2"/>
      <c r="BCD485" s="2"/>
      <c r="BCE485" s="2"/>
      <c r="BCF485" s="2"/>
      <c r="BCG485" s="2"/>
      <c r="BCH485" s="2"/>
      <c r="BCI485" s="2"/>
      <c r="BCJ485" s="2"/>
      <c r="BCK485" s="2"/>
      <c r="BCL485" s="2"/>
      <c r="BCM485" s="2"/>
      <c r="BCN485" s="2"/>
      <c r="BCO485" s="2"/>
      <c r="BCP485" s="2"/>
      <c r="BCQ485" s="2"/>
      <c r="BCR485" s="2"/>
      <c r="BCS485" s="2"/>
      <c r="BCT485" s="2"/>
      <c r="BCU485" s="2"/>
      <c r="BCV485" s="2"/>
      <c r="BCW485" s="2"/>
      <c r="BCX485" s="2"/>
      <c r="BCY485" s="2"/>
      <c r="BCZ485" s="2"/>
      <c r="BDA485" s="2"/>
      <c r="BDB485" s="2"/>
      <c r="BDC485" s="2"/>
      <c r="BDD485" s="2"/>
      <c r="BDE485" s="2"/>
      <c r="BDF485" s="2"/>
      <c r="BDG485" s="2"/>
      <c r="BDH485" s="2"/>
      <c r="BDI485" s="2"/>
      <c r="BDJ485" s="2"/>
      <c r="BDK485" s="2"/>
      <c r="BDL485" s="2"/>
      <c r="BDM485" s="2"/>
      <c r="BDN485" s="2"/>
      <c r="BDO485" s="2"/>
      <c r="BDP485" s="2"/>
      <c r="BDQ485" s="2"/>
      <c r="BDR485" s="2"/>
      <c r="BDS485" s="2"/>
      <c r="BDT485" s="2"/>
      <c r="BDU485" s="2"/>
      <c r="BDV485" s="2"/>
      <c r="BDW485" s="2"/>
      <c r="BDX485" s="2"/>
      <c r="BDY485" s="2"/>
      <c r="BDZ485" s="2"/>
      <c r="BEA485" s="2"/>
      <c r="BEB485" s="2"/>
      <c r="BEC485" s="2"/>
      <c r="BED485" s="2"/>
      <c r="BEE485" s="2"/>
      <c r="BEF485" s="2"/>
      <c r="BEG485" s="2"/>
      <c r="BEH485" s="2"/>
      <c r="BEI485" s="2"/>
      <c r="BEJ485" s="2"/>
      <c r="BEK485" s="2"/>
      <c r="BEL485" s="2"/>
      <c r="BEM485" s="2"/>
      <c r="BEN485" s="2"/>
      <c r="BEO485" s="2"/>
      <c r="BEP485" s="2"/>
      <c r="BEQ485" s="2"/>
      <c r="BER485" s="2"/>
      <c r="BES485" s="2"/>
      <c r="BET485" s="2"/>
      <c r="BEU485" s="2"/>
      <c r="BEV485" s="2"/>
      <c r="BEW485" s="2"/>
      <c r="BEX485" s="2"/>
      <c r="BEY485" s="2"/>
      <c r="BEZ485" s="2"/>
      <c r="BFA485" s="2"/>
      <c r="BFB485" s="2"/>
      <c r="BFC485" s="2"/>
      <c r="BFD485" s="2"/>
      <c r="BFE485" s="2"/>
      <c r="BFF485" s="2"/>
      <c r="BFG485" s="2"/>
      <c r="BFH485" s="2"/>
      <c r="BFI485" s="2"/>
      <c r="BFJ485" s="2"/>
      <c r="BFK485" s="2"/>
      <c r="BFL485" s="2"/>
      <c r="BFM485" s="2"/>
      <c r="BFN485" s="2"/>
      <c r="BFO485" s="2"/>
      <c r="BFP485" s="2"/>
      <c r="BFQ485" s="2"/>
      <c r="BFR485" s="2"/>
      <c r="BFS485" s="2"/>
      <c r="BFT485" s="2"/>
      <c r="BFU485" s="2"/>
      <c r="BFV485" s="2"/>
      <c r="BFW485" s="2"/>
      <c r="BFX485" s="2"/>
      <c r="BFY485" s="2"/>
      <c r="BFZ485" s="2"/>
      <c r="BGA485" s="2"/>
      <c r="BGB485" s="2"/>
      <c r="BGC485" s="2"/>
      <c r="BGD485" s="2"/>
      <c r="BGE485" s="2"/>
      <c r="BGF485" s="2"/>
      <c r="BGG485" s="2"/>
      <c r="BGH485" s="2"/>
      <c r="BGI485" s="2"/>
      <c r="BGJ485" s="2"/>
      <c r="BGK485" s="2"/>
      <c r="BGL485" s="2"/>
      <c r="BGM485" s="2"/>
      <c r="BGN485" s="2"/>
      <c r="BGO485" s="2"/>
      <c r="BGP485" s="2"/>
      <c r="BGQ485" s="2"/>
      <c r="BGR485" s="2"/>
      <c r="BGS485" s="2"/>
      <c r="BGT485" s="2"/>
      <c r="BGU485" s="2"/>
      <c r="BGV485" s="2"/>
      <c r="BGW485" s="2"/>
      <c r="BGX485" s="2"/>
      <c r="BGY485" s="2"/>
      <c r="BGZ485" s="2"/>
      <c r="BHA485" s="2"/>
      <c r="BHB485" s="2"/>
      <c r="BHC485" s="2"/>
      <c r="BHD485" s="2"/>
      <c r="BHE485" s="2"/>
      <c r="BHF485" s="2"/>
      <c r="BHG485" s="2"/>
      <c r="BHH485" s="2"/>
      <c r="BHI485" s="2"/>
      <c r="BHJ485" s="2"/>
      <c r="BHK485" s="2"/>
      <c r="BHL485" s="2"/>
      <c r="BHM485" s="2"/>
      <c r="BHN485" s="2"/>
      <c r="BHO485" s="2"/>
      <c r="BHP485" s="2"/>
      <c r="BHQ485" s="2"/>
      <c r="BHR485" s="2"/>
      <c r="BHS485" s="2"/>
      <c r="BHT485" s="2"/>
      <c r="BHU485" s="2"/>
      <c r="BHV485" s="2"/>
      <c r="BHW485" s="2"/>
      <c r="BHX485" s="2"/>
      <c r="BHY485" s="2"/>
      <c r="BHZ485" s="2"/>
      <c r="BIA485" s="2"/>
      <c r="BIB485" s="2"/>
      <c r="BIC485" s="2"/>
      <c r="BID485" s="2"/>
      <c r="BIE485" s="2"/>
      <c r="BIF485" s="2"/>
      <c r="BIG485" s="2"/>
      <c r="BIH485" s="2"/>
      <c r="BII485" s="2"/>
      <c r="BIJ485" s="2"/>
      <c r="BIK485" s="2"/>
      <c r="BIL485" s="2"/>
      <c r="BIM485" s="2"/>
      <c r="BIN485" s="2"/>
      <c r="BIO485" s="2"/>
      <c r="BIP485" s="2"/>
      <c r="BIQ485" s="2"/>
      <c r="BIR485" s="2"/>
      <c r="BIS485" s="2"/>
      <c r="BIT485" s="2"/>
      <c r="BIU485" s="2"/>
      <c r="BIV485" s="2"/>
      <c r="BIW485" s="2"/>
      <c r="BIX485" s="2"/>
      <c r="BIY485" s="2"/>
      <c r="BIZ485" s="2"/>
      <c r="BJA485" s="2"/>
      <c r="BJB485" s="2"/>
      <c r="BJC485" s="2"/>
      <c r="BJD485" s="2"/>
      <c r="BJE485" s="2"/>
      <c r="BJF485" s="2"/>
      <c r="BJG485" s="2"/>
      <c r="BJH485" s="2"/>
      <c r="BJI485" s="2"/>
      <c r="BJJ485" s="2"/>
      <c r="BJK485" s="2"/>
      <c r="BJL485" s="2"/>
      <c r="BJM485" s="2"/>
      <c r="BJN485" s="2"/>
      <c r="BJO485" s="2"/>
      <c r="BJP485" s="2"/>
      <c r="BJQ485" s="2"/>
      <c r="BJR485" s="2"/>
      <c r="BJS485" s="2"/>
      <c r="BJT485" s="2"/>
      <c r="BJU485" s="2"/>
      <c r="BJV485" s="2"/>
      <c r="BJW485" s="2"/>
      <c r="BJX485" s="2"/>
      <c r="BJY485" s="2"/>
      <c r="BJZ485" s="2"/>
      <c r="BKA485" s="2"/>
      <c r="BKB485" s="2"/>
      <c r="BKC485" s="2"/>
      <c r="BKD485" s="2"/>
      <c r="BKE485" s="2"/>
      <c r="BKF485" s="2"/>
      <c r="BKG485" s="2"/>
      <c r="BKH485" s="2"/>
      <c r="BKI485" s="2"/>
      <c r="BKJ485" s="2"/>
      <c r="BKK485" s="2"/>
      <c r="BKL485" s="2"/>
      <c r="BKM485" s="2"/>
      <c r="BKN485" s="2"/>
      <c r="BKO485" s="2"/>
      <c r="BKP485" s="2"/>
      <c r="BKQ485" s="2"/>
      <c r="BKR485" s="2"/>
      <c r="BKS485" s="2"/>
      <c r="BKT485" s="2"/>
      <c r="BKU485" s="2"/>
      <c r="BKV485" s="2"/>
      <c r="BKW485" s="2"/>
      <c r="BKX485" s="2"/>
      <c r="BKY485" s="2"/>
      <c r="BKZ485" s="2"/>
      <c r="BLA485" s="2"/>
      <c r="BLB485" s="2"/>
      <c r="BLC485" s="2"/>
      <c r="BLD485" s="2"/>
      <c r="BLE485" s="2"/>
      <c r="BLF485" s="2"/>
      <c r="BLG485" s="2"/>
      <c r="BLH485" s="2"/>
      <c r="BLI485" s="2"/>
      <c r="BLJ485" s="2"/>
      <c r="BLK485" s="2"/>
      <c r="BLL485" s="2"/>
      <c r="BLM485" s="2"/>
      <c r="BLN485" s="2"/>
      <c r="BLO485" s="2"/>
      <c r="BLP485" s="2"/>
      <c r="BLQ485" s="2"/>
      <c r="BLR485" s="2"/>
      <c r="BLS485" s="2"/>
      <c r="BLT485" s="2"/>
      <c r="BLU485" s="2"/>
      <c r="BLV485" s="2"/>
      <c r="BLW485" s="2"/>
      <c r="BLX485" s="2"/>
      <c r="BLY485" s="2"/>
      <c r="BLZ485" s="2"/>
      <c r="BMA485" s="2"/>
      <c r="BMB485" s="2"/>
      <c r="BMC485" s="2"/>
      <c r="BMD485" s="2"/>
      <c r="BME485" s="2"/>
      <c r="BMF485" s="2"/>
      <c r="BMG485" s="2"/>
      <c r="BMH485" s="2"/>
      <c r="BMI485" s="2"/>
      <c r="BMJ485" s="2"/>
      <c r="BMK485" s="2"/>
      <c r="BML485" s="2"/>
      <c r="BMM485" s="2"/>
      <c r="BMN485" s="2"/>
      <c r="BMO485" s="2"/>
      <c r="BMP485" s="2"/>
      <c r="BMQ485" s="2"/>
      <c r="BMR485" s="2"/>
      <c r="BMS485" s="2"/>
      <c r="BMT485" s="2"/>
      <c r="BMU485" s="2"/>
      <c r="BMV485" s="2"/>
      <c r="BMW485" s="2"/>
      <c r="BMX485" s="2"/>
      <c r="BMY485" s="2"/>
      <c r="BMZ485" s="2"/>
      <c r="BNA485" s="2"/>
      <c r="BNB485" s="2"/>
      <c r="BNC485" s="2"/>
      <c r="BND485" s="2"/>
      <c r="BNE485" s="2"/>
      <c r="BNF485" s="2"/>
      <c r="BNG485" s="2"/>
      <c r="BNH485" s="2"/>
      <c r="BNI485" s="2"/>
      <c r="BNJ485" s="2"/>
      <c r="BNK485" s="2"/>
      <c r="BNL485" s="2"/>
      <c r="BNM485" s="2"/>
      <c r="BNN485" s="2"/>
      <c r="BNO485" s="2"/>
      <c r="BNP485" s="2"/>
      <c r="BNQ485" s="2"/>
      <c r="BNR485" s="2"/>
      <c r="BNS485" s="2"/>
      <c r="BNT485" s="2"/>
      <c r="BNU485" s="2"/>
      <c r="BNV485" s="2"/>
      <c r="BNW485" s="2"/>
      <c r="BNX485" s="2"/>
      <c r="BNY485" s="2"/>
      <c r="BNZ485" s="2"/>
      <c r="BOA485" s="2"/>
      <c r="BOB485" s="2"/>
      <c r="BOC485" s="2"/>
      <c r="BOD485" s="2"/>
      <c r="BOE485" s="2"/>
      <c r="BOF485" s="2"/>
      <c r="BOG485" s="2"/>
      <c r="BOH485" s="2"/>
      <c r="BOI485" s="2"/>
      <c r="BOJ485" s="2"/>
      <c r="BOK485" s="2"/>
      <c r="BOL485" s="2"/>
      <c r="BOM485" s="2"/>
      <c r="BON485" s="2"/>
      <c r="BOO485" s="2"/>
      <c r="BOP485" s="2"/>
      <c r="BOQ485" s="2"/>
      <c r="BOR485" s="2"/>
      <c r="BOS485" s="2"/>
      <c r="BOT485" s="2"/>
      <c r="BOU485" s="2"/>
      <c r="BOV485" s="2"/>
      <c r="BOW485" s="2"/>
      <c r="BOX485" s="2"/>
      <c r="BOY485" s="2"/>
      <c r="BOZ485" s="2"/>
      <c r="BPA485" s="2"/>
      <c r="BPB485" s="2"/>
      <c r="BPC485" s="2"/>
      <c r="BPD485" s="2"/>
      <c r="BPE485" s="2"/>
      <c r="BPF485" s="2"/>
      <c r="BPG485" s="2"/>
      <c r="BPH485" s="2"/>
      <c r="BPI485" s="2"/>
      <c r="BPJ485" s="2"/>
      <c r="BPK485" s="2"/>
      <c r="BPL485" s="2"/>
      <c r="BPM485" s="2"/>
      <c r="BPN485" s="2"/>
      <c r="BPO485" s="2"/>
      <c r="BPP485" s="2"/>
      <c r="BPQ485" s="2"/>
      <c r="BPR485" s="2"/>
      <c r="BPS485" s="2"/>
      <c r="BPT485" s="2"/>
      <c r="BPU485" s="2"/>
      <c r="BPV485" s="2"/>
      <c r="BPW485" s="2"/>
      <c r="BPX485" s="2"/>
      <c r="BPY485" s="2"/>
      <c r="BPZ485" s="2"/>
      <c r="BQA485" s="2"/>
      <c r="BQB485" s="2"/>
      <c r="BQC485" s="2"/>
      <c r="BQD485" s="2"/>
      <c r="BQE485" s="2"/>
      <c r="BQF485" s="2"/>
      <c r="BQG485" s="2"/>
      <c r="BQH485" s="2"/>
      <c r="BQI485" s="2"/>
      <c r="BQJ485" s="2"/>
      <c r="BQK485" s="2"/>
      <c r="BQL485" s="2"/>
      <c r="BQM485" s="2"/>
      <c r="BQN485" s="2"/>
      <c r="BQO485" s="2"/>
      <c r="BQP485" s="2"/>
      <c r="BQQ485" s="2"/>
      <c r="BQR485" s="2"/>
      <c r="BQS485" s="2"/>
      <c r="BQT485" s="2"/>
      <c r="BQU485" s="2"/>
      <c r="BQV485" s="2"/>
      <c r="BQW485" s="2"/>
      <c r="BQX485" s="2"/>
      <c r="BQY485" s="2"/>
      <c r="BQZ485" s="2"/>
      <c r="BRA485" s="2"/>
      <c r="BRB485" s="2"/>
      <c r="BRC485" s="2"/>
      <c r="BRD485" s="2"/>
      <c r="BRE485" s="2"/>
      <c r="BRF485" s="2"/>
      <c r="BRG485" s="2"/>
      <c r="BRH485" s="2"/>
      <c r="BRI485" s="2"/>
      <c r="BRJ485" s="2"/>
      <c r="BRK485" s="2"/>
      <c r="BRL485" s="2"/>
      <c r="BRM485" s="2"/>
      <c r="BRN485" s="2"/>
      <c r="BRO485" s="2"/>
      <c r="BRP485" s="2"/>
      <c r="BRQ485" s="2"/>
      <c r="BRR485" s="2"/>
      <c r="BRS485" s="2"/>
      <c r="BRT485" s="2"/>
      <c r="BRU485" s="2"/>
      <c r="BRV485" s="2"/>
      <c r="BRW485" s="2"/>
      <c r="BRX485" s="2"/>
      <c r="BRY485" s="2"/>
      <c r="BRZ485" s="2"/>
      <c r="BSA485" s="2"/>
      <c r="BSB485" s="2"/>
      <c r="BSC485" s="2"/>
      <c r="BSD485" s="2"/>
      <c r="BSE485" s="2"/>
      <c r="BSF485" s="2"/>
      <c r="BSG485" s="2"/>
      <c r="BSH485" s="2"/>
      <c r="BSI485" s="2"/>
      <c r="BSJ485" s="2"/>
      <c r="BSK485" s="2"/>
      <c r="BSL485" s="2"/>
      <c r="BSM485" s="2"/>
      <c r="BSN485" s="2"/>
      <c r="BSO485" s="2"/>
      <c r="BSP485" s="2"/>
      <c r="BSQ485" s="2"/>
      <c r="BSR485" s="2"/>
      <c r="BSS485" s="2"/>
      <c r="BST485" s="2"/>
      <c r="BSU485" s="2"/>
      <c r="BSV485" s="2"/>
      <c r="BSW485" s="2"/>
      <c r="BSX485" s="2"/>
      <c r="BSY485" s="2"/>
      <c r="BSZ485" s="2"/>
      <c r="BTA485" s="2"/>
      <c r="BTB485" s="2"/>
      <c r="BTC485" s="2"/>
      <c r="BTD485" s="2"/>
      <c r="BTE485" s="2"/>
      <c r="BTF485" s="2"/>
      <c r="BTG485" s="2"/>
      <c r="BTH485" s="2"/>
      <c r="BTI485" s="2"/>
      <c r="BTJ485" s="2"/>
      <c r="BTK485" s="2"/>
      <c r="BTL485" s="2"/>
      <c r="BTM485" s="2"/>
      <c r="BTN485" s="2"/>
      <c r="BTO485" s="2"/>
      <c r="BTP485" s="2"/>
      <c r="BTQ485" s="2"/>
      <c r="BTR485" s="2"/>
      <c r="BTS485" s="2"/>
      <c r="BTT485" s="2"/>
      <c r="BTU485" s="2"/>
      <c r="BTV485" s="2"/>
      <c r="BTW485" s="2"/>
      <c r="BTX485" s="2"/>
      <c r="BTY485" s="2"/>
      <c r="BTZ485" s="2"/>
      <c r="BUA485" s="2"/>
      <c r="BUB485" s="2"/>
      <c r="BUC485" s="2"/>
      <c r="BUD485" s="2"/>
      <c r="BUE485" s="2"/>
      <c r="BUF485" s="2"/>
      <c r="BUG485" s="2"/>
      <c r="BUH485" s="2"/>
      <c r="BUI485" s="2"/>
      <c r="BUJ485" s="2"/>
      <c r="BUK485" s="2"/>
      <c r="BUL485" s="2"/>
      <c r="BUM485" s="2"/>
      <c r="BUN485" s="2"/>
      <c r="BUO485" s="2"/>
      <c r="BUP485" s="2"/>
      <c r="BUQ485" s="2"/>
      <c r="BUR485" s="2"/>
      <c r="BUS485" s="2"/>
      <c r="BUT485" s="2"/>
      <c r="BUU485" s="2"/>
      <c r="BUV485" s="2"/>
      <c r="BUW485" s="2"/>
      <c r="BUX485" s="2"/>
      <c r="BUY485" s="2"/>
      <c r="BUZ485" s="2"/>
      <c r="BVA485" s="2"/>
      <c r="BVB485" s="2"/>
      <c r="BVC485" s="2"/>
      <c r="BVD485" s="2"/>
      <c r="BVE485" s="2"/>
      <c r="BVF485" s="2"/>
      <c r="BVG485" s="2"/>
      <c r="BVH485" s="2"/>
      <c r="BVI485" s="2"/>
      <c r="BVJ485" s="2"/>
      <c r="BVK485" s="2"/>
      <c r="BVL485" s="2"/>
      <c r="BVM485" s="2"/>
      <c r="BVN485" s="2"/>
      <c r="BVO485" s="2"/>
      <c r="BVP485" s="2"/>
      <c r="BVQ485" s="2"/>
      <c r="BVR485" s="2"/>
      <c r="BVS485" s="2"/>
      <c r="BVT485" s="2"/>
      <c r="BVU485" s="2"/>
      <c r="BVV485" s="2"/>
      <c r="BVW485" s="2"/>
      <c r="BVX485" s="2"/>
      <c r="BVY485" s="2"/>
      <c r="BVZ485" s="2"/>
      <c r="BWA485" s="2"/>
      <c r="BWB485" s="2"/>
      <c r="BWC485" s="2"/>
      <c r="BWD485" s="2"/>
      <c r="BWE485" s="2"/>
      <c r="BWF485" s="2"/>
      <c r="BWG485" s="2"/>
      <c r="BWH485" s="2"/>
      <c r="BWI485" s="2"/>
      <c r="BWJ485" s="2"/>
      <c r="BWK485" s="2"/>
      <c r="BWL485" s="2"/>
      <c r="BWM485" s="2"/>
      <c r="BWN485" s="2"/>
      <c r="BWO485" s="2"/>
      <c r="BWP485" s="2"/>
      <c r="BWQ485" s="2"/>
      <c r="BWR485" s="2"/>
      <c r="BWS485" s="2"/>
      <c r="BWT485" s="2"/>
      <c r="BWU485" s="2"/>
      <c r="BWV485" s="2"/>
      <c r="BWW485" s="2"/>
      <c r="BWX485" s="2"/>
      <c r="BWY485" s="2"/>
      <c r="BWZ485" s="2"/>
      <c r="BXA485" s="2"/>
      <c r="BXB485" s="2"/>
      <c r="BXC485" s="2"/>
      <c r="BXD485" s="2"/>
      <c r="BXE485" s="2"/>
      <c r="BXF485" s="2"/>
      <c r="BXG485" s="2"/>
      <c r="BXH485" s="2"/>
      <c r="BXI485" s="2"/>
      <c r="BXJ485" s="2"/>
      <c r="BXK485" s="2"/>
      <c r="BXL485" s="2"/>
      <c r="BXM485" s="2"/>
      <c r="BXN485" s="2"/>
      <c r="BXO485" s="2"/>
      <c r="BXP485" s="2"/>
      <c r="BXQ485" s="2"/>
      <c r="BXR485" s="2"/>
      <c r="BXS485" s="2"/>
      <c r="BXT485" s="2"/>
      <c r="BXU485" s="2"/>
      <c r="BXV485" s="2"/>
      <c r="BXW485" s="2"/>
      <c r="BXX485" s="2"/>
      <c r="BXY485" s="2"/>
      <c r="BXZ485" s="2"/>
      <c r="BYA485" s="2"/>
      <c r="BYB485" s="2"/>
      <c r="BYC485" s="2"/>
      <c r="BYD485" s="2"/>
      <c r="BYE485" s="2"/>
      <c r="BYF485" s="2"/>
      <c r="BYG485" s="2"/>
      <c r="BYH485" s="2"/>
      <c r="BYI485" s="2"/>
      <c r="BYJ485" s="2"/>
      <c r="BYK485" s="2"/>
      <c r="BYL485" s="2"/>
      <c r="BYM485" s="2"/>
      <c r="BYN485" s="2"/>
      <c r="BYO485" s="2"/>
      <c r="BYP485" s="2"/>
      <c r="BYQ485" s="2"/>
      <c r="BYR485" s="2"/>
      <c r="BYS485" s="2"/>
      <c r="BYT485" s="2"/>
      <c r="BYU485" s="2"/>
      <c r="BYV485" s="2"/>
      <c r="BYW485" s="2"/>
      <c r="BYX485" s="2"/>
      <c r="BYY485" s="2"/>
      <c r="BYZ485" s="2"/>
      <c r="BZA485" s="2"/>
      <c r="BZB485" s="2"/>
      <c r="BZC485" s="2"/>
      <c r="BZD485" s="2"/>
      <c r="BZE485" s="2"/>
      <c r="BZF485" s="2"/>
      <c r="BZG485" s="2"/>
      <c r="BZH485" s="2"/>
      <c r="BZI485" s="2"/>
      <c r="BZJ485" s="2"/>
      <c r="BZK485" s="2"/>
      <c r="BZL485" s="2"/>
      <c r="BZM485" s="2"/>
      <c r="BZN485" s="2"/>
      <c r="BZO485" s="2"/>
      <c r="BZP485" s="2"/>
      <c r="BZQ485" s="2"/>
      <c r="BZR485" s="2"/>
      <c r="BZS485" s="2"/>
      <c r="BZT485" s="2"/>
      <c r="BZU485" s="2"/>
      <c r="BZV485" s="2"/>
      <c r="BZW485" s="2"/>
      <c r="BZX485" s="2"/>
      <c r="BZY485" s="2"/>
      <c r="BZZ485" s="2"/>
      <c r="CAA485" s="2"/>
      <c r="CAB485" s="2"/>
      <c r="CAC485" s="2"/>
      <c r="CAD485" s="2"/>
      <c r="CAE485" s="2"/>
      <c r="CAF485" s="2"/>
      <c r="CAG485" s="2"/>
      <c r="CAH485" s="2"/>
      <c r="CAI485" s="2"/>
      <c r="CAJ485" s="2"/>
      <c r="CAK485" s="2"/>
      <c r="CAL485" s="2"/>
      <c r="CAM485" s="2"/>
      <c r="CAN485" s="2"/>
      <c r="CAO485" s="2"/>
      <c r="CAP485" s="2"/>
      <c r="CAQ485" s="2"/>
      <c r="CAR485" s="2"/>
      <c r="CAS485" s="2"/>
      <c r="CAT485" s="2"/>
      <c r="CAU485" s="2"/>
      <c r="CAV485" s="2"/>
      <c r="CAW485" s="2"/>
      <c r="CAX485" s="2"/>
      <c r="CAY485" s="2"/>
      <c r="CAZ485" s="2"/>
      <c r="CBA485" s="2"/>
      <c r="CBB485" s="2"/>
      <c r="CBC485" s="2"/>
      <c r="CBD485" s="2"/>
      <c r="CBE485" s="2"/>
      <c r="CBF485" s="2"/>
      <c r="CBG485" s="2"/>
      <c r="CBH485" s="2"/>
      <c r="CBI485" s="2"/>
      <c r="CBJ485" s="2"/>
      <c r="CBK485" s="2"/>
      <c r="CBL485" s="2"/>
      <c r="CBM485" s="2"/>
      <c r="CBN485" s="2"/>
      <c r="CBO485" s="2"/>
      <c r="CBP485" s="2"/>
      <c r="CBQ485" s="2"/>
      <c r="CBR485" s="2"/>
      <c r="CBS485" s="2"/>
      <c r="CBT485" s="2"/>
      <c r="CBU485" s="2"/>
      <c r="CBV485" s="2"/>
      <c r="CBW485" s="2"/>
      <c r="CBX485" s="2"/>
      <c r="CBY485" s="2"/>
      <c r="CBZ485" s="2"/>
      <c r="CCA485" s="2"/>
      <c r="CCB485" s="2"/>
      <c r="CCC485" s="2"/>
      <c r="CCD485" s="2"/>
      <c r="CCE485" s="2"/>
      <c r="CCF485" s="2"/>
      <c r="CCG485" s="2"/>
      <c r="CCH485" s="2"/>
      <c r="CCI485" s="2"/>
      <c r="CCJ485" s="2"/>
      <c r="CCK485" s="2"/>
      <c r="CCL485" s="2"/>
      <c r="CCM485" s="2"/>
      <c r="CCN485" s="2"/>
      <c r="CCO485" s="2"/>
      <c r="CCP485" s="2"/>
      <c r="CCQ485" s="2"/>
      <c r="CCR485" s="2"/>
      <c r="CCS485" s="2"/>
      <c r="CCT485" s="2"/>
      <c r="CCU485" s="2"/>
      <c r="CCV485" s="2"/>
      <c r="CCW485" s="2"/>
      <c r="CCX485" s="2"/>
      <c r="CCY485" s="2"/>
      <c r="CCZ485" s="2"/>
      <c r="CDA485" s="2"/>
      <c r="CDB485" s="2"/>
      <c r="CDC485" s="2"/>
      <c r="CDD485" s="2"/>
      <c r="CDE485" s="2"/>
      <c r="CDF485" s="2"/>
      <c r="CDG485" s="2"/>
      <c r="CDH485" s="2"/>
      <c r="CDI485" s="2"/>
      <c r="CDJ485" s="2"/>
      <c r="CDK485" s="2"/>
      <c r="CDL485" s="2"/>
      <c r="CDM485" s="2"/>
      <c r="CDN485" s="2"/>
      <c r="CDO485" s="2"/>
      <c r="CDP485" s="2"/>
      <c r="CDQ485" s="2"/>
      <c r="CDR485" s="2"/>
      <c r="CDS485" s="2"/>
      <c r="CDT485" s="2"/>
      <c r="CDU485" s="2"/>
      <c r="CDV485" s="2"/>
      <c r="CDW485" s="2"/>
      <c r="CDX485" s="2"/>
      <c r="CDY485" s="2"/>
      <c r="CDZ485" s="2"/>
      <c r="CEA485" s="2"/>
      <c r="CEB485" s="2"/>
      <c r="CEC485" s="2"/>
      <c r="CED485" s="2"/>
      <c r="CEE485" s="2"/>
      <c r="CEF485" s="2"/>
      <c r="CEG485" s="2"/>
      <c r="CEH485" s="2"/>
      <c r="CEI485" s="2"/>
      <c r="CEJ485" s="2"/>
      <c r="CEK485" s="2"/>
      <c r="CEL485" s="2"/>
      <c r="CEM485" s="2"/>
      <c r="CEN485" s="2"/>
      <c r="CEO485" s="2"/>
      <c r="CEP485" s="2"/>
      <c r="CEQ485" s="2"/>
      <c r="CER485" s="2"/>
      <c r="CES485" s="2"/>
      <c r="CET485" s="2"/>
      <c r="CEU485" s="2"/>
      <c r="CEV485" s="2"/>
      <c r="CEW485" s="2"/>
      <c r="CEX485" s="2"/>
      <c r="CEY485" s="2"/>
      <c r="CEZ485" s="2"/>
      <c r="CFA485" s="2"/>
      <c r="CFB485" s="2"/>
      <c r="CFC485" s="2"/>
      <c r="CFD485" s="2"/>
      <c r="CFE485" s="2"/>
      <c r="CFF485" s="2"/>
      <c r="CFG485" s="2"/>
      <c r="CFH485" s="2"/>
      <c r="CFI485" s="2"/>
      <c r="CFJ485" s="2"/>
      <c r="CFK485" s="2"/>
      <c r="CFL485" s="2"/>
      <c r="CFM485" s="2"/>
      <c r="CFN485" s="2"/>
      <c r="CFO485" s="2"/>
      <c r="CFP485" s="2"/>
      <c r="CFQ485" s="2"/>
      <c r="CFR485" s="2"/>
      <c r="CFS485" s="2"/>
      <c r="CFT485" s="2"/>
      <c r="CFU485" s="2"/>
      <c r="CFV485" s="2"/>
      <c r="CFW485" s="2"/>
      <c r="CFX485" s="2"/>
      <c r="CFY485" s="2"/>
      <c r="CFZ485" s="2"/>
      <c r="CGA485" s="2"/>
      <c r="CGB485" s="2"/>
      <c r="CGC485" s="2"/>
      <c r="CGD485" s="2"/>
      <c r="CGE485" s="2"/>
      <c r="CGF485" s="2"/>
      <c r="CGG485" s="2"/>
      <c r="CGH485" s="2"/>
      <c r="CGI485" s="2"/>
      <c r="CGJ485" s="2"/>
      <c r="CGK485" s="2"/>
      <c r="CGL485" s="2"/>
      <c r="CGM485" s="2"/>
      <c r="CGN485" s="2"/>
      <c r="CGO485" s="2"/>
      <c r="CGP485" s="2"/>
      <c r="CGQ485" s="2"/>
      <c r="CGR485" s="2"/>
      <c r="CGS485" s="2"/>
      <c r="CGT485" s="2"/>
      <c r="CGU485" s="2"/>
      <c r="CGV485" s="2"/>
      <c r="CGW485" s="2"/>
      <c r="CGX485" s="2"/>
      <c r="CGY485" s="2"/>
      <c r="CGZ485" s="2"/>
      <c r="CHA485" s="2"/>
      <c r="CHB485" s="2"/>
      <c r="CHC485" s="2"/>
      <c r="CHD485" s="2"/>
      <c r="CHE485" s="2"/>
      <c r="CHF485" s="2"/>
      <c r="CHG485" s="2"/>
      <c r="CHH485" s="2"/>
      <c r="CHI485" s="2"/>
      <c r="CHJ485" s="2"/>
      <c r="CHK485" s="2"/>
      <c r="CHL485" s="2"/>
      <c r="CHM485" s="2"/>
      <c r="CHN485" s="2"/>
      <c r="CHO485" s="2"/>
      <c r="CHP485" s="2"/>
      <c r="CHQ485" s="2"/>
      <c r="CHR485" s="2"/>
      <c r="CHS485" s="2"/>
      <c r="CHT485" s="2"/>
      <c r="CHU485" s="2"/>
      <c r="CHV485" s="2"/>
      <c r="CHW485" s="2"/>
      <c r="CHX485" s="2"/>
      <c r="CHY485" s="2"/>
      <c r="CHZ485" s="2"/>
      <c r="CIA485" s="2"/>
      <c r="CIB485" s="2"/>
      <c r="CIC485" s="2"/>
      <c r="CID485" s="2"/>
      <c r="CIE485" s="2"/>
      <c r="CIF485" s="2"/>
      <c r="CIG485" s="2"/>
      <c r="CIH485" s="2"/>
      <c r="CII485" s="2"/>
      <c r="CIJ485" s="2"/>
      <c r="CIK485" s="2"/>
      <c r="CIL485" s="2"/>
      <c r="CIM485" s="2"/>
      <c r="CIN485" s="2"/>
      <c r="CIO485" s="2"/>
      <c r="CIP485" s="2"/>
      <c r="CIQ485" s="2"/>
      <c r="CIR485" s="2"/>
      <c r="CIS485" s="2"/>
      <c r="CIT485" s="2"/>
      <c r="CIU485" s="2"/>
      <c r="CIV485" s="2"/>
      <c r="CIW485" s="2"/>
      <c r="CIX485" s="2"/>
      <c r="CIY485" s="2"/>
      <c r="CIZ485" s="2"/>
      <c r="CJA485" s="2"/>
      <c r="CJB485" s="2"/>
      <c r="CJC485" s="2"/>
      <c r="CJD485" s="2"/>
      <c r="CJE485" s="2"/>
      <c r="CJF485" s="2"/>
      <c r="CJG485" s="2"/>
      <c r="CJH485" s="2"/>
      <c r="CJI485" s="2"/>
      <c r="CJJ485" s="2"/>
      <c r="CJK485" s="2"/>
      <c r="CJL485" s="2"/>
      <c r="CJM485" s="2"/>
      <c r="CJN485" s="2"/>
      <c r="CJO485" s="2"/>
      <c r="CJP485" s="2"/>
      <c r="CJQ485" s="2"/>
      <c r="CJR485" s="2"/>
      <c r="CJS485" s="2"/>
      <c r="CJT485" s="2"/>
      <c r="CJU485" s="2"/>
      <c r="CJV485" s="2"/>
      <c r="CJW485" s="2"/>
      <c r="CJX485" s="2"/>
      <c r="CJY485" s="2"/>
      <c r="CJZ485" s="2"/>
      <c r="CKA485" s="2"/>
      <c r="CKB485" s="2"/>
      <c r="CKC485" s="2"/>
      <c r="CKD485" s="2"/>
      <c r="CKE485" s="2"/>
      <c r="CKF485" s="2"/>
      <c r="CKG485" s="2"/>
      <c r="CKH485" s="2"/>
      <c r="CKI485" s="2"/>
      <c r="CKJ485" s="2"/>
      <c r="CKK485" s="2"/>
      <c r="CKL485" s="2"/>
      <c r="CKM485" s="2"/>
      <c r="CKN485" s="2"/>
      <c r="CKO485" s="2"/>
      <c r="CKP485" s="2"/>
      <c r="CKQ485" s="2"/>
      <c r="CKR485" s="2"/>
      <c r="CKS485" s="2"/>
      <c r="CKT485" s="2"/>
      <c r="CKU485" s="2"/>
      <c r="CKV485" s="2"/>
      <c r="CKW485" s="2"/>
      <c r="CKX485" s="2"/>
      <c r="CKY485" s="2"/>
      <c r="CKZ485" s="2"/>
      <c r="CLA485" s="2"/>
      <c r="CLB485" s="2"/>
      <c r="CLC485" s="2"/>
      <c r="CLD485" s="2"/>
      <c r="CLE485" s="2"/>
      <c r="CLF485" s="2"/>
      <c r="CLG485" s="2"/>
      <c r="CLH485" s="2"/>
      <c r="CLI485" s="2"/>
      <c r="CLJ485" s="2"/>
      <c r="CLK485" s="2"/>
      <c r="CLL485" s="2"/>
      <c r="CLM485" s="2"/>
      <c r="CLN485" s="2"/>
      <c r="CLO485" s="2"/>
      <c r="CLP485" s="2"/>
      <c r="CLQ485" s="2"/>
      <c r="CLR485" s="2"/>
      <c r="CLS485" s="2"/>
      <c r="CLT485" s="2"/>
      <c r="CLU485" s="2"/>
      <c r="CLV485" s="2"/>
      <c r="CLW485" s="2"/>
      <c r="CLX485" s="2"/>
      <c r="CLY485" s="2"/>
      <c r="CLZ485" s="2"/>
      <c r="CMA485" s="2"/>
      <c r="CMB485" s="2"/>
      <c r="CMC485" s="2"/>
      <c r="CMD485" s="2"/>
      <c r="CME485" s="2"/>
      <c r="CMF485" s="2"/>
      <c r="CMG485" s="2"/>
      <c r="CMH485" s="2"/>
      <c r="CMI485" s="2"/>
      <c r="CMJ485" s="2"/>
      <c r="CMK485" s="2"/>
      <c r="CML485" s="2"/>
      <c r="CMM485" s="2"/>
      <c r="CMN485" s="2"/>
      <c r="CMO485" s="2"/>
      <c r="CMP485" s="2"/>
      <c r="CMQ485" s="2"/>
      <c r="CMR485" s="2"/>
      <c r="CMS485" s="2"/>
      <c r="CMT485" s="2"/>
      <c r="CMU485" s="2"/>
      <c r="CMV485" s="2"/>
      <c r="CMW485" s="2"/>
      <c r="CMX485" s="2"/>
      <c r="CMY485" s="2"/>
      <c r="CMZ485" s="2"/>
      <c r="CNA485" s="2"/>
      <c r="CNB485" s="2"/>
      <c r="CNC485" s="2"/>
      <c r="CND485" s="2"/>
      <c r="CNE485" s="2"/>
      <c r="CNF485" s="2"/>
      <c r="CNG485" s="2"/>
      <c r="CNH485" s="2"/>
      <c r="CNI485" s="2"/>
      <c r="CNJ485" s="2"/>
      <c r="CNK485" s="2"/>
      <c r="CNL485" s="2"/>
      <c r="CNM485" s="2"/>
      <c r="CNN485" s="2"/>
      <c r="CNO485" s="2"/>
      <c r="CNP485" s="2"/>
      <c r="CNQ485" s="2"/>
      <c r="CNR485" s="2"/>
      <c r="CNS485" s="2"/>
      <c r="CNT485" s="2"/>
      <c r="CNU485" s="2"/>
      <c r="CNV485" s="2"/>
      <c r="CNW485" s="2"/>
      <c r="CNX485" s="2"/>
      <c r="CNY485" s="2"/>
      <c r="CNZ485" s="2"/>
      <c r="COA485" s="2"/>
      <c r="COB485" s="2"/>
      <c r="COC485" s="2"/>
      <c r="COD485" s="2"/>
      <c r="COE485" s="2"/>
      <c r="COF485" s="2"/>
      <c r="COG485" s="2"/>
      <c r="COH485" s="2"/>
      <c r="COI485" s="2"/>
      <c r="COJ485" s="2"/>
      <c r="COK485" s="2"/>
      <c r="COL485" s="2"/>
      <c r="COM485" s="2"/>
      <c r="CON485" s="2"/>
      <c r="COO485" s="2"/>
      <c r="COP485" s="2"/>
      <c r="COQ485" s="2"/>
      <c r="COR485" s="2"/>
      <c r="COS485" s="2"/>
      <c r="COT485" s="2"/>
      <c r="COU485" s="2"/>
      <c r="COV485" s="2"/>
      <c r="COW485" s="2"/>
      <c r="COX485" s="2"/>
      <c r="COY485" s="2"/>
      <c r="COZ485" s="2"/>
      <c r="CPA485" s="2"/>
      <c r="CPB485" s="2"/>
      <c r="CPC485" s="2"/>
      <c r="CPD485" s="2"/>
      <c r="CPE485" s="2"/>
      <c r="CPF485" s="2"/>
      <c r="CPG485" s="2"/>
      <c r="CPH485" s="2"/>
      <c r="CPI485" s="2"/>
      <c r="CPJ485" s="2"/>
      <c r="CPK485" s="2"/>
      <c r="CPL485" s="2"/>
      <c r="CPM485" s="2"/>
      <c r="CPN485" s="2"/>
      <c r="CPO485" s="2"/>
      <c r="CPP485" s="2"/>
      <c r="CPQ485" s="2"/>
      <c r="CPR485" s="2"/>
      <c r="CPS485" s="2"/>
      <c r="CPT485" s="2"/>
      <c r="CPU485" s="2"/>
      <c r="CPV485" s="2"/>
      <c r="CPW485" s="2"/>
      <c r="CPX485" s="2"/>
      <c r="CPY485" s="2"/>
      <c r="CPZ485" s="2"/>
      <c r="CQA485" s="2"/>
      <c r="CQB485" s="2"/>
      <c r="CQC485" s="2"/>
      <c r="CQD485" s="2"/>
      <c r="CQE485" s="2"/>
      <c r="CQF485" s="2"/>
      <c r="CQG485" s="2"/>
      <c r="CQH485" s="2"/>
      <c r="CQI485" s="2"/>
      <c r="CQJ485" s="2"/>
      <c r="CQK485" s="2"/>
      <c r="CQL485" s="2"/>
      <c r="CQM485" s="2"/>
      <c r="CQN485" s="2"/>
      <c r="CQO485" s="2"/>
      <c r="CQP485" s="2"/>
      <c r="CQQ485" s="2"/>
      <c r="CQR485" s="2"/>
      <c r="CQS485" s="2"/>
      <c r="CQT485" s="2"/>
      <c r="CQU485" s="2"/>
      <c r="CQV485" s="2"/>
      <c r="CQW485" s="2"/>
      <c r="CQX485" s="2"/>
      <c r="CQY485" s="2"/>
      <c r="CQZ485" s="2"/>
      <c r="CRA485" s="2"/>
      <c r="CRB485" s="2"/>
      <c r="CRC485" s="2"/>
      <c r="CRD485" s="2"/>
      <c r="CRE485" s="2"/>
      <c r="CRF485" s="2"/>
      <c r="CRG485" s="2"/>
      <c r="CRH485" s="2"/>
      <c r="CRI485" s="2"/>
      <c r="CRJ485" s="2"/>
      <c r="CRK485" s="2"/>
      <c r="CRL485" s="2"/>
      <c r="CRM485" s="2"/>
      <c r="CRN485" s="2"/>
      <c r="CRO485" s="2"/>
      <c r="CRP485" s="2"/>
      <c r="CRQ485" s="2"/>
      <c r="CRR485" s="2"/>
      <c r="CRS485" s="2"/>
      <c r="CRT485" s="2"/>
      <c r="CRU485" s="2"/>
      <c r="CRV485" s="2"/>
      <c r="CRW485" s="2"/>
      <c r="CRX485" s="2"/>
      <c r="CRY485" s="2"/>
      <c r="CRZ485" s="2"/>
      <c r="CSA485" s="2"/>
      <c r="CSB485" s="2"/>
      <c r="CSC485" s="2"/>
      <c r="CSD485" s="2"/>
      <c r="CSE485" s="2"/>
      <c r="CSF485" s="2"/>
      <c r="CSG485" s="2"/>
      <c r="CSH485" s="2"/>
      <c r="CSI485" s="2"/>
      <c r="CSJ485" s="2"/>
      <c r="CSK485" s="2"/>
      <c r="CSL485" s="2"/>
      <c r="CSM485" s="2"/>
      <c r="CSN485" s="2"/>
      <c r="CSO485" s="2"/>
      <c r="CSP485" s="2"/>
      <c r="CSQ485" s="2"/>
      <c r="CSR485" s="2"/>
      <c r="CSS485" s="2"/>
      <c r="CST485" s="2"/>
      <c r="CSU485" s="2"/>
      <c r="CSV485" s="2"/>
      <c r="CSW485" s="2"/>
      <c r="CSX485" s="2"/>
      <c r="CSY485" s="2"/>
      <c r="CSZ485" s="2"/>
      <c r="CTA485" s="2"/>
      <c r="CTB485" s="2"/>
      <c r="CTC485" s="2"/>
      <c r="CTD485" s="2"/>
      <c r="CTE485" s="2"/>
      <c r="CTF485" s="2"/>
      <c r="CTG485" s="2"/>
      <c r="CTH485" s="2"/>
      <c r="CTI485" s="2"/>
      <c r="CTJ485" s="2"/>
      <c r="CTK485" s="2"/>
      <c r="CTL485" s="2"/>
      <c r="CTM485" s="2"/>
      <c r="CTN485" s="2"/>
      <c r="CTO485" s="2"/>
      <c r="CTP485" s="2"/>
      <c r="CTQ485" s="2"/>
      <c r="CTR485" s="2"/>
      <c r="CTS485" s="2"/>
      <c r="CTT485" s="2"/>
      <c r="CTU485" s="2"/>
      <c r="CTV485" s="2"/>
      <c r="CTW485" s="2"/>
      <c r="CTX485" s="2"/>
      <c r="CTY485" s="2"/>
      <c r="CTZ485" s="2"/>
      <c r="CUA485" s="2"/>
      <c r="CUB485" s="2"/>
      <c r="CUC485" s="2"/>
      <c r="CUD485" s="2"/>
      <c r="CUE485" s="2"/>
      <c r="CUF485" s="2"/>
      <c r="CUG485" s="2"/>
      <c r="CUH485" s="2"/>
      <c r="CUI485" s="2"/>
      <c r="CUJ485" s="2"/>
      <c r="CUK485" s="2"/>
      <c r="CUL485" s="2"/>
      <c r="CUM485" s="2"/>
      <c r="CUN485" s="2"/>
      <c r="CUO485" s="2"/>
      <c r="CUP485" s="2"/>
      <c r="CUQ485" s="2"/>
      <c r="CUR485" s="2"/>
      <c r="CUS485" s="2"/>
      <c r="CUT485" s="2"/>
      <c r="CUU485" s="2"/>
      <c r="CUV485" s="2"/>
      <c r="CUW485" s="2"/>
      <c r="CUX485" s="2"/>
      <c r="CUY485" s="2"/>
      <c r="CUZ485" s="2"/>
      <c r="CVA485" s="2"/>
      <c r="CVB485" s="2"/>
      <c r="CVC485" s="2"/>
      <c r="CVD485" s="2"/>
      <c r="CVE485" s="2"/>
      <c r="CVF485" s="2"/>
      <c r="CVG485" s="2"/>
      <c r="CVH485" s="2"/>
      <c r="CVI485" s="2"/>
      <c r="CVJ485" s="2"/>
      <c r="CVK485" s="2"/>
      <c r="CVL485" s="2"/>
      <c r="CVM485" s="2"/>
      <c r="CVN485" s="2"/>
      <c r="CVO485" s="2"/>
      <c r="CVP485" s="2"/>
      <c r="CVQ485" s="2"/>
      <c r="CVR485" s="2"/>
      <c r="CVS485" s="2"/>
      <c r="CVT485" s="2"/>
      <c r="CVU485" s="2"/>
      <c r="CVV485" s="2"/>
      <c r="CVW485" s="2"/>
      <c r="CVX485" s="2"/>
      <c r="CVY485" s="2"/>
      <c r="CVZ485" s="2"/>
      <c r="CWA485" s="2"/>
      <c r="CWB485" s="2"/>
      <c r="CWC485" s="2"/>
      <c r="CWD485" s="2"/>
      <c r="CWE485" s="2"/>
      <c r="CWF485" s="2"/>
      <c r="CWG485" s="2"/>
      <c r="CWH485" s="2"/>
      <c r="CWI485" s="2"/>
      <c r="CWJ485" s="2"/>
      <c r="CWK485" s="2"/>
      <c r="CWL485" s="2"/>
      <c r="CWM485" s="2"/>
      <c r="CWN485" s="2"/>
      <c r="CWO485" s="2"/>
      <c r="CWP485" s="2"/>
      <c r="CWQ485" s="2"/>
      <c r="CWR485" s="2"/>
      <c r="CWS485" s="2"/>
      <c r="CWT485" s="2"/>
      <c r="CWU485" s="2"/>
      <c r="CWV485" s="2"/>
      <c r="CWW485" s="2"/>
      <c r="CWX485" s="2"/>
      <c r="CWY485" s="2"/>
      <c r="CWZ485" s="2"/>
      <c r="CXA485" s="2"/>
      <c r="CXB485" s="2"/>
      <c r="CXC485" s="2"/>
      <c r="CXD485" s="2"/>
      <c r="CXE485" s="2"/>
      <c r="CXF485" s="2"/>
      <c r="CXG485" s="2"/>
      <c r="CXH485" s="2"/>
      <c r="CXI485" s="2"/>
      <c r="CXJ485" s="2"/>
      <c r="CXK485" s="2"/>
      <c r="CXL485" s="2"/>
      <c r="CXM485" s="2"/>
      <c r="CXN485" s="2"/>
      <c r="CXO485" s="2"/>
      <c r="CXP485" s="2"/>
      <c r="CXQ485" s="2"/>
      <c r="CXR485" s="2"/>
      <c r="CXS485" s="2"/>
      <c r="CXT485" s="2"/>
      <c r="CXU485" s="2"/>
      <c r="CXV485" s="2"/>
      <c r="CXW485" s="2"/>
      <c r="CXX485" s="2"/>
      <c r="CXY485" s="2"/>
      <c r="CXZ485" s="2"/>
      <c r="CYA485" s="2"/>
      <c r="CYB485" s="2"/>
      <c r="CYC485" s="2"/>
      <c r="CYD485" s="2"/>
      <c r="CYE485" s="2"/>
      <c r="CYF485" s="2"/>
      <c r="CYG485" s="2"/>
      <c r="CYH485" s="2"/>
      <c r="CYI485" s="2"/>
      <c r="CYJ485" s="2"/>
      <c r="CYK485" s="2"/>
      <c r="CYL485" s="2"/>
      <c r="CYM485" s="2"/>
      <c r="CYN485" s="2"/>
      <c r="CYO485" s="2"/>
      <c r="CYP485" s="2"/>
      <c r="CYQ485" s="2"/>
      <c r="CYR485" s="2"/>
      <c r="CYS485" s="2"/>
      <c r="CYT485" s="2"/>
      <c r="CYU485" s="2"/>
      <c r="CYV485" s="2"/>
      <c r="CYW485" s="2"/>
      <c r="CYX485" s="2"/>
      <c r="CYY485" s="2"/>
      <c r="CYZ485" s="2"/>
      <c r="CZA485" s="2"/>
      <c r="CZB485" s="2"/>
      <c r="CZC485" s="2"/>
      <c r="CZD485" s="2"/>
      <c r="CZE485" s="2"/>
      <c r="CZF485" s="2"/>
      <c r="CZG485" s="2"/>
      <c r="CZH485" s="2"/>
      <c r="CZI485" s="2"/>
      <c r="CZJ485" s="2"/>
      <c r="CZK485" s="2"/>
      <c r="CZL485" s="2"/>
      <c r="CZM485" s="2"/>
      <c r="CZN485" s="2"/>
      <c r="CZO485" s="2"/>
      <c r="CZP485" s="2"/>
      <c r="CZQ485" s="2"/>
      <c r="CZR485" s="2"/>
      <c r="CZS485" s="2"/>
      <c r="CZT485" s="2"/>
      <c r="CZU485" s="2"/>
      <c r="CZV485" s="2"/>
      <c r="CZW485" s="2"/>
      <c r="CZX485" s="2"/>
      <c r="CZY485" s="2"/>
      <c r="CZZ485" s="2"/>
      <c r="DAA485" s="2"/>
      <c r="DAB485" s="2"/>
      <c r="DAC485" s="2"/>
      <c r="DAD485" s="2"/>
      <c r="DAE485" s="2"/>
      <c r="DAF485" s="2"/>
      <c r="DAG485" s="2"/>
      <c r="DAH485" s="2"/>
      <c r="DAI485" s="2"/>
      <c r="DAJ485" s="2"/>
      <c r="DAK485" s="2"/>
      <c r="DAL485" s="2"/>
      <c r="DAM485" s="2"/>
      <c r="DAN485" s="2"/>
      <c r="DAO485" s="2"/>
      <c r="DAP485" s="2"/>
      <c r="DAQ485" s="2"/>
      <c r="DAR485" s="2"/>
      <c r="DAS485" s="2"/>
      <c r="DAT485" s="2"/>
      <c r="DAU485" s="2"/>
      <c r="DAV485" s="2"/>
      <c r="DAW485" s="2"/>
      <c r="DAX485" s="2"/>
      <c r="DAY485" s="2"/>
      <c r="DAZ485" s="2"/>
      <c r="DBA485" s="2"/>
      <c r="DBB485" s="2"/>
      <c r="DBC485" s="2"/>
      <c r="DBD485" s="2"/>
      <c r="DBE485" s="2"/>
      <c r="DBF485" s="2"/>
      <c r="DBG485" s="2"/>
      <c r="DBH485" s="2"/>
      <c r="DBI485" s="2"/>
      <c r="DBJ485" s="2"/>
      <c r="DBK485" s="2"/>
      <c r="DBL485" s="2"/>
      <c r="DBM485" s="2"/>
      <c r="DBN485" s="2"/>
      <c r="DBO485" s="2"/>
      <c r="DBP485" s="2"/>
      <c r="DBQ485" s="2"/>
      <c r="DBR485" s="2"/>
      <c r="DBS485" s="2"/>
      <c r="DBT485" s="2"/>
      <c r="DBU485" s="2"/>
      <c r="DBV485" s="2"/>
      <c r="DBW485" s="2"/>
      <c r="DBX485" s="2"/>
      <c r="DBY485" s="2"/>
      <c r="DBZ485" s="2"/>
      <c r="DCA485" s="2"/>
      <c r="DCB485" s="2"/>
      <c r="DCC485" s="2"/>
      <c r="DCD485" s="2"/>
      <c r="DCE485" s="2"/>
      <c r="DCF485" s="2"/>
      <c r="DCG485" s="2"/>
      <c r="DCH485" s="2"/>
      <c r="DCI485" s="2"/>
      <c r="DCJ485" s="2"/>
      <c r="DCK485" s="2"/>
      <c r="DCL485" s="2"/>
      <c r="DCM485" s="2"/>
      <c r="DCN485" s="2"/>
      <c r="DCO485" s="2"/>
      <c r="DCP485" s="2"/>
      <c r="DCQ485" s="2"/>
      <c r="DCR485" s="2"/>
      <c r="DCS485" s="2"/>
      <c r="DCT485" s="2"/>
      <c r="DCU485" s="2"/>
      <c r="DCV485" s="2"/>
      <c r="DCW485" s="2"/>
      <c r="DCX485" s="2"/>
      <c r="DCY485" s="2"/>
      <c r="DCZ485" s="2"/>
      <c r="DDA485" s="2"/>
      <c r="DDB485" s="2"/>
      <c r="DDC485" s="2"/>
      <c r="DDD485" s="2"/>
      <c r="DDE485" s="2"/>
      <c r="DDF485" s="2"/>
      <c r="DDG485" s="2"/>
      <c r="DDH485" s="2"/>
      <c r="DDI485" s="2"/>
      <c r="DDJ485" s="2"/>
      <c r="DDK485" s="2"/>
      <c r="DDL485" s="2"/>
      <c r="DDM485" s="2"/>
      <c r="DDN485" s="2"/>
      <c r="DDO485" s="2"/>
      <c r="DDP485" s="2"/>
      <c r="DDQ485" s="2"/>
      <c r="DDR485" s="2"/>
      <c r="DDS485" s="2"/>
      <c r="DDT485" s="2"/>
      <c r="DDU485" s="2"/>
      <c r="DDV485" s="2"/>
      <c r="DDW485" s="2"/>
      <c r="DDX485" s="2"/>
      <c r="DDY485" s="2"/>
      <c r="DDZ485" s="2"/>
      <c r="DEA485" s="2"/>
      <c r="DEB485" s="2"/>
      <c r="DEC485" s="2"/>
      <c r="DED485" s="2"/>
      <c r="DEE485" s="2"/>
      <c r="DEF485" s="2"/>
      <c r="DEG485" s="2"/>
      <c r="DEH485" s="2"/>
      <c r="DEI485" s="2"/>
      <c r="DEJ485" s="2"/>
      <c r="DEK485" s="2"/>
      <c r="DEL485" s="2"/>
      <c r="DEM485" s="2"/>
      <c r="DEN485" s="2"/>
      <c r="DEO485" s="2"/>
      <c r="DEP485" s="2"/>
      <c r="DEQ485" s="2"/>
      <c r="DER485" s="2"/>
      <c r="DES485" s="2"/>
      <c r="DET485" s="2"/>
      <c r="DEU485" s="2"/>
      <c r="DEV485" s="2"/>
      <c r="DEW485" s="2"/>
      <c r="DEX485" s="2"/>
      <c r="DEY485" s="2"/>
      <c r="DEZ485" s="2"/>
      <c r="DFA485" s="2"/>
      <c r="DFB485" s="2"/>
      <c r="DFC485" s="2"/>
      <c r="DFD485" s="2"/>
      <c r="DFE485" s="2"/>
      <c r="DFF485" s="2"/>
      <c r="DFG485" s="2"/>
      <c r="DFH485" s="2"/>
      <c r="DFI485" s="2"/>
      <c r="DFJ485" s="2"/>
      <c r="DFK485" s="2"/>
      <c r="DFL485" s="2"/>
      <c r="DFM485" s="2"/>
      <c r="DFN485" s="2"/>
      <c r="DFO485" s="2"/>
      <c r="DFP485" s="2"/>
      <c r="DFQ485" s="2"/>
      <c r="DFR485" s="2"/>
      <c r="DFS485" s="2"/>
      <c r="DFT485" s="2"/>
      <c r="DFU485" s="2"/>
      <c r="DFV485" s="2"/>
      <c r="DFW485" s="2"/>
      <c r="DFX485" s="2"/>
      <c r="DFY485" s="2"/>
      <c r="DFZ485" s="2"/>
      <c r="DGA485" s="2"/>
      <c r="DGB485" s="2"/>
      <c r="DGC485" s="2"/>
      <c r="DGD485" s="2"/>
      <c r="DGE485" s="2"/>
      <c r="DGF485" s="2"/>
      <c r="DGG485" s="2"/>
      <c r="DGH485" s="2"/>
      <c r="DGI485" s="2"/>
      <c r="DGJ485" s="2"/>
      <c r="DGK485" s="2"/>
      <c r="DGL485" s="2"/>
      <c r="DGM485" s="2"/>
      <c r="DGN485" s="2"/>
      <c r="DGO485" s="2"/>
      <c r="DGP485" s="2"/>
      <c r="DGQ485" s="2"/>
      <c r="DGR485" s="2"/>
      <c r="DGS485" s="2"/>
      <c r="DGT485" s="2"/>
      <c r="DGU485" s="2"/>
      <c r="DGV485" s="2"/>
      <c r="DGW485" s="2"/>
      <c r="DGX485" s="2"/>
      <c r="DGY485" s="2"/>
      <c r="DGZ485" s="2"/>
      <c r="DHA485" s="2"/>
      <c r="DHB485" s="2"/>
      <c r="DHC485" s="2"/>
      <c r="DHD485" s="2"/>
      <c r="DHE485" s="2"/>
      <c r="DHF485" s="2"/>
      <c r="DHG485" s="2"/>
      <c r="DHH485" s="2"/>
      <c r="DHI485" s="2"/>
      <c r="DHJ485" s="2"/>
      <c r="DHK485" s="2"/>
      <c r="DHL485" s="2"/>
      <c r="DHM485" s="2"/>
      <c r="DHN485" s="2"/>
      <c r="DHO485" s="2"/>
      <c r="DHP485" s="2"/>
      <c r="DHQ485" s="2"/>
      <c r="DHR485" s="2"/>
      <c r="DHS485" s="2"/>
      <c r="DHT485" s="2"/>
      <c r="DHU485" s="2"/>
      <c r="DHV485" s="2"/>
      <c r="DHW485" s="2"/>
      <c r="DHX485" s="2"/>
      <c r="DHY485" s="2"/>
      <c r="DHZ485" s="2"/>
      <c r="DIA485" s="2"/>
      <c r="DIB485" s="2"/>
      <c r="DIC485" s="2"/>
      <c r="DID485" s="2"/>
      <c r="DIE485" s="2"/>
      <c r="DIF485" s="2"/>
      <c r="DIG485" s="2"/>
      <c r="DIH485" s="2"/>
      <c r="DII485" s="2"/>
      <c r="DIJ485" s="2"/>
      <c r="DIK485" s="2"/>
      <c r="DIL485" s="2"/>
      <c r="DIM485" s="2"/>
      <c r="DIN485" s="2"/>
      <c r="DIO485" s="2"/>
      <c r="DIP485" s="2"/>
      <c r="DIQ485" s="2"/>
      <c r="DIR485" s="2"/>
      <c r="DIS485" s="2"/>
      <c r="DIT485" s="2"/>
      <c r="DIU485" s="2"/>
      <c r="DIV485" s="2"/>
      <c r="DIW485" s="2"/>
      <c r="DIX485" s="2"/>
      <c r="DIY485" s="2"/>
      <c r="DIZ485" s="2"/>
      <c r="DJA485" s="2"/>
      <c r="DJB485" s="2"/>
      <c r="DJC485" s="2"/>
      <c r="DJD485" s="2"/>
      <c r="DJE485" s="2"/>
      <c r="DJF485" s="2"/>
      <c r="DJG485" s="2"/>
      <c r="DJH485" s="2"/>
      <c r="DJI485" s="2"/>
      <c r="DJJ485" s="2"/>
      <c r="DJK485" s="2"/>
      <c r="DJL485" s="2"/>
      <c r="DJM485" s="2"/>
      <c r="DJN485" s="2"/>
      <c r="DJO485" s="2"/>
      <c r="DJP485" s="2"/>
      <c r="DJQ485" s="2"/>
      <c r="DJR485" s="2"/>
      <c r="DJS485" s="2"/>
      <c r="DJT485" s="2"/>
      <c r="DJU485" s="2"/>
      <c r="DJV485" s="2"/>
      <c r="DJW485" s="2"/>
      <c r="DJX485" s="2"/>
      <c r="DJY485" s="2"/>
      <c r="DJZ485" s="2"/>
      <c r="DKA485" s="2"/>
      <c r="DKB485" s="2"/>
      <c r="DKC485" s="2"/>
      <c r="DKD485" s="2"/>
      <c r="DKE485" s="2"/>
      <c r="DKF485" s="2"/>
      <c r="DKG485" s="2"/>
      <c r="DKH485" s="2"/>
      <c r="DKI485" s="2"/>
      <c r="DKJ485" s="2"/>
      <c r="DKK485" s="2"/>
      <c r="DKL485" s="2"/>
      <c r="DKM485" s="2"/>
      <c r="DKN485" s="2"/>
      <c r="DKO485" s="2"/>
      <c r="DKP485" s="2"/>
      <c r="DKQ485" s="2"/>
      <c r="DKR485" s="2"/>
      <c r="DKS485" s="2"/>
      <c r="DKT485" s="2"/>
      <c r="DKU485" s="2"/>
      <c r="DKV485" s="2"/>
      <c r="DKW485" s="2"/>
      <c r="DKX485" s="2"/>
      <c r="DKY485" s="2"/>
      <c r="DKZ485" s="2"/>
      <c r="DLA485" s="2"/>
      <c r="DLB485" s="2"/>
      <c r="DLC485" s="2"/>
      <c r="DLD485" s="2"/>
      <c r="DLE485" s="2"/>
      <c r="DLF485" s="2"/>
      <c r="DLG485" s="2"/>
      <c r="DLH485" s="2"/>
      <c r="DLI485" s="2"/>
      <c r="DLJ485" s="2"/>
      <c r="DLK485" s="2"/>
      <c r="DLL485" s="2"/>
      <c r="DLM485" s="2"/>
      <c r="DLN485" s="2"/>
      <c r="DLO485" s="2"/>
      <c r="DLP485" s="2"/>
      <c r="DLQ485" s="2"/>
      <c r="DLR485" s="2"/>
      <c r="DLS485" s="2"/>
      <c r="DLT485" s="2"/>
      <c r="DLU485" s="2"/>
      <c r="DLV485" s="2"/>
      <c r="DLW485" s="2"/>
      <c r="DLX485" s="2"/>
      <c r="DLY485" s="2"/>
      <c r="DLZ485" s="2"/>
      <c r="DMA485" s="2"/>
      <c r="DMB485" s="2"/>
      <c r="DMC485" s="2"/>
      <c r="DMD485" s="2"/>
      <c r="DME485" s="2"/>
      <c r="DMF485" s="2"/>
      <c r="DMG485" s="2"/>
      <c r="DMH485" s="2"/>
      <c r="DMI485" s="2"/>
      <c r="DMJ485" s="2"/>
      <c r="DMK485" s="2"/>
      <c r="DML485" s="2"/>
      <c r="DMM485" s="2"/>
      <c r="DMN485" s="2"/>
      <c r="DMO485" s="2"/>
      <c r="DMP485" s="2"/>
      <c r="DMQ485" s="2"/>
      <c r="DMR485" s="2"/>
      <c r="DMS485" s="2"/>
      <c r="DMT485" s="2"/>
      <c r="DMU485" s="2"/>
      <c r="DMV485" s="2"/>
      <c r="DMW485" s="2"/>
      <c r="DMX485" s="2"/>
      <c r="DMY485" s="2"/>
      <c r="DMZ485" s="2"/>
      <c r="DNA485" s="2"/>
      <c r="DNB485" s="2"/>
      <c r="DNC485" s="2"/>
      <c r="DND485" s="2"/>
      <c r="DNE485" s="2"/>
      <c r="DNF485" s="2"/>
      <c r="DNG485" s="2"/>
      <c r="DNH485" s="2"/>
      <c r="DNI485" s="2"/>
      <c r="DNJ485" s="2"/>
      <c r="DNK485" s="2"/>
      <c r="DNL485" s="2"/>
      <c r="DNM485" s="2"/>
      <c r="DNN485" s="2"/>
      <c r="DNO485" s="2"/>
      <c r="DNP485" s="2"/>
      <c r="DNQ485" s="2"/>
      <c r="DNR485" s="2"/>
      <c r="DNS485" s="2"/>
      <c r="DNT485" s="2"/>
      <c r="DNU485" s="2"/>
      <c r="DNV485" s="2"/>
      <c r="DNW485" s="2"/>
      <c r="DNX485" s="2"/>
      <c r="DNY485" s="2"/>
      <c r="DNZ485" s="2"/>
      <c r="DOA485" s="2"/>
      <c r="DOB485" s="2"/>
      <c r="DOC485" s="2"/>
      <c r="DOD485" s="2"/>
      <c r="DOE485" s="2"/>
      <c r="DOF485" s="2"/>
      <c r="DOG485" s="2"/>
      <c r="DOH485" s="2"/>
      <c r="DOI485" s="2"/>
      <c r="DOJ485" s="2"/>
      <c r="DOK485" s="2"/>
      <c r="DOL485" s="2"/>
      <c r="DOM485" s="2"/>
      <c r="DON485" s="2"/>
      <c r="DOO485" s="2"/>
      <c r="DOP485" s="2"/>
      <c r="DOQ485" s="2"/>
      <c r="DOR485" s="2"/>
      <c r="DOS485" s="2"/>
      <c r="DOT485" s="2"/>
      <c r="DOU485" s="2"/>
      <c r="DOV485" s="2"/>
      <c r="DOW485" s="2"/>
      <c r="DOX485" s="2"/>
      <c r="DOY485" s="2"/>
      <c r="DOZ485" s="2"/>
      <c r="DPA485" s="2"/>
      <c r="DPB485" s="2"/>
      <c r="DPC485" s="2"/>
      <c r="DPD485" s="2"/>
      <c r="DPE485" s="2"/>
      <c r="DPF485" s="2"/>
      <c r="DPG485" s="2"/>
      <c r="DPH485" s="2"/>
      <c r="DPI485" s="2"/>
      <c r="DPJ485" s="2"/>
      <c r="DPK485" s="2"/>
      <c r="DPL485" s="2"/>
      <c r="DPM485" s="2"/>
      <c r="DPN485" s="2"/>
      <c r="DPO485" s="2"/>
      <c r="DPP485" s="2"/>
      <c r="DPQ485" s="2"/>
      <c r="DPR485" s="2"/>
      <c r="DPS485" s="2"/>
      <c r="DPT485" s="2"/>
      <c r="DPU485" s="2"/>
      <c r="DPV485" s="2"/>
      <c r="DPW485" s="2"/>
      <c r="DPX485" s="2"/>
      <c r="DPY485" s="2"/>
      <c r="DPZ485" s="2"/>
      <c r="DQA485" s="2"/>
      <c r="DQB485" s="2"/>
      <c r="DQC485" s="2"/>
      <c r="DQD485" s="2"/>
      <c r="DQE485" s="2"/>
      <c r="DQF485" s="2"/>
      <c r="DQG485" s="2"/>
      <c r="DQH485" s="2"/>
      <c r="DQI485" s="2"/>
      <c r="DQJ485" s="2"/>
      <c r="DQK485" s="2"/>
      <c r="DQL485" s="2"/>
      <c r="DQM485" s="2"/>
      <c r="DQN485" s="2"/>
      <c r="DQO485" s="2"/>
      <c r="DQP485" s="2"/>
      <c r="DQQ485" s="2"/>
      <c r="DQR485" s="2"/>
      <c r="DQS485" s="2"/>
      <c r="DQT485" s="2"/>
      <c r="DQU485" s="2"/>
      <c r="DQV485" s="2"/>
      <c r="DQW485" s="2"/>
      <c r="DQX485" s="2"/>
      <c r="DQY485" s="2"/>
      <c r="DQZ485" s="2"/>
      <c r="DRA485" s="2"/>
      <c r="DRB485" s="2"/>
      <c r="DRC485" s="2"/>
      <c r="DRD485" s="2"/>
      <c r="DRE485" s="2"/>
      <c r="DRF485" s="2"/>
      <c r="DRG485" s="2"/>
      <c r="DRH485" s="2"/>
      <c r="DRI485" s="2"/>
      <c r="DRJ485" s="2"/>
      <c r="DRK485" s="2"/>
      <c r="DRL485" s="2"/>
      <c r="DRM485" s="2"/>
      <c r="DRN485" s="2"/>
      <c r="DRO485" s="2"/>
      <c r="DRP485" s="2"/>
      <c r="DRQ485" s="2"/>
      <c r="DRR485" s="2"/>
      <c r="DRS485" s="2"/>
      <c r="DRT485" s="2"/>
      <c r="DRU485" s="2"/>
      <c r="DRV485" s="2"/>
      <c r="DRW485" s="2"/>
      <c r="DRX485" s="2"/>
      <c r="DRY485" s="2"/>
      <c r="DRZ485" s="2"/>
      <c r="DSA485" s="2"/>
      <c r="DSB485" s="2"/>
      <c r="DSC485" s="2"/>
      <c r="DSD485" s="2"/>
      <c r="DSE485" s="2"/>
      <c r="DSF485" s="2"/>
      <c r="DSG485" s="2"/>
      <c r="DSH485" s="2"/>
      <c r="DSI485" s="2"/>
      <c r="DSJ485" s="2"/>
      <c r="DSK485" s="2"/>
      <c r="DSL485" s="2"/>
      <c r="DSM485" s="2"/>
      <c r="DSN485" s="2"/>
      <c r="DSO485" s="2"/>
      <c r="DSP485" s="2"/>
      <c r="DSQ485" s="2"/>
      <c r="DSR485" s="2"/>
      <c r="DSS485" s="2"/>
      <c r="DST485" s="2"/>
      <c r="DSU485" s="2"/>
      <c r="DSV485" s="2"/>
      <c r="DSW485" s="2"/>
      <c r="DSX485" s="2"/>
      <c r="DSY485" s="2"/>
      <c r="DSZ485" s="2"/>
      <c r="DTA485" s="2"/>
      <c r="DTB485" s="2"/>
      <c r="DTC485" s="2"/>
      <c r="DTD485" s="2"/>
      <c r="DTE485" s="2"/>
      <c r="DTF485" s="2"/>
      <c r="DTG485" s="2"/>
      <c r="DTH485" s="2"/>
      <c r="DTI485" s="2"/>
      <c r="DTJ485" s="2"/>
      <c r="DTK485" s="2"/>
      <c r="DTL485" s="2"/>
      <c r="DTM485" s="2"/>
      <c r="DTN485" s="2"/>
      <c r="DTO485" s="2"/>
      <c r="DTP485" s="2"/>
      <c r="DTQ485" s="2"/>
      <c r="DTR485" s="2"/>
      <c r="DTS485" s="2"/>
      <c r="DTT485" s="2"/>
      <c r="DTU485" s="2"/>
      <c r="DTV485" s="2"/>
      <c r="DTW485" s="2"/>
      <c r="DTX485" s="2"/>
      <c r="DTY485" s="2"/>
      <c r="DTZ485" s="2"/>
      <c r="DUA485" s="2"/>
      <c r="DUB485" s="2"/>
      <c r="DUC485" s="2"/>
      <c r="DUD485" s="2"/>
      <c r="DUE485" s="2"/>
      <c r="DUF485" s="2"/>
      <c r="DUG485" s="2"/>
      <c r="DUH485" s="2"/>
      <c r="DUI485" s="2"/>
      <c r="DUJ485" s="2"/>
      <c r="DUK485" s="2"/>
      <c r="DUL485" s="2"/>
      <c r="DUM485" s="2"/>
      <c r="DUN485" s="2"/>
      <c r="DUO485" s="2"/>
      <c r="DUP485" s="2"/>
      <c r="DUQ485" s="2"/>
      <c r="DUR485" s="2"/>
      <c r="DUS485" s="2"/>
      <c r="DUT485" s="2"/>
      <c r="DUU485" s="2"/>
      <c r="DUV485" s="2"/>
      <c r="DUW485" s="2"/>
      <c r="DUX485" s="2"/>
      <c r="DUY485" s="2"/>
      <c r="DUZ485" s="2"/>
      <c r="DVA485" s="2"/>
      <c r="DVB485" s="2"/>
      <c r="DVC485" s="2"/>
      <c r="DVD485" s="2"/>
      <c r="DVE485" s="2"/>
      <c r="DVF485" s="2"/>
      <c r="DVG485" s="2"/>
      <c r="DVH485" s="2"/>
      <c r="DVI485" s="2"/>
      <c r="DVJ485" s="2"/>
      <c r="DVK485" s="2"/>
      <c r="DVL485" s="2"/>
      <c r="DVM485" s="2"/>
      <c r="DVN485" s="2"/>
      <c r="DVO485" s="2"/>
      <c r="DVP485" s="2"/>
      <c r="DVQ485" s="2"/>
      <c r="DVR485" s="2"/>
      <c r="DVS485" s="2"/>
      <c r="DVT485" s="2"/>
      <c r="DVU485" s="2"/>
      <c r="DVV485" s="2"/>
      <c r="DVW485" s="2"/>
      <c r="DVX485" s="2"/>
      <c r="DVY485" s="2"/>
      <c r="DVZ485" s="2"/>
      <c r="DWA485" s="2"/>
      <c r="DWB485" s="2"/>
      <c r="DWC485" s="2"/>
      <c r="DWD485" s="2"/>
      <c r="DWE485" s="2"/>
      <c r="DWF485" s="2"/>
      <c r="DWG485" s="2"/>
      <c r="DWH485" s="2"/>
      <c r="DWI485" s="2"/>
      <c r="DWJ485" s="2"/>
      <c r="DWK485" s="2"/>
      <c r="DWL485" s="2"/>
      <c r="DWM485" s="2"/>
      <c r="DWN485" s="2"/>
      <c r="DWO485" s="2"/>
      <c r="DWP485" s="2"/>
      <c r="DWQ485" s="2"/>
      <c r="DWR485" s="2"/>
      <c r="DWS485" s="2"/>
      <c r="DWT485" s="2"/>
      <c r="DWU485" s="2"/>
      <c r="DWV485" s="2"/>
      <c r="DWW485" s="2"/>
      <c r="DWX485" s="2"/>
      <c r="DWY485" s="2"/>
      <c r="DWZ485" s="2"/>
      <c r="DXA485" s="2"/>
      <c r="DXB485" s="2"/>
      <c r="DXC485" s="2"/>
      <c r="DXD485" s="2"/>
      <c r="DXE485" s="2"/>
      <c r="DXF485" s="2"/>
      <c r="DXG485" s="2"/>
      <c r="DXH485" s="2"/>
      <c r="DXI485" s="2"/>
      <c r="DXJ485" s="2"/>
      <c r="DXK485" s="2"/>
      <c r="DXL485" s="2"/>
      <c r="DXM485" s="2"/>
      <c r="DXN485" s="2"/>
      <c r="DXO485" s="2"/>
      <c r="DXP485" s="2"/>
      <c r="DXQ485" s="2"/>
      <c r="DXR485" s="2"/>
      <c r="DXS485" s="2"/>
      <c r="DXT485" s="2"/>
      <c r="DXU485" s="2"/>
      <c r="DXV485" s="2"/>
      <c r="DXW485" s="2"/>
      <c r="DXX485" s="2"/>
      <c r="DXY485" s="2"/>
      <c r="DXZ485" s="2"/>
      <c r="DYA485" s="2"/>
      <c r="DYB485" s="2"/>
      <c r="DYC485" s="2"/>
      <c r="DYD485" s="2"/>
      <c r="DYE485" s="2"/>
      <c r="DYF485" s="2"/>
      <c r="DYG485" s="2"/>
      <c r="DYH485" s="2"/>
      <c r="DYI485" s="2"/>
      <c r="DYJ485" s="2"/>
      <c r="DYK485" s="2"/>
      <c r="DYL485" s="2"/>
      <c r="DYM485" s="2"/>
      <c r="DYN485" s="2"/>
      <c r="DYO485" s="2"/>
      <c r="DYP485" s="2"/>
      <c r="DYQ485" s="2"/>
      <c r="DYR485" s="2"/>
      <c r="DYS485" s="2"/>
      <c r="DYT485" s="2"/>
      <c r="DYU485" s="2"/>
      <c r="DYV485" s="2"/>
      <c r="DYW485" s="2"/>
      <c r="DYX485" s="2"/>
      <c r="DYY485" s="2"/>
      <c r="DYZ485" s="2"/>
      <c r="DZA485" s="2"/>
      <c r="DZB485" s="2"/>
      <c r="DZC485" s="2"/>
      <c r="DZD485" s="2"/>
      <c r="DZE485" s="2"/>
      <c r="DZF485" s="2"/>
      <c r="DZG485" s="2"/>
      <c r="DZH485" s="2"/>
      <c r="DZI485" s="2"/>
      <c r="DZJ485" s="2"/>
      <c r="DZK485" s="2"/>
      <c r="DZL485" s="2"/>
      <c r="DZM485" s="2"/>
      <c r="DZN485" s="2"/>
      <c r="DZO485" s="2"/>
      <c r="DZP485" s="2"/>
      <c r="DZQ485" s="2"/>
      <c r="DZR485" s="2"/>
      <c r="DZS485" s="2"/>
      <c r="DZT485" s="2"/>
      <c r="DZU485" s="2"/>
      <c r="DZV485" s="2"/>
      <c r="DZW485" s="2"/>
      <c r="DZX485" s="2"/>
      <c r="DZY485" s="2"/>
      <c r="DZZ485" s="2"/>
      <c r="EAA485" s="2"/>
      <c r="EAB485" s="2"/>
      <c r="EAC485" s="2"/>
      <c r="EAD485" s="2"/>
      <c r="EAE485" s="2"/>
      <c r="EAF485" s="2"/>
      <c r="EAG485" s="2"/>
      <c r="EAH485" s="2"/>
      <c r="EAI485" s="2"/>
      <c r="EAJ485" s="2"/>
      <c r="EAK485" s="2"/>
      <c r="EAL485" s="2"/>
      <c r="EAM485" s="2"/>
      <c r="EAN485" s="2"/>
      <c r="EAO485" s="2"/>
      <c r="EAP485" s="2"/>
      <c r="EAQ485" s="2"/>
      <c r="EAR485" s="2"/>
      <c r="EAS485" s="2"/>
      <c r="EAT485" s="2"/>
      <c r="EAU485" s="2"/>
      <c r="EAV485" s="2"/>
      <c r="EAW485" s="2"/>
      <c r="EAX485" s="2"/>
      <c r="EAY485" s="2"/>
      <c r="EAZ485" s="2"/>
      <c r="EBA485" s="2"/>
      <c r="EBB485" s="2"/>
      <c r="EBC485" s="2"/>
      <c r="EBD485" s="2"/>
      <c r="EBE485" s="2"/>
      <c r="EBF485" s="2"/>
      <c r="EBG485" s="2"/>
      <c r="EBH485" s="2"/>
      <c r="EBI485" s="2"/>
      <c r="EBJ485" s="2"/>
      <c r="EBK485" s="2"/>
      <c r="EBL485" s="2"/>
      <c r="EBM485" s="2"/>
      <c r="EBN485" s="2"/>
      <c r="EBO485" s="2"/>
      <c r="EBP485" s="2"/>
      <c r="EBQ485" s="2"/>
      <c r="EBR485" s="2"/>
      <c r="EBS485" s="2"/>
      <c r="EBT485" s="2"/>
      <c r="EBU485" s="2"/>
      <c r="EBV485" s="2"/>
      <c r="EBW485" s="2"/>
      <c r="EBX485" s="2"/>
      <c r="EBY485" s="2"/>
      <c r="EBZ485" s="2"/>
      <c r="ECA485" s="2"/>
      <c r="ECB485" s="2"/>
      <c r="ECC485" s="2"/>
      <c r="ECD485" s="2"/>
      <c r="ECE485" s="2"/>
      <c r="ECF485" s="2"/>
      <c r="ECG485" s="2"/>
      <c r="ECH485" s="2"/>
      <c r="ECI485" s="2"/>
      <c r="ECJ485" s="2"/>
      <c r="ECK485" s="2"/>
      <c r="ECL485" s="2"/>
      <c r="ECM485" s="2"/>
      <c r="ECN485" s="2"/>
      <c r="ECO485" s="2"/>
      <c r="ECP485" s="2"/>
      <c r="ECQ485" s="2"/>
      <c r="ECR485" s="2"/>
      <c r="ECS485" s="2"/>
      <c r="ECT485" s="2"/>
      <c r="ECU485" s="2"/>
      <c r="ECV485" s="2"/>
      <c r="ECW485" s="2"/>
      <c r="ECX485" s="2"/>
      <c r="ECY485" s="2"/>
      <c r="ECZ485" s="2"/>
      <c r="EDA485" s="2"/>
      <c r="EDB485" s="2"/>
      <c r="EDC485" s="2"/>
      <c r="EDD485" s="2"/>
      <c r="EDE485" s="2"/>
      <c r="EDF485" s="2"/>
      <c r="EDG485" s="2"/>
      <c r="EDH485" s="2"/>
      <c r="EDI485" s="2"/>
      <c r="EDJ485" s="2"/>
      <c r="EDK485" s="2"/>
      <c r="EDL485" s="2"/>
      <c r="EDM485" s="2"/>
      <c r="EDN485" s="2"/>
      <c r="EDO485" s="2"/>
      <c r="EDP485" s="2"/>
      <c r="EDQ485" s="2"/>
      <c r="EDR485" s="2"/>
      <c r="EDS485" s="2"/>
      <c r="EDT485" s="2"/>
      <c r="EDU485" s="2"/>
      <c r="EDV485" s="2"/>
      <c r="EDW485" s="2"/>
      <c r="EDX485" s="2"/>
      <c r="EDY485" s="2"/>
      <c r="EDZ485" s="2"/>
      <c r="EEA485" s="2"/>
      <c r="EEB485" s="2"/>
      <c r="EEC485" s="2"/>
      <c r="EED485" s="2"/>
      <c r="EEE485" s="2"/>
      <c r="EEF485" s="2"/>
      <c r="EEG485" s="2"/>
      <c r="EEH485" s="2"/>
      <c r="EEI485" s="2"/>
      <c r="EEJ485" s="2"/>
      <c r="EEK485" s="2"/>
      <c r="EEL485" s="2"/>
      <c r="EEM485" s="2"/>
      <c r="EEN485" s="2"/>
      <c r="EEO485" s="2"/>
      <c r="EEP485" s="2"/>
      <c r="EEQ485" s="2"/>
      <c r="EER485" s="2"/>
      <c r="EES485" s="2"/>
      <c r="EET485" s="2"/>
      <c r="EEU485" s="2"/>
      <c r="EEV485" s="2"/>
      <c r="EEW485" s="2"/>
      <c r="EEX485" s="2"/>
      <c r="EEY485" s="2"/>
      <c r="EEZ485" s="2"/>
      <c r="EFA485" s="2"/>
      <c r="EFB485" s="2"/>
      <c r="EFC485" s="2"/>
      <c r="EFD485" s="2"/>
      <c r="EFE485" s="2"/>
      <c r="EFF485" s="2"/>
      <c r="EFG485" s="2"/>
      <c r="EFH485" s="2"/>
      <c r="EFI485" s="2"/>
      <c r="EFJ485" s="2"/>
      <c r="EFK485" s="2"/>
      <c r="EFL485" s="2"/>
      <c r="EFM485" s="2"/>
      <c r="EFN485" s="2"/>
      <c r="EFO485" s="2"/>
      <c r="EFP485" s="2"/>
      <c r="EFQ485" s="2"/>
      <c r="EFR485" s="2"/>
      <c r="EFS485" s="2"/>
      <c r="EFT485" s="2"/>
      <c r="EFU485" s="2"/>
      <c r="EFV485" s="2"/>
      <c r="EFW485" s="2"/>
      <c r="EFX485" s="2"/>
      <c r="EFY485" s="2"/>
      <c r="EFZ485" s="2"/>
      <c r="EGA485" s="2"/>
      <c r="EGB485" s="2"/>
      <c r="EGC485" s="2"/>
      <c r="EGD485" s="2"/>
      <c r="EGE485" s="2"/>
      <c r="EGF485" s="2"/>
      <c r="EGG485" s="2"/>
      <c r="EGH485" s="2"/>
      <c r="EGI485" s="2"/>
      <c r="EGJ485" s="2"/>
      <c r="EGK485" s="2"/>
      <c r="EGL485" s="2"/>
      <c r="EGM485" s="2"/>
      <c r="EGN485" s="2"/>
      <c r="EGO485" s="2"/>
      <c r="EGP485" s="2"/>
      <c r="EGQ485" s="2"/>
      <c r="EGR485" s="2"/>
      <c r="EGS485" s="2"/>
      <c r="EGT485" s="2"/>
      <c r="EGU485" s="2"/>
      <c r="EGV485" s="2"/>
      <c r="EGW485" s="2"/>
      <c r="EGX485" s="2"/>
      <c r="EGY485" s="2"/>
      <c r="EGZ485" s="2"/>
      <c r="EHA485" s="2"/>
      <c r="EHB485" s="2"/>
      <c r="EHC485" s="2"/>
      <c r="EHD485" s="2"/>
      <c r="EHE485" s="2"/>
      <c r="EHF485" s="2"/>
      <c r="EHG485" s="2"/>
      <c r="EHH485" s="2"/>
      <c r="EHI485" s="2"/>
      <c r="EHJ485" s="2"/>
      <c r="EHK485" s="2"/>
      <c r="EHL485" s="2"/>
      <c r="EHM485" s="2"/>
      <c r="EHN485" s="2"/>
      <c r="EHO485" s="2"/>
      <c r="EHP485" s="2"/>
      <c r="EHQ485" s="2"/>
      <c r="EHR485" s="2"/>
      <c r="EHS485" s="2"/>
      <c r="EHT485" s="2"/>
      <c r="EHU485" s="2"/>
      <c r="EHV485" s="2"/>
      <c r="EHW485" s="2"/>
      <c r="EHX485" s="2"/>
      <c r="EHY485" s="2"/>
      <c r="EHZ485" s="2"/>
      <c r="EIA485" s="2"/>
      <c r="EIB485" s="2"/>
      <c r="EIC485" s="2"/>
      <c r="EID485" s="2"/>
      <c r="EIE485" s="2"/>
      <c r="EIF485" s="2"/>
      <c r="EIG485" s="2"/>
      <c r="EIH485" s="2"/>
      <c r="EII485" s="2"/>
      <c r="EIJ485" s="2"/>
      <c r="EIK485" s="2"/>
      <c r="EIL485" s="2"/>
      <c r="EIM485" s="2"/>
      <c r="EIN485" s="2"/>
      <c r="EIO485" s="2"/>
      <c r="EIP485" s="2"/>
      <c r="EIQ485" s="2"/>
      <c r="EIR485" s="2"/>
      <c r="EIS485" s="2"/>
      <c r="EIT485" s="2"/>
      <c r="EIU485" s="2"/>
      <c r="EIV485" s="2"/>
      <c r="EIW485" s="2"/>
      <c r="EIX485" s="2"/>
      <c r="EIY485" s="2"/>
      <c r="EIZ485" s="2"/>
      <c r="EJA485" s="2"/>
      <c r="EJB485" s="2"/>
      <c r="EJC485" s="2"/>
      <c r="EJD485" s="2"/>
      <c r="EJE485" s="2"/>
      <c r="EJF485" s="2"/>
      <c r="EJG485" s="2"/>
      <c r="EJH485" s="2"/>
      <c r="EJI485" s="2"/>
      <c r="EJJ485" s="2"/>
      <c r="EJK485" s="2"/>
      <c r="EJL485" s="2"/>
      <c r="EJM485" s="2"/>
      <c r="EJN485" s="2"/>
      <c r="EJO485" s="2"/>
      <c r="EJP485" s="2"/>
      <c r="EJQ485" s="2"/>
      <c r="EJR485" s="2"/>
      <c r="EJS485" s="2"/>
      <c r="EJT485" s="2"/>
      <c r="EJU485" s="2"/>
      <c r="EJV485" s="2"/>
      <c r="EJW485" s="2"/>
      <c r="EJX485" s="2"/>
      <c r="EJY485" s="2"/>
      <c r="EJZ485" s="2"/>
      <c r="EKA485" s="2"/>
      <c r="EKB485" s="2"/>
      <c r="EKC485" s="2"/>
      <c r="EKD485" s="2"/>
      <c r="EKE485" s="2"/>
      <c r="EKF485" s="2"/>
      <c r="EKG485" s="2"/>
      <c r="EKH485" s="2"/>
      <c r="EKI485" s="2"/>
      <c r="EKJ485" s="2"/>
      <c r="EKK485" s="2"/>
      <c r="EKL485" s="2"/>
      <c r="EKM485" s="2"/>
      <c r="EKN485" s="2"/>
      <c r="EKO485" s="2"/>
      <c r="EKP485" s="2"/>
      <c r="EKQ485" s="2"/>
      <c r="EKR485" s="2"/>
      <c r="EKS485" s="2"/>
      <c r="EKT485" s="2"/>
      <c r="EKU485" s="2"/>
      <c r="EKV485" s="2"/>
      <c r="EKW485" s="2"/>
      <c r="EKX485" s="2"/>
      <c r="EKY485" s="2"/>
      <c r="EKZ485" s="2"/>
      <c r="ELA485" s="2"/>
      <c r="ELB485" s="2"/>
      <c r="ELC485" s="2"/>
      <c r="ELD485" s="2"/>
      <c r="ELE485" s="2"/>
      <c r="ELF485" s="2"/>
      <c r="ELG485" s="2"/>
      <c r="ELH485" s="2"/>
      <c r="ELI485" s="2"/>
      <c r="ELJ485" s="2"/>
      <c r="ELK485" s="2"/>
      <c r="ELL485" s="2"/>
      <c r="ELM485" s="2"/>
      <c r="ELN485" s="2"/>
      <c r="ELO485" s="2"/>
      <c r="ELP485" s="2"/>
      <c r="ELQ485" s="2"/>
      <c r="ELR485" s="2"/>
      <c r="ELS485" s="2"/>
      <c r="ELT485" s="2"/>
      <c r="ELU485" s="2"/>
      <c r="ELV485" s="2"/>
      <c r="ELW485" s="2"/>
      <c r="ELX485" s="2"/>
      <c r="ELY485" s="2"/>
      <c r="ELZ485" s="2"/>
      <c r="EMA485" s="2"/>
      <c r="EMB485" s="2"/>
      <c r="EMC485" s="2"/>
      <c r="EMD485" s="2"/>
      <c r="EME485" s="2"/>
      <c r="EMF485" s="2"/>
      <c r="EMG485" s="2"/>
      <c r="EMH485" s="2"/>
      <c r="EMI485" s="2"/>
      <c r="EMJ485" s="2"/>
      <c r="EMK485" s="2"/>
      <c r="EML485" s="2"/>
      <c r="EMM485" s="2"/>
      <c r="EMN485" s="2"/>
      <c r="EMO485" s="2"/>
      <c r="EMP485" s="2"/>
      <c r="EMQ485" s="2"/>
      <c r="EMR485" s="2"/>
      <c r="EMS485" s="2"/>
      <c r="EMT485" s="2"/>
      <c r="EMU485" s="2"/>
      <c r="EMV485" s="2"/>
      <c r="EMW485" s="2"/>
      <c r="EMX485" s="2"/>
      <c r="EMY485" s="2"/>
      <c r="EMZ485" s="2"/>
      <c r="ENA485" s="2"/>
      <c r="ENB485" s="2"/>
      <c r="ENC485" s="2"/>
      <c r="END485" s="2"/>
      <c r="ENE485" s="2"/>
      <c r="ENF485" s="2"/>
      <c r="ENG485" s="2"/>
      <c r="ENH485" s="2"/>
      <c r="ENI485" s="2"/>
      <c r="ENJ485" s="2"/>
      <c r="ENK485" s="2"/>
      <c r="ENL485" s="2"/>
      <c r="ENM485" s="2"/>
      <c r="ENN485" s="2"/>
      <c r="ENO485" s="2"/>
      <c r="ENP485" s="2"/>
      <c r="ENQ485" s="2"/>
      <c r="ENR485" s="2"/>
      <c r="ENS485" s="2"/>
      <c r="ENT485" s="2"/>
      <c r="ENU485" s="2"/>
      <c r="ENV485" s="2"/>
      <c r="ENW485" s="2"/>
      <c r="ENX485" s="2"/>
      <c r="ENY485" s="2"/>
      <c r="ENZ485" s="2"/>
      <c r="EOA485" s="2"/>
      <c r="EOB485" s="2"/>
      <c r="EOC485" s="2"/>
      <c r="EOD485" s="2"/>
      <c r="EOE485" s="2"/>
      <c r="EOF485" s="2"/>
      <c r="EOG485" s="2"/>
      <c r="EOH485" s="2"/>
      <c r="EOI485" s="2"/>
      <c r="EOJ485" s="2"/>
      <c r="EOK485" s="2"/>
      <c r="EOL485" s="2"/>
      <c r="EOM485" s="2"/>
      <c r="EON485" s="2"/>
      <c r="EOO485" s="2"/>
      <c r="EOP485" s="2"/>
      <c r="EOQ485" s="2"/>
      <c r="EOR485" s="2"/>
      <c r="EOS485" s="2"/>
      <c r="EOT485" s="2"/>
      <c r="EOU485" s="2"/>
      <c r="EOV485" s="2"/>
      <c r="EOW485" s="2"/>
      <c r="EOX485" s="2"/>
      <c r="EOY485" s="2"/>
      <c r="EOZ485" s="2"/>
      <c r="EPA485" s="2"/>
      <c r="EPB485" s="2"/>
      <c r="EPC485" s="2"/>
      <c r="EPD485" s="2"/>
      <c r="EPE485" s="2"/>
      <c r="EPF485" s="2"/>
      <c r="EPG485" s="2"/>
      <c r="EPH485" s="2"/>
      <c r="EPI485" s="2"/>
      <c r="EPJ485" s="2"/>
      <c r="EPK485" s="2"/>
      <c r="EPL485" s="2"/>
      <c r="EPM485" s="2"/>
      <c r="EPN485" s="2"/>
      <c r="EPO485" s="2"/>
      <c r="EPP485" s="2"/>
      <c r="EPQ485" s="2"/>
      <c r="EPR485" s="2"/>
      <c r="EPS485" s="2"/>
      <c r="EPT485" s="2"/>
      <c r="EPU485" s="2"/>
      <c r="EPV485" s="2"/>
      <c r="EPW485" s="2"/>
      <c r="EPX485" s="2"/>
      <c r="EPY485" s="2"/>
      <c r="EPZ485" s="2"/>
      <c r="EQA485" s="2"/>
      <c r="EQB485" s="2"/>
      <c r="EQC485" s="2"/>
      <c r="EQD485" s="2"/>
      <c r="EQE485" s="2"/>
      <c r="EQF485" s="2"/>
      <c r="EQG485" s="2"/>
      <c r="EQH485" s="2"/>
      <c r="EQI485" s="2"/>
      <c r="EQJ485" s="2"/>
      <c r="EQK485" s="2"/>
      <c r="EQL485" s="2"/>
      <c r="EQM485" s="2"/>
      <c r="EQN485" s="2"/>
      <c r="EQO485" s="2"/>
      <c r="EQP485" s="2"/>
      <c r="EQQ485" s="2"/>
      <c r="EQR485" s="2"/>
      <c r="EQS485" s="2"/>
      <c r="EQT485" s="2"/>
      <c r="EQU485" s="2"/>
      <c r="EQV485" s="2"/>
      <c r="EQW485" s="2"/>
      <c r="EQX485" s="2"/>
      <c r="EQY485" s="2"/>
      <c r="EQZ485" s="2"/>
      <c r="ERA485" s="2"/>
      <c r="ERB485" s="2"/>
      <c r="ERC485" s="2"/>
      <c r="ERD485" s="2"/>
      <c r="ERE485" s="2"/>
      <c r="ERF485" s="2"/>
      <c r="ERG485" s="2"/>
      <c r="ERH485" s="2"/>
      <c r="ERI485" s="2"/>
      <c r="ERJ485" s="2"/>
      <c r="ERK485" s="2"/>
      <c r="ERL485" s="2"/>
      <c r="ERM485" s="2"/>
      <c r="ERN485" s="2"/>
      <c r="ERO485" s="2"/>
      <c r="ERP485" s="2"/>
      <c r="ERQ485" s="2"/>
      <c r="ERR485" s="2"/>
      <c r="ERS485" s="2"/>
      <c r="ERT485" s="2"/>
      <c r="ERU485" s="2"/>
      <c r="ERV485" s="2"/>
      <c r="ERW485" s="2"/>
      <c r="ERX485" s="2"/>
      <c r="ERY485" s="2"/>
      <c r="ERZ485" s="2"/>
      <c r="ESA485" s="2"/>
      <c r="ESB485" s="2"/>
      <c r="ESC485" s="2"/>
      <c r="ESD485" s="2"/>
      <c r="ESE485" s="2"/>
      <c r="ESF485" s="2"/>
      <c r="ESG485" s="2"/>
      <c r="ESH485" s="2"/>
      <c r="ESI485" s="2"/>
      <c r="ESJ485" s="2"/>
      <c r="ESK485" s="2"/>
      <c r="ESL485" s="2"/>
      <c r="ESM485" s="2"/>
      <c r="ESN485" s="2"/>
      <c r="ESO485" s="2"/>
      <c r="ESP485" s="2"/>
      <c r="ESQ485" s="2"/>
      <c r="ESR485" s="2"/>
      <c r="ESS485" s="2"/>
      <c r="EST485" s="2"/>
      <c r="ESU485" s="2"/>
      <c r="ESV485" s="2"/>
      <c r="ESW485" s="2"/>
      <c r="ESX485" s="2"/>
      <c r="ESY485" s="2"/>
      <c r="ESZ485" s="2"/>
      <c r="ETA485" s="2"/>
      <c r="ETB485" s="2"/>
      <c r="ETC485" s="2"/>
      <c r="ETD485" s="2"/>
      <c r="ETE485" s="2"/>
      <c r="ETF485" s="2"/>
      <c r="ETG485" s="2"/>
      <c r="ETH485" s="2"/>
      <c r="ETI485" s="2"/>
      <c r="ETJ485" s="2"/>
      <c r="ETK485" s="2"/>
      <c r="ETL485" s="2"/>
      <c r="ETM485" s="2"/>
      <c r="ETN485" s="2"/>
      <c r="ETO485" s="2"/>
      <c r="ETP485" s="2"/>
      <c r="ETQ485" s="2"/>
      <c r="ETR485" s="2"/>
      <c r="ETS485" s="2"/>
      <c r="ETT485" s="2"/>
      <c r="ETU485" s="2"/>
      <c r="ETV485" s="2"/>
      <c r="ETW485" s="2"/>
      <c r="ETX485" s="2"/>
      <c r="ETY485" s="2"/>
      <c r="ETZ485" s="2"/>
      <c r="EUA485" s="2"/>
      <c r="EUB485" s="2"/>
      <c r="EUC485" s="2"/>
      <c r="EUD485" s="2"/>
      <c r="EUE485" s="2"/>
      <c r="EUF485" s="2"/>
      <c r="EUG485" s="2"/>
      <c r="EUH485" s="2"/>
      <c r="EUI485" s="2"/>
      <c r="EUJ485" s="2"/>
      <c r="EUK485" s="2"/>
      <c r="EUL485" s="2"/>
      <c r="EUM485" s="2"/>
      <c r="EUN485" s="2"/>
      <c r="EUO485" s="2"/>
      <c r="EUP485" s="2"/>
      <c r="EUQ485" s="2"/>
      <c r="EUR485" s="2"/>
      <c r="EUS485" s="2"/>
      <c r="EUT485" s="2"/>
      <c r="EUU485" s="2"/>
      <c r="EUV485" s="2"/>
      <c r="EUW485" s="2"/>
      <c r="EUX485" s="2"/>
      <c r="EUY485" s="2"/>
      <c r="EUZ485" s="2"/>
      <c r="EVA485" s="2"/>
      <c r="EVB485" s="2"/>
      <c r="EVC485" s="2"/>
      <c r="EVD485" s="2"/>
      <c r="EVE485" s="2"/>
      <c r="EVF485" s="2"/>
      <c r="EVG485" s="2"/>
      <c r="EVH485" s="2"/>
      <c r="EVI485" s="2"/>
      <c r="EVJ485" s="2"/>
      <c r="EVK485" s="2"/>
      <c r="EVL485" s="2"/>
      <c r="EVM485" s="2"/>
      <c r="EVN485" s="2"/>
      <c r="EVO485" s="2"/>
      <c r="EVP485" s="2"/>
      <c r="EVQ485" s="2"/>
      <c r="EVR485" s="2"/>
      <c r="EVS485" s="2"/>
      <c r="EVT485" s="2"/>
      <c r="EVU485" s="2"/>
      <c r="EVV485" s="2"/>
      <c r="EVW485" s="2"/>
      <c r="EVX485" s="2"/>
      <c r="EVY485" s="2"/>
      <c r="EVZ485" s="2"/>
      <c r="EWA485" s="2"/>
      <c r="EWB485" s="2"/>
      <c r="EWC485" s="2"/>
      <c r="EWD485" s="2"/>
      <c r="EWE485" s="2"/>
      <c r="EWF485" s="2"/>
      <c r="EWG485" s="2"/>
      <c r="EWH485" s="2"/>
      <c r="EWI485" s="2"/>
      <c r="EWJ485" s="2"/>
      <c r="EWK485" s="2"/>
      <c r="EWL485" s="2"/>
      <c r="EWM485" s="2"/>
      <c r="EWN485" s="2"/>
      <c r="EWO485" s="2"/>
      <c r="EWP485" s="2"/>
      <c r="EWQ485" s="2"/>
      <c r="EWR485" s="2"/>
      <c r="EWS485" s="2"/>
      <c r="EWT485" s="2"/>
      <c r="EWU485" s="2"/>
      <c r="EWV485" s="2"/>
      <c r="EWW485" s="2"/>
      <c r="EWX485" s="2"/>
      <c r="EWY485" s="2"/>
      <c r="EWZ485" s="2"/>
      <c r="EXA485" s="2"/>
      <c r="EXB485" s="2"/>
      <c r="EXC485" s="2"/>
      <c r="EXD485" s="2"/>
      <c r="EXE485" s="2"/>
      <c r="EXF485" s="2"/>
      <c r="EXG485" s="2"/>
      <c r="EXH485" s="2"/>
      <c r="EXI485" s="2"/>
      <c r="EXJ485" s="2"/>
      <c r="EXK485" s="2"/>
      <c r="EXL485" s="2"/>
      <c r="EXM485" s="2"/>
      <c r="EXN485" s="2"/>
      <c r="EXO485" s="2"/>
      <c r="EXP485" s="2"/>
      <c r="EXQ485" s="2"/>
      <c r="EXR485" s="2"/>
      <c r="EXS485" s="2"/>
      <c r="EXT485" s="2"/>
      <c r="EXU485" s="2"/>
      <c r="EXV485" s="2"/>
      <c r="EXW485" s="2"/>
      <c r="EXX485" s="2"/>
      <c r="EXY485" s="2"/>
      <c r="EXZ485" s="2"/>
      <c r="EYA485" s="2"/>
      <c r="EYB485" s="2"/>
      <c r="EYC485" s="2"/>
      <c r="EYD485" s="2"/>
      <c r="EYE485" s="2"/>
      <c r="EYF485" s="2"/>
      <c r="EYG485" s="2"/>
      <c r="EYH485" s="2"/>
      <c r="EYI485" s="2"/>
      <c r="EYJ485" s="2"/>
      <c r="EYK485" s="2"/>
      <c r="EYL485" s="2"/>
      <c r="EYM485" s="2"/>
      <c r="EYN485" s="2"/>
      <c r="EYO485" s="2"/>
      <c r="EYP485" s="2"/>
      <c r="EYQ485" s="2"/>
      <c r="EYR485" s="2"/>
      <c r="EYS485" s="2"/>
      <c r="EYT485" s="2"/>
      <c r="EYU485" s="2"/>
      <c r="EYV485" s="2"/>
      <c r="EYW485" s="2"/>
      <c r="EYX485" s="2"/>
      <c r="EYY485" s="2"/>
      <c r="EYZ485" s="2"/>
      <c r="EZA485" s="2"/>
      <c r="EZB485" s="2"/>
      <c r="EZC485" s="2"/>
      <c r="EZD485" s="2"/>
      <c r="EZE485" s="2"/>
      <c r="EZF485" s="2"/>
      <c r="EZG485" s="2"/>
      <c r="EZH485" s="2"/>
      <c r="EZI485" s="2"/>
      <c r="EZJ485" s="2"/>
      <c r="EZK485" s="2"/>
      <c r="EZL485" s="2"/>
      <c r="EZM485" s="2"/>
      <c r="EZN485" s="2"/>
      <c r="EZO485" s="2"/>
      <c r="EZP485" s="2"/>
      <c r="EZQ485" s="2"/>
      <c r="EZR485" s="2"/>
      <c r="EZS485" s="2"/>
      <c r="EZT485" s="2"/>
      <c r="EZU485" s="2"/>
      <c r="EZV485" s="2"/>
      <c r="EZW485" s="2"/>
      <c r="EZX485" s="2"/>
      <c r="EZY485" s="2"/>
      <c r="EZZ485" s="2"/>
      <c r="FAA485" s="2"/>
      <c r="FAB485" s="2"/>
      <c r="FAC485" s="2"/>
      <c r="FAD485" s="2"/>
      <c r="FAE485" s="2"/>
      <c r="FAF485" s="2"/>
      <c r="FAG485" s="2"/>
      <c r="FAH485" s="2"/>
      <c r="FAI485" s="2"/>
      <c r="FAJ485" s="2"/>
      <c r="FAK485" s="2"/>
      <c r="FAL485" s="2"/>
      <c r="FAM485" s="2"/>
      <c r="FAN485" s="2"/>
      <c r="FAO485" s="2"/>
      <c r="FAP485" s="2"/>
      <c r="FAQ485" s="2"/>
      <c r="FAR485" s="2"/>
      <c r="FAS485" s="2"/>
      <c r="FAT485" s="2"/>
      <c r="FAU485" s="2"/>
      <c r="FAV485" s="2"/>
      <c r="FAW485" s="2"/>
      <c r="FAX485" s="2"/>
      <c r="FAY485" s="2"/>
      <c r="FAZ485" s="2"/>
      <c r="FBA485" s="2"/>
      <c r="FBB485" s="2"/>
      <c r="FBC485" s="2"/>
      <c r="FBD485" s="2"/>
      <c r="FBE485" s="2"/>
      <c r="FBF485" s="2"/>
      <c r="FBG485" s="2"/>
      <c r="FBH485" s="2"/>
      <c r="FBI485" s="2"/>
      <c r="FBJ485" s="2"/>
      <c r="FBK485" s="2"/>
      <c r="FBL485" s="2"/>
      <c r="FBM485" s="2"/>
      <c r="FBN485" s="2"/>
      <c r="FBO485" s="2"/>
      <c r="FBP485" s="2"/>
      <c r="FBQ485" s="2"/>
      <c r="FBR485" s="2"/>
      <c r="FBS485" s="2"/>
      <c r="FBT485" s="2"/>
      <c r="FBU485" s="2"/>
      <c r="FBV485" s="2"/>
      <c r="FBW485" s="2"/>
      <c r="FBX485" s="2"/>
      <c r="FBY485" s="2"/>
      <c r="FBZ485" s="2"/>
      <c r="FCA485" s="2"/>
      <c r="FCB485" s="2"/>
      <c r="FCC485" s="2"/>
      <c r="FCD485" s="2"/>
      <c r="FCE485" s="2"/>
      <c r="FCF485" s="2"/>
      <c r="FCG485" s="2"/>
      <c r="FCH485" s="2"/>
      <c r="FCI485" s="2"/>
      <c r="FCJ485" s="2"/>
      <c r="FCK485" s="2"/>
      <c r="FCL485" s="2"/>
      <c r="FCM485" s="2"/>
      <c r="FCN485" s="2"/>
      <c r="FCO485" s="2"/>
      <c r="FCP485" s="2"/>
      <c r="FCQ485" s="2"/>
      <c r="FCR485" s="2"/>
      <c r="FCS485" s="2"/>
      <c r="FCT485" s="2"/>
      <c r="FCU485" s="2"/>
      <c r="FCV485" s="2"/>
      <c r="FCW485" s="2"/>
      <c r="FCX485" s="2"/>
      <c r="FCY485" s="2"/>
      <c r="FCZ485" s="2"/>
      <c r="FDA485" s="2"/>
      <c r="FDB485" s="2"/>
      <c r="FDC485" s="2"/>
      <c r="FDD485" s="2"/>
      <c r="FDE485" s="2"/>
      <c r="FDF485" s="2"/>
      <c r="FDG485" s="2"/>
      <c r="FDH485" s="2"/>
      <c r="FDI485" s="2"/>
      <c r="FDJ485" s="2"/>
      <c r="FDK485" s="2"/>
      <c r="FDL485" s="2"/>
      <c r="FDM485" s="2"/>
      <c r="FDN485" s="2"/>
      <c r="FDO485" s="2"/>
      <c r="FDP485" s="2"/>
      <c r="FDQ485" s="2"/>
      <c r="FDR485" s="2"/>
      <c r="FDS485" s="2"/>
      <c r="FDT485" s="2"/>
      <c r="FDU485" s="2"/>
      <c r="FDV485" s="2"/>
      <c r="FDW485" s="2"/>
      <c r="FDX485" s="2"/>
      <c r="FDY485" s="2"/>
      <c r="FDZ485" s="2"/>
      <c r="FEA485" s="2"/>
      <c r="FEB485" s="2"/>
      <c r="FEC485" s="2"/>
      <c r="FED485" s="2"/>
      <c r="FEE485" s="2"/>
      <c r="FEF485" s="2"/>
      <c r="FEG485" s="2"/>
      <c r="FEH485" s="2"/>
      <c r="FEI485" s="2"/>
      <c r="FEJ485" s="2"/>
      <c r="FEK485" s="2"/>
      <c r="FEL485" s="2"/>
      <c r="FEM485" s="2"/>
      <c r="FEN485" s="2"/>
      <c r="FEO485" s="2"/>
      <c r="FEP485" s="2"/>
      <c r="FEQ485" s="2"/>
      <c r="FER485" s="2"/>
      <c r="FES485" s="2"/>
      <c r="FET485" s="2"/>
      <c r="FEU485" s="2"/>
      <c r="FEV485" s="2"/>
      <c r="FEW485" s="2"/>
      <c r="FEX485" s="2"/>
      <c r="FEY485" s="2"/>
      <c r="FEZ485" s="2"/>
      <c r="FFA485" s="2"/>
      <c r="FFB485" s="2"/>
      <c r="FFC485" s="2"/>
      <c r="FFD485" s="2"/>
      <c r="FFE485" s="2"/>
      <c r="FFF485" s="2"/>
      <c r="FFG485" s="2"/>
      <c r="FFH485" s="2"/>
      <c r="FFI485" s="2"/>
      <c r="FFJ485" s="2"/>
      <c r="FFK485" s="2"/>
      <c r="FFL485" s="2"/>
      <c r="FFM485" s="2"/>
      <c r="FFN485" s="2"/>
      <c r="FFO485" s="2"/>
      <c r="FFP485" s="2"/>
      <c r="FFQ485" s="2"/>
      <c r="FFR485" s="2"/>
      <c r="FFS485" s="2"/>
      <c r="FFT485" s="2"/>
      <c r="FFU485" s="2"/>
      <c r="FFV485" s="2"/>
      <c r="FFW485" s="2"/>
      <c r="FFX485" s="2"/>
      <c r="FFY485" s="2"/>
      <c r="FFZ485" s="2"/>
      <c r="FGA485" s="2"/>
      <c r="FGB485" s="2"/>
      <c r="FGC485" s="2"/>
      <c r="FGD485" s="2"/>
      <c r="FGE485" s="2"/>
      <c r="FGF485" s="2"/>
      <c r="FGG485" s="2"/>
      <c r="FGH485" s="2"/>
      <c r="FGI485" s="2"/>
      <c r="FGJ485" s="2"/>
      <c r="FGK485" s="2"/>
      <c r="FGL485" s="2"/>
      <c r="FGM485" s="2"/>
      <c r="FGN485" s="2"/>
      <c r="FGO485" s="2"/>
      <c r="FGP485" s="2"/>
      <c r="FGQ485" s="2"/>
      <c r="FGR485" s="2"/>
      <c r="FGS485" s="2"/>
      <c r="FGT485" s="2"/>
      <c r="FGU485" s="2"/>
      <c r="FGV485" s="2"/>
      <c r="FGW485" s="2"/>
      <c r="FGX485" s="2"/>
      <c r="FGY485" s="2"/>
      <c r="FGZ485" s="2"/>
      <c r="FHA485" s="2"/>
      <c r="FHB485" s="2"/>
      <c r="FHC485" s="2"/>
      <c r="FHD485" s="2"/>
      <c r="FHE485" s="2"/>
      <c r="FHF485" s="2"/>
      <c r="FHG485" s="2"/>
      <c r="FHH485" s="2"/>
      <c r="FHI485" s="2"/>
      <c r="FHJ485" s="2"/>
      <c r="FHK485" s="2"/>
      <c r="FHL485" s="2"/>
      <c r="FHM485" s="2"/>
      <c r="FHN485" s="2"/>
      <c r="FHO485" s="2"/>
      <c r="FHP485" s="2"/>
      <c r="FHQ485" s="2"/>
      <c r="FHR485" s="2"/>
      <c r="FHS485" s="2"/>
      <c r="FHT485" s="2"/>
      <c r="FHU485" s="2"/>
      <c r="FHV485" s="2"/>
      <c r="FHW485" s="2"/>
      <c r="FHX485" s="2"/>
      <c r="FHY485" s="2"/>
      <c r="FHZ485" s="2"/>
      <c r="FIA485" s="2"/>
      <c r="FIB485" s="2"/>
      <c r="FIC485" s="2"/>
      <c r="FID485" s="2"/>
      <c r="FIE485" s="2"/>
      <c r="FIF485" s="2"/>
      <c r="FIG485" s="2"/>
      <c r="FIH485" s="2"/>
      <c r="FII485" s="2"/>
      <c r="FIJ485" s="2"/>
      <c r="FIK485" s="2"/>
      <c r="FIL485" s="2"/>
      <c r="FIM485" s="2"/>
      <c r="FIN485" s="2"/>
      <c r="FIO485" s="2"/>
      <c r="FIP485" s="2"/>
      <c r="FIQ485" s="2"/>
      <c r="FIR485" s="2"/>
      <c r="FIS485" s="2"/>
      <c r="FIT485" s="2"/>
      <c r="FIU485" s="2"/>
      <c r="FIV485" s="2"/>
      <c r="FIW485" s="2"/>
      <c r="FIX485" s="2"/>
      <c r="FIY485" s="2"/>
      <c r="FIZ485" s="2"/>
      <c r="FJA485" s="2"/>
      <c r="FJB485" s="2"/>
      <c r="FJC485" s="2"/>
      <c r="FJD485" s="2"/>
      <c r="FJE485" s="2"/>
      <c r="FJF485" s="2"/>
      <c r="FJG485" s="2"/>
      <c r="FJH485" s="2"/>
      <c r="FJI485" s="2"/>
      <c r="FJJ485" s="2"/>
      <c r="FJK485" s="2"/>
      <c r="FJL485" s="2"/>
      <c r="FJM485" s="2"/>
      <c r="FJN485" s="2"/>
      <c r="FJO485" s="2"/>
      <c r="FJP485" s="2"/>
      <c r="FJQ485" s="2"/>
      <c r="FJR485" s="2"/>
      <c r="FJS485" s="2"/>
      <c r="FJT485" s="2"/>
      <c r="FJU485" s="2"/>
      <c r="FJV485" s="2"/>
      <c r="FJW485" s="2"/>
      <c r="FJX485" s="2"/>
      <c r="FJY485" s="2"/>
      <c r="FJZ485" s="2"/>
      <c r="FKA485" s="2"/>
      <c r="FKB485" s="2"/>
      <c r="FKC485" s="2"/>
      <c r="FKD485" s="2"/>
      <c r="FKE485" s="2"/>
      <c r="FKF485" s="2"/>
      <c r="FKG485" s="2"/>
      <c r="FKH485" s="2"/>
      <c r="FKI485" s="2"/>
      <c r="FKJ485" s="2"/>
      <c r="FKK485" s="2"/>
      <c r="FKL485" s="2"/>
      <c r="FKM485" s="2"/>
      <c r="FKN485" s="2"/>
      <c r="FKO485" s="2"/>
      <c r="FKP485" s="2"/>
      <c r="FKQ485" s="2"/>
      <c r="FKR485" s="2"/>
      <c r="FKS485" s="2"/>
      <c r="FKT485" s="2"/>
      <c r="FKU485" s="2"/>
      <c r="FKV485" s="2"/>
      <c r="FKW485" s="2"/>
      <c r="FKX485" s="2"/>
      <c r="FKY485" s="2"/>
      <c r="FKZ485" s="2"/>
      <c r="FLA485" s="2"/>
      <c r="FLB485" s="2"/>
      <c r="FLC485" s="2"/>
      <c r="FLD485" s="2"/>
      <c r="FLE485" s="2"/>
      <c r="FLF485" s="2"/>
      <c r="FLG485" s="2"/>
      <c r="FLH485" s="2"/>
      <c r="FLI485" s="2"/>
      <c r="FLJ485" s="2"/>
      <c r="FLK485" s="2"/>
      <c r="FLL485" s="2"/>
      <c r="FLM485" s="2"/>
      <c r="FLN485" s="2"/>
      <c r="FLO485" s="2"/>
      <c r="FLP485" s="2"/>
      <c r="FLQ485" s="2"/>
      <c r="FLR485" s="2"/>
      <c r="FLS485" s="2"/>
      <c r="FLT485" s="2"/>
      <c r="FLU485" s="2"/>
      <c r="FLV485" s="2"/>
      <c r="FLW485" s="2"/>
      <c r="FLX485" s="2"/>
      <c r="FLY485" s="2"/>
      <c r="FLZ485" s="2"/>
      <c r="FMA485" s="2"/>
      <c r="FMB485" s="2"/>
      <c r="FMC485" s="2"/>
      <c r="FMD485" s="2"/>
      <c r="FME485" s="2"/>
      <c r="FMF485" s="2"/>
      <c r="FMG485" s="2"/>
      <c r="FMH485" s="2"/>
      <c r="FMI485" s="2"/>
      <c r="FMJ485" s="2"/>
      <c r="FMK485" s="2"/>
      <c r="FML485" s="2"/>
      <c r="FMM485" s="2"/>
      <c r="FMN485" s="2"/>
      <c r="FMO485" s="2"/>
      <c r="FMP485" s="2"/>
      <c r="FMQ485" s="2"/>
      <c r="FMR485" s="2"/>
      <c r="FMS485" s="2"/>
      <c r="FMT485" s="2"/>
      <c r="FMU485" s="2"/>
      <c r="FMV485" s="2"/>
      <c r="FMW485" s="2"/>
      <c r="FMX485" s="2"/>
      <c r="FMY485" s="2"/>
      <c r="FMZ485" s="2"/>
      <c r="FNA485" s="2"/>
      <c r="FNB485" s="2"/>
      <c r="FNC485" s="2"/>
      <c r="FND485" s="2"/>
      <c r="FNE485" s="2"/>
      <c r="FNF485" s="2"/>
      <c r="FNG485" s="2"/>
      <c r="FNH485" s="2"/>
      <c r="FNI485" s="2"/>
      <c r="FNJ485" s="2"/>
      <c r="FNK485" s="2"/>
      <c r="FNL485" s="2"/>
      <c r="FNM485" s="2"/>
      <c r="FNN485" s="2"/>
      <c r="FNO485" s="2"/>
      <c r="FNP485" s="2"/>
      <c r="FNQ485" s="2"/>
      <c r="FNR485" s="2"/>
      <c r="FNS485" s="2"/>
      <c r="FNT485" s="2"/>
      <c r="FNU485" s="2"/>
      <c r="FNV485" s="2"/>
      <c r="FNW485" s="2"/>
      <c r="FNX485" s="2"/>
      <c r="FNY485" s="2"/>
      <c r="FNZ485" s="2"/>
      <c r="FOA485" s="2"/>
      <c r="FOB485" s="2"/>
      <c r="FOC485" s="2"/>
      <c r="FOD485" s="2"/>
      <c r="FOE485" s="2"/>
      <c r="FOF485" s="2"/>
      <c r="FOG485" s="2"/>
      <c r="FOH485" s="2"/>
      <c r="FOI485" s="2"/>
      <c r="FOJ485" s="2"/>
      <c r="FOK485" s="2"/>
      <c r="FOL485" s="2"/>
      <c r="FOM485" s="2"/>
      <c r="FON485" s="2"/>
      <c r="FOO485" s="2"/>
      <c r="FOP485" s="2"/>
      <c r="FOQ485" s="2"/>
      <c r="FOR485" s="2"/>
      <c r="FOS485" s="2"/>
      <c r="FOT485" s="2"/>
      <c r="FOU485" s="2"/>
      <c r="FOV485" s="2"/>
      <c r="FOW485" s="2"/>
      <c r="FOX485" s="2"/>
      <c r="FOY485" s="2"/>
      <c r="FOZ485" s="2"/>
      <c r="FPA485" s="2"/>
      <c r="FPB485" s="2"/>
      <c r="FPC485" s="2"/>
      <c r="FPD485" s="2"/>
      <c r="FPE485" s="2"/>
      <c r="FPF485" s="2"/>
      <c r="FPG485" s="2"/>
      <c r="FPH485" s="2"/>
      <c r="FPI485" s="2"/>
      <c r="FPJ485" s="2"/>
      <c r="FPK485" s="2"/>
      <c r="FPL485" s="2"/>
      <c r="FPM485" s="2"/>
      <c r="FPN485" s="2"/>
      <c r="FPO485" s="2"/>
      <c r="FPP485" s="2"/>
      <c r="FPQ485" s="2"/>
      <c r="FPR485" s="2"/>
      <c r="FPS485" s="2"/>
      <c r="FPT485" s="2"/>
      <c r="FPU485" s="2"/>
      <c r="FPV485" s="2"/>
      <c r="FPW485" s="2"/>
      <c r="FPX485" s="2"/>
      <c r="FPY485" s="2"/>
      <c r="FPZ485" s="2"/>
      <c r="FQA485" s="2"/>
      <c r="FQB485" s="2"/>
      <c r="FQC485" s="2"/>
      <c r="FQD485" s="2"/>
      <c r="FQE485" s="2"/>
      <c r="FQF485" s="2"/>
      <c r="FQG485" s="2"/>
      <c r="FQH485" s="2"/>
      <c r="FQI485" s="2"/>
      <c r="FQJ485" s="2"/>
      <c r="FQK485" s="2"/>
      <c r="FQL485" s="2"/>
      <c r="FQM485" s="2"/>
      <c r="FQN485" s="2"/>
      <c r="FQO485" s="2"/>
      <c r="FQP485" s="2"/>
      <c r="FQQ485" s="2"/>
      <c r="FQR485" s="2"/>
      <c r="FQS485" s="2"/>
      <c r="FQT485" s="2"/>
      <c r="FQU485" s="2"/>
      <c r="FQV485" s="2"/>
      <c r="FQW485" s="2"/>
      <c r="FQX485" s="2"/>
      <c r="FQY485" s="2"/>
      <c r="FQZ485" s="2"/>
      <c r="FRA485" s="2"/>
      <c r="FRB485" s="2"/>
      <c r="FRC485" s="2"/>
      <c r="FRD485" s="2"/>
      <c r="FRE485" s="2"/>
      <c r="FRF485" s="2"/>
      <c r="FRG485" s="2"/>
      <c r="FRH485" s="2"/>
      <c r="FRI485" s="2"/>
      <c r="FRJ485" s="2"/>
      <c r="FRK485" s="2"/>
      <c r="FRL485" s="2"/>
      <c r="FRM485" s="2"/>
      <c r="FRN485" s="2"/>
      <c r="FRO485" s="2"/>
      <c r="FRP485" s="2"/>
      <c r="FRQ485" s="2"/>
      <c r="FRR485" s="2"/>
      <c r="FRS485" s="2"/>
      <c r="FRT485" s="2"/>
      <c r="FRU485" s="2"/>
      <c r="FRV485" s="2"/>
      <c r="FRW485" s="2"/>
      <c r="FRX485" s="2"/>
      <c r="FRY485" s="2"/>
      <c r="FRZ485" s="2"/>
      <c r="FSA485" s="2"/>
      <c r="FSB485" s="2"/>
      <c r="FSC485" s="2"/>
      <c r="FSD485" s="2"/>
      <c r="FSE485" s="2"/>
      <c r="FSF485" s="2"/>
      <c r="FSG485" s="2"/>
      <c r="FSH485" s="2"/>
      <c r="FSI485" s="2"/>
      <c r="FSJ485" s="2"/>
      <c r="FSK485" s="2"/>
      <c r="FSL485" s="2"/>
      <c r="FSM485" s="2"/>
      <c r="FSN485" s="2"/>
      <c r="FSO485" s="2"/>
      <c r="FSP485" s="2"/>
      <c r="FSQ485" s="2"/>
      <c r="FSR485" s="2"/>
      <c r="FSS485" s="2"/>
      <c r="FST485" s="2"/>
      <c r="FSU485" s="2"/>
      <c r="FSV485" s="2"/>
      <c r="FSW485" s="2"/>
      <c r="FSX485" s="2"/>
      <c r="FSY485" s="2"/>
      <c r="FSZ485" s="2"/>
      <c r="FTA485" s="2"/>
      <c r="FTB485" s="2"/>
      <c r="FTC485" s="2"/>
      <c r="FTD485" s="2"/>
      <c r="FTE485" s="2"/>
      <c r="FTF485" s="2"/>
      <c r="FTG485" s="2"/>
      <c r="FTH485" s="2"/>
      <c r="FTI485" s="2"/>
      <c r="FTJ485" s="2"/>
      <c r="FTK485" s="2"/>
      <c r="FTL485" s="2"/>
      <c r="FTM485" s="2"/>
      <c r="FTN485" s="2"/>
      <c r="FTO485" s="2"/>
      <c r="FTP485" s="2"/>
      <c r="FTQ485" s="2"/>
      <c r="FTR485" s="2"/>
      <c r="FTS485" s="2"/>
      <c r="FTT485" s="2"/>
      <c r="FTU485" s="2"/>
      <c r="FTV485" s="2"/>
      <c r="FTW485" s="2"/>
      <c r="FTX485" s="2"/>
      <c r="FTY485" s="2"/>
      <c r="FTZ485" s="2"/>
      <c r="FUA485" s="2"/>
      <c r="FUB485" s="2"/>
      <c r="FUC485" s="2"/>
      <c r="FUD485" s="2"/>
      <c r="FUE485" s="2"/>
      <c r="FUF485" s="2"/>
      <c r="FUG485" s="2"/>
      <c r="FUH485" s="2"/>
      <c r="FUI485" s="2"/>
      <c r="FUJ485" s="2"/>
      <c r="FUK485" s="2"/>
      <c r="FUL485" s="2"/>
      <c r="FUM485" s="2"/>
      <c r="FUN485" s="2"/>
      <c r="FUO485" s="2"/>
      <c r="FUP485" s="2"/>
      <c r="FUQ485" s="2"/>
      <c r="FUR485" s="2"/>
      <c r="FUS485" s="2"/>
      <c r="FUT485" s="2"/>
      <c r="FUU485" s="2"/>
      <c r="FUV485" s="2"/>
      <c r="FUW485" s="2"/>
      <c r="FUX485" s="2"/>
      <c r="FUY485" s="2"/>
      <c r="FUZ485" s="2"/>
      <c r="FVA485" s="2"/>
      <c r="FVB485" s="2"/>
      <c r="FVC485" s="2"/>
      <c r="FVD485" s="2"/>
      <c r="FVE485" s="2"/>
      <c r="FVF485" s="2"/>
      <c r="FVG485" s="2"/>
      <c r="FVH485" s="2"/>
      <c r="FVI485" s="2"/>
      <c r="FVJ485" s="2"/>
      <c r="FVK485" s="2"/>
      <c r="FVL485" s="2"/>
      <c r="FVM485" s="2"/>
      <c r="FVN485" s="2"/>
      <c r="FVO485" s="2"/>
      <c r="FVP485" s="2"/>
      <c r="FVQ485" s="2"/>
      <c r="FVR485" s="2"/>
      <c r="FVS485" s="2"/>
      <c r="FVT485" s="2"/>
      <c r="FVU485" s="2"/>
      <c r="FVV485" s="2"/>
      <c r="FVW485" s="2"/>
      <c r="FVX485" s="2"/>
      <c r="FVY485" s="2"/>
      <c r="FVZ485" s="2"/>
      <c r="FWA485" s="2"/>
      <c r="FWB485" s="2"/>
      <c r="FWC485" s="2"/>
      <c r="FWD485" s="2"/>
      <c r="FWE485" s="2"/>
      <c r="FWF485" s="2"/>
      <c r="FWG485" s="2"/>
      <c r="FWH485" s="2"/>
      <c r="FWI485" s="2"/>
      <c r="FWJ485" s="2"/>
      <c r="FWK485" s="2"/>
      <c r="FWL485" s="2"/>
      <c r="FWM485" s="2"/>
      <c r="FWN485" s="2"/>
      <c r="FWO485" s="2"/>
      <c r="FWP485" s="2"/>
      <c r="FWQ485" s="2"/>
      <c r="FWR485" s="2"/>
      <c r="FWS485" s="2"/>
      <c r="FWT485" s="2"/>
      <c r="FWU485" s="2"/>
      <c r="FWV485" s="2"/>
      <c r="FWW485" s="2"/>
      <c r="FWX485" s="2"/>
      <c r="FWY485" s="2"/>
      <c r="FWZ485" s="2"/>
      <c r="FXA485" s="2"/>
      <c r="FXB485" s="2"/>
      <c r="FXC485" s="2"/>
      <c r="FXD485" s="2"/>
      <c r="FXE485" s="2"/>
      <c r="FXF485" s="2"/>
      <c r="FXG485" s="2"/>
      <c r="FXH485" s="2"/>
      <c r="FXI485" s="2"/>
      <c r="FXJ485" s="2"/>
      <c r="FXK485" s="2"/>
      <c r="FXL485" s="2"/>
      <c r="FXM485" s="2"/>
      <c r="FXN485" s="2"/>
      <c r="FXO485" s="2"/>
      <c r="FXP485" s="2"/>
      <c r="FXQ485" s="2"/>
      <c r="FXR485" s="2"/>
      <c r="FXS485" s="2"/>
      <c r="FXT485" s="2"/>
      <c r="FXU485" s="2"/>
      <c r="FXV485" s="2"/>
      <c r="FXW485" s="2"/>
      <c r="FXX485" s="2"/>
      <c r="FXY485" s="2"/>
      <c r="FXZ485" s="2"/>
      <c r="FYA485" s="2"/>
      <c r="FYB485" s="2"/>
      <c r="FYC485" s="2"/>
      <c r="FYD485" s="2"/>
      <c r="FYE485" s="2"/>
      <c r="FYF485" s="2"/>
      <c r="FYG485" s="2"/>
      <c r="FYH485" s="2"/>
      <c r="FYI485" s="2"/>
      <c r="FYJ485" s="2"/>
      <c r="FYK485" s="2"/>
      <c r="FYL485" s="2"/>
      <c r="FYM485" s="2"/>
      <c r="FYN485" s="2"/>
      <c r="FYO485" s="2"/>
      <c r="FYP485" s="2"/>
      <c r="FYQ485" s="2"/>
      <c r="FYR485" s="2"/>
      <c r="FYS485" s="2"/>
      <c r="FYT485" s="2"/>
      <c r="FYU485" s="2"/>
      <c r="FYV485" s="2"/>
      <c r="FYW485" s="2"/>
      <c r="FYX485" s="2"/>
      <c r="FYY485" s="2"/>
      <c r="FYZ485" s="2"/>
      <c r="FZA485" s="2"/>
      <c r="FZB485" s="2"/>
      <c r="FZC485" s="2"/>
      <c r="FZD485" s="2"/>
      <c r="FZE485" s="2"/>
      <c r="FZF485" s="2"/>
      <c r="FZG485" s="2"/>
      <c r="FZH485" s="2"/>
      <c r="FZI485" s="2"/>
      <c r="FZJ485" s="2"/>
      <c r="FZK485" s="2"/>
      <c r="FZL485" s="2"/>
      <c r="FZM485" s="2"/>
      <c r="FZN485" s="2"/>
      <c r="FZO485" s="2"/>
      <c r="FZP485" s="2"/>
      <c r="FZQ485" s="2"/>
      <c r="FZR485" s="2"/>
      <c r="FZS485" s="2"/>
      <c r="FZT485" s="2"/>
      <c r="FZU485" s="2"/>
      <c r="FZV485" s="2"/>
      <c r="FZW485" s="2"/>
      <c r="FZX485" s="2"/>
      <c r="FZY485" s="2"/>
      <c r="FZZ485" s="2"/>
      <c r="GAA485" s="2"/>
      <c r="GAB485" s="2"/>
      <c r="GAC485" s="2"/>
      <c r="GAD485" s="2"/>
      <c r="GAE485" s="2"/>
      <c r="GAF485" s="2"/>
      <c r="GAG485" s="2"/>
      <c r="GAH485" s="2"/>
      <c r="GAI485" s="2"/>
      <c r="GAJ485" s="2"/>
      <c r="GAK485" s="2"/>
      <c r="GAL485" s="2"/>
      <c r="GAM485" s="2"/>
      <c r="GAN485" s="2"/>
      <c r="GAO485" s="2"/>
      <c r="GAP485" s="2"/>
      <c r="GAQ485" s="2"/>
      <c r="GAR485" s="2"/>
      <c r="GAS485" s="2"/>
      <c r="GAT485" s="2"/>
      <c r="GAU485" s="2"/>
      <c r="GAV485" s="2"/>
      <c r="GAW485" s="2"/>
      <c r="GAX485" s="2"/>
      <c r="GAY485" s="2"/>
      <c r="GAZ485" s="2"/>
      <c r="GBA485" s="2"/>
      <c r="GBB485" s="2"/>
      <c r="GBC485" s="2"/>
      <c r="GBD485" s="2"/>
      <c r="GBE485" s="2"/>
      <c r="GBF485" s="2"/>
      <c r="GBG485" s="2"/>
      <c r="GBH485" s="2"/>
      <c r="GBI485" s="2"/>
      <c r="GBJ485" s="2"/>
      <c r="GBK485" s="2"/>
      <c r="GBL485" s="2"/>
      <c r="GBM485" s="2"/>
      <c r="GBN485" s="2"/>
      <c r="GBO485" s="2"/>
      <c r="GBP485" s="2"/>
      <c r="GBQ485" s="2"/>
      <c r="GBR485" s="2"/>
      <c r="GBS485" s="2"/>
      <c r="GBT485" s="2"/>
      <c r="GBU485" s="2"/>
      <c r="GBV485" s="2"/>
      <c r="GBW485" s="2"/>
      <c r="GBX485" s="2"/>
      <c r="GBY485" s="2"/>
      <c r="GBZ485" s="2"/>
      <c r="GCA485" s="2"/>
      <c r="GCB485" s="2"/>
      <c r="GCC485" s="2"/>
      <c r="GCD485" s="2"/>
      <c r="GCE485" s="2"/>
      <c r="GCF485" s="2"/>
      <c r="GCG485" s="2"/>
      <c r="GCH485" s="2"/>
      <c r="GCI485" s="2"/>
      <c r="GCJ485" s="2"/>
      <c r="GCK485" s="2"/>
      <c r="GCL485" s="2"/>
      <c r="GCM485" s="2"/>
      <c r="GCN485" s="2"/>
      <c r="GCO485" s="2"/>
      <c r="GCP485" s="2"/>
      <c r="GCQ485" s="2"/>
      <c r="GCR485" s="2"/>
      <c r="GCS485" s="2"/>
      <c r="GCT485" s="2"/>
      <c r="GCU485" s="2"/>
      <c r="GCV485" s="2"/>
      <c r="GCW485" s="2"/>
      <c r="GCX485" s="2"/>
      <c r="GCY485" s="2"/>
      <c r="GCZ485" s="2"/>
      <c r="GDA485" s="2"/>
      <c r="GDB485" s="2"/>
      <c r="GDC485" s="2"/>
      <c r="GDD485" s="2"/>
      <c r="GDE485" s="2"/>
      <c r="GDF485" s="2"/>
      <c r="GDG485" s="2"/>
      <c r="GDH485" s="2"/>
      <c r="GDI485" s="2"/>
      <c r="GDJ485" s="2"/>
      <c r="GDK485" s="2"/>
      <c r="GDL485" s="2"/>
      <c r="GDM485" s="2"/>
      <c r="GDN485" s="2"/>
      <c r="GDO485" s="2"/>
      <c r="GDP485" s="2"/>
      <c r="GDQ485" s="2"/>
      <c r="GDR485" s="2"/>
      <c r="GDS485" s="2"/>
      <c r="GDT485" s="2"/>
      <c r="GDU485" s="2"/>
      <c r="GDV485" s="2"/>
      <c r="GDW485" s="2"/>
      <c r="GDX485" s="2"/>
      <c r="GDY485" s="2"/>
      <c r="GDZ485" s="2"/>
      <c r="GEA485" s="2"/>
      <c r="GEB485" s="2"/>
      <c r="GEC485" s="2"/>
      <c r="GED485" s="2"/>
      <c r="GEE485" s="2"/>
      <c r="GEF485" s="2"/>
      <c r="GEG485" s="2"/>
      <c r="GEH485" s="2"/>
      <c r="GEI485" s="2"/>
      <c r="GEJ485" s="2"/>
      <c r="GEK485" s="2"/>
      <c r="GEL485" s="2"/>
      <c r="GEM485" s="2"/>
      <c r="GEN485" s="2"/>
      <c r="GEO485" s="2"/>
      <c r="GEP485" s="2"/>
      <c r="GEQ485" s="2"/>
      <c r="GER485" s="2"/>
      <c r="GES485" s="2"/>
      <c r="GET485" s="2"/>
      <c r="GEU485" s="2"/>
      <c r="GEV485" s="2"/>
      <c r="GEW485" s="2"/>
      <c r="GEX485" s="2"/>
      <c r="GEY485" s="2"/>
      <c r="GEZ485" s="2"/>
      <c r="GFA485" s="2"/>
      <c r="GFB485" s="2"/>
      <c r="GFC485" s="2"/>
      <c r="GFD485" s="2"/>
      <c r="GFE485" s="2"/>
      <c r="GFF485" s="2"/>
      <c r="GFG485" s="2"/>
      <c r="GFH485" s="2"/>
      <c r="GFI485" s="2"/>
      <c r="GFJ485" s="2"/>
      <c r="GFK485" s="2"/>
      <c r="GFL485" s="2"/>
      <c r="GFM485" s="2"/>
      <c r="GFN485" s="2"/>
      <c r="GFO485" s="2"/>
      <c r="GFP485" s="2"/>
      <c r="GFQ485" s="2"/>
      <c r="GFR485" s="2"/>
      <c r="GFS485" s="2"/>
      <c r="GFT485" s="2"/>
      <c r="GFU485" s="2"/>
      <c r="GFV485" s="2"/>
      <c r="GFW485" s="2"/>
      <c r="GFX485" s="2"/>
      <c r="GFY485" s="2"/>
      <c r="GFZ485" s="2"/>
      <c r="GGA485" s="2"/>
      <c r="GGB485" s="2"/>
      <c r="GGC485" s="2"/>
      <c r="GGD485" s="2"/>
      <c r="GGE485" s="2"/>
      <c r="GGF485" s="2"/>
      <c r="GGG485" s="2"/>
      <c r="GGH485" s="2"/>
      <c r="GGI485" s="2"/>
      <c r="GGJ485" s="2"/>
      <c r="GGK485" s="2"/>
      <c r="GGL485" s="2"/>
      <c r="GGM485" s="2"/>
      <c r="GGN485" s="2"/>
      <c r="GGO485" s="2"/>
      <c r="GGP485" s="2"/>
      <c r="GGQ485" s="2"/>
      <c r="GGR485" s="2"/>
      <c r="GGS485" s="2"/>
      <c r="GGT485" s="2"/>
      <c r="GGU485" s="2"/>
      <c r="GGV485" s="2"/>
      <c r="GGW485" s="2"/>
      <c r="GGX485" s="2"/>
      <c r="GGY485" s="2"/>
      <c r="GGZ485" s="2"/>
      <c r="GHA485" s="2"/>
      <c r="GHB485" s="2"/>
      <c r="GHC485" s="2"/>
      <c r="GHD485" s="2"/>
      <c r="GHE485" s="2"/>
      <c r="GHF485" s="2"/>
      <c r="GHG485" s="2"/>
      <c r="GHH485" s="2"/>
      <c r="GHI485" s="2"/>
      <c r="GHJ485" s="2"/>
      <c r="GHK485" s="2"/>
      <c r="GHL485" s="2"/>
      <c r="GHM485" s="2"/>
      <c r="GHN485" s="2"/>
      <c r="GHO485" s="2"/>
      <c r="GHP485" s="2"/>
      <c r="GHQ485" s="2"/>
      <c r="GHR485" s="2"/>
      <c r="GHS485" s="2"/>
      <c r="GHT485" s="2"/>
      <c r="GHU485" s="2"/>
      <c r="GHV485" s="2"/>
      <c r="GHW485" s="2"/>
      <c r="GHX485" s="2"/>
      <c r="GHY485" s="2"/>
      <c r="GHZ485" s="2"/>
      <c r="GIA485" s="2"/>
      <c r="GIB485" s="2"/>
      <c r="GIC485" s="2"/>
      <c r="GID485" s="2"/>
      <c r="GIE485" s="2"/>
      <c r="GIF485" s="2"/>
      <c r="GIG485" s="2"/>
      <c r="GIH485" s="2"/>
      <c r="GII485" s="2"/>
      <c r="GIJ485" s="2"/>
      <c r="GIK485" s="2"/>
      <c r="GIL485" s="2"/>
      <c r="GIM485" s="2"/>
      <c r="GIN485" s="2"/>
      <c r="GIO485" s="2"/>
      <c r="GIP485" s="2"/>
      <c r="GIQ485" s="2"/>
      <c r="GIR485" s="2"/>
      <c r="GIS485" s="2"/>
      <c r="GIT485" s="2"/>
      <c r="GIU485" s="2"/>
      <c r="GIV485" s="2"/>
      <c r="GIW485" s="2"/>
      <c r="GIX485" s="2"/>
      <c r="GIY485" s="2"/>
      <c r="GIZ485" s="2"/>
      <c r="GJA485" s="2"/>
      <c r="GJB485" s="2"/>
      <c r="GJC485" s="2"/>
      <c r="GJD485" s="2"/>
      <c r="GJE485" s="2"/>
      <c r="GJF485" s="2"/>
      <c r="GJG485" s="2"/>
      <c r="GJH485" s="2"/>
      <c r="GJI485" s="2"/>
      <c r="GJJ485" s="2"/>
      <c r="GJK485" s="2"/>
      <c r="GJL485" s="2"/>
      <c r="GJM485" s="2"/>
      <c r="GJN485" s="2"/>
      <c r="GJO485" s="2"/>
      <c r="GJP485" s="2"/>
      <c r="GJQ485" s="2"/>
      <c r="GJR485" s="2"/>
      <c r="GJS485" s="2"/>
      <c r="GJT485" s="2"/>
      <c r="GJU485" s="2"/>
      <c r="GJV485" s="2"/>
      <c r="GJW485" s="2"/>
      <c r="GJX485" s="2"/>
      <c r="GJY485" s="2"/>
      <c r="GJZ485" s="2"/>
      <c r="GKA485" s="2"/>
      <c r="GKB485" s="2"/>
      <c r="GKC485" s="2"/>
      <c r="GKD485" s="2"/>
      <c r="GKE485" s="2"/>
      <c r="GKF485" s="2"/>
      <c r="GKG485" s="2"/>
      <c r="GKH485" s="2"/>
      <c r="GKI485" s="2"/>
      <c r="GKJ485" s="2"/>
      <c r="GKK485" s="2"/>
      <c r="GKL485" s="2"/>
      <c r="GKM485" s="2"/>
      <c r="GKN485" s="2"/>
      <c r="GKO485" s="2"/>
      <c r="GKP485" s="2"/>
      <c r="GKQ485" s="2"/>
      <c r="GKR485" s="2"/>
      <c r="GKS485" s="2"/>
      <c r="GKT485" s="2"/>
      <c r="GKU485" s="2"/>
      <c r="GKV485" s="2"/>
      <c r="GKW485" s="2"/>
      <c r="GKX485" s="2"/>
      <c r="GKY485" s="2"/>
      <c r="GKZ485" s="2"/>
      <c r="GLA485" s="2"/>
      <c r="GLB485" s="2"/>
      <c r="GLC485" s="2"/>
      <c r="GLD485" s="2"/>
      <c r="GLE485" s="2"/>
      <c r="GLF485" s="2"/>
      <c r="GLG485" s="2"/>
      <c r="GLH485" s="2"/>
      <c r="GLI485" s="2"/>
      <c r="GLJ485" s="2"/>
      <c r="GLK485" s="2"/>
      <c r="GLL485" s="2"/>
      <c r="GLM485" s="2"/>
      <c r="GLN485" s="2"/>
      <c r="GLO485" s="2"/>
      <c r="GLP485" s="2"/>
      <c r="GLQ485" s="2"/>
      <c r="GLR485" s="2"/>
      <c r="GLS485" s="2"/>
      <c r="GLT485" s="2"/>
      <c r="GLU485" s="2"/>
      <c r="GLV485" s="2"/>
      <c r="GLW485" s="2"/>
      <c r="GLX485" s="2"/>
      <c r="GLY485" s="2"/>
      <c r="GLZ485" s="2"/>
      <c r="GMA485" s="2"/>
      <c r="GMB485" s="2"/>
      <c r="GMC485" s="2"/>
      <c r="GMD485" s="2"/>
      <c r="GME485" s="2"/>
      <c r="GMF485" s="2"/>
      <c r="GMG485" s="2"/>
      <c r="GMH485" s="2"/>
      <c r="GMI485" s="2"/>
      <c r="GMJ485" s="2"/>
      <c r="GMK485" s="2"/>
      <c r="GML485" s="2"/>
      <c r="GMM485" s="2"/>
      <c r="GMN485" s="2"/>
      <c r="GMO485" s="2"/>
      <c r="GMP485" s="2"/>
      <c r="GMQ485" s="2"/>
      <c r="GMR485" s="2"/>
      <c r="GMS485" s="2"/>
      <c r="GMT485" s="2"/>
      <c r="GMU485" s="2"/>
      <c r="GMV485" s="2"/>
      <c r="GMW485" s="2"/>
      <c r="GMX485" s="2"/>
      <c r="GMY485" s="2"/>
      <c r="GMZ485" s="2"/>
      <c r="GNA485" s="2"/>
      <c r="GNB485" s="2"/>
      <c r="GNC485" s="2"/>
      <c r="GND485" s="2"/>
      <c r="GNE485" s="2"/>
      <c r="GNF485" s="2"/>
      <c r="GNG485" s="2"/>
      <c r="GNH485" s="2"/>
      <c r="GNI485" s="2"/>
      <c r="GNJ485" s="2"/>
      <c r="GNK485" s="2"/>
      <c r="GNL485" s="2"/>
      <c r="GNM485" s="2"/>
      <c r="GNN485" s="2"/>
      <c r="GNO485" s="2"/>
      <c r="GNP485" s="2"/>
      <c r="GNQ485" s="2"/>
      <c r="GNR485" s="2"/>
      <c r="GNS485" s="2"/>
      <c r="GNT485" s="2"/>
      <c r="GNU485" s="2"/>
      <c r="GNV485" s="2"/>
      <c r="GNW485" s="2"/>
      <c r="GNX485" s="2"/>
      <c r="GNY485" s="2"/>
      <c r="GNZ485" s="2"/>
      <c r="GOA485" s="2"/>
      <c r="GOB485" s="2"/>
      <c r="GOC485" s="2"/>
      <c r="GOD485" s="2"/>
      <c r="GOE485" s="2"/>
      <c r="GOF485" s="2"/>
      <c r="GOG485" s="2"/>
      <c r="GOH485" s="2"/>
      <c r="GOI485" s="2"/>
      <c r="GOJ485" s="2"/>
      <c r="GOK485" s="2"/>
      <c r="GOL485" s="2"/>
      <c r="GOM485" s="2"/>
      <c r="GON485" s="2"/>
      <c r="GOO485" s="2"/>
      <c r="GOP485" s="2"/>
      <c r="GOQ485" s="2"/>
      <c r="GOR485" s="2"/>
      <c r="GOS485" s="2"/>
      <c r="GOT485" s="2"/>
      <c r="GOU485" s="2"/>
      <c r="GOV485" s="2"/>
      <c r="GOW485" s="2"/>
      <c r="GOX485" s="2"/>
      <c r="GOY485" s="2"/>
      <c r="GOZ485" s="2"/>
      <c r="GPA485" s="2"/>
      <c r="GPB485" s="2"/>
      <c r="GPC485" s="2"/>
      <c r="GPD485" s="2"/>
      <c r="GPE485" s="2"/>
      <c r="GPF485" s="2"/>
      <c r="GPG485" s="2"/>
      <c r="GPH485" s="2"/>
      <c r="GPI485" s="2"/>
      <c r="GPJ485" s="2"/>
      <c r="GPK485" s="2"/>
      <c r="GPL485" s="2"/>
      <c r="GPM485" s="2"/>
      <c r="GPN485" s="2"/>
      <c r="GPO485" s="2"/>
      <c r="GPP485" s="2"/>
      <c r="GPQ485" s="2"/>
      <c r="GPR485" s="2"/>
      <c r="GPS485" s="2"/>
      <c r="GPT485" s="2"/>
      <c r="GPU485" s="2"/>
      <c r="GPV485" s="2"/>
      <c r="GPW485" s="2"/>
      <c r="GPX485" s="2"/>
      <c r="GPY485" s="2"/>
      <c r="GPZ485" s="2"/>
      <c r="GQA485" s="2"/>
      <c r="GQB485" s="2"/>
      <c r="GQC485" s="2"/>
      <c r="GQD485" s="2"/>
      <c r="GQE485" s="2"/>
      <c r="GQF485" s="2"/>
      <c r="GQG485" s="2"/>
      <c r="GQH485" s="2"/>
      <c r="GQI485" s="2"/>
      <c r="GQJ485" s="2"/>
      <c r="GQK485" s="2"/>
      <c r="GQL485" s="2"/>
      <c r="GQM485" s="2"/>
      <c r="GQN485" s="2"/>
      <c r="GQO485" s="2"/>
      <c r="GQP485" s="2"/>
      <c r="GQQ485" s="2"/>
      <c r="GQR485" s="2"/>
      <c r="GQS485" s="2"/>
      <c r="GQT485" s="2"/>
      <c r="GQU485" s="2"/>
      <c r="GQV485" s="2"/>
      <c r="GQW485" s="2"/>
      <c r="GQX485" s="2"/>
      <c r="GQY485" s="2"/>
      <c r="GQZ485" s="2"/>
      <c r="GRA485" s="2"/>
      <c r="GRB485" s="2"/>
      <c r="GRC485" s="2"/>
      <c r="GRD485" s="2"/>
      <c r="GRE485" s="2"/>
      <c r="GRF485" s="2"/>
      <c r="GRG485" s="2"/>
      <c r="GRH485" s="2"/>
      <c r="GRI485" s="2"/>
      <c r="GRJ485" s="2"/>
      <c r="GRK485" s="2"/>
      <c r="GRL485" s="2"/>
      <c r="GRM485" s="2"/>
      <c r="GRN485" s="2"/>
      <c r="GRO485" s="2"/>
      <c r="GRP485" s="2"/>
      <c r="GRQ485" s="2"/>
      <c r="GRR485" s="2"/>
      <c r="GRS485" s="2"/>
      <c r="GRT485" s="2"/>
      <c r="GRU485" s="2"/>
      <c r="GRV485" s="2"/>
      <c r="GRW485" s="2"/>
      <c r="GRX485" s="2"/>
      <c r="GRY485" s="2"/>
      <c r="GRZ485" s="2"/>
      <c r="GSA485" s="2"/>
      <c r="GSB485" s="2"/>
      <c r="GSC485" s="2"/>
      <c r="GSD485" s="2"/>
      <c r="GSE485" s="2"/>
      <c r="GSF485" s="2"/>
      <c r="GSG485" s="2"/>
      <c r="GSH485" s="2"/>
      <c r="GSI485" s="2"/>
      <c r="GSJ485" s="2"/>
      <c r="GSK485" s="2"/>
      <c r="GSL485" s="2"/>
      <c r="GSM485" s="2"/>
      <c r="GSN485" s="2"/>
      <c r="GSO485" s="2"/>
      <c r="GSP485" s="2"/>
      <c r="GSQ485" s="2"/>
      <c r="GSR485" s="2"/>
      <c r="GSS485" s="2"/>
      <c r="GST485" s="2"/>
      <c r="GSU485" s="2"/>
      <c r="GSV485" s="2"/>
      <c r="GSW485" s="2"/>
      <c r="GSX485" s="2"/>
      <c r="GSY485" s="2"/>
      <c r="GSZ485" s="2"/>
      <c r="GTA485" s="2"/>
      <c r="GTB485" s="2"/>
      <c r="GTC485" s="2"/>
      <c r="GTD485" s="2"/>
      <c r="GTE485" s="2"/>
      <c r="GTF485" s="2"/>
      <c r="GTG485" s="2"/>
      <c r="GTH485" s="2"/>
      <c r="GTI485" s="2"/>
      <c r="GTJ485" s="2"/>
      <c r="GTK485" s="2"/>
      <c r="GTL485" s="2"/>
      <c r="GTM485" s="2"/>
      <c r="GTN485" s="2"/>
      <c r="GTO485" s="2"/>
      <c r="GTP485" s="2"/>
      <c r="GTQ485" s="2"/>
      <c r="GTR485" s="2"/>
      <c r="GTS485" s="2"/>
      <c r="GTT485" s="2"/>
      <c r="GTU485" s="2"/>
      <c r="GTV485" s="2"/>
      <c r="GTW485" s="2"/>
      <c r="GTX485" s="2"/>
      <c r="GTY485" s="2"/>
      <c r="GTZ485" s="2"/>
      <c r="GUA485" s="2"/>
      <c r="GUB485" s="2"/>
      <c r="GUC485" s="2"/>
      <c r="GUD485" s="2"/>
      <c r="GUE485" s="2"/>
      <c r="GUF485" s="2"/>
      <c r="GUG485" s="2"/>
      <c r="GUH485" s="2"/>
      <c r="GUI485" s="2"/>
      <c r="GUJ485" s="2"/>
      <c r="GUK485" s="2"/>
      <c r="GUL485" s="2"/>
      <c r="GUM485" s="2"/>
      <c r="GUN485" s="2"/>
      <c r="GUO485" s="2"/>
      <c r="GUP485" s="2"/>
      <c r="GUQ485" s="2"/>
      <c r="GUR485" s="2"/>
      <c r="GUS485" s="2"/>
      <c r="GUT485" s="2"/>
      <c r="GUU485" s="2"/>
      <c r="GUV485" s="2"/>
      <c r="GUW485" s="2"/>
      <c r="GUX485" s="2"/>
      <c r="GUY485" s="2"/>
      <c r="GUZ485" s="2"/>
      <c r="GVA485" s="2"/>
      <c r="GVB485" s="2"/>
      <c r="GVC485" s="2"/>
      <c r="GVD485" s="2"/>
      <c r="GVE485" s="2"/>
      <c r="GVF485" s="2"/>
      <c r="GVG485" s="2"/>
      <c r="GVH485" s="2"/>
      <c r="GVI485" s="2"/>
      <c r="GVJ485" s="2"/>
      <c r="GVK485" s="2"/>
      <c r="GVL485" s="2"/>
      <c r="GVM485" s="2"/>
      <c r="GVN485" s="2"/>
      <c r="GVO485" s="2"/>
      <c r="GVP485" s="2"/>
      <c r="GVQ485" s="2"/>
      <c r="GVR485" s="2"/>
      <c r="GVS485" s="2"/>
      <c r="GVT485" s="2"/>
      <c r="GVU485" s="2"/>
      <c r="GVV485" s="2"/>
      <c r="GVW485" s="2"/>
      <c r="GVX485" s="2"/>
      <c r="GVY485" s="2"/>
      <c r="GVZ485" s="2"/>
      <c r="GWA485" s="2"/>
      <c r="GWB485" s="2"/>
      <c r="GWC485" s="2"/>
      <c r="GWD485" s="2"/>
      <c r="GWE485" s="2"/>
      <c r="GWF485" s="2"/>
      <c r="GWG485" s="2"/>
      <c r="GWH485" s="2"/>
      <c r="GWI485" s="2"/>
      <c r="GWJ485" s="2"/>
      <c r="GWK485" s="2"/>
      <c r="GWL485" s="2"/>
      <c r="GWM485" s="2"/>
      <c r="GWN485" s="2"/>
      <c r="GWO485" s="2"/>
      <c r="GWP485" s="2"/>
      <c r="GWQ485" s="2"/>
      <c r="GWR485" s="2"/>
      <c r="GWS485" s="2"/>
      <c r="GWT485" s="2"/>
      <c r="GWU485" s="2"/>
      <c r="GWV485" s="2"/>
      <c r="GWW485" s="2"/>
      <c r="GWX485" s="2"/>
      <c r="GWY485" s="2"/>
      <c r="GWZ485" s="2"/>
      <c r="GXA485" s="2"/>
      <c r="GXB485" s="2"/>
      <c r="GXC485" s="2"/>
      <c r="GXD485" s="2"/>
      <c r="GXE485" s="2"/>
      <c r="GXF485" s="2"/>
      <c r="GXG485" s="2"/>
      <c r="GXH485" s="2"/>
      <c r="GXI485" s="2"/>
      <c r="GXJ485" s="2"/>
      <c r="GXK485" s="2"/>
      <c r="GXL485" s="2"/>
      <c r="GXM485" s="2"/>
      <c r="GXN485" s="2"/>
      <c r="GXO485" s="2"/>
      <c r="GXP485" s="2"/>
      <c r="GXQ485" s="2"/>
      <c r="GXR485" s="2"/>
      <c r="GXS485" s="2"/>
      <c r="GXT485" s="2"/>
      <c r="GXU485" s="2"/>
      <c r="GXV485" s="2"/>
      <c r="GXW485" s="2"/>
      <c r="GXX485" s="2"/>
      <c r="GXY485" s="2"/>
      <c r="GXZ485" s="2"/>
      <c r="GYA485" s="2"/>
      <c r="GYB485" s="2"/>
      <c r="GYC485" s="2"/>
      <c r="GYD485" s="2"/>
      <c r="GYE485" s="2"/>
      <c r="GYF485" s="2"/>
      <c r="GYG485" s="2"/>
      <c r="GYH485" s="2"/>
      <c r="GYI485" s="2"/>
      <c r="GYJ485" s="2"/>
      <c r="GYK485" s="2"/>
      <c r="GYL485" s="2"/>
      <c r="GYM485" s="2"/>
      <c r="GYN485" s="2"/>
      <c r="GYO485" s="2"/>
      <c r="GYP485" s="2"/>
      <c r="GYQ485" s="2"/>
      <c r="GYR485" s="2"/>
      <c r="GYS485" s="2"/>
      <c r="GYT485" s="2"/>
      <c r="GYU485" s="2"/>
      <c r="GYV485" s="2"/>
      <c r="GYW485" s="2"/>
      <c r="GYX485" s="2"/>
      <c r="GYY485" s="2"/>
      <c r="GYZ485" s="2"/>
      <c r="GZA485" s="2"/>
      <c r="GZB485" s="2"/>
      <c r="GZC485" s="2"/>
      <c r="GZD485" s="2"/>
      <c r="GZE485" s="2"/>
      <c r="GZF485" s="2"/>
      <c r="GZG485" s="2"/>
      <c r="GZH485" s="2"/>
      <c r="GZI485" s="2"/>
      <c r="GZJ485" s="2"/>
      <c r="GZK485" s="2"/>
      <c r="GZL485" s="2"/>
      <c r="GZM485" s="2"/>
      <c r="GZN485" s="2"/>
      <c r="GZO485" s="2"/>
      <c r="GZP485" s="2"/>
      <c r="GZQ485" s="2"/>
      <c r="GZR485" s="2"/>
      <c r="GZS485" s="2"/>
      <c r="GZT485" s="2"/>
      <c r="GZU485" s="2"/>
      <c r="GZV485" s="2"/>
      <c r="GZW485" s="2"/>
      <c r="GZX485" s="2"/>
      <c r="GZY485" s="2"/>
      <c r="GZZ485" s="2"/>
      <c r="HAA485" s="2"/>
      <c r="HAB485" s="2"/>
      <c r="HAC485" s="2"/>
      <c r="HAD485" s="2"/>
      <c r="HAE485" s="2"/>
      <c r="HAF485" s="2"/>
      <c r="HAG485" s="2"/>
      <c r="HAH485" s="2"/>
      <c r="HAI485" s="2"/>
      <c r="HAJ485" s="2"/>
      <c r="HAK485" s="2"/>
      <c r="HAL485" s="2"/>
      <c r="HAM485" s="2"/>
      <c r="HAN485" s="2"/>
      <c r="HAO485" s="2"/>
      <c r="HAP485" s="2"/>
      <c r="HAQ485" s="2"/>
      <c r="HAR485" s="2"/>
      <c r="HAS485" s="2"/>
      <c r="HAT485" s="2"/>
      <c r="HAU485" s="2"/>
      <c r="HAV485" s="2"/>
      <c r="HAW485" s="2"/>
      <c r="HAX485" s="2"/>
      <c r="HAY485" s="2"/>
      <c r="HAZ485" s="2"/>
      <c r="HBA485" s="2"/>
      <c r="HBB485" s="2"/>
      <c r="HBC485" s="2"/>
      <c r="HBD485" s="2"/>
      <c r="HBE485" s="2"/>
      <c r="HBF485" s="2"/>
      <c r="HBG485" s="2"/>
      <c r="HBH485" s="2"/>
      <c r="HBI485" s="2"/>
      <c r="HBJ485" s="2"/>
      <c r="HBK485" s="2"/>
      <c r="HBL485" s="2"/>
      <c r="HBM485" s="2"/>
      <c r="HBN485" s="2"/>
      <c r="HBO485" s="2"/>
      <c r="HBP485" s="2"/>
      <c r="HBQ485" s="2"/>
      <c r="HBR485" s="2"/>
      <c r="HBS485" s="2"/>
      <c r="HBT485" s="2"/>
      <c r="HBU485" s="2"/>
      <c r="HBV485" s="2"/>
      <c r="HBW485" s="2"/>
      <c r="HBX485" s="2"/>
      <c r="HBY485" s="2"/>
      <c r="HBZ485" s="2"/>
      <c r="HCA485" s="2"/>
      <c r="HCB485" s="2"/>
      <c r="HCC485" s="2"/>
      <c r="HCD485" s="2"/>
      <c r="HCE485" s="2"/>
      <c r="HCF485" s="2"/>
      <c r="HCG485" s="2"/>
      <c r="HCH485" s="2"/>
      <c r="HCI485" s="2"/>
      <c r="HCJ485" s="2"/>
      <c r="HCK485" s="2"/>
      <c r="HCL485" s="2"/>
      <c r="HCM485" s="2"/>
      <c r="HCN485" s="2"/>
      <c r="HCO485" s="2"/>
      <c r="HCP485" s="2"/>
      <c r="HCQ485" s="2"/>
      <c r="HCR485" s="2"/>
      <c r="HCS485" s="2"/>
      <c r="HCT485" s="2"/>
      <c r="HCU485" s="2"/>
      <c r="HCV485" s="2"/>
      <c r="HCW485" s="2"/>
      <c r="HCX485" s="2"/>
      <c r="HCY485" s="2"/>
      <c r="HCZ485" s="2"/>
      <c r="HDA485" s="2"/>
      <c r="HDB485" s="2"/>
      <c r="HDC485" s="2"/>
      <c r="HDD485" s="2"/>
      <c r="HDE485" s="2"/>
      <c r="HDF485" s="2"/>
      <c r="HDG485" s="2"/>
      <c r="HDH485" s="2"/>
      <c r="HDI485" s="2"/>
      <c r="HDJ485" s="2"/>
      <c r="HDK485" s="2"/>
      <c r="HDL485" s="2"/>
      <c r="HDM485" s="2"/>
      <c r="HDN485" s="2"/>
      <c r="HDO485" s="2"/>
      <c r="HDP485" s="2"/>
      <c r="HDQ485" s="2"/>
      <c r="HDR485" s="2"/>
      <c r="HDS485" s="2"/>
      <c r="HDT485" s="2"/>
      <c r="HDU485" s="2"/>
      <c r="HDV485" s="2"/>
      <c r="HDW485" s="2"/>
      <c r="HDX485" s="2"/>
      <c r="HDY485" s="2"/>
      <c r="HDZ485" s="2"/>
      <c r="HEA485" s="2"/>
      <c r="HEB485" s="2"/>
      <c r="HEC485" s="2"/>
      <c r="HED485" s="2"/>
      <c r="HEE485" s="2"/>
      <c r="HEF485" s="2"/>
      <c r="HEG485" s="2"/>
      <c r="HEH485" s="2"/>
      <c r="HEI485" s="2"/>
      <c r="HEJ485" s="2"/>
      <c r="HEK485" s="2"/>
      <c r="HEL485" s="2"/>
      <c r="HEM485" s="2"/>
      <c r="HEN485" s="2"/>
      <c r="HEO485" s="2"/>
      <c r="HEP485" s="2"/>
      <c r="HEQ485" s="2"/>
      <c r="HER485" s="2"/>
      <c r="HES485" s="2"/>
      <c r="HET485" s="2"/>
      <c r="HEU485" s="2"/>
      <c r="HEV485" s="2"/>
      <c r="HEW485" s="2"/>
      <c r="HEX485" s="2"/>
      <c r="HEY485" s="2"/>
      <c r="HEZ485" s="2"/>
      <c r="HFA485" s="2"/>
      <c r="HFB485" s="2"/>
      <c r="HFC485" s="2"/>
      <c r="HFD485" s="2"/>
      <c r="HFE485" s="2"/>
      <c r="HFF485" s="2"/>
      <c r="HFG485" s="2"/>
      <c r="HFH485" s="2"/>
      <c r="HFI485" s="2"/>
      <c r="HFJ485" s="2"/>
      <c r="HFK485" s="2"/>
      <c r="HFL485" s="2"/>
      <c r="HFM485" s="2"/>
      <c r="HFN485" s="2"/>
      <c r="HFO485" s="2"/>
      <c r="HFP485" s="2"/>
      <c r="HFQ485" s="2"/>
      <c r="HFR485" s="2"/>
      <c r="HFS485" s="2"/>
      <c r="HFT485" s="2"/>
      <c r="HFU485" s="2"/>
      <c r="HFV485" s="2"/>
      <c r="HFW485" s="2"/>
      <c r="HFX485" s="2"/>
      <c r="HFY485" s="2"/>
      <c r="HFZ485" s="2"/>
      <c r="HGA485" s="2"/>
      <c r="HGB485" s="2"/>
      <c r="HGC485" s="2"/>
      <c r="HGD485" s="2"/>
      <c r="HGE485" s="2"/>
      <c r="HGF485" s="2"/>
      <c r="HGG485" s="2"/>
      <c r="HGH485" s="2"/>
      <c r="HGI485" s="2"/>
      <c r="HGJ485" s="2"/>
      <c r="HGK485" s="2"/>
      <c r="HGL485" s="2"/>
      <c r="HGM485" s="2"/>
      <c r="HGN485" s="2"/>
      <c r="HGO485" s="2"/>
      <c r="HGP485" s="2"/>
      <c r="HGQ485" s="2"/>
      <c r="HGR485" s="2"/>
      <c r="HGS485" s="2"/>
      <c r="HGT485" s="2"/>
      <c r="HGU485" s="2"/>
      <c r="HGV485" s="2"/>
      <c r="HGW485" s="2"/>
      <c r="HGX485" s="2"/>
      <c r="HGY485" s="2"/>
      <c r="HGZ485" s="2"/>
      <c r="HHA485" s="2"/>
      <c r="HHB485" s="2"/>
      <c r="HHC485" s="2"/>
      <c r="HHD485" s="2"/>
      <c r="HHE485" s="2"/>
      <c r="HHF485" s="2"/>
      <c r="HHG485" s="2"/>
      <c r="HHH485" s="2"/>
      <c r="HHI485" s="2"/>
      <c r="HHJ485" s="2"/>
      <c r="HHK485" s="2"/>
      <c r="HHL485" s="2"/>
      <c r="HHM485" s="2"/>
      <c r="HHN485" s="2"/>
      <c r="HHO485" s="2"/>
      <c r="HHP485" s="2"/>
      <c r="HHQ485" s="2"/>
      <c r="HHR485" s="2"/>
      <c r="HHS485" s="2"/>
      <c r="HHT485" s="2"/>
      <c r="HHU485" s="2"/>
      <c r="HHV485" s="2"/>
      <c r="HHW485" s="2"/>
      <c r="HHX485" s="2"/>
      <c r="HHY485" s="2"/>
      <c r="HHZ485" s="2"/>
      <c r="HIA485" s="2"/>
      <c r="HIB485" s="2"/>
      <c r="HIC485" s="2"/>
      <c r="HID485" s="2"/>
      <c r="HIE485" s="2"/>
      <c r="HIF485" s="2"/>
      <c r="HIG485" s="2"/>
      <c r="HIH485" s="2"/>
      <c r="HII485" s="2"/>
      <c r="HIJ485" s="2"/>
      <c r="HIK485" s="2"/>
      <c r="HIL485" s="2"/>
      <c r="HIM485" s="2"/>
      <c r="HIN485" s="2"/>
      <c r="HIO485" s="2"/>
      <c r="HIP485" s="2"/>
      <c r="HIQ485" s="2"/>
      <c r="HIR485" s="2"/>
      <c r="HIS485" s="2"/>
      <c r="HIT485" s="2"/>
      <c r="HIU485" s="2"/>
      <c r="HIV485" s="2"/>
      <c r="HIW485" s="2"/>
      <c r="HIX485" s="2"/>
      <c r="HIY485" s="2"/>
      <c r="HIZ485" s="2"/>
      <c r="HJA485" s="2"/>
      <c r="HJB485" s="2"/>
      <c r="HJC485" s="2"/>
      <c r="HJD485" s="2"/>
      <c r="HJE485" s="2"/>
      <c r="HJF485" s="2"/>
      <c r="HJG485" s="2"/>
      <c r="HJH485" s="2"/>
      <c r="HJI485" s="2"/>
      <c r="HJJ485" s="2"/>
      <c r="HJK485" s="2"/>
      <c r="HJL485" s="2"/>
      <c r="HJM485" s="2"/>
      <c r="HJN485" s="2"/>
      <c r="HJO485" s="2"/>
      <c r="HJP485" s="2"/>
      <c r="HJQ485" s="2"/>
      <c r="HJR485" s="2"/>
      <c r="HJS485" s="2"/>
      <c r="HJT485" s="2"/>
      <c r="HJU485" s="2"/>
      <c r="HJV485" s="2"/>
      <c r="HJW485" s="2"/>
      <c r="HJX485" s="2"/>
      <c r="HJY485" s="2"/>
      <c r="HJZ485" s="2"/>
      <c r="HKA485" s="2"/>
      <c r="HKB485" s="2"/>
      <c r="HKC485" s="2"/>
      <c r="HKD485" s="2"/>
      <c r="HKE485" s="2"/>
      <c r="HKF485" s="2"/>
      <c r="HKG485" s="2"/>
      <c r="HKH485" s="2"/>
      <c r="HKI485" s="2"/>
      <c r="HKJ485" s="2"/>
      <c r="HKK485" s="2"/>
      <c r="HKL485" s="2"/>
      <c r="HKM485" s="2"/>
      <c r="HKN485" s="2"/>
      <c r="HKO485" s="2"/>
      <c r="HKP485" s="2"/>
      <c r="HKQ485" s="2"/>
      <c r="HKR485" s="2"/>
      <c r="HKS485" s="2"/>
      <c r="HKT485" s="2"/>
      <c r="HKU485" s="2"/>
      <c r="HKV485" s="2"/>
      <c r="HKW485" s="2"/>
      <c r="HKX485" s="2"/>
      <c r="HKY485" s="2"/>
      <c r="HKZ485" s="2"/>
      <c r="HLA485" s="2"/>
      <c r="HLB485" s="2"/>
      <c r="HLC485" s="2"/>
      <c r="HLD485" s="2"/>
      <c r="HLE485" s="2"/>
      <c r="HLF485" s="2"/>
      <c r="HLG485" s="2"/>
      <c r="HLH485" s="2"/>
      <c r="HLI485" s="2"/>
      <c r="HLJ485" s="2"/>
      <c r="HLK485" s="2"/>
      <c r="HLL485" s="2"/>
      <c r="HLM485" s="2"/>
      <c r="HLN485" s="2"/>
      <c r="HLO485" s="2"/>
      <c r="HLP485" s="2"/>
      <c r="HLQ485" s="2"/>
      <c r="HLR485" s="2"/>
      <c r="HLS485" s="2"/>
      <c r="HLT485" s="2"/>
      <c r="HLU485" s="2"/>
      <c r="HLV485" s="2"/>
      <c r="HLW485" s="2"/>
      <c r="HLX485" s="2"/>
      <c r="HLY485" s="2"/>
      <c r="HLZ485" s="2"/>
      <c r="HMA485" s="2"/>
      <c r="HMB485" s="2"/>
      <c r="HMC485" s="2"/>
      <c r="HMD485" s="2"/>
      <c r="HME485" s="2"/>
      <c r="HMF485" s="2"/>
      <c r="HMG485" s="2"/>
      <c r="HMH485" s="2"/>
      <c r="HMI485" s="2"/>
      <c r="HMJ485" s="2"/>
      <c r="HMK485" s="2"/>
      <c r="HML485" s="2"/>
      <c r="HMM485" s="2"/>
      <c r="HMN485" s="2"/>
      <c r="HMO485" s="2"/>
      <c r="HMP485" s="2"/>
      <c r="HMQ485" s="2"/>
      <c r="HMR485" s="2"/>
      <c r="HMS485" s="2"/>
      <c r="HMT485" s="2"/>
      <c r="HMU485" s="2"/>
      <c r="HMV485" s="2"/>
      <c r="HMW485" s="2"/>
      <c r="HMX485" s="2"/>
      <c r="HMY485" s="2"/>
      <c r="HMZ485" s="2"/>
      <c r="HNA485" s="2"/>
      <c r="HNB485" s="2"/>
      <c r="HNC485" s="2"/>
      <c r="HND485" s="2"/>
      <c r="HNE485" s="2"/>
      <c r="HNF485" s="2"/>
      <c r="HNG485" s="2"/>
      <c r="HNH485" s="2"/>
      <c r="HNI485" s="2"/>
      <c r="HNJ485" s="2"/>
      <c r="HNK485" s="2"/>
      <c r="HNL485" s="2"/>
      <c r="HNM485" s="2"/>
      <c r="HNN485" s="2"/>
      <c r="HNO485" s="2"/>
      <c r="HNP485" s="2"/>
      <c r="HNQ485" s="2"/>
      <c r="HNR485" s="2"/>
      <c r="HNS485" s="2"/>
      <c r="HNT485" s="2"/>
      <c r="HNU485" s="2"/>
      <c r="HNV485" s="2"/>
      <c r="HNW485" s="2"/>
      <c r="HNX485" s="2"/>
      <c r="HNY485" s="2"/>
      <c r="HNZ485" s="2"/>
      <c r="HOA485" s="2"/>
      <c r="HOB485" s="2"/>
      <c r="HOC485" s="2"/>
      <c r="HOD485" s="2"/>
      <c r="HOE485" s="2"/>
      <c r="HOF485" s="2"/>
      <c r="HOG485" s="2"/>
      <c r="HOH485" s="2"/>
      <c r="HOI485" s="2"/>
      <c r="HOJ485" s="2"/>
      <c r="HOK485" s="2"/>
      <c r="HOL485" s="2"/>
      <c r="HOM485" s="2"/>
      <c r="HON485" s="2"/>
      <c r="HOO485" s="2"/>
      <c r="HOP485" s="2"/>
      <c r="HOQ485" s="2"/>
      <c r="HOR485" s="2"/>
      <c r="HOS485" s="2"/>
      <c r="HOT485" s="2"/>
      <c r="HOU485" s="2"/>
      <c r="HOV485" s="2"/>
      <c r="HOW485" s="2"/>
      <c r="HOX485" s="2"/>
      <c r="HOY485" s="2"/>
      <c r="HOZ485" s="2"/>
      <c r="HPA485" s="2"/>
      <c r="HPB485" s="2"/>
      <c r="HPC485" s="2"/>
      <c r="HPD485" s="2"/>
      <c r="HPE485" s="2"/>
      <c r="HPF485" s="2"/>
      <c r="HPG485" s="2"/>
      <c r="HPH485" s="2"/>
      <c r="HPI485" s="2"/>
      <c r="HPJ485" s="2"/>
      <c r="HPK485" s="2"/>
      <c r="HPL485" s="2"/>
      <c r="HPM485" s="2"/>
      <c r="HPN485" s="2"/>
      <c r="HPO485" s="2"/>
      <c r="HPP485" s="2"/>
      <c r="HPQ485" s="2"/>
      <c r="HPR485" s="2"/>
      <c r="HPS485" s="2"/>
      <c r="HPT485" s="2"/>
      <c r="HPU485" s="2"/>
      <c r="HPV485" s="2"/>
      <c r="HPW485" s="2"/>
      <c r="HPX485" s="2"/>
      <c r="HPY485" s="2"/>
      <c r="HPZ485" s="2"/>
      <c r="HQA485" s="2"/>
      <c r="HQB485" s="2"/>
      <c r="HQC485" s="2"/>
      <c r="HQD485" s="2"/>
      <c r="HQE485" s="2"/>
      <c r="HQF485" s="2"/>
      <c r="HQG485" s="2"/>
      <c r="HQH485" s="2"/>
      <c r="HQI485" s="2"/>
      <c r="HQJ485" s="2"/>
      <c r="HQK485" s="2"/>
      <c r="HQL485" s="2"/>
      <c r="HQM485" s="2"/>
      <c r="HQN485" s="2"/>
      <c r="HQO485" s="2"/>
      <c r="HQP485" s="2"/>
      <c r="HQQ485" s="2"/>
      <c r="HQR485" s="2"/>
      <c r="HQS485" s="2"/>
      <c r="HQT485" s="2"/>
      <c r="HQU485" s="2"/>
      <c r="HQV485" s="2"/>
      <c r="HQW485" s="2"/>
      <c r="HQX485" s="2"/>
      <c r="HQY485" s="2"/>
      <c r="HQZ485" s="2"/>
      <c r="HRA485" s="2"/>
      <c r="HRB485" s="2"/>
      <c r="HRC485" s="2"/>
      <c r="HRD485" s="2"/>
      <c r="HRE485" s="2"/>
      <c r="HRF485" s="2"/>
      <c r="HRG485" s="2"/>
      <c r="HRH485" s="2"/>
      <c r="HRI485" s="2"/>
      <c r="HRJ485" s="2"/>
      <c r="HRK485" s="2"/>
      <c r="HRL485" s="2"/>
      <c r="HRM485" s="2"/>
      <c r="HRN485" s="2"/>
      <c r="HRO485" s="2"/>
      <c r="HRP485" s="2"/>
      <c r="HRQ485" s="2"/>
      <c r="HRR485" s="2"/>
      <c r="HRS485" s="2"/>
      <c r="HRT485" s="2"/>
      <c r="HRU485" s="2"/>
      <c r="HRV485" s="2"/>
      <c r="HRW485" s="2"/>
      <c r="HRX485" s="2"/>
      <c r="HRY485" s="2"/>
      <c r="HRZ485" s="2"/>
      <c r="HSA485" s="2"/>
      <c r="HSB485" s="2"/>
      <c r="HSC485" s="2"/>
      <c r="HSD485" s="2"/>
      <c r="HSE485" s="2"/>
      <c r="HSF485" s="2"/>
      <c r="HSG485" s="2"/>
      <c r="HSH485" s="2"/>
      <c r="HSI485" s="2"/>
      <c r="HSJ485" s="2"/>
      <c r="HSK485" s="2"/>
      <c r="HSL485" s="2"/>
      <c r="HSM485" s="2"/>
      <c r="HSN485" s="2"/>
      <c r="HSO485" s="2"/>
      <c r="HSP485" s="2"/>
      <c r="HSQ485" s="2"/>
      <c r="HSR485" s="2"/>
      <c r="HSS485" s="2"/>
      <c r="HST485" s="2"/>
      <c r="HSU485" s="2"/>
      <c r="HSV485" s="2"/>
      <c r="HSW485" s="2"/>
      <c r="HSX485" s="2"/>
      <c r="HSY485" s="2"/>
      <c r="HSZ485" s="2"/>
      <c r="HTA485" s="2"/>
      <c r="HTB485" s="2"/>
      <c r="HTC485" s="2"/>
      <c r="HTD485" s="2"/>
      <c r="HTE485" s="2"/>
      <c r="HTF485" s="2"/>
      <c r="HTG485" s="2"/>
      <c r="HTH485" s="2"/>
      <c r="HTI485" s="2"/>
      <c r="HTJ485" s="2"/>
      <c r="HTK485" s="2"/>
      <c r="HTL485" s="2"/>
      <c r="HTM485" s="2"/>
      <c r="HTN485" s="2"/>
      <c r="HTO485" s="2"/>
      <c r="HTP485" s="2"/>
      <c r="HTQ485" s="2"/>
      <c r="HTR485" s="2"/>
      <c r="HTS485" s="2"/>
      <c r="HTT485" s="2"/>
      <c r="HTU485" s="2"/>
      <c r="HTV485" s="2"/>
      <c r="HTW485" s="2"/>
      <c r="HTX485" s="2"/>
      <c r="HTY485" s="2"/>
      <c r="HTZ485" s="2"/>
      <c r="HUA485" s="2"/>
      <c r="HUB485" s="2"/>
      <c r="HUC485" s="2"/>
      <c r="HUD485" s="2"/>
      <c r="HUE485" s="2"/>
      <c r="HUF485" s="2"/>
      <c r="HUG485" s="2"/>
      <c r="HUH485" s="2"/>
      <c r="HUI485" s="2"/>
      <c r="HUJ485" s="2"/>
      <c r="HUK485" s="2"/>
      <c r="HUL485" s="2"/>
      <c r="HUM485" s="2"/>
      <c r="HUN485" s="2"/>
      <c r="HUO485" s="2"/>
      <c r="HUP485" s="2"/>
      <c r="HUQ485" s="2"/>
      <c r="HUR485" s="2"/>
      <c r="HUS485" s="2"/>
      <c r="HUT485" s="2"/>
      <c r="HUU485" s="2"/>
      <c r="HUV485" s="2"/>
      <c r="HUW485" s="2"/>
      <c r="HUX485" s="2"/>
      <c r="HUY485" s="2"/>
      <c r="HUZ485" s="2"/>
      <c r="HVA485" s="2"/>
      <c r="HVB485" s="2"/>
      <c r="HVC485" s="2"/>
      <c r="HVD485" s="2"/>
      <c r="HVE485" s="2"/>
      <c r="HVF485" s="2"/>
      <c r="HVG485" s="2"/>
      <c r="HVH485" s="2"/>
      <c r="HVI485" s="2"/>
      <c r="HVJ485" s="2"/>
      <c r="HVK485" s="2"/>
      <c r="HVL485" s="2"/>
      <c r="HVM485" s="2"/>
      <c r="HVN485" s="2"/>
      <c r="HVO485" s="2"/>
      <c r="HVP485" s="2"/>
      <c r="HVQ485" s="2"/>
      <c r="HVR485" s="2"/>
      <c r="HVS485" s="2"/>
      <c r="HVT485" s="2"/>
      <c r="HVU485" s="2"/>
      <c r="HVV485" s="2"/>
      <c r="HVW485" s="2"/>
      <c r="HVX485" s="2"/>
      <c r="HVY485" s="2"/>
      <c r="HVZ485" s="2"/>
      <c r="HWA485" s="2"/>
      <c r="HWB485" s="2"/>
      <c r="HWC485" s="2"/>
      <c r="HWD485" s="2"/>
      <c r="HWE485" s="2"/>
      <c r="HWF485" s="2"/>
      <c r="HWG485" s="2"/>
      <c r="HWH485" s="2"/>
      <c r="HWI485" s="2"/>
      <c r="HWJ485" s="2"/>
      <c r="HWK485" s="2"/>
      <c r="HWL485" s="2"/>
      <c r="HWM485" s="2"/>
      <c r="HWN485" s="2"/>
      <c r="HWO485" s="2"/>
      <c r="HWP485" s="2"/>
      <c r="HWQ485" s="2"/>
      <c r="HWR485" s="2"/>
      <c r="HWS485" s="2"/>
      <c r="HWT485" s="2"/>
      <c r="HWU485" s="2"/>
      <c r="HWV485" s="2"/>
      <c r="HWW485" s="2"/>
      <c r="HWX485" s="2"/>
      <c r="HWY485" s="2"/>
      <c r="HWZ485" s="2"/>
      <c r="HXA485" s="2"/>
      <c r="HXB485" s="2"/>
      <c r="HXC485" s="2"/>
      <c r="HXD485" s="2"/>
      <c r="HXE485" s="2"/>
      <c r="HXF485" s="2"/>
      <c r="HXG485" s="2"/>
      <c r="HXH485" s="2"/>
      <c r="HXI485" s="2"/>
      <c r="HXJ485" s="2"/>
      <c r="HXK485" s="2"/>
      <c r="HXL485" s="2"/>
      <c r="HXM485" s="2"/>
      <c r="HXN485" s="2"/>
      <c r="HXO485" s="2"/>
      <c r="HXP485" s="2"/>
      <c r="HXQ485" s="2"/>
      <c r="HXR485" s="2"/>
      <c r="HXS485" s="2"/>
      <c r="HXT485" s="2"/>
      <c r="HXU485" s="2"/>
      <c r="HXV485" s="2"/>
      <c r="HXW485" s="2"/>
      <c r="HXX485" s="2"/>
      <c r="HXY485" s="2"/>
      <c r="HXZ485" s="2"/>
      <c r="HYA485" s="2"/>
      <c r="HYB485" s="2"/>
      <c r="HYC485" s="2"/>
      <c r="HYD485" s="2"/>
      <c r="HYE485" s="2"/>
      <c r="HYF485" s="2"/>
      <c r="HYG485" s="2"/>
      <c r="HYH485" s="2"/>
      <c r="HYI485" s="2"/>
      <c r="HYJ485" s="2"/>
      <c r="HYK485" s="2"/>
      <c r="HYL485" s="2"/>
      <c r="HYM485" s="2"/>
      <c r="HYN485" s="2"/>
      <c r="HYO485" s="2"/>
      <c r="HYP485" s="2"/>
      <c r="HYQ485" s="2"/>
      <c r="HYR485" s="2"/>
      <c r="HYS485" s="2"/>
      <c r="HYT485" s="2"/>
      <c r="HYU485" s="2"/>
      <c r="HYV485" s="2"/>
      <c r="HYW485" s="2"/>
      <c r="HYX485" s="2"/>
      <c r="HYY485" s="2"/>
      <c r="HYZ485" s="2"/>
      <c r="HZA485" s="2"/>
      <c r="HZB485" s="2"/>
      <c r="HZC485" s="2"/>
      <c r="HZD485" s="2"/>
      <c r="HZE485" s="2"/>
      <c r="HZF485" s="2"/>
      <c r="HZG485" s="2"/>
      <c r="HZH485" s="2"/>
      <c r="HZI485" s="2"/>
      <c r="HZJ485" s="2"/>
      <c r="HZK485" s="2"/>
      <c r="HZL485" s="2"/>
      <c r="HZM485" s="2"/>
      <c r="HZN485" s="2"/>
      <c r="HZO485" s="2"/>
      <c r="HZP485" s="2"/>
      <c r="HZQ485" s="2"/>
      <c r="HZR485" s="2"/>
      <c r="HZS485" s="2"/>
      <c r="HZT485" s="2"/>
      <c r="HZU485" s="2"/>
      <c r="HZV485" s="2"/>
      <c r="HZW485" s="2"/>
      <c r="HZX485" s="2"/>
      <c r="HZY485" s="2"/>
      <c r="HZZ485" s="2"/>
      <c r="IAA485" s="2"/>
      <c r="IAB485" s="2"/>
      <c r="IAC485" s="2"/>
      <c r="IAD485" s="2"/>
      <c r="IAE485" s="2"/>
      <c r="IAF485" s="2"/>
      <c r="IAG485" s="2"/>
      <c r="IAH485" s="2"/>
      <c r="IAI485" s="2"/>
      <c r="IAJ485" s="2"/>
      <c r="IAK485" s="2"/>
      <c r="IAL485" s="2"/>
      <c r="IAM485" s="2"/>
      <c r="IAN485" s="2"/>
      <c r="IAO485" s="2"/>
      <c r="IAP485" s="2"/>
      <c r="IAQ485" s="2"/>
      <c r="IAR485" s="2"/>
      <c r="IAS485" s="2"/>
      <c r="IAT485" s="2"/>
      <c r="IAU485" s="2"/>
      <c r="IAV485" s="2"/>
      <c r="IAW485" s="2"/>
      <c r="IAX485" s="2"/>
      <c r="IAY485" s="2"/>
      <c r="IAZ485" s="2"/>
      <c r="IBA485" s="2"/>
      <c r="IBB485" s="2"/>
      <c r="IBC485" s="2"/>
      <c r="IBD485" s="2"/>
      <c r="IBE485" s="2"/>
      <c r="IBF485" s="2"/>
      <c r="IBG485" s="2"/>
      <c r="IBH485" s="2"/>
      <c r="IBI485" s="2"/>
      <c r="IBJ485" s="2"/>
      <c r="IBK485" s="2"/>
      <c r="IBL485" s="2"/>
      <c r="IBM485" s="2"/>
      <c r="IBN485" s="2"/>
      <c r="IBO485" s="2"/>
      <c r="IBP485" s="2"/>
      <c r="IBQ485" s="2"/>
      <c r="IBR485" s="2"/>
      <c r="IBS485" s="2"/>
      <c r="IBT485" s="2"/>
      <c r="IBU485" s="2"/>
      <c r="IBV485" s="2"/>
      <c r="IBW485" s="2"/>
      <c r="IBX485" s="2"/>
      <c r="IBY485" s="2"/>
      <c r="IBZ485" s="2"/>
      <c r="ICA485" s="2"/>
      <c r="ICB485" s="2"/>
      <c r="ICC485" s="2"/>
      <c r="ICD485" s="2"/>
      <c r="ICE485" s="2"/>
      <c r="ICF485" s="2"/>
      <c r="ICG485" s="2"/>
      <c r="ICH485" s="2"/>
      <c r="ICI485" s="2"/>
      <c r="ICJ485" s="2"/>
      <c r="ICK485" s="2"/>
      <c r="ICL485" s="2"/>
      <c r="ICM485" s="2"/>
      <c r="ICN485" s="2"/>
      <c r="ICO485" s="2"/>
      <c r="ICP485" s="2"/>
      <c r="ICQ485" s="2"/>
      <c r="ICR485" s="2"/>
      <c r="ICS485" s="2"/>
      <c r="ICT485" s="2"/>
      <c r="ICU485" s="2"/>
      <c r="ICV485" s="2"/>
      <c r="ICW485" s="2"/>
      <c r="ICX485" s="2"/>
      <c r="ICY485" s="2"/>
      <c r="ICZ485" s="2"/>
      <c r="IDA485" s="2"/>
      <c r="IDB485" s="2"/>
      <c r="IDC485" s="2"/>
      <c r="IDD485" s="2"/>
      <c r="IDE485" s="2"/>
      <c r="IDF485" s="2"/>
      <c r="IDG485" s="2"/>
      <c r="IDH485" s="2"/>
      <c r="IDI485" s="2"/>
      <c r="IDJ485" s="2"/>
      <c r="IDK485" s="2"/>
      <c r="IDL485" s="2"/>
      <c r="IDM485" s="2"/>
      <c r="IDN485" s="2"/>
      <c r="IDO485" s="2"/>
      <c r="IDP485" s="2"/>
      <c r="IDQ485" s="2"/>
      <c r="IDR485" s="2"/>
      <c r="IDS485" s="2"/>
      <c r="IDT485" s="2"/>
      <c r="IDU485" s="2"/>
      <c r="IDV485" s="2"/>
      <c r="IDW485" s="2"/>
      <c r="IDX485" s="2"/>
      <c r="IDY485" s="2"/>
      <c r="IDZ485" s="2"/>
      <c r="IEA485" s="2"/>
      <c r="IEB485" s="2"/>
      <c r="IEC485" s="2"/>
      <c r="IED485" s="2"/>
      <c r="IEE485" s="2"/>
      <c r="IEF485" s="2"/>
      <c r="IEG485" s="2"/>
      <c r="IEH485" s="2"/>
      <c r="IEI485" s="2"/>
      <c r="IEJ485" s="2"/>
      <c r="IEK485" s="2"/>
      <c r="IEL485" s="2"/>
      <c r="IEM485" s="2"/>
      <c r="IEN485" s="2"/>
      <c r="IEO485" s="2"/>
      <c r="IEP485" s="2"/>
      <c r="IEQ485" s="2"/>
      <c r="IER485" s="2"/>
      <c r="IES485" s="2"/>
      <c r="IET485" s="2"/>
      <c r="IEU485" s="2"/>
      <c r="IEV485" s="2"/>
      <c r="IEW485" s="2"/>
      <c r="IEX485" s="2"/>
      <c r="IEY485" s="2"/>
      <c r="IEZ485" s="2"/>
      <c r="IFA485" s="2"/>
      <c r="IFB485" s="2"/>
      <c r="IFC485" s="2"/>
      <c r="IFD485" s="2"/>
      <c r="IFE485" s="2"/>
      <c r="IFF485" s="2"/>
      <c r="IFG485" s="2"/>
      <c r="IFH485" s="2"/>
      <c r="IFI485" s="2"/>
      <c r="IFJ485" s="2"/>
      <c r="IFK485" s="2"/>
    </row>
    <row r="486" spans="1:6251">
      <c r="A486" s="3">
        <v>3</v>
      </c>
      <c r="B486" s="2">
        <v>1.9900000000000001E-2</v>
      </c>
      <c r="C486" s="2">
        <v>3.0700000000000002E-2</v>
      </c>
      <c r="D486" s="2">
        <v>0.59489999999999998</v>
      </c>
      <c r="E486" s="2">
        <v>5.79E-2</v>
      </c>
      <c r="F486" s="2">
        <v>0.34010000000000001</v>
      </c>
      <c r="G486" s="2">
        <v>4.87E-2</v>
      </c>
      <c r="H486" s="2">
        <v>4.4999999999999998E-2</v>
      </c>
      <c r="I486" s="2">
        <v>2.4500000000000001E-2</v>
      </c>
      <c r="J486" s="2">
        <v>1E-4</v>
      </c>
      <c r="K486" s="2">
        <v>1.1000000000000001E-3</v>
      </c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  <c r="W486" s="2"/>
      <c r="X486" s="2"/>
      <c r="Y486" s="2"/>
      <c r="Z486" s="2"/>
      <c r="AA486" s="2"/>
      <c r="AB486" s="2"/>
      <c r="AC486" s="2"/>
      <c r="AD486" s="2"/>
      <c r="AE486" s="2"/>
      <c r="AF486" s="2"/>
      <c r="AG486" s="2"/>
      <c r="AH486" s="2"/>
      <c r="AI486" s="2"/>
      <c r="AJ486" s="2"/>
      <c r="AK486" s="2"/>
      <c r="AL486" s="2"/>
      <c r="AM486" s="2"/>
      <c r="AN486" s="2"/>
      <c r="AO486" s="2"/>
      <c r="AP486" s="2"/>
      <c r="AQ486" s="2"/>
      <c r="AR486" s="2"/>
      <c r="AS486" s="2"/>
      <c r="AT486" s="2"/>
      <c r="AU486" s="2"/>
      <c r="AV486" s="2"/>
      <c r="AW486" s="2"/>
      <c r="AX486" s="2"/>
      <c r="AY486" s="2"/>
      <c r="AZ486" s="2"/>
      <c r="BA486" s="2"/>
      <c r="BB486" s="2"/>
      <c r="BC486" s="2"/>
      <c r="BD486" s="2"/>
      <c r="BE486" s="2"/>
      <c r="BF486" s="2"/>
      <c r="BG486" s="2"/>
      <c r="BH486" s="2"/>
      <c r="BI486" s="2"/>
      <c r="BJ486" s="2"/>
      <c r="BK486" s="2"/>
      <c r="BL486" s="2"/>
      <c r="BM486" s="2"/>
      <c r="BN486" s="2"/>
      <c r="BO486" s="2"/>
      <c r="BP486" s="2"/>
      <c r="BQ486" s="2"/>
      <c r="BR486" s="2"/>
      <c r="BS486" s="2"/>
      <c r="BT486" s="2"/>
      <c r="BU486" s="2"/>
      <c r="BV486" s="2"/>
      <c r="BW486" s="2"/>
      <c r="BX486" s="2"/>
      <c r="BY486" s="2"/>
      <c r="BZ486" s="2"/>
      <c r="CA486" s="2"/>
      <c r="CB486" s="2"/>
      <c r="CC486" s="2"/>
      <c r="CD486" s="2"/>
      <c r="CE486" s="2"/>
      <c r="CF486" s="2"/>
      <c r="CG486" s="2"/>
      <c r="CH486" s="2"/>
      <c r="CI486" s="2"/>
      <c r="CJ486" s="2"/>
      <c r="CK486" s="2"/>
      <c r="CL486" s="2"/>
      <c r="CM486" s="2"/>
      <c r="CN486" s="2"/>
      <c r="CO486" s="2"/>
      <c r="CP486" s="2"/>
      <c r="CQ486" s="2"/>
      <c r="CR486" s="2"/>
      <c r="CS486" s="2"/>
      <c r="CT486" s="2"/>
      <c r="CU486" s="2"/>
      <c r="CV486" s="2"/>
      <c r="CW486" s="2"/>
      <c r="CX486" s="2"/>
      <c r="CY486" s="2"/>
      <c r="CZ486" s="2"/>
      <c r="DA486" s="2"/>
      <c r="DB486" s="2"/>
      <c r="DC486" s="2"/>
      <c r="DD486" s="2"/>
      <c r="DE486" s="2"/>
      <c r="DF486" s="2"/>
      <c r="DG486" s="2"/>
      <c r="DH486" s="2"/>
      <c r="DI486" s="2"/>
      <c r="DJ486" s="2"/>
      <c r="DK486" s="2"/>
      <c r="DL486" s="2"/>
      <c r="DM486" s="2"/>
      <c r="DN486" s="2"/>
      <c r="DO486" s="2"/>
      <c r="DP486" s="2"/>
      <c r="DQ486" s="2"/>
      <c r="DR486" s="2"/>
      <c r="DS486" s="2"/>
      <c r="DT486" s="2"/>
      <c r="DU486" s="2"/>
      <c r="DV486" s="2"/>
      <c r="DW486" s="2"/>
      <c r="DX486" s="2"/>
      <c r="DY486" s="2"/>
      <c r="DZ486" s="2"/>
      <c r="EA486" s="2"/>
      <c r="EB486" s="2"/>
      <c r="EC486" s="2"/>
      <c r="ED486" s="2"/>
      <c r="EE486" s="2"/>
      <c r="EF486" s="2"/>
      <c r="EG486" s="2"/>
      <c r="EH486" s="2"/>
      <c r="EI486" s="2"/>
      <c r="EJ486" s="2"/>
      <c r="EK486" s="2"/>
      <c r="EL486" s="2"/>
      <c r="EM486" s="2"/>
      <c r="EN486" s="2"/>
      <c r="EO486" s="2"/>
      <c r="EP486" s="2"/>
      <c r="EQ486" s="2"/>
      <c r="ER486" s="2"/>
      <c r="ES486" s="2"/>
      <c r="ET486" s="2"/>
      <c r="EU486" s="2"/>
      <c r="EV486" s="2"/>
      <c r="EW486" s="2"/>
      <c r="EX486" s="2"/>
      <c r="EY486" s="2"/>
      <c r="EZ486" s="2"/>
      <c r="FA486" s="2"/>
      <c r="FB486" s="2"/>
      <c r="FC486" s="2"/>
      <c r="FD486" s="2"/>
      <c r="FE486" s="2"/>
      <c r="FF486" s="2"/>
      <c r="FG486" s="2"/>
      <c r="FH486" s="2"/>
      <c r="FI486" s="2"/>
      <c r="FJ486" s="2"/>
      <c r="FK486" s="2"/>
      <c r="FL486" s="2"/>
      <c r="FM486" s="2"/>
      <c r="FN486" s="2"/>
      <c r="FO486" s="2"/>
      <c r="FP486" s="2"/>
      <c r="FQ486" s="2"/>
      <c r="FR486" s="2"/>
      <c r="FS486" s="2"/>
      <c r="FT486" s="2"/>
      <c r="FU486" s="2"/>
      <c r="FV486" s="2"/>
      <c r="FW486" s="2"/>
      <c r="FX486" s="2"/>
      <c r="FY486" s="2"/>
      <c r="FZ486" s="2"/>
      <c r="GA486" s="2"/>
      <c r="GB486" s="2"/>
      <c r="GC486" s="2"/>
      <c r="GD486" s="2"/>
      <c r="GE486" s="2"/>
      <c r="GF486" s="2"/>
      <c r="GG486" s="2"/>
      <c r="GH486" s="2"/>
      <c r="GI486" s="2"/>
      <c r="GJ486" s="2"/>
      <c r="GK486" s="2"/>
      <c r="GL486" s="2"/>
      <c r="GM486" s="2"/>
      <c r="GN486" s="2"/>
      <c r="GO486" s="2"/>
      <c r="GP486" s="2"/>
      <c r="GQ486" s="2"/>
      <c r="GR486" s="2"/>
      <c r="GS486" s="2"/>
      <c r="GT486" s="2"/>
      <c r="GU486" s="2"/>
      <c r="GV486" s="2"/>
      <c r="GW486" s="2"/>
      <c r="GX486" s="2"/>
      <c r="GY486" s="2"/>
      <c r="GZ486" s="2"/>
      <c r="HA486" s="2"/>
      <c r="HB486" s="2"/>
      <c r="HC486" s="2"/>
      <c r="HD486" s="2"/>
      <c r="HE486" s="2"/>
      <c r="HF486" s="2"/>
      <c r="HG486" s="2"/>
      <c r="HH486" s="2"/>
      <c r="HI486" s="2"/>
      <c r="HJ486" s="2"/>
      <c r="HK486" s="2"/>
      <c r="HL486" s="2"/>
      <c r="HM486" s="2"/>
      <c r="HN486" s="2"/>
      <c r="HO486" s="2"/>
      <c r="HP486" s="2"/>
      <c r="HQ486" s="2"/>
      <c r="HR486" s="2"/>
      <c r="HS486" s="2"/>
      <c r="HT486" s="2"/>
      <c r="HU486" s="2"/>
      <c r="HV486" s="2"/>
      <c r="HW486" s="2"/>
      <c r="HX486" s="2"/>
      <c r="HY486" s="2"/>
      <c r="HZ486" s="2"/>
      <c r="IA486" s="2"/>
      <c r="IB486" s="2"/>
      <c r="IC486" s="2"/>
      <c r="ID486" s="2"/>
      <c r="IE486" s="2"/>
      <c r="IF486" s="2"/>
      <c r="IG486" s="2"/>
      <c r="IH486" s="2"/>
      <c r="II486" s="2"/>
      <c r="IJ486" s="2"/>
      <c r="IK486" s="2"/>
      <c r="IL486" s="2"/>
      <c r="IM486" s="2"/>
      <c r="IN486" s="2"/>
      <c r="IO486" s="2"/>
      <c r="IP486" s="2"/>
      <c r="IQ486" s="2"/>
      <c r="IR486" s="2"/>
      <c r="IS486" s="2"/>
      <c r="IT486" s="2"/>
      <c r="IU486" s="2"/>
      <c r="IV486" s="2"/>
      <c r="IW486" s="2"/>
      <c r="IX486" s="2"/>
      <c r="IY486" s="2"/>
      <c r="IZ486" s="2"/>
      <c r="JA486" s="2"/>
      <c r="JB486" s="2"/>
      <c r="JC486" s="2"/>
      <c r="JD486" s="2"/>
      <c r="JE486" s="2"/>
      <c r="JF486" s="2"/>
      <c r="JG486" s="2"/>
      <c r="JH486" s="2"/>
      <c r="JI486" s="2"/>
      <c r="JJ486" s="2"/>
      <c r="JK486" s="2"/>
      <c r="JL486" s="2"/>
      <c r="JM486" s="2"/>
      <c r="JN486" s="2"/>
      <c r="JO486" s="2"/>
      <c r="JP486" s="2"/>
      <c r="JQ486" s="2"/>
      <c r="JR486" s="2"/>
      <c r="JS486" s="2"/>
      <c r="JT486" s="2"/>
      <c r="JU486" s="2"/>
      <c r="JV486" s="2"/>
      <c r="JW486" s="2"/>
      <c r="JX486" s="2"/>
      <c r="JY486" s="2"/>
      <c r="JZ486" s="2"/>
      <c r="KA486" s="2"/>
      <c r="KB486" s="2"/>
      <c r="KC486" s="2"/>
      <c r="KD486" s="2"/>
      <c r="KE486" s="2"/>
      <c r="KF486" s="2"/>
      <c r="KG486" s="2"/>
      <c r="KH486" s="2"/>
      <c r="KI486" s="2"/>
      <c r="KJ486" s="2"/>
      <c r="KK486" s="2"/>
      <c r="KL486" s="2"/>
      <c r="KM486" s="2"/>
      <c r="KN486" s="2"/>
      <c r="KO486" s="2"/>
      <c r="KP486" s="2"/>
      <c r="KQ486" s="2"/>
      <c r="KR486" s="2"/>
      <c r="KS486" s="2"/>
      <c r="KT486" s="2"/>
      <c r="KU486" s="2"/>
      <c r="KV486" s="2"/>
      <c r="KW486" s="2"/>
      <c r="KX486" s="2"/>
      <c r="KY486" s="2"/>
      <c r="KZ486" s="2"/>
      <c r="LA486" s="2"/>
      <c r="LB486" s="2"/>
      <c r="LC486" s="2"/>
      <c r="LD486" s="2"/>
      <c r="LE486" s="2"/>
      <c r="LF486" s="2"/>
      <c r="LG486" s="2"/>
      <c r="LH486" s="2"/>
      <c r="LI486" s="2"/>
      <c r="LJ486" s="2"/>
      <c r="LK486" s="2"/>
      <c r="LL486" s="2"/>
      <c r="LM486" s="2"/>
      <c r="LN486" s="2"/>
      <c r="LO486" s="2"/>
      <c r="LP486" s="2"/>
      <c r="LQ486" s="2"/>
      <c r="LR486" s="2"/>
      <c r="LS486" s="2"/>
      <c r="LT486" s="2"/>
      <c r="LU486" s="2"/>
      <c r="LV486" s="2"/>
      <c r="LW486" s="2"/>
      <c r="LX486" s="2"/>
      <c r="LY486" s="2"/>
      <c r="LZ486" s="2"/>
      <c r="MA486" s="2"/>
      <c r="MB486" s="2"/>
      <c r="MC486" s="2"/>
      <c r="MD486" s="2"/>
      <c r="ME486" s="2"/>
      <c r="MF486" s="2"/>
      <c r="MG486" s="2"/>
      <c r="MH486" s="2"/>
      <c r="MI486" s="2"/>
      <c r="MJ486" s="2"/>
      <c r="MK486" s="2"/>
      <c r="ML486" s="2"/>
      <c r="MM486" s="2"/>
      <c r="MN486" s="2"/>
      <c r="MO486" s="2"/>
      <c r="MP486" s="2"/>
      <c r="MQ486" s="2"/>
      <c r="MR486" s="2"/>
      <c r="MS486" s="2"/>
      <c r="MT486" s="2"/>
      <c r="MU486" s="2"/>
      <c r="MV486" s="2"/>
      <c r="MW486" s="2"/>
      <c r="MX486" s="2"/>
      <c r="MY486" s="2"/>
      <c r="MZ486" s="2"/>
      <c r="NA486" s="2"/>
      <c r="NB486" s="2"/>
      <c r="NC486" s="2"/>
      <c r="ND486" s="2"/>
      <c r="NE486" s="2"/>
      <c r="NF486" s="2"/>
      <c r="NG486" s="2"/>
      <c r="NH486" s="2"/>
      <c r="NI486" s="2"/>
      <c r="NJ486" s="2"/>
      <c r="NK486" s="2"/>
      <c r="NL486" s="2"/>
      <c r="NM486" s="2"/>
      <c r="NN486" s="2"/>
      <c r="NO486" s="2"/>
      <c r="NP486" s="2"/>
      <c r="NQ486" s="2"/>
      <c r="NR486" s="2"/>
      <c r="NS486" s="2"/>
      <c r="NT486" s="2"/>
      <c r="NU486" s="2"/>
      <c r="NV486" s="2"/>
      <c r="NW486" s="2"/>
      <c r="NX486" s="2"/>
      <c r="NY486" s="2"/>
      <c r="NZ486" s="2"/>
      <c r="OA486" s="2"/>
      <c r="OB486" s="2"/>
      <c r="OC486" s="2"/>
      <c r="OD486" s="2"/>
      <c r="OE486" s="2"/>
      <c r="OF486" s="2"/>
      <c r="OG486" s="2"/>
      <c r="OH486" s="2"/>
      <c r="OI486" s="2"/>
      <c r="OJ486" s="2"/>
      <c r="OK486" s="2"/>
      <c r="OL486" s="2"/>
      <c r="OM486" s="2"/>
      <c r="ON486" s="2"/>
      <c r="OO486" s="2"/>
      <c r="OP486" s="2"/>
      <c r="OQ486" s="2"/>
      <c r="OR486" s="2"/>
      <c r="OS486" s="2"/>
      <c r="OT486" s="2"/>
      <c r="OU486" s="2"/>
      <c r="OV486" s="2"/>
      <c r="OW486" s="2"/>
      <c r="OX486" s="2"/>
      <c r="OY486" s="2"/>
      <c r="OZ486" s="2"/>
      <c r="PA486" s="2"/>
      <c r="PB486" s="2"/>
      <c r="PC486" s="2"/>
      <c r="PD486" s="2"/>
      <c r="PE486" s="2"/>
      <c r="PF486" s="2"/>
      <c r="PG486" s="2"/>
      <c r="PH486" s="2"/>
      <c r="PI486" s="2"/>
      <c r="PJ486" s="2"/>
      <c r="PK486" s="2"/>
      <c r="PL486" s="2"/>
      <c r="PM486" s="2"/>
      <c r="PN486" s="2"/>
      <c r="PO486" s="2"/>
      <c r="PP486" s="2"/>
      <c r="PQ486" s="2"/>
      <c r="PR486" s="2"/>
      <c r="PS486" s="2"/>
      <c r="PT486" s="2"/>
      <c r="PU486" s="2"/>
      <c r="PV486" s="2"/>
      <c r="PW486" s="2"/>
      <c r="PX486" s="2"/>
      <c r="PY486" s="2"/>
      <c r="PZ486" s="2"/>
      <c r="QA486" s="2"/>
      <c r="QB486" s="2"/>
      <c r="QC486" s="2"/>
      <c r="QD486" s="2"/>
      <c r="QE486" s="2"/>
      <c r="QF486" s="2"/>
      <c r="QG486" s="2"/>
      <c r="QH486" s="2"/>
      <c r="QI486" s="2"/>
      <c r="QJ486" s="2"/>
      <c r="QK486" s="2"/>
      <c r="QL486" s="2"/>
      <c r="QM486" s="2"/>
      <c r="QN486" s="2"/>
      <c r="QO486" s="2"/>
      <c r="QP486" s="2"/>
      <c r="QQ486" s="2"/>
      <c r="QR486" s="2"/>
      <c r="QS486" s="2"/>
      <c r="QT486" s="2"/>
      <c r="QU486" s="2"/>
      <c r="QV486" s="2"/>
      <c r="QW486" s="2"/>
      <c r="QX486" s="2"/>
      <c r="QY486" s="2"/>
      <c r="QZ486" s="2"/>
      <c r="RA486" s="2"/>
      <c r="RB486" s="2"/>
      <c r="RC486" s="2"/>
      <c r="RD486" s="2"/>
      <c r="RE486" s="2"/>
      <c r="RF486" s="2"/>
      <c r="RG486" s="2"/>
      <c r="RH486" s="2"/>
      <c r="RI486" s="2"/>
      <c r="RJ486" s="2"/>
      <c r="RK486" s="2"/>
      <c r="RL486" s="2"/>
      <c r="RM486" s="2"/>
      <c r="RN486" s="2"/>
      <c r="RO486" s="2"/>
      <c r="RP486" s="2"/>
      <c r="RQ486" s="2"/>
      <c r="RR486" s="2"/>
      <c r="RS486" s="2"/>
      <c r="RT486" s="2"/>
      <c r="RU486" s="2"/>
      <c r="RV486" s="2"/>
      <c r="RW486" s="2"/>
      <c r="RX486" s="2"/>
      <c r="RY486" s="2"/>
      <c r="RZ486" s="2"/>
      <c r="SA486" s="2"/>
      <c r="SB486" s="2"/>
      <c r="SC486" s="2"/>
      <c r="SD486" s="2"/>
      <c r="SE486" s="2"/>
      <c r="SF486" s="2"/>
      <c r="SG486" s="2"/>
      <c r="SH486" s="2"/>
      <c r="SI486" s="2"/>
      <c r="SJ486" s="2"/>
      <c r="SK486" s="2"/>
      <c r="SL486" s="2"/>
      <c r="SM486" s="2"/>
      <c r="SN486" s="2"/>
      <c r="SO486" s="2"/>
      <c r="SP486" s="2"/>
      <c r="SQ486" s="2"/>
      <c r="SR486" s="2"/>
      <c r="SS486" s="2"/>
      <c r="ST486" s="2"/>
      <c r="SU486" s="2"/>
      <c r="SV486" s="2"/>
      <c r="SW486" s="2"/>
      <c r="SX486" s="2"/>
      <c r="SY486" s="2"/>
      <c r="SZ486" s="2"/>
      <c r="TA486" s="2"/>
      <c r="TB486" s="2"/>
      <c r="TC486" s="2"/>
      <c r="TD486" s="2"/>
      <c r="TE486" s="2"/>
      <c r="TF486" s="2"/>
      <c r="TG486" s="2"/>
      <c r="TH486" s="2"/>
      <c r="TI486" s="2"/>
      <c r="TJ486" s="2"/>
      <c r="TK486" s="2"/>
      <c r="TL486" s="2"/>
      <c r="TM486" s="2"/>
      <c r="TN486" s="2"/>
      <c r="TO486" s="2"/>
      <c r="TP486" s="2"/>
      <c r="TQ486" s="2"/>
      <c r="TR486" s="2"/>
      <c r="TS486" s="2"/>
      <c r="TT486" s="2"/>
      <c r="TU486" s="2"/>
      <c r="TV486" s="2"/>
      <c r="TW486" s="2"/>
      <c r="TX486" s="2"/>
      <c r="TY486" s="2"/>
      <c r="TZ486" s="2"/>
      <c r="UA486" s="2"/>
      <c r="UB486" s="2"/>
      <c r="UC486" s="2"/>
      <c r="UD486" s="2"/>
      <c r="UE486" s="2"/>
      <c r="UF486" s="2"/>
      <c r="UG486" s="2"/>
      <c r="UH486" s="2"/>
      <c r="UI486" s="2"/>
      <c r="UJ486" s="2"/>
      <c r="UK486" s="2"/>
      <c r="UL486" s="2"/>
      <c r="UM486" s="2"/>
      <c r="UN486" s="2"/>
      <c r="UO486" s="2"/>
      <c r="UP486" s="2"/>
      <c r="UQ486" s="2"/>
      <c r="UR486" s="2"/>
      <c r="US486" s="2"/>
      <c r="UT486" s="2"/>
      <c r="UU486" s="2"/>
      <c r="UV486" s="2"/>
      <c r="UW486" s="2"/>
      <c r="UX486" s="2"/>
      <c r="UY486" s="2"/>
      <c r="UZ486" s="2"/>
      <c r="VA486" s="2"/>
      <c r="VB486" s="2"/>
      <c r="VC486" s="2"/>
      <c r="VD486" s="2"/>
      <c r="VE486" s="2"/>
      <c r="VF486" s="2"/>
      <c r="VG486" s="2"/>
      <c r="VH486" s="2"/>
      <c r="VI486" s="2"/>
      <c r="VJ486" s="2"/>
      <c r="VK486" s="2"/>
      <c r="VL486" s="2"/>
      <c r="VM486" s="2"/>
      <c r="VN486" s="2"/>
      <c r="VO486" s="2"/>
      <c r="VP486" s="2"/>
      <c r="VQ486" s="2"/>
      <c r="VR486" s="2"/>
      <c r="VS486" s="2"/>
      <c r="VT486" s="2"/>
      <c r="VU486" s="2"/>
      <c r="VV486" s="2"/>
      <c r="VW486" s="2"/>
      <c r="VX486" s="2"/>
      <c r="VY486" s="2"/>
      <c r="VZ486" s="2"/>
      <c r="WA486" s="2"/>
      <c r="WB486" s="2"/>
      <c r="WC486" s="2"/>
      <c r="WD486" s="2"/>
      <c r="WE486" s="2"/>
      <c r="WF486" s="2"/>
      <c r="WG486" s="2"/>
      <c r="WH486" s="2"/>
      <c r="WI486" s="2"/>
      <c r="WJ486" s="2"/>
      <c r="WK486" s="2"/>
      <c r="WL486" s="2"/>
      <c r="WM486" s="2"/>
      <c r="WN486" s="2"/>
      <c r="WO486" s="2"/>
      <c r="WP486" s="2"/>
      <c r="WQ486" s="2"/>
      <c r="WR486" s="2"/>
      <c r="WS486" s="2"/>
      <c r="WT486" s="2"/>
      <c r="WU486" s="2"/>
      <c r="WV486" s="2"/>
      <c r="WW486" s="2"/>
      <c r="WX486" s="2"/>
      <c r="WY486" s="2"/>
      <c r="WZ486" s="2"/>
      <c r="XA486" s="2"/>
      <c r="XB486" s="2"/>
      <c r="XC486" s="2"/>
      <c r="XD486" s="2"/>
      <c r="XE486" s="2"/>
      <c r="XF486" s="2"/>
      <c r="XG486" s="2"/>
      <c r="XH486" s="2"/>
      <c r="XI486" s="2"/>
      <c r="XJ486" s="2"/>
      <c r="XK486" s="2"/>
      <c r="XL486" s="2"/>
      <c r="XM486" s="2"/>
      <c r="XN486" s="2"/>
      <c r="XO486" s="2"/>
      <c r="XP486" s="2"/>
      <c r="XQ486" s="2"/>
      <c r="XR486" s="2"/>
      <c r="XS486" s="2"/>
      <c r="XT486" s="2"/>
      <c r="XU486" s="2"/>
      <c r="XV486" s="2"/>
      <c r="XW486" s="2"/>
      <c r="XX486" s="2"/>
      <c r="XY486" s="2"/>
      <c r="XZ486" s="2"/>
      <c r="YA486" s="2"/>
      <c r="YB486" s="2"/>
      <c r="YC486" s="2"/>
      <c r="YD486" s="2"/>
      <c r="YE486" s="2"/>
      <c r="YF486" s="2"/>
      <c r="YG486" s="2"/>
      <c r="YH486" s="2"/>
      <c r="YI486" s="2"/>
      <c r="YJ486" s="2"/>
      <c r="YK486" s="2"/>
      <c r="YL486" s="2"/>
      <c r="YM486" s="2"/>
      <c r="YN486" s="2"/>
      <c r="YO486" s="2"/>
      <c r="YP486" s="2"/>
      <c r="YQ486" s="2"/>
      <c r="YR486" s="2"/>
      <c r="YS486" s="2"/>
      <c r="YT486" s="2"/>
      <c r="YU486" s="2"/>
      <c r="YV486" s="2"/>
      <c r="YW486" s="2"/>
      <c r="YX486" s="2"/>
      <c r="YY486" s="2"/>
      <c r="YZ486" s="2"/>
      <c r="ZA486" s="2"/>
      <c r="ZB486" s="2"/>
      <c r="ZC486" s="2"/>
      <c r="ZD486" s="2"/>
      <c r="ZE486" s="2"/>
      <c r="ZF486" s="2"/>
      <c r="ZG486" s="2"/>
      <c r="ZH486" s="2"/>
      <c r="ZI486" s="2"/>
      <c r="ZJ486" s="2"/>
      <c r="ZK486" s="2"/>
      <c r="ZL486" s="2"/>
      <c r="ZM486" s="2"/>
      <c r="ZN486" s="2"/>
      <c r="ZO486" s="2"/>
      <c r="ZP486" s="2"/>
      <c r="ZQ486" s="2"/>
      <c r="ZR486" s="2"/>
      <c r="ZS486" s="2"/>
      <c r="ZT486" s="2"/>
      <c r="ZU486" s="2"/>
      <c r="ZV486" s="2"/>
      <c r="ZW486" s="2"/>
      <c r="ZX486" s="2"/>
      <c r="ZY486" s="2"/>
      <c r="ZZ486" s="2"/>
      <c r="AAA486" s="2"/>
      <c r="AAB486" s="2"/>
      <c r="AAC486" s="2"/>
      <c r="AAD486" s="2"/>
      <c r="AAE486" s="2"/>
      <c r="AAF486" s="2"/>
      <c r="AAG486" s="2"/>
      <c r="AAH486" s="2"/>
      <c r="AAI486" s="2"/>
      <c r="AAJ486" s="2"/>
      <c r="AAK486" s="2"/>
      <c r="AAL486" s="2"/>
      <c r="AAM486" s="2"/>
      <c r="AAN486" s="2"/>
      <c r="AAO486" s="2"/>
      <c r="AAP486" s="2"/>
      <c r="AAQ486" s="2"/>
      <c r="AAR486" s="2"/>
      <c r="AAS486" s="2"/>
      <c r="AAT486" s="2"/>
      <c r="AAU486" s="2"/>
      <c r="AAV486" s="2"/>
      <c r="AAW486" s="2"/>
      <c r="AAX486" s="2"/>
      <c r="AAY486" s="2"/>
      <c r="AAZ486" s="2"/>
      <c r="ABA486" s="2"/>
      <c r="ABB486" s="2"/>
      <c r="ABC486" s="2"/>
      <c r="ABD486" s="2"/>
      <c r="ABE486" s="2"/>
      <c r="ABF486" s="2"/>
      <c r="ABG486" s="2"/>
      <c r="ABH486" s="2"/>
      <c r="ABI486" s="2"/>
      <c r="ABJ486" s="2"/>
      <c r="ABK486" s="2"/>
      <c r="ABL486" s="2"/>
      <c r="ABM486" s="2"/>
      <c r="ABN486" s="2"/>
      <c r="ABO486" s="2"/>
      <c r="ABP486" s="2"/>
      <c r="ABQ486" s="2"/>
      <c r="ABR486" s="2"/>
      <c r="ABS486" s="2"/>
      <c r="ABT486" s="2"/>
      <c r="ABU486" s="2"/>
      <c r="ABV486" s="2"/>
      <c r="ABW486" s="2"/>
      <c r="ABX486" s="2"/>
      <c r="ABY486" s="2"/>
      <c r="ABZ486" s="2"/>
      <c r="ACA486" s="2"/>
      <c r="ACB486" s="2"/>
      <c r="ACC486" s="2"/>
      <c r="ACD486" s="2"/>
      <c r="ACE486" s="2"/>
      <c r="ACF486" s="2"/>
      <c r="ACG486" s="2"/>
      <c r="ACH486" s="2"/>
      <c r="ACI486" s="2"/>
      <c r="ACJ486" s="2"/>
      <c r="ACK486" s="2"/>
      <c r="ACL486" s="2"/>
      <c r="ACM486" s="2"/>
      <c r="ACN486" s="2"/>
      <c r="ACO486" s="2"/>
      <c r="ACP486" s="2"/>
      <c r="ACQ486" s="2"/>
      <c r="ACR486" s="2"/>
      <c r="ACS486" s="2"/>
      <c r="ACT486" s="2"/>
      <c r="ACU486" s="2"/>
      <c r="ACV486" s="2"/>
      <c r="ACW486" s="2"/>
      <c r="ACX486" s="2"/>
      <c r="ACY486" s="2"/>
      <c r="ACZ486" s="2"/>
      <c r="ADA486" s="2"/>
      <c r="ADB486" s="2"/>
      <c r="ADC486" s="2"/>
      <c r="ADD486" s="2"/>
      <c r="ADE486" s="2"/>
      <c r="ADF486" s="2"/>
      <c r="ADG486" s="2"/>
      <c r="ADH486" s="2"/>
      <c r="ADI486" s="2"/>
      <c r="ADJ486" s="2"/>
      <c r="ADK486" s="2"/>
      <c r="ADL486" s="2"/>
      <c r="ADM486" s="2"/>
      <c r="ADN486" s="2"/>
      <c r="ADO486" s="2"/>
      <c r="ADP486" s="2"/>
      <c r="ADQ486" s="2"/>
      <c r="ADR486" s="2"/>
      <c r="ADS486" s="2"/>
      <c r="ADT486" s="2"/>
      <c r="ADU486" s="2"/>
      <c r="ADV486" s="2"/>
      <c r="ADW486" s="2"/>
      <c r="ADX486" s="2"/>
      <c r="ADY486" s="2"/>
      <c r="ADZ486" s="2"/>
      <c r="AEA486" s="2"/>
      <c r="AEB486" s="2"/>
      <c r="AEC486" s="2"/>
      <c r="AED486" s="2"/>
      <c r="AEE486" s="2"/>
      <c r="AEF486" s="2"/>
      <c r="AEG486" s="2"/>
      <c r="AEH486" s="2"/>
      <c r="AEI486" s="2"/>
      <c r="AEJ486" s="2"/>
      <c r="AEK486" s="2"/>
      <c r="AEL486" s="2"/>
      <c r="AEM486" s="2"/>
      <c r="AEN486" s="2"/>
      <c r="AEO486" s="2"/>
      <c r="AEP486" s="2"/>
      <c r="AEQ486" s="2"/>
      <c r="AER486" s="2"/>
      <c r="AES486" s="2"/>
      <c r="AET486" s="2"/>
      <c r="AEU486" s="2"/>
      <c r="AEV486" s="2"/>
      <c r="AEW486" s="2"/>
      <c r="AEX486" s="2"/>
      <c r="AEY486" s="2"/>
      <c r="AEZ486" s="2"/>
      <c r="AFA486" s="2"/>
      <c r="AFB486" s="2"/>
      <c r="AFC486" s="2"/>
      <c r="AFD486" s="2"/>
      <c r="AFE486" s="2"/>
      <c r="AFF486" s="2"/>
      <c r="AFG486" s="2"/>
      <c r="AFH486" s="2"/>
      <c r="AFI486" s="2"/>
      <c r="AFJ486" s="2"/>
      <c r="AFK486" s="2"/>
      <c r="AFL486" s="2"/>
      <c r="AFM486" s="2"/>
      <c r="AFN486" s="2"/>
      <c r="AFO486" s="2"/>
      <c r="AFP486" s="2"/>
      <c r="AFQ486" s="2"/>
      <c r="AFR486" s="2"/>
      <c r="AFS486" s="2"/>
      <c r="AFT486" s="2"/>
      <c r="AFU486" s="2"/>
      <c r="AFV486" s="2"/>
      <c r="AFW486" s="2"/>
      <c r="AFX486" s="2"/>
      <c r="AFY486" s="2"/>
      <c r="AFZ486" s="2"/>
      <c r="AGA486" s="2"/>
      <c r="AGB486" s="2"/>
      <c r="AGC486" s="2"/>
      <c r="AGD486" s="2"/>
      <c r="AGE486" s="2"/>
      <c r="AGF486" s="2"/>
      <c r="AGG486" s="2"/>
      <c r="AGH486" s="2"/>
      <c r="AGI486" s="2"/>
      <c r="AGJ486" s="2"/>
      <c r="AGK486" s="2"/>
      <c r="AGL486" s="2"/>
      <c r="AGM486" s="2"/>
      <c r="AGN486" s="2"/>
      <c r="AGO486" s="2"/>
      <c r="AGP486" s="2"/>
      <c r="AGQ486" s="2"/>
      <c r="AGR486" s="2"/>
      <c r="AGS486" s="2"/>
      <c r="AGT486" s="2"/>
      <c r="AGU486" s="2"/>
      <c r="AGV486" s="2"/>
      <c r="AGW486" s="2"/>
      <c r="AGX486" s="2"/>
      <c r="AGY486" s="2"/>
      <c r="AGZ486" s="2"/>
      <c r="AHA486" s="2"/>
      <c r="AHB486" s="2"/>
      <c r="AHC486" s="2"/>
      <c r="AHD486" s="2"/>
      <c r="AHE486" s="2"/>
      <c r="AHF486" s="2"/>
      <c r="AHG486" s="2"/>
      <c r="AHH486" s="2"/>
      <c r="AHI486" s="2"/>
      <c r="AHJ486" s="2"/>
      <c r="AHK486" s="2"/>
      <c r="AHL486" s="2"/>
      <c r="AHM486" s="2"/>
      <c r="AHN486" s="2"/>
      <c r="AHO486" s="2"/>
      <c r="AHP486" s="2"/>
      <c r="AHQ486" s="2"/>
      <c r="AHR486" s="2"/>
      <c r="AHS486" s="2"/>
      <c r="AHT486" s="2"/>
      <c r="AHU486" s="2"/>
      <c r="AHV486" s="2"/>
      <c r="AHW486" s="2"/>
      <c r="AHX486" s="2"/>
      <c r="AHY486" s="2"/>
      <c r="AHZ486" s="2"/>
      <c r="AIA486" s="2"/>
      <c r="AIB486" s="2"/>
      <c r="AIC486" s="2"/>
      <c r="AID486" s="2"/>
      <c r="AIE486" s="2"/>
      <c r="AIF486" s="2"/>
      <c r="AIG486" s="2"/>
      <c r="AIH486" s="2"/>
      <c r="AII486" s="2"/>
      <c r="AIJ486" s="2"/>
      <c r="AIK486" s="2"/>
      <c r="AIL486" s="2"/>
      <c r="AIM486" s="2"/>
      <c r="AIN486" s="2"/>
      <c r="AIO486" s="2"/>
      <c r="AIP486" s="2"/>
      <c r="AIQ486" s="2"/>
      <c r="AIR486" s="2"/>
      <c r="AIS486" s="2"/>
      <c r="AIT486" s="2"/>
      <c r="AIU486" s="2"/>
      <c r="AIV486" s="2"/>
      <c r="AIW486" s="2"/>
      <c r="AIX486" s="2"/>
      <c r="AIY486" s="2"/>
      <c r="AIZ486" s="2"/>
      <c r="AJA486" s="2"/>
      <c r="AJB486" s="2"/>
      <c r="AJC486" s="2"/>
      <c r="AJD486" s="2"/>
      <c r="AJE486" s="2"/>
      <c r="AJF486" s="2"/>
      <c r="AJG486" s="2"/>
      <c r="AJH486" s="2"/>
      <c r="AJI486" s="2"/>
      <c r="AJJ486" s="2"/>
      <c r="AJK486" s="2"/>
      <c r="AJL486" s="2"/>
      <c r="AJM486" s="2"/>
      <c r="AJN486" s="2"/>
      <c r="AJO486" s="2"/>
      <c r="AJP486" s="2"/>
      <c r="AJQ486" s="2"/>
      <c r="AJR486" s="2"/>
      <c r="AJS486" s="2"/>
      <c r="AJT486" s="2"/>
      <c r="AJU486" s="2"/>
      <c r="AJV486" s="2"/>
      <c r="AJW486" s="2"/>
      <c r="AJX486" s="2"/>
      <c r="AJY486" s="2"/>
      <c r="AJZ486" s="2"/>
      <c r="AKA486" s="2"/>
      <c r="AKB486" s="2"/>
      <c r="AKC486" s="2"/>
      <c r="AKD486" s="2"/>
      <c r="AKE486" s="2"/>
      <c r="AKF486" s="2"/>
      <c r="AKG486" s="2"/>
      <c r="AKH486" s="2"/>
      <c r="AKI486" s="2"/>
      <c r="AKJ486" s="2"/>
      <c r="AKK486" s="2"/>
      <c r="AKL486" s="2"/>
      <c r="AKM486" s="2"/>
      <c r="AKN486" s="2"/>
      <c r="AKO486" s="2"/>
      <c r="AKP486" s="2"/>
      <c r="AKQ486" s="2"/>
      <c r="AKR486" s="2"/>
      <c r="AKS486" s="2"/>
      <c r="AKT486" s="2"/>
      <c r="AKU486" s="2"/>
      <c r="AKV486" s="2"/>
      <c r="AKW486" s="2"/>
      <c r="AKX486" s="2"/>
      <c r="AKY486" s="2"/>
      <c r="AKZ486" s="2"/>
      <c r="ALA486" s="2"/>
      <c r="ALB486" s="2"/>
      <c r="ALC486" s="2"/>
      <c r="ALD486" s="2"/>
      <c r="ALE486" s="2"/>
      <c r="ALF486" s="2"/>
      <c r="ALG486" s="2"/>
      <c r="ALH486" s="2"/>
      <c r="ALI486" s="2"/>
      <c r="ALJ486" s="2"/>
      <c r="ALK486" s="2"/>
      <c r="ALL486" s="2"/>
      <c r="ALM486" s="2"/>
      <c r="ALN486" s="2"/>
      <c r="ALO486" s="2"/>
      <c r="ALP486" s="2"/>
      <c r="ALQ486" s="2"/>
      <c r="ALR486" s="2"/>
      <c r="ALS486" s="2"/>
      <c r="ALT486" s="2"/>
      <c r="ALU486" s="2"/>
      <c r="ALV486" s="2"/>
      <c r="ALW486" s="2"/>
      <c r="ALX486" s="2"/>
      <c r="ALY486" s="2"/>
      <c r="ALZ486" s="2"/>
      <c r="AMA486" s="2"/>
      <c r="AMB486" s="2"/>
      <c r="AMC486" s="2"/>
      <c r="AMD486" s="2"/>
      <c r="AME486" s="2"/>
      <c r="AMF486" s="2"/>
      <c r="AMG486" s="2"/>
      <c r="AMH486" s="2"/>
      <c r="AMI486" s="2"/>
      <c r="AMJ486" s="2"/>
      <c r="AMK486" s="2"/>
      <c r="AML486" s="2"/>
      <c r="AMM486" s="2"/>
      <c r="AMN486" s="2"/>
      <c r="AMO486" s="2"/>
      <c r="AMP486" s="2"/>
      <c r="AMQ486" s="2"/>
      <c r="AMR486" s="2"/>
      <c r="AMS486" s="2"/>
      <c r="AMT486" s="2"/>
      <c r="AMU486" s="2"/>
      <c r="AMV486" s="2"/>
      <c r="AMW486" s="2"/>
      <c r="AMX486" s="2"/>
      <c r="AMY486" s="2"/>
      <c r="AMZ486" s="2"/>
      <c r="ANA486" s="2"/>
      <c r="ANB486" s="2"/>
      <c r="ANC486" s="2"/>
      <c r="AND486" s="2"/>
      <c r="ANE486" s="2"/>
      <c r="ANF486" s="2"/>
      <c r="ANG486" s="2"/>
      <c r="ANH486" s="2"/>
      <c r="ANI486" s="2"/>
      <c r="ANJ486" s="2"/>
      <c r="ANK486" s="2"/>
      <c r="ANL486" s="2"/>
      <c r="ANM486" s="2"/>
      <c r="ANN486" s="2"/>
      <c r="ANO486" s="2"/>
      <c r="ANP486" s="2"/>
      <c r="ANQ486" s="2"/>
      <c r="ANR486" s="2"/>
      <c r="ANS486" s="2"/>
      <c r="ANT486" s="2"/>
      <c r="ANU486" s="2"/>
      <c r="ANV486" s="2"/>
      <c r="ANW486" s="2"/>
      <c r="ANX486" s="2"/>
      <c r="ANY486" s="2"/>
      <c r="ANZ486" s="2"/>
      <c r="AOA486" s="2"/>
      <c r="AOB486" s="2"/>
      <c r="AOC486" s="2"/>
      <c r="AOD486" s="2"/>
      <c r="AOE486" s="2"/>
      <c r="AOF486" s="2"/>
      <c r="AOG486" s="2"/>
      <c r="AOH486" s="2"/>
      <c r="AOI486" s="2"/>
      <c r="AOJ486" s="2"/>
      <c r="AOK486" s="2"/>
      <c r="AOL486" s="2"/>
      <c r="AOM486" s="2"/>
      <c r="AON486" s="2"/>
      <c r="AOO486" s="2"/>
      <c r="AOP486" s="2"/>
      <c r="AOQ486" s="2"/>
      <c r="AOR486" s="2"/>
      <c r="AOS486" s="2"/>
      <c r="AOT486" s="2"/>
      <c r="AOU486" s="2"/>
      <c r="AOV486" s="2"/>
      <c r="AOW486" s="2"/>
      <c r="AOX486" s="2"/>
      <c r="AOY486" s="2"/>
      <c r="AOZ486" s="2"/>
      <c r="APA486" s="2"/>
      <c r="APB486" s="2"/>
      <c r="APC486" s="2"/>
      <c r="APD486" s="2"/>
      <c r="APE486" s="2"/>
      <c r="APF486" s="2"/>
      <c r="APG486" s="2"/>
      <c r="APH486" s="2"/>
      <c r="API486" s="2"/>
      <c r="APJ486" s="2"/>
      <c r="APK486" s="2"/>
      <c r="APL486" s="2"/>
      <c r="APM486" s="2"/>
      <c r="APN486" s="2"/>
      <c r="APO486" s="2"/>
      <c r="APP486" s="2"/>
      <c r="APQ486" s="2"/>
      <c r="APR486" s="2"/>
      <c r="APS486" s="2"/>
      <c r="APT486" s="2"/>
      <c r="APU486" s="2"/>
      <c r="APV486" s="2"/>
      <c r="APW486" s="2"/>
      <c r="APX486" s="2"/>
      <c r="APY486" s="2"/>
      <c r="APZ486" s="2"/>
      <c r="AQA486" s="2"/>
      <c r="AQB486" s="2"/>
      <c r="AQC486" s="2"/>
      <c r="AQD486" s="2"/>
      <c r="AQE486" s="2"/>
      <c r="AQF486" s="2"/>
      <c r="AQG486" s="2"/>
      <c r="AQH486" s="2"/>
      <c r="AQI486" s="2"/>
      <c r="AQJ486" s="2"/>
      <c r="AQK486" s="2"/>
      <c r="AQL486" s="2"/>
      <c r="AQM486" s="2"/>
      <c r="AQN486" s="2"/>
      <c r="AQO486" s="2"/>
      <c r="AQP486" s="2"/>
      <c r="AQQ486" s="2"/>
      <c r="AQR486" s="2"/>
      <c r="AQS486" s="2"/>
      <c r="AQT486" s="2"/>
      <c r="AQU486" s="2"/>
      <c r="AQV486" s="2"/>
      <c r="AQW486" s="2"/>
      <c r="AQX486" s="2"/>
      <c r="AQY486" s="2"/>
      <c r="AQZ486" s="2"/>
      <c r="ARA486" s="2"/>
      <c r="ARB486" s="2"/>
      <c r="ARC486" s="2"/>
      <c r="ARD486" s="2"/>
      <c r="ARE486" s="2"/>
      <c r="ARF486" s="2"/>
      <c r="ARG486" s="2"/>
      <c r="ARH486" s="2"/>
      <c r="ARI486" s="2"/>
      <c r="ARJ486" s="2"/>
      <c r="ARK486" s="2"/>
      <c r="ARL486" s="2"/>
      <c r="ARM486" s="2"/>
      <c r="ARN486" s="2"/>
      <c r="ARO486" s="2"/>
      <c r="ARP486" s="2"/>
      <c r="ARQ486" s="2"/>
      <c r="ARR486" s="2"/>
      <c r="ARS486" s="2"/>
      <c r="ART486" s="2"/>
      <c r="ARU486" s="2"/>
      <c r="ARV486" s="2"/>
      <c r="ARW486" s="2"/>
      <c r="ARX486" s="2"/>
      <c r="ARY486" s="2"/>
      <c r="ARZ486" s="2"/>
      <c r="ASA486" s="2"/>
      <c r="ASB486" s="2"/>
      <c r="ASC486" s="2"/>
      <c r="ASD486" s="2"/>
      <c r="ASE486" s="2"/>
      <c r="ASF486" s="2"/>
      <c r="ASG486" s="2"/>
      <c r="ASH486" s="2"/>
      <c r="ASI486" s="2"/>
      <c r="ASJ486" s="2"/>
      <c r="ASK486" s="2"/>
      <c r="ASL486" s="2"/>
      <c r="ASM486" s="2"/>
      <c r="ASN486" s="2"/>
      <c r="ASO486" s="2"/>
      <c r="ASP486" s="2"/>
      <c r="ASQ486" s="2"/>
      <c r="ASR486" s="2"/>
      <c r="ASS486" s="2"/>
      <c r="AST486" s="2"/>
      <c r="ASU486" s="2"/>
      <c r="ASV486" s="2"/>
      <c r="ASW486" s="2"/>
      <c r="ASX486" s="2"/>
      <c r="ASY486" s="2"/>
      <c r="ASZ486" s="2"/>
      <c r="ATA486" s="2"/>
      <c r="ATB486" s="2"/>
      <c r="ATC486" s="2"/>
      <c r="ATD486" s="2"/>
      <c r="ATE486" s="2"/>
      <c r="ATF486" s="2"/>
      <c r="ATG486" s="2"/>
      <c r="ATH486" s="2"/>
      <c r="ATI486" s="2"/>
      <c r="ATJ486" s="2"/>
      <c r="ATK486" s="2"/>
      <c r="ATL486" s="2"/>
      <c r="ATM486" s="2"/>
      <c r="ATN486" s="2"/>
      <c r="ATO486" s="2"/>
      <c r="ATP486" s="2"/>
      <c r="ATQ486" s="2"/>
      <c r="ATR486" s="2"/>
      <c r="ATS486" s="2"/>
      <c r="ATT486" s="2"/>
      <c r="ATU486" s="2"/>
      <c r="ATV486" s="2"/>
      <c r="ATW486" s="2"/>
      <c r="ATX486" s="2"/>
      <c r="ATY486" s="2"/>
      <c r="ATZ486" s="2"/>
      <c r="AUA486" s="2"/>
      <c r="AUB486" s="2"/>
      <c r="AUC486" s="2"/>
      <c r="AUD486" s="2"/>
      <c r="AUE486" s="2"/>
      <c r="AUF486" s="2"/>
      <c r="AUG486" s="2"/>
      <c r="AUH486" s="2"/>
      <c r="AUI486" s="2"/>
      <c r="AUJ486" s="2"/>
      <c r="AUK486" s="2"/>
      <c r="AUL486" s="2"/>
      <c r="AUM486" s="2"/>
      <c r="AUN486" s="2"/>
      <c r="AUO486" s="2"/>
      <c r="AUP486" s="2"/>
      <c r="AUQ486" s="2"/>
      <c r="AUR486" s="2"/>
      <c r="AUS486" s="2"/>
      <c r="AUT486" s="2"/>
      <c r="AUU486" s="2"/>
      <c r="AUV486" s="2"/>
      <c r="AUW486" s="2"/>
      <c r="AUX486" s="2"/>
      <c r="AUY486" s="2"/>
      <c r="AUZ486" s="2"/>
      <c r="AVA486" s="2"/>
      <c r="AVB486" s="2"/>
      <c r="AVC486" s="2"/>
      <c r="AVD486" s="2"/>
      <c r="AVE486" s="2"/>
      <c r="AVF486" s="2"/>
      <c r="AVG486" s="2"/>
      <c r="AVH486" s="2"/>
      <c r="AVI486" s="2"/>
      <c r="AVJ486" s="2"/>
      <c r="AVK486" s="2"/>
      <c r="AVL486" s="2"/>
      <c r="AVM486" s="2"/>
      <c r="AVN486" s="2"/>
      <c r="AVO486" s="2"/>
      <c r="AVP486" s="2"/>
      <c r="AVQ486" s="2"/>
      <c r="AVR486" s="2"/>
      <c r="AVS486" s="2"/>
      <c r="AVT486" s="2"/>
      <c r="AVU486" s="2"/>
      <c r="AVV486" s="2"/>
      <c r="AVW486" s="2"/>
      <c r="AVX486" s="2"/>
      <c r="AVY486" s="2"/>
      <c r="AVZ486" s="2"/>
      <c r="AWA486" s="2"/>
      <c r="AWB486" s="2"/>
      <c r="AWC486" s="2"/>
      <c r="AWD486" s="2"/>
      <c r="AWE486" s="2"/>
      <c r="AWF486" s="2"/>
      <c r="AWG486" s="2"/>
      <c r="AWH486" s="2"/>
      <c r="AWI486" s="2"/>
      <c r="AWJ486" s="2"/>
      <c r="AWK486" s="2"/>
      <c r="AWL486" s="2"/>
      <c r="AWM486" s="2"/>
      <c r="AWN486" s="2"/>
      <c r="AWO486" s="2"/>
      <c r="AWP486" s="2"/>
      <c r="AWQ486" s="2"/>
      <c r="AWR486" s="2"/>
      <c r="AWS486" s="2"/>
      <c r="AWT486" s="2"/>
      <c r="AWU486" s="2"/>
      <c r="AWV486" s="2"/>
      <c r="AWW486" s="2"/>
      <c r="AWX486" s="2"/>
      <c r="AWY486" s="2"/>
      <c r="AWZ486" s="2"/>
      <c r="AXA486" s="2"/>
      <c r="AXB486" s="2"/>
      <c r="AXC486" s="2"/>
      <c r="AXD486" s="2"/>
      <c r="AXE486" s="2"/>
      <c r="AXF486" s="2"/>
      <c r="AXG486" s="2"/>
      <c r="AXH486" s="2"/>
      <c r="AXI486" s="2"/>
      <c r="AXJ486" s="2"/>
      <c r="AXK486" s="2"/>
      <c r="AXL486" s="2"/>
      <c r="AXM486" s="2"/>
      <c r="AXN486" s="2"/>
      <c r="AXO486" s="2"/>
      <c r="AXP486" s="2"/>
      <c r="AXQ486" s="2"/>
      <c r="AXR486" s="2"/>
      <c r="AXS486" s="2"/>
      <c r="AXT486" s="2"/>
      <c r="AXU486" s="2"/>
      <c r="AXV486" s="2"/>
      <c r="AXW486" s="2"/>
      <c r="AXX486" s="2"/>
      <c r="AXY486" s="2"/>
      <c r="AXZ486" s="2"/>
      <c r="AYA486" s="2"/>
      <c r="AYB486" s="2"/>
      <c r="AYC486" s="2"/>
      <c r="AYD486" s="2"/>
      <c r="AYE486" s="2"/>
      <c r="AYF486" s="2"/>
      <c r="AYG486" s="2"/>
      <c r="AYH486" s="2"/>
      <c r="AYI486" s="2"/>
      <c r="AYJ486" s="2"/>
      <c r="AYK486" s="2"/>
      <c r="AYL486" s="2"/>
      <c r="AYM486" s="2"/>
      <c r="AYN486" s="2"/>
      <c r="AYO486" s="2"/>
      <c r="AYP486" s="2"/>
      <c r="AYQ486" s="2"/>
      <c r="AYR486" s="2"/>
      <c r="AYS486" s="2"/>
      <c r="AYT486" s="2"/>
      <c r="AYU486" s="2"/>
      <c r="AYV486" s="2"/>
      <c r="AYW486" s="2"/>
      <c r="AYX486" s="2"/>
      <c r="AYY486" s="2"/>
      <c r="AYZ486" s="2"/>
      <c r="AZA486" s="2"/>
      <c r="AZB486" s="2"/>
      <c r="AZC486" s="2"/>
      <c r="AZD486" s="2"/>
      <c r="AZE486" s="2"/>
      <c r="AZF486" s="2"/>
      <c r="AZG486" s="2"/>
      <c r="AZH486" s="2"/>
      <c r="AZI486" s="2"/>
      <c r="AZJ486" s="2"/>
      <c r="AZK486" s="2"/>
      <c r="AZL486" s="2"/>
      <c r="AZM486" s="2"/>
      <c r="AZN486" s="2"/>
      <c r="AZO486" s="2"/>
      <c r="AZP486" s="2"/>
      <c r="AZQ486" s="2"/>
      <c r="AZR486" s="2"/>
      <c r="AZS486" s="2"/>
      <c r="AZT486" s="2"/>
      <c r="AZU486" s="2"/>
      <c r="AZV486" s="2"/>
      <c r="AZW486" s="2"/>
      <c r="AZX486" s="2"/>
      <c r="AZY486" s="2"/>
      <c r="AZZ486" s="2"/>
      <c r="BAA486" s="2"/>
      <c r="BAB486" s="2"/>
      <c r="BAC486" s="2"/>
      <c r="BAD486" s="2"/>
      <c r="BAE486" s="2"/>
      <c r="BAF486" s="2"/>
      <c r="BAG486" s="2"/>
      <c r="BAH486" s="2"/>
      <c r="BAI486" s="2"/>
      <c r="BAJ486" s="2"/>
      <c r="BAK486" s="2"/>
      <c r="BAL486" s="2"/>
      <c r="BAM486" s="2"/>
      <c r="BAN486" s="2"/>
      <c r="BAO486" s="2"/>
      <c r="BAP486" s="2"/>
      <c r="BAQ486" s="2"/>
      <c r="BAR486" s="2"/>
      <c r="BAS486" s="2"/>
      <c r="BAT486" s="2"/>
      <c r="BAU486" s="2"/>
      <c r="BAV486" s="2"/>
      <c r="BAW486" s="2"/>
      <c r="BAX486" s="2"/>
      <c r="BAY486" s="2"/>
      <c r="BAZ486" s="2"/>
      <c r="BBA486" s="2"/>
      <c r="BBB486" s="2"/>
      <c r="BBC486" s="2"/>
      <c r="BBD486" s="2"/>
      <c r="BBE486" s="2"/>
      <c r="BBF486" s="2"/>
      <c r="BBG486" s="2"/>
      <c r="BBH486" s="2"/>
      <c r="BBI486" s="2"/>
      <c r="BBJ486" s="2"/>
      <c r="BBK486" s="2"/>
      <c r="BBL486" s="2"/>
      <c r="BBM486" s="2"/>
      <c r="BBN486" s="2"/>
      <c r="BBO486" s="2"/>
      <c r="BBP486" s="2"/>
      <c r="BBQ486" s="2"/>
      <c r="BBR486" s="2"/>
      <c r="BBS486" s="2"/>
      <c r="BBT486" s="2"/>
      <c r="BBU486" s="2"/>
      <c r="BBV486" s="2"/>
      <c r="BBW486" s="2"/>
      <c r="BBX486" s="2"/>
      <c r="BBY486" s="2"/>
      <c r="BBZ486" s="2"/>
      <c r="BCA486" s="2"/>
      <c r="BCB486" s="2"/>
      <c r="BCC486" s="2"/>
      <c r="BCD486" s="2"/>
      <c r="BCE486" s="2"/>
      <c r="BCF486" s="2"/>
      <c r="BCG486" s="2"/>
      <c r="BCH486" s="2"/>
      <c r="BCI486" s="2"/>
      <c r="BCJ486" s="2"/>
      <c r="BCK486" s="2"/>
      <c r="BCL486" s="2"/>
      <c r="BCM486" s="2"/>
      <c r="BCN486" s="2"/>
      <c r="BCO486" s="2"/>
      <c r="BCP486" s="2"/>
      <c r="BCQ486" s="2"/>
      <c r="BCR486" s="2"/>
      <c r="BCS486" s="2"/>
      <c r="BCT486" s="2"/>
      <c r="BCU486" s="2"/>
      <c r="BCV486" s="2"/>
      <c r="BCW486" s="2"/>
      <c r="BCX486" s="2"/>
      <c r="BCY486" s="2"/>
      <c r="BCZ486" s="2"/>
      <c r="BDA486" s="2"/>
      <c r="BDB486" s="2"/>
      <c r="BDC486" s="2"/>
      <c r="BDD486" s="2"/>
      <c r="BDE486" s="2"/>
      <c r="BDF486" s="2"/>
      <c r="BDG486" s="2"/>
      <c r="BDH486" s="2"/>
      <c r="BDI486" s="2"/>
      <c r="BDJ486" s="2"/>
      <c r="BDK486" s="2"/>
      <c r="BDL486" s="2"/>
      <c r="BDM486" s="2"/>
      <c r="BDN486" s="2"/>
      <c r="BDO486" s="2"/>
      <c r="BDP486" s="2"/>
      <c r="BDQ486" s="2"/>
      <c r="BDR486" s="2"/>
      <c r="BDS486" s="2"/>
      <c r="BDT486" s="2"/>
      <c r="BDU486" s="2"/>
      <c r="BDV486" s="2"/>
      <c r="BDW486" s="2"/>
      <c r="BDX486" s="2"/>
      <c r="BDY486" s="2"/>
      <c r="BDZ486" s="2"/>
      <c r="BEA486" s="2"/>
      <c r="BEB486" s="2"/>
      <c r="BEC486" s="2"/>
      <c r="BED486" s="2"/>
      <c r="BEE486" s="2"/>
      <c r="BEF486" s="2"/>
      <c r="BEG486" s="2"/>
      <c r="BEH486" s="2"/>
      <c r="BEI486" s="2"/>
      <c r="BEJ486" s="2"/>
      <c r="BEK486" s="2"/>
      <c r="BEL486" s="2"/>
      <c r="BEM486" s="2"/>
      <c r="BEN486" s="2"/>
      <c r="BEO486" s="2"/>
      <c r="BEP486" s="2"/>
      <c r="BEQ486" s="2"/>
      <c r="BER486" s="2"/>
      <c r="BES486" s="2"/>
      <c r="BET486" s="2"/>
      <c r="BEU486" s="2"/>
      <c r="BEV486" s="2"/>
      <c r="BEW486" s="2"/>
      <c r="BEX486" s="2"/>
      <c r="BEY486" s="2"/>
      <c r="BEZ486" s="2"/>
      <c r="BFA486" s="2"/>
      <c r="BFB486" s="2"/>
      <c r="BFC486" s="2"/>
      <c r="BFD486" s="2"/>
      <c r="BFE486" s="2"/>
      <c r="BFF486" s="2"/>
      <c r="BFG486" s="2"/>
      <c r="BFH486" s="2"/>
      <c r="BFI486" s="2"/>
      <c r="BFJ486" s="2"/>
      <c r="BFK486" s="2"/>
      <c r="BFL486" s="2"/>
      <c r="BFM486" s="2"/>
      <c r="BFN486" s="2"/>
      <c r="BFO486" s="2"/>
      <c r="BFP486" s="2"/>
      <c r="BFQ486" s="2"/>
      <c r="BFR486" s="2"/>
      <c r="BFS486" s="2"/>
      <c r="BFT486" s="2"/>
      <c r="BFU486" s="2"/>
      <c r="BFV486" s="2"/>
      <c r="BFW486" s="2"/>
      <c r="BFX486" s="2"/>
      <c r="BFY486" s="2"/>
      <c r="BFZ486" s="2"/>
      <c r="BGA486" s="2"/>
      <c r="BGB486" s="2"/>
      <c r="BGC486" s="2"/>
      <c r="BGD486" s="2"/>
      <c r="BGE486" s="2"/>
      <c r="BGF486" s="2"/>
      <c r="BGG486" s="2"/>
      <c r="BGH486" s="2"/>
      <c r="BGI486" s="2"/>
      <c r="BGJ486" s="2"/>
      <c r="BGK486" s="2"/>
      <c r="BGL486" s="2"/>
      <c r="BGM486" s="2"/>
      <c r="BGN486" s="2"/>
      <c r="BGO486" s="2"/>
      <c r="BGP486" s="2"/>
      <c r="BGQ486" s="2"/>
      <c r="BGR486" s="2"/>
      <c r="BGS486" s="2"/>
      <c r="BGT486" s="2"/>
      <c r="BGU486" s="2"/>
      <c r="BGV486" s="2"/>
      <c r="BGW486" s="2"/>
      <c r="BGX486" s="2"/>
      <c r="BGY486" s="2"/>
      <c r="BGZ486" s="2"/>
      <c r="BHA486" s="2"/>
      <c r="BHB486" s="2"/>
      <c r="BHC486" s="2"/>
      <c r="BHD486" s="2"/>
      <c r="BHE486" s="2"/>
      <c r="BHF486" s="2"/>
      <c r="BHG486" s="2"/>
      <c r="BHH486" s="2"/>
      <c r="BHI486" s="2"/>
      <c r="BHJ486" s="2"/>
      <c r="BHK486" s="2"/>
      <c r="BHL486" s="2"/>
      <c r="BHM486" s="2"/>
      <c r="BHN486" s="2"/>
      <c r="BHO486" s="2"/>
      <c r="BHP486" s="2"/>
      <c r="BHQ486" s="2"/>
      <c r="BHR486" s="2"/>
      <c r="BHS486" s="2"/>
      <c r="BHT486" s="2"/>
      <c r="BHU486" s="2"/>
      <c r="BHV486" s="2"/>
      <c r="BHW486" s="2"/>
      <c r="BHX486" s="2"/>
      <c r="BHY486" s="2"/>
      <c r="BHZ486" s="2"/>
      <c r="BIA486" s="2"/>
      <c r="BIB486" s="2"/>
      <c r="BIC486" s="2"/>
      <c r="BID486" s="2"/>
      <c r="BIE486" s="2"/>
      <c r="BIF486" s="2"/>
      <c r="BIG486" s="2"/>
      <c r="BIH486" s="2"/>
      <c r="BII486" s="2"/>
      <c r="BIJ486" s="2"/>
      <c r="BIK486" s="2"/>
      <c r="BIL486" s="2"/>
      <c r="BIM486" s="2"/>
      <c r="BIN486" s="2"/>
      <c r="BIO486" s="2"/>
      <c r="BIP486" s="2"/>
      <c r="BIQ486" s="2"/>
      <c r="BIR486" s="2"/>
      <c r="BIS486" s="2"/>
      <c r="BIT486" s="2"/>
      <c r="BIU486" s="2"/>
      <c r="BIV486" s="2"/>
      <c r="BIW486" s="2"/>
      <c r="BIX486" s="2"/>
      <c r="BIY486" s="2"/>
      <c r="BIZ486" s="2"/>
      <c r="BJA486" s="2"/>
      <c r="BJB486" s="2"/>
      <c r="BJC486" s="2"/>
      <c r="BJD486" s="2"/>
      <c r="BJE486" s="2"/>
      <c r="BJF486" s="2"/>
      <c r="BJG486" s="2"/>
      <c r="BJH486" s="2"/>
      <c r="BJI486" s="2"/>
      <c r="BJJ486" s="2"/>
      <c r="BJK486" s="2"/>
      <c r="BJL486" s="2"/>
      <c r="BJM486" s="2"/>
      <c r="BJN486" s="2"/>
      <c r="BJO486" s="2"/>
      <c r="BJP486" s="2"/>
      <c r="BJQ486" s="2"/>
      <c r="BJR486" s="2"/>
      <c r="BJS486" s="2"/>
      <c r="BJT486" s="2"/>
      <c r="BJU486" s="2"/>
      <c r="BJV486" s="2"/>
      <c r="BJW486" s="2"/>
      <c r="BJX486" s="2"/>
      <c r="BJY486" s="2"/>
      <c r="BJZ486" s="2"/>
      <c r="BKA486" s="2"/>
      <c r="BKB486" s="2"/>
      <c r="BKC486" s="2"/>
      <c r="BKD486" s="2"/>
      <c r="BKE486" s="2"/>
      <c r="BKF486" s="2"/>
      <c r="BKG486" s="2"/>
      <c r="BKH486" s="2"/>
      <c r="BKI486" s="2"/>
      <c r="BKJ486" s="2"/>
      <c r="BKK486" s="2"/>
      <c r="BKL486" s="2"/>
      <c r="BKM486" s="2"/>
      <c r="BKN486" s="2"/>
      <c r="BKO486" s="2"/>
      <c r="BKP486" s="2"/>
      <c r="BKQ486" s="2"/>
      <c r="BKR486" s="2"/>
      <c r="BKS486" s="2"/>
      <c r="BKT486" s="2"/>
      <c r="BKU486" s="2"/>
      <c r="BKV486" s="2"/>
      <c r="BKW486" s="2"/>
      <c r="BKX486" s="2"/>
      <c r="BKY486" s="2"/>
      <c r="BKZ486" s="2"/>
      <c r="BLA486" s="2"/>
      <c r="BLB486" s="2"/>
      <c r="BLC486" s="2"/>
      <c r="BLD486" s="2"/>
      <c r="BLE486" s="2"/>
      <c r="BLF486" s="2"/>
      <c r="BLG486" s="2"/>
      <c r="BLH486" s="2"/>
      <c r="BLI486" s="2"/>
      <c r="BLJ486" s="2"/>
      <c r="BLK486" s="2"/>
      <c r="BLL486" s="2"/>
      <c r="BLM486" s="2"/>
      <c r="BLN486" s="2"/>
      <c r="BLO486" s="2"/>
      <c r="BLP486" s="2"/>
      <c r="BLQ486" s="2"/>
      <c r="BLR486" s="2"/>
      <c r="BLS486" s="2"/>
      <c r="BLT486" s="2"/>
      <c r="BLU486" s="2"/>
      <c r="BLV486" s="2"/>
      <c r="BLW486" s="2"/>
      <c r="BLX486" s="2"/>
      <c r="BLY486" s="2"/>
      <c r="BLZ486" s="2"/>
      <c r="BMA486" s="2"/>
      <c r="BMB486" s="2"/>
      <c r="BMC486" s="2"/>
      <c r="BMD486" s="2"/>
      <c r="BME486" s="2"/>
      <c r="BMF486" s="2"/>
      <c r="BMG486" s="2"/>
      <c r="BMH486" s="2"/>
      <c r="BMI486" s="2"/>
      <c r="BMJ486" s="2"/>
      <c r="BMK486" s="2"/>
      <c r="BML486" s="2"/>
      <c r="BMM486" s="2"/>
      <c r="BMN486" s="2"/>
      <c r="BMO486" s="2"/>
      <c r="BMP486" s="2"/>
      <c r="BMQ486" s="2"/>
      <c r="BMR486" s="2"/>
      <c r="BMS486" s="2"/>
      <c r="BMT486" s="2"/>
      <c r="BMU486" s="2"/>
      <c r="BMV486" s="2"/>
      <c r="BMW486" s="2"/>
      <c r="BMX486" s="2"/>
      <c r="BMY486" s="2"/>
      <c r="BMZ486" s="2"/>
      <c r="BNA486" s="2"/>
      <c r="BNB486" s="2"/>
      <c r="BNC486" s="2"/>
      <c r="BND486" s="2"/>
      <c r="BNE486" s="2"/>
      <c r="BNF486" s="2"/>
      <c r="BNG486" s="2"/>
      <c r="BNH486" s="2"/>
      <c r="BNI486" s="2"/>
      <c r="BNJ486" s="2"/>
      <c r="BNK486" s="2"/>
      <c r="BNL486" s="2"/>
      <c r="BNM486" s="2"/>
      <c r="BNN486" s="2"/>
      <c r="BNO486" s="2"/>
      <c r="BNP486" s="2"/>
      <c r="BNQ486" s="2"/>
      <c r="BNR486" s="2"/>
      <c r="BNS486" s="2"/>
      <c r="BNT486" s="2"/>
      <c r="BNU486" s="2"/>
      <c r="BNV486" s="2"/>
      <c r="BNW486" s="2"/>
      <c r="BNX486" s="2"/>
      <c r="BNY486" s="2"/>
      <c r="BNZ486" s="2"/>
      <c r="BOA486" s="2"/>
      <c r="BOB486" s="2"/>
      <c r="BOC486" s="2"/>
      <c r="BOD486" s="2"/>
      <c r="BOE486" s="2"/>
      <c r="BOF486" s="2"/>
      <c r="BOG486" s="2"/>
      <c r="BOH486" s="2"/>
      <c r="BOI486" s="2"/>
      <c r="BOJ486" s="2"/>
      <c r="BOK486" s="2"/>
      <c r="BOL486" s="2"/>
      <c r="BOM486" s="2"/>
      <c r="BON486" s="2"/>
      <c r="BOO486" s="2"/>
      <c r="BOP486" s="2"/>
      <c r="BOQ486" s="2"/>
      <c r="BOR486" s="2"/>
      <c r="BOS486" s="2"/>
      <c r="BOT486" s="2"/>
      <c r="BOU486" s="2"/>
      <c r="BOV486" s="2"/>
      <c r="BOW486" s="2"/>
      <c r="BOX486" s="2"/>
      <c r="BOY486" s="2"/>
      <c r="BOZ486" s="2"/>
      <c r="BPA486" s="2"/>
      <c r="BPB486" s="2"/>
      <c r="BPC486" s="2"/>
      <c r="BPD486" s="2"/>
      <c r="BPE486" s="2"/>
      <c r="BPF486" s="2"/>
      <c r="BPG486" s="2"/>
      <c r="BPH486" s="2"/>
      <c r="BPI486" s="2"/>
      <c r="BPJ486" s="2"/>
      <c r="BPK486" s="2"/>
      <c r="BPL486" s="2"/>
      <c r="BPM486" s="2"/>
      <c r="BPN486" s="2"/>
      <c r="BPO486" s="2"/>
      <c r="BPP486" s="2"/>
      <c r="BPQ486" s="2"/>
      <c r="BPR486" s="2"/>
      <c r="BPS486" s="2"/>
      <c r="BPT486" s="2"/>
      <c r="BPU486" s="2"/>
      <c r="BPV486" s="2"/>
      <c r="BPW486" s="2"/>
      <c r="BPX486" s="2"/>
      <c r="BPY486" s="2"/>
      <c r="BPZ486" s="2"/>
      <c r="BQA486" s="2"/>
      <c r="BQB486" s="2"/>
      <c r="BQC486" s="2"/>
      <c r="BQD486" s="2"/>
      <c r="BQE486" s="2"/>
      <c r="BQF486" s="2"/>
      <c r="BQG486" s="2"/>
      <c r="BQH486" s="2"/>
      <c r="BQI486" s="2"/>
      <c r="BQJ486" s="2"/>
      <c r="BQK486" s="2"/>
      <c r="BQL486" s="2"/>
      <c r="BQM486" s="2"/>
      <c r="BQN486" s="2"/>
      <c r="BQO486" s="2"/>
      <c r="BQP486" s="2"/>
      <c r="BQQ486" s="2"/>
      <c r="BQR486" s="2"/>
      <c r="BQS486" s="2"/>
      <c r="BQT486" s="2"/>
      <c r="BQU486" s="2"/>
      <c r="BQV486" s="2"/>
      <c r="BQW486" s="2"/>
      <c r="BQX486" s="2"/>
      <c r="BQY486" s="2"/>
      <c r="BQZ486" s="2"/>
      <c r="BRA486" s="2"/>
      <c r="BRB486" s="2"/>
      <c r="BRC486" s="2"/>
      <c r="BRD486" s="2"/>
      <c r="BRE486" s="2"/>
      <c r="BRF486" s="2"/>
      <c r="BRG486" s="2"/>
      <c r="BRH486" s="2"/>
      <c r="BRI486" s="2"/>
      <c r="BRJ486" s="2"/>
      <c r="BRK486" s="2"/>
      <c r="BRL486" s="2"/>
      <c r="BRM486" s="2"/>
      <c r="BRN486" s="2"/>
      <c r="BRO486" s="2"/>
      <c r="BRP486" s="2"/>
      <c r="BRQ486" s="2"/>
      <c r="BRR486" s="2"/>
      <c r="BRS486" s="2"/>
      <c r="BRT486" s="2"/>
      <c r="BRU486" s="2"/>
      <c r="BRV486" s="2"/>
      <c r="BRW486" s="2"/>
      <c r="BRX486" s="2"/>
      <c r="BRY486" s="2"/>
      <c r="BRZ486" s="2"/>
      <c r="BSA486" s="2"/>
      <c r="BSB486" s="2"/>
      <c r="BSC486" s="2"/>
      <c r="BSD486" s="2"/>
      <c r="BSE486" s="2"/>
      <c r="BSF486" s="2"/>
      <c r="BSG486" s="2"/>
      <c r="BSH486" s="2"/>
      <c r="BSI486" s="2"/>
      <c r="BSJ486" s="2"/>
      <c r="BSK486" s="2"/>
      <c r="BSL486" s="2"/>
      <c r="BSM486" s="2"/>
      <c r="BSN486" s="2"/>
      <c r="BSO486" s="2"/>
      <c r="BSP486" s="2"/>
      <c r="BSQ486" s="2"/>
      <c r="BSR486" s="2"/>
      <c r="BSS486" s="2"/>
      <c r="BST486" s="2"/>
      <c r="BSU486" s="2"/>
      <c r="BSV486" s="2"/>
      <c r="BSW486" s="2"/>
      <c r="BSX486" s="2"/>
      <c r="BSY486" s="2"/>
      <c r="BSZ486" s="2"/>
      <c r="BTA486" s="2"/>
      <c r="BTB486" s="2"/>
      <c r="BTC486" s="2"/>
      <c r="BTD486" s="2"/>
      <c r="BTE486" s="2"/>
      <c r="BTF486" s="2"/>
      <c r="BTG486" s="2"/>
      <c r="BTH486" s="2"/>
      <c r="BTI486" s="2"/>
      <c r="BTJ486" s="2"/>
      <c r="BTK486" s="2"/>
      <c r="BTL486" s="2"/>
      <c r="BTM486" s="2"/>
      <c r="BTN486" s="2"/>
      <c r="BTO486" s="2"/>
      <c r="BTP486" s="2"/>
      <c r="BTQ486" s="2"/>
      <c r="BTR486" s="2"/>
      <c r="BTS486" s="2"/>
      <c r="BTT486" s="2"/>
      <c r="BTU486" s="2"/>
      <c r="BTV486" s="2"/>
      <c r="BTW486" s="2"/>
      <c r="BTX486" s="2"/>
      <c r="BTY486" s="2"/>
      <c r="BTZ486" s="2"/>
      <c r="BUA486" s="2"/>
      <c r="BUB486" s="2"/>
      <c r="BUC486" s="2"/>
      <c r="BUD486" s="2"/>
      <c r="BUE486" s="2"/>
      <c r="BUF486" s="2"/>
      <c r="BUG486" s="2"/>
      <c r="BUH486" s="2"/>
      <c r="BUI486" s="2"/>
      <c r="BUJ486" s="2"/>
      <c r="BUK486" s="2"/>
      <c r="BUL486" s="2"/>
      <c r="BUM486" s="2"/>
      <c r="BUN486" s="2"/>
      <c r="BUO486" s="2"/>
      <c r="BUP486" s="2"/>
      <c r="BUQ486" s="2"/>
      <c r="BUR486" s="2"/>
      <c r="BUS486" s="2"/>
      <c r="BUT486" s="2"/>
      <c r="BUU486" s="2"/>
      <c r="BUV486" s="2"/>
      <c r="BUW486" s="2"/>
      <c r="BUX486" s="2"/>
      <c r="BUY486" s="2"/>
      <c r="BUZ486" s="2"/>
      <c r="BVA486" s="2"/>
      <c r="BVB486" s="2"/>
      <c r="BVC486" s="2"/>
      <c r="BVD486" s="2"/>
      <c r="BVE486" s="2"/>
      <c r="BVF486" s="2"/>
      <c r="BVG486" s="2"/>
      <c r="BVH486" s="2"/>
      <c r="BVI486" s="2"/>
      <c r="BVJ486" s="2"/>
      <c r="BVK486" s="2"/>
      <c r="BVL486" s="2"/>
      <c r="BVM486" s="2"/>
      <c r="BVN486" s="2"/>
      <c r="BVO486" s="2"/>
      <c r="BVP486" s="2"/>
      <c r="BVQ486" s="2"/>
      <c r="BVR486" s="2"/>
      <c r="BVS486" s="2"/>
      <c r="BVT486" s="2"/>
      <c r="BVU486" s="2"/>
      <c r="BVV486" s="2"/>
      <c r="BVW486" s="2"/>
      <c r="BVX486" s="2"/>
      <c r="BVY486" s="2"/>
      <c r="BVZ486" s="2"/>
      <c r="BWA486" s="2"/>
      <c r="BWB486" s="2"/>
      <c r="BWC486" s="2"/>
      <c r="BWD486" s="2"/>
      <c r="BWE486" s="2"/>
      <c r="BWF486" s="2"/>
      <c r="BWG486" s="2"/>
      <c r="BWH486" s="2"/>
      <c r="BWI486" s="2"/>
      <c r="BWJ486" s="2"/>
      <c r="BWK486" s="2"/>
      <c r="BWL486" s="2"/>
      <c r="BWM486" s="2"/>
      <c r="BWN486" s="2"/>
      <c r="BWO486" s="2"/>
      <c r="BWP486" s="2"/>
      <c r="BWQ486" s="2"/>
      <c r="BWR486" s="2"/>
      <c r="BWS486" s="2"/>
      <c r="BWT486" s="2"/>
      <c r="BWU486" s="2"/>
      <c r="BWV486" s="2"/>
      <c r="BWW486" s="2"/>
      <c r="BWX486" s="2"/>
      <c r="BWY486" s="2"/>
      <c r="BWZ486" s="2"/>
      <c r="BXA486" s="2"/>
      <c r="BXB486" s="2"/>
      <c r="BXC486" s="2"/>
      <c r="BXD486" s="2"/>
      <c r="BXE486" s="2"/>
      <c r="BXF486" s="2"/>
      <c r="BXG486" s="2"/>
      <c r="BXH486" s="2"/>
      <c r="BXI486" s="2"/>
      <c r="BXJ486" s="2"/>
      <c r="BXK486" s="2"/>
      <c r="BXL486" s="2"/>
      <c r="BXM486" s="2"/>
      <c r="BXN486" s="2"/>
      <c r="BXO486" s="2"/>
      <c r="BXP486" s="2"/>
      <c r="BXQ486" s="2"/>
      <c r="BXR486" s="2"/>
      <c r="BXS486" s="2"/>
      <c r="BXT486" s="2"/>
      <c r="BXU486" s="2"/>
      <c r="BXV486" s="2"/>
      <c r="BXW486" s="2"/>
      <c r="BXX486" s="2"/>
      <c r="BXY486" s="2"/>
      <c r="BXZ486" s="2"/>
      <c r="BYA486" s="2"/>
      <c r="BYB486" s="2"/>
      <c r="BYC486" s="2"/>
      <c r="BYD486" s="2"/>
      <c r="BYE486" s="2"/>
      <c r="BYF486" s="2"/>
      <c r="BYG486" s="2"/>
      <c r="BYH486" s="2"/>
      <c r="BYI486" s="2"/>
      <c r="BYJ486" s="2"/>
      <c r="BYK486" s="2"/>
      <c r="BYL486" s="2"/>
      <c r="BYM486" s="2"/>
      <c r="BYN486" s="2"/>
      <c r="BYO486" s="2"/>
      <c r="BYP486" s="2"/>
      <c r="BYQ486" s="2"/>
      <c r="BYR486" s="2"/>
      <c r="BYS486" s="2"/>
      <c r="BYT486" s="2"/>
      <c r="BYU486" s="2"/>
      <c r="BYV486" s="2"/>
      <c r="BYW486" s="2"/>
      <c r="BYX486" s="2"/>
      <c r="BYY486" s="2"/>
      <c r="BYZ486" s="2"/>
      <c r="BZA486" s="2"/>
      <c r="BZB486" s="2"/>
      <c r="BZC486" s="2"/>
      <c r="BZD486" s="2"/>
      <c r="BZE486" s="2"/>
      <c r="BZF486" s="2"/>
      <c r="BZG486" s="2"/>
      <c r="BZH486" s="2"/>
      <c r="BZI486" s="2"/>
      <c r="BZJ486" s="2"/>
      <c r="BZK486" s="2"/>
      <c r="BZL486" s="2"/>
      <c r="BZM486" s="2"/>
      <c r="BZN486" s="2"/>
      <c r="BZO486" s="2"/>
      <c r="BZP486" s="2"/>
      <c r="BZQ486" s="2"/>
      <c r="BZR486" s="2"/>
      <c r="BZS486" s="2"/>
      <c r="BZT486" s="2"/>
      <c r="BZU486" s="2"/>
      <c r="BZV486" s="2"/>
      <c r="BZW486" s="2"/>
      <c r="BZX486" s="2"/>
      <c r="BZY486" s="2"/>
      <c r="BZZ486" s="2"/>
      <c r="CAA486" s="2"/>
      <c r="CAB486" s="2"/>
      <c r="CAC486" s="2"/>
      <c r="CAD486" s="2"/>
      <c r="CAE486" s="2"/>
      <c r="CAF486" s="2"/>
      <c r="CAG486" s="2"/>
      <c r="CAH486" s="2"/>
      <c r="CAI486" s="2"/>
      <c r="CAJ486" s="2"/>
      <c r="CAK486" s="2"/>
      <c r="CAL486" s="2"/>
      <c r="CAM486" s="2"/>
      <c r="CAN486" s="2"/>
      <c r="CAO486" s="2"/>
      <c r="CAP486" s="2"/>
      <c r="CAQ486" s="2"/>
      <c r="CAR486" s="2"/>
      <c r="CAS486" s="2"/>
      <c r="CAT486" s="2"/>
      <c r="CAU486" s="2"/>
      <c r="CAV486" s="2"/>
      <c r="CAW486" s="2"/>
      <c r="CAX486" s="2"/>
      <c r="CAY486" s="2"/>
      <c r="CAZ486" s="2"/>
      <c r="CBA486" s="2"/>
      <c r="CBB486" s="2"/>
      <c r="CBC486" s="2"/>
      <c r="CBD486" s="2"/>
      <c r="CBE486" s="2"/>
      <c r="CBF486" s="2"/>
      <c r="CBG486" s="2"/>
      <c r="CBH486" s="2"/>
      <c r="CBI486" s="2"/>
      <c r="CBJ486" s="2"/>
      <c r="CBK486" s="2"/>
      <c r="CBL486" s="2"/>
      <c r="CBM486" s="2"/>
      <c r="CBN486" s="2"/>
      <c r="CBO486" s="2"/>
      <c r="CBP486" s="2"/>
      <c r="CBQ486" s="2"/>
      <c r="CBR486" s="2"/>
      <c r="CBS486" s="2"/>
      <c r="CBT486" s="2"/>
      <c r="CBU486" s="2"/>
      <c r="CBV486" s="2"/>
      <c r="CBW486" s="2"/>
      <c r="CBX486" s="2"/>
      <c r="CBY486" s="2"/>
      <c r="CBZ486" s="2"/>
      <c r="CCA486" s="2"/>
      <c r="CCB486" s="2"/>
      <c r="CCC486" s="2"/>
      <c r="CCD486" s="2"/>
      <c r="CCE486" s="2"/>
      <c r="CCF486" s="2"/>
      <c r="CCG486" s="2"/>
      <c r="CCH486" s="2"/>
      <c r="CCI486" s="2"/>
      <c r="CCJ486" s="2"/>
      <c r="CCK486" s="2"/>
      <c r="CCL486" s="2"/>
      <c r="CCM486" s="2"/>
      <c r="CCN486" s="2"/>
      <c r="CCO486" s="2"/>
      <c r="CCP486" s="2"/>
      <c r="CCQ486" s="2"/>
      <c r="CCR486" s="2"/>
      <c r="CCS486" s="2"/>
      <c r="CCT486" s="2"/>
      <c r="CCU486" s="2"/>
      <c r="CCV486" s="2"/>
      <c r="CCW486" s="2"/>
      <c r="CCX486" s="2"/>
      <c r="CCY486" s="2"/>
      <c r="CCZ486" s="2"/>
      <c r="CDA486" s="2"/>
      <c r="CDB486" s="2"/>
      <c r="CDC486" s="2"/>
      <c r="CDD486" s="2"/>
      <c r="CDE486" s="2"/>
      <c r="CDF486" s="2"/>
      <c r="CDG486" s="2"/>
      <c r="CDH486" s="2"/>
      <c r="CDI486" s="2"/>
      <c r="CDJ486" s="2"/>
      <c r="CDK486" s="2"/>
      <c r="CDL486" s="2"/>
      <c r="CDM486" s="2"/>
      <c r="CDN486" s="2"/>
      <c r="CDO486" s="2"/>
      <c r="CDP486" s="2"/>
      <c r="CDQ486" s="2"/>
      <c r="CDR486" s="2"/>
      <c r="CDS486" s="2"/>
      <c r="CDT486" s="2"/>
      <c r="CDU486" s="2"/>
      <c r="CDV486" s="2"/>
      <c r="CDW486" s="2"/>
      <c r="CDX486" s="2"/>
      <c r="CDY486" s="2"/>
      <c r="CDZ486" s="2"/>
      <c r="CEA486" s="2"/>
      <c r="CEB486" s="2"/>
      <c r="CEC486" s="2"/>
      <c r="CED486" s="2"/>
      <c r="CEE486" s="2"/>
      <c r="CEF486" s="2"/>
      <c r="CEG486" s="2"/>
      <c r="CEH486" s="2"/>
      <c r="CEI486" s="2"/>
      <c r="CEJ486" s="2"/>
      <c r="CEK486" s="2"/>
      <c r="CEL486" s="2"/>
      <c r="CEM486" s="2"/>
      <c r="CEN486" s="2"/>
      <c r="CEO486" s="2"/>
      <c r="CEP486" s="2"/>
      <c r="CEQ486" s="2"/>
      <c r="CER486" s="2"/>
      <c r="CES486" s="2"/>
      <c r="CET486" s="2"/>
      <c r="CEU486" s="2"/>
      <c r="CEV486" s="2"/>
      <c r="CEW486" s="2"/>
      <c r="CEX486" s="2"/>
      <c r="CEY486" s="2"/>
      <c r="CEZ486" s="2"/>
      <c r="CFA486" s="2"/>
      <c r="CFB486" s="2"/>
      <c r="CFC486" s="2"/>
      <c r="CFD486" s="2"/>
      <c r="CFE486" s="2"/>
      <c r="CFF486" s="2"/>
      <c r="CFG486" s="2"/>
      <c r="CFH486" s="2"/>
      <c r="CFI486" s="2"/>
      <c r="CFJ486" s="2"/>
      <c r="CFK486" s="2"/>
      <c r="CFL486" s="2"/>
      <c r="CFM486" s="2"/>
      <c r="CFN486" s="2"/>
      <c r="CFO486" s="2"/>
      <c r="CFP486" s="2"/>
      <c r="CFQ486" s="2"/>
      <c r="CFR486" s="2"/>
      <c r="CFS486" s="2"/>
      <c r="CFT486" s="2"/>
      <c r="CFU486" s="2"/>
      <c r="CFV486" s="2"/>
      <c r="CFW486" s="2"/>
      <c r="CFX486" s="2"/>
      <c r="CFY486" s="2"/>
      <c r="CFZ486" s="2"/>
      <c r="CGA486" s="2"/>
      <c r="CGB486" s="2"/>
      <c r="CGC486" s="2"/>
      <c r="CGD486" s="2"/>
      <c r="CGE486" s="2"/>
      <c r="CGF486" s="2"/>
      <c r="CGG486" s="2"/>
      <c r="CGH486" s="2"/>
      <c r="CGI486" s="2"/>
      <c r="CGJ486" s="2"/>
      <c r="CGK486" s="2"/>
      <c r="CGL486" s="2"/>
      <c r="CGM486" s="2"/>
      <c r="CGN486" s="2"/>
      <c r="CGO486" s="2"/>
      <c r="CGP486" s="2"/>
      <c r="CGQ486" s="2"/>
      <c r="CGR486" s="2"/>
      <c r="CGS486" s="2"/>
      <c r="CGT486" s="2"/>
      <c r="CGU486" s="2"/>
      <c r="CGV486" s="2"/>
      <c r="CGW486" s="2"/>
      <c r="CGX486" s="2"/>
      <c r="CGY486" s="2"/>
      <c r="CGZ486" s="2"/>
      <c r="CHA486" s="2"/>
      <c r="CHB486" s="2"/>
      <c r="CHC486" s="2"/>
      <c r="CHD486" s="2"/>
      <c r="CHE486" s="2"/>
      <c r="CHF486" s="2"/>
      <c r="CHG486" s="2"/>
      <c r="CHH486" s="2"/>
      <c r="CHI486" s="2"/>
      <c r="CHJ486" s="2"/>
      <c r="CHK486" s="2"/>
      <c r="CHL486" s="2"/>
      <c r="CHM486" s="2"/>
      <c r="CHN486" s="2"/>
      <c r="CHO486" s="2"/>
      <c r="CHP486" s="2"/>
      <c r="CHQ486" s="2"/>
      <c r="CHR486" s="2"/>
      <c r="CHS486" s="2"/>
      <c r="CHT486" s="2"/>
      <c r="CHU486" s="2"/>
      <c r="CHV486" s="2"/>
      <c r="CHW486" s="2"/>
      <c r="CHX486" s="2"/>
      <c r="CHY486" s="2"/>
      <c r="CHZ486" s="2"/>
      <c r="CIA486" s="2"/>
      <c r="CIB486" s="2"/>
      <c r="CIC486" s="2"/>
      <c r="CID486" s="2"/>
      <c r="CIE486" s="2"/>
      <c r="CIF486" s="2"/>
      <c r="CIG486" s="2"/>
      <c r="CIH486" s="2"/>
      <c r="CII486" s="2"/>
      <c r="CIJ486" s="2"/>
      <c r="CIK486" s="2"/>
      <c r="CIL486" s="2"/>
      <c r="CIM486" s="2"/>
      <c r="CIN486" s="2"/>
      <c r="CIO486" s="2"/>
      <c r="CIP486" s="2"/>
      <c r="CIQ486" s="2"/>
      <c r="CIR486" s="2"/>
      <c r="CIS486" s="2"/>
      <c r="CIT486" s="2"/>
      <c r="CIU486" s="2"/>
      <c r="CIV486" s="2"/>
      <c r="CIW486" s="2"/>
      <c r="CIX486" s="2"/>
      <c r="CIY486" s="2"/>
      <c r="CIZ486" s="2"/>
      <c r="CJA486" s="2"/>
      <c r="CJB486" s="2"/>
      <c r="CJC486" s="2"/>
      <c r="CJD486" s="2"/>
      <c r="CJE486" s="2"/>
      <c r="CJF486" s="2"/>
      <c r="CJG486" s="2"/>
      <c r="CJH486" s="2"/>
      <c r="CJI486" s="2"/>
      <c r="CJJ486" s="2"/>
      <c r="CJK486" s="2"/>
      <c r="CJL486" s="2"/>
      <c r="CJM486" s="2"/>
      <c r="CJN486" s="2"/>
      <c r="CJO486" s="2"/>
      <c r="CJP486" s="2"/>
      <c r="CJQ486" s="2"/>
      <c r="CJR486" s="2"/>
      <c r="CJS486" s="2"/>
      <c r="CJT486" s="2"/>
      <c r="CJU486" s="2"/>
      <c r="CJV486" s="2"/>
      <c r="CJW486" s="2"/>
      <c r="CJX486" s="2"/>
      <c r="CJY486" s="2"/>
      <c r="CJZ486" s="2"/>
      <c r="CKA486" s="2"/>
      <c r="CKB486" s="2"/>
      <c r="CKC486" s="2"/>
      <c r="CKD486" s="2"/>
      <c r="CKE486" s="2"/>
      <c r="CKF486" s="2"/>
      <c r="CKG486" s="2"/>
      <c r="CKH486" s="2"/>
      <c r="CKI486" s="2"/>
      <c r="CKJ486" s="2"/>
      <c r="CKK486" s="2"/>
      <c r="CKL486" s="2"/>
      <c r="CKM486" s="2"/>
      <c r="CKN486" s="2"/>
      <c r="CKO486" s="2"/>
      <c r="CKP486" s="2"/>
      <c r="CKQ486" s="2"/>
      <c r="CKR486" s="2"/>
      <c r="CKS486" s="2"/>
      <c r="CKT486" s="2"/>
      <c r="CKU486" s="2"/>
      <c r="CKV486" s="2"/>
      <c r="CKW486" s="2"/>
      <c r="CKX486" s="2"/>
      <c r="CKY486" s="2"/>
      <c r="CKZ486" s="2"/>
      <c r="CLA486" s="2"/>
      <c r="CLB486" s="2"/>
      <c r="CLC486" s="2"/>
      <c r="CLD486" s="2"/>
      <c r="CLE486" s="2"/>
      <c r="CLF486" s="2"/>
      <c r="CLG486" s="2"/>
      <c r="CLH486" s="2"/>
      <c r="CLI486" s="2"/>
      <c r="CLJ486" s="2"/>
      <c r="CLK486" s="2"/>
      <c r="CLL486" s="2"/>
      <c r="CLM486" s="2"/>
      <c r="CLN486" s="2"/>
      <c r="CLO486" s="2"/>
      <c r="CLP486" s="2"/>
      <c r="CLQ486" s="2"/>
      <c r="CLR486" s="2"/>
      <c r="CLS486" s="2"/>
      <c r="CLT486" s="2"/>
      <c r="CLU486" s="2"/>
      <c r="CLV486" s="2"/>
      <c r="CLW486" s="2"/>
      <c r="CLX486" s="2"/>
      <c r="CLY486" s="2"/>
      <c r="CLZ486" s="2"/>
      <c r="CMA486" s="2"/>
      <c r="CMB486" s="2"/>
      <c r="CMC486" s="2"/>
      <c r="CMD486" s="2"/>
      <c r="CME486" s="2"/>
      <c r="CMF486" s="2"/>
      <c r="CMG486" s="2"/>
      <c r="CMH486" s="2"/>
      <c r="CMI486" s="2"/>
      <c r="CMJ486" s="2"/>
      <c r="CMK486" s="2"/>
      <c r="CML486" s="2"/>
      <c r="CMM486" s="2"/>
      <c r="CMN486" s="2"/>
      <c r="CMO486" s="2"/>
      <c r="CMP486" s="2"/>
      <c r="CMQ486" s="2"/>
      <c r="CMR486" s="2"/>
      <c r="CMS486" s="2"/>
      <c r="CMT486" s="2"/>
      <c r="CMU486" s="2"/>
      <c r="CMV486" s="2"/>
      <c r="CMW486" s="2"/>
      <c r="CMX486" s="2"/>
      <c r="CMY486" s="2"/>
      <c r="CMZ486" s="2"/>
      <c r="CNA486" s="2"/>
      <c r="CNB486" s="2"/>
      <c r="CNC486" s="2"/>
      <c r="CND486" s="2"/>
      <c r="CNE486" s="2"/>
      <c r="CNF486" s="2"/>
      <c r="CNG486" s="2"/>
      <c r="CNH486" s="2"/>
      <c r="CNI486" s="2"/>
      <c r="CNJ486" s="2"/>
      <c r="CNK486" s="2"/>
      <c r="CNL486" s="2"/>
      <c r="CNM486" s="2"/>
      <c r="CNN486" s="2"/>
      <c r="CNO486" s="2"/>
      <c r="CNP486" s="2"/>
      <c r="CNQ486" s="2"/>
      <c r="CNR486" s="2"/>
      <c r="CNS486" s="2"/>
      <c r="CNT486" s="2"/>
      <c r="CNU486" s="2"/>
      <c r="CNV486" s="2"/>
      <c r="CNW486" s="2"/>
      <c r="CNX486" s="2"/>
      <c r="CNY486" s="2"/>
      <c r="CNZ486" s="2"/>
      <c r="COA486" s="2"/>
      <c r="COB486" s="2"/>
      <c r="COC486" s="2"/>
      <c r="COD486" s="2"/>
      <c r="COE486" s="2"/>
      <c r="COF486" s="2"/>
      <c r="COG486" s="2"/>
      <c r="COH486" s="2"/>
      <c r="COI486" s="2"/>
      <c r="COJ486" s="2"/>
      <c r="COK486" s="2"/>
      <c r="COL486" s="2"/>
      <c r="COM486" s="2"/>
      <c r="CON486" s="2"/>
      <c r="COO486" s="2"/>
      <c r="COP486" s="2"/>
      <c r="COQ486" s="2"/>
      <c r="COR486" s="2"/>
      <c r="COS486" s="2"/>
      <c r="COT486" s="2"/>
      <c r="COU486" s="2"/>
      <c r="COV486" s="2"/>
      <c r="COW486" s="2"/>
      <c r="COX486" s="2"/>
      <c r="COY486" s="2"/>
      <c r="COZ486" s="2"/>
      <c r="CPA486" s="2"/>
      <c r="CPB486" s="2"/>
      <c r="CPC486" s="2"/>
      <c r="CPD486" s="2"/>
      <c r="CPE486" s="2"/>
      <c r="CPF486" s="2"/>
      <c r="CPG486" s="2"/>
      <c r="CPH486" s="2"/>
      <c r="CPI486" s="2"/>
      <c r="CPJ486" s="2"/>
      <c r="CPK486" s="2"/>
      <c r="CPL486" s="2"/>
      <c r="CPM486" s="2"/>
      <c r="CPN486" s="2"/>
      <c r="CPO486" s="2"/>
      <c r="CPP486" s="2"/>
      <c r="CPQ486" s="2"/>
      <c r="CPR486" s="2"/>
      <c r="CPS486" s="2"/>
      <c r="CPT486" s="2"/>
      <c r="CPU486" s="2"/>
      <c r="CPV486" s="2"/>
      <c r="CPW486" s="2"/>
      <c r="CPX486" s="2"/>
      <c r="CPY486" s="2"/>
      <c r="CPZ486" s="2"/>
      <c r="CQA486" s="2"/>
      <c r="CQB486" s="2"/>
      <c r="CQC486" s="2"/>
      <c r="CQD486" s="2"/>
      <c r="CQE486" s="2"/>
      <c r="CQF486" s="2"/>
      <c r="CQG486" s="2"/>
      <c r="CQH486" s="2"/>
      <c r="CQI486" s="2"/>
      <c r="CQJ486" s="2"/>
      <c r="CQK486" s="2"/>
      <c r="CQL486" s="2"/>
      <c r="CQM486" s="2"/>
      <c r="CQN486" s="2"/>
      <c r="CQO486" s="2"/>
      <c r="CQP486" s="2"/>
      <c r="CQQ486" s="2"/>
      <c r="CQR486" s="2"/>
      <c r="CQS486" s="2"/>
      <c r="CQT486" s="2"/>
      <c r="CQU486" s="2"/>
      <c r="CQV486" s="2"/>
      <c r="CQW486" s="2"/>
      <c r="CQX486" s="2"/>
      <c r="CQY486" s="2"/>
      <c r="CQZ486" s="2"/>
      <c r="CRA486" s="2"/>
      <c r="CRB486" s="2"/>
      <c r="CRC486" s="2"/>
      <c r="CRD486" s="2"/>
      <c r="CRE486" s="2"/>
      <c r="CRF486" s="2"/>
      <c r="CRG486" s="2"/>
      <c r="CRH486" s="2"/>
      <c r="CRI486" s="2"/>
      <c r="CRJ486" s="2"/>
      <c r="CRK486" s="2"/>
      <c r="CRL486" s="2"/>
      <c r="CRM486" s="2"/>
      <c r="CRN486" s="2"/>
      <c r="CRO486" s="2"/>
      <c r="CRP486" s="2"/>
      <c r="CRQ486" s="2"/>
      <c r="CRR486" s="2"/>
      <c r="CRS486" s="2"/>
      <c r="CRT486" s="2"/>
      <c r="CRU486" s="2"/>
      <c r="CRV486" s="2"/>
      <c r="CRW486" s="2"/>
      <c r="CRX486" s="2"/>
      <c r="CRY486" s="2"/>
      <c r="CRZ486" s="2"/>
      <c r="CSA486" s="2"/>
      <c r="CSB486" s="2"/>
      <c r="CSC486" s="2"/>
      <c r="CSD486" s="2"/>
      <c r="CSE486" s="2"/>
      <c r="CSF486" s="2"/>
      <c r="CSG486" s="2"/>
      <c r="CSH486" s="2"/>
      <c r="CSI486" s="2"/>
      <c r="CSJ486" s="2"/>
      <c r="CSK486" s="2"/>
      <c r="CSL486" s="2"/>
      <c r="CSM486" s="2"/>
      <c r="CSN486" s="2"/>
      <c r="CSO486" s="2"/>
      <c r="CSP486" s="2"/>
      <c r="CSQ486" s="2"/>
      <c r="CSR486" s="2"/>
      <c r="CSS486" s="2"/>
      <c r="CST486" s="2"/>
      <c r="CSU486" s="2"/>
      <c r="CSV486" s="2"/>
      <c r="CSW486" s="2"/>
      <c r="CSX486" s="2"/>
      <c r="CSY486" s="2"/>
      <c r="CSZ486" s="2"/>
      <c r="CTA486" s="2"/>
      <c r="CTB486" s="2"/>
      <c r="CTC486" s="2"/>
      <c r="CTD486" s="2"/>
      <c r="CTE486" s="2"/>
      <c r="CTF486" s="2"/>
      <c r="CTG486" s="2"/>
      <c r="CTH486" s="2"/>
      <c r="CTI486" s="2"/>
      <c r="CTJ486" s="2"/>
      <c r="CTK486" s="2"/>
      <c r="CTL486" s="2"/>
      <c r="CTM486" s="2"/>
      <c r="CTN486" s="2"/>
      <c r="CTO486" s="2"/>
      <c r="CTP486" s="2"/>
      <c r="CTQ486" s="2"/>
      <c r="CTR486" s="2"/>
      <c r="CTS486" s="2"/>
      <c r="CTT486" s="2"/>
      <c r="CTU486" s="2"/>
      <c r="CTV486" s="2"/>
      <c r="CTW486" s="2"/>
      <c r="CTX486" s="2"/>
      <c r="CTY486" s="2"/>
      <c r="CTZ486" s="2"/>
      <c r="CUA486" s="2"/>
      <c r="CUB486" s="2"/>
      <c r="CUC486" s="2"/>
      <c r="CUD486" s="2"/>
      <c r="CUE486" s="2"/>
      <c r="CUF486" s="2"/>
      <c r="CUG486" s="2"/>
      <c r="CUH486" s="2"/>
      <c r="CUI486" s="2"/>
      <c r="CUJ486" s="2"/>
      <c r="CUK486" s="2"/>
      <c r="CUL486" s="2"/>
      <c r="CUM486" s="2"/>
      <c r="CUN486" s="2"/>
      <c r="CUO486" s="2"/>
      <c r="CUP486" s="2"/>
      <c r="CUQ486" s="2"/>
      <c r="CUR486" s="2"/>
      <c r="CUS486" s="2"/>
      <c r="CUT486" s="2"/>
      <c r="CUU486" s="2"/>
      <c r="CUV486" s="2"/>
      <c r="CUW486" s="2"/>
      <c r="CUX486" s="2"/>
      <c r="CUY486" s="2"/>
      <c r="CUZ486" s="2"/>
      <c r="CVA486" s="2"/>
      <c r="CVB486" s="2"/>
      <c r="CVC486" s="2"/>
      <c r="CVD486" s="2"/>
      <c r="CVE486" s="2"/>
      <c r="CVF486" s="2"/>
      <c r="CVG486" s="2"/>
      <c r="CVH486" s="2"/>
      <c r="CVI486" s="2"/>
      <c r="CVJ486" s="2"/>
      <c r="CVK486" s="2"/>
      <c r="CVL486" s="2"/>
      <c r="CVM486" s="2"/>
      <c r="CVN486" s="2"/>
      <c r="CVO486" s="2"/>
      <c r="CVP486" s="2"/>
      <c r="CVQ486" s="2"/>
      <c r="CVR486" s="2"/>
      <c r="CVS486" s="2"/>
      <c r="CVT486" s="2"/>
      <c r="CVU486" s="2"/>
      <c r="CVV486" s="2"/>
      <c r="CVW486" s="2"/>
      <c r="CVX486" s="2"/>
      <c r="CVY486" s="2"/>
      <c r="CVZ486" s="2"/>
      <c r="CWA486" s="2"/>
      <c r="CWB486" s="2"/>
      <c r="CWC486" s="2"/>
      <c r="CWD486" s="2"/>
      <c r="CWE486" s="2"/>
      <c r="CWF486" s="2"/>
      <c r="CWG486" s="2"/>
      <c r="CWH486" s="2"/>
      <c r="CWI486" s="2"/>
      <c r="CWJ486" s="2"/>
      <c r="CWK486" s="2"/>
      <c r="CWL486" s="2"/>
      <c r="CWM486" s="2"/>
      <c r="CWN486" s="2"/>
      <c r="CWO486" s="2"/>
      <c r="CWP486" s="2"/>
      <c r="CWQ486" s="2"/>
      <c r="CWR486" s="2"/>
      <c r="CWS486" s="2"/>
      <c r="CWT486" s="2"/>
      <c r="CWU486" s="2"/>
      <c r="CWV486" s="2"/>
      <c r="CWW486" s="2"/>
      <c r="CWX486" s="2"/>
      <c r="CWY486" s="2"/>
      <c r="CWZ486" s="2"/>
      <c r="CXA486" s="2"/>
      <c r="CXB486" s="2"/>
      <c r="CXC486" s="2"/>
      <c r="CXD486" s="2"/>
      <c r="CXE486" s="2"/>
      <c r="CXF486" s="2"/>
      <c r="CXG486" s="2"/>
      <c r="CXH486" s="2"/>
      <c r="CXI486" s="2"/>
      <c r="CXJ486" s="2"/>
      <c r="CXK486" s="2"/>
      <c r="CXL486" s="2"/>
      <c r="CXM486" s="2"/>
      <c r="CXN486" s="2"/>
      <c r="CXO486" s="2"/>
      <c r="CXP486" s="2"/>
      <c r="CXQ486" s="2"/>
      <c r="CXR486" s="2"/>
      <c r="CXS486" s="2"/>
      <c r="CXT486" s="2"/>
      <c r="CXU486" s="2"/>
      <c r="CXV486" s="2"/>
      <c r="CXW486" s="2"/>
      <c r="CXX486" s="2"/>
      <c r="CXY486" s="2"/>
      <c r="CXZ486" s="2"/>
      <c r="CYA486" s="2"/>
      <c r="CYB486" s="2"/>
      <c r="CYC486" s="2"/>
      <c r="CYD486" s="2"/>
      <c r="CYE486" s="2"/>
      <c r="CYF486" s="2"/>
      <c r="CYG486" s="2"/>
      <c r="CYH486" s="2"/>
      <c r="CYI486" s="2"/>
      <c r="CYJ486" s="2"/>
      <c r="CYK486" s="2"/>
      <c r="CYL486" s="2"/>
      <c r="CYM486" s="2"/>
      <c r="CYN486" s="2"/>
      <c r="CYO486" s="2"/>
      <c r="CYP486" s="2"/>
      <c r="CYQ486" s="2"/>
      <c r="CYR486" s="2"/>
      <c r="CYS486" s="2"/>
      <c r="CYT486" s="2"/>
      <c r="CYU486" s="2"/>
      <c r="CYV486" s="2"/>
      <c r="CYW486" s="2"/>
      <c r="CYX486" s="2"/>
      <c r="CYY486" s="2"/>
      <c r="CYZ486" s="2"/>
      <c r="CZA486" s="2"/>
      <c r="CZB486" s="2"/>
      <c r="CZC486" s="2"/>
      <c r="CZD486" s="2"/>
      <c r="CZE486" s="2"/>
      <c r="CZF486" s="2"/>
      <c r="CZG486" s="2"/>
      <c r="CZH486" s="2"/>
      <c r="CZI486" s="2"/>
      <c r="CZJ486" s="2"/>
      <c r="CZK486" s="2"/>
      <c r="CZL486" s="2"/>
      <c r="CZM486" s="2"/>
      <c r="CZN486" s="2"/>
      <c r="CZO486" s="2"/>
      <c r="CZP486" s="2"/>
      <c r="CZQ486" s="2"/>
      <c r="CZR486" s="2"/>
      <c r="CZS486" s="2"/>
      <c r="CZT486" s="2"/>
      <c r="CZU486" s="2"/>
      <c r="CZV486" s="2"/>
      <c r="CZW486" s="2"/>
      <c r="CZX486" s="2"/>
      <c r="CZY486" s="2"/>
      <c r="CZZ486" s="2"/>
      <c r="DAA486" s="2"/>
      <c r="DAB486" s="2"/>
      <c r="DAC486" s="2"/>
      <c r="DAD486" s="2"/>
      <c r="DAE486" s="2"/>
      <c r="DAF486" s="2"/>
      <c r="DAG486" s="2"/>
      <c r="DAH486" s="2"/>
      <c r="DAI486" s="2"/>
      <c r="DAJ486" s="2"/>
      <c r="DAK486" s="2"/>
      <c r="DAL486" s="2"/>
      <c r="DAM486" s="2"/>
      <c r="DAN486" s="2"/>
      <c r="DAO486" s="2"/>
      <c r="DAP486" s="2"/>
      <c r="DAQ486" s="2"/>
      <c r="DAR486" s="2"/>
      <c r="DAS486" s="2"/>
      <c r="DAT486" s="2"/>
      <c r="DAU486" s="2"/>
      <c r="DAV486" s="2"/>
      <c r="DAW486" s="2"/>
      <c r="DAX486" s="2"/>
      <c r="DAY486" s="2"/>
      <c r="DAZ486" s="2"/>
      <c r="DBA486" s="2"/>
      <c r="DBB486" s="2"/>
      <c r="DBC486" s="2"/>
      <c r="DBD486" s="2"/>
      <c r="DBE486" s="2"/>
      <c r="DBF486" s="2"/>
      <c r="DBG486" s="2"/>
      <c r="DBH486" s="2"/>
      <c r="DBI486" s="2"/>
      <c r="DBJ486" s="2"/>
      <c r="DBK486" s="2"/>
      <c r="DBL486" s="2"/>
      <c r="DBM486" s="2"/>
      <c r="DBN486" s="2"/>
      <c r="DBO486" s="2"/>
      <c r="DBP486" s="2"/>
      <c r="DBQ486" s="2"/>
      <c r="DBR486" s="2"/>
      <c r="DBS486" s="2"/>
      <c r="DBT486" s="2"/>
      <c r="DBU486" s="2"/>
      <c r="DBV486" s="2"/>
      <c r="DBW486" s="2"/>
      <c r="DBX486" s="2"/>
      <c r="DBY486" s="2"/>
      <c r="DBZ486" s="2"/>
      <c r="DCA486" s="2"/>
      <c r="DCB486" s="2"/>
      <c r="DCC486" s="2"/>
      <c r="DCD486" s="2"/>
      <c r="DCE486" s="2"/>
      <c r="DCF486" s="2"/>
      <c r="DCG486" s="2"/>
      <c r="DCH486" s="2"/>
      <c r="DCI486" s="2"/>
      <c r="DCJ486" s="2"/>
      <c r="DCK486" s="2"/>
      <c r="DCL486" s="2"/>
      <c r="DCM486" s="2"/>
      <c r="DCN486" s="2"/>
      <c r="DCO486" s="2"/>
      <c r="DCP486" s="2"/>
      <c r="DCQ486" s="2"/>
      <c r="DCR486" s="2"/>
      <c r="DCS486" s="2"/>
      <c r="DCT486" s="2"/>
      <c r="DCU486" s="2"/>
      <c r="DCV486" s="2"/>
      <c r="DCW486" s="2"/>
      <c r="DCX486" s="2"/>
      <c r="DCY486" s="2"/>
      <c r="DCZ486" s="2"/>
      <c r="DDA486" s="2"/>
      <c r="DDB486" s="2"/>
      <c r="DDC486" s="2"/>
      <c r="DDD486" s="2"/>
      <c r="DDE486" s="2"/>
      <c r="DDF486" s="2"/>
      <c r="DDG486" s="2"/>
      <c r="DDH486" s="2"/>
      <c r="DDI486" s="2"/>
      <c r="DDJ486" s="2"/>
      <c r="DDK486" s="2"/>
      <c r="DDL486" s="2"/>
      <c r="DDM486" s="2"/>
      <c r="DDN486" s="2"/>
      <c r="DDO486" s="2"/>
      <c r="DDP486" s="2"/>
      <c r="DDQ486" s="2"/>
      <c r="DDR486" s="2"/>
      <c r="DDS486" s="2"/>
      <c r="DDT486" s="2"/>
      <c r="DDU486" s="2"/>
      <c r="DDV486" s="2"/>
      <c r="DDW486" s="2"/>
      <c r="DDX486" s="2"/>
      <c r="DDY486" s="2"/>
      <c r="DDZ486" s="2"/>
      <c r="DEA486" s="2"/>
      <c r="DEB486" s="2"/>
      <c r="DEC486" s="2"/>
      <c r="DED486" s="2"/>
      <c r="DEE486" s="2"/>
      <c r="DEF486" s="2"/>
      <c r="DEG486" s="2"/>
      <c r="DEH486" s="2"/>
      <c r="DEI486" s="2"/>
      <c r="DEJ486" s="2"/>
      <c r="DEK486" s="2"/>
      <c r="DEL486" s="2"/>
      <c r="DEM486" s="2"/>
      <c r="DEN486" s="2"/>
      <c r="DEO486" s="2"/>
      <c r="DEP486" s="2"/>
      <c r="DEQ486" s="2"/>
      <c r="DER486" s="2"/>
      <c r="DES486" s="2"/>
      <c r="DET486" s="2"/>
      <c r="DEU486" s="2"/>
      <c r="DEV486" s="2"/>
      <c r="DEW486" s="2"/>
      <c r="DEX486" s="2"/>
      <c r="DEY486" s="2"/>
      <c r="DEZ486" s="2"/>
      <c r="DFA486" s="2"/>
      <c r="DFB486" s="2"/>
      <c r="DFC486" s="2"/>
      <c r="DFD486" s="2"/>
      <c r="DFE486" s="2"/>
      <c r="DFF486" s="2"/>
      <c r="DFG486" s="2"/>
      <c r="DFH486" s="2"/>
      <c r="DFI486" s="2"/>
      <c r="DFJ486" s="2"/>
      <c r="DFK486" s="2"/>
      <c r="DFL486" s="2"/>
      <c r="DFM486" s="2"/>
      <c r="DFN486" s="2"/>
      <c r="DFO486" s="2"/>
      <c r="DFP486" s="2"/>
      <c r="DFQ486" s="2"/>
      <c r="DFR486" s="2"/>
      <c r="DFS486" s="2"/>
      <c r="DFT486" s="2"/>
      <c r="DFU486" s="2"/>
      <c r="DFV486" s="2"/>
      <c r="DFW486" s="2"/>
      <c r="DFX486" s="2"/>
      <c r="DFY486" s="2"/>
      <c r="DFZ486" s="2"/>
      <c r="DGA486" s="2"/>
      <c r="DGB486" s="2"/>
      <c r="DGC486" s="2"/>
      <c r="DGD486" s="2"/>
      <c r="DGE486" s="2"/>
      <c r="DGF486" s="2"/>
      <c r="DGG486" s="2"/>
      <c r="DGH486" s="2"/>
      <c r="DGI486" s="2"/>
      <c r="DGJ486" s="2"/>
      <c r="DGK486" s="2"/>
      <c r="DGL486" s="2"/>
      <c r="DGM486" s="2"/>
      <c r="DGN486" s="2"/>
      <c r="DGO486" s="2"/>
      <c r="DGP486" s="2"/>
      <c r="DGQ486" s="2"/>
      <c r="DGR486" s="2"/>
      <c r="DGS486" s="2"/>
      <c r="DGT486" s="2"/>
      <c r="DGU486" s="2"/>
      <c r="DGV486" s="2"/>
      <c r="DGW486" s="2"/>
      <c r="DGX486" s="2"/>
      <c r="DGY486" s="2"/>
      <c r="DGZ486" s="2"/>
      <c r="DHA486" s="2"/>
      <c r="DHB486" s="2"/>
      <c r="DHC486" s="2"/>
      <c r="DHD486" s="2"/>
      <c r="DHE486" s="2"/>
      <c r="DHF486" s="2"/>
      <c r="DHG486" s="2"/>
      <c r="DHH486" s="2"/>
      <c r="DHI486" s="2"/>
      <c r="DHJ486" s="2"/>
      <c r="DHK486" s="2"/>
      <c r="DHL486" s="2"/>
      <c r="DHM486" s="2"/>
      <c r="DHN486" s="2"/>
      <c r="DHO486" s="2"/>
      <c r="DHP486" s="2"/>
      <c r="DHQ486" s="2"/>
      <c r="DHR486" s="2"/>
      <c r="DHS486" s="2"/>
      <c r="DHT486" s="2"/>
      <c r="DHU486" s="2"/>
      <c r="DHV486" s="2"/>
      <c r="DHW486" s="2"/>
      <c r="DHX486" s="2"/>
      <c r="DHY486" s="2"/>
      <c r="DHZ486" s="2"/>
      <c r="DIA486" s="2"/>
      <c r="DIB486" s="2"/>
      <c r="DIC486" s="2"/>
      <c r="DID486" s="2"/>
      <c r="DIE486" s="2"/>
      <c r="DIF486" s="2"/>
      <c r="DIG486" s="2"/>
      <c r="DIH486" s="2"/>
      <c r="DII486" s="2"/>
      <c r="DIJ486" s="2"/>
      <c r="DIK486" s="2"/>
      <c r="DIL486" s="2"/>
      <c r="DIM486" s="2"/>
      <c r="DIN486" s="2"/>
      <c r="DIO486" s="2"/>
      <c r="DIP486" s="2"/>
      <c r="DIQ486" s="2"/>
      <c r="DIR486" s="2"/>
      <c r="DIS486" s="2"/>
      <c r="DIT486" s="2"/>
      <c r="DIU486" s="2"/>
      <c r="DIV486" s="2"/>
      <c r="DIW486" s="2"/>
      <c r="DIX486" s="2"/>
      <c r="DIY486" s="2"/>
      <c r="DIZ486" s="2"/>
      <c r="DJA486" s="2"/>
      <c r="DJB486" s="2"/>
      <c r="DJC486" s="2"/>
      <c r="DJD486" s="2"/>
      <c r="DJE486" s="2"/>
      <c r="DJF486" s="2"/>
      <c r="DJG486" s="2"/>
      <c r="DJH486" s="2"/>
      <c r="DJI486" s="2"/>
      <c r="DJJ486" s="2"/>
      <c r="DJK486" s="2"/>
      <c r="DJL486" s="2"/>
      <c r="DJM486" s="2"/>
      <c r="DJN486" s="2"/>
      <c r="DJO486" s="2"/>
      <c r="DJP486" s="2"/>
      <c r="DJQ486" s="2"/>
      <c r="DJR486" s="2"/>
      <c r="DJS486" s="2"/>
      <c r="DJT486" s="2"/>
      <c r="DJU486" s="2"/>
      <c r="DJV486" s="2"/>
      <c r="DJW486" s="2"/>
      <c r="DJX486" s="2"/>
      <c r="DJY486" s="2"/>
      <c r="DJZ486" s="2"/>
      <c r="DKA486" s="2"/>
      <c r="DKB486" s="2"/>
      <c r="DKC486" s="2"/>
      <c r="DKD486" s="2"/>
      <c r="DKE486" s="2"/>
      <c r="DKF486" s="2"/>
      <c r="DKG486" s="2"/>
      <c r="DKH486" s="2"/>
      <c r="DKI486" s="2"/>
      <c r="DKJ486" s="2"/>
      <c r="DKK486" s="2"/>
      <c r="DKL486" s="2"/>
      <c r="DKM486" s="2"/>
      <c r="DKN486" s="2"/>
      <c r="DKO486" s="2"/>
      <c r="DKP486" s="2"/>
      <c r="DKQ486" s="2"/>
      <c r="DKR486" s="2"/>
      <c r="DKS486" s="2"/>
      <c r="DKT486" s="2"/>
      <c r="DKU486" s="2"/>
      <c r="DKV486" s="2"/>
      <c r="DKW486" s="2"/>
      <c r="DKX486" s="2"/>
      <c r="DKY486" s="2"/>
      <c r="DKZ486" s="2"/>
      <c r="DLA486" s="2"/>
      <c r="DLB486" s="2"/>
      <c r="DLC486" s="2"/>
      <c r="DLD486" s="2"/>
      <c r="DLE486" s="2"/>
      <c r="DLF486" s="2"/>
      <c r="DLG486" s="2"/>
      <c r="DLH486" s="2"/>
      <c r="DLI486" s="2"/>
      <c r="DLJ486" s="2"/>
      <c r="DLK486" s="2"/>
      <c r="DLL486" s="2"/>
      <c r="DLM486" s="2"/>
      <c r="DLN486" s="2"/>
      <c r="DLO486" s="2"/>
      <c r="DLP486" s="2"/>
      <c r="DLQ486" s="2"/>
      <c r="DLR486" s="2"/>
      <c r="DLS486" s="2"/>
      <c r="DLT486" s="2"/>
      <c r="DLU486" s="2"/>
      <c r="DLV486" s="2"/>
      <c r="DLW486" s="2"/>
      <c r="DLX486" s="2"/>
      <c r="DLY486" s="2"/>
      <c r="DLZ486" s="2"/>
      <c r="DMA486" s="2"/>
      <c r="DMB486" s="2"/>
      <c r="DMC486" s="2"/>
      <c r="DMD486" s="2"/>
      <c r="DME486" s="2"/>
      <c r="DMF486" s="2"/>
      <c r="DMG486" s="2"/>
      <c r="DMH486" s="2"/>
      <c r="DMI486" s="2"/>
      <c r="DMJ486" s="2"/>
      <c r="DMK486" s="2"/>
      <c r="DML486" s="2"/>
      <c r="DMM486" s="2"/>
      <c r="DMN486" s="2"/>
      <c r="DMO486" s="2"/>
      <c r="DMP486" s="2"/>
      <c r="DMQ486" s="2"/>
      <c r="DMR486" s="2"/>
      <c r="DMS486" s="2"/>
      <c r="DMT486" s="2"/>
      <c r="DMU486" s="2"/>
      <c r="DMV486" s="2"/>
      <c r="DMW486" s="2"/>
      <c r="DMX486" s="2"/>
      <c r="DMY486" s="2"/>
      <c r="DMZ486" s="2"/>
      <c r="DNA486" s="2"/>
      <c r="DNB486" s="2"/>
      <c r="DNC486" s="2"/>
      <c r="DND486" s="2"/>
      <c r="DNE486" s="2"/>
      <c r="DNF486" s="2"/>
      <c r="DNG486" s="2"/>
      <c r="DNH486" s="2"/>
      <c r="DNI486" s="2"/>
      <c r="DNJ486" s="2"/>
      <c r="DNK486" s="2"/>
      <c r="DNL486" s="2"/>
      <c r="DNM486" s="2"/>
      <c r="DNN486" s="2"/>
      <c r="DNO486" s="2"/>
      <c r="DNP486" s="2"/>
      <c r="DNQ486" s="2"/>
      <c r="DNR486" s="2"/>
      <c r="DNS486" s="2"/>
      <c r="DNT486" s="2"/>
      <c r="DNU486" s="2"/>
      <c r="DNV486" s="2"/>
      <c r="DNW486" s="2"/>
      <c r="DNX486" s="2"/>
      <c r="DNY486" s="2"/>
      <c r="DNZ486" s="2"/>
      <c r="DOA486" s="2"/>
      <c r="DOB486" s="2"/>
      <c r="DOC486" s="2"/>
      <c r="DOD486" s="2"/>
      <c r="DOE486" s="2"/>
      <c r="DOF486" s="2"/>
      <c r="DOG486" s="2"/>
      <c r="DOH486" s="2"/>
      <c r="DOI486" s="2"/>
      <c r="DOJ486" s="2"/>
      <c r="DOK486" s="2"/>
      <c r="DOL486" s="2"/>
      <c r="DOM486" s="2"/>
      <c r="DON486" s="2"/>
      <c r="DOO486" s="2"/>
      <c r="DOP486" s="2"/>
      <c r="DOQ486" s="2"/>
      <c r="DOR486" s="2"/>
      <c r="DOS486" s="2"/>
      <c r="DOT486" s="2"/>
      <c r="DOU486" s="2"/>
      <c r="DOV486" s="2"/>
      <c r="DOW486" s="2"/>
      <c r="DOX486" s="2"/>
      <c r="DOY486" s="2"/>
      <c r="DOZ486" s="2"/>
      <c r="DPA486" s="2"/>
      <c r="DPB486" s="2"/>
      <c r="DPC486" s="2"/>
      <c r="DPD486" s="2"/>
      <c r="DPE486" s="2"/>
      <c r="DPF486" s="2"/>
      <c r="DPG486" s="2"/>
      <c r="DPH486" s="2"/>
      <c r="DPI486" s="2"/>
      <c r="DPJ486" s="2"/>
      <c r="DPK486" s="2"/>
      <c r="DPL486" s="2"/>
      <c r="DPM486" s="2"/>
      <c r="DPN486" s="2"/>
      <c r="DPO486" s="2"/>
      <c r="DPP486" s="2"/>
      <c r="DPQ486" s="2"/>
      <c r="DPR486" s="2"/>
      <c r="DPS486" s="2"/>
      <c r="DPT486" s="2"/>
      <c r="DPU486" s="2"/>
      <c r="DPV486" s="2"/>
      <c r="DPW486" s="2"/>
      <c r="DPX486" s="2"/>
      <c r="DPY486" s="2"/>
      <c r="DPZ486" s="2"/>
      <c r="DQA486" s="2"/>
      <c r="DQB486" s="2"/>
      <c r="DQC486" s="2"/>
      <c r="DQD486" s="2"/>
      <c r="DQE486" s="2"/>
      <c r="DQF486" s="2"/>
      <c r="DQG486" s="2"/>
      <c r="DQH486" s="2"/>
      <c r="DQI486" s="2"/>
      <c r="DQJ486" s="2"/>
      <c r="DQK486" s="2"/>
      <c r="DQL486" s="2"/>
      <c r="DQM486" s="2"/>
      <c r="DQN486" s="2"/>
      <c r="DQO486" s="2"/>
      <c r="DQP486" s="2"/>
      <c r="DQQ486" s="2"/>
      <c r="DQR486" s="2"/>
      <c r="DQS486" s="2"/>
      <c r="DQT486" s="2"/>
      <c r="DQU486" s="2"/>
      <c r="DQV486" s="2"/>
      <c r="DQW486" s="2"/>
      <c r="DQX486" s="2"/>
      <c r="DQY486" s="2"/>
      <c r="DQZ486" s="2"/>
      <c r="DRA486" s="2"/>
      <c r="DRB486" s="2"/>
      <c r="DRC486" s="2"/>
      <c r="DRD486" s="2"/>
      <c r="DRE486" s="2"/>
      <c r="DRF486" s="2"/>
      <c r="DRG486" s="2"/>
      <c r="DRH486" s="2"/>
      <c r="DRI486" s="2"/>
      <c r="DRJ486" s="2"/>
      <c r="DRK486" s="2"/>
      <c r="DRL486" s="2"/>
      <c r="DRM486" s="2"/>
      <c r="DRN486" s="2"/>
      <c r="DRO486" s="2"/>
      <c r="DRP486" s="2"/>
      <c r="DRQ486" s="2"/>
      <c r="DRR486" s="2"/>
      <c r="DRS486" s="2"/>
      <c r="DRT486" s="2"/>
      <c r="DRU486" s="2"/>
      <c r="DRV486" s="2"/>
      <c r="DRW486" s="2"/>
      <c r="DRX486" s="2"/>
      <c r="DRY486" s="2"/>
      <c r="DRZ486" s="2"/>
      <c r="DSA486" s="2"/>
      <c r="DSB486" s="2"/>
      <c r="DSC486" s="2"/>
      <c r="DSD486" s="2"/>
      <c r="DSE486" s="2"/>
      <c r="DSF486" s="2"/>
      <c r="DSG486" s="2"/>
      <c r="DSH486" s="2"/>
      <c r="DSI486" s="2"/>
      <c r="DSJ486" s="2"/>
      <c r="DSK486" s="2"/>
      <c r="DSL486" s="2"/>
      <c r="DSM486" s="2"/>
      <c r="DSN486" s="2"/>
      <c r="DSO486" s="2"/>
      <c r="DSP486" s="2"/>
      <c r="DSQ486" s="2"/>
      <c r="DSR486" s="2"/>
      <c r="DSS486" s="2"/>
      <c r="DST486" s="2"/>
      <c r="DSU486" s="2"/>
      <c r="DSV486" s="2"/>
      <c r="DSW486" s="2"/>
      <c r="DSX486" s="2"/>
      <c r="DSY486" s="2"/>
      <c r="DSZ486" s="2"/>
      <c r="DTA486" s="2"/>
      <c r="DTB486" s="2"/>
      <c r="DTC486" s="2"/>
      <c r="DTD486" s="2"/>
      <c r="DTE486" s="2"/>
      <c r="DTF486" s="2"/>
      <c r="DTG486" s="2"/>
      <c r="DTH486" s="2"/>
      <c r="DTI486" s="2"/>
      <c r="DTJ486" s="2"/>
      <c r="DTK486" s="2"/>
      <c r="DTL486" s="2"/>
      <c r="DTM486" s="2"/>
      <c r="DTN486" s="2"/>
      <c r="DTO486" s="2"/>
      <c r="DTP486" s="2"/>
      <c r="DTQ486" s="2"/>
      <c r="DTR486" s="2"/>
      <c r="DTS486" s="2"/>
      <c r="DTT486" s="2"/>
      <c r="DTU486" s="2"/>
      <c r="DTV486" s="2"/>
      <c r="DTW486" s="2"/>
      <c r="DTX486" s="2"/>
      <c r="DTY486" s="2"/>
      <c r="DTZ486" s="2"/>
      <c r="DUA486" s="2"/>
      <c r="DUB486" s="2"/>
      <c r="DUC486" s="2"/>
      <c r="DUD486" s="2"/>
      <c r="DUE486" s="2"/>
      <c r="DUF486" s="2"/>
      <c r="DUG486" s="2"/>
      <c r="DUH486" s="2"/>
      <c r="DUI486" s="2"/>
      <c r="DUJ486" s="2"/>
      <c r="DUK486" s="2"/>
      <c r="DUL486" s="2"/>
      <c r="DUM486" s="2"/>
      <c r="DUN486" s="2"/>
      <c r="DUO486" s="2"/>
      <c r="DUP486" s="2"/>
      <c r="DUQ486" s="2"/>
      <c r="DUR486" s="2"/>
      <c r="DUS486" s="2"/>
      <c r="DUT486" s="2"/>
      <c r="DUU486" s="2"/>
      <c r="DUV486" s="2"/>
      <c r="DUW486" s="2"/>
      <c r="DUX486" s="2"/>
      <c r="DUY486" s="2"/>
      <c r="DUZ486" s="2"/>
      <c r="DVA486" s="2"/>
      <c r="DVB486" s="2"/>
      <c r="DVC486" s="2"/>
      <c r="DVD486" s="2"/>
      <c r="DVE486" s="2"/>
      <c r="DVF486" s="2"/>
      <c r="DVG486" s="2"/>
      <c r="DVH486" s="2"/>
      <c r="DVI486" s="2"/>
      <c r="DVJ486" s="2"/>
      <c r="DVK486" s="2"/>
      <c r="DVL486" s="2"/>
      <c r="DVM486" s="2"/>
      <c r="DVN486" s="2"/>
      <c r="DVO486" s="2"/>
      <c r="DVP486" s="2"/>
      <c r="DVQ486" s="2"/>
      <c r="DVR486" s="2"/>
      <c r="DVS486" s="2"/>
      <c r="DVT486" s="2"/>
      <c r="DVU486" s="2"/>
      <c r="DVV486" s="2"/>
      <c r="DVW486" s="2"/>
      <c r="DVX486" s="2"/>
      <c r="DVY486" s="2"/>
      <c r="DVZ486" s="2"/>
      <c r="DWA486" s="2"/>
      <c r="DWB486" s="2"/>
      <c r="DWC486" s="2"/>
      <c r="DWD486" s="2"/>
      <c r="DWE486" s="2"/>
      <c r="DWF486" s="2"/>
      <c r="DWG486" s="2"/>
      <c r="DWH486" s="2"/>
      <c r="DWI486" s="2"/>
      <c r="DWJ486" s="2"/>
      <c r="DWK486" s="2"/>
      <c r="DWL486" s="2"/>
      <c r="DWM486" s="2"/>
      <c r="DWN486" s="2"/>
      <c r="DWO486" s="2"/>
      <c r="DWP486" s="2"/>
      <c r="DWQ486" s="2"/>
      <c r="DWR486" s="2"/>
      <c r="DWS486" s="2"/>
      <c r="DWT486" s="2"/>
      <c r="DWU486" s="2"/>
      <c r="DWV486" s="2"/>
      <c r="DWW486" s="2"/>
      <c r="DWX486" s="2"/>
      <c r="DWY486" s="2"/>
      <c r="DWZ486" s="2"/>
      <c r="DXA486" s="2"/>
      <c r="DXB486" s="2"/>
      <c r="DXC486" s="2"/>
      <c r="DXD486" s="2"/>
      <c r="DXE486" s="2"/>
      <c r="DXF486" s="2"/>
      <c r="DXG486" s="2"/>
      <c r="DXH486" s="2"/>
      <c r="DXI486" s="2"/>
      <c r="DXJ486" s="2"/>
      <c r="DXK486" s="2"/>
      <c r="DXL486" s="2"/>
      <c r="DXM486" s="2"/>
      <c r="DXN486" s="2"/>
      <c r="DXO486" s="2"/>
      <c r="DXP486" s="2"/>
      <c r="DXQ486" s="2"/>
      <c r="DXR486" s="2"/>
      <c r="DXS486" s="2"/>
      <c r="DXT486" s="2"/>
      <c r="DXU486" s="2"/>
      <c r="DXV486" s="2"/>
      <c r="DXW486" s="2"/>
      <c r="DXX486" s="2"/>
      <c r="DXY486" s="2"/>
      <c r="DXZ486" s="2"/>
      <c r="DYA486" s="2"/>
      <c r="DYB486" s="2"/>
      <c r="DYC486" s="2"/>
      <c r="DYD486" s="2"/>
      <c r="DYE486" s="2"/>
      <c r="DYF486" s="2"/>
      <c r="DYG486" s="2"/>
      <c r="DYH486" s="2"/>
      <c r="DYI486" s="2"/>
      <c r="DYJ486" s="2"/>
      <c r="DYK486" s="2"/>
      <c r="DYL486" s="2"/>
      <c r="DYM486" s="2"/>
      <c r="DYN486" s="2"/>
      <c r="DYO486" s="2"/>
      <c r="DYP486" s="2"/>
      <c r="DYQ486" s="2"/>
      <c r="DYR486" s="2"/>
      <c r="DYS486" s="2"/>
      <c r="DYT486" s="2"/>
      <c r="DYU486" s="2"/>
      <c r="DYV486" s="2"/>
      <c r="DYW486" s="2"/>
      <c r="DYX486" s="2"/>
      <c r="DYY486" s="2"/>
      <c r="DYZ486" s="2"/>
      <c r="DZA486" s="2"/>
      <c r="DZB486" s="2"/>
      <c r="DZC486" s="2"/>
      <c r="DZD486" s="2"/>
      <c r="DZE486" s="2"/>
      <c r="DZF486" s="2"/>
      <c r="DZG486" s="2"/>
      <c r="DZH486" s="2"/>
      <c r="DZI486" s="2"/>
      <c r="DZJ486" s="2"/>
      <c r="DZK486" s="2"/>
      <c r="DZL486" s="2"/>
      <c r="DZM486" s="2"/>
      <c r="DZN486" s="2"/>
      <c r="DZO486" s="2"/>
      <c r="DZP486" s="2"/>
      <c r="DZQ486" s="2"/>
      <c r="DZR486" s="2"/>
      <c r="DZS486" s="2"/>
      <c r="DZT486" s="2"/>
      <c r="DZU486" s="2"/>
      <c r="DZV486" s="2"/>
      <c r="DZW486" s="2"/>
      <c r="DZX486" s="2"/>
      <c r="DZY486" s="2"/>
      <c r="DZZ486" s="2"/>
      <c r="EAA486" s="2"/>
      <c r="EAB486" s="2"/>
      <c r="EAC486" s="2"/>
      <c r="EAD486" s="2"/>
      <c r="EAE486" s="2"/>
      <c r="EAF486" s="2"/>
      <c r="EAG486" s="2"/>
      <c r="EAH486" s="2"/>
      <c r="EAI486" s="2"/>
      <c r="EAJ486" s="2"/>
      <c r="EAK486" s="2"/>
      <c r="EAL486" s="2"/>
      <c r="EAM486" s="2"/>
      <c r="EAN486" s="2"/>
      <c r="EAO486" s="2"/>
      <c r="EAP486" s="2"/>
      <c r="EAQ486" s="2"/>
      <c r="EAR486" s="2"/>
      <c r="EAS486" s="2"/>
      <c r="EAT486" s="2"/>
      <c r="EAU486" s="2"/>
      <c r="EAV486" s="2"/>
      <c r="EAW486" s="2"/>
      <c r="EAX486" s="2"/>
      <c r="EAY486" s="2"/>
      <c r="EAZ486" s="2"/>
      <c r="EBA486" s="2"/>
      <c r="EBB486" s="2"/>
      <c r="EBC486" s="2"/>
      <c r="EBD486" s="2"/>
      <c r="EBE486" s="2"/>
      <c r="EBF486" s="2"/>
      <c r="EBG486" s="2"/>
      <c r="EBH486" s="2"/>
      <c r="EBI486" s="2"/>
      <c r="EBJ486" s="2"/>
      <c r="EBK486" s="2"/>
      <c r="EBL486" s="2"/>
      <c r="EBM486" s="2"/>
      <c r="EBN486" s="2"/>
      <c r="EBO486" s="2"/>
      <c r="EBP486" s="2"/>
      <c r="EBQ486" s="2"/>
      <c r="EBR486" s="2"/>
      <c r="EBS486" s="2"/>
      <c r="EBT486" s="2"/>
      <c r="EBU486" s="2"/>
      <c r="EBV486" s="2"/>
      <c r="EBW486" s="2"/>
      <c r="EBX486" s="2"/>
      <c r="EBY486" s="2"/>
      <c r="EBZ486" s="2"/>
      <c r="ECA486" s="2"/>
      <c r="ECB486" s="2"/>
      <c r="ECC486" s="2"/>
      <c r="ECD486" s="2"/>
      <c r="ECE486" s="2"/>
      <c r="ECF486" s="2"/>
      <c r="ECG486" s="2"/>
      <c r="ECH486" s="2"/>
      <c r="ECI486" s="2"/>
      <c r="ECJ486" s="2"/>
      <c r="ECK486" s="2"/>
      <c r="ECL486" s="2"/>
      <c r="ECM486" s="2"/>
      <c r="ECN486" s="2"/>
      <c r="ECO486" s="2"/>
      <c r="ECP486" s="2"/>
      <c r="ECQ486" s="2"/>
      <c r="ECR486" s="2"/>
      <c r="ECS486" s="2"/>
      <c r="ECT486" s="2"/>
      <c r="ECU486" s="2"/>
      <c r="ECV486" s="2"/>
      <c r="ECW486" s="2"/>
      <c r="ECX486" s="2"/>
      <c r="ECY486" s="2"/>
      <c r="ECZ486" s="2"/>
      <c r="EDA486" s="2"/>
      <c r="EDB486" s="2"/>
      <c r="EDC486" s="2"/>
      <c r="EDD486" s="2"/>
      <c r="EDE486" s="2"/>
      <c r="EDF486" s="2"/>
      <c r="EDG486" s="2"/>
      <c r="EDH486" s="2"/>
      <c r="EDI486" s="2"/>
      <c r="EDJ486" s="2"/>
      <c r="EDK486" s="2"/>
      <c r="EDL486" s="2"/>
      <c r="EDM486" s="2"/>
      <c r="EDN486" s="2"/>
      <c r="EDO486" s="2"/>
      <c r="EDP486" s="2"/>
      <c r="EDQ486" s="2"/>
      <c r="EDR486" s="2"/>
      <c r="EDS486" s="2"/>
      <c r="EDT486" s="2"/>
      <c r="EDU486" s="2"/>
      <c r="EDV486" s="2"/>
      <c r="EDW486" s="2"/>
      <c r="EDX486" s="2"/>
      <c r="EDY486" s="2"/>
      <c r="EDZ486" s="2"/>
      <c r="EEA486" s="2"/>
      <c r="EEB486" s="2"/>
      <c r="EEC486" s="2"/>
      <c r="EED486" s="2"/>
      <c r="EEE486" s="2"/>
      <c r="EEF486" s="2"/>
      <c r="EEG486" s="2"/>
      <c r="EEH486" s="2"/>
      <c r="EEI486" s="2"/>
      <c r="EEJ486" s="2"/>
      <c r="EEK486" s="2"/>
      <c r="EEL486" s="2"/>
      <c r="EEM486" s="2"/>
      <c r="EEN486" s="2"/>
      <c r="EEO486" s="2"/>
      <c r="EEP486" s="2"/>
      <c r="EEQ486" s="2"/>
      <c r="EER486" s="2"/>
      <c r="EES486" s="2"/>
      <c r="EET486" s="2"/>
      <c r="EEU486" s="2"/>
      <c r="EEV486" s="2"/>
      <c r="EEW486" s="2"/>
      <c r="EEX486" s="2"/>
      <c r="EEY486" s="2"/>
      <c r="EEZ486" s="2"/>
      <c r="EFA486" s="2"/>
      <c r="EFB486" s="2"/>
      <c r="EFC486" s="2"/>
      <c r="EFD486" s="2"/>
      <c r="EFE486" s="2"/>
      <c r="EFF486" s="2"/>
      <c r="EFG486" s="2"/>
      <c r="EFH486" s="2"/>
      <c r="EFI486" s="2"/>
      <c r="EFJ486" s="2"/>
      <c r="EFK486" s="2"/>
      <c r="EFL486" s="2"/>
      <c r="EFM486" s="2"/>
      <c r="EFN486" s="2"/>
      <c r="EFO486" s="2"/>
      <c r="EFP486" s="2"/>
      <c r="EFQ486" s="2"/>
      <c r="EFR486" s="2"/>
      <c r="EFS486" s="2"/>
      <c r="EFT486" s="2"/>
      <c r="EFU486" s="2"/>
      <c r="EFV486" s="2"/>
      <c r="EFW486" s="2"/>
      <c r="EFX486" s="2"/>
      <c r="EFY486" s="2"/>
      <c r="EFZ486" s="2"/>
      <c r="EGA486" s="2"/>
      <c r="EGB486" s="2"/>
      <c r="EGC486" s="2"/>
      <c r="EGD486" s="2"/>
      <c r="EGE486" s="2"/>
      <c r="EGF486" s="2"/>
      <c r="EGG486" s="2"/>
      <c r="EGH486" s="2"/>
      <c r="EGI486" s="2"/>
      <c r="EGJ486" s="2"/>
      <c r="EGK486" s="2"/>
      <c r="EGL486" s="2"/>
      <c r="EGM486" s="2"/>
      <c r="EGN486" s="2"/>
      <c r="EGO486" s="2"/>
      <c r="EGP486" s="2"/>
      <c r="EGQ486" s="2"/>
      <c r="EGR486" s="2"/>
      <c r="EGS486" s="2"/>
      <c r="EGT486" s="2"/>
      <c r="EGU486" s="2"/>
      <c r="EGV486" s="2"/>
      <c r="EGW486" s="2"/>
      <c r="EGX486" s="2"/>
      <c r="EGY486" s="2"/>
      <c r="EGZ486" s="2"/>
      <c r="EHA486" s="2"/>
      <c r="EHB486" s="2"/>
      <c r="EHC486" s="2"/>
      <c r="EHD486" s="2"/>
      <c r="EHE486" s="2"/>
      <c r="EHF486" s="2"/>
      <c r="EHG486" s="2"/>
      <c r="EHH486" s="2"/>
      <c r="EHI486" s="2"/>
      <c r="EHJ486" s="2"/>
      <c r="EHK486" s="2"/>
      <c r="EHL486" s="2"/>
      <c r="EHM486" s="2"/>
      <c r="EHN486" s="2"/>
      <c r="EHO486" s="2"/>
      <c r="EHP486" s="2"/>
      <c r="EHQ486" s="2"/>
      <c r="EHR486" s="2"/>
      <c r="EHS486" s="2"/>
      <c r="EHT486" s="2"/>
      <c r="EHU486" s="2"/>
      <c r="EHV486" s="2"/>
      <c r="EHW486" s="2"/>
      <c r="EHX486" s="2"/>
      <c r="EHY486" s="2"/>
      <c r="EHZ486" s="2"/>
      <c r="EIA486" s="2"/>
      <c r="EIB486" s="2"/>
      <c r="EIC486" s="2"/>
      <c r="EID486" s="2"/>
      <c r="EIE486" s="2"/>
      <c r="EIF486" s="2"/>
      <c r="EIG486" s="2"/>
      <c r="EIH486" s="2"/>
      <c r="EII486" s="2"/>
      <c r="EIJ486" s="2"/>
      <c r="EIK486" s="2"/>
      <c r="EIL486" s="2"/>
      <c r="EIM486" s="2"/>
      <c r="EIN486" s="2"/>
      <c r="EIO486" s="2"/>
      <c r="EIP486" s="2"/>
      <c r="EIQ486" s="2"/>
      <c r="EIR486" s="2"/>
      <c r="EIS486" s="2"/>
      <c r="EIT486" s="2"/>
      <c r="EIU486" s="2"/>
      <c r="EIV486" s="2"/>
      <c r="EIW486" s="2"/>
      <c r="EIX486" s="2"/>
      <c r="EIY486" s="2"/>
      <c r="EIZ486" s="2"/>
      <c r="EJA486" s="2"/>
      <c r="EJB486" s="2"/>
      <c r="EJC486" s="2"/>
      <c r="EJD486" s="2"/>
      <c r="EJE486" s="2"/>
      <c r="EJF486" s="2"/>
      <c r="EJG486" s="2"/>
      <c r="EJH486" s="2"/>
      <c r="EJI486" s="2"/>
      <c r="EJJ486" s="2"/>
      <c r="EJK486" s="2"/>
      <c r="EJL486" s="2"/>
      <c r="EJM486" s="2"/>
      <c r="EJN486" s="2"/>
      <c r="EJO486" s="2"/>
      <c r="EJP486" s="2"/>
      <c r="EJQ486" s="2"/>
      <c r="EJR486" s="2"/>
      <c r="EJS486" s="2"/>
      <c r="EJT486" s="2"/>
      <c r="EJU486" s="2"/>
      <c r="EJV486" s="2"/>
      <c r="EJW486" s="2"/>
      <c r="EJX486" s="2"/>
      <c r="EJY486" s="2"/>
      <c r="EJZ486" s="2"/>
      <c r="EKA486" s="2"/>
      <c r="EKB486" s="2"/>
      <c r="EKC486" s="2"/>
      <c r="EKD486" s="2"/>
      <c r="EKE486" s="2"/>
      <c r="EKF486" s="2"/>
      <c r="EKG486" s="2"/>
      <c r="EKH486" s="2"/>
      <c r="EKI486" s="2"/>
      <c r="EKJ486" s="2"/>
      <c r="EKK486" s="2"/>
      <c r="EKL486" s="2"/>
      <c r="EKM486" s="2"/>
      <c r="EKN486" s="2"/>
      <c r="EKO486" s="2"/>
      <c r="EKP486" s="2"/>
      <c r="EKQ486" s="2"/>
      <c r="EKR486" s="2"/>
      <c r="EKS486" s="2"/>
      <c r="EKT486" s="2"/>
      <c r="EKU486" s="2"/>
      <c r="EKV486" s="2"/>
      <c r="EKW486" s="2"/>
      <c r="EKX486" s="2"/>
      <c r="EKY486" s="2"/>
      <c r="EKZ486" s="2"/>
      <c r="ELA486" s="2"/>
      <c r="ELB486" s="2"/>
      <c r="ELC486" s="2"/>
      <c r="ELD486" s="2"/>
      <c r="ELE486" s="2"/>
      <c r="ELF486" s="2"/>
      <c r="ELG486" s="2"/>
      <c r="ELH486" s="2"/>
      <c r="ELI486" s="2"/>
      <c r="ELJ486" s="2"/>
      <c r="ELK486" s="2"/>
      <c r="ELL486" s="2"/>
      <c r="ELM486" s="2"/>
      <c r="ELN486" s="2"/>
      <c r="ELO486" s="2"/>
      <c r="ELP486" s="2"/>
      <c r="ELQ486" s="2"/>
      <c r="ELR486" s="2"/>
      <c r="ELS486" s="2"/>
      <c r="ELT486" s="2"/>
      <c r="ELU486" s="2"/>
      <c r="ELV486" s="2"/>
      <c r="ELW486" s="2"/>
      <c r="ELX486" s="2"/>
      <c r="ELY486" s="2"/>
      <c r="ELZ486" s="2"/>
      <c r="EMA486" s="2"/>
      <c r="EMB486" s="2"/>
      <c r="EMC486" s="2"/>
      <c r="EMD486" s="2"/>
      <c r="EME486" s="2"/>
      <c r="EMF486" s="2"/>
      <c r="EMG486" s="2"/>
      <c r="EMH486" s="2"/>
      <c r="EMI486" s="2"/>
      <c r="EMJ486" s="2"/>
      <c r="EMK486" s="2"/>
      <c r="EML486" s="2"/>
      <c r="EMM486" s="2"/>
      <c r="EMN486" s="2"/>
      <c r="EMO486" s="2"/>
      <c r="EMP486" s="2"/>
      <c r="EMQ486" s="2"/>
      <c r="EMR486" s="2"/>
      <c r="EMS486" s="2"/>
      <c r="EMT486" s="2"/>
      <c r="EMU486" s="2"/>
      <c r="EMV486" s="2"/>
      <c r="EMW486" s="2"/>
      <c r="EMX486" s="2"/>
      <c r="EMY486" s="2"/>
      <c r="EMZ486" s="2"/>
      <c r="ENA486" s="2"/>
      <c r="ENB486" s="2"/>
      <c r="ENC486" s="2"/>
      <c r="END486" s="2"/>
      <c r="ENE486" s="2"/>
      <c r="ENF486" s="2"/>
      <c r="ENG486" s="2"/>
      <c r="ENH486" s="2"/>
      <c r="ENI486" s="2"/>
      <c r="ENJ486" s="2"/>
      <c r="ENK486" s="2"/>
      <c r="ENL486" s="2"/>
      <c r="ENM486" s="2"/>
      <c r="ENN486" s="2"/>
      <c r="ENO486" s="2"/>
      <c r="ENP486" s="2"/>
      <c r="ENQ486" s="2"/>
      <c r="ENR486" s="2"/>
      <c r="ENS486" s="2"/>
      <c r="ENT486" s="2"/>
      <c r="ENU486" s="2"/>
      <c r="ENV486" s="2"/>
      <c r="ENW486" s="2"/>
      <c r="ENX486" s="2"/>
      <c r="ENY486" s="2"/>
      <c r="ENZ486" s="2"/>
      <c r="EOA486" s="2"/>
      <c r="EOB486" s="2"/>
      <c r="EOC486" s="2"/>
      <c r="EOD486" s="2"/>
      <c r="EOE486" s="2"/>
      <c r="EOF486" s="2"/>
      <c r="EOG486" s="2"/>
      <c r="EOH486" s="2"/>
      <c r="EOI486" s="2"/>
      <c r="EOJ486" s="2"/>
      <c r="EOK486" s="2"/>
      <c r="EOL486" s="2"/>
      <c r="EOM486" s="2"/>
      <c r="EON486" s="2"/>
      <c r="EOO486" s="2"/>
      <c r="EOP486" s="2"/>
      <c r="EOQ486" s="2"/>
      <c r="EOR486" s="2"/>
      <c r="EOS486" s="2"/>
      <c r="EOT486" s="2"/>
      <c r="EOU486" s="2"/>
      <c r="EOV486" s="2"/>
      <c r="EOW486" s="2"/>
      <c r="EOX486" s="2"/>
      <c r="EOY486" s="2"/>
      <c r="EOZ486" s="2"/>
      <c r="EPA486" s="2"/>
      <c r="EPB486" s="2"/>
      <c r="EPC486" s="2"/>
      <c r="EPD486" s="2"/>
      <c r="EPE486" s="2"/>
      <c r="EPF486" s="2"/>
      <c r="EPG486" s="2"/>
      <c r="EPH486" s="2"/>
      <c r="EPI486" s="2"/>
      <c r="EPJ486" s="2"/>
      <c r="EPK486" s="2"/>
      <c r="EPL486" s="2"/>
      <c r="EPM486" s="2"/>
      <c r="EPN486" s="2"/>
      <c r="EPO486" s="2"/>
      <c r="EPP486" s="2"/>
      <c r="EPQ486" s="2"/>
      <c r="EPR486" s="2"/>
      <c r="EPS486" s="2"/>
      <c r="EPT486" s="2"/>
      <c r="EPU486" s="2"/>
      <c r="EPV486" s="2"/>
      <c r="EPW486" s="2"/>
      <c r="EPX486" s="2"/>
      <c r="EPY486" s="2"/>
      <c r="EPZ486" s="2"/>
      <c r="EQA486" s="2"/>
      <c r="EQB486" s="2"/>
      <c r="EQC486" s="2"/>
      <c r="EQD486" s="2"/>
      <c r="EQE486" s="2"/>
      <c r="EQF486" s="2"/>
      <c r="EQG486" s="2"/>
      <c r="EQH486" s="2"/>
      <c r="EQI486" s="2"/>
      <c r="EQJ486" s="2"/>
      <c r="EQK486" s="2"/>
      <c r="EQL486" s="2"/>
      <c r="EQM486" s="2"/>
      <c r="EQN486" s="2"/>
      <c r="EQO486" s="2"/>
      <c r="EQP486" s="2"/>
      <c r="EQQ486" s="2"/>
      <c r="EQR486" s="2"/>
      <c r="EQS486" s="2"/>
      <c r="EQT486" s="2"/>
      <c r="EQU486" s="2"/>
      <c r="EQV486" s="2"/>
      <c r="EQW486" s="2"/>
      <c r="EQX486" s="2"/>
      <c r="EQY486" s="2"/>
      <c r="EQZ486" s="2"/>
      <c r="ERA486" s="2"/>
      <c r="ERB486" s="2"/>
      <c r="ERC486" s="2"/>
      <c r="ERD486" s="2"/>
      <c r="ERE486" s="2"/>
      <c r="ERF486" s="2"/>
      <c r="ERG486" s="2"/>
      <c r="ERH486" s="2"/>
      <c r="ERI486" s="2"/>
      <c r="ERJ486" s="2"/>
      <c r="ERK486" s="2"/>
      <c r="ERL486" s="2"/>
      <c r="ERM486" s="2"/>
      <c r="ERN486" s="2"/>
      <c r="ERO486" s="2"/>
      <c r="ERP486" s="2"/>
      <c r="ERQ486" s="2"/>
      <c r="ERR486" s="2"/>
      <c r="ERS486" s="2"/>
      <c r="ERT486" s="2"/>
      <c r="ERU486" s="2"/>
      <c r="ERV486" s="2"/>
      <c r="ERW486" s="2"/>
      <c r="ERX486" s="2"/>
      <c r="ERY486" s="2"/>
      <c r="ERZ486" s="2"/>
      <c r="ESA486" s="2"/>
      <c r="ESB486" s="2"/>
      <c r="ESC486" s="2"/>
      <c r="ESD486" s="2"/>
      <c r="ESE486" s="2"/>
      <c r="ESF486" s="2"/>
      <c r="ESG486" s="2"/>
      <c r="ESH486" s="2"/>
      <c r="ESI486" s="2"/>
      <c r="ESJ486" s="2"/>
      <c r="ESK486" s="2"/>
      <c r="ESL486" s="2"/>
      <c r="ESM486" s="2"/>
      <c r="ESN486" s="2"/>
      <c r="ESO486" s="2"/>
      <c r="ESP486" s="2"/>
      <c r="ESQ486" s="2"/>
      <c r="ESR486" s="2"/>
      <c r="ESS486" s="2"/>
      <c r="EST486" s="2"/>
      <c r="ESU486" s="2"/>
      <c r="ESV486" s="2"/>
      <c r="ESW486" s="2"/>
      <c r="ESX486" s="2"/>
      <c r="ESY486" s="2"/>
      <c r="ESZ486" s="2"/>
      <c r="ETA486" s="2"/>
      <c r="ETB486" s="2"/>
      <c r="ETC486" s="2"/>
      <c r="ETD486" s="2"/>
      <c r="ETE486" s="2"/>
      <c r="ETF486" s="2"/>
      <c r="ETG486" s="2"/>
      <c r="ETH486" s="2"/>
      <c r="ETI486" s="2"/>
      <c r="ETJ486" s="2"/>
      <c r="ETK486" s="2"/>
      <c r="ETL486" s="2"/>
      <c r="ETM486" s="2"/>
      <c r="ETN486" s="2"/>
      <c r="ETO486" s="2"/>
      <c r="ETP486" s="2"/>
      <c r="ETQ486" s="2"/>
      <c r="ETR486" s="2"/>
      <c r="ETS486" s="2"/>
      <c r="ETT486" s="2"/>
      <c r="ETU486" s="2"/>
      <c r="ETV486" s="2"/>
      <c r="ETW486" s="2"/>
      <c r="ETX486" s="2"/>
      <c r="ETY486" s="2"/>
      <c r="ETZ486" s="2"/>
      <c r="EUA486" s="2"/>
      <c r="EUB486" s="2"/>
      <c r="EUC486" s="2"/>
      <c r="EUD486" s="2"/>
      <c r="EUE486" s="2"/>
      <c r="EUF486" s="2"/>
      <c r="EUG486" s="2"/>
      <c r="EUH486" s="2"/>
      <c r="EUI486" s="2"/>
      <c r="EUJ486" s="2"/>
      <c r="EUK486" s="2"/>
      <c r="EUL486" s="2"/>
      <c r="EUM486" s="2"/>
      <c r="EUN486" s="2"/>
      <c r="EUO486" s="2"/>
      <c r="EUP486" s="2"/>
      <c r="EUQ486" s="2"/>
      <c r="EUR486" s="2"/>
      <c r="EUS486" s="2"/>
      <c r="EUT486" s="2"/>
      <c r="EUU486" s="2"/>
      <c r="EUV486" s="2"/>
      <c r="EUW486" s="2"/>
      <c r="EUX486" s="2"/>
      <c r="EUY486" s="2"/>
      <c r="EUZ486" s="2"/>
      <c r="EVA486" s="2"/>
      <c r="EVB486" s="2"/>
      <c r="EVC486" s="2"/>
      <c r="EVD486" s="2"/>
      <c r="EVE486" s="2"/>
      <c r="EVF486" s="2"/>
      <c r="EVG486" s="2"/>
      <c r="EVH486" s="2"/>
      <c r="EVI486" s="2"/>
      <c r="EVJ486" s="2"/>
      <c r="EVK486" s="2"/>
      <c r="EVL486" s="2"/>
      <c r="EVM486" s="2"/>
      <c r="EVN486" s="2"/>
      <c r="EVO486" s="2"/>
      <c r="EVP486" s="2"/>
      <c r="EVQ486" s="2"/>
      <c r="EVR486" s="2"/>
      <c r="EVS486" s="2"/>
      <c r="EVT486" s="2"/>
      <c r="EVU486" s="2"/>
      <c r="EVV486" s="2"/>
      <c r="EVW486" s="2"/>
      <c r="EVX486" s="2"/>
      <c r="EVY486" s="2"/>
      <c r="EVZ486" s="2"/>
      <c r="EWA486" s="2"/>
      <c r="EWB486" s="2"/>
      <c r="EWC486" s="2"/>
      <c r="EWD486" s="2"/>
      <c r="EWE486" s="2"/>
      <c r="EWF486" s="2"/>
      <c r="EWG486" s="2"/>
      <c r="EWH486" s="2"/>
      <c r="EWI486" s="2"/>
      <c r="EWJ486" s="2"/>
      <c r="EWK486" s="2"/>
      <c r="EWL486" s="2"/>
      <c r="EWM486" s="2"/>
      <c r="EWN486" s="2"/>
      <c r="EWO486" s="2"/>
      <c r="EWP486" s="2"/>
      <c r="EWQ486" s="2"/>
      <c r="EWR486" s="2"/>
      <c r="EWS486" s="2"/>
      <c r="EWT486" s="2"/>
      <c r="EWU486" s="2"/>
      <c r="EWV486" s="2"/>
      <c r="EWW486" s="2"/>
      <c r="EWX486" s="2"/>
      <c r="EWY486" s="2"/>
      <c r="EWZ486" s="2"/>
      <c r="EXA486" s="2"/>
      <c r="EXB486" s="2"/>
      <c r="EXC486" s="2"/>
      <c r="EXD486" s="2"/>
      <c r="EXE486" s="2"/>
      <c r="EXF486" s="2"/>
      <c r="EXG486" s="2"/>
      <c r="EXH486" s="2"/>
      <c r="EXI486" s="2"/>
      <c r="EXJ486" s="2"/>
      <c r="EXK486" s="2"/>
      <c r="EXL486" s="2"/>
      <c r="EXM486" s="2"/>
      <c r="EXN486" s="2"/>
      <c r="EXO486" s="2"/>
      <c r="EXP486" s="2"/>
      <c r="EXQ486" s="2"/>
      <c r="EXR486" s="2"/>
      <c r="EXS486" s="2"/>
      <c r="EXT486" s="2"/>
      <c r="EXU486" s="2"/>
      <c r="EXV486" s="2"/>
      <c r="EXW486" s="2"/>
      <c r="EXX486" s="2"/>
      <c r="EXY486" s="2"/>
      <c r="EXZ486" s="2"/>
      <c r="EYA486" s="2"/>
      <c r="EYB486" s="2"/>
      <c r="EYC486" s="2"/>
      <c r="EYD486" s="2"/>
      <c r="EYE486" s="2"/>
      <c r="EYF486" s="2"/>
      <c r="EYG486" s="2"/>
      <c r="EYH486" s="2"/>
      <c r="EYI486" s="2"/>
      <c r="EYJ486" s="2"/>
      <c r="EYK486" s="2"/>
      <c r="EYL486" s="2"/>
      <c r="EYM486" s="2"/>
      <c r="EYN486" s="2"/>
      <c r="EYO486" s="2"/>
      <c r="EYP486" s="2"/>
      <c r="EYQ486" s="2"/>
      <c r="EYR486" s="2"/>
      <c r="EYS486" s="2"/>
      <c r="EYT486" s="2"/>
      <c r="EYU486" s="2"/>
      <c r="EYV486" s="2"/>
      <c r="EYW486" s="2"/>
      <c r="EYX486" s="2"/>
      <c r="EYY486" s="2"/>
      <c r="EYZ486" s="2"/>
      <c r="EZA486" s="2"/>
      <c r="EZB486" s="2"/>
      <c r="EZC486" s="2"/>
      <c r="EZD486" s="2"/>
      <c r="EZE486" s="2"/>
      <c r="EZF486" s="2"/>
      <c r="EZG486" s="2"/>
      <c r="EZH486" s="2"/>
      <c r="EZI486" s="2"/>
      <c r="EZJ486" s="2"/>
      <c r="EZK486" s="2"/>
      <c r="EZL486" s="2"/>
      <c r="EZM486" s="2"/>
      <c r="EZN486" s="2"/>
      <c r="EZO486" s="2"/>
      <c r="EZP486" s="2"/>
      <c r="EZQ486" s="2"/>
      <c r="EZR486" s="2"/>
      <c r="EZS486" s="2"/>
      <c r="EZT486" s="2"/>
      <c r="EZU486" s="2"/>
      <c r="EZV486" s="2"/>
      <c r="EZW486" s="2"/>
      <c r="EZX486" s="2"/>
      <c r="EZY486" s="2"/>
      <c r="EZZ486" s="2"/>
      <c r="FAA486" s="2"/>
      <c r="FAB486" s="2"/>
      <c r="FAC486" s="2"/>
      <c r="FAD486" s="2"/>
      <c r="FAE486" s="2"/>
      <c r="FAF486" s="2"/>
      <c r="FAG486" s="2"/>
      <c r="FAH486" s="2"/>
      <c r="FAI486" s="2"/>
      <c r="FAJ486" s="2"/>
      <c r="FAK486" s="2"/>
      <c r="FAL486" s="2"/>
      <c r="FAM486" s="2"/>
      <c r="FAN486" s="2"/>
      <c r="FAO486" s="2"/>
      <c r="FAP486" s="2"/>
      <c r="FAQ486" s="2"/>
      <c r="FAR486" s="2"/>
      <c r="FAS486" s="2"/>
      <c r="FAT486" s="2"/>
      <c r="FAU486" s="2"/>
      <c r="FAV486" s="2"/>
      <c r="FAW486" s="2"/>
      <c r="FAX486" s="2"/>
      <c r="FAY486" s="2"/>
      <c r="FAZ486" s="2"/>
      <c r="FBA486" s="2"/>
      <c r="FBB486" s="2"/>
      <c r="FBC486" s="2"/>
      <c r="FBD486" s="2"/>
      <c r="FBE486" s="2"/>
      <c r="FBF486" s="2"/>
      <c r="FBG486" s="2"/>
      <c r="FBH486" s="2"/>
      <c r="FBI486" s="2"/>
      <c r="FBJ486" s="2"/>
      <c r="FBK486" s="2"/>
      <c r="FBL486" s="2"/>
      <c r="FBM486" s="2"/>
      <c r="FBN486" s="2"/>
      <c r="FBO486" s="2"/>
      <c r="FBP486" s="2"/>
      <c r="FBQ486" s="2"/>
      <c r="FBR486" s="2"/>
      <c r="FBS486" s="2"/>
      <c r="FBT486" s="2"/>
      <c r="FBU486" s="2"/>
      <c r="FBV486" s="2"/>
      <c r="FBW486" s="2"/>
      <c r="FBX486" s="2"/>
      <c r="FBY486" s="2"/>
      <c r="FBZ486" s="2"/>
      <c r="FCA486" s="2"/>
      <c r="FCB486" s="2"/>
      <c r="FCC486" s="2"/>
      <c r="FCD486" s="2"/>
      <c r="FCE486" s="2"/>
      <c r="FCF486" s="2"/>
      <c r="FCG486" s="2"/>
      <c r="FCH486" s="2"/>
      <c r="FCI486" s="2"/>
      <c r="FCJ486" s="2"/>
      <c r="FCK486" s="2"/>
      <c r="FCL486" s="2"/>
      <c r="FCM486" s="2"/>
      <c r="FCN486" s="2"/>
      <c r="FCO486" s="2"/>
      <c r="FCP486" s="2"/>
      <c r="FCQ486" s="2"/>
      <c r="FCR486" s="2"/>
      <c r="FCS486" s="2"/>
      <c r="FCT486" s="2"/>
      <c r="FCU486" s="2"/>
      <c r="FCV486" s="2"/>
      <c r="FCW486" s="2"/>
      <c r="FCX486" s="2"/>
      <c r="FCY486" s="2"/>
      <c r="FCZ486" s="2"/>
      <c r="FDA486" s="2"/>
      <c r="FDB486" s="2"/>
      <c r="FDC486" s="2"/>
      <c r="FDD486" s="2"/>
      <c r="FDE486" s="2"/>
      <c r="FDF486" s="2"/>
      <c r="FDG486" s="2"/>
      <c r="FDH486" s="2"/>
      <c r="FDI486" s="2"/>
      <c r="FDJ486" s="2"/>
      <c r="FDK486" s="2"/>
      <c r="FDL486" s="2"/>
      <c r="FDM486" s="2"/>
      <c r="FDN486" s="2"/>
      <c r="FDO486" s="2"/>
      <c r="FDP486" s="2"/>
      <c r="FDQ486" s="2"/>
      <c r="FDR486" s="2"/>
      <c r="FDS486" s="2"/>
      <c r="FDT486" s="2"/>
      <c r="FDU486" s="2"/>
      <c r="FDV486" s="2"/>
      <c r="FDW486" s="2"/>
      <c r="FDX486" s="2"/>
      <c r="FDY486" s="2"/>
      <c r="FDZ486" s="2"/>
      <c r="FEA486" s="2"/>
      <c r="FEB486" s="2"/>
      <c r="FEC486" s="2"/>
      <c r="FED486" s="2"/>
      <c r="FEE486" s="2"/>
      <c r="FEF486" s="2"/>
      <c r="FEG486" s="2"/>
      <c r="FEH486" s="2"/>
      <c r="FEI486" s="2"/>
      <c r="FEJ486" s="2"/>
      <c r="FEK486" s="2"/>
      <c r="FEL486" s="2"/>
      <c r="FEM486" s="2"/>
      <c r="FEN486" s="2"/>
      <c r="FEO486" s="2"/>
      <c r="FEP486" s="2"/>
      <c r="FEQ486" s="2"/>
      <c r="FER486" s="2"/>
      <c r="FES486" s="2"/>
      <c r="FET486" s="2"/>
      <c r="FEU486" s="2"/>
      <c r="FEV486" s="2"/>
      <c r="FEW486" s="2"/>
      <c r="FEX486" s="2"/>
      <c r="FEY486" s="2"/>
      <c r="FEZ486" s="2"/>
      <c r="FFA486" s="2"/>
      <c r="FFB486" s="2"/>
      <c r="FFC486" s="2"/>
      <c r="FFD486" s="2"/>
      <c r="FFE486" s="2"/>
      <c r="FFF486" s="2"/>
      <c r="FFG486" s="2"/>
      <c r="FFH486" s="2"/>
      <c r="FFI486" s="2"/>
      <c r="FFJ486" s="2"/>
      <c r="FFK486" s="2"/>
      <c r="FFL486" s="2"/>
      <c r="FFM486" s="2"/>
      <c r="FFN486" s="2"/>
      <c r="FFO486" s="2"/>
      <c r="FFP486" s="2"/>
      <c r="FFQ486" s="2"/>
      <c r="FFR486" s="2"/>
      <c r="FFS486" s="2"/>
      <c r="FFT486" s="2"/>
      <c r="FFU486" s="2"/>
      <c r="FFV486" s="2"/>
      <c r="FFW486" s="2"/>
      <c r="FFX486" s="2"/>
      <c r="FFY486" s="2"/>
      <c r="FFZ486" s="2"/>
      <c r="FGA486" s="2"/>
      <c r="FGB486" s="2"/>
      <c r="FGC486" s="2"/>
      <c r="FGD486" s="2"/>
      <c r="FGE486" s="2"/>
      <c r="FGF486" s="2"/>
      <c r="FGG486" s="2"/>
      <c r="FGH486" s="2"/>
      <c r="FGI486" s="2"/>
      <c r="FGJ486" s="2"/>
      <c r="FGK486" s="2"/>
      <c r="FGL486" s="2"/>
      <c r="FGM486" s="2"/>
      <c r="FGN486" s="2"/>
      <c r="FGO486" s="2"/>
      <c r="FGP486" s="2"/>
      <c r="FGQ486" s="2"/>
      <c r="FGR486" s="2"/>
      <c r="FGS486" s="2"/>
      <c r="FGT486" s="2"/>
      <c r="FGU486" s="2"/>
      <c r="FGV486" s="2"/>
      <c r="FGW486" s="2"/>
      <c r="FGX486" s="2"/>
      <c r="FGY486" s="2"/>
      <c r="FGZ486" s="2"/>
      <c r="FHA486" s="2"/>
      <c r="FHB486" s="2"/>
      <c r="FHC486" s="2"/>
      <c r="FHD486" s="2"/>
      <c r="FHE486" s="2"/>
      <c r="FHF486" s="2"/>
      <c r="FHG486" s="2"/>
      <c r="FHH486" s="2"/>
      <c r="FHI486" s="2"/>
      <c r="FHJ486" s="2"/>
      <c r="FHK486" s="2"/>
      <c r="FHL486" s="2"/>
      <c r="FHM486" s="2"/>
      <c r="FHN486" s="2"/>
      <c r="FHO486" s="2"/>
      <c r="FHP486" s="2"/>
      <c r="FHQ486" s="2"/>
      <c r="FHR486" s="2"/>
      <c r="FHS486" s="2"/>
      <c r="FHT486" s="2"/>
      <c r="FHU486" s="2"/>
      <c r="FHV486" s="2"/>
      <c r="FHW486" s="2"/>
      <c r="FHX486" s="2"/>
      <c r="FHY486" s="2"/>
      <c r="FHZ486" s="2"/>
      <c r="FIA486" s="2"/>
      <c r="FIB486" s="2"/>
      <c r="FIC486" s="2"/>
      <c r="FID486" s="2"/>
      <c r="FIE486" s="2"/>
      <c r="FIF486" s="2"/>
      <c r="FIG486" s="2"/>
      <c r="FIH486" s="2"/>
      <c r="FII486" s="2"/>
      <c r="FIJ486" s="2"/>
      <c r="FIK486" s="2"/>
      <c r="FIL486" s="2"/>
      <c r="FIM486" s="2"/>
      <c r="FIN486" s="2"/>
      <c r="FIO486" s="2"/>
      <c r="FIP486" s="2"/>
      <c r="FIQ486" s="2"/>
      <c r="FIR486" s="2"/>
      <c r="FIS486" s="2"/>
      <c r="FIT486" s="2"/>
      <c r="FIU486" s="2"/>
      <c r="FIV486" s="2"/>
      <c r="FIW486" s="2"/>
      <c r="FIX486" s="2"/>
      <c r="FIY486" s="2"/>
      <c r="FIZ486" s="2"/>
      <c r="FJA486" s="2"/>
      <c r="FJB486" s="2"/>
      <c r="FJC486" s="2"/>
      <c r="FJD486" s="2"/>
      <c r="FJE486" s="2"/>
      <c r="FJF486" s="2"/>
      <c r="FJG486" s="2"/>
      <c r="FJH486" s="2"/>
      <c r="FJI486" s="2"/>
      <c r="FJJ486" s="2"/>
      <c r="FJK486" s="2"/>
      <c r="FJL486" s="2"/>
      <c r="FJM486" s="2"/>
      <c r="FJN486" s="2"/>
      <c r="FJO486" s="2"/>
      <c r="FJP486" s="2"/>
      <c r="FJQ486" s="2"/>
      <c r="FJR486" s="2"/>
      <c r="FJS486" s="2"/>
      <c r="FJT486" s="2"/>
      <c r="FJU486" s="2"/>
      <c r="FJV486" s="2"/>
      <c r="FJW486" s="2"/>
      <c r="FJX486" s="2"/>
      <c r="FJY486" s="2"/>
      <c r="FJZ486" s="2"/>
      <c r="FKA486" s="2"/>
      <c r="FKB486" s="2"/>
      <c r="FKC486" s="2"/>
      <c r="FKD486" s="2"/>
      <c r="FKE486" s="2"/>
      <c r="FKF486" s="2"/>
      <c r="FKG486" s="2"/>
      <c r="FKH486" s="2"/>
      <c r="FKI486" s="2"/>
      <c r="FKJ486" s="2"/>
      <c r="FKK486" s="2"/>
      <c r="FKL486" s="2"/>
      <c r="FKM486" s="2"/>
      <c r="FKN486" s="2"/>
      <c r="FKO486" s="2"/>
      <c r="FKP486" s="2"/>
      <c r="FKQ486" s="2"/>
      <c r="FKR486" s="2"/>
      <c r="FKS486" s="2"/>
      <c r="FKT486" s="2"/>
      <c r="FKU486" s="2"/>
      <c r="FKV486" s="2"/>
      <c r="FKW486" s="2"/>
      <c r="FKX486" s="2"/>
      <c r="FKY486" s="2"/>
      <c r="FKZ486" s="2"/>
      <c r="FLA486" s="2"/>
      <c r="FLB486" s="2"/>
      <c r="FLC486" s="2"/>
      <c r="FLD486" s="2"/>
      <c r="FLE486" s="2"/>
      <c r="FLF486" s="2"/>
      <c r="FLG486" s="2"/>
      <c r="FLH486" s="2"/>
      <c r="FLI486" s="2"/>
      <c r="FLJ486" s="2"/>
      <c r="FLK486" s="2"/>
      <c r="FLL486" s="2"/>
      <c r="FLM486" s="2"/>
      <c r="FLN486" s="2"/>
      <c r="FLO486" s="2"/>
      <c r="FLP486" s="2"/>
      <c r="FLQ486" s="2"/>
      <c r="FLR486" s="2"/>
      <c r="FLS486" s="2"/>
      <c r="FLT486" s="2"/>
      <c r="FLU486" s="2"/>
      <c r="FLV486" s="2"/>
      <c r="FLW486" s="2"/>
      <c r="FLX486" s="2"/>
      <c r="FLY486" s="2"/>
      <c r="FLZ486" s="2"/>
      <c r="FMA486" s="2"/>
      <c r="FMB486" s="2"/>
      <c r="FMC486" s="2"/>
      <c r="FMD486" s="2"/>
      <c r="FME486" s="2"/>
      <c r="FMF486" s="2"/>
      <c r="FMG486" s="2"/>
      <c r="FMH486" s="2"/>
      <c r="FMI486" s="2"/>
      <c r="FMJ486" s="2"/>
      <c r="FMK486" s="2"/>
      <c r="FML486" s="2"/>
      <c r="FMM486" s="2"/>
      <c r="FMN486" s="2"/>
      <c r="FMO486" s="2"/>
      <c r="FMP486" s="2"/>
      <c r="FMQ486" s="2"/>
      <c r="FMR486" s="2"/>
      <c r="FMS486" s="2"/>
      <c r="FMT486" s="2"/>
      <c r="FMU486" s="2"/>
      <c r="FMV486" s="2"/>
      <c r="FMW486" s="2"/>
      <c r="FMX486" s="2"/>
      <c r="FMY486" s="2"/>
      <c r="FMZ486" s="2"/>
      <c r="FNA486" s="2"/>
      <c r="FNB486" s="2"/>
      <c r="FNC486" s="2"/>
      <c r="FND486" s="2"/>
      <c r="FNE486" s="2"/>
      <c r="FNF486" s="2"/>
      <c r="FNG486" s="2"/>
      <c r="FNH486" s="2"/>
      <c r="FNI486" s="2"/>
      <c r="FNJ486" s="2"/>
      <c r="FNK486" s="2"/>
      <c r="FNL486" s="2"/>
      <c r="FNM486" s="2"/>
      <c r="FNN486" s="2"/>
      <c r="FNO486" s="2"/>
      <c r="FNP486" s="2"/>
      <c r="FNQ486" s="2"/>
      <c r="FNR486" s="2"/>
      <c r="FNS486" s="2"/>
      <c r="FNT486" s="2"/>
      <c r="FNU486" s="2"/>
      <c r="FNV486" s="2"/>
      <c r="FNW486" s="2"/>
      <c r="FNX486" s="2"/>
      <c r="FNY486" s="2"/>
      <c r="FNZ486" s="2"/>
      <c r="FOA486" s="2"/>
      <c r="FOB486" s="2"/>
      <c r="FOC486" s="2"/>
      <c r="FOD486" s="2"/>
      <c r="FOE486" s="2"/>
      <c r="FOF486" s="2"/>
      <c r="FOG486" s="2"/>
      <c r="FOH486" s="2"/>
      <c r="FOI486" s="2"/>
      <c r="FOJ486" s="2"/>
      <c r="FOK486" s="2"/>
      <c r="FOL486" s="2"/>
      <c r="FOM486" s="2"/>
      <c r="FON486" s="2"/>
      <c r="FOO486" s="2"/>
      <c r="FOP486" s="2"/>
      <c r="FOQ486" s="2"/>
      <c r="FOR486" s="2"/>
      <c r="FOS486" s="2"/>
      <c r="FOT486" s="2"/>
      <c r="FOU486" s="2"/>
      <c r="FOV486" s="2"/>
      <c r="FOW486" s="2"/>
      <c r="FOX486" s="2"/>
      <c r="FOY486" s="2"/>
      <c r="FOZ486" s="2"/>
      <c r="FPA486" s="2"/>
      <c r="FPB486" s="2"/>
      <c r="FPC486" s="2"/>
      <c r="FPD486" s="2"/>
      <c r="FPE486" s="2"/>
      <c r="FPF486" s="2"/>
      <c r="FPG486" s="2"/>
      <c r="FPH486" s="2"/>
      <c r="FPI486" s="2"/>
      <c r="FPJ486" s="2"/>
      <c r="FPK486" s="2"/>
      <c r="FPL486" s="2"/>
      <c r="FPM486" s="2"/>
      <c r="FPN486" s="2"/>
      <c r="FPO486" s="2"/>
      <c r="FPP486" s="2"/>
      <c r="FPQ486" s="2"/>
      <c r="FPR486" s="2"/>
      <c r="FPS486" s="2"/>
      <c r="FPT486" s="2"/>
      <c r="FPU486" s="2"/>
      <c r="FPV486" s="2"/>
      <c r="FPW486" s="2"/>
      <c r="FPX486" s="2"/>
      <c r="FPY486" s="2"/>
      <c r="FPZ486" s="2"/>
      <c r="FQA486" s="2"/>
      <c r="FQB486" s="2"/>
      <c r="FQC486" s="2"/>
      <c r="FQD486" s="2"/>
      <c r="FQE486" s="2"/>
      <c r="FQF486" s="2"/>
      <c r="FQG486" s="2"/>
      <c r="FQH486" s="2"/>
      <c r="FQI486" s="2"/>
      <c r="FQJ486" s="2"/>
      <c r="FQK486" s="2"/>
      <c r="FQL486" s="2"/>
      <c r="FQM486" s="2"/>
      <c r="FQN486" s="2"/>
      <c r="FQO486" s="2"/>
      <c r="FQP486" s="2"/>
      <c r="FQQ486" s="2"/>
      <c r="FQR486" s="2"/>
      <c r="FQS486" s="2"/>
      <c r="FQT486" s="2"/>
      <c r="FQU486" s="2"/>
      <c r="FQV486" s="2"/>
      <c r="FQW486" s="2"/>
      <c r="FQX486" s="2"/>
      <c r="FQY486" s="2"/>
      <c r="FQZ486" s="2"/>
      <c r="FRA486" s="2"/>
      <c r="FRB486" s="2"/>
      <c r="FRC486" s="2"/>
      <c r="FRD486" s="2"/>
      <c r="FRE486" s="2"/>
      <c r="FRF486" s="2"/>
      <c r="FRG486" s="2"/>
      <c r="FRH486" s="2"/>
      <c r="FRI486" s="2"/>
      <c r="FRJ486" s="2"/>
      <c r="FRK486" s="2"/>
      <c r="FRL486" s="2"/>
      <c r="FRM486" s="2"/>
      <c r="FRN486" s="2"/>
      <c r="FRO486" s="2"/>
      <c r="FRP486" s="2"/>
      <c r="FRQ486" s="2"/>
      <c r="FRR486" s="2"/>
      <c r="FRS486" s="2"/>
      <c r="FRT486" s="2"/>
      <c r="FRU486" s="2"/>
      <c r="FRV486" s="2"/>
      <c r="FRW486" s="2"/>
      <c r="FRX486" s="2"/>
      <c r="FRY486" s="2"/>
      <c r="FRZ486" s="2"/>
      <c r="FSA486" s="2"/>
      <c r="FSB486" s="2"/>
      <c r="FSC486" s="2"/>
      <c r="FSD486" s="2"/>
      <c r="FSE486" s="2"/>
      <c r="FSF486" s="2"/>
      <c r="FSG486" s="2"/>
      <c r="FSH486" s="2"/>
      <c r="FSI486" s="2"/>
      <c r="FSJ486" s="2"/>
      <c r="FSK486" s="2"/>
      <c r="FSL486" s="2"/>
      <c r="FSM486" s="2"/>
      <c r="FSN486" s="2"/>
      <c r="FSO486" s="2"/>
      <c r="FSP486" s="2"/>
      <c r="FSQ486" s="2"/>
      <c r="FSR486" s="2"/>
      <c r="FSS486" s="2"/>
      <c r="FST486" s="2"/>
      <c r="FSU486" s="2"/>
      <c r="FSV486" s="2"/>
      <c r="FSW486" s="2"/>
      <c r="FSX486" s="2"/>
      <c r="FSY486" s="2"/>
      <c r="FSZ486" s="2"/>
      <c r="FTA486" s="2"/>
      <c r="FTB486" s="2"/>
      <c r="FTC486" s="2"/>
      <c r="FTD486" s="2"/>
      <c r="FTE486" s="2"/>
      <c r="FTF486" s="2"/>
      <c r="FTG486" s="2"/>
      <c r="FTH486" s="2"/>
      <c r="FTI486" s="2"/>
      <c r="FTJ486" s="2"/>
      <c r="FTK486" s="2"/>
      <c r="FTL486" s="2"/>
      <c r="FTM486" s="2"/>
      <c r="FTN486" s="2"/>
      <c r="FTO486" s="2"/>
      <c r="FTP486" s="2"/>
      <c r="FTQ486" s="2"/>
      <c r="FTR486" s="2"/>
      <c r="FTS486" s="2"/>
      <c r="FTT486" s="2"/>
      <c r="FTU486" s="2"/>
      <c r="FTV486" s="2"/>
      <c r="FTW486" s="2"/>
      <c r="FTX486" s="2"/>
      <c r="FTY486" s="2"/>
      <c r="FTZ486" s="2"/>
      <c r="FUA486" s="2"/>
      <c r="FUB486" s="2"/>
      <c r="FUC486" s="2"/>
      <c r="FUD486" s="2"/>
      <c r="FUE486" s="2"/>
      <c r="FUF486" s="2"/>
      <c r="FUG486" s="2"/>
      <c r="FUH486" s="2"/>
      <c r="FUI486" s="2"/>
      <c r="FUJ486" s="2"/>
      <c r="FUK486" s="2"/>
      <c r="FUL486" s="2"/>
      <c r="FUM486" s="2"/>
      <c r="FUN486" s="2"/>
      <c r="FUO486" s="2"/>
      <c r="FUP486" s="2"/>
      <c r="FUQ486" s="2"/>
      <c r="FUR486" s="2"/>
      <c r="FUS486" s="2"/>
      <c r="FUT486" s="2"/>
      <c r="FUU486" s="2"/>
      <c r="FUV486" s="2"/>
      <c r="FUW486" s="2"/>
      <c r="FUX486" s="2"/>
      <c r="FUY486" s="2"/>
      <c r="FUZ486" s="2"/>
      <c r="FVA486" s="2"/>
      <c r="FVB486" s="2"/>
      <c r="FVC486" s="2"/>
      <c r="FVD486" s="2"/>
      <c r="FVE486" s="2"/>
      <c r="FVF486" s="2"/>
      <c r="FVG486" s="2"/>
      <c r="FVH486" s="2"/>
      <c r="FVI486" s="2"/>
      <c r="FVJ486" s="2"/>
      <c r="FVK486" s="2"/>
      <c r="FVL486" s="2"/>
      <c r="FVM486" s="2"/>
      <c r="FVN486" s="2"/>
      <c r="FVO486" s="2"/>
      <c r="FVP486" s="2"/>
      <c r="FVQ486" s="2"/>
      <c r="FVR486" s="2"/>
      <c r="FVS486" s="2"/>
      <c r="FVT486" s="2"/>
      <c r="FVU486" s="2"/>
      <c r="FVV486" s="2"/>
      <c r="FVW486" s="2"/>
      <c r="FVX486" s="2"/>
      <c r="FVY486" s="2"/>
      <c r="FVZ486" s="2"/>
      <c r="FWA486" s="2"/>
      <c r="FWB486" s="2"/>
      <c r="FWC486" s="2"/>
      <c r="FWD486" s="2"/>
      <c r="FWE486" s="2"/>
      <c r="FWF486" s="2"/>
      <c r="FWG486" s="2"/>
      <c r="FWH486" s="2"/>
      <c r="FWI486" s="2"/>
      <c r="FWJ486" s="2"/>
      <c r="FWK486" s="2"/>
      <c r="FWL486" s="2"/>
      <c r="FWM486" s="2"/>
      <c r="FWN486" s="2"/>
      <c r="FWO486" s="2"/>
      <c r="FWP486" s="2"/>
      <c r="FWQ486" s="2"/>
      <c r="FWR486" s="2"/>
      <c r="FWS486" s="2"/>
      <c r="FWT486" s="2"/>
      <c r="FWU486" s="2"/>
      <c r="FWV486" s="2"/>
      <c r="FWW486" s="2"/>
      <c r="FWX486" s="2"/>
      <c r="FWY486" s="2"/>
      <c r="FWZ486" s="2"/>
      <c r="FXA486" s="2"/>
      <c r="FXB486" s="2"/>
      <c r="FXC486" s="2"/>
      <c r="FXD486" s="2"/>
      <c r="FXE486" s="2"/>
      <c r="FXF486" s="2"/>
      <c r="FXG486" s="2"/>
      <c r="FXH486" s="2"/>
      <c r="FXI486" s="2"/>
      <c r="FXJ486" s="2"/>
      <c r="FXK486" s="2"/>
      <c r="FXL486" s="2"/>
      <c r="FXM486" s="2"/>
      <c r="FXN486" s="2"/>
      <c r="FXO486" s="2"/>
      <c r="FXP486" s="2"/>
      <c r="FXQ486" s="2"/>
      <c r="FXR486" s="2"/>
      <c r="FXS486" s="2"/>
      <c r="FXT486" s="2"/>
      <c r="FXU486" s="2"/>
      <c r="FXV486" s="2"/>
      <c r="FXW486" s="2"/>
      <c r="FXX486" s="2"/>
      <c r="FXY486" s="2"/>
      <c r="FXZ486" s="2"/>
      <c r="FYA486" s="2"/>
      <c r="FYB486" s="2"/>
      <c r="FYC486" s="2"/>
      <c r="FYD486" s="2"/>
      <c r="FYE486" s="2"/>
      <c r="FYF486" s="2"/>
      <c r="FYG486" s="2"/>
      <c r="FYH486" s="2"/>
      <c r="FYI486" s="2"/>
      <c r="FYJ486" s="2"/>
      <c r="FYK486" s="2"/>
      <c r="FYL486" s="2"/>
      <c r="FYM486" s="2"/>
      <c r="FYN486" s="2"/>
      <c r="FYO486" s="2"/>
      <c r="FYP486" s="2"/>
      <c r="FYQ486" s="2"/>
      <c r="FYR486" s="2"/>
      <c r="FYS486" s="2"/>
      <c r="FYT486" s="2"/>
      <c r="FYU486" s="2"/>
      <c r="FYV486" s="2"/>
      <c r="FYW486" s="2"/>
      <c r="FYX486" s="2"/>
      <c r="FYY486" s="2"/>
      <c r="FYZ486" s="2"/>
      <c r="FZA486" s="2"/>
      <c r="FZB486" s="2"/>
      <c r="FZC486" s="2"/>
      <c r="FZD486" s="2"/>
      <c r="FZE486" s="2"/>
      <c r="FZF486" s="2"/>
      <c r="FZG486" s="2"/>
      <c r="FZH486" s="2"/>
      <c r="FZI486" s="2"/>
      <c r="FZJ486" s="2"/>
      <c r="FZK486" s="2"/>
      <c r="FZL486" s="2"/>
      <c r="FZM486" s="2"/>
      <c r="FZN486" s="2"/>
      <c r="FZO486" s="2"/>
      <c r="FZP486" s="2"/>
      <c r="FZQ486" s="2"/>
      <c r="FZR486" s="2"/>
      <c r="FZS486" s="2"/>
      <c r="FZT486" s="2"/>
      <c r="FZU486" s="2"/>
      <c r="FZV486" s="2"/>
      <c r="FZW486" s="2"/>
      <c r="FZX486" s="2"/>
      <c r="FZY486" s="2"/>
      <c r="FZZ486" s="2"/>
      <c r="GAA486" s="2"/>
      <c r="GAB486" s="2"/>
      <c r="GAC486" s="2"/>
      <c r="GAD486" s="2"/>
      <c r="GAE486" s="2"/>
      <c r="GAF486" s="2"/>
      <c r="GAG486" s="2"/>
      <c r="GAH486" s="2"/>
      <c r="GAI486" s="2"/>
      <c r="GAJ486" s="2"/>
      <c r="GAK486" s="2"/>
      <c r="GAL486" s="2"/>
      <c r="GAM486" s="2"/>
      <c r="GAN486" s="2"/>
      <c r="GAO486" s="2"/>
      <c r="GAP486" s="2"/>
      <c r="GAQ486" s="2"/>
      <c r="GAR486" s="2"/>
      <c r="GAS486" s="2"/>
      <c r="GAT486" s="2"/>
      <c r="GAU486" s="2"/>
      <c r="GAV486" s="2"/>
      <c r="GAW486" s="2"/>
      <c r="GAX486" s="2"/>
      <c r="GAY486" s="2"/>
      <c r="GAZ486" s="2"/>
      <c r="GBA486" s="2"/>
      <c r="GBB486" s="2"/>
      <c r="GBC486" s="2"/>
      <c r="GBD486" s="2"/>
      <c r="GBE486" s="2"/>
      <c r="GBF486" s="2"/>
      <c r="GBG486" s="2"/>
      <c r="GBH486" s="2"/>
      <c r="GBI486" s="2"/>
      <c r="GBJ486" s="2"/>
      <c r="GBK486" s="2"/>
      <c r="GBL486" s="2"/>
      <c r="GBM486" s="2"/>
      <c r="GBN486" s="2"/>
      <c r="GBO486" s="2"/>
      <c r="GBP486" s="2"/>
      <c r="GBQ486" s="2"/>
      <c r="GBR486" s="2"/>
      <c r="GBS486" s="2"/>
      <c r="GBT486" s="2"/>
      <c r="GBU486" s="2"/>
      <c r="GBV486" s="2"/>
      <c r="GBW486" s="2"/>
      <c r="GBX486" s="2"/>
      <c r="GBY486" s="2"/>
      <c r="GBZ486" s="2"/>
      <c r="GCA486" s="2"/>
      <c r="GCB486" s="2"/>
      <c r="GCC486" s="2"/>
      <c r="GCD486" s="2"/>
      <c r="GCE486" s="2"/>
      <c r="GCF486" s="2"/>
      <c r="GCG486" s="2"/>
      <c r="GCH486" s="2"/>
      <c r="GCI486" s="2"/>
      <c r="GCJ486" s="2"/>
      <c r="GCK486" s="2"/>
      <c r="GCL486" s="2"/>
      <c r="GCM486" s="2"/>
      <c r="GCN486" s="2"/>
      <c r="GCO486" s="2"/>
      <c r="GCP486" s="2"/>
      <c r="GCQ486" s="2"/>
      <c r="GCR486" s="2"/>
      <c r="GCS486" s="2"/>
      <c r="GCT486" s="2"/>
      <c r="GCU486" s="2"/>
      <c r="GCV486" s="2"/>
      <c r="GCW486" s="2"/>
      <c r="GCX486" s="2"/>
      <c r="GCY486" s="2"/>
      <c r="GCZ486" s="2"/>
      <c r="GDA486" s="2"/>
      <c r="GDB486" s="2"/>
      <c r="GDC486" s="2"/>
      <c r="GDD486" s="2"/>
      <c r="GDE486" s="2"/>
      <c r="GDF486" s="2"/>
      <c r="GDG486" s="2"/>
      <c r="GDH486" s="2"/>
      <c r="GDI486" s="2"/>
      <c r="GDJ486" s="2"/>
      <c r="GDK486" s="2"/>
      <c r="GDL486" s="2"/>
      <c r="GDM486" s="2"/>
      <c r="GDN486" s="2"/>
      <c r="GDO486" s="2"/>
      <c r="GDP486" s="2"/>
      <c r="GDQ486" s="2"/>
      <c r="GDR486" s="2"/>
      <c r="GDS486" s="2"/>
      <c r="GDT486" s="2"/>
      <c r="GDU486" s="2"/>
      <c r="GDV486" s="2"/>
      <c r="GDW486" s="2"/>
      <c r="GDX486" s="2"/>
      <c r="GDY486" s="2"/>
      <c r="GDZ486" s="2"/>
      <c r="GEA486" s="2"/>
      <c r="GEB486" s="2"/>
      <c r="GEC486" s="2"/>
      <c r="GED486" s="2"/>
      <c r="GEE486" s="2"/>
      <c r="GEF486" s="2"/>
      <c r="GEG486" s="2"/>
      <c r="GEH486" s="2"/>
      <c r="GEI486" s="2"/>
      <c r="GEJ486" s="2"/>
      <c r="GEK486" s="2"/>
      <c r="GEL486" s="2"/>
      <c r="GEM486" s="2"/>
      <c r="GEN486" s="2"/>
      <c r="GEO486" s="2"/>
      <c r="GEP486" s="2"/>
      <c r="GEQ486" s="2"/>
      <c r="GER486" s="2"/>
      <c r="GES486" s="2"/>
      <c r="GET486" s="2"/>
      <c r="GEU486" s="2"/>
      <c r="GEV486" s="2"/>
      <c r="GEW486" s="2"/>
      <c r="GEX486" s="2"/>
      <c r="GEY486" s="2"/>
      <c r="GEZ486" s="2"/>
      <c r="GFA486" s="2"/>
      <c r="GFB486" s="2"/>
      <c r="GFC486" s="2"/>
      <c r="GFD486" s="2"/>
      <c r="GFE486" s="2"/>
      <c r="GFF486" s="2"/>
      <c r="GFG486" s="2"/>
      <c r="GFH486" s="2"/>
      <c r="GFI486" s="2"/>
      <c r="GFJ486" s="2"/>
      <c r="GFK486" s="2"/>
      <c r="GFL486" s="2"/>
      <c r="GFM486" s="2"/>
      <c r="GFN486" s="2"/>
      <c r="GFO486" s="2"/>
      <c r="GFP486" s="2"/>
      <c r="GFQ486" s="2"/>
      <c r="GFR486" s="2"/>
      <c r="GFS486" s="2"/>
      <c r="GFT486" s="2"/>
      <c r="GFU486" s="2"/>
      <c r="GFV486" s="2"/>
      <c r="GFW486" s="2"/>
      <c r="GFX486" s="2"/>
      <c r="GFY486" s="2"/>
      <c r="GFZ486" s="2"/>
      <c r="GGA486" s="2"/>
      <c r="GGB486" s="2"/>
      <c r="GGC486" s="2"/>
      <c r="GGD486" s="2"/>
      <c r="GGE486" s="2"/>
      <c r="GGF486" s="2"/>
      <c r="GGG486" s="2"/>
      <c r="GGH486" s="2"/>
      <c r="GGI486" s="2"/>
      <c r="GGJ486" s="2"/>
      <c r="GGK486" s="2"/>
      <c r="GGL486" s="2"/>
      <c r="GGM486" s="2"/>
      <c r="GGN486" s="2"/>
      <c r="GGO486" s="2"/>
      <c r="GGP486" s="2"/>
      <c r="GGQ486" s="2"/>
      <c r="GGR486" s="2"/>
      <c r="GGS486" s="2"/>
      <c r="GGT486" s="2"/>
      <c r="GGU486" s="2"/>
      <c r="GGV486" s="2"/>
      <c r="GGW486" s="2"/>
      <c r="GGX486" s="2"/>
      <c r="GGY486" s="2"/>
      <c r="GGZ486" s="2"/>
      <c r="GHA486" s="2"/>
      <c r="GHB486" s="2"/>
      <c r="GHC486" s="2"/>
      <c r="GHD486" s="2"/>
      <c r="GHE486" s="2"/>
      <c r="GHF486" s="2"/>
      <c r="GHG486" s="2"/>
      <c r="GHH486" s="2"/>
      <c r="GHI486" s="2"/>
      <c r="GHJ486" s="2"/>
      <c r="GHK486" s="2"/>
      <c r="GHL486" s="2"/>
      <c r="GHM486" s="2"/>
      <c r="GHN486" s="2"/>
      <c r="GHO486" s="2"/>
      <c r="GHP486" s="2"/>
      <c r="GHQ486" s="2"/>
      <c r="GHR486" s="2"/>
      <c r="GHS486" s="2"/>
      <c r="GHT486" s="2"/>
      <c r="GHU486" s="2"/>
      <c r="GHV486" s="2"/>
      <c r="GHW486" s="2"/>
      <c r="GHX486" s="2"/>
      <c r="GHY486" s="2"/>
      <c r="GHZ486" s="2"/>
      <c r="GIA486" s="2"/>
      <c r="GIB486" s="2"/>
      <c r="GIC486" s="2"/>
      <c r="GID486" s="2"/>
      <c r="GIE486" s="2"/>
      <c r="GIF486" s="2"/>
      <c r="GIG486" s="2"/>
      <c r="GIH486" s="2"/>
      <c r="GII486" s="2"/>
      <c r="GIJ486" s="2"/>
      <c r="GIK486" s="2"/>
      <c r="GIL486" s="2"/>
      <c r="GIM486" s="2"/>
      <c r="GIN486" s="2"/>
      <c r="GIO486" s="2"/>
      <c r="GIP486" s="2"/>
      <c r="GIQ486" s="2"/>
      <c r="GIR486" s="2"/>
      <c r="GIS486" s="2"/>
      <c r="GIT486" s="2"/>
      <c r="GIU486" s="2"/>
      <c r="GIV486" s="2"/>
      <c r="GIW486" s="2"/>
      <c r="GIX486" s="2"/>
      <c r="GIY486" s="2"/>
      <c r="GIZ486" s="2"/>
      <c r="GJA486" s="2"/>
      <c r="GJB486" s="2"/>
      <c r="GJC486" s="2"/>
      <c r="GJD486" s="2"/>
      <c r="GJE486" s="2"/>
      <c r="GJF486" s="2"/>
      <c r="GJG486" s="2"/>
      <c r="GJH486" s="2"/>
      <c r="GJI486" s="2"/>
      <c r="GJJ486" s="2"/>
      <c r="GJK486" s="2"/>
      <c r="GJL486" s="2"/>
      <c r="GJM486" s="2"/>
      <c r="GJN486" s="2"/>
      <c r="GJO486" s="2"/>
      <c r="GJP486" s="2"/>
      <c r="GJQ486" s="2"/>
      <c r="GJR486" s="2"/>
      <c r="GJS486" s="2"/>
      <c r="GJT486" s="2"/>
      <c r="GJU486" s="2"/>
      <c r="GJV486" s="2"/>
      <c r="GJW486" s="2"/>
      <c r="GJX486" s="2"/>
      <c r="GJY486" s="2"/>
      <c r="GJZ486" s="2"/>
      <c r="GKA486" s="2"/>
      <c r="GKB486" s="2"/>
      <c r="GKC486" s="2"/>
      <c r="GKD486" s="2"/>
      <c r="GKE486" s="2"/>
      <c r="GKF486" s="2"/>
      <c r="GKG486" s="2"/>
      <c r="GKH486" s="2"/>
      <c r="GKI486" s="2"/>
      <c r="GKJ486" s="2"/>
      <c r="GKK486" s="2"/>
      <c r="GKL486" s="2"/>
      <c r="GKM486" s="2"/>
      <c r="GKN486" s="2"/>
      <c r="GKO486" s="2"/>
      <c r="GKP486" s="2"/>
      <c r="GKQ486" s="2"/>
      <c r="GKR486" s="2"/>
      <c r="GKS486" s="2"/>
      <c r="GKT486" s="2"/>
      <c r="GKU486" s="2"/>
      <c r="GKV486" s="2"/>
      <c r="GKW486" s="2"/>
      <c r="GKX486" s="2"/>
      <c r="GKY486" s="2"/>
      <c r="GKZ486" s="2"/>
      <c r="GLA486" s="2"/>
      <c r="GLB486" s="2"/>
      <c r="GLC486" s="2"/>
      <c r="GLD486" s="2"/>
      <c r="GLE486" s="2"/>
      <c r="GLF486" s="2"/>
      <c r="GLG486" s="2"/>
      <c r="GLH486" s="2"/>
      <c r="GLI486" s="2"/>
      <c r="GLJ486" s="2"/>
      <c r="GLK486" s="2"/>
      <c r="GLL486" s="2"/>
      <c r="GLM486" s="2"/>
      <c r="GLN486" s="2"/>
      <c r="GLO486" s="2"/>
      <c r="GLP486" s="2"/>
      <c r="GLQ486" s="2"/>
      <c r="GLR486" s="2"/>
      <c r="GLS486" s="2"/>
      <c r="GLT486" s="2"/>
      <c r="GLU486" s="2"/>
      <c r="GLV486" s="2"/>
      <c r="GLW486" s="2"/>
      <c r="GLX486" s="2"/>
      <c r="GLY486" s="2"/>
      <c r="GLZ486" s="2"/>
      <c r="GMA486" s="2"/>
      <c r="GMB486" s="2"/>
      <c r="GMC486" s="2"/>
      <c r="GMD486" s="2"/>
      <c r="GME486" s="2"/>
      <c r="GMF486" s="2"/>
      <c r="GMG486" s="2"/>
      <c r="GMH486" s="2"/>
      <c r="GMI486" s="2"/>
      <c r="GMJ486" s="2"/>
      <c r="GMK486" s="2"/>
      <c r="GML486" s="2"/>
      <c r="GMM486" s="2"/>
      <c r="GMN486" s="2"/>
      <c r="GMO486" s="2"/>
      <c r="GMP486" s="2"/>
      <c r="GMQ486" s="2"/>
      <c r="GMR486" s="2"/>
      <c r="GMS486" s="2"/>
      <c r="GMT486" s="2"/>
      <c r="GMU486" s="2"/>
      <c r="GMV486" s="2"/>
      <c r="GMW486" s="2"/>
      <c r="GMX486" s="2"/>
      <c r="GMY486" s="2"/>
      <c r="GMZ486" s="2"/>
      <c r="GNA486" s="2"/>
      <c r="GNB486" s="2"/>
      <c r="GNC486" s="2"/>
      <c r="GND486" s="2"/>
      <c r="GNE486" s="2"/>
      <c r="GNF486" s="2"/>
      <c r="GNG486" s="2"/>
      <c r="GNH486" s="2"/>
      <c r="GNI486" s="2"/>
      <c r="GNJ486" s="2"/>
      <c r="GNK486" s="2"/>
      <c r="GNL486" s="2"/>
      <c r="GNM486" s="2"/>
      <c r="GNN486" s="2"/>
      <c r="GNO486" s="2"/>
      <c r="GNP486" s="2"/>
      <c r="GNQ486" s="2"/>
      <c r="GNR486" s="2"/>
      <c r="GNS486" s="2"/>
      <c r="GNT486" s="2"/>
      <c r="GNU486" s="2"/>
      <c r="GNV486" s="2"/>
      <c r="GNW486" s="2"/>
      <c r="GNX486" s="2"/>
      <c r="GNY486" s="2"/>
      <c r="GNZ486" s="2"/>
      <c r="GOA486" s="2"/>
      <c r="GOB486" s="2"/>
      <c r="GOC486" s="2"/>
      <c r="GOD486" s="2"/>
      <c r="GOE486" s="2"/>
      <c r="GOF486" s="2"/>
      <c r="GOG486" s="2"/>
      <c r="GOH486" s="2"/>
      <c r="GOI486" s="2"/>
      <c r="GOJ486" s="2"/>
      <c r="GOK486" s="2"/>
      <c r="GOL486" s="2"/>
      <c r="GOM486" s="2"/>
      <c r="GON486" s="2"/>
      <c r="GOO486" s="2"/>
      <c r="GOP486" s="2"/>
      <c r="GOQ486" s="2"/>
      <c r="GOR486" s="2"/>
      <c r="GOS486" s="2"/>
      <c r="GOT486" s="2"/>
      <c r="GOU486" s="2"/>
      <c r="GOV486" s="2"/>
      <c r="GOW486" s="2"/>
      <c r="GOX486" s="2"/>
      <c r="GOY486" s="2"/>
      <c r="GOZ486" s="2"/>
      <c r="GPA486" s="2"/>
      <c r="GPB486" s="2"/>
      <c r="GPC486" s="2"/>
      <c r="GPD486" s="2"/>
      <c r="GPE486" s="2"/>
      <c r="GPF486" s="2"/>
      <c r="GPG486" s="2"/>
      <c r="GPH486" s="2"/>
      <c r="GPI486" s="2"/>
      <c r="GPJ486" s="2"/>
      <c r="GPK486" s="2"/>
      <c r="GPL486" s="2"/>
      <c r="GPM486" s="2"/>
      <c r="GPN486" s="2"/>
      <c r="GPO486" s="2"/>
      <c r="GPP486" s="2"/>
      <c r="GPQ486" s="2"/>
      <c r="GPR486" s="2"/>
      <c r="GPS486" s="2"/>
      <c r="GPT486" s="2"/>
      <c r="GPU486" s="2"/>
      <c r="GPV486" s="2"/>
      <c r="GPW486" s="2"/>
      <c r="GPX486" s="2"/>
      <c r="GPY486" s="2"/>
      <c r="GPZ486" s="2"/>
      <c r="GQA486" s="2"/>
      <c r="GQB486" s="2"/>
      <c r="GQC486" s="2"/>
      <c r="GQD486" s="2"/>
      <c r="GQE486" s="2"/>
      <c r="GQF486" s="2"/>
      <c r="GQG486" s="2"/>
      <c r="GQH486" s="2"/>
      <c r="GQI486" s="2"/>
      <c r="GQJ486" s="2"/>
      <c r="GQK486" s="2"/>
      <c r="GQL486" s="2"/>
      <c r="GQM486" s="2"/>
      <c r="GQN486" s="2"/>
      <c r="GQO486" s="2"/>
      <c r="GQP486" s="2"/>
      <c r="GQQ486" s="2"/>
      <c r="GQR486" s="2"/>
      <c r="GQS486" s="2"/>
      <c r="GQT486" s="2"/>
      <c r="GQU486" s="2"/>
      <c r="GQV486" s="2"/>
      <c r="GQW486" s="2"/>
      <c r="GQX486" s="2"/>
      <c r="GQY486" s="2"/>
      <c r="GQZ486" s="2"/>
      <c r="GRA486" s="2"/>
      <c r="GRB486" s="2"/>
      <c r="GRC486" s="2"/>
      <c r="GRD486" s="2"/>
      <c r="GRE486" s="2"/>
      <c r="GRF486" s="2"/>
      <c r="GRG486" s="2"/>
      <c r="GRH486" s="2"/>
      <c r="GRI486" s="2"/>
      <c r="GRJ486" s="2"/>
      <c r="GRK486" s="2"/>
      <c r="GRL486" s="2"/>
      <c r="GRM486" s="2"/>
      <c r="GRN486" s="2"/>
      <c r="GRO486" s="2"/>
      <c r="GRP486" s="2"/>
      <c r="GRQ486" s="2"/>
      <c r="GRR486" s="2"/>
      <c r="GRS486" s="2"/>
      <c r="GRT486" s="2"/>
      <c r="GRU486" s="2"/>
      <c r="GRV486" s="2"/>
      <c r="GRW486" s="2"/>
      <c r="GRX486" s="2"/>
      <c r="GRY486" s="2"/>
      <c r="GRZ486" s="2"/>
      <c r="GSA486" s="2"/>
      <c r="GSB486" s="2"/>
      <c r="GSC486" s="2"/>
      <c r="GSD486" s="2"/>
      <c r="GSE486" s="2"/>
      <c r="GSF486" s="2"/>
      <c r="GSG486" s="2"/>
      <c r="GSH486" s="2"/>
      <c r="GSI486" s="2"/>
      <c r="GSJ486" s="2"/>
      <c r="GSK486" s="2"/>
      <c r="GSL486" s="2"/>
      <c r="GSM486" s="2"/>
      <c r="GSN486" s="2"/>
      <c r="GSO486" s="2"/>
      <c r="GSP486" s="2"/>
      <c r="GSQ486" s="2"/>
      <c r="GSR486" s="2"/>
      <c r="GSS486" s="2"/>
      <c r="GST486" s="2"/>
      <c r="GSU486" s="2"/>
      <c r="GSV486" s="2"/>
      <c r="GSW486" s="2"/>
      <c r="GSX486" s="2"/>
      <c r="GSY486" s="2"/>
      <c r="GSZ486" s="2"/>
      <c r="GTA486" s="2"/>
      <c r="GTB486" s="2"/>
      <c r="GTC486" s="2"/>
      <c r="GTD486" s="2"/>
      <c r="GTE486" s="2"/>
      <c r="GTF486" s="2"/>
      <c r="GTG486" s="2"/>
      <c r="GTH486" s="2"/>
      <c r="GTI486" s="2"/>
      <c r="GTJ486" s="2"/>
      <c r="GTK486" s="2"/>
      <c r="GTL486" s="2"/>
      <c r="GTM486" s="2"/>
      <c r="GTN486" s="2"/>
      <c r="GTO486" s="2"/>
      <c r="GTP486" s="2"/>
      <c r="GTQ486" s="2"/>
      <c r="GTR486" s="2"/>
      <c r="GTS486" s="2"/>
      <c r="GTT486" s="2"/>
      <c r="GTU486" s="2"/>
      <c r="GTV486" s="2"/>
      <c r="GTW486" s="2"/>
      <c r="GTX486" s="2"/>
      <c r="GTY486" s="2"/>
      <c r="GTZ486" s="2"/>
      <c r="GUA486" s="2"/>
      <c r="GUB486" s="2"/>
      <c r="GUC486" s="2"/>
      <c r="GUD486" s="2"/>
      <c r="GUE486" s="2"/>
      <c r="GUF486" s="2"/>
      <c r="GUG486" s="2"/>
      <c r="GUH486" s="2"/>
      <c r="GUI486" s="2"/>
      <c r="GUJ486" s="2"/>
      <c r="GUK486" s="2"/>
      <c r="GUL486" s="2"/>
      <c r="GUM486" s="2"/>
      <c r="GUN486" s="2"/>
      <c r="GUO486" s="2"/>
      <c r="GUP486" s="2"/>
      <c r="GUQ486" s="2"/>
      <c r="GUR486" s="2"/>
      <c r="GUS486" s="2"/>
      <c r="GUT486" s="2"/>
      <c r="GUU486" s="2"/>
      <c r="GUV486" s="2"/>
      <c r="GUW486" s="2"/>
      <c r="GUX486" s="2"/>
      <c r="GUY486" s="2"/>
      <c r="GUZ486" s="2"/>
      <c r="GVA486" s="2"/>
      <c r="GVB486" s="2"/>
      <c r="GVC486" s="2"/>
      <c r="GVD486" s="2"/>
      <c r="GVE486" s="2"/>
      <c r="GVF486" s="2"/>
      <c r="GVG486" s="2"/>
      <c r="GVH486" s="2"/>
      <c r="GVI486" s="2"/>
      <c r="GVJ486" s="2"/>
      <c r="GVK486" s="2"/>
      <c r="GVL486" s="2"/>
      <c r="GVM486" s="2"/>
      <c r="GVN486" s="2"/>
      <c r="GVO486" s="2"/>
      <c r="GVP486" s="2"/>
      <c r="GVQ486" s="2"/>
      <c r="GVR486" s="2"/>
      <c r="GVS486" s="2"/>
      <c r="GVT486" s="2"/>
      <c r="GVU486" s="2"/>
      <c r="GVV486" s="2"/>
      <c r="GVW486" s="2"/>
      <c r="GVX486" s="2"/>
      <c r="GVY486" s="2"/>
      <c r="GVZ486" s="2"/>
      <c r="GWA486" s="2"/>
      <c r="GWB486" s="2"/>
      <c r="GWC486" s="2"/>
      <c r="GWD486" s="2"/>
      <c r="GWE486" s="2"/>
      <c r="GWF486" s="2"/>
      <c r="GWG486" s="2"/>
      <c r="GWH486" s="2"/>
      <c r="GWI486" s="2"/>
      <c r="GWJ486" s="2"/>
      <c r="GWK486" s="2"/>
      <c r="GWL486" s="2"/>
      <c r="GWM486" s="2"/>
      <c r="GWN486" s="2"/>
      <c r="GWO486" s="2"/>
      <c r="GWP486" s="2"/>
      <c r="GWQ486" s="2"/>
      <c r="GWR486" s="2"/>
      <c r="GWS486" s="2"/>
      <c r="GWT486" s="2"/>
      <c r="GWU486" s="2"/>
      <c r="GWV486" s="2"/>
      <c r="GWW486" s="2"/>
      <c r="GWX486" s="2"/>
      <c r="GWY486" s="2"/>
      <c r="GWZ486" s="2"/>
      <c r="GXA486" s="2"/>
      <c r="GXB486" s="2"/>
      <c r="GXC486" s="2"/>
      <c r="GXD486" s="2"/>
      <c r="GXE486" s="2"/>
      <c r="GXF486" s="2"/>
      <c r="GXG486" s="2"/>
      <c r="GXH486" s="2"/>
      <c r="GXI486" s="2"/>
      <c r="GXJ486" s="2"/>
      <c r="GXK486" s="2"/>
      <c r="GXL486" s="2"/>
      <c r="GXM486" s="2"/>
      <c r="GXN486" s="2"/>
      <c r="GXO486" s="2"/>
      <c r="GXP486" s="2"/>
      <c r="GXQ486" s="2"/>
      <c r="GXR486" s="2"/>
      <c r="GXS486" s="2"/>
      <c r="GXT486" s="2"/>
      <c r="GXU486" s="2"/>
      <c r="GXV486" s="2"/>
      <c r="GXW486" s="2"/>
      <c r="GXX486" s="2"/>
      <c r="GXY486" s="2"/>
      <c r="GXZ486" s="2"/>
      <c r="GYA486" s="2"/>
      <c r="GYB486" s="2"/>
      <c r="GYC486" s="2"/>
      <c r="GYD486" s="2"/>
      <c r="GYE486" s="2"/>
      <c r="GYF486" s="2"/>
      <c r="GYG486" s="2"/>
      <c r="GYH486" s="2"/>
      <c r="GYI486" s="2"/>
      <c r="GYJ486" s="2"/>
      <c r="GYK486" s="2"/>
      <c r="GYL486" s="2"/>
      <c r="GYM486" s="2"/>
      <c r="GYN486" s="2"/>
      <c r="GYO486" s="2"/>
      <c r="GYP486" s="2"/>
      <c r="GYQ486" s="2"/>
      <c r="GYR486" s="2"/>
      <c r="GYS486" s="2"/>
      <c r="GYT486" s="2"/>
      <c r="GYU486" s="2"/>
      <c r="GYV486" s="2"/>
      <c r="GYW486" s="2"/>
      <c r="GYX486" s="2"/>
      <c r="GYY486" s="2"/>
      <c r="GYZ486" s="2"/>
      <c r="GZA486" s="2"/>
      <c r="GZB486" s="2"/>
      <c r="GZC486" s="2"/>
      <c r="GZD486" s="2"/>
      <c r="GZE486" s="2"/>
      <c r="GZF486" s="2"/>
      <c r="GZG486" s="2"/>
      <c r="GZH486" s="2"/>
      <c r="GZI486" s="2"/>
      <c r="GZJ486" s="2"/>
      <c r="GZK486" s="2"/>
      <c r="GZL486" s="2"/>
      <c r="GZM486" s="2"/>
      <c r="GZN486" s="2"/>
      <c r="GZO486" s="2"/>
      <c r="GZP486" s="2"/>
      <c r="GZQ486" s="2"/>
      <c r="GZR486" s="2"/>
      <c r="GZS486" s="2"/>
      <c r="GZT486" s="2"/>
      <c r="GZU486" s="2"/>
      <c r="GZV486" s="2"/>
      <c r="GZW486" s="2"/>
      <c r="GZX486" s="2"/>
      <c r="GZY486" s="2"/>
      <c r="GZZ486" s="2"/>
      <c r="HAA486" s="2"/>
      <c r="HAB486" s="2"/>
      <c r="HAC486" s="2"/>
      <c r="HAD486" s="2"/>
      <c r="HAE486" s="2"/>
      <c r="HAF486" s="2"/>
      <c r="HAG486" s="2"/>
      <c r="HAH486" s="2"/>
      <c r="HAI486" s="2"/>
      <c r="HAJ486" s="2"/>
      <c r="HAK486" s="2"/>
      <c r="HAL486" s="2"/>
      <c r="HAM486" s="2"/>
      <c r="HAN486" s="2"/>
      <c r="HAO486" s="2"/>
      <c r="HAP486" s="2"/>
      <c r="HAQ486" s="2"/>
      <c r="HAR486" s="2"/>
      <c r="HAS486" s="2"/>
      <c r="HAT486" s="2"/>
      <c r="HAU486" s="2"/>
      <c r="HAV486" s="2"/>
      <c r="HAW486" s="2"/>
      <c r="HAX486" s="2"/>
      <c r="HAY486" s="2"/>
      <c r="HAZ486" s="2"/>
      <c r="HBA486" s="2"/>
      <c r="HBB486" s="2"/>
      <c r="HBC486" s="2"/>
      <c r="HBD486" s="2"/>
      <c r="HBE486" s="2"/>
      <c r="HBF486" s="2"/>
      <c r="HBG486" s="2"/>
      <c r="HBH486" s="2"/>
      <c r="HBI486" s="2"/>
      <c r="HBJ486" s="2"/>
      <c r="HBK486" s="2"/>
      <c r="HBL486" s="2"/>
      <c r="HBM486" s="2"/>
      <c r="HBN486" s="2"/>
      <c r="HBO486" s="2"/>
      <c r="HBP486" s="2"/>
      <c r="HBQ486" s="2"/>
      <c r="HBR486" s="2"/>
      <c r="HBS486" s="2"/>
      <c r="HBT486" s="2"/>
      <c r="HBU486" s="2"/>
      <c r="HBV486" s="2"/>
      <c r="HBW486" s="2"/>
      <c r="HBX486" s="2"/>
      <c r="HBY486" s="2"/>
      <c r="HBZ486" s="2"/>
      <c r="HCA486" s="2"/>
      <c r="HCB486" s="2"/>
      <c r="HCC486" s="2"/>
      <c r="HCD486" s="2"/>
      <c r="HCE486" s="2"/>
      <c r="HCF486" s="2"/>
      <c r="HCG486" s="2"/>
      <c r="HCH486" s="2"/>
      <c r="HCI486" s="2"/>
      <c r="HCJ486" s="2"/>
      <c r="HCK486" s="2"/>
      <c r="HCL486" s="2"/>
      <c r="HCM486" s="2"/>
      <c r="HCN486" s="2"/>
      <c r="HCO486" s="2"/>
      <c r="HCP486" s="2"/>
      <c r="HCQ486" s="2"/>
      <c r="HCR486" s="2"/>
      <c r="HCS486" s="2"/>
      <c r="HCT486" s="2"/>
      <c r="HCU486" s="2"/>
      <c r="HCV486" s="2"/>
      <c r="HCW486" s="2"/>
      <c r="HCX486" s="2"/>
      <c r="HCY486" s="2"/>
      <c r="HCZ486" s="2"/>
      <c r="HDA486" s="2"/>
      <c r="HDB486" s="2"/>
      <c r="HDC486" s="2"/>
      <c r="HDD486" s="2"/>
      <c r="HDE486" s="2"/>
      <c r="HDF486" s="2"/>
      <c r="HDG486" s="2"/>
      <c r="HDH486" s="2"/>
      <c r="HDI486" s="2"/>
      <c r="HDJ486" s="2"/>
      <c r="HDK486" s="2"/>
      <c r="HDL486" s="2"/>
      <c r="HDM486" s="2"/>
      <c r="HDN486" s="2"/>
      <c r="HDO486" s="2"/>
      <c r="HDP486" s="2"/>
      <c r="HDQ486" s="2"/>
      <c r="HDR486" s="2"/>
      <c r="HDS486" s="2"/>
      <c r="HDT486" s="2"/>
      <c r="HDU486" s="2"/>
      <c r="HDV486" s="2"/>
      <c r="HDW486" s="2"/>
      <c r="HDX486" s="2"/>
      <c r="HDY486" s="2"/>
      <c r="HDZ486" s="2"/>
      <c r="HEA486" s="2"/>
      <c r="HEB486" s="2"/>
      <c r="HEC486" s="2"/>
      <c r="HED486" s="2"/>
      <c r="HEE486" s="2"/>
      <c r="HEF486" s="2"/>
      <c r="HEG486" s="2"/>
      <c r="HEH486" s="2"/>
      <c r="HEI486" s="2"/>
      <c r="HEJ486" s="2"/>
      <c r="HEK486" s="2"/>
      <c r="HEL486" s="2"/>
      <c r="HEM486" s="2"/>
      <c r="HEN486" s="2"/>
      <c r="HEO486" s="2"/>
      <c r="HEP486" s="2"/>
      <c r="HEQ486" s="2"/>
      <c r="HER486" s="2"/>
      <c r="HES486" s="2"/>
      <c r="HET486" s="2"/>
      <c r="HEU486" s="2"/>
      <c r="HEV486" s="2"/>
      <c r="HEW486" s="2"/>
      <c r="HEX486" s="2"/>
      <c r="HEY486" s="2"/>
      <c r="HEZ486" s="2"/>
      <c r="HFA486" s="2"/>
      <c r="HFB486" s="2"/>
      <c r="HFC486" s="2"/>
      <c r="HFD486" s="2"/>
      <c r="HFE486" s="2"/>
      <c r="HFF486" s="2"/>
      <c r="HFG486" s="2"/>
      <c r="HFH486" s="2"/>
      <c r="HFI486" s="2"/>
      <c r="HFJ486" s="2"/>
      <c r="HFK486" s="2"/>
      <c r="HFL486" s="2"/>
      <c r="HFM486" s="2"/>
      <c r="HFN486" s="2"/>
      <c r="HFO486" s="2"/>
      <c r="HFP486" s="2"/>
      <c r="HFQ486" s="2"/>
      <c r="HFR486" s="2"/>
      <c r="HFS486" s="2"/>
      <c r="HFT486" s="2"/>
      <c r="HFU486" s="2"/>
      <c r="HFV486" s="2"/>
      <c r="HFW486" s="2"/>
      <c r="HFX486" s="2"/>
      <c r="HFY486" s="2"/>
      <c r="HFZ486" s="2"/>
      <c r="HGA486" s="2"/>
      <c r="HGB486" s="2"/>
      <c r="HGC486" s="2"/>
      <c r="HGD486" s="2"/>
      <c r="HGE486" s="2"/>
      <c r="HGF486" s="2"/>
      <c r="HGG486" s="2"/>
      <c r="HGH486" s="2"/>
      <c r="HGI486" s="2"/>
      <c r="HGJ486" s="2"/>
      <c r="HGK486" s="2"/>
      <c r="HGL486" s="2"/>
      <c r="HGM486" s="2"/>
      <c r="HGN486" s="2"/>
      <c r="HGO486" s="2"/>
      <c r="HGP486" s="2"/>
      <c r="HGQ486" s="2"/>
      <c r="HGR486" s="2"/>
      <c r="HGS486" s="2"/>
      <c r="HGT486" s="2"/>
      <c r="HGU486" s="2"/>
      <c r="HGV486" s="2"/>
      <c r="HGW486" s="2"/>
      <c r="HGX486" s="2"/>
      <c r="HGY486" s="2"/>
      <c r="HGZ486" s="2"/>
      <c r="HHA486" s="2"/>
      <c r="HHB486" s="2"/>
      <c r="HHC486" s="2"/>
      <c r="HHD486" s="2"/>
      <c r="HHE486" s="2"/>
      <c r="HHF486" s="2"/>
      <c r="HHG486" s="2"/>
      <c r="HHH486" s="2"/>
      <c r="HHI486" s="2"/>
      <c r="HHJ486" s="2"/>
      <c r="HHK486" s="2"/>
      <c r="HHL486" s="2"/>
      <c r="HHM486" s="2"/>
      <c r="HHN486" s="2"/>
      <c r="HHO486" s="2"/>
      <c r="HHP486" s="2"/>
      <c r="HHQ486" s="2"/>
      <c r="HHR486" s="2"/>
      <c r="HHS486" s="2"/>
      <c r="HHT486" s="2"/>
      <c r="HHU486" s="2"/>
      <c r="HHV486" s="2"/>
      <c r="HHW486" s="2"/>
      <c r="HHX486" s="2"/>
      <c r="HHY486" s="2"/>
      <c r="HHZ486" s="2"/>
      <c r="HIA486" s="2"/>
      <c r="HIB486" s="2"/>
      <c r="HIC486" s="2"/>
      <c r="HID486" s="2"/>
      <c r="HIE486" s="2"/>
      <c r="HIF486" s="2"/>
      <c r="HIG486" s="2"/>
      <c r="HIH486" s="2"/>
      <c r="HII486" s="2"/>
      <c r="HIJ486" s="2"/>
      <c r="HIK486" s="2"/>
      <c r="HIL486" s="2"/>
      <c r="HIM486" s="2"/>
      <c r="HIN486" s="2"/>
      <c r="HIO486" s="2"/>
      <c r="HIP486" s="2"/>
      <c r="HIQ486" s="2"/>
      <c r="HIR486" s="2"/>
      <c r="HIS486" s="2"/>
      <c r="HIT486" s="2"/>
      <c r="HIU486" s="2"/>
      <c r="HIV486" s="2"/>
      <c r="HIW486" s="2"/>
      <c r="HIX486" s="2"/>
      <c r="HIY486" s="2"/>
      <c r="HIZ486" s="2"/>
      <c r="HJA486" s="2"/>
      <c r="HJB486" s="2"/>
      <c r="HJC486" s="2"/>
      <c r="HJD486" s="2"/>
      <c r="HJE486" s="2"/>
      <c r="HJF486" s="2"/>
      <c r="HJG486" s="2"/>
      <c r="HJH486" s="2"/>
      <c r="HJI486" s="2"/>
      <c r="HJJ486" s="2"/>
      <c r="HJK486" s="2"/>
      <c r="HJL486" s="2"/>
      <c r="HJM486" s="2"/>
      <c r="HJN486" s="2"/>
      <c r="HJO486" s="2"/>
      <c r="HJP486" s="2"/>
      <c r="HJQ486" s="2"/>
      <c r="HJR486" s="2"/>
      <c r="HJS486" s="2"/>
      <c r="HJT486" s="2"/>
      <c r="HJU486" s="2"/>
      <c r="HJV486" s="2"/>
      <c r="HJW486" s="2"/>
      <c r="HJX486" s="2"/>
      <c r="HJY486" s="2"/>
      <c r="HJZ486" s="2"/>
      <c r="HKA486" s="2"/>
      <c r="HKB486" s="2"/>
      <c r="HKC486" s="2"/>
      <c r="HKD486" s="2"/>
      <c r="HKE486" s="2"/>
      <c r="HKF486" s="2"/>
      <c r="HKG486" s="2"/>
      <c r="HKH486" s="2"/>
      <c r="HKI486" s="2"/>
      <c r="HKJ486" s="2"/>
      <c r="HKK486" s="2"/>
      <c r="HKL486" s="2"/>
      <c r="HKM486" s="2"/>
      <c r="HKN486" s="2"/>
      <c r="HKO486" s="2"/>
      <c r="HKP486" s="2"/>
      <c r="HKQ486" s="2"/>
      <c r="HKR486" s="2"/>
      <c r="HKS486" s="2"/>
      <c r="HKT486" s="2"/>
      <c r="HKU486" s="2"/>
      <c r="HKV486" s="2"/>
      <c r="HKW486" s="2"/>
      <c r="HKX486" s="2"/>
      <c r="HKY486" s="2"/>
      <c r="HKZ486" s="2"/>
      <c r="HLA486" s="2"/>
      <c r="HLB486" s="2"/>
      <c r="HLC486" s="2"/>
      <c r="HLD486" s="2"/>
      <c r="HLE486" s="2"/>
      <c r="HLF486" s="2"/>
      <c r="HLG486" s="2"/>
      <c r="HLH486" s="2"/>
      <c r="HLI486" s="2"/>
      <c r="HLJ486" s="2"/>
      <c r="HLK486" s="2"/>
      <c r="HLL486" s="2"/>
      <c r="HLM486" s="2"/>
      <c r="HLN486" s="2"/>
      <c r="HLO486" s="2"/>
      <c r="HLP486" s="2"/>
      <c r="HLQ486" s="2"/>
      <c r="HLR486" s="2"/>
      <c r="HLS486" s="2"/>
      <c r="HLT486" s="2"/>
      <c r="HLU486" s="2"/>
      <c r="HLV486" s="2"/>
      <c r="HLW486" s="2"/>
      <c r="HLX486" s="2"/>
      <c r="HLY486" s="2"/>
      <c r="HLZ486" s="2"/>
      <c r="HMA486" s="2"/>
      <c r="HMB486" s="2"/>
      <c r="HMC486" s="2"/>
      <c r="HMD486" s="2"/>
      <c r="HME486" s="2"/>
      <c r="HMF486" s="2"/>
      <c r="HMG486" s="2"/>
      <c r="HMH486" s="2"/>
      <c r="HMI486" s="2"/>
      <c r="HMJ486" s="2"/>
      <c r="HMK486" s="2"/>
      <c r="HML486" s="2"/>
      <c r="HMM486" s="2"/>
      <c r="HMN486" s="2"/>
      <c r="HMO486" s="2"/>
      <c r="HMP486" s="2"/>
      <c r="HMQ486" s="2"/>
      <c r="HMR486" s="2"/>
      <c r="HMS486" s="2"/>
      <c r="HMT486" s="2"/>
      <c r="HMU486" s="2"/>
      <c r="HMV486" s="2"/>
      <c r="HMW486" s="2"/>
      <c r="HMX486" s="2"/>
      <c r="HMY486" s="2"/>
      <c r="HMZ486" s="2"/>
      <c r="HNA486" s="2"/>
      <c r="HNB486" s="2"/>
      <c r="HNC486" s="2"/>
      <c r="HND486" s="2"/>
      <c r="HNE486" s="2"/>
      <c r="HNF486" s="2"/>
      <c r="HNG486" s="2"/>
      <c r="HNH486" s="2"/>
      <c r="HNI486" s="2"/>
      <c r="HNJ486" s="2"/>
      <c r="HNK486" s="2"/>
      <c r="HNL486" s="2"/>
      <c r="HNM486" s="2"/>
      <c r="HNN486" s="2"/>
      <c r="HNO486" s="2"/>
      <c r="HNP486" s="2"/>
      <c r="HNQ486" s="2"/>
      <c r="HNR486" s="2"/>
      <c r="HNS486" s="2"/>
      <c r="HNT486" s="2"/>
      <c r="HNU486" s="2"/>
      <c r="HNV486" s="2"/>
      <c r="HNW486" s="2"/>
      <c r="HNX486" s="2"/>
      <c r="HNY486" s="2"/>
      <c r="HNZ486" s="2"/>
      <c r="HOA486" s="2"/>
      <c r="HOB486" s="2"/>
      <c r="HOC486" s="2"/>
      <c r="HOD486" s="2"/>
      <c r="HOE486" s="2"/>
      <c r="HOF486" s="2"/>
      <c r="HOG486" s="2"/>
      <c r="HOH486" s="2"/>
      <c r="HOI486" s="2"/>
      <c r="HOJ486" s="2"/>
      <c r="HOK486" s="2"/>
      <c r="HOL486" s="2"/>
      <c r="HOM486" s="2"/>
      <c r="HON486" s="2"/>
      <c r="HOO486" s="2"/>
      <c r="HOP486" s="2"/>
      <c r="HOQ486" s="2"/>
      <c r="HOR486" s="2"/>
      <c r="HOS486" s="2"/>
      <c r="HOT486" s="2"/>
      <c r="HOU486" s="2"/>
      <c r="HOV486" s="2"/>
      <c r="HOW486" s="2"/>
      <c r="HOX486" s="2"/>
      <c r="HOY486" s="2"/>
      <c r="HOZ486" s="2"/>
      <c r="HPA486" s="2"/>
      <c r="HPB486" s="2"/>
      <c r="HPC486" s="2"/>
      <c r="HPD486" s="2"/>
      <c r="HPE486" s="2"/>
      <c r="HPF486" s="2"/>
      <c r="HPG486" s="2"/>
      <c r="HPH486" s="2"/>
      <c r="HPI486" s="2"/>
      <c r="HPJ486" s="2"/>
      <c r="HPK486" s="2"/>
      <c r="HPL486" s="2"/>
      <c r="HPM486" s="2"/>
      <c r="HPN486" s="2"/>
      <c r="HPO486" s="2"/>
      <c r="HPP486" s="2"/>
      <c r="HPQ486" s="2"/>
      <c r="HPR486" s="2"/>
      <c r="HPS486" s="2"/>
      <c r="HPT486" s="2"/>
      <c r="HPU486" s="2"/>
      <c r="HPV486" s="2"/>
      <c r="HPW486" s="2"/>
      <c r="HPX486" s="2"/>
      <c r="HPY486" s="2"/>
      <c r="HPZ486" s="2"/>
      <c r="HQA486" s="2"/>
      <c r="HQB486" s="2"/>
      <c r="HQC486" s="2"/>
      <c r="HQD486" s="2"/>
      <c r="HQE486" s="2"/>
      <c r="HQF486" s="2"/>
      <c r="HQG486" s="2"/>
      <c r="HQH486" s="2"/>
      <c r="HQI486" s="2"/>
      <c r="HQJ486" s="2"/>
      <c r="HQK486" s="2"/>
      <c r="HQL486" s="2"/>
      <c r="HQM486" s="2"/>
      <c r="HQN486" s="2"/>
      <c r="HQO486" s="2"/>
      <c r="HQP486" s="2"/>
      <c r="HQQ486" s="2"/>
      <c r="HQR486" s="2"/>
      <c r="HQS486" s="2"/>
      <c r="HQT486" s="2"/>
      <c r="HQU486" s="2"/>
      <c r="HQV486" s="2"/>
      <c r="HQW486" s="2"/>
      <c r="HQX486" s="2"/>
      <c r="HQY486" s="2"/>
      <c r="HQZ486" s="2"/>
      <c r="HRA486" s="2"/>
      <c r="HRB486" s="2"/>
      <c r="HRC486" s="2"/>
      <c r="HRD486" s="2"/>
      <c r="HRE486" s="2"/>
      <c r="HRF486" s="2"/>
      <c r="HRG486" s="2"/>
      <c r="HRH486" s="2"/>
      <c r="HRI486" s="2"/>
      <c r="HRJ486" s="2"/>
      <c r="HRK486" s="2"/>
      <c r="HRL486" s="2"/>
      <c r="HRM486" s="2"/>
      <c r="HRN486" s="2"/>
      <c r="HRO486" s="2"/>
      <c r="HRP486" s="2"/>
      <c r="HRQ486" s="2"/>
      <c r="HRR486" s="2"/>
      <c r="HRS486" s="2"/>
      <c r="HRT486" s="2"/>
      <c r="HRU486" s="2"/>
      <c r="HRV486" s="2"/>
      <c r="HRW486" s="2"/>
      <c r="HRX486" s="2"/>
      <c r="HRY486" s="2"/>
      <c r="HRZ486" s="2"/>
      <c r="HSA486" s="2"/>
      <c r="HSB486" s="2"/>
      <c r="HSC486" s="2"/>
      <c r="HSD486" s="2"/>
      <c r="HSE486" s="2"/>
      <c r="HSF486" s="2"/>
      <c r="HSG486" s="2"/>
      <c r="HSH486" s="2"/>
      <c r="HSI486" s="2"/>
      <c r="HSJ486" s="2"/>
      <c r="HSK486" s="2"/>
      <c r="HSL486" s="2"/>
      <c r="HSM486" s="2"/>
      <c r="HSN486" s="2"/>
      <c r="HSO486" s="2"/>
      <c r="HSP486" s="2"/>
      <c r="HSQ486" s="2"/>
      <c r="HSR486" s="2"/>
      <c r="HSS486" s="2"/>
      <c r="HST486" s="2"/>
      <c r="HSU486" s="2"/>
      <c r="HSV486" s="2"/>
      <c r="HSW486" s="2"/>
      <c r="HSX486" s="2"/>
      <c r="HSY486" s="2"/>
      <c r="HSZ486" s="2"/>
      <c r="HTA486" s="2"/>
      <c r="HTB486" s="2"/>
      <c r="HTC486" s="2"/>
      <c r="HTD486" s="2"/>
      <c r="HTE486" s="2"/>
      <c r="HTF486" s="2"/>
      <c r="HTG486" s="2"/>
      <c r="HTH486" s="2"/>
      <c r="HTI486" s="2"/>
      <c r="HTJ486" s="2"/>
      <c r="HTK486" s="2"/>
      <c r="HTL486" s="2"/>
      <c r="HTM486" s="2"/>
      <c r="HTN486" s="2"/>
      <c r="HTO486" s="2"/>
      <c r="HTP486" s="2"/>
      <c r="HTQ486" s="2"/>
      <c r="HTR486" s="2"/>
      <c r="HTS486" s="2"/>
      <c r="HTT486" s="2"/>
      <c r="HTU486" s="2"/>
      <c r="HTV486" s="2"/>
      <c r="HTW486" s="2"/>
      <c r="HTX486" s="2"/>
      <c r="HTY486" s="2"/>
      <c r="HTZ486" s="2"/>
      <c r="HUA486" s="2"/>
      <c r="HUB486" s="2"/>
      <c r="HUC486" s="2"/>
      <c r="HUD486" s="2"/>
      <c r="HUE486" s="2"/>
      <c r="HUF486" s="2"/>
      <c r="HUG486" s="2"/>
      <c r="HUH486" s="2"/>
      <c r="HUI486" s="2"/>
      <c r="HUJ486" s="2"/>
      <c r="HUK486" s="2"/>
      <c r="HUL486" s="2"/>
      <c r="HUM486" s="2"/>
      <c r="HUN486" s="2"/>
      <c r="HUO486" s="2"/>
      <c r="HUP486" s="2"/>
      <c r="HUQ486" s="2"/>
      <c r="HUR486" s="2"/>
      <c r="HUS486" s="2"/>
      <c r="HUT486" s="2"/>
      <c r="HUU486" s="2"/>
      <c r="HUV486" s="2"/>
      <c r="HUW486" s="2"/>
      <c r="HUX486" s="2"/>
      <c r="HUY486" s="2"/>
      <c r="HUZ486" s="2"/>
      <c r="HVA486" s="2"/>
      <c r="HVB486" s="2"/>
      <c r="HVC486" s="2"/>
      <c r="HVD486" s="2"/>
      <c r="HVE486" s="2"/>
      <c r="HVF486" s="2"/>
      <c r="HVG486" s="2"/>
      <c r="HVH486" s="2"/>
      <c r="HVI486" s="2"/>
      <c r="HVJ486" s="2"/>
      <c r="HVK486" s="2"/>
      <c r="HVL486" s="2"/>
      <c r="HVM486" s="2"/>
      <c r="HVN486" s="2"/>
      <c r="HVO486" s="2"/>
      <c r="HVP486" s="2"/>
      <c r="HVQ486" s="2"/>
      <c r="HVR486" s="2"/>
      <c r="HVS486" s="2"/>
      <c r="HVT486" s="2"/>
      <c r="HVU486" s="2"/>
      <c r="HVV486" s="2"/>
      <c r="HVW486" s="2"/>
      <c r="HVX486" s="2"/>
      <c r="HVY486" s="2"/>
      <c r="HVZ486" s="2"/>
      <c r="HWA486" s="2"/>
      <c r="HWB486" s="2"/>
      <c r="HWC486" s="2"/>
      <c r="HWD486" s="2"/>
      <c r="HWE486" s="2"/>
      <c r="HWF486" s="2"/>
      <c r="HWG486" s="2"/>
      <c r="HWH486" s="2"/>
      <c r="HWI486" s="2"/>
      <c r="HWJ486" s="2"/>
      <c r="HWK486" s="2"/>
      <c r="HWL486" s="2"/>
      <c r="HWM486" s="2"/>
      <c r="HWN486" s="2"/>
      <c r="HWO486" s="2"/>
      <c r="HWP486" s="2"/>
      <c r="HWQ486" s="2"/>
      <c r="HWR486" s="2"/>
      <c r="HWS486" s="2"/>
      <c r="HWT486" s="2"/>
      <c r="HWU486" s="2"/>
      <c r="HWV486" s="2"/>
      <c r="HWW486" s="2"/>
      <c r="HWX486" s="2"/>
      <c r="HWY486" s="2"/>
      <c r="HWZ486" s="2"/>
      <c r="HXA486" s="2"/>
      <c r="HXB486" s="2"/>
      <c r="HXC486" s="2"/>
      <c r="HXD486" s="2"/>
      <c r="HXE486" s="2"/>
      <c r="HXF486" s="2"/>
      <c r="HXG486" s="2"/>
      <c r="HXH486" s="2"/>
      <c r="HXI486" s="2"/>
      <c r="HXJ486" s="2"/>
      <c r="HXK486" s="2"/>
      <c r="HXL486" s="2"/>
      <c r="HXM486" s="2"/>
      <c r="HXN486" s="2"/>
      <c r="HXO486" s="2"/>
      <c r="HXP486" s="2"/>
      <c r="HXQ486" s="2"/>
      <c r="HXR486" s="2"/>
      <c r="HXS486" s="2"/>
      <c r="HXT486" s="2"/>
      <c r="HXU486" s="2"/>
      <c r="HXV486" s="2"/>
      <c r="HXW486" s="2"/>
      <c r="HXX486" s="2"/>
      <c r="HXY486" s="2"/>
      <c r="HXZ486" s="2"/>
      <c r="HYA486" s="2"/>
      <c r="HYB486" s="2"/>
      <c r="HYC486" s="2"/>
      <c r="HYD486" s="2"/>
      <c r="HYE486" s="2"/>
      <c r="HYF486" s="2"/>
      <c r="HYG486" s="2"/>
      <c r="HYH486" s="2"/>
      <c r="HYI486" s="2"/>
      <c r="HYJ486" s="2"/>
      <c r="HYK486" s="2"/>
      <c r="HYL486" s="2"/>
      <c r="HYM486" s="2"/>
      <c r="HYN486" s="2"/>
      <c r="HYO486" s="2"/>
      <c r="HYP486" s="2"/>
      <c r="HYQ486" s="2"/>
      <c r="HYR486" s="2"/>
      <c r="HYS486" s="2"/>
      <c r="HYT486" s="2"/>
      <c r="HYU486" s="2"/>
      <c r="HYV486" s="2"/>
      <c r="HYW486" s="2"/>
      <c r="HYX486" s="2"/>
      <c r="HYY486" s="2"/>
      <c r="HYZ486" s="2"/>
      <c r="HZA486" s="2"/>
      <c r="HZB486" s="2"/>
      <c r="HZC486" s="2"/>
      <c r="HZD486" s="2"/>
      <c r="HZE486" s="2"/>
      <c r="HZF486" s="2"/>
      <c r="HZG486" s="2"/>
      <c r="HZH486" s="2"/>
      <c r="HZI486" s="2"/>
      <c r="HZJ486" s="2"/>
      <c r="HZK486" s="2"/>
      <c r="HZL486" s="2"/>
      <c r="HZM486" s="2"/>
      <c r="HZN486" s="2"/>
      <c r="HZO486" s="2"/>
      <c r="HZP486" s="2"/>
      <c r="HZQ486" s="2"/>
      <c r="HZR486" s="2"/>
      <c r="HZS486" s="2"/>
      <c r="HZT486" s="2"/>
      <c r="HZU486" s="2"/>
      <c r="HZV486" s="2"/>
      <c r="HZW486" s="2"/>
      <c r="HZX486" s="2"/>
      <c r="HZY486" s="2"/>
      <c r="HZZ486" s="2"/>
      <c r="IAA486" s="2"/>
      <c r="IAB486" s="2"/>
      <c r="IAC486" s="2"/>
      <c r="IAD486" s="2"/>
      <c r="IAE486" s="2"/>
      <c r="IAF486" s="2"/>
      <c r="IAG486" s="2"/>
      <c r="IAH486" s="2"/>
      <c r="IAI486" s="2"/>
      <c r="IAJ486" s="2"/>
      <c r="IAK486" s="2"/>
      <c r="IAL486" s="2"/>
      <c r="IAM486" s="2"/>
      <c r="IAN486" s="2"/>
      <c r="IAO486" s="2"/>
      <c r="IAP486" s="2"/>
      <c r="IAQ486" s="2"/>
      <c r="IAR486" s="2"/>
      <c r="IAS486" s="2"/>
      <c r="IAT486" s="2"/>
      <c r="IAU486" s="2"/>
      <c r="IAV486" s="2"/>
      <c r="IAW486" s="2"/>
      <c r="IAX486" s="2"/>
      <c r="IAY486" s="2"/>
      <c r="IAZ486" s="2"/>
      <c r="IBA486" s="2"/>
      <c r="IBB486" s="2"/>
      <c r="IBC486" s="2"/>
      <c r="IBD486" s="2"/>
      <c r="IBE486" s="2"/>
      <c r="IBF486" s="2"/>
      <c r="IBG486" s="2"/>
      <c r="IBH486" s="2"/>
      <c r="IBI486" s="2"/>
      <c r="IBJ486" s="2"/>
      <c r="IBK486" s="2"/>
      <c r="IBL486" s="2"/>
      <c r="IBM486" s="2"/>
      <c r="IBN486" s="2"/>
      <c r="IBO486" s="2"/>
      <c r="IBP486" s="2"/>
      <c r="IBQ486" s="2"/>
      <c r="IBR486" s="2"/>
      <c r="IBS486" s="2"/>
      <c r="IBT486" s="2"/>
      <c r="IBU486" s="2"/>
      <c r="IBV486" s="2"/>
      <c r="IBW486" s="2"/>
      <c r="IBX486" s="2"/>
      <c r="IBY486" s="2"/>
      <c r="IBZ486" s="2"/>
      <c r="ICA486" s="2"/>
      <c r="ICB486" s="2"/>
      <c r="ICC486" s="2"/>
      <c r="ICD486" s="2"/>
      <c r="ICE486" s="2"/>
      <c r="ICF486" s="2"/>
      <c r="ICG486" s="2"/>
      <c r="ICH486" s="2"/>
      <c r="ICI486" s="2"/>
      <c r="ICJ486" s="2"/>
      <c r="ICK486" s="2"/>
      <c r="ICL486" s="2"/>
      <c r="ICM486" s="2"/>
      <c r="ICN486" s="2"/>
      <c r="ICO486" s="2"/>
      <c r="ICP486" s="2"/>
      <c r="ICQ486" s="2"/>
      <c r="ICR486" s="2"/>
      <c r="ICS486" s="2"/>
      <c r="ICT486" s="2"/>
      <c r="ICU486" s="2"/>
      <c r="ICV486" s="2"/>
      <c r="ICW486" s="2"/>
      <c r="ICX486" s="2"/>
      <c r="ICY486" s="2"/>
      <c r="ICZ486" s="2"/>
      <c r="IDA486" s="2"/>
      <c r="IDB486" s="2"/>
      <c r="IDC486" s="2"/>
      <c r="IDD486" s="2"/>
      <c r="IDE486" s="2"/>
      <c r="IDF486" s="2"/>
      <c r="IDG486" s="2"/>
      <c r="IDH486" s="2"/>
      <c r="IDI486" s="2"/>
      <c r="IDJ486" s="2"/>
      <c r="IDK486" s="2"/>
      <c r="IDL486" s="2"/>
      <c r="IDM486" s="2"/>
      <c r="IDN486" s="2"/>
      <c r="IDO486" s="2"/>
      <c r="IDP486" s="2"/>
      <c r="IDQ486" s="2"/>
      <c r="IDR486" s="2"/>
      <c r="IDS486" s="2"/>
      <c r="IDT486" s="2"/>
      <c r="IDU486" s="2"/>
      <c r="IDV486" s="2"/>
      <c r="IDW486" s="2"/>
      <c r="IDX486" s="2"/>
      <c r="IDY486" s="2"/>
      <c r="IDZ486" s="2"/>
      <c r="IEA486" s="2"/>
      <c r="IEB486" s="2"/>
      <c r="IEC486" s="2"/>
      <c r="IED486" s="2"/>
      <c r="IEE486" s="2"/>
      <c r="IEF486" s="2"/>
      <c r="IEG486" s="2"/>
      <c r="IEH486" s="2"/>
      <c r="IEI486" s="2"/>
      <c r="IEJ486" s="2"/>
      <c r="IEK486" s="2"/>
      <c r="IEL486" s="2"/>
      <c r="IEM486" s="2"/>
      <c r="IEN486" s="2"/>
      <c r="IEO486" s="2"/>
      <c r="IEP486" s="2"/>
      <c r="IEQ486" s="2"/>
      <c r="IER486" s="2"/>
      <c r="IES486" s="2"/>
      <c r="IET486" s="2"/>
      <c r="IEU486" s="2"/>
      <c r="IEV486" s="2"/>
      <c r="IEW486" s="2"/>
      <c r="IEX486" s="2"/>
      <c r="IEY486" s="2"/>
      <c r="IEZ486" s="2"/>
      <c r="IFA486" s="2"/>
      <c r="IFB486" s="2"/>
      <c r="IFC486" s="2"/>
      <c r="IFD486" s="2"/>
      <c r="IFE486" s="2"/>
      <c r="IFF486" s="2"/>
      <c r="IFG486" s="2"/>
      <c r="IFH486" s="2"/>
      <c r="IFI486" s="2"/>
      <c r="IFJ486" s="2"/>
      <c r="IFK486" s="2"/>
    </row>
    <row r="487" spans="1:6251">
      <c r="A487" s="3">
        <v>4</v>
      </c>
      <c r="B487" s="2">
        <v>0.71660000000000001</v>
      </c>
      <c r="C487" s="2">
        <v>7.9399999999999998E-2</v>
      </c>
      <c r="D487" s="2">
        <v>0.1749</v>
      </c>
      <c r="E487" s="2">
        <v>7.0099999999999996E-2</v>
      </c>
      <c r="F487" s="2">
        <v>4.0599999999999997E-2</v>
      </c>
      <c r="G487" s="2">
        <v>3.1600000000000003E-2</v>
      </c>
      <c r="H487" s="2">
        <v>6.7900000000000002E-2</v>
      </c>
      <c r="I487" s="2">
        <v>3.9E-2</v>
      </c>
      <c r="J487" s="2">
        <v>0</v>
      </c>
      <c r="K487" s="2">
        <v>0</v>
      </c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  <c r="W487" s="2"/>
      <c r="X487" s="2"/>
      <c r="Y487" s="2"/>
      <c r="Z487" s="2"/>
      <c r="AA487" s="2"/>
      <c r="AB487" s="2"/>
      <c r="AC487" s="2"/>
      <c r="AD487" s="2"/>
      <c r="AE487" s="2"/>
      <c r="AF487" s="2"/>
      <c r="AG487" s="2"/>
      <c r="AH487" s="2"/>
      <c r="AI487" s="2"/>
      <c r="AJ487" s="2"/>
      <c r="AK487" s="2"/>
      <c r="AL487" s="2"/>
      <c r="AM487" s="2"/>
      <c r="AN487" s="2"/>
      <c r="AO487" s="2"/>
      <c r="AP487" s="2"/>
      <c r="AQ487" s="2"/>
      <c r="AR487" s="2"/>
      <c r="AS487" s="2"/>
      <c r="AT487" s="2"/>
      <c r="AU487" s="2"/>
      <c r="AV487" s="2"/>
      <c r="AW487" s="2"/>
      <c r="AX487" s="2"/>
      <c r="AY487" s="2"/>
      <c r="AZ487" s="2"/>
      <c r="BA487" s="2"/>
      <c r="BB487" s="2"/>
      <c r="BC487" s="2"/>
      <c r="BD487" s="2"/>
      <c r="BE487" s="2"/>
      <c r="BF487" s="2"/>
      <c r="BG487" s="2"/>
      <c r="BH487" s="2"/>
      <c r="BI487" s="2"/>
      <c r="BJ487" s="2"/>
      <c r="BK487" s="2"/>
      <c r="BL487" s="2"/>
      <c r="BM487" s="2"/>
      <c r="BN487" s="2"/>
      <c r="BO487" s="2"/>
      <c r="BP487" s="2"/>
      <c r="BQ487" s="2"/>
      <c r="BR487" s="2"/>
      <c r="BS487" s="2"/>
      <c r="BT487" s="2"/>
      <c r="BU487" s="2"/>
      <c r="BV487" s="2"/>
      <c r="BW487" s="2"/>
      <c r="BX487" s="2"/>
      <c r="BY487" s="2"/>
      <c r="BZ487" s="2"/>
      <c r="CA487" s="2"/>
      <c r="CB487" s="2"/>
      <c r="CC487" s="2"/>
      <c r="CD487" s="2"/>
      <c r="CE487" s="2"/>
      <c r="CF487" s="2"/>
      <c r="CG487" s="2"/>
      <c r="CH487" s="2"/>
      <c r="CI487" s="2"/>
      <c r="CJ487" s="2"/>
      <c r="CK487" s="2"/>
      <c r="CL487" s="2"/>
      <c r="CM487" s="2"/>
      <c r="CN487" s="2"/>
      <c r="CO487" s="2"/>
      <c r="CP487" s="2"/>
      <c r="CQ487" s="2"/>
      <c r="CR487" s="2"/>
      <c r="CS487" s="2"/>
      <c r="CT487" s="2"/>
      <c r="CU487" s="2"/>
      <c r="CV487" s="2"/>
      <c r="CW487" s="2"/>
      <c r="CX487" s="2"/>
      <c r="CY487" s="2"/>
      <c r="CZ487" s="2"/>
      <c r="DA487" s="2"/>
      <c r="DB487" s="2"/>
      <c r="DC487" s="2"/>
      <c r="DD487" s="2"/>
      <c r="DE487" s="2"/>
      <c r="DF487" s="2"/>
      <c r="DG487" s="2"/>
      <c r="DH487" s="2"/>
      <c r="DI487" s="2"/>
      <c r="DJ487" s="2"/>
      <c r="DK487" s="2"/>
      <c r="DL487" s="2"/>
      <c r="DM487" s="2"/>
      <c r="DN487" s="2"/>
      <c r="DO487" s="2"/>
      <c r="DP487" s="2"/>
      <c r="DQ487" s="2"/>
      <c r="DR487" s="2"/>
      <c r="DS487" s="2"/>
      <c r="DT487" s="2"/>
      <c r="DU487" s="2"/>
      <c r="DV487" s="2"/>
      <c r="DW487" s="2"/>
      <c r="DX487" s="2"/>
      <c r="DY487" s="2"/>
      <c r="DZ487" s="2"/>
      <c r="EA487" s="2"/>
      <c r="EB487" s="2"/>
      <c r="EC487" s="2"/>
      <c r="ED487" s="2"/>
      <c r="EE487" s="2"/>
      <c r="EF487" s="2"/>
      <c r="EG487" s="2"/>
      <c r="EH487" s="2"/>
      <c r="EI487" s="2"/>
      <c r="EJ487" s="2"/>
      <c r="EK487" s="2"/>
      <c r="EL487" s="2"/>
      <c r="EM487" s="2"/>
      <c r="EN487" s="2"/>
      <c r="EO487" s="2"/>
      <c r="EP487" s="2"/>
      <c r="EQ487" s="2"/>
      <c r="ER487" s="2"/>
      <c r="ES487" s="2"/>
      <c r="ET487" s="2"/>
      <c r="EU487" s="2"/>
      <c r="EV487" s="2"/>
      <c r="EW487" s="2"/>
      <c r="EX487" s="2"/>
      <c r="EY487" s="2"/>
      <c r="EZ487" s="2"/>
      <c r="FA487" s="2"/>
      <c r="FB487" s="2"/>
      <c r="FC487" s="2"/>
      <c r="FD487" s="2"/>
      <c r="FE487" s="2"/>
      <c r="FF487" s="2"/>
      <c r="FG487" s="2"/>
      <c r="FH487" s="2"/>
      <c r="FI487" s="2"/>
      <c r="FJ487" s="2"/>
      <c r="FK487" s="2"/>
      <c r="FL487" s="2"/>
      <c r="FM487" s="2"/>
      <c r="FN487" s="2"/>
      <c r="FO487" s="2"/>
      <c r="FP487" s="2"/>
      <c r="FQ487" s="2"/>
      <c r="FR487" s="2"/>
      <c r="FS487" s="2"/>
      <c r="FT487" s="2"/>
      <c r="FU487" s="2"/>
      <c r="FV487" s="2"/>
      <c r="FW487" s="2"/>
      <c r="FX487" s="2"/>
      <c r="FY487" s="2"/>
      <c r="FZ487" s="2"/>
      <c r="GA487" s="2"/>
      <c r="GB487" s="2"/>
      <c r="GC487" s="2"/>
      <c r="GD487" s="2"/>
      <c r="GE487" s="2"/>
      <c r="GF487" s="2"/>
      <c r="GG487" s="2"/>
      <c r="GH487" s="2"/>
      <c r="GI487" s="2"/>
      <c r="GJ487" s="2"/>
      <c r="GK487" s="2"/>
      <c r="GL487" s="2"/>
      <c r="GM487" s="2"/>
      <c r="GN487" s="2"/>
      <c r="GO487" s="2"/>
      <c r="GP487" s="2"/>
      <c r="GQ487" s="2"/>
      <c r="GR487" s="2"/>
      <c r="GS487" s="2"/>
      <c r="GT487" s="2"/>
      <c r="GU487" s="2"/>
      <c r="GV487" s="2"/>
      <c r="GW487" s="2"/>
      <c r="GX487" s="2"/>
      <c r="GY487" s="2"/>
      <c r="GZ487" s="2"/>
      <c r="HA487" s="2"/>
      <c r="HB487" s="2"/>
      <c r="HC487" s="2"/>
      <c r="HD487" s="2"/>
      <c r="HE487" s="2"/>
      <c r="HF487" s="2"/>
      <c r="HG487" s="2"/>
      <c r="HH487" s="2"/>
      <c r="HI487" s="2"/>
      <c r="HJ487" s="2"/>
      <c r="HK487" s="2"/>
      <c r="HL487" s="2"/>
      <c r="HM487" s="2"/>
      <c r="HN487" s="2"/>
      <c r="HO487" s="2"/>
      <c r="HP487" s="2"/>
      <c r="HQ487" s="2"/>
      <c r="HR487" s="2"/>
      <c r="HS487" s="2"/>
      <c r="HT487" s="2"/>
      <c r="HU487" s="2"/>
      <c r="HV487" s="2"/>
      <c r="HW487" s="2"/>
      <c r="HX487" s="2"/>
      <c r="HY487" s="2"/>
      <c r="HZ487" s="2"/>
      <c r="IA487" s="2"/>
      <c r="IB487" s="2"/>
      <c r="IC487" s="2"/>
      <c r="ID487" s="2"/>
      <c r="IE487" s="2"/>
      <c r="IF487" s="2"/>
      <c r="IG487" s="2"/>
      <c r="IH487" s="2"/>
      <c r="II487" s="2"/>
      <c r="IJ487" s="2"/>
      <c r="IK487" s="2"/>
      <c r="IL487" s="2"/>
      <c r="IM487" s="2"/>
      <c r="IN487" s="2"/>
      <c r="IO487" s="2"/>
      <c r="IP487" s="2"/>
      <c r="IQ487" s="2"/>
      <c r="IR487" s="2"/>
      <c r="IS487" s="2"/>
      <c r="IT487" s="2"/>
      <c r="IU487" s="2"/>
      <c r="IV487" s="2"/>
      <c r="IW487" s="2"/>
      <c r="IX487" s="2"/>
      <c r="IY487" s="2"/>
      <c r="IZ487" s="2"/>
      <c r="JA487" s="2"/>
      <c r="JB487" s="2"/>
      <c r="JC487" s="2"/>
      <c r="JD487" s="2"/>
      <c r="JE487" s="2"/>
      <c r="JF487" s="2"/>
      <c r="JG487" s="2"/>
      <c r="JH487" s="2"/>
      <c r="JI487" s="2"/>
      <c r="JJ487" s="2"/>
      <c r="JK487" s="2"/>
      <c r="JL487" s="2"/>
      <c r="JM487" s="2"/>
      <c r="JN487" s="2"/>
      <c r="JO487" s="2"/>
      <c r="JP487" s="2"/>
      <c r="JQ487" s="2"/>
      <c r="JR487" s="2"/>
      <c r="JS487" s="2"/>
      <c r="JT487" s="2"/>
      <c r="JU487" s="2"/>
      <c r="JV487" s="2"/>
      <c r="JW487" s="2"/>
      <c r="JX487" s="2"/>
      <c r="JY487" s="2"/>
      <c r="JZ487" s="2"/>
      <c r="KA487" s="2"/>
      <c r="KB487" s="2"/>
      <c r="KC487" s="2"/>
      <c r="KD487" s="2"/>
      <c r="KE487" s="2"/>
      <c r="KF487" s="2"/>
      <c r="KG487" s="2"/>
      <c r="KH487" s="2"/>
      <c r="KI487" s="2"/>
      <c r="KJ487" s="2"/>
      <c r="KK487" s="2"/>
      <c r="KL487" s="2"/>
      <c r="KM487" s="2"/>
      <c r="KN487" s="2"/>
      <c r="KO487" s="2"/>
      <c r="KP487" s="2"/>
      <c r="KQ487" s="2"/>
      <c r="KR487" s="2"/>
      <c r="KS487" s="2"/>
      <c r="KT487" s="2"/>
      <c r="KU487" s="2"/>
      <c r="KV487" s="2"/>
      <c r="KW487" s="2"/>
      <c r="KX487" s="2"/>
      <c r="KY487" s="2"/>
      <c r="KZ487" s="2"/>
      <c r="LA487" s="2"/>
      <c r="LB487" s="2"/>
      <c r="LC487" s="2"/>
      <c r="LD487" s="2"/>
      <c r="LE487" s="2"/>
      <c r="LF487" s="2"/>
      <c r="LG487" s="2"/>
      <c r="LH487" s="2"/>
      <c r="LI487" s="2"/>
      <c r="LJ487" s="2"/>
      <c r="LK487" s="2"/>
      <c r="LL487" s="2"/>
      <c r="LM487" s="2"/>
      <c r="LN487" s="2"/>
      <c r="LO487" s="2"/>
      <c r="LP487" s="2"/>
      <c r="LQ487" s="2"/>
      <c r="LR487" s="2"/>
      <c r="LS487" s="2"/>
      <c r="LT487" s="2"/>
      <c r="LU487" s="2"/>
      <c r="LV487" s="2"/>
      <c r="LW487" s="2"/>
      <c r="LX487" s="2"/>
      <c r="LY487" s="2"/>
      <c r="LZ487" s="2"/>
      <c r="MA487" s="2"/>
      <c r="MB487" s="2"/>
      <c r="MC487" s="2"/>
      <c r="MD487" s="2"/>
      <c r="ME487" s="2"/>
      <c r="MF487" s="2"/>
      <c r="MG487" s="2"/>
      <c r="MH487" s="2"/>
      <c r="MI487" s="2"/>
      <c r="MJ487" s="2"/>
      <c r="MK487" s="2"/>
      <c r="ML487" s="2"/>
      <c r="MM487" s="2"/>
      <c r="MN487" s="2"/>
      <c r="MO487" s="2"/>
      <c r="MP487" s="2"/>
      <c r="MQ487" s="2"/>
      <c r="MR487" s="2"/>
      <c r="MS487" s="2"/>
      <c r="MT487" s="2"/>
      <c r="MU487" s="2"/>
      <c r="MV487" s="2"/>
      <c r="MW487" s="2"/>
      <c r="MX487" s="2"/>
      <c r="MY487" s="2"/>
      <c r="MZ487" s="2"/>
      <c r="NA487" s="2"/>
      <c r="NB487" s="2"/>
      <c r="NC487" s="2"/>
      <c r="ND487" s="2"/>
      <c r="NE487" s="2"/>
      <c r="NF487" s="2"/>
      <c r="NG487" s="2"/>
      <c r="NH487" s="2"/>
      <c r="NI487" s="2"/>
      <c r="NJ487" s="2"/>
      <c r="NK487" s="2"/>
      <c r="NL487" s="2"/>
      <c r="NM487" s="2"/>
      <c r="NN487" s="2"/>
      <c r="NO487" s="2"/>
      <c r="NP487" s="2"/>
      <c r="NQ487" s="2"/>
      <c r="NR487" s="2"/>
      <c r="NS487" s="2"/>
      <c r="NT487" s="2"/>
      <c r="NU487" s="2"/>
      <c r="NV487" s="2"/>
      <c r="NW487" s="2"/>
      <c r="NX487" s="2"/>
      <c r="NY487" s="2"/>
      <c r="NZ487" s="2"/>
      <c r="OA487" s="2"/>
      <c r="OB487" s="2"/>
      <c r="OC487" s="2"/>
      <c r="OD487" s="2"/>
      <c r="OE487" s="2"/>
      <c r="OF487" s="2"/>
      <c r="OG487" s="2"/>
      <c r="OH487" s="2"/>
      <c r="OI487" s="2"/>
      <c r="OJ487" s="2"/>
      <c r="OK487" s="2"/>
      <c r="OL487" s="2"/>
      <c r="OM487" s="2"/>
      <c r="ON487" s="2"/>
      <c r="OO487" s="2"/>
      <c r="OP487" s="2"/>
      <c r="OQ487" s="2"/>
      <c r="OR487" s="2"/>
      <c r="OS487" s="2"/>
      <c r="OT487" s="2"/>
      <c r="OU487" s="2"/>
      <c r="OV487" s="2"/>
      <c r="OW487" s="2"/>
      <c r="OX487" s="2"/>
      <c r="OY487" s="2"/>
      <c r="OZ487" s="2"/>
      <c r="PA487" s="2"/>
      <c r="PB487" s="2"/>
      <c r="PC487" s="2"/>
      <c r="PD487" s="2"/>
      <c r="PE487" s="2"/>
      <c r="PF487" s="2"/>
      <c r="PG487" s="2"/>
      <c r="PH487" s="2"/>
      <c r="PI487" s="2"/>
      <c r="PJ487" s="2"/>
      <c r="PK487" s="2"/>
      <c r="PL487" s="2"/>
      <c r="PM487" s="2"/>
      <c r="PN487" s="2"/>
      <c r="PO487" s="2"/>
      <c r="PP487" s="2"/>
      <c r="PQ487" s="2"/>
      <c r="PR487" s="2"/>
      <c r="PS487" s="2"/>
      <c r="PT487" s="2"/>
      <c r="PU487" s="2"/>
      <c r="PV487" s="2"/>
      <c r="PW487" s="2"/>
      <c r="PX487" s="2"/>
      <c r="PY487" s="2"/>
      <c r="PZ487" s="2"/>
      <c r="QA487" s="2"/>
      <c r="QB487" s="2"/>
      <c r="QC487" s="2"/>
      <c r="QD487" s="2"/>
      <c r="QE487" s="2"/>
      <c r="QF487" s="2"/>
      <c r="QG487" s="2"/>
      <c r="QH487" s="2"/>
      <c r="QI487" s="2"/>
      <c r="QJ487" s="2"/>
      <c r="QK487" s="2"/>
      <c r="QL487" s="2"/>
      <c r="QM487" s="2"/>
      <c r="QN487" s="2"/>
      <c r="QO487" s="2"/>
      <c r="QP487" s="2"/>
      <c r="QQ487" s="2"/>
      <c r="QR487" s="2"/>
      <c r="QS487" s="2"/>
      <c r="QT487" s="2"/>
      <c r="QU487" s="2"/>
      <c r="QV487" s="2"/>
      <c r="QW487" s="2"/>
      <c r="QX487" s="2"/>
      <c r="QY487" s="2"/>
      <c r="QZ487" s="2"/>
      <c r="RA487" s="2"/>
      <c r="RB487" s="2"/>
      <c r="RC487" s="2"/>
      <c r="RD487" s="2"/>
      <c r="RE487" s="2"/>
      <c r="RF487" s="2"/>
      <c r="RG487" s="2"/>
      <c r="RH487" s="2"/>
      <c r="RI487" s="2"/>
      <c r="RJ487" s="2"/>
      <c r="RK487" s="2"/>
      <c r="RL487" s="2"/>
      <c r="RM487" s="2"/>
      <c r="RN487" s="2"/>
      <c r="RO487" s="2"/>
      <c r="RP487" s="2"/>
      <c r="RQ487" s="2"/>
      <c r="RR487" s="2"/>
      <c r="RS487" s="2"/>
      <c r="RT487" s="2"/>
      <c r="RU487" s="2"/>
      <c r="RV487" s="2"/>
      <c r="RW487" s="2"/>
      <c r="RX487" s="2"/>
      <c r="RY487" s="2"/>
      <c r="RZ487" s="2"/>
      <c r="SA487" s="2"/>
      <c r="SB487" s="2"/>
      <c r="SC487" s="2"/>
      <c r="SD487" s="2"/>
      <c r="SE487" s="2"/>
      <c r="SF487" s="2"/>
      <c r="SG487" s="2"/>
      <c r="SH487" s="2"/>
      <c r="SI487" s="2"/>
      <c r="SJ487" s="2"/>
      <c r="SK487" s="2"/>
      <c r="SL487" s="2"/>
      <c r="SM487" s="2"/>
      <c r="SN487" s="2"/>
      <c r="SO487" s="2"/>
      <c r="SP487" s="2"/>
      <c r="SQ487" s="2"/>
      <c r="SR487" s="2"/>
      <c r="SS487" s="2"/>
      <c r="ST487" s="2"/>
      <c r="SU487" s="2"/>
      <c r="SV487" s="2"/>
      <c r="SW487" s="2"/>
      <c r="SX487" s="2"/>
      <c r="SY487" s="2"/>
      <c r="SZ487" s="2"/>
      <c r="TA487" s="2"/>
      <c r="TB487" s="2"/>
      <c r="TC487" s="2"/>
      <c r="TD487" s="2"/>
      <c r="TE487" s="2"/>
      <c r="TF487" s="2"/>
      <c r="TG487" s="2"/>
      <c r="TH487" s="2"/>
      <c r="TI487" s="2"/>
      <c r="TJ487" s="2"/>
      <c r="TK487" s="2"/>
      <c r="TL487" s="2"/>
      <c r="TM487" s="2"/>
      <c r="TN487" s="2"/>
      <c r="TO487" s="2"/>
      <c r="TP487" s="2"/>
      <c r="TQ487" s="2"/>
      <c r="TR487" s="2"/>
      <c r="TS487" s="2"/>
      <c r="TT487" s="2"/>
      <c r="TU487" s="2"/>
      <c r="TV487" s="2"/>
      <c r="TW487" s="2"/>
      <c r="TX487" s="2"/>
      <c r="TY487" s="2"/>
      <c r="TZ487" s="2"/>
      <c r="UA487" s="2"/>
      <c r="UB487" s="2"/>
      <c r="UC487" s="2"/>
      <c r="UD487" s="2"/>
      <c r="UE487" s="2"/>
      <c r="UF487" s="2"/>
      <c r="UG487" s="2"/>
      <c r="UH487" s="2"/>
      <c r="UI487" s="2"/>
      <c r="UJ487" s="2"/>
      <c r="UK487" s="2"/>
      <c r="UL487" s="2"/>
      <c r="UM487" s="2"/>
      <c r="UN487" s="2"/>
      <c r="UO487" s="2"/>
      <c r="UP487" s="2"/>
      <c r="UQ487" s="2"/>
      <c r="UR487" s="2"/>
      <c r="US487" s="2"/>
      <c r="UT487" s="2"/>
      <c r="UU487" s="2"/>
      <c r="UV487" s="2"/>
      <c r="UW487" s="2"/>
      <c r="UX487" s="2"/>
      <c r="UY487" s="2"/>
      <c r="UZ487" s="2"/>
      <c r="VA487" s="2"/>
      <c r="VB487" s="2"/>
      <c r="VC487" s="2"/>
      <c r="VD487" s="2"/>
      <c r="VE487" s="2"/>
      <c r="VF487" s="2"/>
      <c r="VG487" s="2"/>
      <c r="VH487" s="2"/>
      <c r="VI487" s="2"/>
      <c r="VJ487" s="2"/>
      <c r="VK487" s="2"/>
      <c r="VL487" s="2"/>
      <c r="VM487" s="2"/>
      <c r="VN487" s="2"/>
      <c r="VO487" s="2"/>
      <c r="VP487" s="2"/>
      <c r="VQ487" s="2"/>
      <c r="VR487" s="2"/>
      <c r="VS487" s="2"/>
      <c r="VT487" s="2"/>
      <c r="VU487" s="2"/>
      <c r="VV487" s="2"/>
      <c r="VW487" s="2"/>
      <c r="VX487" s="2"/>
      <c r="VY487" s="2"/>
      <c r="VZ487" s="2"/>
      <c r="WA487" s="2"/>
      <c r="WB487" s="2"/>
      <c r="WC487" s="2"/>
      <c r="WD487" s="2"/>
      <c r="WE487" s="2"/>
      <c r="WF487" s="2"/>
      <c r="WG487" s="2"/>
      <c r="WH487" s="2"/>
      <c r="WI487" s="2"/>
      <c r="WJ487" s="2"/>
      <c r="WK487" s="2"/>
      <c r="WL487" s="2"/>
      <c r="WM487" s="2"/>
      <c r="WN487" s="2"/>
      <c r="WO487" s="2"/>
      <c r="WP487" s="2"/>
      <c r="WQ487" s="2"/>
      <c r="WR487" s="2"/>
      <c r="WS487" s="2"/>
      <c r="WT487" s="2"/>
      <c r="WU487" s="2"/>
      <c r="WV487" s="2"/>
      <c r="WW487" s="2"/>
      <c r="WX487" s="2"/>
      <c r="WY487" s="2"/>
      <c r="WZ487" s="2"/>
      <c r="XA487" s="2"/>
      <c r="XB487" s="2"/>
      <c r="XC487" s="2"/>
      <c r="XD487" s="2"/>
      <c r="XE487" s="2"/>
      <c r="XF487" s="2"/>
      <c r="XG487" s="2"/>
      <c r="XH487" s="2"/>
      <c r="XI487" s="2"/>
      <c r="XJ487" s="2"/>
      <c r="XK487" s="2"/>
      <c r="XL487" s="2"/>
      <c r="XM487" s="2"/>
      <c r="XN487" s="2"/>
      <c r="XO487" s="2"/>
      <c r="XP487" s="2"/>
      <c r="XQ487" s="2"/>
      <c r="XR487" s="2"/>
      <c r="XS487" s="2"/>
      <c r="XT487" s="2"/>
      <c r="XU487" s="2"/>
      <c r="XV487" s="2"/>
      <c r="XW487" s="2"/>
      <c r="XX487" s="2"/>
      <c r="XY487" s="2"/>
      <c r="XZ487" s="2"/>
      <c r="YA487" s="2"/>
      <c r="YB487" s="2"/>
      <c r="YC487" s="2"/>
      <c r="YD487" s="2"/>
      <c r="YE487" s="2"/>
      <c r="YF487" s="2"/>
      <c r="YG487" s="2"/>
      <c r="YH487" s="2"/>
      <c r="YI487" s="2"/>
      <c r="YJ487" s="2"/>
      <c r="YK487" s="2"/>
      <c r="YL487" s="2"/>
      <c r="YM487" s="2"/>
      <c r="YN487" s="2"/>
      <c r="YO487" s="2"/>
      <c r="YP487" s="2"/>
      <c r="YQ487" s="2"/>
      <c r="YR487" s="2"/>
      <c r="YS487" s="2"/>
      <c r="YT487" s="2"/>
      <c r="YU487" s="2"/>
      <c r="YV487" s="2"/>
      <c r="YW487" s="2"/>
      <c r="YX487" s="2"/>
      <c r="YY487" s="2"/>
      <c r="YZ487" s="2"/>
      <c r="ZA487" s="2"/>
      <c r="ZB487" s="2"/>
      <c r="ZC487" s="2"/>
      <c r="ZD487" s="2"/>
      <c r="ZE487" s="2"/>
      <c r="ZF487" s="2"/>
      <c r="ZG487" s="2"/>
      <c r="ZH487" s="2"/>
      <c r="ZI487" s="2"/>
      <c r="ZJ487" s="2"/>
      <c r="ZK487" s="2"/>
      <c r="ZL487" s="2"/>
      <c r="ZM487" s="2"/>
      <c r="ZN487" s="2"/>
      <c r="ZO487" s="2"/>
      <c r="ZP487" s="2"/>
      <c r="ZQ487" s="2"/>
      <c r="ZR487" s="2"/>
      <c r="ZS487" s="2"/>
      <c r="ZT487" s="2"/>
      <c r="ZU487" s="2"/>
      <c r="ZV487" s="2"/>
      <c r="ZW487" s="2"/>
      <c r="ZX487" s="2"/>
      <c r="ZY487" s="2"/>
      <c r="ZZ487" s="2"/>
      <c r="AAA487" s="2"/>
      <c r="AAB487" s="2"/>
      <c r="AAC487" s="2"/>
      <c r="AAD487" s="2"/>
      <c r="AAE487" s="2"/>
      <c r="AAF487" s="2"/>
      <c r="AAG487" s="2"/>
      <c r="AAH487" s="2"/>
      <c r="AAI487" s="2"/>
      <c r="AAJ487" s="2"/>
      <c r="AAK487" s="2"/>
      <c r="AAL487" s="2"/>
      <c r="AAM487" s="2"/>
      <c r="AAN487" s="2"/>
      <c r="AAO487" s="2"/>
      <c r="AAP487" s="2"/>
      <c r="AAQ487" s="2"/>
      <c r="AAR487" s="2"/>
      <c r="AAS487" s="2"/>
      <c r="AAT487" s="2"/>
      <c r="AAU487" s="2"/>
      <c r="AAV487" s="2"/>
      <c r="AAW487" s="2"/>
      <c r="AAX487" s="2"/>
      <c r="AAY487" s="2"/>
      <c r="AAZ487" s="2"/>
      <c r="ABA487" s="2"/>
      <c r="ABB487" s="2"/>
      <c r="ABC487" s="2"/>
      <c r="ABD487" s="2"/>
      <c r="ABE487" s="2"/>
      <c r="ABF487" s="2"/>
      <c r="ABG487" s="2"/>
      <c r="ABH487" s="2"/>
      <c r="ABI487" s="2"/>
      <c r="ABJ487" s="2"/>
      <c r="ABK487" s="2"/>
      <c r="ABL487" s="2"/>
      <c r="ABM487" s="2"/>
      <c r="ABN487" s="2"/>
      <c r="ABO487" s="2"/>
      <c r="ABP487" s="2"/>
      <c r="ABQ487" s="2"/>
      <c r="ABR487" s="2"/>
      <c r="ABS487" s="2"/>
      <c r="ABT487" s="2"/>
      <c r="ABU487" s="2"/>
      <c r="ABV487" s="2"/>
      <c r="ABW487" s="2"/>
      <c r="ABX487" s="2"/>
      <c r="ABY487" s="2"/>
      <c r="ABZ487" s="2"/>
      <c r="ACA487" s="2"/>
      <c r="ACB487" s="2"/>
      <c r="ACC487" s="2"/>
      <c r="ACD487" s="2"/>
      <c r="ACE487" s="2"/>
      <c r="ACF487" s="2"/>
      <c r="ACG487" s="2"/>
      <c r="ACH487" s="2"/>
      <c r="ACI487" s="2"/>
      <c r="ACJ487" s="2"/>
      <c r="ACK487" s="2"/>
      <c r="ACL487" s="2"/>
      <c r="ACM487" s="2"/>
      <c r="ACN487" s="2"/>
      <c r="ACO487" s="2"/>
      <c r="ACP487" s="2"/>
      <c r="ACQ487" s="2"/>
      <c r="ACR487" s="2"/>
      <c r="ACS487" s="2"/>
      <c r="ACT487" s="2"/>
      <c r="ACU487" s="2"/>
      <c r="ACV487" s="2"/>
      <c r="ACW487" s="2"/>
      <c r="ACX487" s="2"/>
      <c r="ACY487" s="2"/>
      <c r="ACZ487" s="2"/>
      <c r="ADA487" s="2"/>
      <c r="ADB487" s="2"/>
      <c r="ADC487" s="2"/>
      <c r="ADD487" s="2"/>
      <c r="ADE487" s="2"/>
      <c r="ADF487" s="2"/>
      <c r="ADG487" s="2"/>
      <c r="ADH487" s="2"/>
      <c r="ADI487" s="2"/>
      <c r="ADJ487" s="2"/>
      <c r="ADK487" s="2"/>
      <c r="ADL487" s="2"/>
      <c r="ADM487" s="2"/>
      <c r="ADN487" s="2"/>
      <c r="ADO487" s="2"/>
      <c r="ADP487" s="2"/>
      <c r="ADQ487" s="2"/>
      <c r="ADR487" s="2"/>
      <c r="ADS487" s="2"/>
      <c r="ADT487" s="2"/>
      <c r="ADU487" s="2"/>
      <c r="ADV487" s="2"/>
      <c r="ADW487" s="2"/>
      <c r="ADX487" s="2"/>
      <c r="ADY487" s="2"/>
      <c r="ADZ487" s="2"/>
      <c r="AEA487" s="2"/>
      <c r="AEB487" s="2"/>
      <c r="AEC487" s="2"/>
      <c r="AED487" s="2"/>
      <c r="AEE487" s="2"/>
      <c r="AEF487" s="2"/>
      <c r="AEG487" s="2"/>
      <c r="AEH487" s="2"/>
      <c r="AEI487" s="2"/>
      <c r="AEJ487" s="2"/>
      <c r="AEK487" s="2"/>
      <c r="AEL487" s="2"/>
      <c r="AEM487" s="2"/>
      <c r="AEN487" s="2"/>
      <c r="AEO487" s="2"/>
      <c r="AEP487" s="2"/>
      <c r="AEQ487" s="2"/>
      <c r="AER487" s="2"/>
      <c r="AES487" s="2"/>
      <c r="AET487" s="2"/>
      <c r="AEU487" s="2"/>
      <c r="AEV487" s="2"/>
      <c r="AEW487" s="2"/>
      <c r="AEX487" s="2"/>
      <c r="AEY487" s="2"/>
      <c r="AEZ487" s="2"/>
      <c r="AFA487" s="2"/>
      <c r="AFB487" s="2"/>
      <c r="AFC487" s="2"/>
      <c r="AFD487" s="2"/>
      <c r="AFE487" s="2"/>
      <c r="AFF487" s="2"/>
      <c r="AFG487" s="2"/>
      <c r="AFH487" s="2"/>
      <c r="AFI487" s="2"/>
      <c r="AFJ487" s="2"/>
      <c r="AFK487" s="2"/>
      <c r="AFL487" s="2"/>
      <c r="AFM487" s="2"/>
      <c r="AFN487" s="2"/>
      <c r="AFO487" s="2"/>
      <c r="AFP487" s="2"/>
      <c r="AFQ487" s="2"/>
      <c r="AFR487" s="2"/>
      <c r="AFS487" s="2"/>
      <c r="AFT487" s="2"/>
      <c r="AFU487" s="2"/>
      <c r="AFV487" s="2"/>
      <c r="AFW487" s="2"/>
      <c r="AFX487" s="2"/>
      <c r="AFY487" s="2"/>
      <c r="AFZ487" s="2"/>
      <c r="AGA487" s="2"/>
      <c r="AGB487" s="2"/>
      <c r="AGC487" s="2"/>
      <c r="AGD487" s="2"/>
      <c r="AGE487" s="2"/>
      <c r="AGF487" s="2"/>
      <c r="AGG487" s="2"/>
      <c r="AGH487" s="2"/>
      <c r="AGI487" s="2"/>
      <c r="AGJ487" s="2"/>
      <c r="AGK487" s="2"/>
      <c r="AGL487" s="2"/>
      <c r="AGM487" s="2"/>
      <c r="AGN487" s="2"/>
      <c r="AGO487" s="2"/>
      <c r="AGP487" s="2"/>
      <c r="AGQ487" s="2"/>
      <c r="AGR487" s="2"/>
      <c r="AGS487" s="2"/>
      <c r="AGT487" s="2"/>
      <c r="AGU487" s="2"/>
      <c r="AGV487" s="2"/>
      <c r="AGW487" s="2"/>
      <c r="AGX487" s="2"/>
      <c r="AGY487" s="2"/>
      <c r="AGZ487" s="2"/>
      <c r="AHA487" s="2"/>
      <c r="AHB487" s="2"/>
      <c r="AHC487" s="2"/>
      <c r="AHD487" s="2"/>
      <c r="AHE487" s="2"/>
      <c r="AHF487" s="2"/>
      <c r="AHG487" s="2"/>
      <c r="AHH487" s="2"/>
      <c r="AHI487" s="2"/>
      <c r="AHJ487" s="2"/>
      <c r="AHK487" s="2"/>
      <c r="AHL487" s="2"/>
      <c r="AHM487" s="2"/>
      <c r="AHN487" s="2"/>
      <c r="AHO487" s="2"/>
      <c r="AHP487" s="2"/>
      <c r="AHQ487" s="2"/>
      <c r="AHR487" s="2"/>
      <c r="AHS487" s="2"/>
      <c r="AHT487" s="2"/>
      <c r="AHU487" s="2"/>
      <c r="AHV487" s="2"/>
      <c r="AHW487" s="2"/>
      <c r="AHX487" s="2"/>
      <c r="AHY487" s="2"/>
      <c r="AHZ487" s="2"/>
      <c r="AIA487" s="2"/>
      <c r="AIB487" s="2"/>
      <c r="AIC487" s="2"/>
      <c r="AID487" s="2"/>
      <c r="AIE487" s="2"/>
      <c r="AIF487" s="2"/>
      <c r="AIG487" s="2"/>
      <c r="AIH487" s="2"/>
      <c r="AII487" s="2"/>
      <c r="AIJ487" s="2"/>
      <c r="AIK487" s="2"/>
      <c r="AIL487" s="2"/>
      <c r="AIM487" s="2"/>
      <c r="AIN487" s="2"/>
      <c r="AIO487" s="2"/>
      <c r="AIP487" s="2"/>
      <c r="AIQ487" s="2"/>
      <c r="AIR487" s="2"/>
      <c r="AIS487" s="2"/>
      <c r="AIT487" s="2"/>
      <c r="AIU487" s="2"/>
      <c r="AIV487" s="2"/>
      <c r="AIW487" s="2"/>
      <c r="AIX487" s="2"/>
      <c r="AIY487" s="2"/>
      <c r="AIZ487" s="2"/>
      <c r="AJA487" s="2"/>
      <c r="AJB487" s="2"/>
      <c r="AJC487" s="2"/>
      <c r="AJD487" s="2"/>
      <c r="AJE487" s="2"/>
      <c r="AJF487" s="2"/>
      <c r="AJG487" s="2"/>
      <c r="AJH487" s="2"/>
      <c r="AJI487" s="2"/>
      <c r="AJJ487" s="2"/>
      <c r="AJK487" s="2"/>
      <c r="AJL487" s="2"/>
      <c r="AJM487" s="2"/>
      <c r="AJN487" s="2"/>
      <c r="AJO487" s="2"/>
      <c r="AJP487" s="2"/>
      <c r="AJQ487" s="2"/>
      <c r="AJR487" s="2"/>
      <c r="AJS487" s="2"/>
      <c r="AJT487" s="2"/>
      <c r="AJU487" s="2"/>
      <c r="AJV487" s="2"/>
      <c r="AJW487" s="2"/>
      <c r="AJX487" s="2"/>
      <c r="AJY487" s="2"/>
      <c r="AJZ487" s="2"/>
      <c r="AKA487" s="2"/>
      <c r="AKB487" s="2"/>
      <c r="AKC487" s="2"/>
      <c r="AKD487" s="2"/>
      <c r="AKE487" s="2"/>
      <c r="AKF487" s="2"/>
      <c r="AKG487" s="2"/>
      <c r="AKH487" s="2"/>
      <c r="AKI487" s="2"/>
      <c r="AKJ487" s="2"/>
      <c r="AKK487" s="2"/>
      <c r="AKL487" s="2"/>
      <c r="AKM487" s="2"/>
      <c r="AKN487" s="2"/>
      <c r="AKO487" s="2"/>
      <c r="AKP487" s="2"/>
      <c r="AKQ487" s="2"/>
      <c r="AKR487" s="2"/>
      <c r="AKS487" s="2"/>
      <c r="AKT487" s="2"/>
      <c r="AKU487" s="2"/>
      <c r="AKV487" s="2"/>
      <c r="AKW487" s="2"/>
      <c r="AKX487" s="2"/>
      <c r="AKY487" s="2"/>
      <c r="AKZ487" s="2"/>
      <c r="ALA487" s="2"/>
      <c r="ALB487" s="2"/>
      <c r="ALC487" s="2"/>
      <c r="ALD487" s="2"/>
      <c r="ALE487" s="2"/>
      <c r="ALF487" s="2"/>
      <c r="ALG487" s="2"/>
      <c r="ALH487" s="2"/>
      <c r="ALI487" s="2"/>
      <c r="ALJ487" s="2"/>
      <c r="ALK487" s="2"/>
      <c r="ALL487" s="2"/>
      <c r="ALM487" s="2"/>
      <c r="ALN487" s="2"/>
      <c r="ALO487" s="2"/>
      <c r="ALP487" s="2"/>
      <c r="ALQ487" s="2"/>
      <c r="ALR487" s="2"/>
      <c r="ALS487" s="2"/>
      <c r="ALT487" s="2"/>
      <c r="ALU487" s="2"/>
      <c r="ALV487" s="2"/>
      <c r="ALW487" s="2"/>
      <c r="ALX487" s="2"/>
      <c r="ALY487" s="2"/>
      <c r="ALZ487" s="2"/>
      <c r="AMA487" s="2"/>
      <c r="AMB487" s="2"/>
      <c r="AMC487" s="2"/>
      <c r="AMD487" s="2"/>
      <c r="AME487" s="2"/>
      <c r="AMF487" s="2"/>
      <c r="AMG487" s="2"/>
      <c r="AMH487" s="2"/>
      <c r="AMI487" s="2"/>
      <c r="AMJ487" s="2"/>
      <c r="AMK487" s="2"/>
      <c r="AML487" s="2"/>
      <c r="AMM487" s="2"/>
      <c r="AMN487" s="2"/>
      <c r="AMO487" s="2"/>
      <c r="AMP487" s="2"/>
      <c r="AMQ487" s="2"/>
      <c r="AMR487" s="2"/>
      <c r="AMS487" s="2"/>
      <c r="AMT487" s="2"/>
      <c r="AMU487" s="2"/>
      <c r="AMV487" s="2"/>
      <c r="AMW487" s="2"/>
      <c r="AMX487" s="2"/>
      <c r="AMY487" s="2"/>
      <c r="AMZ487" s="2"/>
      <c r="ANA487" s="2"/>
      <c r="ANB487" s="2"/>
      <c r="ANC487" s="2"/>
      <c r="AND487" s="2"/>
      <c r="ANE487" s="2"/>
      <c r="ANF487" s="2"/>
      <c r="ANG487" s="2"/>
      <c r="ANH487" s="2"/>
      <c r="ANI487" s="2"/>
      <c r="ANJ487" s="2"/>
      <c r="ANK487" s="2"/>
      <c r="ANL487" s="2"/>
      <c r="ANM487" s="2"/>
      <c r="ANN487" s="2"/>
      <c r="ANO487" s="2"/>
      <c r="ANP487" s="2"/>
      <c r="ANQ487" s="2"/>
      <c r="ANR487" s="2"/>
      <c r="ANS487" s="2"/>
      <c r="ANT487" s="2"/>
      <c r="ANU487" s="2"/>
      <c r="ANV487" s="2"/>
      <c r="ANW487" s="2"/>
      <c r="ANX487" s="2"/>
      <c r="ANY487" s="2"/>
      <c r="ANZ487" s="2"/>
      <c r="AOA487" s="2"/>
      <c r="AOB487" s="2"/>
      <c r="AOC487" s="2"/>
      <c r="AOD487" s="2"/>
      <c r="AOE487" s="2"/>
      <c r="AOF487" s="2"/>
      <c r="AOG487" s="2"/>
      <c r="AOH487" s="2"/>
      <c r="AOI487" s="2"/>
      <c r="AOJ487" s="2"/>
      <c r="AOK487" s="2"/>
      <c r="AOL487" s="2"/>
      <c r="AOM487" s="2"/>
      <c r="AON487" s="2"/>
      <c r="AOO487" s="2"/>
      <c r="AOP487" s="2"/>
      <c r="AOQ487" s="2"/>
      <c r="AOR487" s="2"/>
      <c r="AOS487" s="2"/>
      <c r="AOT487" s="2"/>
      <c r="AOU487" s="2"/>
      <c r="AOV487" s="2"/>
      <c r="AOW487" s="2"/>
      <c r="AOX487" s="2"/>
      <c r="AOY487" s="2"/>
      <c r="AOZ487" s="2"/>
      <c r="APA487" s="2"/>
      <c r="APB487" s="2"/>
      <c r="APC487" s="2"/>
      <c r="APD487" s="2"/>
      <c r="APE487" s="2"/>
      <c r="APF487" s="2"/>
      <c r="APG487" s="2"/>
      <c r="APH487" s="2"/>
      <c r="API487" s="2"/>
      <c r="APJ487" s="2"/>
      <c r="APK487" s="2"/>
      <c r="APL487" s="2"/>
      <c r="APM487" s="2"/>
      <c r="APN487" s="2"/>
      <c r="APO487" s="2"/>
      <c r="APP487" s="2"/>
      <c r="APQ487" s="2"/>
      <c r="APR487" s="2"/>
      <c r="APS487" s="2"/>
      <c r="APT487" s="2"/>
      <c r="APU487" s="2"/>
      <c r="APV487" s="2"/>
      <c r="APW487" s="2"/>
      <c r="APX487" s="2"/>
      <c r="APY487" s="2"/>
      <c r="APZ487" s="2"/>
      <c r="AQA487" s="2"/>
      <c r="AQB487" s="2"/>
      <c r="AQC487" s="2"/>
      <c r="AQD487" s="2"/>
      <c r="AQE487" s="2"/>
      <c r="AQF487" s="2"/>
      <c r="AQG487" s="2"/>
      <c r="AQH487" s="2"/>
      <c r="AQI487" s="2"/>
      <c r="AQJ487" s="2"/>
      <c r="AQK487" s="2"/>
      <c r="AQL487" s="2"/>
      <c r="AQM487" s="2"/>
      <c r="AQN487" s="2"/>
      <c r="AQO487" s="2"/>
      <c r="AQP487" s="2"/>
      <c r="AQQ487" s="2"/>
      <c r="AQR487" s="2"/>
      <c r="AQS487" s="2"/>
      <c r="AQT487" s="2"/>
      <c r="AQU487" s="2"/>
      <c r="AQV487" s="2"/>
      <c r="AQW487" s="2"/>
      <c r="AQX487" s="2"/>
      <c r="AQY487" s="2"/>
      <c r="AQZ487" s="2"/>
      <c r="ARA487" s="2"/>
      <c r="ARB487" s="2"/>
      <c r="ARC487" s="2"/>
      <c r="ARD487" s="2"/>
      <c r="ARE487" s="2"/>
      <c r="ARF487" s="2"/>
      <c r="ARG487" s="2"/>
      <c r="ARH487" s="2"/>
      <c r="ARI487" s="2"/>
      <c r="ARJ487" s="2"/>
      <c r="ARK487" s="2"/>
      <c r="ARL487" s="2"/>
      <c r="ARM487" s="2"/>
      <c r="ARN487" s="2"/>
      <c r="ARO487" s="2"/>
      <c r="ARP487" s="2"/>
      <c r="ARQ487" s="2"/>
      <c r="ARR487" s="2"/>
      <c r="ARS487" s="2"/>
      <c r="ART487" s="2"/>
      <c r="ARU487" s="2"/>
      <c r="ARV487" s="2"/>
      <c r="ARW487" s="2"/>
      <c r="ARX487" s="2"/>
      <c r="ARY487" s="2"/>
      <c r="ARZ487" s="2"/>
      <c r="ASA487" s="2"/>
      <c r="ASB487" s="2"/>
      <c r="ASC487" s="2"/>
      <c r="ASD487" s="2"/>
      <c r="ASE487" s="2"/>
      <c r="ASF487" s="2"/>
      <c r="ASG487" s="2"/>
      <c r="ASH487" s="2"/>
      <c r="ASI487" s="2"/>
      <c r="ASJ487" s="2"/>
      <c r="ASK487" s="2"/>
      <c r="ASL487" s="2"/>
      <c r="ASM487" s="2"/>
      <c r="ASN487" s="2"/>
      <c r="ASO487" s="2"/>
      <c r="ASP487" s="2"/>
      <c r="ASQ487" s="2"/>
      <c r="ASR487" s="2"/>
      <c r="ASS487" s="2"/>
      <c r="AST487" s="2"/>
      <c r="ASU487" s="2"/>
      <c r="ASV487" s="2"/>
      <c r="ASW487" s="2"/>
      <c r="ASX487" s="2"/>
      <c r="ASY487" s="2"/>
      <c r="ASZ487" s="2"/>
      <c r="ATA487" s="2"/>
      <c r="ATB487" s="2"/>
      <c r="ATC487" s="2"/>
      <c r="ATD487" s="2"/>
      <c r="ATE487" s="2"/>
      <c r="ATF487" s="2"/>
      <c r="ATG487" s="2"/>
      <c r="ATH487" s="2"/>
      <c r="ATI487" s="2"/>
      <c r="ATJ487" s="2"/>
      <c r="ATK487" s="2"/>
      <c r="ATL487" s="2"/>
      <c r="ATM487" s="2"/>
      <c r="ATN487" s="2"/>
      <c r="ATO487" s="2"/>
      <c r="ATP487" s="2"/>
      <c r="ATQ487" s="2"/>
      <c r="ATR487" s="2"/>
      <c r="ATS487" s="2"/>
      <c r="ATT487" s="2"/>
      <c r="ATU487" s="2"/>
      <c r="ATV487" s="2"/>
      <c r="ATW487" s="2"/>
      <c r="ATX487" s="2"/>
      <c r="ATY487" s="2"/>
      <c r="ATZ487" s="2"/>
      <c r="AUA487" s="2"/>
      <c r="AUB487" s="2"/>
      <c r="AUC487" s="2"/>
      <c r="AUD487" s="2"/>
      <c r="AUE487" s="2"/>
      <c r="AUF487" s="2"/>
      <c r="AUG487" s="2"/>
      <c r="AUH487" s="2"/>
      <c r="AUI487" s="2"/>
      <c r="AUJ487" s="2"/>
      <c r="AUK487" s="2"/>
      <c r="AUL487" s="2"/>
      <c r="AUM487" s="2"/>
      <c r="AUN487" s="2"/>
      <c r="AUO487" s="2"/>
      <c r="AUP487" s="2"/>
      <c r="AUQ487" s="2"/>
      <c r="AUR487" s="2"/>
      <c r="AUS487" s="2"/>
      <c r="AUT487" s="2"/>
      <c r="AUU487" s="2"/>
      <c r="AUV487" s="2"/>
      <c r="AUW487" s="2"/>
      <c r="AUX487" s="2"/>
      <c r="AUY487" s="2"/>
      <c r="AUZ487" s="2"/>
      <c r="AVA487" s="2"/>
      <c r="AVB487" s="2"/>
      <c r="AVC487" s="2"/>
      <c r="AVD487" s="2"/>
      <c r="AVE487" s="2"/>
      <c r="AVF487" s="2"/>
      <c r="AVG487" s="2"/>
      <c r="AVH487" s="2"/>
      <c r="AVI487" s="2"/>
      <c r="AVJ487" s="2"/>
      <c r="AVK487" s="2"/>
      <c r="AVL487" s="2"/>
      <c r="AVM487" s="2"/>
      <c r="AVN487" s="2"/>
      <c r="AVO487" s="2"/>
      <c r="AVP487" s="2"/>
      <c r="AVQ487" s="2"/>
      <c r="AVR487" s="2"/>
      <c r="AVS487" s="2"/>
      <c r="AVT487" s="2"/>
      <c r="AVU487" s="2"/>
      <c r="AVV487" s="2"/>
      <c r="AVW487" s="2"/>
      <c r="AVX487" s="2"/>
      <c r="AVY487" s="2"/>
      <c r="AVZ487" s="2"/>
      <c r="AWA487" s="2"/>
      <c r="AWB487" s="2"/>
      <c r="AWC487" s="2"/>
      <c r="AWD487" s="2"/>
      <c r="AWE487" s="2"/>
      <c r="AWF487" s="2"/>
      <c r="AWG487" s="2"/>
      <c r="AWH487" s="2"/>
      <c r="AWI487" s="2"/>
      <c r="AWJ487" s="2"/>
      <c r="AWK487" s="2"/>
      <c r="AWL487" s="2"/>
      <c r="AWM487" s="2"/>
      <c r="AWN487" s="2"/>
      <c r="AWO487" s="2"/>
      <c r="AWP487" s="2"/>
      <c r="AWQ487" s="2"/>
      <c r="AWR487" s="2"/>
      <c r="AWS487" s="2"/>
      <c r="AWT487" s="2"/>
      <c r="AWU487" s="2"/>
      <c r="AWV487" s="2"/>
      <c r="AWW487" s="2"/>
      <c r="AWX487" s="2"/>
      <c r="AWY487" s="2"/>
      <c r="AWZ487" s="2"/>
      <c r="AXA487" s="2"/>
      <c r="AXB487" s="2"/>
      <c r="AXC487" s="2"/>
      <c r="AXD487" s="2"/>
      <c r="AXE487" s="2"/>
      <c r="AXF487" s="2"/>
      <c r="AXG487" s="2"/>
      <c r="AXH487" s="2"/>
      <c r="AXI487" s="2"/>
      <c r="AXJ487" s="2"/>
      <c r="AXK487" s="2"/>
      <c r="AXL487" s="2"/>
      <c r="AXM487" s="2"/>
      <c r="AXN487" s="2"/>
      <c r="AXO487" s="2"/>
      <c r="AXP487" s="2"/>
      <c r="AXQ487" s="2"/>
      <c r="AXR487" s="2"/>
      <c r="AXS487" s="2"/>
      <c r="AXT487" s="2"/>
      <c r="AXU487" s="2"/>
      <c r="AXV487" s="2"/>
      <c r="AXW487" s="2"/>
      <c r="AXX487" s="2"/>
      <c r="AXY487" s="2"/>
      <c r="AXZ487" s="2"/>
      <c r="AYA487" s="2"/>
      <c r="AYB487" s="2"/>
      <c r="AYC487" s="2"/>
      <c r="AYD487" s="2"/>
      <c r="AYE487" s="2"/>
      <c r="AYF487" s="2"/>
      <c r="AYG487" s="2"/>
      <c r="AYH487" s="2"/>
      <c r="AYI487" s="2"/>
      <c r="AYJ487" s="2"/>
      <c r="AYK487" s="2"/>
      <c r="AYL487" s="2"/>
      <c r="AYM487" s="2"/>
      <c r="AYN487" s="2"/>
      <c r="AYO487" s="2"/>
      <c r="AYP487" s="2"/>
      <c r="AYQ487" s="2"/>
      <c r="AYR487" s="2"/>
      <c r="AYS487" s="2"/>
      <c r="AYT487" s="2"/>
      <c r="AYU487" s="2"/>
      <c r="AYV487" s="2"/>
      <c r="AYW487" s="2"/>
      <c r="AYX487" s="2"/>
      <c r="AYY487" s="2"/>
      <c r="AYZ487" s="2"/>
      <c r="AZA487" s="2"/>
      <c r="AZB487" s="2"/>
      <c r="AZC487" s="2"/>
      <c r="AZD487" s="2"/>
      <c r="AZE487" s="2"/>
      <c r="AZF487" s="2"/>
      <c r="AZG487" s="2"/>
      <c r="AZH487" s="2"/>
      <c r="AZI487" s="2"/>
      <c r="AZJ487" s="2"/>
      <c r="AZK487" s="2"/>
      <c r="AZL487" s="2"/>
      <c r="AZM487" s="2"/>
      <c r="AZN487" s="2"/>
      <c r="AZO487" s="2"/>
      <c r="AZP487" s="2"/>
      <c r="AZQ487" s="2"/>
      <c r="AZR487" s="2"/>
      <c r="AZS487" s="2"/>
      <c r="AZT487" s="2"/>
      <c r="AZU487" s="2"/>
      <c r="AZV487" s="2"/>
      <c r="AZW487" s="2"/>
      <c r="AZX487" s="2"/>
      <c r="AZY487" s="2"/>
      <c r="AZZ487" s="2"/>
      <c r="BAA487" s="2"/>
      <c r="BAB487" s="2"/>
      <c r="BAC487" s="2"/>
      <c r="BAD487" s="2"/>
      <c r="BAE487" s="2"/>
      <c r="BAF487" s="2"/>
      <c r="BAG487" s="2"/>
      <c r="BAH487" s="2"/>
      <c r="BAI487" s="2"/>
      <c r="BAJ487" s="2"/>
      <c r="BAK487" s="2"/>
      <c r="BAL487" s="2"/>
      <c r="BAM487" s="2"/>
      <c r="BAN487" s="2"/>
      <c r="BAO487" s="2"/>
      <c r="BAP487" s="2"/>
      <c r="BAQ487" s="2"/>
      <c r="BAR487" s="2"/>
      <c r="BAS487" s="2"/>
      <c r="BAT487" s="2"/>
      <c r="BAU487" s="2"/>
      <c r="BAV487" s="2"/>
      <c r="BAW487" s="2"/>
      <c r="BAX487" s="2"/>
      <c r="BAY487" s="2"/>
      <c r="BAZ487" s="2"/>
      <c r="BBA487" s="2"/>
      <c r="BBB487" s="2"/>
      <c r="BBC487" s="2"/>
      <c r="BBD487" s="2"/>
      <c r="BBE487" s="2"/>
      <c r="BBF487" s="2"/>
      <c r="BBG487" s="2"/>
      <c r="BBH487" s="2"/>
      <c r="BBI487" s="2"/>
      <c r="BBJ487" s="2"/>
      <c r="BBK487" s="2"/>
      <c r="BBL487" s="2"/>
      <c r="BBM487" s="2"/>
      <c r="BBN487" s="2"/>
      <c r="BBO487" s="2"/>
      <c r="BBP487" s="2"/>
      <c r="BBQ487" s="2"/>
      <c r="BBR487" s="2"/>
      <c r="BBS487" s="2"/>
      <c r="BBT487" s="2"/>
      <c r="BBU487" s="2"/>
      <c r="BBV487" s="2"/>
      <c r="BBW487" s="2"/>
      <c r="BBX487" s="2"/>
      <c r="BBY487" s="2"/>
      <c r="BBZ487" s="2"/>
      <c r="BCA487" s="2"/>
      <c r="BCB487" s="2"/>
      <c r="BCC487" s="2"/>
      <c r="BCD487" s="2"/>
      <c r="BCE487" s="2"/>
      <c r="BCF487" s="2"/>
      <c r="BCG487" s="2"/>
      <c r="BCH487" s="2"/>
      <c r="BCI487" s="2"/>
      <c r="BCJ487" s="2"/>
      <c r="BCK487" s="2"/>
      <c r="BCL487" s="2"/>
      <c r="BCM487" s="2"/>
      <c r="BCN487" s="2"/>
      <c r="BCO487" s="2"/>
      <c r="BCP487" s="2"/>
      <c r="BCQ487" s="2"/>
      <c r="BCR487" s="2"/>
      <c r="BCS487" s="2"/>
      <c r="BCT487" s="2"/>
      <c r="BCU487" s="2"/>
      <c r="BCV487" s="2"/>
      <c r="BCW487" s="2"/>
      <c r="BCX487" s="2"/>
      <c r="BCY487" s="2"/>
      <c r="BCZ487" s="2"/>
      <c r="BDA487" s="2"/>
      <c r="BDB487" s="2"/>
      <c r="BDC487" s="2"/>
      <c r="BDD487" s="2"/>
      <c r="BDE487" s="2"/>
      <c r="BDF487" s="2"/>
      <c r="BDG487" s="2"/>
      <c r="BDH487" s="2"/>
      <c r="BDI487" s="2"/>
      <c r="BDJ487" s="2"/>
      <c r="BDK487" s="2"/>
      <c r="BDL487" s="2"/>
      <c r="BDM487" s="2"/>
      <c r="BDN487" s="2"/>
      <c r="BDO487" s="2"/>
      <c r="BDP487" s="2"/>
      <c r="BDQ487" s="2"/>
      <c r="BDR487" s="2"/>
      <c r="BDS487" s="2"/>
      <c r="BDT487" s="2"/>
      <c r="BDU487" s="2"/>
      <c r="BDV487" s="2"/>
      <c r="BDW487" s="2"/>
      <c r="BDX487" s="2"/>
      <c r="BDY487" s="2"/>
      <c r="BDZ487" s="2"/>
      <c r="BEA487" s="2"/>
      <c r="BEB487" s="2"/>
      <c r="BEC487" s="2"/>
      <c r="BED487" s="2"/>
      <c r="BEE487" s="2"/>
      <c r="BEF487" s="2"/>
      <c r="BEG487" s="2"/>
      <c r="BEH487" s="2"/>
      <c r="BEI487" s="2"/>
      <c r="BEJ487" s="2"/>
      <c r="BEK487" s="2"/>
      <c r="BEL487" s="2"/>
      <c r="BEM487" s="2"/>
      <c r="BEN487" s="2"/>
      <c r="BEO487" s="2"/>
      <c r="BEP487" s="2"/>
      <c r="BEQ487" s="2"/>
      <c r="BER487" s="2"/>
      <c r="BES487" s="2"/>
      <c r="BET487" s="2"/>
      <c r="BEU487" s="2"/>
      <c r="BEV487" s="2"/>
      <c r="BEW487" s="2"/>
      <c r="BEX487" s="2"/>
      <c r="BEY487" s="2"/>
      <c r="BEZ487" s="2"/>
      <c r="BFA487" s="2"/>
      <c r="BFB487" s="2"/>
      <c r="BFC487" s="2"/>
      <c r="BFD487" s="2"/>
      <c r="BFE487" s="2"/>
      <c r="BFF487" s="2"/>
      <c r="BFG487" s="2"/>
      <c r="BFH487" s="2"/>
      <c r="BFI487" s="2"/>
      <c r="BFJ487" s="2"/>
      <c r="BFK487" s="2"/>
      <c r="BFL487" s="2"/>
      <c r="BFM487" s="2"/>
      <c r="BFN487" s="2"/>
      <c r="BFO487" s="2"/>
      <c r="BFP487" s="2"/>
      <c r="BFQ487" s="2"/>
      <c r="BFR487" s="2"/>
      <c r="BFS487" s="2"/>
      <c r="BFT487" s="2"/>
      <c r="BFU487" s="2"/>
      <c r="BFV487" s="2"/>
      <c r="BFW487" s="2"/>
      <c r="BFX487" s="2"/>
      <c r="BFY487" s="2"/>
      <c r="BFZ487" s="2"/>
      <c r="BGA487" s="2"/>
      <c r="BGB487" s="2"/>
      <c r="BGC487" s="2"/>
      <c r="BGD487" s="2"/>
      <c r="BGE487" s="2"/>
      <c r="BGF487" s="2"/>
      <c r="BGG487" s="2"/>
      <c r="BGH487" s="2"/>
      <c r="BGI487" s="2"/>
      <c r="BGJ487" s="2"/>
      <c r="BGK487" s="2"/>
      <c r="BGL487" s="2"/>
      <c r="BGM487" s="2"/>
      <c r="BGN487" s="2"/>
      <c r="BGO487" s="2"/>
      <c r="BGP487" s="2"/>
      <c r="BGQ487" s="2"/>
      <c r="BGR487" s="2"/>
      <c r="BGS487" s="2"/>
      <c r="BGT487" s="2"/>
      <c r="BGU487" s="2"/>
      <c r="BGV487" s="2"/>
      <c r="BGW487" s="2"/>
      <c r="BGX487" s="2"/>
      <c r="BGY487" s="2"/>
      <c r="BGZ487" s="2"/>
      <c r="BHA487" s="2"/>
      <c r="BHB487" s="2"/>
      <c r="BHC487" s="2"/>
      <c r="BHD487" s="2"/>
      <c r="BHE487" s="2"/>
      <c r="BHF487" s="2"/>
      <c r="BHG487" s="2"/>
      <c r="BHH487" s="2"/>
      <c r="BHI487" s="2"/>
      <c r="BHJ487" s="2"/>
      <c r="BHK487" s="2"/>
      <c r="BHL487" s="2"/>
      <c r="BHM487" s="2"/>
      <c r="BHN487" s="2"/>
      <c r="BHO487" s="2"/>
      <c r="BHP487" s="2"/>
      <c r="BHQ487" s="2"/>
      <c r="BHR487" s="2"/>
      <c r="BHS487" s="2"/>
      <c r="BHT487" s="2"/>
      <c r="BHU487" s="2"/>
      <c r="BHV487" s="2"/>
      <c r="BHW487" s="2"/>
      <c r="BHX487" s="2"/>
      <c r="BHY487" s="2"/>
      <c r="BHZ487" s="2"/>
      <c r="BIA487" s="2"/>
      <c r="BIB487" s="2"/>
      <c r="BIC487" s="2"/>
      <c r="BID487" s="2"/>
      <c r="BIE487" s="2"/>
      <c r="BIF487" s="2"/>
      <c r="BIG487" s="2"/>
      <c r="BIH487" s="2"/>
      <c r="BII487" s="2"/>
      <c r="BIJ487" s="2"/>
      <c r="BIK487" s="2"/>
      <c r="BIL487" s="2"/>
      <c r="BIM487" s="2"/>
      <c r="BIN487" s="2"/>
      <c r="BIO487" s="2"/>
      <c r="BIP487" s="2"/>
      <c r="BIQ487" s="2"/>
      <c r="BIR487" s="2"/>
      <c r="BIS487" s="2"/>
      <c r="BIT487" s="2"/>
      <c r="BIU487" s="2"/>
      <c r="BIV487" s="2"/>
      <c r="BIW487" s="2"/>
      <c r="BIX487" s="2"/>
      <c r="BIY487" s="2"/>
      <c r="BIZ487" s="2"/>
      <c r="BJA487" s="2"/>
      <c r="BJB487" s="2"/>
      <c r="BJC487" s="2"/>
      <c r="BJD487" s="2"/>
      <c r="BJE487" s="2"/>
      <c r="BJF487" s="2"/>
      <c r="BJG487" s="2"/>
      <c r="BJH487" s="2"/>
      <c r="BJI487" s="2"/>
      <c r="BJJ487" s="2"/>
      <c r="BJK487" s="2"/>
      <c r="BJL487" s="2"/>
      <c r="BJM487" s="2"/>
      <c r="BJN487" s="2"/>
      <c r="BJO487" s="2"/>
      <c r="BJP487" s="2"/>
      <c r="BJQ487" s="2"/>
      <c r="BJR487" s="2"/>
      <c r="BJS487" s="2"/>
      <c r="BJT487" s="2"/>
      <c r="BJU487" s="2"/>
      <c r="BJV487" s="2"/>
      <c r="BJW487" s="2"/>
      <c r="BJX487" s="2"/>
      <c r="BJY487" s="2"/>
      <c r="BJZ487" s="2"/>
      <c r="BKA487" s="2"/>
      <c r="BKB487" s="2"/>
      <c r="BKC487" s="2"/>
      <c r="BKD487" s="2"/>
      <c r="BKE487" s="2"/>
      <c r="BKF487" s="2"/>
      <c r="BKG487" s="2"/>
      <c r="BKH487" s="2"/>
      <c r="BKI487" s="2"/>
      <c r="BKJ487" s="2"/>
      <c r="BKK487" s="2"/>
      <c r="BKL487" s="2"/>
      <c r="BKM487" s="2"/>
      <c r="BKN487" s="2"/>
      <c r="BKO487" s="2"/>
      <c r="BKP487" s="2"/>
      <c r="BKQ487" s="2"/>
      <c r="BKR487" s="2"/>
      <c r="BKS487" s="2"/>
      <c r="BKT487" s="2"/>
      <c r="BKU487" s="2"/>
      <c r="BKV487" s="2"/>
      <c r="BKW487" s="2"/>
      <c r="BKX487" s="2"/>
      <c r="BKY487" s="2"/>
      <c r="BKZ487" s="2"/>
      <c r="BLA487" s="2"/>
      <c r="BLB487" s="2"/>
      <c r="BLC487" s="2"/>
      <c r="BLD487" s="2"/>
      <c r="BLE487" s="2"/>
      <c r="BLF487" s="2"/>
      <c r="BLG487" s="2"/>
      <c r="BLH487" s="2"/>
      <c r="BLI487" s="2"/>
      <c r="BLJ487" s="2"/>
      <c r="BLK487" s="2"/>
      <c r="BLL487" s="2"/>
      <c r="BLM487" s="2"/>
      <c r="BLN487" s="2"/>
      <c r="BLO487" s="2"/>
      <c r="BLP487" s="2"/>
      <c r="BLQ487" s="2"/>
      <c r="BLR487" s="2"/>
      <c r="BLS487" s="2"/>
      <c r="BLT487" s="2"/>
      <c r="BLU487" s="2"/>
      <c r="BLV487" s="2"/>
      <c r="BLW487" s="2"/>
      <c r="BLX487" s="2"/>
      <c r="BLY487" s="2"/>
      <c r="BLZ487" s="2"/>
      <c r="BMA487" s="2"/>
      <c r="BMB487" s="2"/>
      <c r="BMC487" s="2"/>
      <c r="BMD487" s="2"/>
      <c r="BME487" s="2"/>
      <c r="BMF487" s="2"/>
      <c r="BMG487" s="2"/>
      <c r="BMH487" s="2"/>
      <c r="BMI487" s="2"/>
      <c r="BMJ487" s="2"/>
      <c r="BMK487" s="2"/>
      <c r="BML487" s="2"/>
      <c r="BMM487" s="2"/>
      <c r="BMN487" s="2"/>
      <c r="BMO487" s="2"/>
      <c r="BMP487" s="2"/>
      <c r="BMQ487" s="2"/>
      <c r="BMR487" s="2"/>
      <c r="BMS487" s="2"/>
      <c r="BMT487" s="2"/>
      <c r="BMU487" s="2"/>
      <c r="BMV487" s="2"/>
      <c r="BMW487" s="2"/>
      <c r="BMX487" s="2"/>
      <c r="BMY487" s="2"/>
      <c r="BMZ487" s="2"/>
      <c r="BNA487" s="2"/>
      <c r="BNB487" s="2"/>
      <c r="BNC487" s="2"/>
      <c r="BND487" s="2"/>
      <c r="BNE487" s="2"/>
      <c r="BNF487" s="2"/>
      <c r="BNG487" s="2"/>
      <c r="BNH487" s="2"/>
      <c r="BNI487" s="2"/>
      <c r="BNJ487" s="2"/>
      <c r="BNK487" s="2"/>
      <c r="BNL487" s="2"/>
      <c r="BNM487" s="2"/>
      <c r="BNN487" s="2"/>
      <c r="BNO487" s="2"/>
      <c r="BNP487" s="2"/>
      <c r="BNQ487" s="2"/>
      <c r="BNR487" s="2"/>
      <c r="BNS487" s="2"/>
      <c r="BNT487" s="2"/>
      <c r="BNU487" s="2"/>
      <c r="BNV487" s="2"/>
      <c r="BNW487" s="2"/>
      <c r="BNX487" s="2"/>
      <c r="BNY487" s="2"/>
      <c r="BNZ487" s="2"/>
      <c r="BOA487" s="2"/>
      <c r="BOB487" s="2"/>
      <c r="BOC487" s="2"/>
      <c r="BOD487" s="2"/>
      <c r="BOE487" s="2"/>
      <c r="BOF487" s="2"/>
      <c r="BOG487" s="2"/>
      <c r="BOH487" s="2"/>
      <c r="BOI487" s="2"/>
      <c r="BOJ487" s="2"/>
      <c r="BOK487" s="2"/>
      <c r="BOL487" s="2"/>
      <c r="BOM487" s="2"/>
      <c r="BON487" s="2"/>
      <c r="BOO487" s="2"/>
      <c r="BOP487" s="2"/>
      <c r="BOQ487" s="2"/>
      <c r="BOR487" s="2"/>
      <c r="BOS487" s="2"/>
      <c r="BOT487" s="2"/>
      <c r="BOU487" s="2"/>
      <c r="BOV487" s="2"/>
      <c r="BOW487" s="2"/>
      <c r="BOX487" s="2"/>
      <c r="BOY487" s="2"/>
      <c r="BOZ487" s="2"/>
      <c r="BPA487" s="2"/>
      <c r="BPB487" s="2"/>
      <c r="BPC487" s="2"/>
      <c r="BPD487" s="2"/>
      <c r="BPE487" s="2"/>
      <c r="BPF487" s="2"/>
      <c r="BPG487" s="2"/>
      <c r="BPH487" s="2"/>
      <c r="BPI487" s="2"/>
      <c r="BPJ487" s="2"/>
      <c r="BPK487" s="2"/>
      <c r="BPL487" s="2"/>
      <c r="BPM487" s="2"/>
      <c r="BPN487" s="2"/>
      <c r="BPO487" s="2"/>
      <c r="BPP487" s="2"/>
      <c r="BPQ487" s="2"/>
      <c r="BPR487" s="2"/>
      <c r="BPS487" s="2"/>
      <c r="BPT487" s="2"/>
      <c r="BPU487" s="2"/>
      <c r="BPV487" s="2"/>
      <c r="BPW487" s="2"/>
      <c r="BPX487" s="2"/>
      <c r="BPY487" s="2"/>
      <c r="BPZ487" s="2"/>
      <c r="BQA487" s="2"/>
      <c r="BQB487" s="2"/>
      <c r="BQC487" s="2"/>
      <c r="BQD487" s="2"/>
      <c r="BQE487" s="2"/>
      <c r="BQF487" s="2"/>
      <c r="BQG487" s="2"/>
      <c r="BQH487" s="2"/>
      <c r="BQI487" s="2"/>
      <c r="BQJ487" s="2"/>
      <c r="BQK487" s="2"/>
      <c r="BQL487" s="2"/>
      <c r="BQM487" s="2"/>
      <c r="BQN487" s="2"/>
      <c r="BQO487" s="2"/>
      <c r="BQP487" s="2"/>
      <c r="BQQ487" s="2"/>
      <c r="BQR487" s="2"/>
      <c r="BQS487" s="2"/>
      <c r="BQT487" s="2"/>
      <c r="BQU487" s="2"/>
      <c r="BQV487" s="2"/>
      <c r="BQW487" s="2"/>
      <c r="BQX487" s="2"/>
      <c r="BQY487" s="2"/>
      <c r="BQZ487" s="2"/>
      <c r="BRA487" s="2"/>
      <c r="BRB487" s="2"/>
      <c r="BRC487" s="2"/>
      <c r="BRD487" s="2"/>
      <c r="BRE487" s="2"/>
      <c r="BRF487" s="2"/>
      <c r="BRG487" s="2"/>
      <c r="BRH487" s="2"/>
      <c r="BRI487" s="2"/>
      <c r="BRJ487" s="2"/>
      <c r="BRK487" s="2"/>
      <c r="BRL487" s="2"/>
      <c r="BRM487" s="2"/>
      <c r="BRN487" s="2"/>
      <c r="BRO487" s="2"/>
      <c r="BRP487" s="2"/>
      <c r="BRQ487" s="2"/>
      <c r="BRR487" s="2"/>
      <c r="BRS487" s="2"/>
      <c r="BRT487" s="2"/>
      <c r="BRU487" s="2"/>
      <c r="BRV487" s="2"/>
      <c r="BRW487" s="2"/>
      <c r="BRX487" s="2"/>
      <c r="BRY487" s="2"/>
      <c r="BRZ487" s="2"/>
      <c r="BSA487" s="2"/>
      <c r="BSB487" s="2"/>
      <c r="BSC487" s="2"/>
      <c r="BSD487" s="2"/>
      <c r="BSE487" s="2"/>
      <c r="BSF487" s="2"/>
      <c r="BSG487" s="2"/>
      <c r="BSH487" s="2"/>
      <c r="BSI487" s="2"/>
      <c r="BSJ487" s="2"/>
      <c r="BSK487" s="2"/>
      <c r="BSL487" s="2"/>
      <c r="BSM487" s="2"/>
      <c r="BSN487" s="2"/>
      <c r="BSO487" s="2"/>
      <c r="BSP487" s="2"/>
      <c r="BSQ487" s="2"/>
      <c r="BSR487" s="2"/>
      <c r="BSS487" s="2"/>
      <c r="BST487" s="2"/>
      <c r="BSU487" s="2"/>
      <c r="BSV487" s="2"/>
      <c r="BSW487" s="2"/>
      <c r="BSX487" s="2"/>
      <c r="BSY487" s="2"/>
      <c r="BSZ487" s="2"/>
      <c r="BTA487" s="2"/>
      <c r="BTB487" s="2"/>
      <c r="BTC487" s="2"/>
      <c r="BTD487" s="2"/>
      <c r="BTE487" s="2"/>
      <c r="BTF487" s="2"/>
      <c r="BTG487" s="2"/>
      <c r="BTH487" s="2"/>
      <c r="BTI487" s="2"/>
      <c r="BTJ487" s="2"/>
      <c r="BTK487" s="2"/>
      <c r="BTL487" s="2"/>
      <c r="BTM487" s="2"/>
      <c r="BTN487" s="2"/>
      <c r="BTO487" s="2"/>
      <c r="BTP487" s="2"/>
      <c r="BTQ487" s="2"/>
      <c r="BTR487" s="2"/>
      <c r="BTS487" s="2"/>
      <c r="BTT487" s="2"/>
      <c r="BTU487" s="2"/>
      <c r="BTV487" s="2"/>
      <c r="BTW487" s="2"/>
      <c r="BTX487" s="2"/>
      <c r="BTY487" s="2"/>
      <c r="BTZ487" s="2"/>
      <c r="BUA487" s="2"/>
      <c r="BUB487" s="2"/>
      <c r="BUC487" s="2"/>
      <c r="BUD487" s="2"/>
      <c r="BUE487" s="2"/>
      <c r="BUF487" s="2"/>
      <c r="BUG487" s="2"/>
      <c r="BUH487" s="2"/>
      <c r="BUI487" s="2"/>
      <c r="BUJ487" s="2"/>
      <c r="BUK487" s="2"/>
      <c r="BUL487" s="2"/>
      <c r="BUM487" s="2"/>
      <c r="BUN487" s="2"/>
      <c r="BUO487" s="2"/>
      <c r="BUP487" s="2"/>
      <c r="BUQ487" s="2"/>
      <c r="BUR487" s="2"/>
      <c r="BUS487" s="2"/>
      <c r="BUT487" s="2"/>
      <c r="BUU487" s="2"/>
      <c r="BUV487" s="2"/>
      <c r="BUW487" s="2"/>
      <c r="BUX487" s="2"/>
      <c r="BUY487" s="2"/>
      <c r="BUZ487" s="2"/>
      <c r="BVA487" s="2"/>
      <c r="BVB487" s="2"/>
      <c r="BVC487" s="2"/>
      <c r="BVD487" s="2"/>
      <c r="BVE487" s="2"/>
      <c r="BVF487" s="2"/>
      <c r="BVG487" s="2"/>
      <c r="BVH487" s="2"/>
      <c r="BVI487" s="2"/>
      <c r="BVJ487" s="2"/>
      <c r="BVK487" s="2"/>
      <c r="BVL487" s="2"/>
      <c r="BVM487" s="2"/>
      <c r="BVN487" s="2"/>
      <c r="BVO487" s="2"/>
      <c r="BVP487" s="2"/>
      <c r="BVQ487" s="2"/>
      <c r="BVR487" s="2"/>
      <c r="BVS487" s="2"/>
      <c r="BVT487" s="2"/>
      <c r="BVU487" s="2"/>
      <c r="BVV487" s="2"/>
      <c r="BVW487" s="2"/>
      <c r="BVX487" s="2"/>
      <c r="BVY487" s="2"/>
      <c r="BVZ487" s="2"/>
      <c r="BWA487" s="2"/>
      <c r="BWB487" s="2"/>
      <c r="BWC487" s="2"/>
      <c r="BWD487" s="2"/>
      <c r="BWE487" s="2"/>
      <c r="BWF487" s="2"/>
      <c r="BWG487" s="2"/>
      <c r="BWH487" s="2"/>
      <c r="BWI487" s="2"/>
      <c r="BWJ487" s="2"/>
      <c r="BWK487" s="2"/>
      <c r="BWL487" s="2"/>
      <c r="BWM487" s="2"/>
      <c r="BWN487" s="2"/>
      <c r="BWO487" s="2"/>
      <c r="BWP487" s="2"/>
      <c r="BWQ487" s="2"/>
      <c r="BWR487" s="2"/>
      <c r="BWS487" s="2"/>
      <c r="BWT487" s="2"/>
      <c r="BWU487" s="2"/>
      <c r="BWV487" s="2"/>
      <c r="BWW487" s="2"/>
      <c r="BWX487" s="2"/>
      <c r="BWY487" s="2"/>
      <c r="BWZ487" s="2"/>
      <c r="BXA487" s="2"/>
      <c r="BXB487" s="2"/>
      <c r="BXC487" s="2"/>
      <c r="BXD487" s="2"/>
      <c r="BXE487" s="2"/>
      <c r="BXF487" s="2"/>
      <c r="BXG487" s="2"/>
      <c r="BXH487" s="2"/>
      <c r="BXI487" s="2"/>
      <c r="BXJ487" s="2"/>
      <c r="BXK487" s="2"/>
      <c r="BXL487" s="2"/>
      <c r="BXM487" s="2"/>
      <c r="BXN487" s="2"/>
      <c r="BXO487" s="2"/>
      <c r="BXP487" s="2"/>
      <c r="BXQ487" s="2"/>
      <c r="BXR487" s="2"/>
      <c r="BXS487" s="2"/>
      <c r="BXT487" s="2"/>
      <c r="BXU487" s="2"/>
      <c r="BXV487" s="2"/>
      <c r="BXW487" s="2"/>
      <c r="BXX487" s="2"/>
      <c r="BXY487" s="2"/>
      <c r="BXZ487" s="2"/>
      <c r="BYA487" s="2"/>
      <c r="BYB487" s="2"/>
      <c r="BYC487" s="2"/>
      <c r="BYD487" s="2"/>
      <c r="BYE487" s="2"/>
      <c r="BYF487" s="2"/>
      <c r="BYG487" s="2"/>
      <c r="BYH487" s="2"/>
      <c r="BYI487" s="2"/>
      <c r="BYJ487" s="2"/>
      <c r="BYK487" s="2"/>
      <c r="BYL487" s="2"/>
      <c r="BYM487" s="2"/>
      <c r="BYN487" s="2"/>
      <c r="BYO487" s="2"/>
      <c r="BYP487" s="2"/>
      <c r="BYQ487" s="2"/>
      <c r="BYR487" s="2"/>
      <c r="BYS487" s="2"/>
      <c r="BYT487" s="2"/>
      <c r="BYU487" s="2"/>
      <c r="BYV487" s="2"/>
      <c r="BYW487" s="2"/>
      <c r="BYX487" s="2"/>
      <c r="BYY487" s="2"/>
      <c r="BYZ487" s="2"/>
      <c r="BZA487" s="2"/>
      <c r="BZB487" s="2"/>
      <c r="BZC487" s="2"/>
      <c r="BZD487" s="2"/>
      <c r="BZE487" s="2"/>
      <c r="BZF487" s="2"/>
      <c r="BZG487" s="2"/>
      <c r="BZH487" s="2"/>
      <c r="BZI487" s="2"/>
      <c r="BZJ487" s="2"/>
      <c r="BZK487" s="2"/>
      <c r="BZL487" s="2"/>
      <c r="BZM487" s="2"/>
      <c r="BZN487" s="2"/>
      <c r="BZO487" s="2"/>
      <c r="BZP487" s="2"/>
      <c r="BZQ487" s="2"/>
      <c r="BZR487" s="2"/>
      <c r="BZS487" s="2"/>
      <c r="BZT487" s="2"/>
      <c r="BZU487" s="2"/>
      <c r="BZV487" s="2"/>
      <c r="BZW487" s="2"/>
      <c r="BZX487" s="2"/>
      <c r="BZY487" s="2"/>
      <c r="BZZ487" s="2"/>
      <c r="CAA487" s="2"/>
      <c r="CAB487" s="2"/>
      <c r="CAC487" s="2"/>
      <c r="CAD487" s="2"/>
      <c r="CAE487" s="2"/>
      <c r="CAF487" s="2"/>
      <c r="CAG487" s="2"/>
      <c r="CAH487" s="2"/>
      <c r="CAI487" s="2"/>
      <c r="CAJ487" s="2"/>
      <c r="CAK487" s="2"/>
      <c r="CAL487" s="2"/>
      <c r="CAM487" s="2"/>
      <c r="CAN487" s="2"/>
      <c r="CAO487" s="2"/>
      <c r="CAP487" s="2"/>
      <c r="CAQ487" s="2"/>
      <c r="CAR487" s="2"/>
      <c r="CAS487" s="2"/>
      <c r="CAT487" s="2"/>
      <c r="CAU487" s="2"/>
      <c r="CAV487" s="2"/>
      <c r="CAW487" s="2"/>
      <c r="CAX487" s="2"/>
      <c r="CAY487" s="2"/>
      <c r="CAZ487" s="2"/>
      <c r="CBA487" s="2"/>
      <c r="CBB487" s="2"/>
      <c r="CBC487" s="2"/>
      <c r="CBD487" s="2"/>
      <c r="CBE487" s="2"/>
      <c r="CBF487" s="2"/>
      <c r="CBG487" s="2"/>
      <c r="CBH487" s="2"/>
      <c r="CBI487" s="2"/>
      <c r="CBJ487" s="2"/>
      <c r="CBK487" s="2"/>
      <c r="CBL487" s="2"/>
      <c r="CBM487" s="2"/>
      <c r="CBN487" s="2"/>
      <c r="CBO487" s="2"/>
      <c r="CBP487" s="2"/>
      <c r="CBQ487" s="2"/>
      <c r="CBR487" s="2"/>
      <c r="CBS487" s="2"/>
      <c r="CBT487" s="2"/>
      <c r="CBU487" s="2"/>
      <c r="CBV487" s="2"/>
      <c r="CBW487" s="2"/>
      <c r="CBX487" s="2"/>
      <c r="CBY487" s="2"/>
      <c r="CBZ487" s="2"/>
      <c r="CCA487" s="2"/>
      <c r="CCB487" s="2"/>
      <c r="CCC487" s="2"/>
      <c r="CCD487" s="2"/>
      <c r="CCE487" s="2"/>
      <c r="CCF487" s="2"/>
      <c r="CCG487" s="2"/>
      <c r="CCH487" s="2"/>
      <c r="CCI487" s="2"/>
      <c r="CCJ487" s="2"/>
      <c r="CCK487" s="2"/>
      <c r="CCL487" s="2"/>
      <c r="CCM487" s="2"/>
      <c r="CCN487" s="2"/>
      <c r="CCO487" s="2"/>
      <c r="CCP487" s="2"/>
      <c r="CCQ487" s="2"/>
      <c r="CCR487" s="2"/>
      <c r="CCS487" s="2"/>
      <c r="CCT487" s="2"/>
      <c r="CCU487" s="2"/>
      <c r="CCV487" s="2"/>
      <c r="CCW487" s="2"/>
      <c r="CCX487" s="2"/>
      <c r="CCY487" s="2"/>
      <c r="CCZ487" s="2"/>
      <c r="CDA487" s="2"/>
      <c r="CDB487" s="2"/>
      <c r="CDC487" s="2"/>
      <c r="CDD487" s="2"/>
      <c r="CDE487" s="2"/>
      <c r="CDF487" s="2"/>
      <c r="CDG487" s="2"/>
      <c r="CDH487" s="2"/>
      <c r="CDI487" s="2"/>
      <c r="CDJ487" s="2"/>
      <c r="CDK487" s="2"/>
      <c r="CDL487" s="2"/>
      <c r="CDM487" s="2"/>
      <c r="CDN487" s="2"/>
      <c r="CDO487" s="2"/>
      <c r="CDP487" s="2"/>
      <c r="CDQ487" s="2"/>
      <c r="CDR487" s="2"/>
      <c r="CDS487" s="2"/>
      <c r="CDT487" s="2"/>
      <c r="CDU487" s="2"/>
      <c r="CDV487" s="2"/>
      <c r="CDW487" s="2"/>
      <c r="CDX487" s="2"/>
      <c r="CDY487" s="2"/>
      <c r="CDZ487" s="2"/>
      <c r="CEA487" s="2"/>
      <c r="CEB487" s="2"/>
      <c r="CEC487" s="2"/>
      <c r="CED487" s="2"/>
      <c r="CEE487" s="2"/>
      <c r="CEF487" s="2"/>
      <c r="CEG487" s="2"/>
      <c r="CEH487" s="2"/>
      <c r="CEI487" s="2"/>
      <c r="CEJ487" s="2"/>
      <c r="CEK487" s="2"/>
      <c r="CEL487" s="2"/>
      <c r="CEM487" s="2"/>
      <c r="CEN487" s="2"/>
      <c r="CEO487" s="2"/>
      <c r="CEP487" s="2"/>
      <c r="CEQ487" s="2"/>
      <c r="CER487" s="2"/>
      <c r="CES487" s="2"/>
      <c r="CET487" s="2"/>
      <c r="CEU487" s="2"/>
      <c r="CEV487" s="2"/>
      <c r="CEW487" s="2"/>
      <c r="CEX487" s="2"/>
      <c r="CEY487" s="2"/>
      <c r="CEZ487" s="2"/>
      <c r="CFA487" s="2"/>
      <c r="CFB487" s="2"/>
      <c r="CFC487" s="2"/>
      <c r="CFD487" s="2"/>
      <c r="CFE487" s="2"/>
      <c r="CFF487" s="2"/>
      <c r="CFG487" s="2"/>
      <c r="CFH487" s="2"/>
      <c r="CFI487" s="2"/>
      <c r="CFJ487" s="2"/>
      <c r="CFK487" s="2"/>
      <c r="CFL487" s="2"/>
      <c r="CFM487" s="2"/>
      <c r="CFN487" s="2"/>
      <c r="CFO487" s="2"/>
      <c r="CFP487" s="2"/>
      <c r="CFQ487" s="2"/>
      <c r="CFR487" s="2"/>
      <c r="CFS487" s="2"/>
      <c r="CFT487" s="2"/>
      <c r="CFU487" s="2"/>
      <c r="CFV487" s="2"/>
      <c r="CFW487" s="2"/>
      <c r="CFX487" s="2"/>
      <c r="CFY487" s="2"/>
      <c r="CFZ487" s="2"/>
      <c r="CGA487" s="2"/>
      <c r="CGB487" s="2"/>
      <c r="CGC487" s="2"/>
      <c r="CGD487" s="2"/>
      <c r="CGE487" s="2"/>
      <c r="CGF487" s="2"/>
      <c r="CGG487" s="2"/>
      <c r="CGH487" s="2"/>
      <c r="CGI487" s="2"/>
      <c r="CGJ487" s="2"/>
      <c r="CGK487" s="2"/>
      <c r="CGL487" s="2"/>
      <c r="CGM487" s="2"/>
      <c r="CGN487" s="2"/>
      <c r="CGO487" s="2"/>
      <c r="CGP487" s="2"/>
      <c r="CGQ487" s="2"/>
      <c r="CGR487" s="2"/>
      <c r="CGS487" s="2"/>
      <c r="CGT487" s="2"/>
      <c r="CGU487" s="2"/>
      <c r="CGV487" s="2"/>
      <c r="CGW487" s="2"/>
      <c r="CGX487" s="2"/>
      <c r="CGY487" s="2"/>
      <c r="CGZ487" s="2"/>
      <c r="CHA487" s="2"/>
      <c r="CHB487" s="2"/>
      <c r="CHC487" s="2"/>
      <c r="CHD487" s="2"/>
      <c r="CHE487" s="2"/>
      <c r="CHF487" s="2"/>
      <c r="CHG487" s="2"/>
      <c r="CHH487" s="2"/>
      <c r="CHI487" s="2"/>
      <c r="CHJ487" s="2"/>
      <c r="CHK487" s="2"/>
      <c r="CHL487" s="2"/>
      <c r="CHM487" s="2"/>
      <c r="CHN487" s="2"/>
      <c r="CHO487" s="2"/>
      <c r="CHP487" s="2"/>
      <c r="CHQ487" s="2"/>
      <c r="CHR487" s="2"/>
      <c r="CHS487" s="2"/>
      <c r="CHT487" s="2"/>
      <c r="CHU487" s="2"/>
      <c r="CHV487" s="2"/>
      <c r="CHW487" s="2"/>
      <c r="CHX487" s="2"/>
      <c r="CHY487" s="2"/>
      <c r="CHZ487" s="2"/>
      <c r="CIA487" s="2"/>
      <c r="CIB487" s="2"/>
      <c r="CIC487" s="2"/>
      <c r="CID487" s="2"/>
      <c r="CIE487" s="2"/>
      <c r="CIF487" s="2"/>
      <c r="CIG487" s="2"/>
      <c r="CIH487" s="2"/>
      <c r="CII487" s="2"/>
      <c r="CIJ487" s="2"/>
      <c r="CIK487" s="2"/>
      <c r="CIL487" s="2"/>
      <c r="CIM487" s="2"/>
      <c r="CIN487" s="2"/>
      <c r="CIO487" s="2"/>
      <c r="CIP487" s="2"/>
      <c r="CIQ487" s="2"/>
      <c r="CIR487" s="2"/>
      <c r="CIS487" s="2"/>
      <c r="CIT487" s="2"/>
      <c r="CIU487" s="2"/>
      <c r="CIV487" s="2"/>
      <c r="CIW487" s="2"/>
      <c r="CIX487" s="2"/>
      <c r="CIY487" s="2"/>
      <c r="CIZ487" s="2"/>
      <c r="CJA487" s="2"/>
      <c r="CJB487" s="2"/>
      <c r="CJC487" s="2"/>
      <c r="CJD487" s="2"/>
      <c r="CJE487" s="2"/>
      <c r="CJF487" s="2"/>
      <c r="CJG487" s="2"/>
      <c r="CJH487" s="2"/>
      <c r="CJI487" s="2"/>
      <c r="CJJ487" s="2"/>
      <c r="CJK487" s="2"/>
      <c r="CJL487" s="2"/>
      <c r="CJM487" s="2"/>
      <c r="CJN487" s="2"/>
      <c r="CJO487" s="2"/>
      <c r="CJP487" s="2"/>
      <c r="CJQ487" s="2"/>
      <c r="CJR487" s="2"/>
      <c r="CJS487" s="2"/>
      <c r="CJT487" s="2"/>
      <c r="CJU487" s="2"/>
      <c r="CJV487" s="2"/>
      <c r="CJW487" s="2"/>
      <c r="CJX487" s="2"/>
      <c r="CJY487" s="2"/>
      <c r="CJZ487" s="2"/>
      <c r="CKA487" s="2"/>
      <c r="CKB487" s="2"/>
      <c r="CKC487" s="2"/>
      <c r="CKD487" s="2"/>
      <c r="CKE487" s="2"/>
      <c r="CKF487" s="2"/>
      <c r="CKG487" s="2"/>
      <c r="CKH487" s="2"/>
      <c r="CKI487" s="2"/>
      <c r="CKJ487" s="2"/>
      <c r="CKK487" s="2"/>
      <c r="CKL487" s="2"/>
      <c r="CKM487" s="2"/>
      <c r="CKN487" s="2"/>
      <c r="CKO487" s="2"/>
      <c r="CKP487" s="2"/>
      <c r="CKQ487" s="2"/>
      <c r="CKR487" s="2"/>
      <c r="CKS487" s="2"/>
      <c r="CKT487" s="2"/>
      <c r="CKU487" s="2"/>
      <c r="CKV487" s="2"/>
      <c r="CKW487" s="2"/>
      <c r="CKX487" s="2"/>
      <c r="CKY487" s="2"/>
      <c r="CKZ487" s="2"/>
      <c r="CLA487" s="2"/>
      <c r="CLB487" s="2"/>
      <c r="CLC487" s="2"/>
      <c r="CLD487" s="2"/>
      <c r="CLE487" s="2"/>
      <c r="CLF487" s="2"/>
      <c r="CLG487" s="2"/>
      <c r="CLH487" s="2"/>
      <c r="CLI487" s="2"/>
      <c r="CLJ487" s="2"/>
      <c r="CLK487" s="2"/>
      <c r="CLL487" s="2"/>
      <c r="CLM487" s="2"/>
      <c r="CLN487" s="2"/>
      <c r="CLO487" s="2"/>
      <c r="CLP487" s="2"/>
      <c r="CLQ487" s="2"/>
      <c r="CLR487" s="2"/>
      <c r="CLS487" s="2"/>
      <c r="CLT487" s="2"/>
      <c r="CLU487" s="2"/>
      <c r="CLV487" s="2"/>
      <c r="CLW487" s="2"/>
      <c r="CLX487" s="2"/>
      <c r="CLY487" s="2"/>
      <c r="CLZ487" s="2"/>
      <c r="CMA487" s="2"/>
      <c r="CMB487" s="2"/>
      <c r="CMC487" s="2"/>
      <c r="CMD487" s="2"/>
      <c r="CME487" s="2"/>
      <c r="CMF487" s="2"/>
      <c r="CMG487" s="2"/>
      <c r="CMH487" s="2"/>
      <c r="CMI487" s="2"/>
      <c r="CMJ487" s="2"/>
      <c r="CMK487" s="2"/>
      <c r="CML487" s="2"/>
      <c r="CMM487" s="2"/>
      <c r="CMN487" s="2"/>
      <c r="CMO487" s="2"/>
      <c r="CMP487" s="2"/>
      <c r="CMQ487" s="2"/>
      <c r="CMR487" s="2"/>
      <c r="CMS487" s="2"/>
      <c r="CMT487" s="2"/>
      <c r="CMU487" s="2"/>
      <c r="CMV487" s="2"/>
      <c r="CMW487" s="2"/>
      <c r="CMX487" s="2"/>
      <c r="CMY487" s="2"/>
      <c r="CMZ487" s="2"/>
      <c r="CNA487" s="2"/>
      <c r="CNB487" s="2"/>
      <c r="CNC487" s="2"/>
      <c r="CND487" s="2"/>
      <c r="CNE487" s="2"/>
      <c r="CNF487" s="2"/>
      <c r="CNG487" s="2"/>
      <c r="CNH487" s="2"/>
      <c r="CNI487" s="2"/>
      <c r="CNJ487" s="2"/>
      <c r="CNK487" s="2"/>
      <c r="CNL487" s="2"/>
      <c r="CNM487" s="2"/>
      <c r="CNN487" s="2"/>
      <c r="CNO487" s="2"/>
      <c r="CNP487" s="2"/>
      <c r="CNQ487" s="2"/>
      <c r="CNR487" s="2"/>
      <c r="CNS487" s="2"/>
      <c r="CNT487" s="2"/>
      <c r="CNU487" s="2"/>
      <c r="CNV487" s="2"/>
      <c r="CNW487" s="2"/>
      <c r="CNX487" s="2"/>
      <c r="CNY487" s="2"/>
      <c r="CNZ487" s="2"/>
      <c r="COA487" s="2"/>
      <c r="COB487" s="2"/>
      <c r="COC487" s="2"/>
      <c r="COD487" s="2"/>
      <c r="COE487" s="2"/>
      <c r="COF487" s="2"/>
      <c r="COG487" s="2"/>
      <c r="COH487" s="2"/>
      <c r="COI487" s="2"/>
      <c r="COJ487" s="2"/>
      <c r="COK487" s="2"/>
      <c r="COL487" s="2"/>
      <c r="COM487" s="2"/>
      <c r="CON487" s="2"/>
      <c r="COO487" s="2"/>
      <c r="COP487" s="2"/>
      <c r="COQ487" s="2"/>
      <c r="COR487" s="2"/>
      <c r="COS487" s="2"/>
      <c r="COT487" s="2"/>
      <c r="COU487" s="2"/>
      <c r="COV487" s="2"/>
      <c r="COW487" s="2"/>
      <c r="COX487" s="2"/>
      <c r="COY487" s="2"/>
      <c r="COZ487" s="2"/>
      <c r="CPA487" s="2"/>
      <c r="CPB487" s="2"/>
      <c r="CPC487" s="2"/>
      <c r="CPD487" s="2"/>
      <c r="CPE487" s="2"/>
      <c r="CPF487" s="2"/>
      <c r="CPG487" s="2"/>
      <c r="CPH487" s="2"/>
      <c r="CPI487" s="2"/>
      <c r="CPJ487" s="2"/>
      <c r="CPK487" s="2"/>
      <c r="CPL487" s="2"/>
      <c r="CPM487" s="2"/>
      <c r="CPN487" s="2"/>
      <c r="CPO487" s="2"/>
      <c r="CPP487" s="2"/>
      <c r="CPQ487" s="2"/>
      <c r="CPR487" s="2"/>
      <c r="CPS487" s="2"/>
      <c r="CPT487" s="2"/>
      <c r="CPU487" s="2"/>
      <c r="CPV487" s="2"/>
      <c r="CPW487" s="2"/>
      <c r="CPX487" s="2"/>
      <c r="CPY487" s="2"/>
      <c r="CPZ487" s="2"/>
      <c r="CQA487" s="2"/>
      <c r="CQB487" s="2"/>
      <c r="CQC487" s="2"/>
      <c r="CQD487" s="2"/>
      <c r="CQE487" s="2"/>
      <c r="CQF487" s="2"/>
      <c r="CQG487" s="2"/>
      <c r="CQH487" s="2"/>
      <c r="CQI487" s="2"/>
      <c r="CQJ487" s="2"/>
      <c r="CQK487" s="2"/>
      <c r="CQL487" s="2"/>
      <c r="CQM487" s="2"/>
      <c r="CQN487" s="2"/>
      <c r="CQO487" s="2"/>
      <c r="CQP487" s="2"/>
      <c r="CQQ487" s="2"/>
      <c r="CQR487" s="2"/>
      <c r="CQS487" s="2"/>
      <c r="CQT487" s="2"/>
      <c r="CQU487" s="2"/>
      <c r="CQV487" s="2"/>
      <c r="CQW487" s="2"/>
      <c r="CQX487" s="2"/>
      <c r="CQY487" s="2"/>
      <c r="CQZ487" s="2"/>
      <c r="CRA487" s="2"/>
      <c r="CRB487" s="2"/>
      <c r="CRC487" s="2"/>
      <c r="CRD487" s="2"/>
      <c r="CRE487" s="2"/>
      <c r="CRF487" s="2"/>
      <c r="CRG487" s="2"/>
      <c r="CRH487" s="2"/>
      <c r="CRI487" s="2"/>
      <c r="CRJ487" s="2"/>
      <c r="CRK487" s="2"/>
      <c r="CRL487" s="2"/>
      <c r="CRM487" s="2"/>
      <c r="CRN487" s="2"/>
      <c r="CRO487" s="2"/>
      <c r="CRP487" s="2"/>
      <c r="CRQ487" s="2"/>
      <c r="CRR487" s="2"/>
      <c r="CRS487" s="2"/>
      <c r="CRT487" s="2"/>
      <c r="CRU487" s="2"/>
      <c r="CRV487" s="2"/>
      <c r="CRW487" s="2"/>
      <c r="CRX487" s="2"/>
      <c r="CRY487" s="2"/>
      <c r="CRZ487" s="2"/>
      <c r="CSA487" s="2"/>
      <c r="CSB487" s="2"/>
      <c r="CSC487" s="2"/>
      <c r="CSD487" s="2"/>
      <c r="CSE487" s="2"/>
      <c r="CSF487" s="2"/>
      <c r="CSG487" s="2"/>
      <c r="CSH487" s="2"/>
      <c r="CSI487" s="2"/>
      <c r="CSJ487" s="2"/>
      <c r="CSK487" s="2"/>
      <c r="CSL487" s="2"/>
      <c r="CSM487" s="2"/>
      <c r="CSN487" s="2"/>
      <c r="CSO487" s="2"/>
      <c r="CSP487" s="2"/>
      <c r="CSQ487" s="2"/>
      <c r="CSR487" s="2"/>
      <c r="CSS487" s="2"/>
      <c r="CST487" s="2"/>
      <c r="CSU487" s="2"/>
      <c r="CSV487" s="2"/>
      <c r="CSW487" s="2"/>
      <c r="CSX487" s="2"/>
      <c r="CSY487" s="2"/>
      <c r="CSZ487" s="2"/>
      <c r="CTA487" s="2"/>
      <c r="CTB487" s="2"/>
      <c r="CTC487" s="2"/>
      <c r="CTD487" s="2"/>
      <c r="CTE487" s="2"/>
      <c r="CTF487" s="2"/>
      <c r="CTG487" s="2"/>
      <c r="CTH487" s="2"/>
      <c r="CTI487" s="2"/>
      <c r="CTJ487" s="2"/>
      <c r="CTK487" s="2"/>
      <c r="CTL487" s="2"/>
      <c r="CTM487" s="2"/>
      <c r="CTN487" s="2"/>
      <c r="CTO487" s="2"/>
      <c r="CTP487" s="2"/>
      <c r="CTQ487" s="2"/>
      <c r="CTR487" s="2"/>
      <c r="CTS487" s="2"/>
      <c r="CTT487" s="2"/>
      <c r="CTU487" s="2"/>
      <c r="CTV487" s="2"/>
      <c r="CTW487" s="2"/>
      <c r="CTX487" s="2"/>
      <c r="CTY487" s="2"/>
      <c r="CTZ487" s="2"/>
      <c r="CUA487" s="2"/>
      <c r="CUB487" s="2"/>
      <c r="CUC487" s="2"/>
      <c r="CUD487" s="2"/>
      <c r="CUE487" s="2"/>
      <c r="CUF487" s="2"/>
      <c r="CUG487" s="2"/>
      <c r="CUH487" s="2"/>
      <c r="CUI487" s="2"/>
      <c r="CUJ487" s="2"/>
      <c r="CUK487" s="2"/>
      <c r="CUL487" s="2"/>
      <c r="CUM487" s="2"/>
      <c r="CUN487" s="2"/>
      <c r="CUO487" s="2"/>
      <c r="CUP487" s="2"/>
      <c r="CUQ487" s="2"/>
      <c r="CUR487" s="2"/>
      <c r="CUS487" s="2"/>
      <c r="CUT487" s="2"/>
      <c r="CUU487" s="2"/>
      <c r="CUV487" s="2"/>
      <c r="CUW487" s="2"/>
      <c r="CUX487" s="2"/>
      <c r="CUY487" s="2"/>
      <c r="CUZ487" s="2"/>
      <c r="CVA487" s="2"/>
      <c r="CVB487" s="2"/>
      <c r="CVC487" s="2"/>
      <c r="CVD487" s="2"/>
      <c r="CVE487" s="2"/>
      <c r="CVF487" s="2"/>
      <c r="CVG487" s="2"/>
      <c r="CVH487" s="2"/>
      <c r="CVI487" s="2"/>
      <c r="CVJ487" s="2"/>
      <c r="CVK487" s="2"/>
      <c r="CVL487" s="2"/>
      <c r="CVM487" s="2"/>
      <c r="CVN487" s="2"/>
      <c r="CVO487" s="2"/>
      <c r="CVP487" s="2"/>
      <c r="CVQ487" s="2"/>
      <c r="CVR487" s="2"/>
      <c r="CVS487" s="2"/>
      <c r="CVT487" s="2"/>
      <c r="CVU487" s="2"/>
      <c r="CVV487" s="2"/>
      <c r="CVW487" s="2"/>
      <c r="CVX487" s="2"/>
      <c r="CVY487" s="2"/>
      <c r="CVZ487" s="2"/>
      <c r="CWA487" s="2"/>
      <c r="CWB487" s="2"/>
      <c r="CWC487" s="2"/>
      <c r="CWD487" s="2"/>
      <c r="CWE487" s="2"/>
      <c r="CWF487" s="2"/>
      <c r="CWG487" s="2"/>
      <c r="CWH487" s="2"/>
      <c r="CWI487" s="2"/>
      <c r="CWJ487" s="2"/>
      <c r="CWK487" s="2"/>
      <c r="CWL487" s="2"/>
      <c r="CWM487" s="2"/>
      <c r="CWN487" s="2"/>
      <c r="CWO487" s="2"/>
      <c r="CWP487" s="2"/>
      <c r="CWQ487" s="2"/>
      <c r="CWR487" s="2"/>
      <c r="CWS487" s="2"/>
      <c r="CWT487" s="2"/>
      <c r="CWU487" s="2"/>
      <c r="CWV487" s="2"/>
      <c r="CWW487" s="2"/>
      <c r="CWX487" s="2"/>
      <c r="CWY487" s="2"/>
      <c r="CWZ487" s="2"/>
      <c r="CXA487" s="2"/>
      <c r="CXB487" s="2"/>
      <c r="CXC487" s="2"/>
      <c r="CXD487" s="2"/>
      <c r="CXE487" s="2"/>
      <c r="CXF487" s="2"/>
      <c r="CXG487" s="2"/>
      <c r="CXH487" s="2"/>
      <c r="CXI487" s="2"/>
      <c r="CXJ487" s="2"/>
      <c r="CXK487" s="2"/>
      <c r="CXL487" s="2"/>
      <c r="CXM487" s="2"/>
      <c r="CXN487" s="2"/>
      <c r="CXO487" s="2"/>
      <c r="CXP487" s="2"/>
      <c r="CXQ487" s="2"/>
      <c r="CXR487" s="2"/>
      <c r="CXS487" s="2"/>
      <c r="CXT487" s="2"/>
      <c r="CXU487" s="2"/>
      <c r="CXV487" s="2"/>
      <c r="CXW487" s="2"/>
      <c r="CXX487" s="2"/>
      <c r="CXY487" s="2"/>
      <c r="CXZ487" s="2"/>
      <c r="CYA487" s="2"/>
      <c r="CYB487" s="2"/>
      <c r="CYC487" s="2"/>
      <c r="CYD487" s="2"/>
      <c r="CYE487" s="2"/>
      <c r="CYF487" s="2"/>
      <c r="CYG487" s="2"/>
      <c r="CYH487" s="2"/>
      <c r="CYI487" s="2"/>
      <c r="CYJ487" s="2"/>
      <c r="CYK487" s="2"/>
      <c r="CYL487" s="2"/>
      <c r="CYM487" s="2"/>
      <c r="CYN487" s="2"/>
      <c r="CYO487" s="2"/>
      <c r="CYP487" s="2"/>
      <c r="CYQ487" s="2"/>
      <c r="CYR487" s="2"/>
      <c r="CYS487" s="2"/>
      <c r="CYT487" s="2"/>
      <c r="CYU487" s="2"/>
      <c r="CYV487" s="2"/>
      <c r="CYW487" s="2"/>
      <c r="CYX487" s="2"/>
      <c r="CYY487" s="2"/>
      <c r="CYZ487" s="2"/>
      <c r="CZA487" s="2"/>
      <c r="CZB487" s="2"/>
      <c r="CZC487" s="2"/>
      <c r="CZD487" s="2"/>
      <c r="CZE487" s="2"/>
      <c r="CZF487" s="2"/>
      <c r="CZG487" s="2"/>
      <c r="CZH487" s="2"/>
      <c r="CZI487" s="2"/>
      <c r="CZJ487" s="2"/>
      <c r="CZK487" s="2"/>
      <c r="CZL487" s="2"/>
      <c r="CZM487" s="2"/>
      <c r="CZN487" s="2"/>
      <c r="CZO487" s="2"/>
      <c r="CZP487" s="2"/>
      <c r="CZQ487" s="2"/>
      <c r="CZR487" s="2"/>
      <c r="CZS487" s="2"/>
      <c r="CZT487" s="2"/>
      <c r="CZU487" s="2"/>
      <c r="CZV487" s="2"/>
      <c r="CZW487" s="2"/>
      <c r="CZX487" s="2"/>
      <c r="CZY487" s="2"/>
      <c r="CZZ487" s="2"/>
      <c r="DAA487" s="2"/>
      <c r="DAB487" s="2"/>
      <c r="DAC487" s="2"/>
      <c r="DAD487" s="2"/>
      <c r="DAE487" s="2"/>
      <c r="DAF487" s="2"/>
      <c r="DAG487" s="2"/>
      <c r="DAH487" s="2"/>
      <c r="DAI487" s="2"/>
      <c r="DAJ487" s="2"/>
      <c r="DAK487" s="2"/>
      <c r="DAL487" s="2"/>
      <c r="DAM487" s="2"/>
      <c r="DAN487" s="2"/>
      <c r="DAO487" s="2"/>
      <c r="DAP487" s="2"/>
      <c r="DAQ487" s="2"/>
      <c r="DAR487" s="2"/>
      <c r="DAS487" s="2"/>
      <c r="DAT487" s="2"/>
      <c r="DAU487" s="2"/>
      <c r="DAV487" s="2"/>
      <c r="DAW487" s="2"/>
      <c r="DAX487" s="2"/>
      <c r="DAY487" s="2"/>
      <c r="DAZ487" s="2"/>
      <c r="DBA487" s="2"/>
      <c r="DBB487" s="2"/>
      <c r="DBC487" s="2"/>
      <c r="DBD487" s="2"/>
      <c r="DBE487" s="2"/>
      <c r="DBF487" s="2"/>
      <c r="DBG487" s="2"/>
      <c r="DBH487" s="2"/>
      <c r="DBI487" s="2"/>
      <c r="DBJ487" s="2"/>
      <c r="DBK487" s="2"/>
      <c r="DBL487" s="2"/>
      <c r="DBM487" s="2"/>
      <c r="DBN487" s="2"/>
      <c r="DBO487" s="2"/>
      <c r="DBP487" s="2"/>
      <c r="DBQ487" s="2"/>
      <c r="DBR487" s="2"/>
      <c r="DBS487" s="2"/>
      <c r="DBT487" s="2"/>
      <c r="DBU487" s="2"/>
      <c r="DBV487" s="2"/>
      <c r="DBW487" s="2"/>
      <c r="DBX487" s="2"/>
      <c r="DBY487" s="2"/>
      <c r="DBZ487" s="2"/>
      <c r="DCA487" s="2"/>
      <c r="DCB487" s="2"/>
      <c r="DCC487" s="2"/>
      <c r="DCD487" s="2"/>
      <c r="DCE487" s="2"/>
      <c r="DCF487" s="2"/>
      <c r="DCG487" s="2"/>
      <c r="DCH487" s="2"/>
      <c r="DCI487" s="2"/>
      <c r="DCJ487" s="2"/>
      <c r="DCK487" s="2"/>
      <c r="DCL487" s="2"/>
      <c r="DCM487" s="2"/>
      <c r="DCN487" s="2"/>
      <c r="DCO487" s="2"/>
      <c r="DCP487" s="2"/>
      <c r="DCQ487" s="2"/>
      <c r="DCR487" s="2"/>
      <c r="DCS487" s="2"/>
      <c r="DCT487" s="2"/>
      <c r="DCU487" s="2"/>
      <c r="DCV487" s="2"/>
      <c r="DCW487" s="2"/>
      <c r="DCX487" s="2"/>
      <c r="DCY487" s="2"/>
      <c r="DCZ487" s="2"/>
      <c r="DDA487" s="2"/>
      <c r="DDB487" s="2"/>
      <c r="DDC487" s="2"/>
      <c r="DDD487" s="2"/>
      <c r="DDE487" s="2"/>
      <c r="DDF487" s="2"/>
      <c r="DDG487" s="2"/>
      <c r="DDH487" s="2"/>
      <c r="DDI487" s="2"/>
      <c r="DDJ487" s="2"/>
      <c r="DDK487" s="2"/>
      <c r="DDL487" s="2"/>
      <c r="DDM487" s="2"/>
      <c r="DDN487" s="2"/>
      <c r="DDO487" s="2"/>
      <c r="DDP487" s="2"/>
      <c r="DDQ487" s="2"/>
      <c r="DDR487" s="2"/>
      <c r="DDS487" s="2"/>
      <c r="DDT487" s="2"/>
      <c r="DDU487" s="2"/>
      <c r="DDV487" s="2"/>
      <c r="DDW487" s="2"/>
      <c r="DDX487" s="2"/>
      <c r="DDY487" s="2"/>
      <c r="DDZ487" s="2"/>
      <c r="DEA487" s="2"/>
      <c r="DEB487" s="2"/>
      <c r="DEC487" s="2"/>
      <c r="DED487" s="2"/>
      <c r="DEE487" s="2"/>
      <c r="DEF487" s="2"/>
      <c r="DEG487" s="2"/>
      <c r="DEH487" s="2"/>
      <c r="DEI487" s="2"/>
      <c r="DEJ487" s="2"/>
      <c r="DEK487" s="2"/>
      <c r="DEL487" s="2"/>
      <c r="DEM487" s="2"/>
      <c r="DEN487" s="2"/>
      <c r="DEO487" s="2"/>
      <c r="DEP487" s="2"/>
      <c r="DEQ487" s="2"/>
      <c r="DER487" s="2"/>
      <c r="DES487" s="2"/>
      <c r="DET487" s="2"/>
      <c r="DEU487" s="2"/>
      <c r="DEV487" s="2"/>
      <c r="DEW487" s="2"/>
      <c r="DEX487" s="2"/>
      <c r="DEY487" s="2"/>
      <c r="DEZ487" s="2"/>
      <c r="DFA487" s="2"/>
      <c r="DFB487" s="2"/>
      <c r="DFC487" s="2"/>
      <c r="DFD487" s="2"/>
      <c r="DFE487" s="2"/>
      <c r="DFF487" s="2"/>
      <c r="DFG487" s="2"/>
      <c r="DFH487" s="2"/>
      <c r="DFI487" s="2"/>
      <c r="DFJ487" s="2"/>
      <c r="DFK487" s="2"/>
      <c r="DFL487" s="2"/>
      <c r="DFM487" s="2"/>
      <c r="DFN487" s="2"/>
      <c r="DFO487" s="2"/>
      <c r="DFP487" s="2"/>
      <c r="DFQ487" s="2"/>
      <c r="DFR487" s="2"/>
      <c r="DFS487" s="2"/>
      <c r="DFT487" s="2"/>
      <c r="DFU487" s="2"/>
      <c r="DFV487" s="2"/>
      <c r="DFW487" s="2"/>
      <c r="DFX487" s="2"/>
      <c r="DFY487" s="2"/>
      <c r="DFZ487" s="2"/>
      <c r="DGA487" s="2"/>
      <c r="DGB487" s="2"/>
      <c r="DGC487" s="2"/>
      <c r="DGD487" s="2"/>
      <c r="DGE487" s="2"/>
      <c r="DGF487" s="2"/>
      <c r="DGG487" s="2"/>
      <c r="DGH487" s="2"/>
      <c r="DGI487" s="2"/>
      <c r="DGJ487" s="2"/>
      <c r="DGK487" s="2"/>
      <c r="DGL487" s="2"/>
      <c r="DGM487" s="2"/>
      <c r="DGN487" s="2"/>
      <c r="DGO487" s="2"/>
      <c r="DGP487" s="2"/>
      <c r="DGQ487" s="2"/>
      <c r="DGR487" s="2"/>
      <c r="DGS487" s="2"/>
      <c r="DGT487" s="2"/>
      <c r="DGU487" s="2"/>
      <c r="DGV487" s="2"/>
      <c r="DGW487" s="2"/>
      <c r="DGX487" s="2"/>
      <c r="DGY487" s="2"/>
      <c r="DGZ487" s="2"/>
      <c r="DHA487" s="2"/>
      <c r="DHB487" s="2"/>
      <c r="DHC487" s="2"/>
      <c r="DHD487" s="2"/>
      <c r="DHE487" s="2"/>
      <c r="DHF487" s="2"/>
      <c r="DHG487" s="2"/>
      <c r="DHH487" s="2"/>
      <c r="DHI487" s="2"/>
      <c r="DHJ487" s="2"/>
      <c r="DHK487" s="2"/>
      <c r="DHL487" s="2"/>
      <c r="DHM487" s="2"/>
      <c r="DHN487" s="2"/>
      <c r="DHO487" s="2"/>
      <c r="DHP487" s="2"/>
      <c r="DHQ487" s="2"/>
      <c r="DHR487" s="2"/>
      <c r="DHS487" s="2"/>
      <c r="DHT487" s="2"/>
      <c r="DHU487" s="2"/>
      <c r="DHV487" s="2"/>
      <c r="DHW487" s="2"/>
      <c r="DHX487" s="2"/>
      <c r="DHY487" s="2"/>
      <c r="DHZ487" s="2"/>
      <c r="DIA487" s="2"/>
      <c r="DIB487" s="2"/>
      <c r="DIC487" s="2"/>
      <c r="DID487" s="2"/>
      <c r="DIE487" s="2"/>
      <c r="DIF487" s="2"/>
      <c r="DIG487" s="2"/>
      <c r="DIH487" s="2"/>
      <c r="DII487" s="2"/>
      <c r="DIJ487" s="2"/>
      <c r="DIK487" s="2"/>
      <c r="DIL487" s="2"/>
      <c r="DIM487" s="2"/>
      <c r="DIN487" s="2"/>
      <c r="DIO487" s="2"/>
      <c r="DIP487" s="2"/>
      <c r="DIQ487" s="2"/>
      <c r="DIR487" s="2"/>
      <c r="DIS487" s="2"/>
      <c r="DIT487" s="2"/>
      <c r="DIU487" s="2"/>
      <c r="DIV487" s="2"/>
      <c r="DIW487" s="2"/>
      <c r="DIX487" s="2"/>
      <c r="DIY487" s="2"/>
      <c r="DIZ487" s="2"/>
      <c r="DJA487" s="2"/>
      <c r="DJB487" s="2"/>
      <c r="DJC487" s="2"/>
      <c r="DJD487" s="2"/>
      <c r="DJE487" s="2"/>
      <c r="DJF487" s="2"/>
      <c r="DJG487" s="2"/>
      <c r="DJH487" s="2"/>
      <c r="DJI487" s="2"/>
      <c r="DJJ487" s="2"/>
      <c r="DJK487" s="2"/>
      <c r="DJL487" s="2"/>
      <c r="DJM487" s="2"/>
      <c r="DJN487" s="2"/>
      <c r="DJO487" s="2"/>
      <c r="DJP487" s="2"/>
      <c r="DJQ487" s="2"/>
      <c r="DJR487" s="2"/>
      <c r="DJS487" s="2"/>
      <c r="DJT487" s="2"/>
      <c r="DJU487" s="2"/>
      <c r="DJV487" s="2"/>
      <c r="DJW487" s="2"/>
      <c r="DJX487" s="2"/>
      <c r="DJY487" s="2"/>
      <c r="DJZ487" s="2"/>
      <c r="DKA487" s="2"/>
      <c r="DKB487" s="2"/>
      <c r="DKC487" s="2"/>
      <c r="DKD487" s="2"/>
      <c r="DKE487" s="2"/>
      <c r="DKF487" s="2"/>
      <c r="DKG487" s="2"/>
      <c r="DKH487" s="2"/>
      <c r="DKI487" s="2"/>
      <c r="DKJ487" s="2"/>
      <c r="DKK487" s="2"/>
      <c r="DKL487" s="2"/>
      <c r="DKM487" s="2"/>
      <c r="DKN487" s="2"/>
      <c r="DKO487" s="2"/>
      <c r="DKP487" s="2"/>
      <c r="DKQ487" s="2"/>
      <c r="DKR487" s="2"/>
      <c r="DKS487" s="2"/>
      <c r="DKT487" s="2"/>
      <c r="DKU487" s="2"/>
      <c r="DKV487" s="2"/>
      <c r="DKW487" s="2"/>
      <c r="DKX487" s="2"/>
      <c r="DKY487" s="2"/>
      <c r="DKZ487" s="2"/>
      <c r="DLA487" s="2"/>
      <c r="DLB487" s="2"/>
      <c r="DLC487" s="2"/>
      <c r="DLD487" s="2"/>
      <c r="DLE487" s="2"/>
      <c r="DLF487" s="2"/>
      <c r="DLG487" s="2"/>
      <c r="DLH487" s="2"/>
      <c r="DLI487" s="2"/>
      <c r="DLJ487" s="2"/>
      <c r="DLK487" s="2"/>
      <c r="DLL487" s="2"/>
      <c r="DLM487" s="2"/>
      <c r="DLN487" s="2"/>
      <c r="DLO487" s="2"/>
      <c r="DLP487" s="2"/>
      <c r="DLQ487" s="2"/>
      <c r="DLR487" s="2"/>
      <c r="DLS487" s="2"/>
      <c r="DLT487" s="2"/>
      <c r="DLU487" s="2"/>
      <c r="DLV487" s="2"/>
      <c r="DLW487" s="2"/>
      <c r="DLX487" s="2"/>
      <c r="DLY487" s="2"/>
      <c r="DLZ487" s="2"/>
      <c r="DMA487" s="2"/>
      <c r="DMB487" s="2"/>
      <c r="DMC487" s="2"/>
      <c r="DMD487" s="2"/>
      <c r="DME487" s="2"/>
      <c r="DMF487" s="2"/>
      <c r="DMG487" s="2"/>
      <c r="DMH487" s="2"/>
      <c r="DMI487" s="2"/>
      <c r="DMJ487" s="2"/>
      <c r="DMK487" s="2"/>
      <c r="DML487" s="2"/>
      <c r="DMM487" s="2"/>
      <c r="DMN487" s="2"/>
      <c r="DMO487" s="2"/>
      <c r="DMP487" s="2"/>
      <c r="DMQ487" s="2"/>
      <c r="DMR487" s="2"/>
      <c r="DMS487" s="2"/>
      <c r="DMT487" s="2"/>
      <c r="DMU487" s="2"/>
      <c r="DMV487" s="2"/>
      <c r="DMW487" s="2"/>
      <c r="DMX487" s="2"/>
      <c r="DMY487" s="2"/>
      <c r="DMZ487" s="2"/>
      <c r="DNA487" s="2"/>
      <c r="DNB487" s="2"/>
      <c r="DNC487" s="2"/>
      <c r="DND487" s="2"/>
      <c r="DNE487" s="2"/>
      <c r="DNF487" s="2"/>
      <c r="DNG487" s="2"/>
      <c r="DNH487" s="2"/>
      <c r="DNI487" s="2"/>
      <c r="DNJ487" s="2"/>
      <c r="DNK487" s="2"/>
      <c r="DNL487" s="2"/>
      <c r="DNM487" s="2"/>
      <c r="DNN487" s="2"/>
      <c r="DNO487" s="2"/>
      <c r="DNP487" s="2"/>
      <c r="DNQ487" s="2"/>
      <c r="DNR487" s="2"/>
      <c r="DNS487" s="2"/>
      <c r="DNT487" s="2"/>
      <c r="DNU487" s="2"/>
      <c r="DNV487" s="2"/>
      <c r="DNW487" s="2"/>
      <c r="DNX487" s="2"/>
      <c r="DNY487" s="2"/>
      <c r="DNZ487" s="2"/>
      <c r="DOA487" s="2"/>
      <c r="DOB487" s="2"/>
      <c r="DOC487" s="2"/>
      <c r="DOD487" s="2"/>
      <c r="DOE487" s="2"/>
      <c r="DOF487" s="2"/>
      <c r="DOG487" s="2"/>
      <c r="DOH487" s="2"/>
      <c r="DOI487" s="2"/>
      <c r="DOJ487" s="2"/>
      <c r="DOK487" s="2"/>
      <c r="DOL487" s="2"/>
      <c r="DOM487" s="2"/>
      <c r="DON487" s="2"/>
      <c r="DOO487" s="2"/>
      <c r="DOP487" s="2"/>
      <c r="DOQ487" s="2"/>
      <c r="DOR487" s="2"/>
      <c r="DOS487" s="2"/>
      <c r="DOT487" s="2"/>
      <c r="DOU487" s="2"/>
      <c r="DOV487" s="2"/>
      <c r="DOW487" s="2"/>
      <c r="DOX487" s="2"/>
      <c r="DOY487" s="2"/>
      <c r="DOZ487" s="2"/>
      <c r="DPA487" s="2"/>
      <c r="DPB487" s="2"/>
      <c r="DPC487" s="2"/>
      <c r="DPD487" s="2"/>
      <c r="DPE487" s="2"/>
      <c r="DPF487" s="2"/>
      <c r="DPG487" s="2"/>
      <c r="DPH487" s="2"/>
      <c r="DPI487" s="2"/>
      <c r="DPJ487" s="2"/>
      <c r="DPK487" s="2"/>
      <c r="DPL487" s="2"/>
      <c r="DPM487" s="2"/>
      <c r="DPN487" s="2"/>
      <c r="DPO487" s="2"/>
      <c r="DPP487" s="2"/>
      <c r="DPQ487" s="2"/>
      <c r="DPR487" s="2"/>
      <c r="DPS487" s="2"/>
      <c r="DPT487" s="2"/>
      <c r="DPU487" s="2"/>
      <c r="DPV487" s="2"/>
      <c r="DPW487" s="2"/>
      <c r="DPX487" s="2"/>
      <c r="DPY487" s="2"/>
      <c r="DPZ487" s="2"/>
      <c r="DQA487" s="2"/>
      <c r="DQB487" s="2"/>
      <c r="DQC487" s="2"/>
      <c r="DQD487" s="2"/>
      <c r="DQE487" s="2"/>
      <c r="DQF487" s="2"/>
      <c r="DQG487" s="2"/>
      <c r="DQH487" s="2"/>
      <c r="DQI487" s="2"/>
      <c r="DQJ487" s="2"/>
      <c r="DQK487" s="2"/>
      <c r="DQL487" s="2"/>
      <c r="DQM487" s="2"/>
      <c r="DQN487" s="2"/>
      <c r="DQO487" s="2"/>
      <c r="DQP487" s="2"/>
      <c r="DQQ487" s="2"/>
      <c r="DQR487" s="2"/>
      <c r="DQS487" s="2"/>
      <c r="DQT487" s="2"/>
      <c r="DQU487" s="2"/>
      <c r="DQV487" s="2"/>
      <c r="DQW487" s="2"/>
      <c r="DQX487" s="2"/>
      <c r="DQY487" s="2"/>
      <c r="DQZ487" s="2"/>
      <c r="DRA487" s="2"/>
      <c r="DRB487" s="2"/>
      <c r="DRC487" s="2"/>
      <c r="DRD487" s="2"/>
      <c r="DRE487" s="2"/>
      <c r="DRF487" s="2"/>
      <c r="DRG487" s="2"/>
      <c r="DRH487" s="2"/>
      <c r="DRI487" s="2"/>
      <c r="DRJ487" s="2"/>
      <c r="DRK487" s="2"/>
      <c r="DRL487" s="2"/>
      <c r="DRM487" s="2"/>
      <c r="DRN487" s="2"/>
      <c r="DRO487" s="2"/>
      <c r="DRP487" s="2"/>
      <c r="DRQ487" s="2"/>
      <c r="DRR487" s="2"/>
      <c r="DRS487" s="2"/>
      <c r="DRT487" s="2"/>
      <c r="DRU487" s="2"/>
      <c r="DRV487" s="2"/>
      <c r="DRW487" s="2"/>
      <c r="DRX487" s="2"/>
      <c r="DRY487" s="2"/>
      <c r="DRZ487" s="2"/>
      <c r="DSA487" s="2"/>
      <c r="DSB487" s="2"/>
      <c r="DSC487" s="2"/>
      <c r="DSD487" s="2"/>
      <c r="DSE487" s="2"/>
      <c r="DSF487" s="2"/>
      <c r="DSG487" s="2"/>
      <c r="DSH487" s="2"/>
      <c r="DSI487" s="2"/>
      <c r="DSJ487" s="2"/>
      <c r="DSK487" s="2"/>
      <c r="DSL487" s="2"/>
      <c r="DSM487" s="2"/>
      <c r="DSN487" s="2"/>
      <c r="DSO487" s="2"/>
      <c r="DSP487" s="2"/>
      <c r="DSQ487" s="2"/>
      <c r="DSR487" s="2"/>
      <c r="DSS487" s="2"/>
      <c r="DST487" s="2"/>
      <c r="DSU487" s="2"/>
      <c r="DSV487" s="2"/>
      <c r="DSW487" s="2"/>
      <c r="DSX487" s="2"/>
      <c r="DSY487" s="2"/>
      <c r="DSZ487" s="2"/>
      <c r="DTA487" s="2"/>
      <c r="DTB487" s="2"/>
      <c r="DTC487" s="2"/>
      <c r="DTD487" s="2"/>
      <c r="DTE487" s="2"/>
      <c r="DTF487" s="2"/>
      <c r="DTG487" s="2"/>
      <c r="DTH487" s="2"/>
      <c r="DTI487" s="2"/>
      <c r="DTJ487" s="2"/>
      <c r="DTK487" s="2"/>
      <c r="DTL487" s="2"/>
      <c r="DTM487" s="2"/>
      <c r="DTN487" s="2"/>
      <c r="DTO487" s="2"/>
      <c r="DTP487" s="2"/>
      <c r="DTQ487" s="2"/>
      <c r="DTR487" s="2"/>
      <c r="DTS487" s="2"/>
      <c r="DTT487" s="2"/>
      <c r="DTU487" s="2"/>
      <c r="DTV487" s="2"/>
      <c r="DTW487" s="2"/>
      <c r="DTX487" s="2"/>
      <c r="DTY487" s="2"/>
      <c r="DTZ487" s="2"/>
      <c r="DUA487" s="2"/>
      <c r="DUB487" s="2"/>
      <c r="DUC487" s="2"/>
      <c r="DUD487" s="2"/>
      <c r="DUE487" s="2"/>
      <c r="DUF487" s="2"/>
      <c r="DUG487" s="2"/>
      <c r="DUH487" s="2"/>
      <c r="DUI487" s="2"/>
      <c r="DUJ487" s="2"/>
      <c r="DUK487" s="2"/>
      <c r="DUL487" s="2"/>
      <c r="DUM487" s="2"/>
      <c r="DUN487" s="2"/>
      <c r="DUO487" s="2"/>
      <c r="DUP487" s="2"/>
      <c r="DUQ487" s="2"/>
      <c r="DUR487" s="2"/>
      <c r="DUS487" s="2"/>
      <c r="DUT487" s="2"/>
      <c r="DUU487" s="2"/>
      <c r="DUV487" s="2"/>
      <c r="DUW487" s="2"/>
      <c r="DUX487" s="2"/>
      <c r="DUY487" s="2"/>
      <c r="DUZ487" s="2"/>
      <c r="DVA487" s="2"/>
      <c r="DVB487" s="2"/>
      <c r="DVC487" s="2"/>
      <c r="DVD487" s="2"/>
      <c r="DVE487" s="2"/>
      <c r="DVF487" s="2"/>
      <c r="DVG487" s="2"/>
      <c r="DVH487" s="2"/>
      <c r="DVI487" s="2"/>
      <c r="DVJ487" s="2"/>
      <c r="DVK487" s="2"/>
      <c r="DVL487" s="2"/>
      <c r="DVM487" s="2"/>
      <c r="DVN487" s="2"/>
      <c r="DVO487" s="2"/>
      <c r="DVP487" s="2"/>
      <c r="DVQ487" s="2"/>
      <c r="DVR487" s="2"/>
      <c r="DVS487" s="2"/>
      <c r="DVT487" s="2"/>
      <c r="DVU487" s="2"/>
      <c r="DVV487" s="2"/>
      <c r="DVW487" s="2"/>
      <c r="DVX487" s="2"/>
      <c r="DVY487" s="2"/>
      <c r="DVZ487" s="2"/>
      <c r="DWA487" s="2"/>
      <c r="DWB487" s="2"/>
      <c r="DWC487" s="2"/>
      <c r="DWD487" s="2"/>
      <c r="DWE487" s="2"/>
      <c r="DWF487" s="2"/>
      <c r="DWG487" s="2"/>
      <c r="DWH487" s="2"/>
      <c r="DWI487" s="2"/>
      <c r="DWJ487" s="2"/>
      <c r="DWK487" s="2"/>
      <c r="DWL487" s="2"/>
      <c r="DWM487" s="2"/>
      <c r="DWN487" s="2"/>
      <c r="DWO487" s="2"/>
      <c r="DWP487" s="2"/>
      <c r="DWQ487" s="2"/>
      <c r="DWR487" s="2"/>
      <c r="DWS487" s="2"/>
      <c r="DWT487" s="2"/>
      <c r="DWU487" s="2"/>
      <c r="DWV487" s="2"/>
      <c r="DWW487" s="2"/>
      <c r="DWX487" s="2"/>
      <c r="DWY487" s="2"/>
      <c r="DWZ487" s="2"/>
      <c r="DXA487" s="2"/>
      <c r="DXB487" s="2"/>
      <c r="DXC487" s="2"/>
      <c r="DXD487" s="2"/>
      <c r="DXE487" s="2"/>
      <c r="DXF487" s="2"/>
      <c r="DXG487" s="2"/>
      <c r="DXH487" s="2"/>
      <c r="DXI487" s="2"/>
      <c r="DXJ487" s="2"/>
      <c r="DXK487" s="2"/>
      <c r="DXL487" s="2"/>
      <c r="DXM487" s="2"/>
      <c r="DXN487" s="2"/>
      <c r="DXO487" s="2"/>
      <c r="DXP487" s="2"/>
      <c r="DXQ487" s="2"/>
      <c r="DXR487" s="2"/>
      <c r="DXS487" s="2"/>
      <c r="DXT487" s="2"/>
      <c r="DXU487" s="2"/>
      <c r="DXV487" s="2"/>
      <c r="DXW487" s="2"/>
      <c r="DXX487" s="2"/>
      <c r="DXY487" s="2"/>
      <c r="DXZ487" s="2"/>
      <c r="DYA487" s="2"/>
      <c r="DYB487" s="2"/>
      <c r="DYC487" s="2"/>
      <c r="DYD487" s="2"/>
      <c r="DYE487" s="2"/>
      <c r="DYF487" s="2"/>
      <c r="DYG487" s="2"/>
      <c r="DYH487" s="2"/>
      <c r="DYI487" s="2"/>
      <c r="DYJ487" s="2"/>
      <c r="DYK487" s="2"/>
      <c r="DYL487" s="2"/>
      <c r="DYM487" s="2"/>
      <c r="DYN487" s="2"/>
      <c r="DYO487" s="2"/>
      <c r="DYP487" s="2"/>
      <c r="DYQ487" s="2"/>
      <c r="DYR487" s="2"/>
      <c r="DYS487" s="2"/>
      <c r="DYT487" s="2"/>
      <c r="DYU487" s="2"/>
      <c r="DYV487" s="2"/>
      <c r="DYW487" s="2"/>
      <c r="DYX487" s="2"/>
      <c r="DYY487" s="2"/>
      <c r="DYZ487" s="2"/>
      <c r="DZA487" s="2"/>
      <c r="DZB487" s="2"/>
      <c r="DZC487" s="2"/>
      <c r="DZD487" s="2"/>
      <c r="DZE487" s="2"/>
      <c r="DZF487" s="2"/>
      <c r="DZG487" s="2"/>
      <c r="DZH487" s="2"/>
      <c r="DZI487" s="2"/>
      <c r="DZJ487" s="2"/>
      <c r="DZK487" s="2"/>
      <c r="DZL487" s="2"/>
      <c r="DZM487" s="2"/>
      <c r="DZN487" s="2"/>
      <c r="DZO487" s="2"/>
      <c r="DZP487" s="2"/>
      <c r="DZQ487" s="2"/>
      <c r="DZR487" s="2"/>
      <c r="DZS487" s="2"/>
      <c r="DZT487" s="2"/>
      <c r="DZU487" s="2"/>
      <c r="DZV487" s="2"/>
      <c r="DZW487" s="2"/>
      <c r="DZX487" s="2"/>
      <c r="DZY487" s="2"/>
      <c r="DZZ487" s="2"/>
      <c r="EAA487" s="2"/>
      <c r="EAB487" s="2"/>
      <c r="EAC487" s="2"/>
      <c r="EAD487" s="2"/>
      <c r="EAE487" s="2"/>
      <c r="EAF487" s="2"/>
      <c r="EAG487" s="2"/>
      <c r="EAH487" s="2"/>
      <c r="EAI487" s="2"/>
      <c r="EAJ487" s="2"/>
      <c r="EAK487" s="2"/>
      <c r="EAL487" s="2"/>
      <c r="EAM487" s="2"/>
      <c r="EAN487" s="2"/>
      <c r="EAO487" s="2"/>
      <c r="EAP487" s="2"/>
      <c r="EAQ487" s="2"/>
      <c r="EAR487" s="2"/>
      <c r="EAS487" s="2"/>
      <c r="EAT487" s="2"/>
      <c r="EAU487" s="2"/>
      <c r="EAV487" s="2"/>
      <c r="EAW487" s="2"/>
      <c r="EAX487" s="2"/>
      <c r="EAY487" s="2"/>
      <c r="EAZ487" s="2"/>
      <c r="EBA487" s="2"/>
      <c r="EBB487" s="2"/>
      <c r="EBC487" s="2"/>
      <c r="EBD487" s="2"/>
      <c r="EBE487" s="2"/>
      <c r="EBF487" s="2"/>
      <c r="EBG487" s="2"/>
      <c r="EBH487" s="2"/>
      <c r="EBI487" s="2"/>
      <c r="EBJ487" s="2"/>
      <c r="EBK487" s="2"/>
      <c r="EBL487" s="2"/>
      <c r="EBM487" s="2"/>
      <c r="EBN487" s="2"/>
      <c r="EBO487" s="2"/>
      <c r="EBP487" s="2"/>
      <c r="EBQ487" s="2"/>
      <c r="EBR487" s="2"/>
      <c r="EBS487" s="2"/>
      <c r="EBT487" s="2"/>
      <c r="EBU487" s="2"/>
      <c r="EBV487" s="2"/>
      <c r="EBW487" s="2"/>
      <c r="EBX487" s="2"/>
      <c r="EBY487" s="2"/>
      <c r="EBZ487" s="2"/>
      <c r="ECA487" s="2"/>
      <c r="ECB487" s="2"/>
      <c r="ECC487" s="2"/>
      <c r="ECD487" s="2"/>
      <c r="ECE487" s="2"/>
      <c r="ECF487" s="2"/>
      <c r="ECG487" s="2"/>
      <c r="ECH487" s="2"/>
      <c r="ECI487" s="2"/>
      <c r="ECJ487" s="2"/>
      <c r="ECK487" s="2"/>
      <c r="ECL487" s="2"/>
      <c r="ECM487" s="2"/>
      <c r="ECN487" s="2"/>
      <c r="ECO487" s="2"/>
      <c r="ECP487" s="2"/>
      <c r="ECQ487" s="2"/>
      <c r="ECR487" s="2"/>
      <c r="ECS487" s="2"/>
      <c r="ECT487" s="2"/>
      <c r="ECU487" s="2"/>
      <c r="ECV487" s="2"/>
      <c r="ECW487" s="2"/>
      <c r="ECX487" s="2"/>
      <c r="ECY487" s="2"/>
      <c r="ECZ487" s="2"/>
      <c r="EDA487" s="2"/>
      <c r="EDB487" s="2"/>
      <c r="EDC487" s="2"/>
      <c r="EDD487" s="2"/>
      <c r="EDE487" s="2"/>
      <c r="EDF487" s="2"/>
      <c r="EDG487" s="2"/>
      <c r="EDH487" s="2"/>
      <c r="EDI487" s="2"/>
      <c r="EDJ487" s="2"/>
      <c r="EDK487" s="2"/>
      <c r="EDL487" s="2"/>
      <c r="EDM487" s="2"/>
      <c r="EDN487" s="2"/>
      <c r="EDO487" s="2"/>
      <c r="EDP487" s="2"/>
      <c r="EDQ487" s="2"/>
      <c r="EDR487" s="2"/>
      <c r="EDS487" s="2"/>
      <c r="EDT487" s="2"/>
      <c r="EDU487" s="2"/>
      <c r="EDV487" s="2"/>
      <c r="EDW487" s="2"/>
      <c r="EDX487" s="2"/>
      <c r="EDY487" s="2"/>
      <c r="EDZ487" s="2"/>
      <c r="EEA487" s="2"/>
      <c r="EEB487" s="2"/>
      <c r="EEC487" s="2"/>
      <c r="EED487" s="2"/>
      <c r="EEE487" s="2"/>
      <c r="EEF487" s="2"/>
      <c r="EEG487" s="2"/>
      <c r="EEH487" s="2"/>
      <c r="EEI487" s="2"/>
      <c r="EEJ487" s="2"/>
      <c r="EEK487" s="2"/>
      <c r="EEL487" s="2"/>
      <c r="EEM487" s="2"/>
      <c r="EEN487" s="2"/>
      <c r="EEO487" s="2"/>
      <c r="EEP487" s="2"/>
      <c r="EEQ487" s="2"/>
      <c r="EER487" s="2"/>
      <c r="EES487" s="2"/>
      <c r="EET487" s="2"/>
      <c r="EEU487" s="2"/>
      <c r="EEV487" s="2"/>
      <c r="EEW487" s="2"/>
      <c r="EEX487" s="2"/>
      <c r="EEY487" s="2"/>
      <c r="EEZ487" s="2"/>
      <c r="EFA487" s="2"/>
      <c r="EFB487" s="2"/>
      <c r="EFC487" s="2"/>
      <c r="EFD487" s="2"/>
      <c r="EFE487" s="2"/>
      <c r="EFF487" s="2"/>
      <c r="EFG487" s="2"/>
      <c r="EFH487" s="2"/>
      <c r="EFI487" s="2"/>
      <c r="EFJ487" s="2"/>
      <c r="EFK487" s="2"/>
      <c r="EFL487" s="2"/>
      <c r="EFM487" s="2"/>
      <c r="EFN487" s="2"/>
      <c r="EFO487" s="2"/>
      <c r="EFP487" s="2"/>
      <c r="EFQ487" s="2"/>
      <c r="EFR487" s="2"/>
      <c r="EFS487" s="2"/>
      <c r="EFT487" s="2"/>
      <c r="EFU487" s="2"/>
      <c r="EFV487" s="2"/>
      <c r="EFW487" s="2"/>
      <c r="EFX487" s="2"/>
      <c r="EFY487" s="2"/>
      <c r="EFZ487" s="2"/>
      <c r="EGA487" s="2"/>
      <c r="EGB487" s="2"/>
      <c r="EGC487" s="2"/>
      <c r="EGD487" s="2"/>
      <c r="EGE487" s="2"/>
      <c r="EGF487" s="2"/>
      <c r="EGG487" s="2"/>
      <c r="EGH487" s="2"/>
      <c r="EGI487" s="2"/>
      <c r="EGJ487" s="2"/>
      <c r="EGK487" s="2"/>
      <c r="EGL487" s="2"/>
      <c r="EGM487" s="2"/>
      <c r="EGN487" s="2"/>
      <c r="EGO487" s="2"/>
      <c r="EGP487" s="2"/>
      <c r="EGQ487" s="2"/>
      <c r="EGR487" s="2"/>
      <c r="EGS487" s="2"/>
      <c r="EGT487" s="2"/>
      <c r="EGU487" s="2"/>
      <c r="EGV487" s="2"/>
      <c r="EGW487" s="2"/>
      <c r="EGX487" s="2"/>
      <c r="EGY487" s="2"/>
      <c r="EGZ487" s="2"/>
      <c r="EHA487" s="2"/>
      <c r="EHB487" s="2"/>
      <c r="EHC487" s="2"/>
      <c r="EHD487" s="2"/>
      <c r="EHE487" s="2"/>
      <c r="EHF487" s="2"/>
      <c r="EHG487" s="2"/>
      <c r="EHH487" s="2"/>
      <c r="EHI487" s="2"/>
      <c r="EHJ487" s="2"/>
      <c r="EHK487" s="2"/>
      <c r="EHL487" s="2"/>
      <c r="EHM487" s="2"/>
      <c r="EHN487" s="2"/>
      <c r="EHO487" s="2"/>
      <c r="EHP487" s="2"/>
      <c r="EHQ487" s="2"/>
      <c r="EHR487" s="2"/>
      <c r="EHS487" s="2"/>
      <c r="EHT487" s="2"/>
      <c r="EHU487" s="2"/>
      <c r="EHV487" s="2"/>
      <c r="EHW487" s="2"/>
      <c r="EHX487" s="2"/>
      <c r="EHY487" s="2"/>
      <c r="EHZ487" s="2"/>
      <c r="EIA487" s="2"/>
      <c r="EIB487" s="2"/>
      <c r="EIC487" s="2"/>
      <c r="EID487" s="2"/>
      <c r="EIE487" s="2"/>
      <c r="EIF487" s="2"/>
      <c r="EIG487" s="2"/>
      <c r="EIH487" s="2"/>
      <c r="EII487" s="2"/>
      <c r="EIJ487" s="2"/>
      <c r="EIK487" s="2"/>
      <c r="EIL487" s="2"/>
      <c r="EIM487" s="2"/>
      <c r="EIN487" s="2"/>
      <c r="EIO487" s="2"/>
      <c r="EIP487" s="2"/>
      <c r="EIQ487" s="2"/>
      <c r="EIR487" s="2"/>
      <c r="EIS487" s="2"/>
      <c r="EIT487" s="2"/>
      <c r="EIU487" s="2"/>
      <c r="EIV487" s="2"/>
      <c r="EIW487" s="2"/>
      <c r="EIX487" s="2"/>
      <c r="EIY487" s="2"/>
      <c r="EIZ487" s="2"/>
      <c r="EJA487" s="2"/>
      <c r="EJB487" s="2"/>
      <c r="EJC487" s="2"/>
      <c r="EJD487" s="2"/>
      <c r="EJE487" s="2"/>
      <c r="EJF487" s="2"/>
      <c r="EJG487" s="2"/>
      <c r="EJH487" s="2"/>
      <c r="EJI487" s="2"/>
      <c r="EJJ487" s="2"/>
      <c r="EJK487" s="2"/>
      <c r="EJL487" s="2"/>
      <c r="EJM487" s="2"/>
      <c r="EJN487" s="2"/>
      <c r="EJO487" s="2"/>
      <c r="EJP487" s="2"/>
      <c r="EJQ487" s="2"/>
      <c r="EJR487" s="2"/>
      <c r="EJS487" s="2"/>
      <c r="EJT487" s="2"/>
      <c r="EJU487" s="2"/>
      <c r="EJV487" s="2"/>
      <c r="EJW487" s="2"/>
      <c r="EJX487" s="2"/>
      <c r="EJY487" s="2"/>
      <c r="EJZ487" s="2"/>
      <c r="EKA487" s="2"/>
      <c r="EKB487" s="2"/>
      <c r="EKC487" s="2"/>
      <c r="EKD487" s="2"/>
      <c r="EKE487" s="2"/>
      <c r="EKF487" s="2"/>
      <c r="EKG487" s="2"/>
      <c r="EKH487" s="2"/>
      <c r="EKI487" s="2"/>
      <c r="EKJ487" s="2"/>
      <c r="EKK487" s="2"/>
      <c r="EKL487" s="2"/>
      <c r="EKM487" s="2"/>
      <c r="EKN487" s="2"/>
      <c r="EKO487" s="2"/>
      <c r="EKP487" s="2"/>
      <c r="EKQ487" s="2"/>
      <c r="EKR487" s="2"/>
      <c r="EKS487" s="2"/>
      <c r="EKT487" s="2"/>
      <c r="EKU487" s="2"/>
      <c r="EKV487" s="2"/>
      <c r="EKW487" s="2"/>
      <c r="EKX487" s="2"/>
      <c r="EKY487" s="2"/>
      <c r="EKZ487" s="2"/>
      <c r="ELA487" s="2"/>
      <c r="ELB487" s="2"/>
      <c r="ELC487" s="2"/>
      <c r="ELD487" s="2"/>
      <c r="ELE487" s="2"/>
      <c r="ELF487" s="2"/>
      <c r="ELG487" s="2"/>
      <c r="ELH487" s="2"/>
      <c r="ELI487" s="2"/>
      <c r="ELJ487" s="2"/>
      <c r="ELK487" s="2"/>
      <c r="ELL487" s="2"/>
      <c r="ELM487" s="2"/>
      <c r="ELN487" s="2"/>
      <c r="ELO487" s="2"/>
      <c r="ELP487" s="2"/>
      <c r="ELQ487" s="2"/>
      <c r="ELR487" s="2"/>
      <c r="ELS487" s="2"/>
      <c r="ELT487" s="2"/>
      <c r="ELU487" s="2"/>
      <c r="ELV487" s="2"/>
      <c r="ELW487" s="2"/>
      <c r="ELX487" s="2"/>
      <c r="ELY487" s="2"/>
      <c r="ELZ487" s="2"/>
      <c r="EMA487" s="2"/>
      <c r="EMB487" s="2"/>
      <c r="EMC487" s="2"/>
      <c r="EMD487" s="2"/>
      <c r="EME487" s="2"/>
      <c r="EMF487" s="2"/>
      <c r="EMG487" s="2"/>
      <c r="EMH487" s="2"/>
      <c r="EMI487" s="2"/>
      <c r="EMJ487" s="2"/>
      <c r="EMK487" s="2"/>
      <c r="EML487" s="2"/>
      <c r="EMM487" s="2"/>
      <c r="EMN487" s="2"/>
      <c r="EMO487" s="2"/>
      <c r="EMP487" s="2"/>
      <c r="EMQ487" s="2"/>
      <c r="EMR487" s="2"/>
      <c r="EMS487" s="2"/>
      <c r="EMT487" s="2"/>
      <c r="EMU487" s="2"/>
      <c r="EMV487" s="2"/>
      <c r="EMW487" s="2"/>
      <c r="EMX487" s="2"/>
      <c r="EMY487" s="2"/>
      <c r="EMZ487" s="2"/>
      <c r="ENA487" s="2"/>
      <c r="ENB487" s="2"/>
      <c r="ENC487" s="2"/>
      <c r="END487" s="2"/>
      <c r="ENE487" s="2"/>
      <c r="ENF487" s="2"/>
      <c r="ENG487" s="2"/>
      <c r="ENH487" s="2"/>
      <c r="ENI487" s="2"/>
      <c r="ENJ487" s="2"/>
      <c r="ENK487" s="2"/>
      <c r="ENL487" s="2"/>
      <c r="ENM487" s="2"/>
      <c r="ENN487" s="2"/>
      <c r="ENO487" s="2"/>
      <c r="ENP487" s="2"/>
      <c r="ENQ487" s="2"/>
      <c r="ENR487" s="2"/>
      <c r="ENS487" s="2"/>
      <c r="ENT487" s="2"/>
      <c r="ENU487" s="2"/>
      <c r="ENV487" s="2"/>
      <c r="ENW487" s="2"/>
      <c r="ENX487" s="2"/>
      <c r="ENY487" s="2"/>
      <c r="ENZ487" s="2"/>
      <c r="EOA487" s="2"/>
      <c r="EOB487" s="2"/>
      <c r="EOC487" s="2"/>
      <c r="EOD487" s="2"/>
      <c r="EOE487" s="2"/>
      <c r="EOF487" s="2"/>
      <c r="EOG487" s="2"/>
      <c r="EOH487" s="2"/>
      <c r="EOI487" s="2"/>
      <c r="EOJ487" s="2"/>
      <c r="EOK487" s="2"/>
      <c r="EOL487" s="2"/>
      <c r="EOM487" s="2"/>
      <c r="EON487" s="2"/>
      <c r="EOO487" s="2"/>
      <c r="EOP487" s="2"/>
      <c r="EOQ487" s="2"/>
      <c r="EOR487" s="2"/>
      <c r="EOS487" s="2"/>
      <c r="EOT487" s="2"/>
      <c r="EOU487" s="2"/>
      <c r="EOV487" s="2"/>
      <c r="EOW487" s="2"/>
      <c r="EOX487" s="2"/>
      <c r="EOY487" s="2"/>
      <c r="EOZ487" s="2"/>
      <c r="EPA487" s="2"/>
      <c r="EPB487" s="2"/>
      <c r="EPC487" s="2"/>
      <c r="EPD487" s="2"/>
      <c r="EPE487" s="2"/>
      <c r="EPF487" s="2"/>
      <c r="EPG487" s="2"/>
      <c r="EPH487" s="2"/>
      <c r="EPI487" s="2"/>
      <c r="EPJ487" s="2"/>
      <c r="EPK487" s="2"/>
      <c r="EPL487" s="2"/>
      <c r="EPM487" s="2"/>
      <c r="EPN487" s="2"/>
      <c r="EPO487" s="2"/>
      <c r="EPP487" s="2"/>
      <c r="EPQ487" s="2"/>
      <c r="EPR487" s="2"/>
      <c r="EPS487" s="2"/>
      <c r="EPT487" s="2"/>
      <c r="EPU487" s="2"/>
      <c r="EPV487" s="2"/>
      <c r="EPW487" s="2"/>
      <c r="EPX487" s="2"/>
      <c r="EPY487" s="2"/>
      <c r="EPZ487" s="2"/>
      <c r="EQA487" s="2"/>
      <c r="EQB487" s="2"/>
      <c r="EQC487" s="2"/>
      <c r="EQD487" s="2"/>
      <c r="EQE487" s="2"/>
      <c r="EQF487" s="2"/>
      <c r="EQG487" s="2"/>
      <c r="EQH487" s="2"/>
      <c r="EQI487" s="2"/>
      <c r="EQJ487" s="2"/>
      <c r="EQK487" s="2"/>
      <c r="EQL487" s="2"/>
      <c r="EQM487" s="2"/>
      <c r="EQN487" s="2"/>
      <c r="EQO487" s="2"/>
      <c r="EQP487" s="2"/>
      <c r="EQQ487" s="2"/>
      <c r="EQR487" s="2"/>
      <c r="EQS487" s="2"/>
      <c r="EQT487" s="2"/>
      <c r="EQU487" s="2"/>
      <c r="EQV487" s="2"/>
      <c r="EQW487" s="2"/>
      <c r="EQX487" s="2"/>
      <c r="EQY487" s="2"/>
      <c r="EQZ487" s="2"/>
      <c r="ERA487" s="2"/>
      <c r="ERB487" s="2"/>
      <c r="ERC487" s="2"/>
      <c r="ERD487" s="2"/>
      <c r="ERE487" s="2"/>
      <c r="ERF487" s="2"/>
      <c r="ERG487" s="2"/>
      <c r="ERH487" s="2"/>
      <c r="ERI487" s="2"/>
      <c r="ERJ487" s="2"/>
      <c r="ERK487" s="2"/>
      <c r="ERL487" s="2"/>
      <c r="ERM487" s="2"/>
      <c r="ERN487" s="2"/>
      <c r="ERO487" s="2"/>
      <c r="ERP487" s="2"/>
      <c r="ERQ487" s="2"/>
      <c r="ERR487" s="2"/>
      <c r="ERS487" s="2"/>
      <c r="ERT487" s="2"/>
      <c r="ERU487" s="2"/>
      <c r="ERV487" s="2"/>
      <c r="ERW487" s="2"/>
      <c r="ERX487" s="2"/>
      <c r="ERY487" s="2"/>
      <c r="ERZ487" s="2"/>
      <c r="ESA487" s="2"/>
      <c r="ESB487" s="2"/>
      <c r="ESC487" s="2"/>
      <c r="ESD487" s="2"/>
      <c r="ESE487" s="2"/>
      <c r="ESF487" s="2"/>
      <c r="ESG487" s="2"/>
      <c r="ESH487" s="2"/>
      <c r="ESI487" s="2"/>
      <c r="ESJ487" s="2"/>
      <c r="ESK487" s="2"/>
      <c r="ESL487" s="2"/>
      <c r="ESM487" s="2"/>
      <c r="ESN487" s="2"/>
      <c r="ESO487" s="2"/>
      <c r="ESP487" s="2"/>
      <c r="ESQ487" s="2"/>
      <c r="ESR487" s="2"/>
      <c r="ESS487" s="2"/>
      <c r="EST487" s="2"/>
      <c r="ESU487" s="2"/>
      <c r="ESV487" s="2"/>
      <c r="ESW487" s="2"/>
      <c r="ESX487" s="2"/>
      <c r="ESY487" s="2"/>
      <c r="ESZ487" s="2"/>
      <c r="ETA487" s="2"/>
      <c r="ETB487" s="2"/>
      <c r="ETC487" s="2"/>
      <c r="ETD487" s="2"/>
      <c r="ETE487" s="2"/>
      <c r="ETF487" s="2"/>
      <c r="ETG487" s="2"/>
      <c r="ETH487" s="2"/>
      <c r="ETI487" s="2"/>
      <c r="ETJ487" s="2"/>
      <c r="ETK487" s="2"/>
      <c r="ETL487" s="2"/>
      <c r="ETM487" s="2"/>
      <c r="ETN487" s="2"/>
      <c r="ETO487" s="2"/>
      <c r="ETP487" s="2"/>
      <c r="ETQ487" s="2"/>
      <c r="ETR487" s="2"/>
      <c r="ETS487" s="2"/>
      <c r="ETT487" s="2"/>
      <c r="ETU487" s="2"/>
      <c r="ETV487" s="2"/>
      <c r="ETW487" s="2"/>
      <c r="ETX487" s="2"/>
      <c r="ETY487" s="2"/>
      <c r="ETZ487" s="2"/>
      <c r="EUA487" s="2"/>
      <c r="EUB487" s="2"/>
      <c r="EUC487" s="2"/>
      <c r="EUD487" s="2"/>
      <c r="EUE487" s="2"/>
      <c r="EUF487" s="2"/>
      <c r="EUG487" s="2"/>
      <c r="EUH487" s="2"/>
      <c r="EUI487" s="2"/>
      <c r="EUJ487" s="2"/>
      <c r="EUK487" s="2"/>
      <c r="EUL487" s="2"/>
      <c r="EUM487" s="2"/>
      <c r="EUN487" s="2"/>
      <c r="EUO487" s="2"/>
      <c r="EUP487" s="2"/>
      <c r="EUQ487" s="2"/>
      <c r="EUR487" s="2"/>
      <c r="EUS487" s="2"/>
      <c r="EUT487" s="2"/>
      <c r="EUU487" s="2"/>
      <c r="EUV487" s="2"/>
      <c r="EUW487" s="2"/>
      <c r="EUX487" s="2"/>
      <c r="EUY487" s="2"/>
      <c r="EUZ487" s="2"/>
      <c r="EVA487" s="2"/>
      <c r="EVB487" s="2"/>
      <c r="EVC487" s="2"/>
      <c r="EVD487" s="2"/>
      <c r="EVE487" s="2"/>
      <c r="EVF487" s="2"/>
      <c r="EVG487" s="2"/>
      <c r="EVH487" s="2"/>
      <c r="EVI487" s="2"/>
      <c r="EVJ487" s="2"/>
      <c r="EVK487" s="2"/>
      <c r="EVL487" s="2"/>
      <c r="EVM487" s="2"/>
      <c r="EVN487" s="2"/>
      <c r="EVO487" s="2"/>
      <c r="EVP487" s="2"/>
      <c r="EVQ487" s="2"/>
      <c r="EVR487" s="2"/>
      <c r="EVS487" s="2"/>
      <c r="EVT487" s="2"/>
      <c r="EVU487" s="2"/>
      <c r="EVV487" s="2"/>
      <c r="EVW487" s="2"/>
      <c r="EVX487" s="2"/>
      <c r="EVY487" s="2"/>
      <c r="EVZ487" s="2"/>
      <c r="EWA487" s="2"/>
      <c r="EWB487" s="2"/>
      <c r="EWC487" s="2"/>
      <c r="EWD487" s="2"/>
      <c r="EWE487" s="2"/>
      <c r="EWF487" s="2"/>
      <c r="EWG487" s="2"/>
      <c r="EWH487" s="2"/>
      <c r="EWI487" s="2"/>
      <c r="EWJ487" s="2"/>
      <c r="EWK487" s="2"/>
      <c r="EWL487" s="2"/>
      <c r="EWM487" s="2"/>
      <c r="EWN487" s="2"/>
      <c r="EWO487" s="2"/>
      <c r="EWP487" s="2"/>
      <c r="EWQ487" s="2"/>
      <c r="EWR487" s="2"/>
      <c r="EWS487" s="2"/>
      <c r="EWT487" s="2"/>
      <c r="EWU487" s="2"/>
      <c r="EWV487" s="2"/>
      <c r="EWW487" s="2"/>
      <c r="EWX487" s="2"/>
      <c r="EWY487" s="2"/>
      <c r="EWZ487" s="2"/>
      <c r="EXA487" s="2"/>
      <c r="EXB487" s="2"/>
      <c r="EXC487" s="2"/>
      <c r="EXD487" s="2"/>
      <c r="EXE487" s="2"/>
      <c r="EXF487" s="2"/>
      <c r="EXG487" s="2"/>
      <c r="EXH487" s="2"/>
      <c r="EXI487" s="2"/>
      <c r="EXJ487" s="2"/>
      <c r="EXK487" s="2"/>
      <c r="EXL487" s="2"/>
      <c r="EXM487" s="2"/>
      <c r="EXN487" s="2"/>
      <c r="EXO487" s="2"/>
      <c r="EXP487" s="2"/>
      <c r="EXQ487" s="2"/>
      <c r="EXR487" s="2"/>
      <c r="EXS487" s="2"/>
      <c r="EXT487" s="2"/>
      <c r="EXU487" s="2"/>
      <c r="EXV487" s="2"/>
      <c r="EXW487" s="2"/>
      <c r="EXX487" s="2"/>
      <c r="EXY487" s="2"/>
      <c r="EXZ487" s="2"/>
      <c r="EYA487" s="2"/>
      <c r="EYB487" s="2"/>
      <c r="EYC487" s="2"/>
      <c r="EYD487" s="2"/>
      <c r="EYE487" s="2"/>
      <c r="EYF487" s="2"/>
      <c r="EYG487" s="2"/>
      <c r="EYH487" s="2"/>
      <c r="EYI487" s="2"/>
      <c r="EYJ487" s="2"/>
      <c r="EYK487" s="2"/>
      <c r="EYL487" s="2"/>
      <c r="EYM487" s="2"/>
      <c r="EYN487" s="2"/>
      <c r="EYO487" s="2"/>
      <c r="EYP487" s="2"/>
      <c r="EYQ487" s="2"/>
      <c r="EYR487" s="2"/>
      <c r="EYS487" s="2"/>
      <c r="EYT487" s="2"/>
      <c r="EYU487" s="2"/>
      <c r="EYV487" s="2"/>
      <c r="EYW487" s="2"/>
      <c r="EYX487" s="2"/>
      <c r="EYY487" s="2"/>
      <c r="EYZ487" s="2"/>
      <c r="EZA487" s="2"/>
      <c r="EZB487" s="2"/>
      <c r="EZC487" s="2"/>
      <c r="EZD487" s="2"/>
      <c r="EZE487" s="2"/>
      <c r="EZF487" s="2"/>
      <c r="EZG487" s="2"/>
      <c r="EZH487" s="2"/>
      <c r="EZI487" s="2"/>
      <c r="EZJ487" s="2"/>
      <c r="EZK487" s="2"/>
      <c r="EZL487" s="2"/>
      <c r="EZM487" s="2"/>
      <c r="EZN487" s="2"/>
      <c r="EZO487" s="2"/>
      <c r="EZP487" s="2"/>
      <c r="EZQ487" s="2"/>
      <c r="EZR487" s="2"/>
      <c r="EZS487" s="2"/>
      <c r="EZT487" s="2"/>
      <c r="EZU487" s="2"/>
      <c r="EZV487" s="2"/>
      <c r="EZW487" s="2"/>
      <c r="EZX487" s="2"/>
      <c r="EZY487" s="2"/>
      <c r="EZZ487" s="2"/>
      <c r="FAA487" s="2"/>
      <c r="FAB487" s="2"/>
      <c r="FAC487" s="2"/>
      <c r="FAD487" s="2"/>
      <c r="FAE487" s="2"/>
      <c r="FAF487" s="2"/>
      <c r="FAG487" s="2"/>
      <c r="FAH487" s="2"/>
      <c r="FAI487" s="2"/>
      <c r="FAJ487" s="2"/>
      <c r="FAK487" s="2"/>
      <c r="FAL487" s="2"/>
      <c r="FAM487" s="2"/>
      <c r="FAN487" s="2"/>
      <c r="FAO487" s="2"/>
      <c r="FAP487" s="2"/>
      <c r="FAQ487" s="2"/>
      <c r="FAR487" s="2"/>
      <c r="FAS487" s="2"/>
      <c r="FAT487" s="2"/>
      <c r="FAU487" s="2"/>
      <c r="FAV487" s="2"/>
      <c r="FAW487" s="2"/>
      <c r="FAX487" s="2"/>
      <c r="FAY487" s="2"/>
      <c r="FAZ487" s="2"/>
      <c r="FBA487" s="2"/>
      <c r="FBB487" s="2"/>
      <c r="FBC487" s="2"/>
      <c r="FBD487" s="2"/>
      <c r="FBE487" s="2"/>
      <c r="FBF487" s="2"/>
      <c r="FBG487" s="2"/>
      <c r="FBH487" s="2"/>
      <c r="FBI487" s="2"/>
      <c r="FBJ487" s="2"/>
      <c r="FBK487" s="2"/>
      <c r="FBL487" s="2"/>
      <c r="FBM487" s="2"/>
      <c r="FBN487" s="2"/>
      <c r="FBO487" s="2"/>
      <c r="FBP487" s="2"/>
      <c r="FBQ487" s="2"/>
      <c r="FBR487" s="2"/>
      <c r="FBS487" s="2"/>
      <c r="FBT487" s="2"/>
      <c r="FBU487" s="2"/>
      <c r="FBV487" s="2"/>
      <c r="FBW487" s="2"/>
      <c r="FBX487" s="2"/>
      <c r="FBY487" s="2"/>
      <c r="FBZ487" s="2"/>
      <c r="FCA487" s="2"/>
      <c r="FCB487" s="2"/>
      <c r="FCC487" s="2"/>
      <c r="FCD487" s="2"/>
      <c r="FCE487" s="2"/>
      <c r="FCF487" s="2"/>
      <c r="FCG487" s="2"/>
      <c r="FCH487" s="2"/>
      <c r="FCI487" s="2"/>
      <c r="FCJ487" s="2"/>
      <c r="FCK487" s="2"/>
      <c r="FCL487" s="2"/>
      <c r="FCM487" s="2"/>
      <c r="FCN487" s="2"/>
      <c r="FCO487" s="2"/>
      <c r="FCP487" s="2"/>
      <c r="FCQ487" s="2"/>
      <c r="FCR487" s="2"/>
      <c r="FCS487" s="2"/>
      <c r="FCT487" s="2"/>
      <c r="FCU487" s="2"/>
      <c r="FCV487" s="2"/>
      <c r="FCW487" s="2"/>
      <c r="FCX487" s="2"/>
      <c r="FCY487" s="2"/>
      <c r="FCZ487" s="2"/>
      <c r="FDA487" s="2"/>
      <c r="FDB487" s="2"/>
      <c r="FDC487" s="2"/>
      <c r="FDD487" s="2"/>
      <c r="FDE487" s="2"/>
      <c r="FDF487" s="2"/>
      <c r="FDG487" s="2"/>
      <c r="FDH487" s="2"/>
      <c r="FDI487" s="2"/>
      <c r="FDJ487" s="2"/>
      <c r="FDK487" s="2"/>
      <c r="FDL487" s="2"/>
      <c r="FDM487" s="2"/>
      <c r="FDN487" s="2"/>
      <c r="FDO487" s="2"/>
      <c r="FDP487" s="2"/>
      <c r="FDQ487" s="2"/>
      <c r="FDR487" s="2"/>
      <c r="FDS487" s="2"/>
      <c r="FDT487" s="2"/>
      <c r="FDU487" s="2"/>
      <c r="FDV487" s="2"/>
      <c r="FDW487" s="2"/>
      <c r="FDX487" s="2"/>
      <c r="FDY487" s="2"/>
      <c r="FDZ487" s="2"/>
      <c r="FEA487" s="2"/>
      <c r="FEB487" s="2"/>
      <c r="FEC487" s="2"/>
      <c r="FED487" s="2"/>
      <c r="FEE487" s="2"/>
      <c r="FEF487" s="2"/>
      <c r="FEG487" s="2"/>
      <c r="FEH487" s="2"/>
      <c r="FEI487" s="2"/>
      <c r="FEJ487" s="2"/>
      <c r="FEK487" s="2"/>
      <c r="FEL487" s="2"/>
      <c r="FEM487" s="2"/>
      <c r="FEN487" s="2"/>
      <c r="FEO487" s="2"/>
      <c r="FEP487" s="2"/>
      <c r="FEQ487" s="2"/>
      <c r="FER487" s="2"/>
      <c r="FES487" s="2"/>
      <c r="FET487" s="2"/>
      <c r="FEU487" s="2"/>
      <c r="FEV487" s="2"/>
      <c r="FEW487" s="2"/>
      <c r="FEX487" s="2"/>
      <c r="FEY487" s="2"/>
      <c r="FEZ487" s="2"/>
      <c r="FFA487" s="2"/>
      <c r="FFB487" s="2"/>
      <c r="FFC487" s="2"/>
      <c r="FFD487" s="2"/>
      <c r="FFE487" s="2"/>
      <c r="FFF487" s="2"/>
      <c r="FFG487" s="2"/>
      <c r="FFH487" s="2"/>
      <c r="FFI487" s="2"/>
      <c r="FFJ487" s="2"/>
      <c r="FFK487" s="2"/>
      <c r="FFL487" s="2"/>
      <c r="FFM487" s="2"/>
      <c r="FFN487" s="2"/>
      <c r="FFO487" s="2"/>
      <c r="FFP487" s="2"/>
      <c r="FFQ487" s="2"/>
      <c r="FFR487" s="2"/>
      <c r="FFS487" s="2"/>
      <c r="FFT487" s="2"/>
      <c r="FFU487" s="2"/>
      <c r="FFV487" s="2"/>
      <c r="FFW487" s="2"/>
      <c r="FFX487" s="2"/>
      <c r="FFY487" s="2"/>
      <c r="FFZ487" s="2"/>
      <c r="FGA487" s="2"/>
      <c r="FGB487" s="2"/>
      <c r="FGC487" s="2"/>
      <c r="FGD487" s="2"/>
      <c r="FGE487" s="2"/>
      <c r="FGF487" s="2"/>
      <c r="FGG487" s="2"/>
      <c r="FGH487" s="2"/>
      <c r="FGI487" s="2"/>
      <c r="FGJ487" s="2"/>
      <c r="FGK487" s="2"/>
      <c r="FGL487" s="2"/>
      <c r="FGM487" s="2"/>
      <c r="FGN487" s="2"/>
      <c r="FGO487" s="2"/>
      <c r="FGP487" s="2"/>
      <c r="FGQ487" s="2"/>
      <c r="FGR487" s="2"/>
      <c r="FGS487" s="2"/>
      <c r="FGT487" s="2"/>
      <c r="FGU487" s="2"/>
      <c r="FGV487" s="2"/>
      <c r="FGW487" s="2"/>
      <c r="FGX487" s="2"/>
      <c r="FGY487" s="2"/>
      <c r="FGZ487" s="2"/>
      <c r="FHA487" s="2"/>
      <c r="FHB487" s="2"/>
      <c r="FHC487" s="2"/>
      <c r="FHD487" s="2"/>
      <c r="FHE487" s="2"/>
      <c r="FHF487" s="2"/>
      <c r="FHG487" s="2"/>
      <c r="FHH487" s="2"/>
      <c r="FHI487" s="2"/>
      <c r="FHJ487" s="2"/>
      <c r="FHK487" s="2"/>
      <c r="FHL487" s="2"/>
      <c r="FHM487" s="2"/>
      <c r="FHN487" s="2"/>
      <c r="FHO487" s="2"/>
      <c r="FHP487" s="2"/>
      <c r="FHQ487" s="2"/>
      <c r="FHR487" s="2"/>
      <c r="FHS487" s="2"/>
      <c r="FHT487" s="2"/>
      <c r="FHU487" s="2"/>
      <c r="FHV487" s="2"/>
      <c r="FHW487" s="2"/>
      <c r="FHX487" s="2"/>
      <c r="FHY487" s="2"/>
      <c r="FHZ487" s="2"/>
      <c r="FIA487" s="2"/>
      <c r="FIB487" s="2"/>
      <c r="FIC487" s="2"/>
      <c r="FID487" s="2"/>
      <c r="FIE487" s="2"/>
      <c r="FIF487" s="2"/>
      <c r="FIG487" s="2"/>
      <c r="FIH487" s="2"/>
      <c r="FII487" s="2"/>
      <c r="FIJ487" s="2"/>
      <c r="FIK487" s="2"/>
      <c r="FIL487" s="2"/>
      <c r="FIM487" s="2"/>
      <c r="FIN487" s="2"/>
      <c r="FIO487" s="2"/>
      <c r="FIP487" s="2"/>
      <c r="FIQ487" s="2"/>
      <c r="FIR487" s="2"/>
      <c r="FIS487" s="2"/>
      <c r="FIT487" s="2"/>
      <c r="FIU487" s="2"/>
      <c r="FIV487" s="2"/>
      <c r="FIW487" s="2"/>
      <c r="FIX487" s="2"/>
      <c r="FIY487" s="2"/>
      <c r="FIZ487" s="2"/>
      <c r="FJA487" s="2"/>
      <c r="FJB487" s="2"/>
      <c r="FJC487" s="2"/>
      <c r="FJD487" s="2"/>
      <c r="FJE487" s="2"/>
      <c r="FJF487" s="2"/>
      <c r="FJG487" s="2"/>
      <c r="FJH487" s="2"/>
      <c r="FJI487" s="2"/>
      <c r="FJJ487" s="2"/>
      <c r="FJK487" s="2"/>
      <c r="FJL487" s="2"/>
      <c r="FJM487" s="2"/>
      <c r="FJN487" s="2"/>
      <c r="FJO487" s="2"/>
      <c r="FJP487" s="2"/>
      <c r="FJQ487" s="2"/>
      <c r="FJR487" s="2"/>
      <c r="FJS487" s="2"/>
      <c r="FJT487" s="2"/>
      <c r="FJU487" s="2"/>
      <c r="FJV487" s="2"/>
      <c r="FJW487" s="2"/>
      <c r="FJX487" s="2"/>
      <c r="FJY487" s="2"/>
      <c r="FJZ487" s="2"/>
      <c r="FKA487" s="2"/>
      <c r="FKB487" s="2"/>
      <c r="FKC487" s="2"/>
      <c r="FKD487" s="2"/>
      <c r="FKE487" s="2"/>
      <c r="FKF487" s="2"/>
      <c r="FKG487" s="2"/>
      <c r="FKH487" s="2"/>
      <c r="FKI487" s="2"/>
      <c r="FKJ487" s="2"/>
      <c r="FKK487" s="2"/>
      <c r="FKL487" s="2"/>
      <c r="FKM487" s="2"/>
      <c r="FKN487" s="2"/>
      <c r="FKO487" s="2"/>
      <c r="FKP487" s="2"/>
      <c r="FKQ487" s="2"/>
      <c r="FKR487" s="2"/>
      <c r="FKS487" s="2"/>
      <c r="FKT487" s="2"/>
      <c r="FKU487" s="2"/>
      <c r="FKV487" s="2"/>
      <c r="FKW487" s="2"/>
      <c r="FKX487" s="2"/>
      <c r="FKY487" s="2"/>
      <c r="FKZ487" s="2"/>
      <c r="FLA487" s="2"/>
      <c r="FLB487" s="2"/>
      <c r="FLC487" s="2"/>
      <c r="FLD487" s="2"/>
      <c r="FLE487" s="2"/>
      <c r="FLF487" s="2"/>
      <c r="FLG487" s="2"/>
      <c r="FLH487" s="2"/>
      <c r="FLI487" s="2"/>
      <c r="FLJ487" s="2"/>
      <c r="FLK487" s="2"/>
      <c r="FLL487" s="2"/>
      <c r="FLM487" s="2"/>
      <c r="FLN487" s="2"/>
      <c r="FLO487" s="2"/>
      <c r="FLP487" s="2"/>
      <c r="FLQ487" s="2"/>
      <c r="FLR487" s="2"/>
      <c r="FLS487" s="2"/>
      <c r="FLT487" s="2"/>
      <c r="FLU487" s="2"/>
      <c r="FLV487" s="2"/>
      <c r="FLW487" s="2"/>
      <c r="FLX487" s="2"/>
      <c r="FLY487" s="2"/>
      <c r="FLZ487" s="2"/>
      <c r="FMA487" s="2"/>
      <c r="FMB487" s="2"/>
      <c r="FMC487" s="2"/>
      <c r="FMD487" s="2"/>
      <c r="FME487" s="2"/>
      <c r="FMF487" s="2"/>
      <c r="FMG487" s="2"/>
      <c r="FMH487" s="2"/>
      <c r="FMI487" s="2"/>
      <c r="FMJ487" s="2"/>
      <c r="FMK487" s="2"/>
      <c r="FML487" s="2"/>
      <c r="FMM487" s="2"/>
      <c r="FMN487" s="2"/>
      <c r="FMO487" s="2"/>
      <c r="FMP487" s="2"/>
      <c r="FMQ487" s="2"/>
      <c r="FMR487" s="2"/>
      <c r="FMS487" s="2"/>
      <c r="FMT487" s="2"/>
      <c r="FMU487" s="2"/>
      <c r="FMV487" s="2"/>
      <c r="FMW487" s="2"/>
      <c r="FMX487" s="2"/>
      <c r="FMY487" s="2"/>
      <c r="FMZ487" s="2"/>
      <c r="FNA487" s="2"/>
      <c r="FNB487" s="2"/>
      <c r="FNC487" s="2"/>
      <c r="FND487" s="2"/>
      <c r="FNE487" s="2"/>
      <c r="FNF487" s="2"/>
      <c r="FNG487" s="2"/>
      <c r="FNH487" s="2"/>
      <c r="FNI487" s="2"/>
      <c r="FNJ487" s="2"/>
      <c r="FNK487" s="2"/>
      <c r="FNL487" s="2"/>
      <c r="FNM487" s="2"/>
      <c r="FNN487" s="2"/>
      <c r="FNO487" s="2"/>
      <c r="FNP487" s="2"/>
      <c r="FNQ487" s="2"/>
      <c r="FNR487" s="2"/>
      <c r="FNS487" s="2"/>
      <c r="FNT487" s="2"/>
      <c r="FNU487" s="2"/>
      <c r="FNV487" s="2"/>
      <c r="FNW487" s="2"/>
      <c r="FNX487" s="2"/>
      <c r="FNY487" s="2"/>
      <c r="FNZ487" s="2"/>
      <c r="FOA487" s="2"/>
      <c r="FOB487" s="2"/>
      <c r="FOC487" s="2"/>
      <c r="FOD487" s="2"/>
      <c r="FOE487" s="2"/>
      <c r="FOF487" s="2"/>
      <c r="FOG487" s="2"/>
      <c r="FOH487" s="2"/>
      <c r="FOI487" s="2"/>
      <c r="FOJ487" s="2"/>
      <c r="FOK487" s="2"/>
      <c r="FOL487" s="2"/>
      <c r="FOM487" s="2"/>
      <c r="FON487" s="2"/>
      <c r="FOO487" s="2"/>
      <c r="FOP487" s="2"/>
      <c r="FOQ487" s="2"/>
      <c r="FOR487" s="2"/>
      <c r="FOS487" s="2"/>
      <c r="FOT487" s="2"/>
      <c r="FOU487" s="2"/>
      <c r="FOV487" s="2"/>
      <c r="FOW487" s="2"/>
      <c r="FOX487" s="2"/>
      <c r="FOY487" s="2"/>
      <c r="FOZ487" s="2"/>
      <c r="FPA487" s="2"/>
      <c r="FPB487" s="2"/>
      <c r="FPC487" s="2"/>
      <c r="FPD487" s="2"/>
      <c r="FPE487" s="2"/>
      <c r="FPF487" s="2"/>
      <c r="FPG487" s="2"/>
      <c r="FPH487" s="2"/>
      <c r="FPI487" s="2"/>
      <c r="FPJ487" s="2"/>
      <c r="FPK487" s="2"/>
      <c r="FPL487" s="2"/>
      <c r="FPM487" s="2"/>
      <c r="FPN487" s="2"/>
      <c r="FPO487" s="2"/>
      <c r="FPP487" s="2"/>
      <c r="FPQ487" s="2"/>
      <c r="FPR487" s="2"/>
      <c r="FPS487" s="2"/>
      <c r="FPT487" s="2"/>
      <c r="FPU487" s="2"/>
      <c r="FPV487" s="2"/>
      <c r="FPW487" s="2"/>
      <c r="FPX487" s="2"/>
      <c r="FPY487" s="2"/>
      <c r="FPZ487" s="2"/>
      <c r="FQA487" s="2"/>
      <c r="FQB487" s="2"/>
      <c r="FQC487" s="2"/>
      <c r="FQD487" s="2"/>
      <c r="FQE487" s="2"/>
      <c r="FQF487" s="2"/>
      <c r="FQG487" s="2"/>
      <c r="FQH487" s="2"/>
      <c r="FQI487" s="2"/>
      <c r="FQJ487" s="2"/>
      <c r="FQK487" s="2"/>
      <c r="FQL487" s="2"/>
      <c r="FQM487" s="2"/>
      <c r="FQN487" s="2"/>
      <c r="FQO487" s="2"/>
      <c r="FQP487" s="2"/>
      <c r="FQQ487" s="2"/>
      <c r="FQR487" s="2"/>
      <c r="FQS487" s="2"/>
      <c r="FQT487" s="2"/>
      <c r="FQU487" s="2"/>
      <c r="FQV487" s="2"/>
      <c r="FQW487" s="2"/>
      <c r="FQX487" s="2"/>
      <c r="FQY487" s="2"/>
      <c r="FQZ487" s="2"/>
      <c r="FRA487" s="2"/>
      <c r="FRB487" s="2"/>
      <c r="FRC487" s="2"/>
      <c r="FRD487" s="2"/>
      <c r="FRE487" s="2"/>
      <c r="FRF487" s="2"/>
      <c r="FRG487" s="2"/>
      <c r="FRH487" s="2"/>
      <c r="FRI487" s="2"/>
      <c r="FRJ487" s="2"/>
      <c r="FRK487" s="2"/>
      <c r="FRL487" s="2"/>
      <c r="FRM487" s="2"/>
      <c r="FRN487" s="2"/>
      <c r="FRO487" s="2"/>
      <c r="FRP487" s="2"/>
      <c r="FRQ487" s="2"/>
      <c r="FRR487" s="2"/>
      <c r="FRS487" s="2"/>
      <c r="FRT487" s="2"/>
      <c r="FRU487" s="2"/>
      <c r="FRV487" s="2"/>
      <c r="FRW487" s="2"/>
      <c r="FRX487" s="2"/>
      <c r="FRY487" s="2"/>
      <c r="FRZ487" s="2"/>
      <c r="FSA487" s="2"/>
      <c r="FSB487" s="2"/>
      <c r="FSC487" s="2"/>
      <c r="FSD487" s="2"/>
      <c r="FSE487" s="2"/>
      <c r="FSF487" s="2"/>
      <c r="FSG487" s="2"/>
      <c r="FSH487" s="2"/>
      <c r="FSI487" s="2"/>
      <c r="FSJ487" s="2"/>
      <c r="FSK487" s="2"/>
      <c r="FSL487" s="2"/>
      <c r="FSM487" s="2"/>
      <c r="FSN487" s="2"/>
      <c r="FSO487" s="2"/>
      <c r="FSP487" s="2"/>
      <c r="FSQ487" s="2"/>
      <c r="FSR487" s="2"/>
      <c r="FSS487" s="2"/>
      <c r="FST487" s="2"/>
      <c r="FSU487" s="2"/>
      <c r="FSV487" s="2"/>
      <c r="FSW487" s="2"/>
      <c r="FSX487" s="2"/>
      <c r="FSY487" s="2"/>
      <c r="FSZ487" s="2"/>
      <c r="FTA487" s="2"/>
      <c r="FTB487" s="2"/>
      <c r="FTC487" s="2"/>
      <c r="FTD487" s="2"/>
      <c r="FTE487" s="2"/>
      <c r="FTF487" s="2"/>
      <c r="FTG487" s="2"/>
      <c r="FTH487" s="2"/>
      <c r="FTI487" s="2"/>
      <c r="FTJ487" s="2"/>
      <c r="FTK487" s="2"/>
      <c r="FTL487" s="2"/>
      <c r="FTM487" s="2"/>
      <c r="FTN487" s="2"/>
      <c r="FTO487" s="2"/>
      <c r="FTP487" s="2"/>
      <c r="FTQ487" s="2"/>
      <c r="FTR487" s="2"/>
      <c r="FTS487" s="2"/>
      <c r="FTT487" s="2"/>
      <c r="FTU487" s="2"/>
      <c r="FTV487" s="2"/>
      <c r="FTW487" s="2"/>
      <c r="FTX487" s="2"/>
      <c r="FTY487" s="2"/>
      <c r="FTZ487" s="2"/>
      <c r="FUA487" s="2"/>
      <c r="FUB487" s="2"/>
      <c r="FUC487" s="2"/>
      <c r="FUD487" s="2"/>
      <c r="FUE487" s="2"/>
      <c r="FUF487" s="2"/>
      <c r="FUG487" s="2"/>
      <c r="FUH487" s="2"/>
      <c r="FUI487" s="2"/>
      <c r="FUJ487" s="2"/>
      <c r="FUK487" s="2"/>
      <c r="FUL487" s="2"/>
      <c r="FUM487" s="2"/>
      <c r="FUN487" s="2"/>
      <c r="FUO487" s="2"/>
      <c r="FUP487" s="2"/>
      <c r="FUQ487" s="2"/>
      <c r="FUR487" s="2"/>
      <c r="FUS487" s="2"/>
      <c r="FUT487" s="2"/>
      <c r="FUU487" s="2"/>
      <c r="FUV487" s="2"/>
      <c r="FUW487" s="2"/>
      <c r="FUX487" s="2"/>
      <c r="FUY487" s="2"/>
      <c r="FUZ487" s="2"/>
      <c r="FVA487" s="2"/>
      <c r="FVB487" s="2"/>
      <c r="FVC487" s="2"/>
      <c r="FVD487" s="2"/>
      <c r="FVE487" s="2"/>
      <c r="FVF487" s="2"/>
      <c r="FVG487" s="2"/>
      <c r="FVH487" s="2"/>
      <c r="FVI487" s="2"/>
      <c r="FVJ487" s="2"/>
      <c r="FVK487" s="2"/>
      <c r="FVL487" s="2"/>
      <c r="FVM487" s="2"/>
      <c r="FVN487" s="2"/>
      <c r="FVO487" s="2"/>
      <c r="FVP487" s="2"/>
      <c r="FVQ487" s="2"/>
      <c r="FVR487" s="2"/>
      <c r="FVS487" s="2"/>
      <c r="FVT487" s="2"/>
      <c r="FVU487" s="2"/>
      <c r="FVV487" s="2"/>
      <c r="FVW487" s="2"/>
      <c r="FVX487" s="2"/>
      <c r="FVY487" s="2"/>
      <c r="FVZ487" s="2"/>
      <c r="FWA487" s="2"/>
      <c r="FWB487" s="2"/>
      <c r="FWC487" s="2"/>
      <c r="FWD487" s="2"/>
      <c r="FWE487" s="2"/>
      <c r="FWF487" s="2"/>
      <c r="FWG487" s="2"/>
      <c r="FWH487" s="2"/>
      <c r="FWI487" s="2"/>
      <c r="FWJ487" s="2"/>
      <c r="FWK487" s="2"/>
      <c r="FWL487" s="2"/>
      <c r="FWM487" s="2"/>
      <c r="FWN487" s="2"/>
      <c r="FWO487" s="2"/>
      <c r="FWP487" s="2"/>
      <c r="FWQ487" s="2"/>
      <c r="FWR487" s="2"/>
      <c r="FWS487" s="2"/>
      <c r="FWT487" s="2"/>
      <c r="FWU487" s="2"/>
      <c r="FWV487" s="2"/>
      <c r="FWW487" s="2"/>
      <c r="FWX487" s="2"/>
      <c r="FWY487" s="2"/>
      <c r="FWZ487" s="2"/>
      <c r="FXA487" s="2"/>
      <c r="FXB487" s="2"/>
      <c r="FXC487" s="2"/>
      <c r="FXD487" s="2"/>
      <c r="FXE487" s="2"/>
      <c r="FXF487" s="2"/>
      <c r="FXG487" s="2"/>
      <c r="FXH487" s="2"/>
      <c r="FXI487" s="2"/>
      <c r="FXJ487" s="2"/>
      <c r="FXK487" s="2"/>
      <c r="FXL487" s="2"/>
      <c r="FXM487" s="2"/>
      <c r="FXN487" s="2"/>
      <c r="FXO487" s="2"/>
      <c r="FXP487" s="2"/>
      <c r="FXQ487" s="2"/>
      <c r="FXR487" s="2"/>
      <c r="FXS487" s="2"/>
      <c r="FXT487" s="2"/>
      <c r="FXU487" s="2"/>
      <c r="FXV487" s="2"/>
      <c r="FXW487" s="2"/>
      <c r="FXX487" s="2"/>
      <c r="FXY487" s="2"/>
      <c r="FXZ487" s="2"/>
      <c r="FYA487" s="2"/>
      <c r="FYB487" s="2"/>
      <c r="FYC487" s="2"/>
      <c r="FYD487" s="2"/>
      <c r="FYE487" s="2"/>
      <c r="FYF487" s="2"/>
      <c r="FYG487" s="2"/>
      <c r="FYH487" s="2"/>
      <c r="FYI487" s="2"/>
      <c r="FYJ487" s="2"/>
      <c r="FYK487" s="2"/>
      <c r="FYL487" s="2"/>
      <c r="FYM487" s="2"/>
      <c r="FYN487" s="2"/>
      <c r="FYO487" s="2"/>
      <c r="FYP487" s="2"/>
      <c r="FYQ487" s="2"/>
      <c r="FYR487" s="2"/>
      <c r="FYS487" s="2"/>
      <c r="FYT487" s="2"/>
      <c r="FYU487" s="2"/>
      <c r="FYV487" s="2"/>
      <c r="FYW487" s="2"/>
      <c r="FYX487" s="2"/>
      <c r="FYY487" s="2"/>
      <c r="FYZ487" s="2"/>
      <c r="FZA487" s="2"/>
      <c r="FZB487" s="2"/>
      <c r="FZC487" s="2"/>
      <c r="FZD487" s="2"/>
      <c r="FZE487" s="2"/>
      <c r="FZF487" s="2"/>
      <c r="FZG487" s="2"/>
      <c r="FZH487" s="2"/>
      <c r="FZI487" s="2"/>
      <c r="FZJ487" s="2"/>
      <c r="FZK487" s="2"/>
      <c r="FZL487" s="2"/>
      <c r="FZM487" s="2"/>
      <c r="FZN487" s="2"/>
      <c r="FZO487" s="2"/>
      <c r="FZP487" s="2"/>
      <c r="FZQ487" s="2"/>
      <c r="FZR487" s="2"/>
      <c r="FZS487" s="2"/>
      <c r="FZT487" s="2"/>
      <c r="FZU487" s="2"/>
      <c r="FZV487" s="2"/>
      <c r="FZW487" s="2"/>
      <c r="FZX487" s="2"/>
      <c r="FZY487" s="2"/>
      <c r="FZZ487" s="2"/>
      <c r="GAA487" s="2"/>
      <c r="GAB487" s="2"/>
      <c r="GAC487" s="2"/>
      <c r="GAD487" s="2"/>
      <c r="GAE487" s="2"/>
      <c r="GAF487" s="2"/>
      <c r="GAG487" s="2"/>
      <c r="GAH487" s="2"/>
      <c r="GAI487" s="2"/>
      <c r="GAJ487" s="2"/>
      <c r="GAK487" s="2"/>
      <c r="GAL487" s="2"/>
      <c r="GAM487" s="2"/>
      <c r="GAN487" s="2"/>
      <c r="GAO487" s="2"/>
      <c r="GAP487" s="2"/>
      <c r="GAQ487" s="2"/>
      <c r="GAR487" s="2"/>
      <c r="GAS487" s="2"/>
      <c r="GAT487" s="2"/>
      <c r="GAU487" s="2"/>
      <c r="GAV487" s="2"/>
      <c r="GAW487" s="2"/>
      <c r="GAX487" s="2"/>
      <c r="GAY487" s="2"/>
      <c r="GAZ487" s="2"/>
      <c r="GBA487" s="2"/>
      <c r="GBB487" s="2"/>
      <c r="GBC487" s="2"/>
      <c r="GBD487" s="2"/>
      <c r="GBE487" s="2"/>
      <c r="GBF487" s="2"/>
      <c r="GBG487" s="2"/>
      <c r="GBH487" s="2"/>
      <c r="GBI487" s="2"/>
      <c r="GBJ487" s="2"/>
      <c r="GBK487" s="2"/>
      <c r="GBL487" s="2"/>
      <c r="GBM487" s="2"/>
      <c r="GBN487" s="2"/>
      <c r="GBO487" s="2"/>
      <c r="GBP487" s="2"/>
      <c r="GBQ487" s="2"/>
      <c r="GBR487" s="2"/>
      <c r="GBS487" s="2"/>
      <c r="GBT487" s="2"/>
      <c r="GBU487" s="2"/>
      <c r="GBV487" s="2"/>
      <c r="GBW487" s="2"/>
      <c r="GBX487" s="2"/>
      <c r="GBY487" s="2"/>
      <c r="GBZ487" s="2"/>
      <c r="GCA487" s="2"/>
      <c r="GCB487" s="2"/>
      <c r="GCC487" s="2"/>
      <c r="GCD487" s="2"/>
      <c r="GCE487" s="2"/>
      <c r="GCF487" s="2"/>
      <c r="GCG487" s="2"/>
      <c r="GCH487" s="2"/>
      <c r="GCI487" s="2"/>
      <c r="GCJ487" s="2"/>
      <c r="GCK487" s="2"/>
      <c r="GCL487" s="2"/>
      <c r="GCM487" s="2"/>
      <c r="GCN487" s="2"/>
      <c r="GCO487" s="2"/>
      <c r="GCP487" s="2"/>
      <c r="GCQ487" s="2"/>
      <c r="GCR487" s="2"/>
      <c r="GCS487" s="2"/>
      <c r="GCT487" s="2"/>
      <c r="GCU487" s="2"/>
      <c r="GCV487" s="2"/>
      <c r="GCW487" s="2"/>
      <c r="GCX487" s="2"/>
      <c r="GCY487" s="2"/>
      <c r="GCZ487" s="2"/>
      <c r="GDA487" s="2"/>
      <c r="GDB487" s="2"/>
      <c r="GDC487" s="2"/>
      <c r="GDD487" s="2"/>
      <c r="GDE487" s="2"/>
      <c r="GDF487" s="2"/>
      <c r="GDG487" s="2"/>
      <c r="GDH487" s="2"/>
      <c r="GDI487" s="2"/>
      <c r="GDJ487" s="2"/>
      <c r="GDK487" s="2"/>
      <c r="GDL487" s="2"/>
      <c r="GDM487" s="2"/>
      <c r="GDN487" s="2"/>
      <c r="GDO487" s="2"/>
      <c r="GDP487" s="2"/>
      <c r="GDQ487" s="2"/>
      <c r="GDR487" s="2"/>
      <c r="GDS487" s="2"/>
      <c r="GDT487" s="2"/>
      <c r="GDU487" s="2"/>
      <c r="GDV487" s="2"/>
      <c r="GDW487" s="2"/>
      <c r="GDX487" s="2"/>
      <c r="GDY487" s="2"/>
      <c r="GDZ487" s="2"/>
      <c r="GEA487" s="2"/>
      <c r="GEB487" s="2"/>
      <c r="GEC487" s="2"/>
      <c r="GED487" s="2"/>
      <c r="GEE487" s="2"/>
      <c r="GEF487" s="2"/>
      <c r="GEG487" s="2"/>
      <c r="GEH487" s="2"/>
      <c r="GEI487" s="2"/>
      <c r="GEJ487" s="2"/>
      <c r="GEK487" s="2"/>
      <c r="GEL487" s="2"/>
      <c r="GEM487" s="2"/>
      <c r="GEN487" s="2"/>
      <c r="GEO487" s="2"/>
      <c r="GEP487" s="2"/>
      <c r="GEQ487" s="2"/>
      <c r="GER487" s="2"/>
      <c r="GES487" s="2"/>
      <c r="GET487" s="2"/>
      <c r="GEU487" s="2"/>
      <c r="GEV487" s="2"/>
      <c r="GEW487" s="2"/>
      <c r="GEX487" s="2"/>
      <c r="GEY487" s="2"/>
      <c r="GEZ487" s="2"/>
      <c r="GFA487" s="2"/>
      <c r="GFB487" s="2"/>
      <c r="GFC487" s="2"/>
      <c r="GFD487" s="2"/>
      <c r="GFE487" s="2"/>
      <c r="GFF487" s="2"/>
      <c r="GFG487" s="2"/>
      <c r="GFH487" s="2"/>
      <c r="GFI487" s="2"/>
      <c r="GFJ487" s="2"/>
      <c r="GFK487" s="2"/>
      <c r="GFL487" s="2"/>
      <c r="GFM487" s="2"/>
      <c r="GFN487" s="2"/>
      <c r="GFO487" s="2"/>
      <c r="GFP487" s="2"/>
      <c r="GFQ487" s="2"/>
      <c r="GFR487" s="2"/>
      <c r="GFS487" s="2"/>
      <c r="GFT487" s="2"/>
      <c r="GFU487" s="2"/>
      <c r="GFV487" s="2"/>
      <c r="GFW487" s="2"/>
      <c r="GFX487" s="2"/>
      <c r="GFY487" s="2"/>
      <c r="GFZ487" s="2"/>
      <c r="GGA487" s="2"/>
      <c r="GGB487" s="2"/>
      <c r="GGC487" s="2"/>
      <c r="GGD487" s="2"/>
      <c r="GGE487" s="2"/>
      <c r="GGF487" s="2"/>
      <c r="GGG487" s="2"/>
      <c r="GGH487" s="2"/>
      <c r="GGI487" s="2"/>
      <c r="GGJ487" s="2"/>
      <c r="GGK487" s="2"/>
      <c r="GGL487" s="2"/>
      <c r="GGM487" s="2"/>
      <c r="GGN487" s="2"/>
      <c r="GGO487" s="2"/>
      <c r="GGP487" s="2"/>
      <c r="GGQ487" s="2"/>
      <c r="GGR487" s="2"/>
      <c r="GGS487" s="2"/>
      <c r="GGT487" s="2"/>
      <c r="GGU487" s="2"/>
      <c r="GGV487" s="2"/>
      <c r="GGW487" s="2"/>
      <c r="GGX487" s="2"/>
      <c r="GGY487" s="2"/>
      <c r="GGZ487" s="2"/>
      <c r="GHA487" s="2"/>
      <c r="GHB487" s="2"/>
      <c r="GHC487" s="2"/>
      <c r="GHD487" s="2"/>
      <c r="GHE487" s="2"/>
      <c r="GHF487" s="2"/>
      <c r="GHG487" s="2"/>
      <c r="GHH487" s="2"/>
      <c r="GHI487" s="2"/>
      <c r="GHJ487" s="2"/>
      <c r="GHK487" s="2"/>
      <c r="GHL487" s="2"/>
      <c r="GHM487" s="2"/>
      <c r="GHN487" s="2"/>
      <c r="GHO487" s="2"/>
      <c r="GHP487" s="2"/>
      <c r="GHQ487" s="2"/>
      <c r="GHR487" s="2"/>
      <c r="GHS487" s="2"/>
      <c r="GHT487" s="2"/>
      <c r="GHU487" s="2"/>
      <c r="GHV487" s="2"/>
      <c r="GHW487" s="2"/>
      <c r="GHX487" s="2"/>
      <c r="GHY487" s="2"/>
      <c r="GHZ487" s="2"/>
      <c r="GIA487" s="2"/>
      <c r="GIB487" s="2"/>
      <c r="GIC487" s="2"/>
      <c r="GID487" s="2"/>
      <c r="GIE487" s="2"/>
      <c r="GIF487" s="2"/>
      <c r="GIG487" s="2"/>
      <c r="GIH487" s="2"/>
      <c r="GII487" s="2"/>
      <c r="GIJ487" s="2"/>
      <c r="GIK487" s="2"/>
      <c r="GIL487" s="2"/>
      <c r="GIM487" s="2"/>
      <c r="GIN487" s="2"/>
      <c r="GIO487" s="2"/>
      <c r="GIP487" s="2"/>
      <c r="GIQ487" s="2"/>
      <c r="GIR487" s="2"/>
      <c r="GIS487" s="2"/>
      <c r="GIT487" s="2"/>
      <c r="GIU487" s="2"/>
      <c r="GIV487" s="2"/>
      <c r="GIW487" s="2"/>
      <c r="GIX487" s="2"/>
      <c r="GIY487" s="2"/>
      <c r="GIZ487" s="2"/>
      <c r="GJA487" s="2"/>
      <c r="GJB487" s="2"/>
      <c r="GJC487" s="2"/>
      <c r="GJD487" s="2"/>
      <c r="GJE487" s="2"/>
      <c r="GJF487" s="2"/>
      <c r="GJG487" s="2"/>
      <c r="GJH487" s="2"/>
      <c r="GJI487" s="2"/>
      <c r="GJJ487" s="2"/>
      <c r="GJK487" s="2"/>
      <c r="GJL487" s="2"/>
      <c r="GJM487" s="2"/>
      <c r="GJN487" s="2"/>
      <c r="GJO487" s="2"/>
      <c r="GJP487" s="2"/>
      <c r="GJQ487" s="2"/>
      <c r="GJR487" s="2"/>
      <c r="GJS487" s="2"/>
      <c r="GJT487" s="2"/>
      <c r="GJU487" s="2"/>
      <c r="GJV487" s="2"/>
      <c r="GJW487" s="2"/>
      <c r="GJX487" s="2"/>
      <c r="GJY487" s="2"/>
      <c r="GJZ487" s="2"/>
      <c r="GKA487" s="2"/>
      <c r="GKB487" s="2"/>
      <c r="GKC487" s="2"/>
      <c r="GKD487" s="2"/>
      <c r="GKE487" s="2"/>
      <c r="GKF487" s="2"/>
      <c r="GKG487" s="2"/>
      <c r="GKH487" s="2"/>
      <c r="GKI487" s="2"/>
      <c r="GKJ487" s="2"/>
      <c r="GKK487" s="2"/>
      <c r="GKL487" s="2"/>
      <c r="GKM487" s="2"/>
      <c r="GKN487" s="2"/>
      <c r="GKO487" s="2"/>
      <c r="GKP487" s="2"/>
      <c r="GKQ487" s="2"/>
      <c r="GKR487" s="2"/>
      <c r="GKS487" s="2"/>
      <c r="GKT487" s="2"/>
      <c r="GKU487" s="2"/>
      <c r="GKV487" s="2"/>
      <c r="GKW487" s="2"/>
      <c r="GKX487" s="2"/>
      <c r="GKY487" s="2"/>
      <c r="GKZ487" s="2"/>
      <c r="GLA487" s="2"/>
      <c r="GLB487" s="2"/>
      <c r="GLC487" s="2"/>
      <c r="GLD487" s="2"/>
      <c r="GLE487" s="2"/>
      <c r="GLF487" s="2"/>
      <c r="GLG487" s="2"/>
      <c r="GLH487" s="2"/>
      <c r="GLI487" s="2"/>
      <c r="GLJ487" s="2"/>
      <c r="GLK487" s="2"/>
      <c r="GLL487" s="2"/>
      <c r="GLM487" s="2"/>
      <c r="GLN487" s="2"/>
      <c r="GLO487" s="2"/>
      <c r="GLP487" s="2"/>
      <c r="GLQ487" s="2"/>
      <c r="GLR487" s="2"/>
      <c r="GLS487" s="2"/>
      <c r="GLT487" s="2"/>
      <c r="GLU487" s="2"/>
      <c r="GLV487" s="2"/>
      <c r="GLW487" s="2"/>
      <c r="GLX487" s="2"/>
      <c r="GLY487" s="2"/>
      <c r="GLZ487" s="2"/>
      <c r="GMA487" s="2"/>
      <c r="GMB487" s="2"/>
      <c r="GMC487" s="2"/>
      <c r="GMD487" s="2"/>
      <c r="GME487" s="2"/>
      <c r="GMF487" s="2"/>
      <c r="GMG487" s="2"/>
      <c r="GMH487" s="2"/>
      <c r="GMI487" s="2"/>
      <c r="GMJ487" s="2"/>
      <c r="GMK487" s="2"/>
      <c r="GML487" s="2"/>
      <c r="GMM487" s="2"/>
      <c r="GMN487" s="2"/>
      <c r="GMO487" s="2"/>
      <c r="GMP487" s="2"/>
      <c r="GMQ487" s="2"/>
      <c r="GMR487" s="2"/>
      <c r="GMS487" s="2"/>
      <c r="GMT487" s="2"/>
      <c r="GMU487" s="2"/>
      <c r="GMV487" s="2"/>
      <c r="GMW487" s="2"/>
      <c r="GMX487" s="2"/>
      <c r="GMY487" s="2"/>
      <c r="GMZ487" s="2"/>
      <c r="GNA487" s="2"/>
      <c r="GNB487" s="2"/>
      <c r="GNC487" s="2"/>
      <c r="GND487" s="2"/>
      <c r="GNE487" s="2"/>
      <c r="GNF487" s="2"/>
      <c r="GNG487" s="2"/>
      <c r="GNH487" s="2"/>
      <c r="GNI487" s="2"/>
      <c r="GNJ487" s="2"/>
      <c r="GNK487" s="2"/>
      <c r="GNL487" s="2"/>
      <c r="GNM487" s="2"/>
      <c r="GNN487" s="2"/>
      <c r="GNO487" s="2"/>
      <c r="GNP487" s="2"/>
      <c r="GNQ487" s="2"/>
      <c r="GNR487" s="2"/>
      <c r="GNS487" s="2"/>
      <c r="GNT487" s="2"/>
      <c r="GNU487" s="2"/>
      <c r="GNV487" s="2"/>
      <c r="GNW487" s="2"/>
      <c r="GNX487" s="2"/>
      <c r="GNY487" s="2"/>
      <c r="GNZ487" s="2"/>
      <c r="GOA487" s="2"/>
      <c r="GOB487" s="2"/>
      <c r="GOC487" s="2"/>
      <c r="GOD487" s="2"/>
      <c r="GOE487" s="2"/>
      <c r="GOF487" s="2"/>
      <c r="GOG487" s="2"/>
      <c r="GOH487" s="2"/>
      <c r="GOI487" s="2"/>
      <c r="GOJ487" s="2"/>
      <c r="GOK487" s="2"/>
      <c r="GOL487" s="2"/>
      <c r="GOM487" s="2"/>
      <c r="GON487" s="2"/>
      <c r="GOO487" s="2"/>
      <c r="GOP487" s="2"/>
      <c r="GOQ487" s="2"/>
      <c r="GOR487" s="2"/>
      <c r="GOS487" s="2"/>
      <c r="GOT487" s="2"/>
      <c r="GOU487" s="2"/>
      <c r="GOV487" s="2"/>
      <c r="GOW487" s="2"/>
      <c r="GOX487" s="2"/>
      <c r="GOY487" s="2"/>
      <c r="GOZ487" s="2"/>
      <c r="GPA487" s="2"/>
      <c r="GPB487" s="2"/>
      <c r="GPC487" s="2"/>
      <c r="GPD487" s="2"/>
      <c r="GPE487" s="2"/>
      <c r="GPF487" s="2"/>
      <c r="GPG487" s="2"/>
      <c r="GPH487" s="2"/>
      <c r="GPI487" s="2"/>
      <c r="GPJ487" s="2"/>
      <c r="GPK487" s="2"/>
      <c r="GPL487" s="2"/>
      <c r="GPM487" s="2"/>
      <c r="GPN487" s="2"/>
      <c r="GPO487" s="2"/>
      <c r="GPP487" s="2"/>
      <c r="GPQ487" s="2"/>
      <c r="GPR487" s="2"/>
      <c r="GPS487" s="2"/>
      <c r="GPT487" s="2"/>
      <c r="GPU487" s="2"/>
      <c r="GPV487" s="2"/>
      <c r="GPW487" s="2"/>
      <c r="GPX487" s="2"/>
      <c r="GPY487" s="2"/>
      <c r="GPZ487" s="2"/>
      <c r="GQA487" s="2"/>
      <c r="GQB487" s="2"/>
      <c r="GQC487" s="2"/>
      <c r="GQD487" s="2"/>
      <c r="GQE487" s="2"/>
      <c r="GQF487" s="2"/>
      <c r="GQG487" s="2"/>
      <c r="GQH487" s="2"/>
      <c r="GQI487" s="2"/>
      <c r="GQJ487" s="2"/>
      <c r="GQK487" s="2"/>
      <c r="GQL487" s="2"/>
      <c r="GQM487" s="2"/>
      <c r="GQN487" s="2"/>
      <c r="GQO487" s="2"/>
      <c r="GQP487" s="2"/>
      <c r="GQQ487" s="2"/>
      <c r="GQR487" s="2"/>
      <c r="GQS487" s="2"/>
      <c r="GQT487" s="2"/>
      <c r="GQU487" s="2"/>
      <c r="GQV487" s="2"/>
      <c r="GQW487" s="2"/>
      <c r="GQX487" s="2"/>
      <c r="GQY487" s="2"/>
      <c r="GQZ487" s="2"/>
      <c r="GRA487" s="2"/>
      <c r="GRB487" s="2"/>
      <c r="GRC487" s="2"/>
      <c r="GRD487" s="2"/>
      <c r="GRE487" s="2"/>
      <c r="GRF487" s="2"/>
      <c r="GRG487" s="2"/>
      <c r="GRH487" s="2"/>
      <c r="GRI487" s="2"/>
      <c r="GRJ487" s="2"/>
      <c r="GRK487" s="2"/>
      <c r="GRL487" s="2"/>
      <c r="GRM487" s="2"/>
      <c r="GRN487" s="2"/>
      <c r="GRO487" s="2"/>
      <c r="GRP487" s="2"/>
      <c r="GRQ487" s="2"/>
      <c r="GRR487" s="2"/>
      <c r="GRS487" s="2"/>
      <c r="GRT487" s="2"/>
      <c r="GRU487" s="2"/>
      <c r="GRV487" s="2"/>
      <c r="GRW487" s="2"/>
      <c r="GRX487" s="2"/>
      <c r="GRY487" s="2"/>
      <c r="GRZ487" s="2"/>
      <c r="GSA487" s="2"/>
      <c r="GSB487" s="2"/>
      <c r="GSC487" s="2"/>
      <c r="GSD487" s="2"/>
      <c r="GSE487" s="2"/>
      <c r="GSF487" s="2"/>
      <c r="GSG487" s="2"/>
      <c r="GSH487" s="2"/>
      <c r="GSI487" s="2"/>
      <c r="GSJ487" s="2"/>
      <c r="GSK487" s="2"/>
      <c r="GSL487" s="2"/>
      <c r="GSM487" s="2"/>
      <c r="GSN487" s="2"/>
      <c r="GSO487" s="2"/>
      <c r="GSP487" s="2"/>
      <c r="GSQ487" s="2"/>
      <c r="GSR487" s="2"/>
      <c r="GSS487" s="2"/>
      <c r="GST487" s="2"/>
      <c r="GSU487" s="2"/>
      <c r="GSV487" s="2"/>
      <c r="GSW487" s="2"/>
      <c r="GSX487" s="2"/>
      <c r="GSY487" s="2"/>
      <c r="GSZ487" s="2"/>
      <c r="GTA487" s="2"/>
      <c r="GTB487" s="2"/>
      <c r="GTC487" s="2"/>
      <c r="GTD487" s="2"/>
      <c r="GTE487" s="2"/>
      <c r="GTF487" s="2"/>
      <c r="GTG487" s="2"/>
      <c r="GTH487" s="2"/>
      <c r="GTI487" s="2"/>
      <c r="GTJ487" s="2"/>
      <c r="GTK487" s="2"/>
      <c r="GTL487" s="2"/>
      <c r="GTM487" s="2"/>
      <c r="GTN487" s="2"/>
      <c r="GTO487" s="2"/>
      <c r="GTP487" s="2"/>
      <c r="GTQ487" s="2"/>
      <c r="GTR487" s="2"/>
      <c r="GTS487" s="2"/>
      <c r="GTT487" s="2"/>
      <c r="GTU487" s="2"/>
      <c r="GTV487" s="2"/>
      <c r="GTW487" s="2"/>
      <c r="GTX487" s="2"/>
      <c r="GTY487" s="2"/>
      <c r="GTZ487" s="2"/>
      <c r="GUA487" s="2"/>
      <c r="GUB487" s="2"/>
      <c r="GUC487" s="2"/>
      <c r="GUD487" s="2"/>
      <c r="GUE487" s="2"/>
      <c r="GUF487" s="2"/>
      <c r="GUG487" s="2"/>
      <c r="GUH487" s="2"/>
      <c r="GUI487" s="2"/>
      <c r="GUJ487" s="2"/>
      <c r="GUK487" s="2"/>
      <c r="GUL487" s="2"/>
      <c r="GUM487" s="2"/>
      <c r="GUN487" s="2"/>
      <c r="GUO487" s="2"/>
      <c r="GUP487" s="2"/>
      <c r="GUQ487" s="2"/>
      <c r="GUR487" s="2"/>
      <c r="GUS487" s="2"/>
      <c r="GUT487" s="2"/>
      <c r="GUU487" s="2"/>
      <c r="GUV487" s="2"/>
      <c r="GUW487" s="2"/>
      <c r="GUX487" s="2"/>
      <c r="GUY487" s="2"/>
      <c r="GUZ487" s="2"/>
      <c r="GVA487" s="2"/>
      <c r="GVB487" s="2"/>
      <c r="GVC487" s="2"/>
      <c r="GVD487" s="2"/>
      <c r="GVE487" s="2"/>
      <c r="GVF487" s="2"/>
      <c r="GVG487" s="2"/>
      <c r="GVH487" s="2"/>
      <c r="GVI487" s="2"/>
      <c r="GVJ487" s="2"/>
      <c r="GVK487" s="2"/>
      <c r="GVL487" s="2"/>
      <c r="GVM487" s="2"/>
      <c r="GVN487" s="2"/>
      <c r="GVO487" s="2"/>
      <c r="GVP487" s="2"/>
      <c r="GVQ487" s="2"/>
      <c r="GVR487" s="2"/>
      <c r="GVS487" s="2"/>
      <c r="GVT487" s="2"/>
      <c r="GVU487" s="2"/>
      <c r="GVV487" s="2"/>
      <c r="GVW487" s="2"/>
      <c r="GVX487" s="2"/>
      <c r="GVY487" s="2"/>
      <c r="GVZ487" s="2"/>
      <c r="GWA487" s="2"/>
      <c r="GWB487" s="2"/>
      <c r="GWC487" s="2"/>
      <c r="GWD487" s="2"/>
      <c r="GWE487" s="2"/>
      <c r="GWF487" s="2"/>
      <c r="GWG487" s="2"/>
      <c r="GWH487" s="2"/>
      <c r="GWI487" s="2"/>
      <c r="GWJ487" s="2"/>
      <c r="GWK487" s="2"/>
      <c r="GWL487" s="2"/>
      <c r="GWM487" s="2"/>
      <c r="GWN487" s="2"/>
      <c r="GWO487" s="2"/>
      <c r="GWP487" s="2"/>
      <c r="GWQ487" s="2"/>
      <c r="GWR487" s="2"/>
      <c r="GWS487" s="2"/>
      <c r="GWT487" s="2"/>
      <c r="GWU487" s="2"/>
      <c r="GWV487" s="2"/>
      <c r="GWW487" s="2"/>
      <c r="GWX487" s="2"/>
      <c r="GWY487" s="2"/>
      <c r="GWZ487" s="2"/>
      <c r="GXA487" s="2"/>
      <c r="GXB487" s="2"/>
      <c r="GXC487" s="2"/>
      <c r="GXD487" s="2"/>
      <c r="GXE487" s="2"/>
      <c r="GXF487" s="2"/>
      <c r="GXG487" s="2"/>
      <c r="GXH487" s="2"/>
      <c r="GXI487" s="2"/>
      <c r="GXJ487" s="2"/>
      <c r="GXK487" s="2"/>
      <c r="GXL487" s="2"/>
      <c r="GXM487" s="2"/>
      <c r="GXN487" s="2"/>
      <c r="GXO487" s="2"/>
      <c r="GXP487" s="2"/>
      <c r="GXQ487" s="2"/>
      <c r="GXR487" s="2"/>
      <c r="GXS487" s="2"/>
      <c r="GXT487" s="2"/>
      <c r="GXU487" s="2"/>
      <c r="GXV487" s="2"/>
      <c r="GXW487" s="2"/>
      <c r="GXX487" s="2"/>
      <c r="GXY487" s="2"/>
      <c r="GXZ487" s="2"/>
      <c r="GYA487" s="2"/>
      <c r="GYB487" s="2"/>
      <c r="GYC487" s="2"/>
      <c r="GYD487" s="2"/>
      <c r="GYE487" s="2"/>
      <c r="GYF487" s="2"/>
      <c r="GYG487" s="2"/>
      <c r="GYH487" s="2"/>
      <c r="GYI487" s="2"/>
      <c r="GYJ487" s="2"/>
      <c r="GYK487" s="2"/>
      <c r="GYL487" s="2"/>
      <c r="GYM487" s="2"/>
      <c r="GYN487" s="2"/>
      <c r="GYO487" s="2"/>
      <c r="GYP487" s="2"/>
      <c r="GYQ487" s="2"/>
      <c r="GYR487" s="2"/>
      <c r="GYS487" s="2"/>
      <c r="GYT487" s="2"/>
      <c r="GYU487" s="2"/>
      <c r="GYV487" s="2"/>
      <c r="GYW487" s="2"/>
      <c r="GYX487" s="2"/>
      <c r="GYY487" s="2"/>
      <c r="GYZ487" s="2"/>
      <c r="GZA487" s="2"/>
      <c r="GZB487" s="2"/>
      <c r="GZC487" s="2"/>
      <c r="GZD487" s="2"/>
      <c r="GZE487" s="2"/>
      <c r="GZF487" s="2"/>
      <c r="GZG487" s="2"/>
      <c r="GZH487" s="2"/>
      <c r="GZI487" s="2"/>
      <c r="GZJ487" s="2"/>
      <c r="GZK487" s="2"/>
      <c r="GZL487" s="2"/>
      <c r="GZM487" s="2"/>
      <c r="GZN487" s="2"/>
      <c r="GZO487" s="2"/>
      <c r="GZP487" s="2"/>
      <c r="GZQ487" s="2"/>
      <c r="GZR487" s="2"/>
      <c r="GZS487" s="2"/>
      <c r="GZT487" s="2"/>
      <c r="GZU487" s="2"/>
      <c r="GZV487" s="2"/>
      <c r="GZW487" s="2"/>
      <c r="GZX487" s="2"/>
      <c r="GZY487" s="2"/>
      <c r="GZZ487" s="2"/>
      <c r="HAA487" s="2"/>
      <c r="HAB487" s="2"/>
      <c r="HAC487" s="2"/>
      <c r="HAD487" s="2"/>
      <c r="HAE487" s="2"/>
      <c r="HAF487" s="2"/>
      <c r="HAG487" s="2"/>
      <c r="HAH487" s="2"/>
      <c r="HAI487" s="2"/>
      <c r="HAJ487" s="2"/>
      <c r="HAK487" s="2"/>
      <c r="HAL487" s="2"/>
      <c r="HAM487" s="2"/>
      <c r="HAN487" s="2"/>
      <c r="HAO487" s="2"/>
      <c r="HAP487" s="2"/>
      <c r="HAQ487" s="2"/>
      <c r="HAR487" s="2"/>
      <c r="HAS487" s="2"/>
      <c r="HAT487" s="2"/>
      <c r="HAU487" s="2"/>
      <c r="HAV487" s="2"/>
      <c r="HAW487" s="2"/>
      <c r="HAX487" s="2"/>
      <c r="HAY487" s="2"/>
      <c r="HAZ487" s="2"/>
      <c r="HBA487" s="2"/>
      <c r="HBB487" s="2"/>
      <c r="HBC487" s="2"/>
      <c r="HBD487" s="2"/>
      <c r="HBE487" s="2"/>
      <c r="HBF487" s="2"/>
      <c r="HBG487" s="2"/>
      <c r="HBH487" s="2"/>
      <c r="HBI487" s="2"/>
      <c r="HBJ487" s="2"/>
      <c r="HBK487" s="2"/>
      <c r="HBL487" s="2"/>
      <c r="HBM487" s="2"/>
      <c r="HBN487" s="2"/>
      <c r="HBO487" s="2"/>
      <c r="HBP487" s="2"/>
      <c r="HBQ487" s="2"/>
      <c r="HBR487" s="2"/>
      <c r="HBS487" s="2"/>
      <c r="HBT487" s="2"/>
      <c r="HBU487" s="2"/>
      <c r="HBV487" s="2"/>
      <c r="HBW487" s="2"/>
      <c r="HBX487" s="2"/>
      <c r="HBY487" s="2"/>
      <c r="HBZ487" s="2"/>
      <c r="HCA487" s="2"/>
      <c r="HCB487" s="2"/>
      <c r="HCC487" s="2"/>
      <c r="HCD487" s="2"/>
      <c r="HCE487" s="2"/>
      <c r="HCF487" s="2"/>
      <c r="HCG487" s="2"/>
      <c r="HCH487" s="2"/>
      <c r="HCI487" s="2"/>
      <c r="HCJ487" s="2"/>
      <c r="HCK487" s="2"/>
      <c r="HCL487" s="2"/>
      <c r="HCM487" s="2"/>
      <c r="HCN487" s="2"/>
      <c r="HCO487" s="2"/>
      <c r="HCP487" s="2"/>
      <c r="HCQ487" s="2"/>
      <c r="HCR487" s="2"/>
      <c r="HCS487" s="2"/>
      <c r="HCT487" s="2"/>
      <c r="HCU487" s="2"/>
      <c r="HCV487" s="2"/>
      <c r="HCW487" s="2"/>
      <c r="HCX487" s="2"/>
      <c r="HCY487" s="2"/>
      <c r="HCZ487" s="2"/>
      <c r="HDA487" s="2"/>
      <c r="HDB487" s="2"/>
      <c r="HDC487" s="2"/>
      <c r="HDD487" s="2"/>
      <c r="HDE487" s="2"/>
      <c r="HDF487" s="2"/>
      <c r="HDG487" s="2"/>
      <c r="HDH487" s="2"/>
      <c r="HDI487" s="2"/>
      <c r="HDJ487" s="2"/>
      <c r="HDK487" s="2"/>
      <c r="HDL487" s="2"/>
      <c r="HDM487" s="2"/>
      <c r="HDN487" s="2"/>
      <c r="HDO487" s="2"/>
      <c r="HDP487" s="2"/>
      <c r="HDQ487" s="2"/>
      <c r="HDR487" s="2"/>
      <c r="HDS487" s="2"/>
      <c r="HDT487" s="2"/>
      <c r="HDU487" s="2"/>
      <c r="HDV487" s="2"/>
      <c r="HDW487" s="2"/>
      <c r="HDX487" s="2"/>
      <c r="HDY487" s="2"/>
      <c r="HDZ487" s="2"/>
      <c r="HEA487" s="2"/>
      <c r="HEB487" s="2"/>
      <c r="HEC487" s="2"/>
      <c r="HED487" s="2"/>
      <c r="HEE487" s="2"/>
      <c r="HEF487" s="2"/>
      <c r="HEG487" s="2"/>
      <c r="HEH487" s="2"/>
      <c r="HEI487" s="2"/>
      <c r="HEJ487" s="2"/>
      <c r="HEK487" s="2"/>
      <c r="HEL487" s="2"/>
      <c r="HEM487" s="2"/>
      <c r="HEN487" s="2"/>
      <c r="HEO487" s="2"/>
      <c r="HEP487" s="2"/>
      <c r="HEQ487" s="2"/>
      <c r="HER487" s="2"/>
      <c r="HES487" s="2"/>
      <c r="HET487" s="2"/>
      <c r="HEU487" s="2"/>
      <c r="HEV487" s="2"/>
      <c r="HEW487" s="2"/>
      <c r="HEX487" s="2"/>
      <c r="HEY487" s="2"/>
      <c r="HEZ487" s="2"/>
      <c r="HFA487" s="2"/>
      <c r="HFB487" s="2"/>
      <c r="HFC487" s="2"/>
      <c r="HFD487" s="2"/>
      <c r="HFE487" s="2"/>
      <c r="HFF487" s="2"/>
      <c r="HFG487" s="2"/>
      <c r="HFH487" s="2"/>
      <c r="HFI487" s="2"/>
      <c r="HFJ487" s="2"/>
      <c r="HFK487" s="2"/>
      <c r="HFL487" s="2"/>
      <c r="HFM487" s="2"/>
      <c r="HFN487" s="2"/>
      <c r="HFO487" s="2"/>
      <c r="HFP487" s="2"/>
      <c r="HFQ487" s="2"/>
      <c r="HFR487" s="2"/>
      <c r="HFS487" s="2"/>
      <c r="HFT487" s="2"/>
      <c r="HFU487" s="2"/>
      <c r="HFV487" s="2"/>
      <c r="HFW487" s="2"/>
      <c r="HFX487" s="2"/>
      <c r="HFY487" s="2"/>
      <c r="HFZ487" s="2"/>
      <c r="HGA487" s="2"/>
      <c r="HGB487" s="2"/>
      <c r="HGC487" s="2"/>
      <c r="HGD487" s="2"/>
      <c r="HGE487" s="2"/>
      <c r="HGF487" s="2"/>
      <c r="HGG487" s="2"/>
      <c r="HGH487" s="2"/>
      <c r="HGI487" s="2"/>
      <c r="HGJ487" s="2"/>
      <c r="HGK487" s="2"/>
      <c r="HGL487" s="2"/>
      <c r="HGM487" s="2"/>
      <c r="HGN487" s="2"/>
      <c r="HGO487" s="2"/>
      <c r="HGP487" s="2"/>
      <c r="HGQ487" s="2"/>
      <c r="HGR487" s="2"/>
      <c r="HGS487" s="2"/>
      <c r="HGT487" s="2"/>
      <c r="HGU487" s="2"/>
      <c r="HGV487" s="2"/>
      <c r="HGW487" s="2"/>
      <c r="HGX487" s="2"/>
      <c r="HGY487" s="2"/>
      <c r="HGZ487" s="2"/>
      <c r="HHA487" s="2"/>
      <c r="HHB487" s="2"/>
      <c r="HHC487" s="2"/>
      <c r="HHD487" s="2"/>
      <c r="HHE487" s="2"/>
      <c r="HHF487" s="2"/>
      <c r="HHG487" s="2"/>
      <c r="HHH487" s="2"/>
      <c r="HHI487" s="2"/>
      <c r="HHJ487" s="2"/>
      <c r="HHK487" s="2"/>
      <c r="HHL487" s="2"/>
      <c r="HHM487" s="2"/>
      <c r="HHN487" s="2"/>
      <c r="HHO487" s="2"/>
      <c r="HHP487" s="2"/>
      <c r="HHQ487" s="2"/>
      <c r="HHR487" s="2"/>
      <c r="HHS487" s="2"/>
      <c r="HHT487" s="2"/>
      <c r="HHU487" s="2"/>
      <c r="HHV487" s="2"/>
      <c r="HHW487" s="2"/>
      <c r="HHX487" s="2"/>
      <c r="HHY487" s="2"/>
      <c r="HHZ487" s="2"/>
      <c r="HIA487" s="2"/>
      <c r="HIB487" s="2"/>
      <c r="HIC487" s="2"/>
      <c r="HID487" s="2"/>
      <c r="HIE487" s="2"/>
      <c r="HIF487" s="2"/>
      <c r="HIG487" s="2"/>
      <c r="HIH487" s="2"/>
      <c r="HII487" s="2"/>
      <c r="HIJ487" s="2"/>
      <c r="HIK487" s="2"/>
      <c r="HIL487" s="2"/>
      <c r="HIM487" s="2"/>
      <c r="HIN487" s="2"/>
      <c r="HIO487" s="2"/>
      <c r="HIP487" s="2"/>
      <c r="HIQ487" s="2"/>
      <c r="HIR487" s="2"/>
      <c r="HIS487" s="2"/>
      <c r="HIT487" s="2"/>
      <c r="HIU487" s="2"/>
      <c r="HIV487" s="2"/>
      <c r="HIW487" s="2"/>
      <c r="HIX487" s="2"/>
      <c r="HIY487" s="2"/>
      <c r="HIZ487" s="2"/>
      <c r="HJA487" s="2"/>
      <c r="HJB487" s="2"/>
      <c r="HJC487" s="2"/>
      <c r="HJD487" s="2"/>
      <c r="HJE487" s="2"/>
      <c r="HJF487" s="2"/>
      <c r="HJG487" s="2"/>
      <c r="HJH487" s="2"/>
      <c r="HJI487" s="2"/>
      <c r="HJJ487" s="2"/>
      <c r="HJK487" s="2"/>
      <c r="HJL487" s="2"/>
      <c r="HJM487" s="2"/>
      <c r="HJN487" s="2"/>
      <c r="HJO487" s="2"/>
      <c r="HJP487" s="2"/>
      <c r="HJQ487" s="2"/>
      <c r="HJR487" s="2"/>
      <c r="HJS487" s="2"/>
      <c r="HJT487" s="2"/>
      <c r="HJU487" s="2"/>
      <c r="HJV487" s="2"/>
      <c r="HJW487" s="2"/>
      <c r="HJX487" s="2"/>
      <c r="HJY487" s="2"/>
      <c r="HJZ487" s="2"/>
      <c r="HKA487" s="2"/>
      <c r="HKB487" s="2"/>
      <c r="HKC487" s="2"/>
      <c r="HKD487" s="2"/>
      <c r="HKE487" s="2"/>
      <c r="HKF487" s="2"/>
      <c r="HKG487" s="2"/>
      <c r="HKH487" s="2"/>
      <c r="HKI487" s="2"/>
      <c r="HKJ487" s="2"/>
      <c r="HKK487" s="2"/>
      <c r="HKL487" s="2"/>
      <c r="HKM487" s="2"/>
      <c r="HKN487" s="2"/>
      <c r="HKO487" s="2"/>
      <c r="HKP487" s="2"/>
      <c r="HKQ487" s="2"/>
      <c r="HKR487" s="2"/>
      <c r="HKS487" s="2"/>
      <c r="HKT487" s="2"/>
      <c r="HKU487" s="2"/>
      <c r="HKV487" s="2"/>
      <c r="HKW487" s="2"/>
      <c r="HKX487" s="2"/>
      <c r="HKY487" s="2"/>
      <c r="HKZ487" s="2"/>
      <c r="HLA487" s="2"/>
      <c r="HLB487" s="2"/>
      <c r="HLC487" s="2"/>
      <c r="HLD487" s="2"/>
      <c r="HLE487" s="2"/>
      <c r="HLF487" s="2"/>
      <c r="HLG487" s="2"/>
      <c r="HLH487" s="2"/>
      <c r="HLI487" s="2"/>
      <c r="HLJ487" s="2"/>
      <c r="HLK487" s="2"/>
      <c r="HLL487" s="2"/>
      <c r="HLM487" s="2"/>
      <c r="HLN487" s="2"/>
      <c r="HLO487" s="2"/>
      <c r="HLP487" s="2"/>
      <c r="HLQ487" s="2"/>
      <c r="HLR487" s="2"/>
      <c r="HLS487" s="2"/>
      <c r="HLT487" s="2"/>
      <c r="HLU487" s="2"/>
      <c r="HLV487" s="2"/>
      <c r="HLW487" s="2"/>
      <c r="HLX487" s="2"/>
      <c r="HLY487" s="2"/>
      <c r="HLZ487" s="2"/>
      <c r="HMA487" s="2"/>
      <c r="HMB487" s="2"/>
      <c r="HMC487" s="2"/>
      <c r="HMD487" s="2"/>
      <c r="HME487" s="2"/>
      <c r="HMF487" s="2"/>
      <c r="HMG487" s="2"/>
      <c r="HMH487" s="2"/>
      <c r="HMI487" s="2"/>
      <c r="HMJ487" s="2"/>
      <c r="HMK487" s="2"/>
      <c r="HML487" s="2"/>
      <c r="HMM487" s="2"/>
      <c r="HMN487" s="2"/>
      <c r="HMO487" s="2"/>
      <c r="HMP487" s="2"/>
      <c r="HMQ487" s="2"/>
      <c r="HMR487" s="2"/>
      <c r="HMS487" s="2"/>
      <c r="HMT487" s="2"/>
      <c r="HMU487" s="2"/>
      <c r="HMV487" s="2"/>
      <c r="HMW487" s="2"/>
      <c r="HMX487" s="2"/>
      <c r="HMY487" s="2"/>
      <c r="HMZ487" s="2"/>
      <c r="HNA487" s="2"/>
      <c r="HNB487" s="2"/>
      <c r="HNC487" s="2"/>
      <c r="HND487" s="2"/>
      <c r="HNE487" s="2"/>
      <c r="HNF487" s="2"/>
      <c r="HNG487" s="2"/>
      <c r="HNH487" s="2"/>
      <c r="HNI487" s="2"/>
      <c r="HNJ487" s="2"/>
      <c r="HNK487" s="2"/>
      <c r="HNL487" s="2"/>
      <c r="HNM487" s="2"/>
      <c r="HNN487" s="2"/>
      <c r="HNO487" s="2"/>
      <c r="HNP487" s="2"/>
      <c r="HNQ487" s="2"/>
      <c r="HNR487" s="2"/>
      <c r="HNS487" s="2"/>
      <c r="HNT487" s="2"/>
      <c r="HNU487" s="2"/>
      <c r="HNV487" s="2"/>
      <c r="HNW487" s="2"/>
      <c r="HNX487" s="2"/>
      <c r="HNY487" s="2"/>
      <c r="HNZ487" s="2"/>
      <c r="HOA487" s="2"/>
      <c r="HOB487" s="2"/>
      <c r="HOC487" s="2"/>
      <c r="HOD487" s="2"/>
      <c r="HOE487" s="2"/>
      <c r="HOF487" s="2"/>
      <c r="HOG487" s="2"/>
      <c r="HOH487" s="2"/>
      <c r="HOI487" s="2"/>
      <c r="HOJ487" s="2"/>
      <c r="HOK487" s="2"/>
      <c r="HOL487" s="2"/>
      <c r="HOM487" s="2"/>
      <c r="HON487" s="2"/>
      <c r="HOO487" s="2"/>
      <c r="HOP487" s="2"/>
      <c r="HOQ487" s="2"/>
      <c r="HOR487" s="2"/>
      <c r="HOS487" s="2"/>
      <c r="HOT487" s="2"/>
      <c r="HOU487" s="2"/>
      <c r="HOV487" s="2"/>
      <c r="HOW487" s="2"/>
      <c r="HOX487" s="2"/>
      <c r="HOY487" s="2"/>
      <c r="HOZ487" s="2"/>
      <c r="HPA487" s="2"/>
      <c r="HPB487" s="2"/>
      <c r="HPC487" s="2"/>
      <c r="HPD487" s="2"/>
      <c r="HPE487" s="2"/>
      <c r="HPF487" s="2"/>
      <c r="HPG487" s="2"/>
      <c r="HPH487" s="2"/>
      <c r="HPI487" s="2"/>
      <c r="HPJ487" s="2"/>
      <c r="HPK487" s="2"/>
      <c r="HPL487" s="2"/>
      <c r="HPM487" s="2"/>
      <c r="HPN487" s="2"/>
      <c r="HPO487" s="2"/>
      <c r="HPP487" s="2"/>
      <c r="HPQ487" s="2"/>
      <c r="HPR487" s="2"/>
      <c r="HPS487" s="2"/>
      <c r="HPT487" s="2"/>
      <c r="HPU487" s="2"/>
      <c r="HPV487" s="2"/>
      <c r="HPW487" s="2"/>
      <c r="HPX487" s="2"/>
      <c r="HPY487" s="2"/>
      <c r="HPZ487" s="2"/>
      <c r="HQA487" s="2"/>
      <c r="HQB487" s="2"/>
      <c r="HQC487" s="2"/>
      <c r="HQD487" s="2"/>
      <c r="HQE487" s="2"/>
      <c r="HQF487" s="2"/>
      <c r="HQG487" s="2"/>
      <c r="HQH487" s="2"/>
      <c r="HQI487" s="2"/>
      <c r="HQJ487" s="2"/>
      <c r="HQK487" s="2"/>
      <c r="HQL487" s="2"/>
      <c r="HQM487" s="2"/>
      <c r="HQN487" s="2"/>
      <c r="HQO487" s="2"/>
      <c r="HQP487" s="2"/>
      <c r="HQQ487" s="2"/>
      <c r="HQR487" s="2"/>
      <c r="HQS487" s="2"/>
      <c r="HQT487" s="2"/>
      <c r="HQU487" s="2"/>
      <c r="HQV487" s="2"/>
      <c r="HQW487" s="2"/>
      <c r="HQX487" s="2"/>
      <c r="HQY487" s="2"/>
      <c r="HQZ487" s="2"/>
      <c r="HRA487" s="2"/>
      <c r="HRB487" s="2"/>
      <c r="HRC487" s="2"/>
      <c r="HRD487" s="2"/>
      <c r="HRE487" s="2"/>
      <c r="HRF487" s="2"/>
      <c r="HRG487" s="2"/>
      <c r="HRH487" s="2"/>
      <c r="HRI487" s="2"/>
      <c r="HRJ487" s="2"/>
      <c r="HRK487" s="2"/>
      <c r="HRL487" s="2"/>
      <c r="HRM487" s="2"/>
      <c r="HRN487" s="2"/>
      <c r="HRO487" s="2"/>
      <c r="HRP487" s="2"/>
      <c r="HRQ487" s="2"/>
      <c r="HRR487" s="2"/>
      <c r="HRS487" s="2"/>
      <c r="HRT487" s="2"/>
      <c r="HRU487" s="2"/>
      <c r="HRV487" s="2"/>
      <c r="HRW487" s="2"/>
      <c r="HRX487" s="2"/>
      <c r="HRY487" s="2"/>
      <c r="HRZ487" s="2"/>
      <c r="HSA487" s="2"/>
      <c r="HSB487" s="2"/>
      <c r="HSC487" s="2"/>
      <c r="HSD487" s="2"/>
      <c r="HSE487" s="2"/>
      <c r="HSF487" s="2"/>
      <c r="HSG487" s="2"/>
      <c r="HSH487" s="2"/>
      <c r="HSI487" s="2"/>
      <c r="HSJ487" s="2"/>
      <c r="HSK487" s="2"/>
      <c r="HSL487" s="2"/>
      <c r="HSM487" s="2"/>
      <c r="HSN487" s="2"/>
      <c r="HSO487" s="2"/>
      <c r="HSP487" s="2"/>
      <c r="HSQ487" s="2"/>
      <c r="HSR487" s="2"/>
      <c r="HSS487" s="2"/>
      <c r="HST487" s="2"/>
      <c r="HSU487" s="2"/>
      <c r="HSV487" s="2"/>
      <c r="HSW487" s="2"/>
      <c r="HSX487" s="2"/>
      <c r="HSY487" s="2"/>
      <c r="HSZ487" s="2"/>
      <c r="HTA487" s="2"/>
      <c r="HTB487" s="2"/>
      <c r="HTC487" s="2"/>
      <c r="HTD487" s="2"/>
      <c r="HTE487" s="2"/>
      <c r="HTF487" s="2"/>
      <c r="HTG487" s="2"/>
      <c r="HTH487" s="2"/>
      <c r="HTI487" s="2"/>
      <c r="HTJ487" s="2"/>
      <c r="HTK487" s="2"/>
      <c r="HTL487" s="2"/>
      <c r="HTM487" s="2"/>
      <c r="HTN487" s="2"/>
      <c r="HTO487" s="2"/>
      <c r="HTP487" s="2"/>
      <c r="HTQ487" s="2"/>
      <c r="HTR487" s="2"/>
      <c r="HTS487" s="2"/>
      <c r="HTT487" s="2"/>
      <c r="HTU487" s="2"/>
      <c r="HTV487" s="2"/>
      <c r="HTW487" s="2"/>
      <c r="HTX487" s="2"/>
      <c r="HTY487" s="2"/>
      <c r="HTZ487" s="2"/>
      <c r="HUA487" s="2"/>
      <c r="HUB487" s="2"/>
      <c r="HUC487" s="2"/>
      <c r="HUD487" s="2"/>
      <c r="HUE487" s="2"/>
      <c r="HUF487" s="2"/>
      <c r="HUG487" s="2"/>
      <c r="HUH487" s="2"/>
      <c r="HUI487" s="2"/>
      <c r="HUJ487" s="2"/>
      <c r="HUK487" s="2"/>
      <c r="HUL487" s="2"/>
      <c r="HUM487" s="2"/>
      <c r="HUN487" s="2"/>
      <c r="HUO487" s="2"/>
      <c r="HUP487" s="2"/>
      <c r="HUQ487" s="2"/>
      <c r="HUR487" s="2"/>
      <c r="HUS487" s="2"/>
      <c r="HUT487" s="2"/>
      <c r="HUU487" s="2"/>
      <c r="HUV487" s="2"/>
      <c r="HUW487" s="2"/>
      <c r="HUX487" s="2"/>
      <c r="HUY487" s="2"/>
      <c r="HUZ487" s="2"/>
      <c r="HVA487" s="2"/>
      <c r="HVB487" s="2"/>
      <c r="HVC487" s="2"/>
      <c r="HVD487" s="2"/>
      <c r="HVE487" s="2"/>
      <c r="HVF487" s="2"/>
      <c r="HVG487" s="2"/>
      <c r="HVH487" s="2"/>
      <c r="HVI487" s="2"/>
      <c r="HVJ487" s="2"/>
      <c r="HVK487" s="2"/>
      <c r="HVL487" s="2"/>
      <c r="HVM487" s="2"/>
      <c r="HVN487" s="2"/>
      <c r="HVO487" s="2"/>
      <c r="HVP487" s="2"/>
      <c r="HVQ487" s="2"/>
      <c r="HVR487" s="2"/>
      <c r="HVS487" s="2"/>
      <c r="HVT487" s="2"/>
      <c r="HVU487" s="2"/>
      <c r="HVV487" s="2"/>
      <c r="HVW487" s="2"/>
      <c r="HVX487" s="2"/>
      <c r="HVY487" s="2"/>
      <c r="HVZ487" s="2"/>
      <c r="HWA487" s="2"/>
      <c r="HWB487" s="2"/>
      <c r="HWC487" s="2"/>
      <c r="HWD487" s="2"/>
      <c r="HWE487" s="2"/>
      <c r="HWF487" s="2"/>
      <c r="HWG487" s="2"/>
      <c r="HWH487" s="2"/>
      <c r="HWI487" s="2"/>
      <c r="HWJ487" s="2"/>
      <c r="HWK487" s="2"/>
      <c r="HWL487" s="2"/>
      <c r="HWM487" s="2"/>
      <c r="HWN487" s="2"/>
      <c r="HWO487" s="2"/>
      <c r="HWP487" s="2"/>
      <c r="HWQ487" s="2"/>
      <c r="HWR487" s="2"/>
      <c r="HWS487" s="2"/>
      <c r="HWT487" s="2"/>
      <c r="HWU487" s="2"/>
      <c r="HWV487" s="2"/>
      <c r="HWW487" s="2"/>
      <c r="HWX487" s="2"/>
      <c r="HWY487" s="2"/>
      <c r="HWZ487" s="2"/>
      <c r="HXA487" s="2"/>
      <c r="HXB487" s="2"/>
      <c r="HXC487" s="2"/>
      <c r="HXD487" s="2"/>
      <c r="HXE487" s="2"/>
      <c r="HXF487" s="2"/>
      <c r="HXG487" s="2"/>
      <c r="HXH487" s="2"/>
      <c r="HXI487" s="2"/>
      <c r="HXJ487" s="2"/>
      <c r="HXK487" s="2"/>
      <c r="HXL487" s="2"/>
      <c r="HXM487" s="2"/>
      <c r="HXN487" s="2"/>
      <c r="HXO487" s="2"/>
      <c r="HXP487" s="2"/>
      <c r="HXQ487" s="2"/>
      <c r="HXR487" s="2"/>
      <c r="HXS487" s="2"/>
      <c r="HXT487" s="2"/>
      <c r="HXU487" s="2"/>
      <c r="HXV487" s="2"/>
      <c r="HXW487" s="2"/>
      <c r="HXX487" s="2"/>
      <c r="HXY487" s="2"/>
      <c r="HXZ487" s="2"/>
      <c r="HYA487" s="2"/>
      <c r="HYB487" s="2"/>
      <c r="HYC487" s="2"/>
      <c r="HYD487" s="2"/>
      <c r="HYE487" s="2"/>
      <c r="HYF487" s="2"/>
      <c r="HYG487" s="2"/>
      <c r="HYH487" s="2"/>
      <c r="HYI487" s="2"/>
      <c r="HYJ487" s="2"/>
      <c r="HYK487" s="2"/>
      <c r="HYL487" s="2"/>
      <c r="HYM487" s="2"/>
      <c r="HYN487" s="2"/>
      <c r="HYO487" s="2"/>
      <c r="HYP487" s="2"/>
      <c r="HYQ487" s="2"/>
      <c r="HYR487" s="2"/>
      <c r="HYS487" s="2"/>
      <c r="HYT487" s="2"/>
      <c r="HYU487" s="2"/>
      <c r="HYV487" s="2"/>
      <c r="HYW487" s="2"/>
      <c r="HYX487" s="2"/>
      <c r="HYY487" s="2"/>
      <c r="HYZ487" s="2"/>
      <c r="HZA487" s="2"/>
      <c r="HZB487" s="2"/>
      <c r="HZC487" s="2"/>
      <c r="HZD487" s="2"/>
      <c r="HZE487" s="2"/>
      <c r="HZF487" s="2"/>
      <c r="HZG487" s="2"/>
      <c r="HZH487" s="2"/>
      <c r="HZI487" s="2"/>
      <c r="HZJ487" s="2"/>
      <c r="HZK487" s="2"/>
      <c r="HZL487" s="2"/>
      <c r="HZM487" s="2"/>
      <c r="HZN487" s="2"/>
      <c r="HZO487" s="2"/>
      <c r="HZP487" s="2"/>
      <c r="HZQ487" s="2"/>
      <c r="HZR487" s="2"/>
      <c r="HZS487" s="2"/>
      <c r="HZT487" s="2"/>
      <c r="HZU487" s="2"/>
      <c r="HZV487" s="2"/>
      <c r="HZW487" s="2"/>
      <c r="HZX487" s="2"/>
      <c r="HZY487" s="2"/>
      <c r="HZZ487" s="2"/>
      <c r="IAA487" s="2"/>
      <c r="IAB487" s="2"/>
      <c r="IAC487" s="2"/>
      <c r="IAD487" s="2"/>
      <c r="IAE487" s="2"/>
      <c r="IAF487" s="2"/>
      <c r="IAG487" s="2"/>
      <c r="IAH487" s="2"/>
      <c r="IAI487" s="2"/>
      <c r="IAJ487" s="2"/>
      <c r="IAK487" s="2"/>
      <c r="IAL487" s="2"/>
      <c r="IAM487" s="2"/>
      <c r="IAN487" s="2"/>
      <c r="IAO487" s="2"/>
      <c r="IAP487" s="2"/>
      <c r="IAQ487" s="2"/>
      <c r="IAR487" s="2"/>
      <c r="IAS487" s="2"/>
      <c r="IAT487" s="2"/>
      <c r="IAU487" s="2"/>
      <c r="IAV487" s="2"/>
      <c r="IAW487" s="2"/>
      <c r="IAX487" s="2"/>
      <c r="IAY487" s="2"/>
      <c r="IAZ487" s="2"/>
      <c r="IBA487" s="2"/>
      <c r="IBB487" s="2"/>
      <c r="IBC487" s="2"/>
      <c r="IBD487" s="2"/>
      <c r="IBE487" s="2"/>
      <c r="IBF487" s="2"/>
      <c r="IBG487" s="2"/>
      <c r="IBH487" s="2"/>
      <c r="IBI487" s="2"/>
      <c r="IBJ487" s="2"/>
      <c r="IBK487" s="2"/>
      <c r="IBL487" s="2"/>
      <c r="IBM487" s="2"/>
      <c r="IBN487" s="2"/>
      <c r="IBO487" s="2"/>
      <c r="IBP487" s="2"/>
      <c r="IBQ487" s="2"/>
      <c r="IBR487" s="2"/>
      <c r="IBS487" s="2"/>
      <c r="IBT487" s="2"/>
      <c r="IBU487" s="2"/>
      <c r="IBV487" s="2"/>
      <c r="IBW487" s="2"/>
      <c r="IBX487" s="2"/>
      <c r="IBY487" s="2"/>
      <c r="IBZ487" s="2"/>
      <c r="ICA487" s="2"/>
      <c r="ICB487" s="2"/>
      <c r="ICC487" s="2"/>
      <c r="ICD487" s="2"/>
      <c r="ICE487" s="2"/>
      <c r="ICF487" s="2"/>
      <c r="ICG487" s="2"/>
      <c r="ICH487" s="2"/>
      <c r="ICI487" s="2"/>
      <c r="ICJ487" s="2"/>
      <c r="ICK487" s="2"/>
      <c r="ICL487" s="2"/>
      <c r="ICM487" s="2"/>
      <c r="ICN487" s="2"/>
      <c r="ICO487" s="2"/>
      <c r="ICP487" s="2"/>
      <c r="ICQ487" s="2"/>
      <c r="ICR487" s="2"/>
      <c r="ICS487" s="2"/>
      <c r="ICT487" s="2"/>
      <c r="ICU487" s="2"/>
      <c r="ICV487" s="2"/>
      <c r="ICW487" s="2"/>
      <c r="ICX487" s="2"/>
      <c r="ICY487" s="2"/>
      <c r="ICZ487" s="2"/>
      <c r="IDA487" s="2"/>
      <c r="IDB487" s="2"/>
      <c r="IDC487" s="2"/>
      <c r="IDD487" s="2"/>
      <c r="IDE487" s="2"/>
      <c r="IDF487" s="2"/>
      <c r="IDG487" s="2"/>
      <c r="IDH487" s="2"/>
      <c r="IDI487" s="2"/>
      <c r="IDJ487" s="2"/>
      <c r="IDK487" s="2"/>
      <c r="IDL487" s="2"/>
      <c r="IDM487" s="2"/>
      <c r="IDN487" s="2"/>
      <c r="IDO487" s="2"/>
      <c r="IDP487" s="2"/>
      <c r="IDQ487" s="2"/>
      <c r="IDR487" s="2"/>
      <c r="IDS487" s="2"/>
      <c r="IDT487" s="2"/>
      <c r="IDU487" s="2"/>
      <c r="IDV487" s="2"/>
      <c r="IDW487" s="2"/>
      <c r="IDX487" s="2"/>
      <c r="IDY487" s="2"/>
      <c r="IDZ487" s="2"/>
      <c r="IEA487" s="2"/>
      <c r="IEB487" s="2"/>
      <c r="IEC487" s="2"/>
      <c r="IED487" s="2"/>
      <c r="IEE487" s="2"/>
      <c r="IEF487" s="2"/>
      <c r="IEG487" s="2"/>
      <c r="IEH487" s="2"/>
      <c r="IEI487" s="2"/>
      <c r="IEJ487" s="2"/>
      <c r="IEK487" s="2"/>
      <c r="IEL487" s="2"/>
      <c r="IEM487" s="2"/>
      <c r="IEN487" s="2"/>
      <c r="IEO487" s="2"/>
      <c r="IEP487" s="2"/>
      <c r="IEQ487" s="2"/>
      <c r="IER487" s="2"/>
      <c r="IES487" s="2"/>
      <c r="IET487" s="2"/>
      <c r="IEU487" s="2"/>
      <c r="IEV487" s="2"/>
      <c r="IEW487" s="2"/>
      <c r="IEX487" s="2"/>
      <c r="IEY487" s="2"/>
      <c r="IEZ487" s="2"/>
      <c r="IFA487" s="2"/>
      <c r="IFB487" s="2"/>
      <c r="IFC487" s="2"/>
      <c r="IFD487" s="2"/>
      <c r="IFE487" s="2"/>
      <c r="IFF487" s="2"/>
      <c r="IFG487" s="2"/>
      <c r="IFH487" s="2"/>
      <c r="IFI487" s="2"/>
      <c r="IFJ487" s="2"/>
      <c r="IFK487" s="2"/>
    </row>
    <row r="488" spans="1:6251">
      <c r="A488" s="3">
        <v>5</v>
      </c>
      <c r="B488" s="2">
        <v>2.5899999999999999E-2</v>
      </c>
      <c r="C488" s="2">
        <v>1.8100000000000002E-2</v>
      </c>
      <c r="D488" s="2">
        <v>6.9999999999999999E-4</v>
      </c>
      <c r="E488" s="2">
        <v>4.0000000000000002E-4</v>
      </c>
      <c r="F488" s="2">
        <v>4.0000000000000002E-4</v>
      </c>
      <c r="G488" s="2">
        <v>2.9999999999999997E-4</v>
      </c>
      <c r="H488" s="2">
        <v>0.47589999999999999</v>
      </c>
      <c r="I488" s="2">
        <v>0.14879999999999999</v>
      </c>
      <c r="J488" s="2">
        <v>0.497</v>
      </c>
      <c r="K488" s="2">
        <v>0.14899999999999999</v>
      </c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  <c r="W488" s="2"/>
      <c r="X488" s="2"/>
      <c r="Y488" s="2"/>
      <c r="Z488" s="2"/>
      <c r="AA488" s="2"/>
      <c r="AB488" s="2"/>
      <c r="AC488" s="2"/>
      <c r="AD488" s="2"/>
      <c r="AE488" s="2"/>
      <c r="AF488" s="2"/>
      <c r="AG488" s="2"/>
      <c r="AH488" s="2"/>
      <c r="AI488" s="2"/>
      <c r="AJ488" s="2"/>
      <c r="AK488" s="2"/>
      <c r="AL488" s="2"/>
      <c r="AM488" s="2"/>
      <c r="AN488" s="2"/>
      <c r="AO488" s="2"/>
      <c r="AP488" s="2"/>
      <c r="AQ488" s="2"/>
      <c r="AR488" s="2"/>
      <c r="AS488" s="2"/>
      <c r="AT488" s="2"/>
      <c r="AU488" s="2"/>
      <c r="AV488" s="2"/>
      <c r="AW488" s="2"/>
      <c r="AX488" s="2"/>
      <c r="AY488" s="2"/>
      <c r="AZ488" s="2"/>
      <c r="BA488" s="2"/>
      <c r="BB488" s="2"/>
      <c r="BC488" s="2"/>
      <c r="BD488" s="2"/>
      <c r="BE488" s="2"/>
      <c r="BF488" s="2"/>
      <c r="BG488" s="2"/>
      <c r="BH488" s="2"/>
      <c r="BI488" s="2"/>
      <c r="BJ488" s="2"/>
      <c r="BK488" s="2"/>
      <c r="BL488" s="2"/>
      <c r="BM488" s="2"/>
      <c r="BN488" s="2"/>
      <c r="BO488" s="2"/>
      <c r="BP488" s="2"/>
      <c r="BQ488" s="2"/>
      <c r="BR488" s="2"/>
      <c r="BS488" s="2"/>
      <c r="BT488" s="2"/>
      <c r="BU488" s="2"/>
      <c r="BV488" s="2"/>
      <c r="BW488" s="2"/>
      <c r="BX488" s="2"/>
      <c r="BY488" s="2"/>
      <c r="BZ488" s="2"/>
      <c r="CA488" s="2"/>
      <c r="CB488" s="2"/>
      <c r="CC488" s="2"/>
      <c r="CD488" s="2"/>
      <c r="CE488" s="2"/>
      <c r="CF488" s="2"/>
      <c r="CG488" s="2"/>
      <c r="CH488" s="2"/>
      <c r="CI488" s="2"/>
      <c r="CJ488" s="2"/>
      <c r="CK488" s="2"/>
      <c r="CL488" s="2"/>
      <c r="CM488" s="2"/>
      <c r="CN488" s="2"/>
      <c r="CO488" s="2"/>
      <c r="CP488" s="2"/>
      <c r="CQ488" s="2"/>
      <c r="CR488" s="2"/>
      <c r="CS488" s="2"/>
      <c r="CT488" s="2"/>
      <c r="CU488" s="2"/>
      <c r="CV488" s="2"/>
      <c r="CW488" s="2"/>
      <c r="CX488" s="2"/>
      <c r="CY488" s="2"/>
      <c r="CZ488" s="2"/>
      <c r="DA488" s="2"/>
      <c r="DB488" s="2"/>
      <c r="DC488" s="2"/>
      <c r="DD488" s="2"/>
      <c r="DE488" s="2"/>
      <c r="DF488" s="2"/>
      <c r="DG488" s="2"/>
      <c r="DH488" s="2"/>
      <c r="DI488" s="2"/>
      <c r="DJ488" s="2"/>
      <c r="DK488" s="2"/>
      <c r="DL488" s="2"/>
      <c r="DM488" s="2"/>
      <c r="DN488" s="2"/>
      <c r="DO488" s="2"/>
      <c r="DP488" s="2"/>
      <c r="DQ488" s="2"/>
      <c r="DR488" s="2"/>
      <c r="DS488" s="2"/>
      <c r="DT488" s="2"/>
      <c r="DU488" s="2"/>
      <c r="DV488" s="2"/>
      <c r="DW488" s="2"/>
      <c r="DX488" s="2"/>
      <c r="DY488" s="2"/>
      <c r="DZ488" s="2"/>
      <c r="EA488" s="2"/>
      <c r="EB488" s="2"/>
      <c r="EC488" s="2"/>
      <c r="ED488" s="2"/>
      <c r="EE488" s="2"/>
      <c r="EF488" s="2"/>
      <c r="EG488" s="2"/>
      <c r="EH488" s="2"/>
      <c r="EI488" s="2"/>
      <c r="EJ488" s="2"/>
      <c r="EK488" s="2"/>
      <c r="EL488" s="2"/>
      <c r="EM488" s="2"/>
      <c r="EN488" s="2"/>
      <c r="EO488" s="2"/>
      <c r="EP488" s="2"/>
      <c r="EQ488" s="2"/>
      <c r="ER488" s="2"/>
      <c r="ES488" s="2"/>
      <c r="ET488" s="2"/>
      <c r="EU488" s="2"/>
      <c r="EV488" s="2"/>
      <c r="EW488" s="2"/>
      <c r="EX488" s="2"/>
      <c r="EY488" s="2"/>
      <c r="EZ488" s="2"/>
      <c r="FA488" s="2"/>
      <c r="FB488" s="2"/>
      <c r="FC488" s="2"/>
      <c r="FD488" s="2"/>
      <c r="FE488" s="2"/>
      <c r="FF488" s="2"/>
      <c r="FG488" s="2"/>
      <c r="FH488" s="2"/>
      <c r="FI488" s="2"/>
      <c r="FJ488" s="2"/>
      <c r="FK488" s="2"/>
      <c r="FL488" s="2"/>
      <c r="FM488" s="2"/>
      <c r="FN488" s="2"/>
      <c r="FO488" s="2"/>
      <c r="FP488" s="2"/>
      <c r="FQ488" s="2"/>
      <c r="FR488" s="2"/>
      <c r="FS488" s="2"/>
      <c r="FT488" s="2"/>
      <c r="FU488" s="2"/>
      <c r="FV488" s="2"/>
      <c r="FW488" s="2"/>
      <c r="FX488" s="2"/>
      <c r="FY488" s="2"/>
      <c r="FZ488" s="2"/>
      <c r="GA488" s="2"/>
      <c r="GB488" s="2"/>
      <c r="GC488" s="2"/>
      <c r="GD488" s="2"/>
      <c r="GE488" s="2"/>
      <c r="GF488" s="2"/>
      <c r="GG488" s="2"/>
      <c r="GH488" s="2"/>
      <c r="GI488" s="2"/>
      <c r="GJ488" s="2"/>
      <c r="GK488" s="2"/>
      <c r="GL488" s="2"/>
      <c r="GM488" s="2"/>
      <c r="GN488" s="2"/>
      <c r="GO488" s="2"/>
      <c r="GP488" s="2"/>
      <c r="GQ488" s="2"/>
      <c r="GR488" s="2"/>
      <c r="GS488" s="2"/>
      <c r="GT488" s="2"/>
      <c r="GU488" s="2"/>
      <c r="GV488" s="2"/>
      <c r="GW488" s="2"/>
      <c r="GX488" s="2"/>
      <c r="GY488" s="2"/>
      <c r="GZ488" s="2"/>
      <c r="HA488" s="2"/>
      <c r="HB488" s="2"/>
      <c r="HC488" s="2"/>
      <c r="HD488" s="2"/>
      <c r="HE488" s="2"/>
      <c r="HF488" s="2"/>
      <c r="HG488" s="2"/>
      <c r="HH488" s="2"/>
      <c r="HI488" s="2"/>
      <c r="HJ488" s="2"/>
      <c r="HK488" s="2"/>
      <c r="HL488" s="2"/>
      <c r="HM488" s="2"/>
      <c r="HN488" s="2"/>
      <c r="HO488" s="2"/>
      <c r="HP488" s="2"/>
      <c r="HQ488" s="2"/>
      <c r="HR488" s="2"/>
      <c r="HS488" s="2"/>
      <c r="HT488" s="2"/>
      <c r="HU488" s="2"/>
      <c r="HV488" s="2"/>
      <c r="HW488" s="2"/>
      <c r="HX488" s="2"/>
      <c r="HY488" s="2"/>
      <c r="HZ488" s="2"/>
      <c r="IA488" s="2"/>
      <c r="IB488" s="2"/>
      <c r="IC488" s="2"/>
      <c r="ID488" s="2"/>
      <c r="IE488" s="2"/>
      <c r="IF488" s="2"/>
      <c r="IG488" s="2"/>
      <c r="IH488" s="2"/>
      <c r="II488" s="2"/>
      <c r="IJ488" s="2"/>
      <c r="IK488" s="2"/>
      <c r="IL488" s="2"/>
      <c r="IM488" s="2"/>
      <c r="IN488" s="2"/>
      <c r="IO488" s="2"/>
      <c r="IP488" s="2"/>
      <c r="IQ488" s="2"/>
      <c r="IR488" s="2"/>
      <c r="IS488" s="2"/>
      <c r="IT488" s="2"/>
      <c r="IU488" s="2"/>
      <c r="IV488" s="2"/>
      <c r="IW488" s="2"/>
      <c r="IX488" s="2"/>
      <c r="IY488" s="2"/>
      <c r="IZ488" s="2"/>
      <c r="JA488" s="2"/>
      <c r="JB488" s="2"/>
      <c r="JC488" s="2"/>
      <c r="JD488" s="2"/>
      <c r="JE488" s="2"/>
      <c r="JF488" s="2"/>
      <c r="JG488" s="2"/>
      <c r="JH488" s="2"/>
      <c r="JI488" s="2"/>
      <c r="JJ488" s="2"/>
      <c r="JK488" s="2"/>
      <c r="JL488" s="2"/>
      <c r="JM488" s="2"/>
      <c r="JN488" s="2"/>
      <c r="JO488" s="2"/>
      <c r="JP488" s="2"/>
      <c r="JQ488" s="2"/>
      <c r="JR488" s="2"/>
      <c r="JS488" s="2"/>
      <c r="JT488" s="2"/>
      <c r="JU488" s="2"/>
      <c r="JV488" s="2"/>
      <c r="JW488" s="2"/>
      <c r="JX488" s="2"/>
      <c r="JY488" s="2"/>
      <c r="JZ488" s="2"/>
      <c r="KA488" s="2"/>
      <c r="KB488" s="2"/>
      <c r="KC488" s="2"/>
      <c r="KD488" s="2"/>
      <c r="KE488" s="2"/>
      <c r="KF488" s="2"/>
      <c r="KG488" s="2"/>
      <c r="KH488" s="2"/>
      <c r="KI488" s="2"/>
      <c r="KJ488" s="2"/>
      <c r="KK488" s="2"/>
      <c r="KL488" s="2"/>
      <c r="KM488" s="2"/>
      <c r="KN488" s="2"/>
      <c r="KO488" s="2"/>
      <c r="KP488" s="2"/>
      <c r="KQ488" s="2"/>
      <c r="KR488" s="2"/>
      <c r="KS488" s="2"/>
      <c r="KT488" s="2"/>
      <c r="KU488" s="2"/>
      <c r="KV488" s="2"/>
      <c r="KW488" s="2"/>
      <c r="KX488" s="2"/>
      <c r="KY488" s="2"/>
      <c r="KZ488" s="2"/>
      <c r="LA488" s="2"/>
      <c r="LB488" s="2"/>
      <c r="LC488" s="2"/>
      <c r="LD488" s="2"/>
      <c r="LE488" s="2"/>
      <c r="LF488" s="2"/>
      <c r="LG488" s="2"/>
      <c r="LH488" s="2"/>
      <c r="LI488" s="2"/>
      <c r="LJ488" s="2"/>
      <c r="LK488" s="2"/>
      <c r="LL488" s="2"/>
      <c r="LM488" s="2"/>
      <c r="LN488" s="2"/>
      <c r="LO488" s="2"/>
      <c r="LP488" s="2"/>
      <c r="LQ488" s="2"/>
      <c r="LR488" s="2"/>
      <c r="LS488" s="2"/>
      <c r="LT488" s="2"/>
      <c r="LU488" s="2"/>
      <c r="LV488" s="2"/>
      <c r="LW488" s="2"/>
      <c r="LX488" s="2"/>
      <c r="LY488" s="2"/>
      <c r="LZ488" s="2"/>
      <c r="MA488" s="2"/>
      <c r="MB488" s="2"/>
      <c r="MC488" s="2"/>
      <c r="MD488" s="2"/>
      <c r="ME488" s="2"/>
      <c r="MF488" s="2"/>
      <c r="MG488" s="2"/>
      <c r="MH488" s="2"/>
      <c r="MI488" s="2"/>
      <c r="MJ488" s="2"/>
      <c r="MK488" s="2"/>
      <c r="ML488" s="2"/>
      <c r="MM488" s="2"/>
      <c r="MN488" s="2"/>
      <c r="MO488" s="2"/>
      <c r="MP488" s="2"/>
      <c r="MQ488" s="2"/>
      <c r="MR488" s="2"/>
      <c r="MS488" s="2"/>
      <c r="MT488" s="2"/>
      <c r="MU488" s="2"/>
      <c r="MV488" s="2"/>
      <c r="MW488" s="2"/>
      <c r="MX488" s="2"/>
      <c r="MY488" s="2"/>
      <c r="MZ488" s="2"/>
      <c r="NA488" s="2"/>
      <c r="NB488" s="2"/>
      <c r="NC488" s="2"/>
      <c r="ND488" s="2"/>
      <c r="NE488" s="2"/>
      <c r="NF488" s="2"/>
      <c r="NG488" s="2"/>
      <c r="NH488" s="2"/>
      <c r="NI488" s="2"/>
      <c r="NJ488" s="2"/>
      <c r="NK488" s="2"/>
      <c r="NL488" s="2"/>
      <c r="NM488" s="2"/>
      <c r="NN488" s="2"/>
      <c r="NO488" s="2"/>
      <c r="NP488" s="2"/>
      <c r="NQ488" s="2"/>
      <c r="NR488" s="2"/>
      <c r="NS488" s="2"/>
      <c r="NT488" s="2"/>
      <c r="NU488" s="2"/>
      <c r="NV488" s="2"/>
      <c r="NW488" s="2"/>
      <c r="NX488" s="2"/>
      <c r="NY488" s="2"/>
      <c r="NZ488" s="2"/>
      <c r="OA488" s="2"/>
      <c r="OB488" s="2"/>
      <c r="OC488" s="2"/>
      <c r="OD488" s="2"/>
      <c r="OE488" s="2"/>
      <c r="OF488" s="2"/>
      <c r="OG488" s="2"/>
      <c r="OH488" s="2"/>
      <c r="OI488" s="2"/>
      <c r="OJ488" s="2"/>
      <c r="OK488" s="2"/>
      <c r="OL488" s="2"/>
      <c r="OM488" s="2"/>
      <c r="ON488" s="2"/>
      <c r="OO488" s="2"/>
      <c r="OP488" s="2"/>
      <c r="OQ488" s="2"/>
      <c r="OR488" s="2"/>
      <c r="OS488" s="2"/>
      <c r="OT488" s="2"/>
      <c r="OU488" s="2"/>
      <c r="OV488" s="2"/>
      <c r="OW488" s="2"/>
      <c r="OX488" s="2"/>
      <c r="OY488" s="2"/>
      <c r="OZ488" s="2"/>
      <c r="PA488" s="2"/>
      <c r="PB488" s="2"/>
      <c r="PC488" s="2"/>
      <c r="PD488" s="2"/>
      <c r="PE488" s="2"/>
      <c r="PF488" s="2"/>
      <c r="PG488" s="2"/>
      <c r="PH488" s="2"/>
      <c r="PI488" s="2"/>
      <c r="PJ488" s="2"/>
      <c r="PK488" s="2"/>
      <c r="PL488" s="2"/>
      <c r="PM488" s="2"/>
      <c r="PN488" s="2"/>
      <c r="PO488" s="2"/>
      <c r="PP488" s="2"/>
      <c r="PQ488" s="2"/>
      <c r="PR488" s="2"/>
      <c r="PS488" s="2"/>
      <c r="PT488" s="2"/>
      <c r="PU488" s="2"/>
      <c r="PV488" s="2"/>
      <c r="PW488" s="2"/>
      <c r="PX488" s="2"/>
      <c r="PY488" s="2"/>
      <c r="PZ488" s="2"/>
      <c r="QA488" s="2"/>
      <c r="QB488" s="2"/>
      <c r="QC488" s="2"/>
      <c r="QD488" s="2"/>
      <c r="QE488" s="2"/>
      <c r="QF488" s="2"/>
      <c r="QG488" s="2"/>
      <c r="QH488" s="2"/>
      <c r="QI488" s="2"/>
      <c r="QJ488" s="2"/>
      <c r="QK488" s="2"/>
      <c r="QL488" s="2"/>
      <c r="QM488" s="2"/>
      <c r="QN488" s="2"/>
      <c r="QO488" s="2"/>
      <c r="QP488" s="2"/>
      <c r="QQ488" s="2"/>
      <c r="QR488" s="2"/>
      <c r="QS488" s="2"/>
      <c r="QT488" s="2"/>
      <c r="QU488" s="2"/>
      <c r="QV488" s="2"/>
      <c r="QW488" s="2"/>
      <c r="QX488" s="2"/>
      <c r="QY488" s="2"/>
      <c r="QZ488" s="2"/>
      <c r="RA488" s="2"/>
      <c r="RB488" s="2"/>
      <c r="RC488" s="2"/>
      <c r="RD488" s="2"/>
      <c r="RE488" s="2"/>
      <c r="RF488" s="2"/>
      <c r="RG488" s="2"/>
      <c r="RH488" s="2"/>
      <c r="RI488" s="2"/>
      <c r="RJ488" s="2"/>
      <c r="RK488" s="2"/>
      <c r="RL488" s="2"/>
      <c r="RM488" s="2"/>
      <c r="RN488" s="2"/>
      <c r="RO488" s="2"/>
      <c r="RP488" s="2"/>
      <c r="RQ488" s="2"/>
      <c r="RR488" s="2"/>
      <c r="RS488" s="2"/>
      <c r="RT488" s="2"/>
      <c r="RU488" s="2"/>
      <c r="RV488" s="2"/>
      <c r="RW488" s="2"/>
      <c r="RX488" s="2"/>
      <c r="RY488" s="2"/>
      <c r="RZ488" s="2"/>
      <c r="SA488" s="2"/>
      <c r="SB488" s="2"/>
      <c r="SC488" s="2"/>
      <c r="SD488" s="2"/>
      <c r="SE488" s="2"/>
      <c r="SF488" s="2"/>
      <c r="SG488" s="2"/>
      <c r="SH488" s="2"/>
      <c r="SI488" s="2"/>
      <c r="SJ488" s="2"/>
      <c r="SK488" s="2"/>
      <c r="SL488" s="2"/>
      <c r="SM488" s="2"/>
      <c r="SN488" s="2"/>
      <c r="SO488" s="2"/>
      <c r="SP488" s="2"/>
      <c r="SQ488" s="2"/>
      <c r="SR488" s="2"/>
      <c r="SS488" s="2"/>
      <c r="ST488" s="2"/>
      <c r="SU488" s="2"/>
      <c r="SV488" s="2"/>
      <c r="SW488" s="2"/>
      <c r="SX488" s="2"/>
      <c r="SY488" s="2"/>
      <c r="SZ488" s="2"/>
      <c r="TA488" s="2"/>
      <c r="TB488" s="2"/>
      <c r="TC488" s="2"/>
      <c r="TD488" s="2"/>
      <c r="TE488" s="2"/>
      <c r="TF488" s="2"/>
      <c r="TG488" s="2"/>
      <c r="TH488" s="2"/>
      <c r="TI488" s="2"/>
      <c r="TJ488" s="2"/>
      <c r="TK488" s="2"/>
      <c r="TL488" s="2"/>
      <c r="TM488" s="2"/>
      <c r="TN488" s="2"/>
      <c r="TO488" s="2"/>
      <c r="TP488" s="2"/>
      <c r="TQ488" s="2"/>
      <c r="TR488" s="2"/>
      <c r="TS488" s="2"/>
      <c r="TT488" s="2"/>
      <c r="TU488" s="2"/>
      <c r="TV488" s="2"/>
      <c r="TW488" s="2"/>
      <c r="TX488" s="2"/>
      <c r="TY488" s="2"/>
      <c r="TZ488" s="2"/>
      <c r="UA488" s="2"/>
      <c r="UB488" s="2"/>
      <c r="UC488" s="2"/>
      <c r="UD488" s="2"/>
      <c r="UE488" s="2"/>
      <c r="UF488" s="2"/>
      <c r="UG488" s="2"/>
      <c r="UH488" s="2"/>
      <c r="UI488" s="2"/>
      <c r="UJ488" s="2"/>
      <c r="UK488" s="2"/>
      <c r="UL488" s="2"/>
      <c r="UM488" s="2"/>
      <c r="UN488" s="2"/>
      <c r="UO488" s="2"/>
      <c r="UP488" s="2"/>
      <c r="UQ488" s="2"/>
      <c r="UR488" s="2"/>
      <c r="US488" s="2"/>
      <c r="UT488" s="2"/>
      <c r="UU488" s="2"/>
      <c r="UV488" s="2"/>
      <c r="UW488" s="2"/>
      <c r="UX488" s="2"/>
      <c r="UY488" s="2"/>
      <c r="UZ488" s="2"/>
      <c r="VA488" s="2"/>
      <c r="VB488" s="2"/>
      <c r="VC488" s="2"/>
      <c r="VD488" s="2"/>
      <c r="VE488" s="2"/>
      <c r="VF488" s="2"/>
      <c r="VG488" s="2"/>
      <c r="VH488" s="2"/>
      <c r="VI488" s="2"/>
      <c r="VJ488" s="2"/>
      <c r="VK488" s="2"/>
      <c r="VL488" s="2"/>
      <c r="VM488" s="2"/>
      <c r="VN488" s="2"/>
      <c r="VO488" s="2"/>
      <c r="VP488" s="2"/>
      <c r="VQ488" s="2"/>
      <c r="VR488" s="2"/>
      <c r="VS488" s="2"/>
      <c r="VT488" s="2"/>
      <c r="VU488" s="2"/>
      <c r="VV488" s="2"/>
      <c r="VW488" s="2"/>
      <c r="VX488" s="2"/>
      <c r="VY488" s="2"/>
      <c r="VZ488" s="2"/>
      <c r="WA488" s="2"/>
      <c r="WB488" s="2"/>
      <c r="WC488" s="2"/>
      <c r="WD488" s="2"/>
      <c r="WE488" s="2"/>
      <c r="WF488" s="2"/>
      <c r="WG488" s="2"/>
      <c r="WH488" s="2"/>
      <c r="WI488" s="2"/>
      <c r="WJ488" s="2"/>
      <c r="WK488" s="2"/>
      <c r="WL488" s="2"/>
      <c r="WM488" s="2"/>
      <c r="WN488" s="2"/>
      <c r="WO488" s="2"/>
      <c r="WP488" s="2"/>
      <c r="WQ488" s="2"/>
      <c r="WR488" s="2"/>
      <c r="WS488" s="2"/>
      <c r="WT488" s="2"/>
      <c r="WU488" s="2"/>
      <c r="WV488" s="2"/>
      <c r="WW488" s="2"/>
      <c r="WX488" s="2"/>
      <c r="WY488" s="2"/>
      <c r="WZ488" s="2"/>
      <c r="XA488" s="2"/>
      <c r="XB488" s="2"/>
      <c r="XC488" s="2"/>
      <c r="XD488" s="2"/>
      <c r="XE488" s="2"/>
      <c r="XF488" s="2"/>
      <c r="XG488" s="2"/>
      <c r="XH488" s="2"/>
      <c r="XI488" s="2"/>
      <c r="XJ488" s="2"/>
      <c r="XK488" s="2"/>
      <c r="XL488" s="2"/>
      <c r="XM488" s="2"/>
      <c r="XN488" s="2"/>
      <c r="XO488" s="2"/>
      <c r="XP488" s="2"/>
      <c r="XQ488" s="2"/>
      <c r="XR488" s="2"/>
      <c r="XS488" s="2"/>
      <c r="XT488" s="2"/>
      <c r="XU488" s="2"/>
      <c r="XV488" s="2"/>
      <c r="XW488" s="2"/>
      <c r="XX488" s="2"/>
      <c r="XY488" s="2"/>
      <c r="XZ488" s="2"/>
      <c r="YA488" s="2"/>
      <c r="YB488" s="2"/>
      <c r="YC488" s="2"/>
      <c r="YD488" s="2"/>
      <c r="YE488" s="2"/>
      <c r="YF488" s="2"/>
      <c r="YG488" s="2"/>
      <c r="YH488" s="2"/>
      <c r="YI488" s="2"/>
      <c r="YJ488" s="2"/>
      <c r="YK488" s="2"/>
      <c r="YL488" s="2"/>
      <c r="YM488" s="2"/>
      <c r="YN488" s="2"/>
      <c r="YO488" s="2"/>
      <c r="YP488" s="2"/>
      <c r="YQ488" s="2"/>
      <c r="YR488" s="2"/>
      <c r="YS488" s="2"/>
      <c r="YT488" s="2"/>
      <c r="YU488" s="2"/>
      <c r="YV488" s="2"/>
      <c r="YW488" s="2"/>
      <c r="YX488" s="2"/>
      <c r="YY488" s="2"/>
      <c r="YZ488" s="2"/>
      <c r="ZA488" s="2"/>
      <c r="ZB488" s="2"/>
      <c r="ZC488" s="2"/>
      <c r="ZD488" s="2"/>
      <c r="ZE488" s="2"/>
      <c r="ZF488" s="2"/>
      <c r="ZG488" s="2"/>
      <c r="ZH488" s="2"/>
      <c r="ZI488" s="2"/>
      <c r="ZJ488" s="2"/>
      <c r="ZK488" s="2"/>
      <c r="ZL488" s="2"/>
      <c r="ZM488" s="2"/>
      <c r="ZN488" s="2"/>
      <c r="ZO488" s="2"/>
      <c r="ZP488" s="2"/>
      <c r="ZQ488" s="2"/>
      <c r="ZR488" s="2"/>
      <c r="ZS488" s="2"/>
      <c r="ZT488" s="2"/>
      <c r="ZU488" s="2"/>
      <c r="ZV488" s="2"/>
      <c r="ZW488" s="2"/>
      <c r="ZX488" s="2"/>
      <c r="ZY488" s="2"/>
      <c r="ZZ488" s="2"/>
      <c r="AAA488" s="2"/>
      <c r="AAB488" s="2"/>
      <c r="AAC488" s="2"/>
      <c r="AAD488" s="2"/>
      <c r="AAE488" s="2"/>
      <c r="AAF488" s="2"/>
      <c r="AAG488" s="2"/>
      <c r="AAH488" s="2"/>
      <c r="AAI488" s="2"/>
      <c r="AAJ488" s="2"/>
      <c r="AAK488" s="2"/>
      <c r="AAL488" s="2"/>
      <c r="AAM488" s="2"/>
      <c r="AAN488" s="2"/>
      <c r="AAO488" s="2"/>
      <c r="AAP488" s="2"/>
      <c r="AAQ488" s="2"/>
      <c r="AAR488" s="2"/>
      <c r="AAS488" s="2"/>
      <c r="AAT488" s="2"/>
      <c r="AAU488" s="2"/>
      <c r="AAV488" s="2"/>
      <c r="AAW488" s="2"/>
      <c r="AAX488" s="2"/>
      <c r="AAY488" s="2"/>
      <c r="AAZ488" s="2"/>
      <c r="ABA488" s="2"/>
      <c r="ABB488" s="2"/>
      <c r="ABC488" s="2"/>
      <c r="ABD488" s="2"/>
      <c r="ABE488" s="2"/>
      <c r="ABF488" s="2"/>
      <c r="ABG488" s="2"/>
      <c r="ABH488" s="2"/>
      <c r="ABI488" s="2"/>
      <c r="ABJ488" s="2"/>
      <c r="ABK488" s="2"/>
      <c r="ABL488" s="2"/>
      <c r="ABM488" s="2"/>
      <c r="ABN488" s="2"/>
      <c r="ABO488" s="2"/>
      <c r="ABP488" s="2"/>
      <c r="ABQ488" s="2"/>
      <c r="ABR488" s="2"/>
      <c r="ABS488" s="2"/>
      <c r="ABT488" s="2"/>
      <c r="ABU488" s="2"/>
      <c r="ABV488" s="2"/>
      <c r="ABW488" s="2"/>
      <c r="ABX488" s="2"/>
      <c r="ABY488" s="2"/>
      <c r="ABZ488" s="2"/>
      <c r="ACA488" s="2"/>
      <c r="ACB488" s="2"/>
      <c r="ACC488" s="2"/>
      <c r="ACD488" s="2"/>
      <c r="ACE488" s="2"/>
      <c r="ACF488" s="2"/>
      <c r="ACG488" s="2"/>
      <c r="ACH488" s="2"/>
      <c r="ACI488" s="2"/>
      <c r="ACJ488" s="2"/>
      <c r="ACK488" s="2"/>
      <c r="ACL488" s="2"/>
      <c r="ACM488" s="2"/>
      <c r="ACN488" s="2"/>
      <c r="ACO488" s="2"/>
      <c r="ACP488" s="2"/>
      <c r="ACQ488" s="2"/>
      <c r="ACR488" s="2"/>
      <c r="ACS488" s="2"/>
      <c r="ACT488" s="2"/>
      <c r="ACU488" s="2"/>
      <c r="ACV488" s="2"/>
      <c r="ACW488" s="2"/>
      <c r="ACX488" s="2"/>
      <c r="ACY488" s="2"/>
      <c r="ACZ488" s="2"/>
      <c r="ADA488" s="2"/>
      <c r="ADB488" s="2"/>
      <c r="ADC488" s="2"/>
      <c r="ADD488" s="2"/>
      <c r="ADE488" s="2"/>
      <c r="ADF488" s="2"/>
      <c r="ADG488" s="2"/>
      <c r="ADH488" s="2"/>
      <c r="ADI488" s="2"/>
      <c r="ADJ488" s="2"/>
      <c r="ADK488" s="2"/>
      <c r="ADL488" s="2"/>
      <c r="ADM488" s="2"/>
      <c r="ADN488" s="2"/>
      <c r="ADO488" s="2"/>
      <c r="ADP488" s="2"/>
      <c r="ADQ488" s="2"/>
      <c r="ADR488" s="2"/>
      <c r="ADS488" s="2"/>
      <c r="ADT488" s="2"/>
      <c r="ADU488" s="2"/>
      <c r="ADV488" s="2"/>
      <c r="ADW488" s="2"/>
      <c r="ADX488" s="2"/>
      <c r="ADY488" s="2"/>
      <c r="ADZ488" s="2"/>
      <c r="AEA488" s="2"/>
      <c r="AEB488" s="2"/>
      <c r="AEC488" s="2"/>
      <c r="AED488" s="2"/>
      <c r="AEE488" s="2"/>
      <c r="AEF488" s="2"/>
      <c r="AEG488" s="2"/>
      <c r="AEH488" s="2"/>
      <c r="AEI488" s="2"/>
      <c r="AEJ488" s="2"/>
      <c r="AEK488" s="2"/>
      <c r="AEL488" s="2"/>
      <c r="AEM488" s="2"/>
      <c r="AEN488" s="2"/>
      <c r="AEO488" s="2"/>
      <c r="AEP488" s="2"/>
      <c r="AEQ488" s="2"/>
      <c r="AER488" s="2"/>
      <c r="AES488" s="2"/>
      <c r="AET488" s="2"/>
      <c r="AEU488" s="2"/>
      <c r="AEV488" s="2"/>
      <c r="AEW488" s="2"/>
      <c r="AEX488" s="2"/>
      <c r="AEY488" s="2"/>
      <c r="AEZ488" s="2"/>
      <c r="AFA488" s="2"/>
      <c r="AFB488" s="2"/>
      <c r="AFC488" s="2"/>
      <c r="AFD488" s="2"/>
      <c r="AFE488" s="2"/>
      <c r="AFF488" s="2"/>
      <c r="AFG488" s="2"/>
      <c r="AFH488" s="2"/>
      <c r="AFI488" s="2"/>
      <c r="AFJ488" s="2"/>
      <c r="AFK488" s="2"/>
      <c r="AFL488" s="2"/>
      <c r="AFM488" s="2"/>
      <c r="AFN488" s="2"/>
      <c r="AFO488" s="2"/>
      <c r="AFP488" s="2"/>
      <c r="AFQ488" s="2"/>
      <c r="AFR488" s="2"/>
      <c r="AFS488" s="2"/>
      <c r="AFT488" s="2"/>
      <c r="AFU488" s="2"/>
      <c r="AFV488" s="2"/>
      <c r="AFW488" s="2"/>
      <c r="AFX488" s="2"/>
      <c r="AFY488" s="2"/>
      <c r="AFZ488" s="2"/>
      <c r="AGA488" s="2"/>
      <c r="AGB488" s="2"/>
      <c r="AGC488" s="2"/>
      <c r="AGD488" s="2"/>
      <c r="AGE488" s="2"/>
      <c r="AGF488" s="2"/>
      <c r="AGG488" s="2"/>
      <c r="AGH488" s="2"/>
      <c r="AGI488" s="2"/>
      <c r="AGJ488" s="2"/>
      <c r="AGK488" s="2"/>
      <c r="AGL488" s="2"/>
      <c r="AGM488" s="2"/>
      <c r="AGN488" s="2"/>
      <c r="AGO488" s="2"/>
      <c r="AGP488" s="2"/>
      <c r="AGQ488" s="2"/>
      <c r="AGR488" s="2"/>
      <c r="AGS488" s="2"/>
      <c r="AGT488" s="2"/>
      <c r="AGU488" s="2"/>
      <c r="AGV488" s="2"/>
      <c r="AGW488" s="2"/>
      <c r="AGX488" s="2"/>
      <c r="AGY488" s="2"/>
      <c r="AGZ488" s="2"/>
      <c r="AHA488" s="2"/>
      <c r="AHB488" s="2"/>
      <c r="AHC488" s="2"/>
      <c r="AHD488" s="2"/>
      <c r="AHE488" s="2"/>
      <c r="AHF488" s="2"/>
      <c r="AHG488" s="2"/>
      <c r="AHH488" s="2"/>
      <c r="AHI488" s="2"/>
      <c r="AHJ488" s="2"/>
      <c r="AHK488" s="2"/>
      <c r="AHL488" s="2"/>
      <c r="AHM488" s="2"/>
      <c r="AHN488" s="2"/>
      <c r="AHO488" s="2"/>
      <c r="AHP488" s="2"/>
      <c r="AHQ488" s="2"/>
      <c r="AHR488" s="2"/>
      <c r="AHS488" s="2"/>
      <c r="AHT488" s="2"/>
      <c r="AHU488" s="2"/>
      <c r="AHV488" s="2"/>
      <c r="AHW488" s="2"/>
      <c r="AHX488" s="2"/>
      <c r="AHY488" s="2"/>
      <c r="AHZ488" s="2"/>
      <c r="AIA488" s="2"/>
      <c r="AIB488" s="2"/>
      <c r="AIC488" s="2"/>
      <c r="AID488" s="2"/>
      <c r="AIE488" s="2"/>
      <c r="AIF488" s="2"/>
      <c r="AIG488" s="2"/>
      <c r="AIH488" s="2"/>
      <c r="AII488" s="2"/>
      <c r="AIJ488" s="2"/>
      <c r="AIK488" s="2"/>
      <c r="AIL488" s="2"/>
      <c r="AIM488" s="2"/>
      <c r="AIN488" s="2"/>
      <c r="AIO488" s="2"/>
      <c r="AIP488" s="2"/>
      <c r="AIQ488" s="2"/>
      <c r="AIR488" s="2"/>
      <c r="AIS488" s="2"/>
      <c r="AIT488" s="2"/>
      <c r="AIU488" s="2"/>
      <c r="AIV488" s="2"/>
      <c r="AIW488" s="2"/>
      <c r="AIX488" s="2"/>
      <c r="AIY488" s="2"/>
      <c r="AIZ488" s="2"/>
      <c r="AJA488" s="2"/>
      <c r="AJB488" s="2"/>
      <c r="AJC488" s="2"/>
      <c r="AJD488" s="2"/>
      <c r="AJE488" s="2"/>
      <c r="AJF488" s="2"/>
      <c r="AJG488" s="2"/>
      <c r="AJH488" s="2"/>
      <c r="AJI488" s="2"/>
      <c r="AJJ488" s="2"/>
      <c r="AJK488" s="2"/>
      <c r="AJL488" s="2"/>
      <c r="AJM488" s="2"/>
      <c r="AJN488" s="2"/>
      <c r="AJO488" s="2"/>
      <c r="AJP488" s="2"/>
      <c r="AJQ488" s="2"/>
      <c r="AJR488" s="2"/>
      <c r="AJS488" s="2"/>
      <c r="AJT488" s="2"/>
      <c r="AJU488" s="2"/>
      <c r="AJV488" s="2"/>
      <c r="AJW488" s="2"/>
      <c r="AJX488" s="2"/>
      <c r="AJY488" s="2"/>
      <c r="AJZ488" s="2"/>
      <c r="AKA488" s="2"/>
      <c r="AKB488" s="2"/>
      <c r="AKC488" s="2"/>
      <c r="AKD488" s="2"/>
      <c r="AKE488" s="2"/>
      <c r="AKF488" s="2"/>
      <c r="AKG488" s="2"/>
      <c r="AKH488" s="2"/>
      <c r="AKI488" s="2"/>
      <c r="AKJ488" s="2"/>
      <c r="AKK488" s="2"/>
      <c r="AKL488" s="2"/>
      <c r="AKM488" s="2"/>
      <c r="AKN488" s="2"/>
      <c r="AKO488" s="2"/>
      <c r="AKP488" s="2"/>
      <c r="AKQ488" s="2"/>
      <c r="AKR488" s="2"/>
      <c r="AKS488" s="2"/>
      <c r="AKT488" s="2"/>
      <c r="AKU488" s="2"/>
      <c r="AKV488" s="2"/>
      <c r="AKW488" s="2"/>
      <c r="AKX488" s="2"/>
      <c r="AKY488" s="2"/>
      <c r="AKZ488" s="2"/>
      <c r="ALA488" s="2"/>
      <c r="ALB488" s="2"/>
      <c r="ALC488" s="2"/>
      <c r="ALD488" s="2"/>
      <c r="ALE488" s="2"/>
      <c r="ALF488" s="2"/>
      <c r="ALG488" s="2"/>
      <c r="ALH488" s="2"/>
      <c r="ALI488" s="2"/>
      <c r="ALJ488" s="2"/>
      <c r="ALK488" s="2"/>
      <c r="ALL488" s="2"/>
      <c r="ALM488" s="2"/>
      <c r="ALN488" s="2"/>
      <c r="ALO488" s="2"/>
      <c r="ALP488" s="2"/>
      <c r="ALQ488" s="2"/>
      <c r="ALR488" s="2"/>
      <c r="ALS488" s="2"/>
      <c r="ALT488" s="2"/>
      <c r="ALU488" s="2"/>
      <c r="ALV488" s="2"/>
      <c r="ALW488" s="2"/>
      <c r="ALX488" s="2"/>
      <c r="ALY488" s="2"/>
      <c r="ALZ488" s="2"/>
      <c r="AMA488" s="2"/>
      <c r="AMB488" s="2"/>
      <c r="AMC488" s="2"/>
      <c r="AMD488" s="2"/>
      <c r="AME488" s="2"/>
      <c r="AMF488" s="2"/>
      <c r="AMG488" s="2"/>
      <c r="AMH488" s="2"/>
      <c r="AMI488" s="2"/>
      <c r="AMJ488" s="2"/>
      <c r="AMK488" s="2"/>
      <c r="AML488" s="2"/>
      <c r="AMM488" s="2"/>
      <c r="AMN488" s="2"/>
      <c r="AMO488" s="2"/>
      <c r="AMP488" s="2"/>
      <c r="AMQ488" s="2"/>
      <c r="AMR488" s="2"/>
      <c r="AMS488" s="2"/>
      <c r="AMT488" s="2"/>
      <c r="AMU488" s="2"/>
      <c r="AMV488" s="2"/>
      <c r="AMW488" s="2"/>
      <c r="AMX488" s="2"/>
      <c r="AMY488" s="2"/>
      <c r="AMZ488" s="2"/>
      <c r="ANA488" s="2"/>
      <c r="ANB488" s="2"/>
      <c r="ANC488" s="2"/>
      <c r="AND488" s="2"/>
      <c r="ANE488" s="2"/>
      <c r="ANF488" s="2"/>
      <c r="ANG488" s="2"/>
      <c r="ANH488" s="2"/>
      <c r="ANI488" s="2"/>
      <c r="ANJ488" s="2"/>
      <c r="ANK488" s="2"/>
      <c r="ANL488" s="2"/>
      <c r="ANM488" s="2"/>
      <c r="ANN488" s="2"/>
      <c r="ANO488" s="2"/>
      <c r="ANP488" s="2"/>
      <c r="ANQ488" s="2"/>
      <c r="ANR488" s="2"/>
      <c r="ANS488" s="2"/>
      <c r="ANT488" s="2"/>
      <c r="ANU488" s="2"/>
      <c r="ANV488" s="2"/>
      <c r="ANW488" s="2"/>
      <c r="ANX488" s="2"/>
      <c r="ANY488" s="2"/>
      <c r="ANZ488" s="2"/>
      <c r="AOA488" s="2"/>
      <c r="AOB488" s="2"/>
      <c r="AOC488" s="2"/>
      <c r="AOD488" s="2"/>
      <c r="AOE488" s="2"/>
      <c r="AOF488" s="2"/>
      <c r="AOG488" s="2"/>
      <c r="AOH488" s="2"/>
      <c r="AOI488" s="2"/>
      <c r="AOJ488" s="2"/>
      <c r="AOK488" s="2"/>
      <c r="AOL488" s="2"/>
      <c r="AOM488" s="2"/>
      <c r="AON488" s="2"/>
      <c r="AOO488" s="2"/>
      <c r="AOP488" s="2"/>
      <c r="AOQ488" s="2"/>
      <c r="AOR488" s="2"/>
      <c r="AOS488" s="2"/>
      <c r="AOT488" s="2"/>
      <c r="AOU488" s="2"/>
      <c r="AOV488" s="2"/>
      <c r="AOW488" s="2"/>
      <c r="AOX488" s="2"/>
      <c r="AOY488" s="2"/>
      <c r="AOZ488" s="2"/>
      <c r="APA488" s="2"/>
      <c r="APB488" s="2"/>
      <c r="APC488" s="2"/>
      <c r="APD488" s="2"/>
      <c r="APE488" s="2"/>
      <c r="APF488" s="2"/>
      <c r="APG488" s="2"/>
      <c r="APH488" s="2"/>
      <c r="API488" s="2"/>
      <c r="APJ488" s="2"/>
      <c r="APK488" s="2"/>
      <c r="APL488" s="2"/>
      <c r="APM488" s="2"/>
      <c r="APN488" s="2"/>
      <c r="APO488" s="2"/>
      <c r="APP488" s="2"/>
      <c r="APQ488" s="2"/>
      <c r="APR488" s="2"/>
      <c r="APS488" s="2"/>
      <c r="APT488" s="2"/>
      <c r="APU488" s="2"/>
      <c r="APV488" s="2"/>
      <c r="APW488" s="2"/>
      <c r="APX488" s="2"/>
      <c r="APY488" s="2"/>
      <c r="APZ488" s="2"/>
      <c r="AQA488" s="2"/>
      <c r="AQB488" s="2"/>
      <c r="AQC488" s="2"/>
      <c r="AQD488" s="2"/>
      <c r="AQE488" s="2"/>
      <c r="AQF488" s="2"/>
      <c r="AQG488" s="2"/>
      <c r="AQH488" s="2"/>
      <c r="AQI488" s="2"/>
      <c r="AQJ488" s="2"/>
      <c r="AQK488" s="2"/>
      <c r="AQL488" s="2"/>
      <c r="AQM488" s="2"/>
      <c r="AQN488" s="2"/>
      <c r="AQO488" s="2"/>
      <c r="AQP488" s="2"/>
      <c r="AQQ488" s="2"/>
      <c r="AQR488" s="2"/>
      <c r="AQS488" s="2"/>
      <c r="AQT488" s="2"/>
      <c r="AQU488" s="2"/>
      <c r="AQV488" s="2"/>
      <c r="AQW488" s="2"/>
      <c r="AQX488" s="2"/>
      <c r="AQY488" s="2"/>
      <c r="AQZ488" s="2"/>
      <c r="ARA488" s="2"/>
      <c r="ARB488" s="2"/>
      <c r="ARC488" s="2"/>
      <c r="ARD488" s="2"/>
      <c r="ARE488" s="2"/>
      <c r="ARF488" s="2"/>
      <c r="ARG488" s="2"/>
      <c r="ARH488" s="2"/>
      <c r="ARI488" s="2"/>
      <c r="ARJ488" s="2"/>
      <c r="ARK488" s="2"/>
      <c r="ARL488" s="2"/>
      <c r="ARM488" s="2"/>
      <c r="ARN488" s="2"/>
      <c r="ARO488" s="2"/>
      <c r="ARP488" s="2"/>
      <c r="ARQ488" s="2"/>
      <c r="ARR488" s="2"/>
      <c r="ARS488" s="2"/>
      <c r="ART488" s="2"/>
      <c r="ARU488" s="2"/>
      <c r="ARV488" s="2"/>
      <c r="ARW488" s="2"/>
      <c r="ARX488" s="2"/>
      <c r="ARY488" s="2"/>
      <c r="ARZ488" s="2"/>
      <c r="ASA488" s="2"/>
      <c r="ASB488" s="2"/>
      <c r="ASC488" s="2"/>
      <c r="ASD488" s="2"/>
      <c r="ASE488" s="2"/>
      <c r="ASF488" s="2"/>
      <c r="ASG488" s="2"/>
      <c r="ASH488" s="2"/>
      <c r="ASI488" s="2"/>
      <c r="ASJ488" s="2"/>
      <c r="ASK488" s="2"/>
      <c r="ASL488" s="2"/>
      <c r="ASM488" s="2"/>
      <c r="ASN488" s="2"/>
      <c r="ASO488" s="2"/>
      <c r="ASP488" s="2"/>
      <c r="ASQ488" s="2"/>
      <c r="ASR488" s="2"/>
      <c r="ASS488" s="2"/>
      <c r="AST488" s="2"/>
      <c r="ASU488" s="2"/>
      <c r="ASV488" s="2"/>
      <c r="ASW488" s="2"/>
      <c r="ASX488" s="2"/>
      <c r="ASY488" s="2"/>
      <c r="ASZ488" s="2"/>
      <c r="ATA488" s="2"/>
      <c r="ATB488" s="2"/>
      <c r="ATC488" s="2"/>
      <c r="ATD488" s="2"/>
      <c r="ATE488" s="2"/>
      <c r="ATF488" s="2"/>
      <c r="ATG488" s="2"/>
      <c r="ATH488" s="2"/>
      <c r="ATI488" s="2"/>
      <c r="ATJ488" s="2"/>
      <c r="ATK488" s="2"/>
      <c r="ATL488" s="2"/>
      <c r="ATM488" s="2"/>
      <c r="ATN488" s="2"/>
      <c r="ATO488" s="2"/>
      <c r="ATP488" s="2"/>
      <c r="ATQ488" s="2"/>
      <c r="ATR488" s="2"/>
      <c r="ATS488" s="2"/>
      <c r="ATT488" s="2"/>
      <c r="ATU488" s="2"/>
      <c r="ATV488" s="2"/>
      <c r="ATW488" s="2"/>
      <c r="ATX488" s="2"/>
      <c r="ATY488" s="2"/>
      <c r="ATZ488" s="2"/>
      <c r="AUA488" s="2"/>
      <c r="AUB488" s="2"/>
      <c r="AUC488" s="2"/>
      <c r="AUD488" s="2"/>
      <c r="AUE488" s="2"/>
      <c r="AUF488" s="2"/>
      <c r="AUG488" s="2"/>
      <c r="AUH488" s="2"/>
      <c r="AUI488" s="2"/>
      <c r="AUJ488" s="2"/>
      <c r="AUK488" s="2"/>
      <c r="AUL488" s="2"/>
      <c r="AUM488" s="2"/>
      <c r="AUN488" s="2"/>
      <c r="AUO488" s="2"/>
      <c r="AUP488" s="2"/>
      <c r="AUQ488" s="2"/>
      <c r="AUR488" s="2"/>
      <c r="AUS488" s="2"/>
      <c r="AUT488" s="2"/>
      <c r="AUU488" s="2"/>
      <c r="AUV488" s="2"/>
      <c r="AUW488" s="2"/>
      <c r="AUX488" s="2"/>
      <c r="AUY488" s="2"/>
      <c r="AUZ488" s="2"/>
      <c r="AVA488" s="2"/>
      <c r="AVB488" s="2"/>
      <c r="AVC488" s="2"/>
      <c r="AVD488" s="2"/>
      <c r="AVE488" s="2"/>
      <c r="AVF488" s="2"/>
      <c r="AVG488" s="2"/>
      <c r="AVH488" s="2"/>
      <c r="AVI488" s="2"/>
      <c r="AVJ488" s="2"/>
      <c r="AVK488" s="2"/>
      <c r="AVL488" s="2"/>
      <c r="AVM488" s="2"/>
      <c r="AVN488" s="2"/>
      <c r="AVO488" s="2"/>
      <c r="AVP488" s="2"/>
      <c r="AVQ488" s="2"/>
      <c r="AVR488" s="2"/>
      <c r="AVS488" s="2"/>
      <c r="AVT488" s="2"/>
      <c r="AVU488" s="2"/>
      <c r="AVV488" s="2"/>
      <c r="AVW488" s="2"/>
      <c r="AVX488" s="2"/>
      <c r="AVY488" s="2"/>
      <c r="AVZ488" s="2"/>
      <c r="AWA488" s="2"/>
      <c r="AWB488" s="2"/>
      <c r="AWC488" s="2"/>
      <c r="AWD488" s="2"/>
      <c r="AWE488" s="2"/>
      <c r="AWF488" s="2"/>
      <c r="AWG488" s="2"/>
      <c r="AWH488" s="2"/>
      <c r="AWI488" s="2"/>
      <c r="AWJ488" s="2"/>
      <c r="AWK488" s="2"/>
      <c r="AWL488" s="2"/>
      <c r="AWM488" s="2"/>
      <c r="AWN488" s="2"/>
      <c r="AWO488" s="2"/>
      <c r="AWP488" s="2"/>
      <c r="AWQ488" s="2"/>
      <c r="AWR488" s="2"/>
      <c r="AWS488" s="2"/>
      <c r="AWT488" s="2"/>
      <c r="AWU488" s="2"/>
      <c r="AWV488" s="2"/>
      <c r="AWW488" s="2"/>
      <c r="AWX488" s="2"/>
      <c r="AWY488" s="2"/>
      <c r="AWZ488" s="2"/>
      <c r="AXA488" s="2"/>
      <c r="AXB488" s="2"/>
      <c r="AXC488" s="2"/>
      <c r="AXD488" s="2"/>
      <c r="AXE488" s="2"/>
      <c r="AXF488" s="2"/>
      <c r="AXG488" s="2"/>
      <c r="AXH488" s="2"/>
      <c r="AXI488" s="2"/>
      <c r="AXJ488" s="2"/>
      <c r="AXK488" s="2"/>
      <c r="AXL488" s="2"/>
      <c r="AXM488" s="2"/>
      <c r="AXN488" s="2"/>
      <c r="AXO488" s="2"/>
      <c r="AXP488" s="2"/>
      <c r="AXQ488" s="2"/>
      <c r="AXR488" s="2"/>
      <c r="AXS488" s="2"/>
      <c r="AXT488" s="2"/>
      <c r="AXU488" s="2"/>
      <c r="AXV488" s="2"/>
      <c r="AXW488" s="2"/>
      <c r="AXX488" s="2"/>
      <c r="AXY488" s="2"/>
      <c r="AXZ488" s="2"/>
      <c r="AYA488" s="2"/>
      <c r="AYB488" s="2"/>
      <c r="AYC488" s="2"/>
      <c r="AYD488" s="2"/>
      <c r="AYE488" s="2"/>
      <c r="AYF488" s="2"/>
      <c r="AYG488" s="2"/>
      <c r="AYH488" s="2"/>
      <c r="AYI488" s="2"/>
      <c r="AYJ488" s="2"/>
      <c r="AYK488" s="2"/>
      <c r="AYL488" s="2"/>
      <c r="AYM488" s="2"/>
      <c r="AYN488" s="2"/>
      <c r="AYO488" s="2"/>
      <c r="AYP488" s="2"/>
      <c r="AYQ488" s="2"/>
      <c r="AYR488" s="2"/>
      <c r="AYS488" s="2"/>
      <c r="AYT488" s="2"/>
      <c r="AYU488" s="2"/>
      <c r="AYV488" s="2"/>
      <c r="AYW488" s="2"/>
      <c r="AYX488" s="2"/>
      <c r="AYY488" s="2"/>
      <c r="AYZ488" s="2"/>
      <c r="AZA488" s="2"/>
      <c r="AZB488" s="2"/>
      <c r="AZC488" s="2"/>
      <c r="AZD488" s="2"/>
      <c r="AZE488" s="2"/>
      <c r="AZF488" s="2"/>
      <c r="AZG488" s="2"/>
      <c r="AZH488" s="2"/>
      <c r="AZI488" s="2"/>
      <c r="AZJ488" s="2"/>
      <c r="AZK488" s="2"/>
      <c r="AZL488" s="2"/>
      <c r="AZM488" s="2"/>
      <c r="AZN488" s="2"/>
      <c r="AZO488" s="2"/>
      <c r="AZP488" s="2"/>
      <c r="AZQ488" s="2"/>
      <c r="AZR488" s="2"/>
      <c r="AZS488" s="2"/>
      <c r="AZT488" s="2"/>
      <c r="AZU488" s="2"/>
      <c r="AZV488" s="2"/>
      <c r="AZW488" s="2"/>
      <c r="AZX488" s="2"/>
      <c r="AZY488" s="2"/>
      <c r="AZZ488" s="2"/>
      <c r="BAA488" s="2"/>
      <c r="BAB488" s="2"/>
      <c r="BAC488" s="2"/>
      <c r="BAD488" s="2"/>
      <c r="BAE488" s="2"/>
      <c r="BAF488" s="2"/>
      <c r="BAG488" s="2"/>
      <c r="BAH488" s="2"/>
      <c r="BAI488" s="2"/>
      <c r="BAJ488" s="2"/>
      <c r="BAK488" s="2"/>
      <c r="BAL488" s="2"/>
      <c r="BAM488" s="2"/>
      <c r="BAN488" s="2"/>
      <c r="BAO488" s="2"/>
      <c r="BAP488" s="2"/>
      <c r="BAQ488" s="2"/>
      <c r="BAR488" s="2"/>
      <c r="BAS488" s="2"/>
      <c r="BAT488" s="2"/>
      <c r="BAU488" s="2"/>
      <c r="BAV488" s="2"/>
      <c r="BAW488" s="2"/>
      <c r="BAX488" s="2"/>
      <c r="BAY488" s="2"/>
      <c r="BAZ488" s="2"/>
      <c r="BBA488" s="2"/>
      <c r="BBB488" s="2"/>
      <c r="BBC488" s="2"/>
      <c r="BBD488" s="2"/>
      <c r="BBE488" s="2"/>
      <c r="BBF488" s="2"/>
      <c r="BBG488" s="2"/>
      <c r="BBH488" s="2"/>
      <c r="BBI488" s="2"/>
      <c r="BBJ488" s="2"/>
      <c r="BBK488" s="2"/>
      <c r="BBL488" s="2"/>
      <c r="BBM488" s="2"/>
      <c r="BBN488" s="2"/>
      <c r="BBO488" s="2"/>
      <c r="BBP488" s="2"/>
      <c r="BBQ488" s="2"/>
      <c r="BBR488" s="2"/>
      <c r="BBS488" s="2"/>
      <c r="BBT488" s="2"/>
      <c r="BBU488" s="2"/>
      <c r="BBV488" s="2"/>
      <c r="BBW488" s="2"/>
      <c r="BBX488" s="2"/>
      <c r="BBY488" s="2"/>
      <c r="BBZ488" s="2"/>
      <c r="BCA488" s="2"/>
      <c r="BCB488" s="2"/>
      <c r="BCC488" s="2"/>
      <c r="BCD488" s="2"/>
      <c r="BCE488" s="2"/>
      <c r="BCF488" s="2"/>
      <c r="BCG488" s="2"/>
      <c r="BCH488" s="2"/>
      <c r="BCI488" s="2"/>
      <c r="BCJ488" s="2"/>
      <c r="BCK488" s="2"/>
      <c r="BCL488" s="2"/>
      <c r="BCM488" s="2"/>
      <c r="BCN488" s="2"/>
      <c r="BCO488" s="2"/>
      <c r="BCP488" s="2"/>
      <c r="BCQ488" s="2"/>
      <c r="BCR488" s="2"/>
      <c r="BCS488" s="2"/>
      <c r="BCT488" s="2"/>
      <c r="BCU488" s="2"/>
      <c r="BCV488" s="2"/>
      <c r="BCW488" s="2"/>
      <c r="BCX488" s="2"/>
      <c r="BCY488" s="2"/>
      <c r="BCZ488" s="2"/>
      <c r="BDA488" s="2"/>
      <c r="BDB488" s="2"/>
      <c r="BDC488" s="2"/>
      <c r="BDD488" s="2"/>
      <c r="BDE488" s="2"/>
      <c r="BDF488" s="2"/>
      <c r="BDG488" s="2"/>
      <c r="BDH488" s="2"/>
      <c r="BDI488" s="2"/>
      <c r="BDJ488" s="2"/>
      <c r="BDK488" s="2"/>
      <c r="BDL488" s="2"/>
      <c r="BDM488" s="2"/>
      <c r="BDN488" s="2"/>
      <c r="BDO488" s="2"/>
      <c r="BDP488" s="2"/>
      <c r="BDQ488" s="2"/>
      <c r="BDR488" s="2"/>
      <c r="BDS488" s="2"/>
      <c r="BDT488" s="2"/>
      <c r="BDU488" s="2"/>
      <c r="BDV488" s="2"/>
      <c r="BDW488" s="2"/>
      <c r="BDX488" s="2"/>
      <c r="BDY488" s="2"/>
      <c r="BDZ488" s="2"/>
      <c r="BEA488" s="2"/>
      <c r="BEB488" s="2"/>
      <c r="BEC488" s="2"/>
      <c r="BED488" s="2"/>
      <c r="BEE488" s="2"/>
      <c r="BEF488" s="2"/>
      <c r="BEG488" s="2"/>
      <c r="BEH488" s="2"/>
      <c r="BEI488" s="2"/>
      <c r="BEJ488" s="2"/>
      <c r="BEK488" s="2"/>
      <c r="BEL488" s="2"/>
      <c r="BEM488" s="2"/>
      <c r="BEN488" s="2"/>
      <c r="BEO488" s="2"/>
      <c r="BEP488" s="2"/>
      <c r="BEQ488" s="2"/>
      <c r="BER488" s="2"/>
      <c r="BES488" s="2"/>
      <c r="BET488" s="2"/>
      <c r="BEU488" s="2"/>
      <c r="BEV488" s="2"/>
      <c r="BEW488" s="2"/>
      <c r="BEX488" s="2"/>
      <c r="BEY488" s="2"/>
      <c r="BEZ488" s="2"/>
      <c r="BFA488" s="2"/>
      <c r="BFB488" s="2"/>
      <c r="BFC488" s="2"/>
      <c r="BFD488" s="2"/>
      <c r="BFE488" s="2"/>
      <c r="BFF488" s="2"/>
      <c r="BFG488" s="2"/>
      <c r="BFH488" s="2"/>
      <c r="BFI488" s="2"/>
      <c r="BFJ488" s="2"/>
      <c r="BFK488" s="2"/>
      <c r="BFL488" s="2"/>
      <c r="BFM488" s="2"/>
      <c r="BFN488" s="2"/>
      <c r="BFO488" s="2"/>
      <c r="BFP488" s="2"/>
      <c r="BFQ488" s="2"/>
      <c r="BFR488" s="2"/>
      <c r="BFS488" s="2"/>
      <c r="BFT488" s="2"/>
      <c r="BFU488" s="2"/>
      <c r="BFV488" s="2"/>
      <c r="BFW488" s="2"/>
      <c r="BFX488" s="2"/>
      <c r="BFY488" s="2"/>
      <c r="BFZ488" s="2"/>
      <c r="BGA488" s="2"/>
      <c r="BGB488" s="2"/>
      <c r="BGC488" s="2"/>
      <c r="BGD488" s="2"/>
      <c r="BGE488" s="2"/>
      <c r="BGF488" s="2"/>
      <c r="BGG488" s="2"/>
      <c r="BGH488" s="2"/>
      <c r="BGI488" s="2"/>
      <c r="BGJ488" s="2"/>
      <c r="BGK488" s="2"/>
      <c r="BGL488" s="2"/>
      <c r="BGM488" s="2"/>
      <c r="BGN488" s="2"/>
      <c r="BGO488" s="2"/>
      <c r="BGP488" s="2"/>
      <c r="BGQ488" s="2"/>
      <c r="BGR488" s="2"/>
      <c r="BGS488" s="2"/>
      <c r="BGT488" s="2"/>
      <c r="BGU488" s="2"/>
      <c r="BGV488" s="2"/>
      <c r="BGW488" s="2"/>
      <c r="BGX488" s="2"/>
      <c r="BGY488" s="2"/>
      <c r="BGZ488" s="2"/>
      <c r="BHA488" s="2"/>
      <c r="BHB488" s="2"/>
      <c r="BHC488" s="2"/>
      <c r="BHD488" s="2"/>
      <c r="BHE488" s="2"/>
      <c r="BHF488" s="2"/>
      <c r="BHG488" s="2"/>
      <c r="BHH488" s="2"/>
      <c r="BHI488" s="2"/>
      <c r="BHJ488" s="2"/>
      <c r="BHK488" s="2"/>
      <c r="BHL488" s="2"/>
      <c r="BHM488" s="2"/>
      <c r="BHN488" s="2"/>
      <c r="BHO488" s="2"/>
      <c r="BHP488" s="2"/>
      <c r="BHQ488" s="2"/>
      <c r="BHR488" s="2"/>
      <c r="BHS488" s="2"/>
      <c r="BHT488" s="2"/>
      <c r="BHU488" s="2"/>
      <c r="BHV488" s="2"/>
      <c r="BHW488" s="2"/>
      <c r="BHX488" s="2"/>
      <c r="BHY488" s="2"/>
      <c r="BHZ488" s="2"/>
      <c r="BIA488" s="2"/>
      <c r="BIB488" s="2"/>
      <c r="BIC488" s="2"/>
      <c r="BID488" s="2"/>
      <c r="BIE488" s="2"/>
      <c r="BIF488" s="2"/>
      <c r="BIG488" s="2"/>
      <c r="BIH488" s="2"/>
      <c r="BII488" s="2"/>
      <c r="BIJ488" s="2"/>
      <c r="BIK488" s="2"/>
      <c r="BIL488" s="2"/>
      <c r="BIM488" s="2"/>
      <c r="BIN488" s="2"/>
      <c r="BIO488" s="2"/>
      <c r="BIP488" s="2"/>
      <c r="BIQ488" s="2"/>
      <c r="BIR488" s="2"/>
      <c r="BIS488" s="2"/>
      <c r="BIT488" s="2"/>
      <c r="BIU488" s="2"/>
      <c r="BIV488" s="2"/>
      <c r="BIW488" s="2"/>
      <c r="BIX488" s="2"/>
      <c r="BIY488" s="2"/>
      <c r="BIZ488" s="2"/>
      <c r="BJA488" s="2"/>
      <c r="BJB488" s="2"/>
      <c r="BJC488" s="2"/>
      <c r="BJD488" s="2"/>
      <c r="BJE488" s="2"/>
      <c r="BJF488" s="2"/>
      <c r="BJG488" s="2"/>
      <c r="BJH488" s="2"/>
      <c r="BJI488" s="2"/>
      <c r="BJJ488" s="2"/>
      <c r="BJK488" s="2"/>
      <c r="BJL488" s="2"/>
      <c r="BJM488" s="2"/>
      <c r="BJN488" s="2"/>
      <c r="BJO488" s="2"/>
      <c r="BJP488" s="2"/>
      <c r="BJQ488" s="2"/>
      <c r="BJR488" s="2"/>
      <c r="BJS488" s="2"/>
      <c r="BJT488" s="2"/>
      <c r="BJU488" s="2"/>
      <c r="BJV488" s="2"/>
      <c r="BJW488" s="2"/>
      <c r="BJX488" s="2"/>
      <c r="BJY488" s="2"/>
      <c r="BJZ488" s="2"/>
      <c r="BKA488" s="2"/>
      <c r="BKB488" s="2"/>
      <c r="BKC488" s="2"/>
      <c r="BKD488" s="2"/>
      <c r="BKE488" s="2"/>
      <c r="BKF488" s="2"/>
      <c r="BKG488" s="2"/>
      <c r="BKH488" s="2"/>
      <c r="BKI488" s="2"/>
      <c r="BKJ488" s="2"/>
      <c r="BKK488" s="2"/>
      <c r="BKL488" s="2"/>
      <c r="BKM488" s="2"/>
      <c r="BKN488" s="2"/>
      <c r="BKO488" s="2"/>
      <c r="BKP488" s="2"/>
      <c r="BKQ488" s="2"/>
      <c r="BKR488" s="2"/>
      <c r="BKS488" s="2"/>
      <c r="BKT488" s="2"/>
      <c r="BKU488" s="2"/>
      <c r="BKV488" s="2"/>
      <c r="BKW488" s="2"/>
      <c r="BKX488" s="2"/>
      <c r="BKY488" s="2"/>
      <c r="BKZ488" s="2"/>
      <c r="BLA488" s="2"/>
      <c r="BLB488" s="2"/>
      <c r="BLC488" s="2"/>
      <c r="BLD488" s="2"/>
      <c r="BLE488" s="2"/>
      <c r="BLF488" s="2"/>
      <c r="BLG488" s="2"/>
      <c r="BLH488" s="2"/>
      <c r="BLI488" s="2"/>
      <c r="BLJ488" s="2"/>
      <c r="BLK488" s="2"/>
      <c r="BLL488" s="2"/>
      <c r="BLM488" s="2"/>
      <c r="BLN488" s="2"/>
      <c r="BLO488" s="2"/>
      <c r="BLP488" s="2"/>
      <c r="BLQ488" s="2"/>
      <c r="BLR488" s="2"/>
      <c r="BLS488" s="2"/>
      <c r="BLT488" s="2"/>
      <c r="BLU488" s="2"/>
      <c r="BLV488" s="2"/>
      <c r="BLW488" s="2"/>
      <c r="BLX488" s="2"/>
      <c r="BLY488" s="2"/>
      <c r="BLZ488" s="2"/>
      <c r="BMA488" s="2"/>
      <c r="BMB488" s="2"/>
      <c r="BMC488" s="2"/>
      <c r="BMD488" s="2"/>
      <c r="BME488" s="2"/>
      <c r="BMF488" s="2"/>
      <c r="BMG488" s="2"/>
      <c r="BMH488" s="2"/>
      <c r="BMI488" s="2"/>
      <c r="BMJ488" s="2"/>
      <c r="BMK488" s="2"/>
      <c r="BML488" s="2"/>
      <c r="BMM488" s="2"/>
      <c r="BMN488" s="2"/>
      <c r="BMO488" s="2"/>
      <c r="BMP488" s="2"/>
      <c r="BMQ488" s="2"/>
      <c r="BMR488" s="2"/>
      <c r="BMS488" s="2"/>
      <c r="BMT488" s="2"/>
      <c r="BMU488" s="2"/>
      <c r="BMV488" s="2"/>
      <c r="BMW488" s="2"/>
      <c r="BMX488" s="2"/>
      <c r="BMY488" s="2"/>
      <c r="BMZ488" s="2"/>
      <c r="BNA488" s="2"/>
      <c r="BNB488" s="2"/>
      <c r="BNC488" s="2"/>
      <c r="BND488" s="2"/>
      <c r="BNE488" s="2"/>
      <c r="BNF488" s="2"/>
      <c r="BNG488" s="2"/>
      <c r="BNH488" s="2"/>
      <c r="BNI488" s="2"/>
      <c r="BNJ488" s="2"/>
      <c r="BNK488" s="2"/>
      <c r="BNL488" s="2"/>
      <c r="BNM488" s="2"/>
      <c r="BNN488" s="2"/>
      <c r="BNO488" s="2"/>
      <c r="BNP488" s="2"/>
      <c r="BNQ488" s="2"/>
      <c r="BNR488" s="2"/>
      <c r="BNS488" s="2"/>
      <c r="BNT488" s="2"/>
      <c r="BNU488" s="2"/>
      <c r="BNV488" s="2"/>
      <c r="BNW488" s="2"/>
      <c r="BNX488" s="2"/>
      <c r="BNY488" s="2"/>
      <c r="BNZ488" s="2"/>
      <c r="BOA488" s="2"/>
      <c r="BOB488" s="2"/>
      <c r="BOC488" s="2"/>
      <c r="BOD488" s="2"/>
      <c r="BOE488" s="2"/>
      <c r="BOF488" s="2"/>
      <c r="BOG488" s="2"/>
      <c r="BOH488" s="2"/>
      <c r="BOI488" s="2"/>
      <c r="BOJ488" s="2"/>
      <c r="BOK488" s="2"/>
      <c r="BOL488" s="2"/>
      <c r="BOM488" s="2"/>
      <c r="BON488" s="2"/>
      <c r="BOO488" s="2"/>
      <c r="BOP488" s="2"/>
      <c r="BOQ488" s="2"/>
      <c r="BOR488" s="2"/>
      <c r="BOS488" s="2"/>
      <c r="BOT488" s="2"/>
      <c r="BOU488" s="2"/>
      <c r="BOV488" s="2"/>
      <c r="BOW488" s="2"/>
      <c r="BOX488" s="2"/>
      <c r="BOY488" s="2"/>
      <c r="BOZ488" s="2"/>
      <c r="BPA488" s="2"/>
      <c r="BPB488" s="2"/>
      <c r="BPC488" s="2"/>
      <c r="BPD488" s="2"/>
      <c r="BPE488" s="2"/>
      <c r="BPF488" s="2"/>
      <c r="BPG488" s="2"/>
      <c r="BPH488" s="2"/>
      <c r="BPI488" s="2"/>
      <c r="BPJ488" s="2"/>
      <c r="BPK488" s="2"/>
      <c r="BPL488" s="2"/>
      <c r="BPM488" s="2"/>
      <c r="BPN488" s="2"/>
      <c r="BPO488" s="2"/>
      <c r="BPP488" s="2"/>
      <c r="BPQ488" s="2"/>
      <c r="BPR488" s="2"/>
      <c r="BPS488" s="2"/>
      <c r="BPT488" s="2"/>
      <c r="BPU488" s="2"/>
      <c r="BPV488" s="2"/>
      <c r="BPW488" s="2"/>
      <c r="BPX488" s="2"/>
      <c r="BPY488" s="2"/>
      <c r="BPZ488" s="2"/>
      <c r="BQA488" s="2"/>
      <c r="BQB488" s="2"/>
      <c r="BQC488" s="2"/>
      <c r="BQD488" s="2"/>
      <c r="BQE488" s="2"/>
      <c r="BQF488" s="2"/>
      <c r="BQG488" s="2"/>
      <c r="BQH488" s="2"/>
      <c r="BQI488" s="2"/>
      <c r="BQJ488" s="2"/>
      <c r="BQK488" s="2"/>
      <c r="BQL488" s="2"/>
      <c r="BQM488" s="2"/>
      <c r="BQN488" s="2"/>
      <c r="BQO488" s="2"/>
      <c r="BQP488" s="2"/>
      <c r="BQQ488" s="2"/>
      <c r="BQR488" s="2"/>
      <c r="BQS488" s="2"/>
      <c r="BQT488" s="2"/>
      <c r="BQU488" s="2"/>
      <c r="BQV488" s="2"/>
      <c r="BQW488" s="2"/>
      <c r="BQX488" s="2"/>
      <c r="BQY488" s="2"/>
      <c r="BQZ488" s="2"/>
      <c r="BRA488" s="2"/>
      <c r="BRB488" s="2"/>
      <c r="BRC488" s="2"/>
      <c r="BRD488" s="2"/>
      <c r="BRE488" s="2"/>
      <c r="BRF488" s="2"/>
      <c r="BRG488" s="2"/>
      <c r="BRH488" s="2"/>
      <c r="BRI488" s="2"/>
      <c r="BRJ488" s="2"/>
      <c r="BRK488" s="2"/>
      <c r="BRL488" s="2"/>
      <c r="BRM488" s="2"/>
      <c r="BRN488" s="2"/>
      <c r="BRO488" s="2"/>
      <c r="BRP488" s="2"/>
      <c r="BRQ488" s="2"/>
      <c r="BRR488" s="2"/>
      <c r="BRS488" s="2"/>
      <c r="BRT488" s="2"/>
      <c r="BRU488" s="2"/>
      <c r="BRV488" s="2"/>
      <c r="BRW488" s="2"/>
      <c r="BRX488" s="2"/>
      <c r="BRY488" s="2"/>
      <c r="BRZ488" s="2"/>
      <c r="BSA488" s="2"/>
      <c r="BSB488" s="2"/>
      <c r="BSC488" s="2"/>
      <c r="BSD488" s="2"/>
      <c r="BSE488" s="2"/>
      <c r="BSF488" s="2"/>
      <c r="BSG488" s="2"/>
      <c r="BSH488" s="2"/>
      <c r="BSI488" s="2"/>
      <c r="BSJ488" s="2"/>
      <c r="BSK488" s="2"/>
      <c r="BSL488" s="2"/>
      <c r="BSM488" s="2"/>
      <c r="BSN488" s="2"/>
      <c r="BSO488" s="2"/>
      <c r="BSP488" s="2"/>
      <c r="BSQ488" s="2"/>
      <c r="BSR488" s="2"/>
      <c r="BSS488" s="2"/>
      <c r="BST488" s="2"/>
      <c r="BSU488" s="2"/>
      <c r="BSV488" s="2"/>
      <c r="BSW488" s="2"/>
      <c r="BSX488" s="2"/>
      <c r="BSY488" s="2"/>
      <c r="BSZ488" s="2"/>
      <c r="BTA488" s="2"/>
      <c r="BTB488" s="2"/>
      <c r="BTC488" s="2"/>
      <c r="BTD488" s="2"/>
      <c r="BTE488" s="2"/>
      <c r="BTF488" s="2"/>
      <c r="BTG488" s="2"/>
      <c r="BTH488" s="2"/>
      <c r="BTI488" s="2"/>
      <c r="BTJ488" s="2"/>
      <c r="BTK488" s="2"/>
      <c r="BTL488" s="2"/>
      <c r="BTM488" s="2"/>
      <c r="BTN488" s="2"/>
      <c r="BTO488" s="2"/>
      <c r="BTP488" s="2"/>
      <c r="BTQ488" s="2"/>
      <c r="BTR488" s="2"/>
      <c r="BTS488" s="2"/>
      <c r="BTT488" s="2"/>
      <c r="BTU488" s="2"/>
      <c r="BTV488" s="2"/>
      <c r="BTW488" s="2"/>
      <c r="BTX488" s="2"/>
      <c r="BTY488" s="2"/>
      <c r="BTZ488" s="2"/>
      <c r="BUA488" s="2"/>
      <c r="BUB488" s="2"/>
      <c r="BUC488" s="2"/>
      <c r="BUD488" s="2"/>
      <c r="BUE488" s="2"/>
      <c r="BUF488" s="2"/>
      <c r="BUG488" s="2"/>
      <c r="BUH488" s="2"/>
      <c r="BUI488" s="2"/>
      <c r="BUJ488" s="2"/>
      <c r="BUK488" s="2"/>
      <c r="BUL488" s="2"/>
      <c r="BUM488" s="2"/>
      <c r="BUN488" s="2"/>
      <c r="BUO488" s="2"/>
      <c r="BUP488" s="2"/>
      <c r="BUQ488" s="2"/>
      <c r="BUR488" s="2"/>
      <c r="BUS488" s="2"/>
      <c r="BUT488" s="2"/>
      <c r="BUU488" s="2"/>
      <c r="BUV488" s="2"/>
      <c r="BUW488" s="2"/>
      <c r="BUX488" s="2"/>
      <c r="BUY488" s="2"/>
      <c r="BUZ488" s="2"/>
      <c r="BVA488" s="2"/>
      <c r="BVB488" s="2"/>
      <c r="BVC488" s="2"/>
      <c r="BVD488" s="2"/>
      <c r="BVE488" s="2"/>
      <c r="BVF488" s="2"/>
      <c r="BVG488" s="2"/>
      <c r="BVH488" s="2"/>
      <c r="BVI488" s="2"/>
      <c r="BVJ488" s="2"/>
      <c r="BVK488" s="2"/>
      <c r="BVL488" s="2"/>
      <c r="BVM488" s="2"/>
      <c r="BVN488" s="2"/>
      <c r="BVO488" s="2"/>
      <c r="BVP488" s="2"/>
      <c r="BVQ488" s="2"/>
      <c r="BVR488" s="2"/>
      <c r="BVS488" s="2"/>
      <c r="BVT488" s="2"/>
      <c r="BVU488" s="2"/>
      <c r="BVV488" s="2"/>
      <c r="BVW488" s="2"/>
      <c r="BVX488" s="2"/>
      <c r="BVY488" s="2"/>
      <c r="BVZ488" s="2"/>
      <c r="BWA488" s="2"/>
      <c r="BWB488" s="2"/>
      <c r="BWC488" s="2"/>
      <c r="BWD488" s="2"/>
      <c r="BWE488" s="2"/>
      <c r="BWF488" s="2"/>
      <c r="BWG488" s="2"/>
      <c r="BWH488" s="2"/>
      <c r="BWI488" s="2"/>
      <c r="BWJ488" s="2"/>
      <c r="BWK488" s="2"/>
      <c r="BWL488" s="2"/>
      <c r="BWM488" s="2"/>
      <c r="BWN488" s="2"/>
      <c r="BWO488" s="2"/>
      <c r="BWP488" s="2"/>
      <c r="BWQ488" s="2"/>
      <c r="BWR488" s="2"/>
      <c r="BWS488" s="2"/>
      <c r="BWT488" s="2"/>
      <c r="BWU488" s="2"/>
      <c r="BWV488" s="2"/>
      <c r="BWW488" s="2"/>
      <c r="BWX488" s="2"/>
      <c r="BWY488" s="2"/>
      <c r="BWZ488" s="2"/>
      <c r="BXA488" s="2"/>
      <c r="BXB488" s="2"/>
      <c r="BXC488" s="2"/>
      <c r="BXD488" s="2"/>
      <c r="BXE488" s="2"/>
      <c r="BXF488" s="2"/>
      <c r="BXG488" s="2"/>
      <c r="BXH488" s="2"/>
      <c r="BXI488" s="2"/>
      <c r="BXJ488" s="2"/>
      <c r="BXK488" s="2"/>
      <c r="BXL488" s="2"/>
      <c r="BXM488" s="2"/>
      <c r="BXN488" s="2"/>
      <c r="BXO488" s="2"/>
      <c r="BXP488" s="2"/>
      <c r="BXQ488" s="2"/>
      <c r="BXR488" s="2"/>
      <c r="BXS488" s="2"/>
      <c r="BXT488" s="2"/>
      <c r="BXU488" s="2"/>
      <c r="BXV488" s="2"/>
      <c r="BXW488" s="2"/>
      <c r="BXX488" s="2"/>
      <c r="BXY488" s="2"/>
      <c r="BXZ488" s="2"/>
      <c r="BYA488" s="2"/>
      <c r="BYB488" s="2"/>
      <c r="BYC488" s="2"/>
      <c r="BYD488" s="2"/>
      <c r="BYE488" s="2"/>
      <c r="BYF488" s="2"/>
      <c r="BYG488" s="2"/>
      <c r="BYH488" s="2"/>
      <c r="BYI488" s="2"/>
      <c r="BYJ488" s="2"/>
      <c r="BYK488" s="2"/>
      <c r="BYL488" s="2"/>
      <c r="BYM488" s="2"/>
      <c r="BYN488" s="2"/>
      <c r="BYO488" s="2"/>
      <c r="BYP488" s="2"/>
      <c r="BYQ488" s="2"/>
      <c r="BYR488" s="2"/>
      <c r="BYS488" s="2"/>
      <c r="BYT488" s="2"/>
      <c r="BYU488" s="2"/>
      <c r="BYV488" s="2"/>
      <c r="BYW488" s="2"/>
      <c r="BYX488" s="2"/>
      <c r="BYY488" s="2"/>
      <c r="BYZ488" s="2"/>
      <c r="BZA488" s="2"/>
      <c r="BZB488" s="2"/>
      <c r="BZC488" s="2"/>
      <c r="BZD488" s="2"/>
      <c r="BZE488" s="2"/>
      <c r="BZF488" s="2"/>
      <c r="BZG488" s="2"/>
      <c r="BZH488" s="2"/>
      <c r="BZI488" s="2"/>
      <c r="BZJ488" s="2"/>
      <c r="BZK488" s="2"/>
      <c r="BZL488" s="2"/>
      <c r="BZM488" s="2"/>
      <c r="BZN488" s="2"/>
      <c r="BZO488" s="2"/>
      <c r="BZP488" s="2"/>
      <c r="BZQ488" s="2"/>
      <c r="BZR488" s="2"/>
      <c r="BZS488" s="2"/>
      <c r="BZT488" s="2"/>
      <c r="BZU488" s="2"/>
      <c r="BZV488" s="2"/>
      <c r="BZW488" s="2"/>
      <c r="BZX488" s="2"/>
      <c r="BZY488" s="2"/>
      <c r="BZZ488" s="2"/>
      <c r="CAA488" s="2"/>
      <c r="CAB488" s="2"/>
      <c r="CAC488" s="2"/>
      <c r="CAD488" s="2"/>
      <c r="CAE488" s="2"/>
      <c r="CAF488" s="2"/>
      <c r="CAG488" s="2"/>
      <c r="CAH488" s="2"/>
      <c r="CAI488" s="2"/>
      <c r="CAJ488" s="2"/>
      <c r="CAK488" s="2"/>
      <c r="CAL488" s="2"/>
      <c r="CAM488" s="2"/>
      <c r="CAN488" s="2"/>
      <c r="CAO488" s="2"/>
      <c r="CAP488" s="2"/>
      <c r="CAQ488" s="2"/>
      <c r="CAR488" s="2"/>
      <c r="CAS488" s="2"/>
      <c r="CAT488" s="2"/>
      <c r="CAU488" s="2"/>
      <c r="CAV488" s="2"/>
      <c r="CAW488" s="2"/>
      <c r="CAX488" s="2"/>
      <c r="CAY488" s="2"/>
      <c r="CAZ488" s="2"/>
      <c r="CBA488" s="2"/>
      <c r="CBB488" s="2"/>
      <c r="CBC488" s="2"/>
      <c r="CBD488" s="2"/>
      <c r="CBE488" s="2"/>
      <c r="CBF488" s="2"/>
      <c r="CBG488" s="2"/>
      <c r="CBH488" s="2"/>
      <c r="CBI488" s="2"/>
      <c r="CBJ488" s="2"/>
      <c r="CBK488" s="2"/>
      <c r="CBL488" s="2"/>
      <c r="CBM488" s="2"/>
      <c r="CBN488" s="2"/>
      <c r="CBO488" s="2"/>
      <c r="CBP488" s="2"/>
      <c r="CBQ488" s="2"/>
      <c r="CBR488" s="2"/>
      <c r="CBS488" s="2"/>
      <c r="CBT488" s="2"/>
      <c r="CBU488" s="2"/>
      <c r="CBV488" s="2"/>
      <c r="CBW488" s="2"/>
      <c r="CBX488" s="2"/>
      <c r="CBY488" s="2"/>
      <c r="CBZ488" s="2"/>
      <c r="CCA488" s="2"/>
      <c r="CCB488" s="2"/>
      <c r="CCC488" s="2"/>
      <c r="CCD488" s="2"/>
      <c r="CCE488" s="2"/>
      <c r="CCF488" s="2"/>
      <c r="CCG488" s="2"/>
      <c r="CCH488" s="2"/>
      <c r="CCI488" s="2"/>
      <c r="CCJ488" s="2"/>
      <c r="CCK488" s="2"/>
      <c r="CCL488" s="2"/>
      <c r="CCM488" s="2"/>
      <c r="CCN488" s="2"/>
      <c r="CCO488" s="2"/>
      <c r="CCP488" s="2"/>
      <c r="CCQ488" s="2"/>
      <c r="CCR488" s="2"/>
      <c r="CCS488" s="2"/>
      <c r="CCT488" s="2"/>
      <c r="CCU488" s="2"/>
      <c r="CCV488" s="2"/>
      <c r="CCW488" s="2"/>
      <c r="CCX488" s="2"/>
      <c r="CCY488" s="2"/>
      <c r="CCZ488" s="2"/>
      <c r="CDA488" s="2"/>
      <c r="CDB488" s="2"/>
      <c r="CDC488" s="2"/>
      <c r="CDD488" s="2"/>
      <c r="CDE488" s="2"/>
      <c r="CDF488" s="2"/>
      <c r="CDG488" s="2"/>
      <c r="CDH488" s="2"/>
      <c r="CDI488" s="2"/>
      <c r="CDJ488" s="2"/>
      <c r="CDK488" s="2"/>
      <c r="CDL488" s="2"/>
      <c r="CDM488" s="2"/>
      <c r="CDN488" s="2"/>
      <c r="CDO488" s="2"/>
      <c r="CDP488" s="2"/>
      <c r="CDQ488" s="2"/>
      <c r="CDR488" s="2"/>
      <c r="CDS488" s="2"/>
      <c r="CDT488" s="2"/>
      <c r="CDU488" s="2"/>
      <c r="CDV488" s="2"/>
      <c r="CDW488" s="2"/>
      <c r="CDX488" s="2"/>
      <c r="CDY488" s="2"/>
      <c r="CDZ488" s="2"/>
      <c r="CEA488" s="2"/>
      <c r="CEB488" s="2"/>
      <c r="CEC488" s="2"/>
      <c r="CED488" s="2"/>
      <c r="CEE488" s="2"/>
      <c r="CEF488" s="2"/>
      <c r="CEG488" s="2"/>
      <c r="CEH488" s="2"/>
      <c r="CEI488" s="2"/>
      <c r="CEJ488" s="2"/>
      <c r="CEK488" s="2"/>
      <c r="CEL488" s="2"/>
      <c r="CEM488" s="2"/>
      <c r="CEN488" s="2"/>
      <c r="CEO488" s="2"/>
      <c r="CEP488" s="2"/>
      <c r="CEQ488" s="2"/>
      <c r="CER488" s="2"/>
      <c r="CES488" s="2"/>
      <c r="CET488" s="2"/>
      <c r="CEU488" s="2"/>
      <c r="CEV488" s="2"/>
      <c r="CEW488" s="2"/>
      <c r="CEX488" s="2"/>
      <c r="CEY488" s="2"/>
      <c r="CEZ488" s="2"/>
      <c r="CFA488" s="2"/>
      <c r="CFB488" s="2"/>
      <c r="CFC488" s="2"/>
      <c r="CFD488" s="2"/>
      <c r="CFE488" s="2"/>
      <c r="CFF488" s="2"/>
      <c r="CFG488" s="2"/>
      <c r="CFH488" s="2"/>
      <c r="CFI488" s="2"/>
      <c r="CFJ488" s="2"/>
      <c r="CFK488" s="2"/>
      <c r="CFL488" s="2"/>
      <c r="CFM488" s="2"/>
      <c r="CFN488" s="2"/>
      <c r="CFO488" s="2"/>
      <c r="CFP488" s="2"/>
      <c r="CFQ488" s="2"/>
      <c r="CFR488" s="2"/>
      <c r="CFS488" s="2"/>
      <c r="CFT488" s="2"/>
      <c r="CFU488" s="2"/>
      <c r="CFV488" s="2"/>
      <c r="CFW488" s="2"/>
      <c r="CFX488" s="2"/>
      <c r="CFY488" s="2"/>
      <c r="CFZ488" s="2"/>
      <c r="CGA488" s="2"/>
      <c r="CGB488" s="2"/>
      <c r="CGC488" s="2"/>
      <c r="CGD488" s="2"/>
      <c r="CGE488" s="2"/>
      <c r="CGF488" s="2"/>
      <c r="CGG488" s="2"/>
      <c r="CGH488" s="2"/>
      <c r="CGI488" s="2"/>
      <c r="CGJ488" s="2"/>
      <c r="CGK488" s="2"/>
      <c r="CGL488" s="2"/>
      <c r="CGM488" s="2"/>
      <c r="CGN488" s="2"/>
      <c r="CGO488" s="2"/>
      <c r="CGP488" s="2"/>
      <c r="CGQ488" s="2"/>
      <c r="CGR488" s="2"/>
      <c r="CGS488" s="2"/>
      <c r="CGT488" s="2"/>
      <c r="CGU488" s="2"/>
      <c r="CGV488" s="2"/>
      <c r="CGW488" s="2"/>
      <c r="CGX488" s="2"/>
      <c r="CGY488" s="2"/>
      <c r="CGZ488" s="2"/>
      <c r="CHA488" s="2"/>
      <c r="CHB488" s="2"/>
      <c r="CHC488" s="2"/>
      <c r="CHD488" s="2"/>
      <c r="CHE488" s="2"/>
      <c r="CHF488" s="2"/>
      <c r="CHG488" s="2"/>
      <c r="CHH488" s="2"/>
      <c r="CHI488" s="2"/>
      <c r="CHJ488" s="2"/>
      <c r="CHK488" s="2"/>
      <c r="CHL488" s="2"/>
      <c r="CHM488" s="2"/>
      <c r="CHN488" s="2"/>
      <c r="CHO488" s="2"/>
      <c r="CHP488" s="2"/>
      <c r="CHQ488" s="2"/>
      <c r="CHR488" s="2"/>
      <c r="CHS488" s="2"/>
      <c r="CHT488" s="2"/>
      <c r="CHU488" s="2"/>
      <c r="CHV488" s="2"/>
      <c r="CHW488" s="2"/>
      <c r="CHX488" s="2"/>
      <c r="CHY488" s="2"/>
      <c r="CHZ488" s="2"/>
      <c r="CIA488" s="2"/>
      <c r="CIB488" s="2"/>
      <c r="CIC488" s="2"/>
      <c r="CID488" s="2"/>
      <c r="CIE488" s="2"/>
      <c r="CIF488" s="2"/>
      <c r="CIG488" s="2"/>
      <c r="CIH488" s="2"/>
      <c r="CII488" s="2"/>
      <c r="CIJ488" s="2"/>
      <c r="CIK488" s="2"/>
      <c r="CIL488" s="2"/>
      <c r="CIM488" s="2"/>
      <c r="CIN488" s="2"/>
      <c r="CIO488" s="2"/>
      <c r="CIP488" s="2"/>
      <c r="CIQ488" s="2"/>
      <c r="CIR488" s="2"/>
      <c r="CIS488" s="2"/>
      <c r="CIT488" s="2"/>
      <c r="CIU488" s="2"/>
      <c r="CIV488" s="2"/>
      <c r="CIW488" s="2"/>
      <c r="CIX488" s="2"/>
      <c r="CIY488" s="2"/>
      <c r="CIZ488" s="2"/>
      <c r="CJA488" s="2"/>
      <c r="CJB488" s="2"/>
      <c r="CJC488" s="2"/>
      <c r="CJD488" s="2"/>
      <c r="CJE488" s="2"/>
      <c r="CJF488" s="2"/>
      <c r="CJG488" s="2"/>
      <c r="CJH488" s="2"/>
      <c r="CJI488" s="2"/>
      <c r="CJJ488" s="2"/>
      <c r="CJK488" s="2"/>
      <c r="CJL488" s="2"/>
      <c r="CJM488" s="2"/>
      <c r="CJN488" s="2"/>
      <c r="CJO488" s="2"/>
      <c r="CJP488" s="2"/>
      <c r="CJQ488" s="2"/>
      <c r="CJR488" s="2"/>
      <c r="CJS488" s="2"/>
      <c r="CJT488" s="2"/>
      <c r="CJU488" s="2"/>
      <c r="CJV488" s="2"/>
      <c r="CJW488" s="2"/>
      <c r="CJX488" s="2"/>
      <c r="CJY488" s="2"/>
      <c r="CJZ488" s="2"/>
      <c r="CKA488" s="2"/>
      <c r="CKB488" s="2"/>
      <c r="CKC488" s="2"/>
      <c r="CKD488" s="2"/>
      <c r="CKE488" s="2"/>
      <c r="CKF488" s="2"/>
      <c r="CKG488" s="2"/>
      <c r="CKH488" s="2"/>
      <c r="CKI488" s="2"/>
      <c r="CKJ488" s="2"/>
      <c r="CKK488" s="2"/>
      <c r="CKL488" s="2"/>
      <c r="CKM488" s="2"/>
      <c r="CKN488" s="2"/>
      <c r="CKO488" s="2"/>
      <c r="CKP488" s="2"/>
      <c r="CKQ488" s="2"/>
      <c r="CKR488" s="2"/>
      <c r="CKS488" s="2"/>
      <c r="CKT488" s="2"/>
      <c r="CKU488" s="2"/>
      <c r="CKV488" s="2"/>
      <c r="CKW488" s="2"/>
      <c r="CKX488" s="2"/>
      <c r="CKY488" s="2"/>
      <c r="CKZ488" s="2"/>
      <c r="CLA488" s="2"/>
      <c r="CLB488" s="2"/>
      <c r="CLC488" s="2"/>
      <c r="CLD488" s="2"/>
      <c r="CLE488" s="2"/>
      <c r="CLF488" s="2"/>
      <c r="CLG488" s="2"/>
      <c r="CLH488" s="2"/>
      <c r="CLI488" s="2"/>
      <c r="CLJ488" s="2"/>
      <c r="CLK488" s="2"/>
      <c r="CLL488" s="2"/>
      <c r="CLM488" s="2"/>
      <c r="CLN488" s="2"/>
      <c r="CLO488" s="2"/>
      <c r="CLP488" s="2"/>
      <c r="CLQ488" s="2"/>
      <c r="CLR488" s="2"/>
      <c r="CLS488" s="2"/>
      <c r="CLT488" s="2"/>
      <c r="CLU488" s="2"/>
      <c r="CLV488" s="2"/>
      <c r="CLW488" s="2"/>
      <c r="CLX488" s="2"/>
      <c r="CLY488" s="2"/>
      <c r="CLZ488" s="2"/>
      <c r="CMA488" s="2"/>
      <c r="CMB488" s="2"/>
      <c r="CMC488" s="2"/>
      <c r="CMD488" s="2"/>
      <c r="CME488" s="2"/>
      <c r="CMF488" s="2"/>
      <c r="CMG488" s="2"/>
      <c r="CMH488" s="2"/>
      <c r="CMI488" s="2"/>
      <c r="CMJ488" s="2"/>
      <c r="CMK488" s="2"/>
      <c r="CML488" s="2"/>
      <c r="CMM488" s="2"/>
      <c r="CMN488" s="2"/>
      <c r="CMO488" s="2"/>
      <c r="CMP488" s="2"/>
      <c r="CMQ488" s="2"/>
      <c r="CMR488" s="2"/>
      <c r="CMS488" s="2"/>
      <c r="CMT488" s="2"/>
      <c r="CMU488" s="2"/>
      <c r="CMV488" s="2"/>
      <c r="CMW488" s="2"/>
      <c r="CMX488" s="2"/>
      <c r="CMY488" s="2"/>
      <c r="CMZ488" s="2"/>
      <c r="CNA488" s="2"/>
      <c r="CNB488" s="2"/>
      <c r="CNC488" s="2"/>
      <c r="CND488" s="2"/>
      <c r="CNE488" s="2"/>
      <c r="CNF488" s="2"/>
      <c r="CNG488" s="2"/>
      <c r="CNH488" s="2"/>
      <c r="CNI488" s="2"/>
      <c r="CNJ488" s="2"/>
      <c r="CNK488" s="2"/>
      <c r="CNL488" s="2"/>
      <c r="CNM488" s="2"/>
      <c r="CNN488" s="2"/>
      <c r="CNO488" s="2"/>
      <c r="CNP488" s="2"/>
      <c r="CNQ488" s="2"/>
      <c r="CNR488" s="2"/>
      <c r="CNS488" s="2"/>
      <c r="CNT488" s="2"/>
      <c r="CNU488" s="2"/>
      <c r="CNV488" s="2"/>
      <c r="CNW488" s="2"/>
      <c r="CNX488" s="2"/>
      <c r="CNY488" s="2"/>
      <c r="CNZ488" s="2"/>
      <c r="COA488" s="2"/>
      <c r="COB488" s="2"/>
      <c r="COC488" s="2"/>
      <c r="COD488" s="2"/>
      <c r="COE488" s="2"/>
      <c r="COF488" s="2"/>
      <c r="COG488" s="2"/>
      <c r="COH488" s="2"/>
      <c r="COI488" s="2"/>
      <c r="COJ488" s="2"/>
      <c r="COK488" s="2"/>
      <c r="COL488" s="2"/>
      <c r="COM488" s="2"/>
      <c r="CON488" s="2"/>
      <c r="COO488" s="2"/>
      <c r="COP488" s="2"/>
      <c r="COQ488" s="2"/>
      <c r="COR488" s="2"/>
      <c r="COS488" s="2"/>
      <c r="COT488" s="2"/>
      <c r="COU488" s="2"/>
      <c r="COV488" s="2"/>
      <c r="COW488" s="2"/>
      <c r="COX488" s="2"/>
      <c r="COY488" s="2"/>
      <c r="COZ488" s="2"/>
      <c r="CPA488" s="2"/>
      <c r="CPB488" s="2"/>
      <c r="CPC488" s="2"/>
      <c r="CPD488" s="2"/>
      <c r="CPE488" s="2"/>
      <c r="CPF488" s="2"/>
      <c r="CPG488" s="2"/>
      <c r="CPH488" s="2"/>
      <c r="CPI488" s="2"/>
      <c r="CPJ488" s="2"/>
      <c r="CPK488" s="2"/>
      <c r="CPL488" s="2"/>
      <c r="CPM488" s="2"/>
      <c r="CPN488" s="2"/>
      <c r="CPO488" s="2"/>
      <c r="CPP488" s="2"/>
      <c r="CPQ488" s="2"/>
      <c r="CPR488" s="2"/>
      <c r="CPS488" s="2"/>
      <c r="CPT488" s="2"/>
      <c r="CPU488" s="2"/>
      <c r="CPV488" s="2"/>
      <c r="CPW488" s="2"/>
      <c r="CPX488" s="2"/>
      <c r="CPY488" s="2"/>
      <c r="CPZ488" s="2"/>
      <c r="CQA488" s="2"/>
      <c r="CQB488" s="2"/>
      <c r="CQC488" s="2"/>
      <c r="CQD488" s="2"/>
      <c r="CQE488" s="2"/>
      <c r="CQF488" s="2"/>
      <c r="CQG488" s="2"/>
      <c r="CQH488" s="2"/>
      <c r="CQI488" s="2"/>
      <c r="CQJ488" s="2"/>
      <c r="CQK488" s="2"/>
      <c r="CQL488" s="2"/>
      <c r="CQM488" s="2"/>
      <c r="CQN488" s="2"/>
      <c r="CQO488" s="2"/>
      <c r="CQP488" s="2"/>
      <c r="CQQ488" s="2"/>
      <c r="CQR488" s="2"/>
      <c r="CQS488" s="2"/>
      <c r="CQT488" s="2"/>
      <c r="CQU488" s="2"/>
      <c r="CQV488" s="2"/>
      <c r="CQW488" s="2"/>
      <c r="CQX488" s="2"/>
      <c r="CQY488" s="2"/>
      <c r="CQZ488" s="2"/>
      <c r="CRA488" s="2"/>
      <c r="CRB488" s="2"/>
      <c r="CRC488" s="2"/>
      <c r="CRD488" s="2"/>
      <c r="CRE488" s="2"/>
      <c r="CRF488" s="2"/>
      <c r="CRG488" s="2"/>
      <c r="CRH488" s="2"/>
      <c r="CRI488" s="2"/>
      <c r="CRJ488" s="2"/>
      <c r="CRK488" s="2"/>
      <c r="CRL488" s="2"/>
      <c r="CRM488" s="2"/>
      <c r="CRN488" s="2"/>
      <c r="CRO488" s="2"/>
      <c r="CRP488" s="2"/>
      <c r="CRQ488" s="2"/>
      <c r="CRR488" s="2"/>
      <c r="CRS488" s="2"/>
      <c r="CRT488" s="2"/>
      <c r="CRU488" s="2"/>
      <c r="CRV488" s="2"/>
      <c r="CRW488" s="2"/>
      <c r="CRX488" s="2"/>
      <c r="CRY488" s="2"/>
      <c r="CRZ488" s="2"/>
      <c r="CSA488" s="2"/>
      <c r="CSB488" s="2"/>
      <c r="CSC488" s="2"/>
      <c r="CSD488" s="2"/>
      <c r="CSE488" s="2"/>
      <c r="CSF488" s="2"/>
      <c r="CSG488" s="2"/>
      <c r="CSH488" s="2"/>
      <c r="CSI488" s="2"/>
      <c r="CSJ488" s="2"/>
      <c r="CSK488" s="2"/>
      <c r="CSL488" s="2"/>
      <c r="CSM488" s="2"/>
      <c r="CSN488" s="2"/>
      <c r="CSO488" s="2"/>
      <c r="CSP488" s="2"/>
      <c r="CSQ488" s="2"/>
      <c r="CSR488" s="2"/>
      <c r="CSS488" s="2"/>
      <c r="CST488" s="2"/>
      <c r="CSU488" s="2"/>
      <c r="CSV488" s="2"/>
      <c r="CSW488" s="2"/>
      <c r="CSX488" s="2"/>
      <c r="CSY488" s="2"/>
      <c r="CSZ488" s="2"/>
      <c r="CTA488" s="2"/>
      <c r="CTB488" s="2"/>
      <c r="CTC488" s="2"/>
      <c r="CTD488" s="2"/>
      <c r="CTE488" s="2"/>
      <c r="CTF488" s="2"/>
      <c r="CTG488" s="2"/>
      <c r="CTH488" s="2"/>
      <c r="CTI488" s="2"/>
      <c r="CTJ488" s="2"/>
      <c r="CTK488" s="2"/>
      <c r="CTL488" s="2"/>
      <c r="CTM488" s="2"/>
      <c r="CTN488" s="2"/>
      <c r="CTO488" s="2"/>
      <c r="CTP488" s="2"/>
      <c r="CTQ488" s="2"/>
      <c r="CTR488" s="2"/>
      <c r="CTS488" s="2"/>
      <c r="CTT488" s="2"/>
      <c r="CTU488" s="2"/>
      <c r="CTV488" s="2"/>
      <c r="CTW488" s="2"/>
      <c r="CTX488" s="2"/>
      <c r="CTY488" s="2"/>
      <c r="CTZ488" s="2"/>
      <c r="CUA488" s="2"/>
      <c r="CUB488" s="2"/>
      <c r="CUC488" s="2"/>
      <c r="CUD488" s="2"/>
      <c r="CUE488" s="2"/>
      <c r="CUF488" s="2"/>
      <c r="CUG488" s="2"/>
      <c r="CUH488" s="2"/>
      <c r="CUI488" s="2"/>
      <c r="CUJ488" s="2"/>
      <c r="CUK488" s="2"/>
      <c r="CUL488" s="2"/>
      <c r="CUM488" s="2"/>
      <c r="CUN488" s="2"/>
      <c r="CUO488" s="2"/>
      <c r="CUP488" s="2"/>
      <c r="CUQ488" s="2"/>
      <c r="CUR488" s="2"/>
      <c r="CUS488" s="2"/>
      <c r="CUT488" s="2"/>
      <c r="CUU488" s="2"/>
      <c r="CUV488" s="2"/>
      <c r="CUW488" s="2"/>
      <c r="CUX488" s="2"/>
      <c r="CUY488" s="2"/>
      <c r="CUZ488" s="2"/>
      <c r="CVA488" s="2"/>
      <c r="CVB488" s="2"/>
      <c r="CVC488" s="2"/>
      <c r="CVD488" s="2"/>
      <c r="CVE488" s="2"/>
      <c r="CVF488" s="2"/>
      <c r="CVG488" s="2"/>
      <c r="CVH488" s="2"/>
      <c r="CVI488" s="2"/>
      <c r="CVJ488" s="2"/>
      <c r="CVK488" s="2"/>
      <c r="CVL488" s="2"/>
      <c r="CVM488" s="2"/>
      <c r="CVN488" s="2"/>
      <c r="CVO488" s="2"/>
      <c r="CVP488" s="2"/>
      <c r="CVQ488" s="2"/>
      <c r="CVR488" s="2"/>
      <c r="CVS488" s="2"/>
      <c r="CVT488" s="2"/>
      <c r="CVU488" s="2"/>
      <c r="CVV488" s="2"/>
      <c r="CVW488" s="2"/>
      <c r="CVX488" s="2"/>
      <c r="CVY488" s="2"/>
      <c r="CVZ488" s="2"/>
      <c r="CWA488" s="2"/>
      <c r="CWB488" s="2"/>
      <c r="CWC488" s="2"/>
      <c r="CWD488" s="2"/>
      <c r="CWE488" s="2"/>
      <c r="CWF488" s="2"/>
      <c r="CWG488" s="2"/>
      <c r="CWH488" s="2"/>
      <c r="CWI488" s="2"/>
      <c r="CWJ488" s="2"/>
      <c r="CWK488" s="2"/>
      <c r="CWL488" s="2"/>
      <c r="CWM488" s="2"/>
      <c r="CWN488" s="2"/>
      <c r="CWO488" s="2"/>
      <c r="CWP488" s="2"/>
      <c r="CWQ488" s="2"/>
      <c r="CWR488" s="2"/>
      <c r="CWS488" s="2"/>
      <c r="CWT488" s="2"/>
      <c r="CWU488" s="2"/>
      <c r="CWV488" s="2"/>
      <c r="CWW488" s="2"/>
      <c r="CWX488" s="2"/>
      <c r="CWY488" s="2"/>
      <c r="CWZ488" s="2"/>
      <c r="CXA488" s="2"/>
      <c r="CXB488" s="2"/>
      <c r="CXC488" s="2"/>
      <c r="CXD488" s="2"/>
      <c r="CXE488" s="2"/>
      <c r="CXF488" s="2"/>
      <c r="CXG488" s="2"/>
      <c r="CXH488" s="2"/>
      <c r="CXI488" s="2"/>
      <c r="CXJ488" s="2"/>
      <c r="CXK488" s="2"/>
      <c r="CXL488" s="2"/>
      <c r="CXM488" s="2"/>
      <c r="CXN488" s="2"/>
      <c r="CXO488" s="2"/>
      <c r="CXP488" s="2"/>
      <c r="CXQ488" s="2"/>
      <c r="CXR488" s="2"/>
      <c r="CXS488" s="2"/>
      <c r="CXT488" s="2"/>
      <c r="CXU488" s="2"/>
      <c r="CXV488" s="2"/>
      <c r="CXW488" s="2"/>
      <c r="CXX488" s="2"/>
      <c r="CXY488" s="2"/>
      <c r="CXZ488" s="2"/>
      <c r="CYA488" s="2"/>
      <c r="CYB488" s="2"/>
      <c r="CYC488" s="2"/>
      <c r="CYD488" s="2"/>
      <c r="CYE488" s="2"/>
      <c r="CYF488" s="2"/>
      <c r="CYG488" s="2"/>
      <c r="CYH488" s="2"/>
      <c r="CYI488" s="2"/>
      <c r="CYJ488" s="2"/>
      <c r="CYK488" s="2"/>
      <c r="CYL488" s="2"/>
      <c r="CYM488" s="2"/>
      <c r="CYN488" s="2"/>
      <c r="CYO488" s="2"/>
      <c r="CYP488" s="2"/>
      <c r="CYQ488" s="2"/>
      <c r="CYR488" s="2"/>
      <c r="CYS488" s="2"/>
      <c r="CYT488" s="2"/>
      <c r="CYU488" s="2"/>
      <c r="CYV488" s="2"/>
      <c r="CYW488" s="2"/>
      <c r="CYX488" s="2"/>
      <c r="CYY488" s="2"/>
      <c r="CYZ488" s="2"/>
      <c r="CZA488" s="2"/>
      <c r="CZB488" s="2"/>
      <c r="CZC488" s="2"/>
      <c r="CZD488" s="2"/>
      <c r="CZE488" s="2"/>
      <c r="CZF488" s="2"/>
      <c r="CZG488" s="2"/>
      <c r="CZH488" s="2"/>
      <c r="CZI488" s="2"/>
      <c r="CZJ488" s="2"/>
      <c r="CZK488" s="2"/>
      <c r="CZL488" s="2"/>
      <c r="CZM488" s="2"/>
      <c r="CZN488" s="2"/>
      <c r="CZO488" s="2"/>
      <c r="CZP488" s="2"/>
      <c r="CZQ488" s="2"/>
      <c r="CZR488" s="2"/>
      <c r="CZS488" s="2"/>
      <c r="CZT488" s="2"/>
      <c r="CZU488" s="2"/>
      <c r="CZV488" s="2"/>
      <c r="CZW488" s="2"/>
      <c r="CZX488" s="2"/>
      <c r="CZY488" s="2"/>
      <c r="CZZ488" s="2"/>
      <c r="DAA488" s="2"/>
      <c r="DAB488" s="2"/>
      <c r="DAC488" s="2"/>
      <c r="DAD488" s="2"/>
      <c r="DAE488" s="2"/>
      <c r="DAF488" s="2"/>
      <c r="DAG488" s="2"/>
      <c r="DAH488" s="2"/>
      <c r="DAI488" s="2"/>
      <c r="DAJ488" s="2"/>
      <c r="DAK488" s="2"/>
      <c r="DAL488" s="2"/>
      <c r="DAM488" s="2"/>
      <c r="DAN488" s="2"/>
      <c r="DAO488" s="2"/>
      <c r="DAP488" s="2"/>
      <c r="DAQ488" s="2"/>
      <c r="DAR488" s="2"/>
      <c r="DAS488" s="2"/>
      <c r="DAT488" s="2"/>
      <c r="DAU488" s="2"/>
      <c r="DAV488" s="2"/>
      <c r="DAW488" s="2"/>
      <c r="DAX488" s="2"/>
      <c r="DAY488" s="2"/>
      <c r="DAZ488" s="2"/>
      <c r="DBA488" s="2"/>
      <c r="DBB488" s="2"/>
      <c r="DBC488" s="2"/>
      <c r="DBD488" s="2"/>
      <c r="DBE488" s="2"/>
      <c r="DBF488" s="2"/>
      <c r="DBG488" s="2"/>
      <c r="DBH488" s="2"/>
      <c r="DBI488" s="2"/>
      <c r="DBJ488" s="2"/>
      <c r="DBK488" s="2"/>
      <c r="DBL488" s="2"/>
      <c r="DBM488" s="2"/>
      <c r="DBN488" s="2"/>
      <c r="DBO488" s="2"/>
      <c r="DBP488" s="2"/>
      <c r="DBQ488" s="2"/>
      <c r="DBR488" s="2"/>
      <c r="DBS488" s="2"/>
      <c r="DBT488" s="2"/>
      <c r="DBU488" s="2"/>
      <c r="DBV488" s="2"/>
      <c r="DBW488" s="2"/>
      <c r="DBX488" s="2"/>
      <c r="DBY488" s="2"/>
      <c r="DBZ488" s="2"/>
      <c r="DCA488" s="2"/>
      <c r="DCB488" s="2"/>
      <c r="DCC488" s="2"/>
      <c r="DCD488" s="2"/>
      <c r="DCE488" s="2"/>
      <c r="DCF488" s="2"/>
      <c r="DCG488" s="2"/>
      <c r="DCH488" s="2"/>
      <c r="DCI488" s="2"/>
      <c r="DCJ488" s="2"/>
      <c r="DCK488" s="2"/>
      <c r="DCL488" s="2"/>
      <c r="DCM488" s="2"/>
      <c r="DCN488" s="2"/>
      <c r="DCO488" s="2"/>
      <c r="DCP488" s="2"/>
      <c r="DCQ488" s="2"/>
      <c r="DCR488" s="2"/>
      <c r="DCS488" s="2"/>
      <c r="DCT488" s="2"/>
      <c r="DCU488" s="2"/>
      <c r="DCV488" s="2"/>
      <c r="DCW488" s="2"/>
      <c r="DCX488" s="2"/>
      <c r="DCY488" s="2"/>
      <c r="DCZ488" s="2"/>
      <c r="DDA488" s="2"/>
      <c r="DDB488" s="2"/>
      <c r="DDC488" s="2"/>
      <c r="DDD488" s="2"/>
      <c r="DDE488" s="2"/>
      <c r="DDF488" s="2"/>
      <c r="DDG488" s="2"/>
      <c r="DDH488" s="2"/>
      <c r="DDI488" s="2"/>
      <c r="DDJ488" s="2"/>
      <c r="DDK488" s="2"/>
      <c r="DDL488" s="2"/>
      <c r="DDM488" s="2"/>
      <c r="DDN488" s="2"/>
      <c r="DDO488" s="2"/>
      <c r="DDP488" s="2"/>
      <c r="DDQ488" s="2"/>
      <c r="DDR488" s="2"/>
      <c r="DDS488" s="2"/>
      <c r="DDT488" s="2"/>
      <c r="DDU488" s="2"/>
      <c r="DDV488" s="2"/>
      <c r="DDW488" s="2"/>
      <c r="DDX488" s="2"/>
      <c r="DDY488" s="2"/>
      <c r="DDZ488" s="2"/>
      <c r="DEA488" s="2"/>
      <c r="DEB488" s="2"/>
      <c r="DEC488" s="2"/>
      <c r="DED488" s="2"/>
      <c r="DEE488" s="2"/>
      <c r="DEF488" s="2"/>
      <c r="DEG488" s="2"/>
      <c r="DEH488" s="2"/>
      <c r="DEI488" s="2"/>
      <c r="DEJ488" s="2"/>
      <c r="DEK488" s="2"/>
      <c r="DEL488" s="2"/>
      <c r="DEM488" s="2"/>
      <c r="DEN488" s="2"/>
      <c r="DEO488" s="2"/>
      <c r="DEP488" s="2"/>
      <c r="DEQ488" s="2"/>
      <c r="DER488" s="2"/>
      <c r="DES488" s="2"/>
      <c r="DET488" s="2"/>
      <c r="DEU488" s="2"/>
      <c r="DEV488" s="2"/>
      <c r="DEW488" s="2"/>
      <c r="DEX488" s="2"/>
      <c r="DEY488" s="2"/>
      <c r="DEZ488" s="2"/>
      <c r="DFA488" s="2"/>
      <c r="DFB488" s="2"/>
      <c r="DFC488" s="2"/>
      <c r="DFD488" s="2"/>
      <c r="DFE488" s="2"/>
      <c r="DFF488" s="2"/>
      <c r="DFG488" s="2"/>
      <c r="DFH488" s="2"/>
      <c r="DFI488" s="2"/>
      <c r="DFJ488" s="2"/>
      <c r="DFK488" s="2"/>
      <c r="DFL488" s="2"/>
      <c r="DFM488" s="2"/>
      <c r="DFN488" s="2"/>
      <c r="DFO488" s="2"/>
      <c r="DFP488" s="2"/>
      <c r="DFQ488" s="2"/>
      <c r="DFR488" s="2"/>
      <c r="DFS488" s="2"/>
      <c r="DFT488" s="2"/>
      <c r="DFU488" s="2"/>
      <c r="DFV488" s="2"/>
      <c r="DFW488" s="2"/>
      <c r="DFX488" s="2"/>
      <c r="DFY488" s="2"/>
      <c r="DFZ488" s="2"/>
      <c r="DGA488" s="2"/>
      <c r="DGB488" s="2"/>
      <c r="DGC488" s="2"/>
      <c r="DGD488" s="2"/>
      <c r="DGE488" s="2"/>
      <c r="DGF488" s="2"/>
      <c r="DGG488" s="2"/>
      <c r="DGH488" s="2"/>
      <c r="DGI488" s="2"/>
      <c r="DGJ488" s="2"/>
      <c r="DGK488" s="2"/>
      <c r="DGL488" s="2"/>
      <c r="DGM488" s="2"/>
      <c r="DGN488" s="2"/>
      <c r="DGO488" s="2"/>
      <c r="DGP488" s="2"/>
      <c r="DGQ488" s="2"/>
      <c r="DGR488" s="2"/>
      <c r="DGS488" s="2"/>
      <c r="DGT488" s="2"/>
      <c r="DGU488" s="2"/>
      <c r="DGV488" s="2"/>
      <c r="DGW488" s="2"/>
      <c r="DGX488" s="2"/>
      <c r="DGY488" s="2"/>
      <c r="DGZ488" s="2"/>
      <c r="DHA488" s="2"/>
      <c r="DHB488" s="2"/>
      <c r="DHC488" s="2"/>
      <c r="DHD488" s="2"/>
      <c r="DHE488" s="2"/>
      <c r="DHF488" s="2"/>
      <c r="DHG488" s="2"/>
      <c r="DHH488" s="2"/>
      <c r="DHI488" s="2"/>
      <c r="DHJ488" s="2"/>
      <c r="DHK488" s="2"/>
      <c r="DHL488" s="2"/>
      <c r="DHM488" s="2"/>
      <c r="DHN488" s="2"/>
      <c r="DHO488" s="2"/>
      <c r="DHP488" s="2"/>
      <c r="DHQ488" s="2"/>
      <c r="DHR488" s="2"/>
      <c r="DHS488" s="2"/>
      <c r="DHT488" s="2"/>
      <c r="DHU488" s="2"/>
      <c r="DHV488" s="2"/>
      <c r="DHW488" s="2"/>
      <c r="DHX488" s="2"/>
      <c r="DHY488" s="2"/>
      <c r="DHZ488" s="2"/>
      <c r="DIA488" s="2"/>
      <c r="DIB488" s="2"/>
      <c r="DIC488" s="2"/>
      <c r="DID488" s="2"/>
      <c r="DIE488" s="2"/>
      <c r="DIF488" s="2"/>
      <c r="DIG488" s="2"/>
      <c r="DIH488" s="2"/>
      <c r="DII488" s="2"/>
      <c r="DIJ488" s="2"/>
      <c r="DIK488" s="2"/>
      <c r="DIL488" s="2"/>
      <c r="DIM488" s="2"/>
      <c r="DIN488" s="2"/>
      <c r="DIO488" s="2"/>
      <c r="DIP488" s="2"/>
      <c r="DIQ488" s="2"/>
      <c r="DIR488" s="2"/>
      <c r="DIS488" s="2"/>
      <c r="DIT488" s="2"/>
      <c r="DIU488" s="2"/>
      <c r="DIV488" s="2"/>
      <c r="DIW488" s="2"/>
      <c r="DIX488" s="2"/>
      <c r="DIY488" s="2"/>
      <c r="DIZ488" s="2"/>
      <c r="DJA488" s="2"/>
      <c r="DJB488" s="2"/>
      <c r="DJC488" s="2"/>
      <c r="DJD488" s="2"/>
      <c r="DJE488" s="2"/>
      <c r="DJF488" s="2"/>
      <c r="DJG488" s="2"/>
      <c r="DJH488" s="2"/>
      <c r="DJI488" s="2"/>
      <c r="DJJ488" s="2"/>
      <c r="DJK488" s="2"/>
      <c r="DJL488" s="2"/>
      <c r="DJM488" s="2"/>
      <c r="DJN488" s="2"/>
      <c r="DJO488" s="2"/>
      <c r="DJP488" s="2"/>
      <c r="DJQ488" s="2"/>
      <c r="DJR488" s="2"/>
      <c r="DJS488" s="2"/>
      <c r="DJT488" s="2"/>
      <c r="DJU488" s="2"/>
      <c r="DJV488" s="2"/>
      <c r="DJW488" s="2"/>
      <c r="DJX488" s="2"/>
      <c r="DJY488" s="2"/>
      <c r="DJZ488" s="2"/>
      <c r="DKA488" s="2"/>
      <c r="DKB488" s="2"/>
      <c r="DKC488" s="2"/>
      <c r="DKD488" s="2"/>
      <c r="DKE488" s="2"/>
      <c r="DKF488" s="2"/>
      <c r="DKG488" s="2"/>
      <c r="DKH488" s="2"/>
      <c r="DKI488" s="2"/>
      <c r="DKJ488" s="2"/>
      <c r="DKK488" s="2"/>
      <c r="DKL488" s="2"/>
      <c r="DKM488" s="2"/>
      <c r="DKN488" s="2"/>
      <c r="DKO488" s="2"/>
      <c r="DKP488" s="2"/>
      <c r="DKQ488" s="2"/>
      <c r="DKR488" s="2"/>
      <c r="DKS488" s="2"/>
      <c r="DKT488" s="2"/>
      <c r="DKU488" s="2"/>
      <c r="DKV488" s="2"/>
      <c r="DKW488" s="2"/>
      <c r="DKX488" s="2"/>
      <c r="DKY488" s="2"/>
      <c r="DKZ488" s="2"/>
      <c r="DLA488" s="2"/>
      <c r="DLB488" s="2"/>
      <c r="DLC488" s="2"/>
      <c r="DLD488" s="2"/>
      <c r="DLE488" s="2"/>
      <c r="DLF488" s="2"/>
      <c r="DLG488" s="2"/>
      <c r="DLH488" s="2"/>
      <c r="DLI488" s="2"/>
      <c r="DLJ488" s="2"/>
      <c r="DLK488" s="2"/>
      <c r="DLL488" s="2"/>
      <c r="DLM488" s="2"/>
      <c r="DLN488" s="2"/>
      <c r="DLO488" s="2"/>
      <c r="DLP488" s="2"/>
      <c r="DLQ488" s="2"/>
      <c r="DLR488" s="2"/>
      <c r="DLS488" s="2"/>
      <c r="DLT488" s="2"/>
      <c r="DLU488" s="2"/>
      <c r="DLV488" s="2"/>
      <c r="DLW488" s="2"/>
      <c r="DLX488" s="2"/>
      <c r="DLY488" s="2"/>
      <c r="DLZ488" s="2"/>
      <c r="DMA488" s="2"/>
      <c r="DMB488" s="2"/>
      <c r="DMC488" s="2"/>
      <c r="DMD488" s="2"/>
      <c r="DME488" s="2"/>
      <c r="DMF488" s="2"/>
      <c r="DMG488" s="2"/>
      <c r="DMH488" s="2"/>
      <c r="DMI488" s="2"/>
      <c r="DMJ488" s="2"/>
      <c r="DMK488" s="2"/>
      <c r="DML488" s="2"/>
      <c r="DMM488" s="2"/>
      <c r="DMN488" s="2"/>
      <c r="DMO488" s="2"/>
      <c r="DMP488" s="2"/>
      <c r="DMQ488" s="2"/>
      <c r="DMR488" s="2"/>
      <c r="DMS488" s="2"/>
      <c r="DMT488" s="2"/>
      <c r="DMU488" s="2"/>
      <c r="DMV488" s="2"/>
      <c r="DMW488" s="2"/>
      <c r="DMX488" s="2"/>
      <c r="DMY488" s="2"/>
      <c r="DMZ488" s="2"/>
      <c r="DNA488" s="2"/>
      <c r="DNB488" s="2"/>
      <c r="DNC488" s="2"/>
      <c r="DND488" s="2"/>
      <c r="DNE488" s="2"/>
      <c r="DNF488" s="2"/>
      <c r="DNG488" s="2"/>
      <c r="DNH488" s="2"/>
      <c r="DNI488" s="2"/>
      <c r="DNJ488" s="2"/>
      <c r="DNK488" s="2"/>
      <c r="DNL488" s="2"/>
      <c r="DNM488" s="2"/>
      <c r="DNN488" s="2"/>
      <c r="DNO488" s="2"/>
      <c r="DNP488" s="2"/>
      <c r="DNQ488" s="2"/>
      <c r="DNR488" s="2"/>
      <c r="DNS488" s="2"/>
      <c r="DNT488" s="2"/>
      <c r="DNU488" s="2"/>
      <c r="DNV488" s="2"/>
      <c r="DNW488" s="2"/>
      <c r="DNX488" s="2"/>
      <c r="DNY488" s="2"/>
      <c r="DNZ488" s="2"/>
      <c r="DOA488" s="2"/>
      <c r="DOB488" s="2"/>
      <c r="DOC488" s="2"/>
      <c r="DOD488" s="2"/>
      <c r="DOE488" s="2"/>
      <c r="DOF488" s="2"/>
      <c r="DOG488" s="2"/>
      <c r="DOH488" s="2"/>
      <c r="DOI488" s="2"/>
      <c r="DOJ488" s="2"/>
      <c r="DOK488" s="2"/>
      <c r="DOL488" s="2"/>
      <c r="DOM488" s="2"/>
      <c r="DON488" s="2"/>
      <c r="DOO488" s="2"/>
      <c r="DOP488" s="2"/>
      <c r="DOQ488" s="2"/>
      <c r="DOR488" s="2"/>
      <c r="DOS488" s="2"/>
      <c r="DOT488" s="2"/>
      <c r="DOU488" s="2"/>
      <c r="DOV488" s="2"/>
      <c r="DOW488" s="2"/>
      <c r="DOX488" s="2"/>
      <c r="DOY488" s="2"/>
      <c r="DOZ488" s="2"/>
      <c r="DPA488" s="2"/>
      <c r="DPB488" s="2"/>
      <c r="DPC488" s="2"/>
      <c r="DPD488" s="2"/>
      <c r="DPE488" s="2"/>
      <c r="DPF488" s="2"/>
      <c r="DPG488" s="2"/>
      <c r="DPH488" s="2"/>
      <c r="DPI488" s="2"/>
      <c r="DPJ488" s="2"/>
      <c r="DPK488" s="2"/>
      <c r="DPL488" s="2"/>
      <c r="DPM488" s="2"/>
      <c r="DPN488" s="2"/>
      <c r="DPO488" s="2"/>
      <c r="DPP488" s="2"/>
      <c r="DPQ488" s="2"/>
      <c r="DPR488" s="2"/>
      <c r="DPS488" s="2"/>
      <c r="DPT488" s="2"/>
      <c r="DPU488" s="2"/>
      <c r="DPV488" s="2"/>
      <c r="DPW488" s="2"/>
      <c r="DPX488" s="2"/>
      <c r="DPY488" s="2"/>
      <c r="DPZ488" s="2"/>
      <c r="DQA488" s="2"/>
      <c r="DQB488" s="2"/>
      <c r="DQC488" s="2"/>
      <c r="DQD488" s="2"/>
      <c r="DQE488" s="2"/>
      <c r="DQF488" s="2"/>
      <c r="DQG488" s="2"/>
      <c r="DQH488" s="2"/>
      <c r="DQI488" s="2"/>
      <c r="DQJ488" s="2"/>
      <c r="DQK488" s="2"/>
      <c r="DQL488" s="2"/>
      <c r="DQM488" s="2"/>
      <c r="DQN488" s="2"/>
      <c r="DQO488" s="2"/>
      <c r="DQP488" s="2"/>
      <c r="DQQ488" s="2"/>
      <c r="DQR488" s="2"/>
      <c r="DQS488" s="2"/>
      <c r="DQT488" s="2"/>
      <c r="DQU488" s="2"/>
      <c r="DQV488" s="2"/>
      <c r="DQW488" s="2"/>
      <c r="DQX488" s="2"/>
      <c r="DQY488" s="2"/>
      <c r="DQZ488" s="2"/>
      <c r="DRA488" s="2"/>
      <c r="DRB488" s="2"/>
      <c r="DRC488" s="2"/>
      <c r="DRD488" s="2"/>
      <c r="DRE488" s="2"/>
      <c r="DRF488" s="2"/>
      <c r="DRG488" s="2"/>
      <c r="DRH488" s="2"/>
      <c r="DRI488" s="2"/>
      <c r="DRJ488" s="2"/>
      <c r="DRK488" s="2"/>
      <c r="DRL488" s="2"/>
      <c r="DRM488" s="2"/>
      <c r="DRN488" s="2"/>
      <c r="DRO488" s="2"/>
      <c r="DRP488" s="2"/>
      <c r="DRQ488" s="2"/>
      <c r="DRR488" s="2"/>
      <c r="DRS488" s="2"/>
      <c r="DRT488" s="2"/>
      <c r="DRU488" s="2"/>
      <c r="DRV488" s="2"/>
      <c r="DRW488" s="2"/>
      <c r="DRX488" s="2"/>
      <c r="DRY488" s="2"/>
      <c r="DRZ488" s="2"/>
      <c r="DSA488" s="2"/>
      <c r="DSB488" s="2"/>
      <c r="DSC488" s="2"/>
      <c r="DSD488" s="2"/>
      <c r="DSE488" s="2"/>
      <c r="DSF488" s="2"/>
      <c r="DSG488" s="2"/>
      <c r="DSH488" s="2"/>
      <c r="DSI488" s="2"/>
      <c r="DSJ488" s="2"/>
      <c r="DSK488" s="2"/>
      <c r="DSL488" s="2"/>
      <c r="DSM488" s="2"/>
      <c r="DSN488" s="2"/>
      <c r="DSO488" s="2"/>
      <c r="DSP488" s="2"/>
      <c r="DSQ488" s="2"/>
      <c r="DSR488" s="2"/>
      <c r="DSS488" s="2"/>
      <c r="DST488" s="2"/>
      <c r="DSU488" s="2"/>
      <c r="DSV488" s="2"/>
      <c r="DSW488" s="2"/>
      <c r="DSX488" s="2"/>
      <c r="DSY488" s="2"/>
      <c r="DSZ488" s="2"/>
      <c r="DTA488" s="2"/>
      <c r="DTB488" s="2"/>
      <c r="DTC488" s="2"/>
      <c r="DTD488" s="2"/>
      <c r="DTE488" s="2"/>
      <c r="DTF488" s="2"/>
      <c r="DTG488" s="2"/>
      <c r="DTH488" s="2"/>
      <c r="DTI488" s="2"/>
      <c r="DTJ488" s="2"/>
      <c r="DTK488" s="2"/>
      <c r="DTL488" s="2"/>
      <c r="DTM488" s="2"/>
      <c r="DTN488" s="2"/>
      <c r="DTO488" s="2"/>
      <c r="DTP488" s="2"/>
      <c r="DTQ488" s="2"/>
      <c r="DTR488" s="2"/>
      <c r="DTS488" s="2"/>
      <c r="DTT488" s="2"/>
      <c r="DTU488" s="2"/>
      <c r="DTV488" s="2"/>
      <c r="DTW488" s="2"/>
      <c r="DTX488" s="2"/>
      <c r="DTY488" s="2"/>
      <c r="DTZ488" s="2"/>
      <c r="DUA488" s="2"/>
      <c r="DUB488" s="2"/>
      <c r="DUC488" s="2"/>
      <c r="DUD488" s="2"/>
      <c r="DUE488" s="2"/>
      <c r="DUF488" s="2"/>
      <c r="DUG488" s="2"/>
      <c r="DUH488" s="2"/>
      <c r="DUI488" s="2"/>
      <c r="DUJ488" s="2"/>
      <c r="DUK488" s="2"/>
      <c r="DUL488" s="2"/>
      <c r="DUM488" s="2"/>
      <c r="DUN488" s="2"/>
      <c r="DUO488" s="2"/>
      <c r="DUP488" s="2"/>
      <c r="DUQ488" s="2"/>
      <c r="DUR488" s="2"/>
      <c r="DUS488" s="2"/>
      <c r="DUT488" s="2"/>
      <c r="DUU488" s="2"/>
      <c r="DUV488" s="2"/>
      <c r="DUW488" s="2"/>
      <c r="DUX488" s="2"/>
      <c r="DUY488" s="2"/>
      <c r="DUZ488" s="2"/>
      <c r="DVA488" s="2"/>
      <c r="DVB488" s="2"/>
      <c r="DVC488" s="2"/>
      <c r="DVD488" s="2"/>
      <c r="DVE488" s="2"/>
      <c r="DVF488" s="2"/>
      <c r="DVG488" s="2"/>
      <c r="DVH488" s="2"/>
      <c r="DVI488" s="2"/>
      <c r="DVJ488" s="2"/>
      <c r="DVK488" s="2"/>
      <c r="DVL488" s="2"/>
      <c r="DVM488" s="2"/>
      <c r="DVN488" s="2"/>
      <c r="DVO488" s="2"/>
      <c r="DVP488" s="2"/>
      <c r="DVQ488" s="2"/>
      <c r="DVR488" s="2"/>
      <c r="DVS488" s="2"/>
      <c r="DVT488" s="2"/>
      <c r="DVU488" s="2"/>
      <c r="DVV488" s="2"/>
      <c r="DVW488" s="2"/>
      <c r="DVX488" s="2"/>
      <c r="DVY488" s="2"/>
      <c r="DVZ488" s="2"/>
      <c r="DWA488" s="2"/>
      <c r="DWB488" s="2"/>
      <c r="DWC488" s="2"/>
      <c r="DWD488" s="2"/>
      <c r="DWE488" s="2"/>
      <c r="DWF488" s="2"/>
      <c r="DWG488" s="2"/>
      <c r="DWH488" s="2"/>
      <c r="DWI488" s="2"/>
      <c r="DWJ488" s="2"/>
      <c r="DWK488" s="2"/>
      <c r="DWL488" s="2"/>
      <c r="DWM488" s="2"/>
      <c r="DWN488" s="2"/>
      <c r="DWO488" s="2"/>
      <c r="DWP488" s="2"/>
      <c r="DWQ488" s="2"/>
      <c r="DWR488" s="2"/>
      <c r="DWS488" s="2"/>
      <c r="DWT488" s="2"/>
      <c r="DWU488" s="2"/>
      <c r="DWV488" s="2"/>
      <c r="DWW488" s="2"/>
      <c r="DWX488" s="2"/>
      <c r="DWY488" s="2"/>
      <c r="DWZ488" s="2"/>
      <c r="DXA488" s="2"/>
      <c r="DXB488" s="2"/>
      <c r="DXC488" s="2"/>
      <c r="DXD488" s="2"/>
      <c r="DXE488" s="2"/>
      <c r="DXF488" s="2"/>
      <c r="DXG488" s="2"/>
      <c r="DXH488" s="2"/>
      <c r="DXI488" s="2"/>
      <c r="DXJ488" s="2"/>
      <c r="DXK488" s="2"/>
      <c r="DXL488" s="2"/>
      <c r="DXM488" s="2"/>
      <c r="DXN488" s="2"/>
      <c r="DXO488" s="2"/>
      <c r="DXP488" s="2"/>
      <c r="DXQ488" s="2"/>
      <c r="DXR488" s="2"/>
      <c r="DXS488" s="2"/>
      <c r="DXT488" s="2"/>
      <c r="DXU488" s="2"/>
      <c r="DXV488" s="2"/>
      <c r="DXW488" s="2"/>
      <c r="DXX488" s="2"/>
      <c r="DXY488" s="2"/>
      <c r="DXZ488" s="2"/>
      <c r="DYA488" s="2"/>
      <c r="DYB488" s="2"/>
      <c r="DYC488" s="2"/>
      <c r="DYD488" s="2"/>
      <c r="DYE488" s="2"/>
      <c r="DYF488" s="2"/>
      <c r="DYG488" s="2"/>
      <c r="DYH488" s="2"/>
      <c r="DYI488" s="2"/>
      <c r="DYJ488" s="2"/>
      <c r="DYK488" s="2"/>
      <c r="DYL488" s="2"/>
      <c r="DYM488" s="2"/>
      <c r="DYN488" s="2"/>
      <c r="DYO488" s="2"/>
      <c r="DYP488" s="2"/>
      <c r="DYQ488" s="2"/>
      <c r="DYR488" s="2"/>
      <c r="DYS488" s="2"/>
      <c r="DYT488" s="2"/>
      <c r="DYU488" s="2"/>
      <c r="DYV488" s="2"/>
      <c r="DYW488" s="2"/>
      <c r="DYX488" s="2"/>
      <c r="DYY488" s="2"/>
      <c r="DYZ488" s="2"/>
      <c r="DZA488" s="2"/>
      <c r="DZB488" s="2"/>
      <c r="DZC488" s="2"/>
      <c r="DZD488" s="2"/>
      <c r="DZE488" s="2"/>
      <c r="DZF488" s="2"/>
      <c r="DZG488" s="2"/>
      <c r="DZH488" s="2"/>
      <c r="DZI488" s="2"/>
      <c r="DZJ488" s="2"/>
      <c r="DZK488" s="2"/>
      <c r="DZL488" s="2"/>
      <c r="DZM488" s="2"/>
      <c r="DZN488" s="2"/>
      <c r="DZO488" s="2"/>
      <c r="DZP488" s="2"/>
      <c r="DZQ488" s="2"/>
      <c r="DZR488" s="2"/>
      <c r="DZS488" s="2"/>
      <c r="DZT488" s="2"/>
      <c r="DZU488" s="2"/>
      <c r="DZV488" s="2"/>
      <c r="DZW488" s="2"/>
      <c r="DZX488" s="2"/>
      <c r="DZY488" s="2"/>
      <c r="DZZ488" s="2"/>
      <c r="EAA488" s="2"/>
      <c r="EAB488" s="2"/>
      <c r="EAC488" s="2"/>
      <c r="EAD488" s="2"/>
      <c r="EAE488" s="2"/>
      <c r="EAF488" s="2"/>
      <c r="EAG488" s="2"/>
      <c r="EAH488" s="2"/>
      <c r="EAI488" s="2"/>
      <c r="EAJ488" s="2"/>
      <c r="EAK488" s="2"/>
      <c r="EAL488" s="2"/>
      <c r="EAM488" s="2"/>
      <c r="EAN488" s="2"/>
      <c r="EAO488" s="2"/>
      <c r="EAP488" s="2"/>
      <c r="EAQ488" s="2"/>
      <c r="EAR488" s="2"/>
      <c r="EAS488" s="2"/>
      <c r="EAT488" s="2"/>
      <c r="EAU488" s="2"/>
      <c r="EAV488" s="2"/>
      <c r="EAW488" s="2"/>
      <c r="EAX488" s="2"/>
      <c r="EAY488" s="2"/>
      <c r="EAZ488" s="2"/>
      <c r="EBA488" s="2"/>
      <c r="EBB488" s="2"/>
      <c r="EBC488" s="2"/>
      <c r="EBD488" s="2"/>
      <c r="EBE488" s="2"/>
      <c r="EBF488" s="2"/>
      <c r="EBG488" s="2"/>
      <c r="EBH488" s="2"/>
      <c r="EBI488" s="2"/>
      <c r="EBJ488" s="2"/>
      <c r="EBK488" s="2"/>
      <c r="EBL488" s="2"/>
      <c r="EBM488" s="2"/>
      <c r="EBN488" s="2"/>
      <c r="EBO488" s="2"/>
      <c r="EBP488" s="2"/>
      <c r="EBQ488" s="2"/>
      <c r="EBR488" s="2"/>
      <c r="EBS488" s="2"/>
      <c r="EBT488" s="2"/>
      <c r="EBU488" s="2"/>
      <c r="EBV488" s="2"/>
      <c r="EBW488" s="2"/>
      <c r="EBX488" s="2"/>
      <c r="EBY488" s="2"/>
      <c r="EBZ488" s="2"/>
      <c r="ECA488" s="2"/>
      <c r="ECB488" s="2"/>
      <c r="ECC488" s="2"/>
      <c r="ECD488" s="2"/>
      <c r="ECE488" s="2"/>
      <c r="ECF488" s="2"/>
      <c r="ECG488" s="2"/>
      <c r="ECH488" s="2"/>
      <c r="ECI488" s="2"/>
      <c r="ECJ488" s="2"/>
      <c r="ECK488" s="2"/>
      <c r="ECL488" s="2"/>
      <c r="ECM488" s="2"/>
      <c r="ECN488" s="2"/>
      <c r="ECO488" s="2"/>
      <c r="ECP488" s="2"/>
      <c r="ECQ488" s="2"/>
      <c r="ECR488" s="2"/>
      <c r="ECS488" s="2"/>
      <c r="ECT488" s="2"/>
      <c r="ECU488" s="2"/>
      <c r="ECV488" s="2"/>
      <c r="ECW488" s="2"/>
      <c r="ECX488" s="2"/>
      <c r="ECY488" s="2"/>
      <c r="ECZ488" s="2"/>
      <c r="EDA488" s="2"/>
      <c r="EDB488" s="2"/>
      <c r="EDC488" s="2"/>
      <c r="EDD488" s="2"/>
      <c r="EDE488" s="2"/>
      <c r="EDF488" s="2"/>
      <c r="EDG488" s="2"/>
      <c r="EDH488" s="2"/>
      <c r="EDI488" s="2"/>
      <c r="EDJ488" s="2"/>
      <c r="EDK488" s="2"/>
      <c r="EDL488" s="2"/>
      <c r="EDM488" s="2"/>
      <c r="EDN488" s="2"/>
      <c r="EDO488" s="2"/>
      <c r="EDP488" s="2"/>
      <c r="EDQ488" s="2"/>
      <c r="EDR488" s="2"/>
      <c r="EDS488" s="2"/>
      <c r="EDT488" s="2"/>
      <c r="EDU488" s="2"/>
      <c r="EDV488" s="2"/>
      <c r="EDW488" s="2"/>
      <c r="EDX488" s="2"/>
      <c r="EDY488" s="2"/>
      <c r="EDZ488" s="2"/>
      <c r="EEA488" s="2"/>
      <c r="EEB488" s="2"/>
      <c r="EEC488" s="2"/>
      <c r="EED488" s="2"/>
      <c r="EEE488" s="2"/>
      <c r="EEF488" s="2"/>
      <c r="EEG488" s="2"/>
      <c r="EEH488" s="2"/>
      <c r="EEI488" s="2"/>
      <c r="EEJ488" s="2"/>
      <c r="EEK488" s="2"/>
      <c r="EEL488" s="2"/>
      <c r="EEM488" s="2"/>
      <c r="EEN488" s="2"/>
      <c r="EEO488" s="2"/>
      <c r="EEP488" s="2"/>
      <c r="EEQ488" s="2"/>
      <c r="EER488" s="2"/>
      <c r="EES488" s="2"/>
      <c r="EET488" s="2"/>
      <c r="EEU488" s="2"/>
      <c r="EEV488" s="2"/>
      <c r="EEW488" s="2"/>
      <c r="EEX488" s="2"/>
      <c r="EEY488" s="2"/>
      <c r="EEZ488" s="2"/>
      <c r="EFA488" s="2"/>
      <c r="EFB488" s="2"/>
      <c r="EFC488" s="2"/>
      <c r="EFD488" s="2"/>
      <c r="EFE488" s="2"/>
      <c r="EFF488" s="2"/>
      <c r="EFG488" s="2"/>
      <c r="EFH488" s="2"/>
      <c r="EFI488" s="2"/>
      <c r="EFJ488" s="2"/>
      <c r="EFK488" s="2"/>
      <c r="EFL488" s="2"/>
      <c r="EFM488" s="2"/>
      <c r="EFN488" s="2"/>
      <c r="EFO488" s="2"/>
      <c r="EFP488" s="2"/>
      <c r="EFQ488" s="2"/>
      <c r="EFR488" s="2"/>
      <c r="EFS488" s="2"/>
      <c r="EFT488" s="2"/>
      <c r="EFU488" s="2"/>
      <c r="EFV488" s="2"/>
      <c r="EFW488" s="2"/>
      <c r="EFX488" s="2"/>
      <c r="EFY488" s="2"/>
      <c r="EFZ488" s="2"/>
      <c r="EGA488" s="2"/>
      <c r="EGB488" s="2"/>
      <c r="EGC488" s="2"/>
      <c r="EGD488" s="2"/>
      <c r="EGE488" s="2"/>
      <c r="EGF488" s="2"/>
      <c r="EGG488" s="2"/>
      <c r="EGH488" s="2"/>
      <c r="EGI488" s="2"/>
      <c r="EGJ488" s="2"/>
      <c r="EGK488" s="2"/>
      <c r="EGL488" s="2"/>
      <c r="EGM488" s="2"/>
      <c r="EGN488" s="2"/>
      <c r="EGO488" s="2"/>
      <c r="EGP488" s="2"/>
      <c r="EGQ488" s="2"/>
      <c r="EGR488" s="2"/>
      <c r="EGS488" s="2"/>
      <c r="EGT488" s="2"/>
      <c r="EGU488" s="2"/>
      <c r="EGV488" s="2"/>
      <c r="EGW488" s="2"/>
      <c r="EGX488" s="2"/>
      <c r="EGY488" s="2"/>
      <c r="EGZ488" s="2"/>
      <c r="EHA488" s="2"/>
      <c r="EHB488" s="2"/>
      <c r="EHC488" s="2"/>
      <c r="EHD488" s="2"/>
      <c r="EHE488" s="2"/>
      <c r="EHF488" s="2"/>
      <c r="EHG488" s="2"/>
      <c r="EHH488" s="2"/>
      <c r="EHI488" s="2"/>
      <c r="EHJ488" s="2"/>
      <c r="EHK488" s="2"/>
      <c r="EHL488" s="2"/>
      <c r="EHM488" s="2"/>
      <c r="EHN488" s="2"/>
      <c r="EHO488" s="2"/>
      <c r="EHP488" s="2"/>
      <c r="EHQ488" s="2"/>
      <c r="EHR488" s="2"/>
      <c r="EHS488" s="2"/>
      <c r="EHT488" s="2"/>
      <c r="EHU488" s="2"/>
      <c r="EHV488" s="2"/>
      <c r="EHW488" s="2"/>
      <c r="EHX488" s="2"/>
      <c r="EHY488" s="2"/>
      <c r="EHZ488" s="2"/>
      <c r="EIA488" s="2"/>
      <c r="EIB488" s="2"/>
      <c r="EIC488" s="2"/>
      <c r="EID488" s="2"/>
      <c r="EIE488" s="2"/>
      <c r="EIF488" s="2"/>
      <c r="EIG488" s="2"/>
      <c r="EIH488" s="2"/>
      <c r="EII488" s="2"/>
      <c r="EIJ488" s="2"/>
      <c r="EIK488" s="2"/>
      <c r="EIL488" s="2"/>
      <c r="EIM488" s="2"/>
      <c r="EIN488" s="2"/>
      <c r="EIO488" s="2"/>
      <c r="EIP488" s="2"/>
      <c r="EIQ488" s="2"/>
      <c r="EIR488" s="2"/>
      <c r="EIS488" s="2"/>
      <c r="EIT488" s="2"/>
      <c r="EIU488" s="2"/>
      <c r="EIV488" s="2"/>
      <c r="EIW488" s="2"/>
      <c r="EIX488" s="2"/>
      <c r="EIY488" s="2"/>
      <c r="EIZ488" s="2"/>
      <c r="EJA488" s="2"/>
      <c r="EJB488" s="2"/>
      <c r="EJC488" s="2"/>
      <c r="EJD488" s="2"/>
      <c r="EJE488" s="2"/>
      <c r="EJF488" s="2"/>
      <c r="EJG488" s="2"/>
      <c r="EJH488" s="2"/>
      <c r="EJI488" s="2"/>
      <c r="EJJ488" s="2"/>
      <c r="EJK488" s="2"/>
      <c r="EJL488" s="2"/>
      <c r="EJM488" s="2"/>
      <c r="EJN488" s="2"/>
      <c r="EJO488" s="2"/>
      <c r="EJP488" s="2"/>
      <c r="EJQ488" s="2"/>
      <c r="EJR488" s="2"/>
      <c r="EJS488" s="2"/>
      <c r="EJT488" s="2"/>
      <c r="EJU488" s="2"/>
      <c r="EJV488" s="2"/>
      <c r="EJW488" s="2"/>
      <c r="EJX488" s="2"/>
      <c r="EJY488" s="2"/>
      <c r="EJZ488" s="2"/>
      <c r="EKA488" s="2"/>
      <c r="EKB488" s="2"/>
      <c r="EKC488" s="2"/>
      <c r="EKD488" s="2"/>
      <c r="EKE488" s="2"/>
      <c r="EKF488" s="2"/>
      <c r="EKG488" s="2"/>
      <c r="EKH488" s="2"/>
      <c r="EKI488" s="2"/>
      <c r="EKJ488" s="2"/>
      <c r="EKK488" s="2"/>
      <c r="EKL488" s="2"/>
      <c r="EKM488" s="2"/>
      <c r="EKN488" s="2"/>
      <c r="EKO488" s="2"/>
      <c r="EKP488" s="2"/>
      <c r="EKQ488" s="2"/>
      <c r="EKR488" s="2"/>
      <c r="EKS488" s="2"/>
      <c r="EKT488" s="2"/>
      <c r="EKU488" s="2"/>
      <c r="EKV488" s="2"/>
      <c r="EKW488" s="2"/>
      <c r="EKX488" s="2"/>
      <c r="EKY488" s="2"/>
      <c r="EKZ488" s="2"/>
      <c r="ELA488" s="2"/>
      <c r="ELB488" s="2"/>
      <c r="ELC488" s="2"/>
      <c r="ELD488" s="2"/>
      <c r="ELE488" s="2"/>
      <c r="ELF488" s="2"/>
      <c r="ELG488" s="2"/>
      <c r="ELH488" s="2"/>
      <c r="ELI488" s="2"/>
      <c r="ELJ488" s="2"/>
      <c r="ELK488" s="2"/>
      <c r="ELL488" s="2"/>
      <c r="ELM488" s="2"/>
      <c r="ELN488" s="2"/>
      <c r="ELO488" s="2"/>
      <c r="ELP488" s="2"/>
      <c r="ELQ488" s="2"/>
      <c r="ELR488" s="2"/>
      <c r="ELS488" s="2"/>
      <c r="ELT488" s="2"/>
      <c r="ELU488" s="2"/>
      <c r="ELV488" s="2"/>
      <c r="ELW488" s="2"/>
      <c r="ELX488" s="2"/>
      <c r="ELY488" s="2"/>
      <c r="ELZ488" s="2"/>
      <c r="EMA488" s="2"/>
      <c r="EMB488" s="2"/>
      <c r="EMC488" s="2"/>
      <c r="EMD488" s="2"/>
      <c r="EME488" s="2"/>
      <c r="EMF488" s="2"/>
      <c r="EMG488" s="2"/>
      <c r="EMH488" s="2"/>
      <c r="EMI488" s="2"/>
      <c r="EMJ488" s="2"/>
      <c r="EMK488" s="2"/>
      <c r="EML488" s="2"/>
      <c r="EMM488" s="2"/>
      <c r="EMN488" s="2"/>
      <c r="EMO488" s="2"/>
      <c r="EMP488" s="2"/>
      <c r="EMQ488" s="2"/>
      <c r="EMR488" s="2"/>
      <c r="EMS488" s="2"/>
      <c r="EMT488" s="2"/>
      <c r="EMU488" s="2"/>
      <c r="EMV488" s="2"/>
      <c r="EMW488" s="2"/>
      <c r="EMX488" s="2"/>
      <c r="EMY488" s="2"/>
      <c r="EMZ488" s="2"/>
      <c r="ENA488" s="2"/>
      <c r="ENB488" s="2"/>
      <c r="ENC488" s="2"/>
      <c r="END488" s="2"/>
      <c r="ENE488" s="2"/>
      <c r="ENF488" s="2"/>
      <c r="ENG488" s="2"/>
      <c r="ENH488" s="2"/>
      <c r="ENI488" s="2"/>
      <c r="ENJ488" s="2"/>
      <c r="ENK488" s="2"/>
      <c r="ENL488" s="2"/>
      <c r="ENM488" s="2"/>
      <c r="ENN488" s="2"/>
      <c r="ENO488" s="2"/>
      <c r="ENP488" s="2"/>
      <c r="ENQ488" s="2"/>
      <c r="ENR488" s="2"/>
      <c r="ENS488" s="2"/>
      <c r="ENT488" s="2"/>
      <c r="ENU488" s="2"/>
      <c r="ENV488" s="2"/>
      <c r="ENW488" s="2"/>
      <c r="ENX488" s="2"/>
      <c r="ENY488" s="2"/>
      <c r="ENZ488" s="2"/>
      <c r="EOA488" s="2"/>
      <c r="EOB488" s="2"/>
      <c r="EOC488" s="2"/>
      <c r="EOD488" s="2"/>
      <c r="EOE488" s="2"/>
      <c r="EOF488" s="2"/>
      <c r="EOG488" s="2"/>
      <c r="EOH488" s="2"/>
      <c r="EOI488" s="2"/>
      <c r="EOJ488" s="2"/>
      <c r="EOK488" s="2"/>
      <c r="EOL488" s="2"/>
      <c r="EOM488" s="2"/>
      <c r="EON488" s="2"/>
      <c r="EOO488" s="2"/>
      <c r="EOP488" s="2"/>
      <c r="EOQ488" s="2"/>
      <c r="EOR488" s="2"/>
      <c r="EOS488" s="2"/>
      <c r="EOT488" s="2"/>
      <c r="EOU488" s="2"/>
      <c r="EOV488" s="2"/>
      <c r="EOW488" s="2"/>
      <c r="EOX488" s="2"/>
      <c r="EOY488" s="2"/>
      <c r="EOZ488" s="2"/>
      <c r="EPA488" s="2"/>
      <c r="EPB488" s="2"/>
      <c r="EPC488" s="2"/>
      <c r="EPD488" s="2"/>
      <c r="EPE488" s="2"/>
      <c r="EPF488" s="2"/>
      <c r="EPG488" s="2"/>
      <c r="EPH488" s="2"/>
      <c r="EPI488" s="2"/>
      <c r="EPJ488" s="2"/>
      <c r="EPK488" s="2"/>
      <c r="EPL488" s="2"/>
      <c r="EPM488" s="2"/>
      <c r="EPN488" s="2"/>
      <c r="EPO488" s="2"/>
      <c r="EPP488" s="2"/>
      <c r="EPQ488" s="2"/>
      <c r="EPR488" s="2"/>
      <c r="EPS488" s="2"/>
      <c r="EPT488" s="2"/>
      <c r="EPU488" s="2"/>
      <c r="EPV488" s="2"/>
      <c r="EPW488" s="2"/>
      <c r="EPX488" s="2"/>
      <c r="EPY488" s="2"/>
      <c r="EPZ488" s="2"/>
      <c r="EQA488" s="2"/>
      <c r="EQB488" s="2"/>
      <c r="EQC488" s="2"/>
      <c r="EQD488" s="2"/>
      <c r="EQE488" s="2"/>
      <c r="EQF488" s="2"/>
      <c r="EQG488" s="2"/>
      <c r="EQH488" s="2"/>
      <c r="EQI488" s="2"/>
      <c r="EQJ488" s="2"/>
      <c r="EQK488" s="2"/>
      <c r="EQL488" s="2"/>
      <c r="EQM488" s="2"/>
      <c r="EQN488" s="2"/>
      <c r="EQO488" s="2"/>
      <c r="EQP488" s="2"/>
      <c r="EQQ488" s="2"/>
      <c r="EQR488" s="2"/>
      <c r="EQS488" s="2"/>
      <c r="EQT488" s="2"/>
      <c r="EQU488" s="2"/>
      <c r="EQV488" s="2"/>
      <c r="EQW488" s="2"/>
      <c r="EQX488" s="2"/>
      <c r="EQY488" s="2"/>
      <c r="EQZ488" s="2"/>
      <c r="ERA488" s="2"/>
      <c r="ERB488" s="2"/>
      <c r="ERC488" s="2"/>
      <c r="ERD488" s="2"/>
      <c r="ERE488" s="2"/>
      <c r="ERF488" s="2"/>
      <c r="ERG488" s="2"/>
      <c r="ERH488" s="2"/>
      <c r="ERI488" s="2"/>
      <c r="ERJ488" s="2"/>
      <c r="ERK488" s="2"/>
      <c r="ERL488" s="2"/>
      <c r="ERM488" s="2"/>
      <c r="ERN488" s="2"/>
      <c r="ERO488" s="2"/>
      <c r="ERP488" s="2"/>
      <c r="ERQ488" s="2"/>
      <c r="ERR488" s="2"/>
      <c r="ERS488" s="2"/>
      <c r="ERT488" s="2"/>
      <c r="ERU488" s="2"/>
      <c r="ERV488" s="2"/>
      <c r="ERW488" s="2"/>
      <c r="ERX488" s="2"/>
      <c r="ERY488" s="2"/>
      <c r="ERZ488" s="2"/>
      <c r="ESA488" s="2"/>
      <c r="ESB488" s="2"/>
      <c r="ESC488" s="2"/>
      <c r="ESD488" s="2"/>
      <c r="ESE488" s="2"/>
      <c r="ESF488" s="2"/>
      <c r="ESG488" s="2"/>
      <c r="ESH488" s="2"/>
      <c r="ESI488" s="2"/>
      <c r="ESJ488" s="2"/>
      <c r="ESK488" s="2"/>
      <c r="ESL488" s="2"/>
      <c r="ESM488" s="2"/>
      <c r="ESN488" s="2"/>
      <c r="ESO488" s="2"/>
      <c r="ESP488" s="2"/>
      <c r="ESQ488" s="2"/>
      <c r="ESR488" s="2"/>
      <c r="ESS488" s="2"/>
      <c r="EST488" s="2"/>
      <c r="ESU488" s="2"/>
      <c r="ESV488" s="2"/>
      <c r="ESW488" s="2"/>
      <c r="ESX488" s="2"/>
      <c r="ESY488" s="2"/>
      <c r="ESZ488" s="2"/>
      <c r="ETA488" s="2"/>
      <c r="ETB488" s="2"/>
      <c r="ETC488" s="2"/>
      <c r="ETD488" s="2"/>
      <c r="ETE488" s="2"/>
      <c r="ETF488" s="2"/>
      <c r="ETG488" s="2"/>
      <c r="ETH488" s="2"/>
      <c r="ETI488" s="2"/>
      <c r="ETJ488" s="2"/>
      <c r="ETK488" s="2"/>
      <c r="ETL488" s="2"/>
      <c r="ETM488" s="2"/>
      <c r="ETN488" s="2"/>
      <c r="ETO488" s="2"/>
      <c r="ETP488" s="2"/>
      <c r="ETQ488" s="2"/>
      <c r="ETR488" s="2"/>
      <c r="ETS488" s="2"/>
      <c r="ETT488" s="2"/>
      <c r="ETU488" s="2"/>
      <c r="ETV488" s="2"/>
      <c r="ETW488" s="2"/>
      <c r="ETX488" s="2"/>
      <c r="ETY488" s="2"/>
      <c r="ETZ488" s="2"/>
      <c r="EUA488" s="2"/>
      <c r="EUB488" s="2"/>
      <c r="EUC488" s="2"/>
      <c r="EUD488" s="2"/>
      <c r="EUE488" s="2"/>
      <c r="EUF488" s="2"/>
      <c r="EUG488" s="2"/>
      <c r="EUH488" s="2"/>
      <c r="EUI488" s="2"/>
      <c r="EUJ488" s="2"/>
      <c r="EUK488" s="2"/>
      <c r="EUL488" s="2"/>
      <c r="EUM488" s="2"/>
      <c r="EUN488" s="2"/>
      <c r="EUO488" s="2"/>
      <c r="EUP488" s="2"/>
      <c r="EUQ488" s="2"/>
      <c r="EUR488" s="2"/>
      <c r="EUS488" s="2"/>
      <c r="EUT488" s="2"/>
      <c r="EUU488" s="2"/>
      <c r="EUV488" s="2"/>
      <c r="EUW488" s="2"/>
      <c r="EUX488" s="2"/>
      <c r="EUY488" s="2"/>
      <c r="EUZ488" s="2"/>
      <c r="EVA488" s="2"/>
      <c r="EVB488" s="2"/>
      <c r="EVC488" s="2"/>
      <c r="EVD488" s="2"/>
      <c r="EVE488" s="2"/>
      <c r="EVF488" s="2"/>
      <c r="EVG488" s="2"/>
      <c r="EVH488" s="2"/>
      <c r="EVI488" s="2"/>
      <c r="EVJ488" s="2"/>
      <c r="EVK488" s="2"/>
      <c r="EVL488" s="2"/>
      <c r="EVM488" s="2"/>
      <c r="EVN488" s="2"/>
      <c r="EVO488" s="2"/>
      <c r="EVP488" s="2"/>
      <c r="EVQ488" s="2"/>
      <c r="EVR488" s="2"/>
      <c r="EVS488" s="2"/>
      <c r="EVT488" s="2"/>
      <c r="EVU488" s="2"/>
      <c r="EVV488" s="2"/>
      <c r="EVW488" s="2"/>
      <c r="EVX488" s="2"/>
      <c r="EVY488" s="2"/>
      <c r="EVZ488" s="2"/>
      <c r="EWA488" s="2"/>
      <c r="EWB488" s="2"/>
      <c r="EWC488" s="2"/>
      <c r="EWD488" s="2"/>
      <c r="EWE488" s="2"/>
      <c r="EWF488" s="2"/>
      <c r="EWG488" s="2"/>
      <c r="EWH488" s="2"/>
      <c r="EWI488" s="2"/>
      <c r="EWJ488" s="2"/>
      <c r="EWK488" s="2"/>
      <c r="EWL488" s="2"/>
      <c r="EWM488" s="2"/>
      <c r="EWN488" s="2"/>
      <c r="EWO488" s="2"/>
      <c r="EWP488" s="2"/>
      <c r="EWQ488" s="2"/>
      <c r="EWR488" s="2"/>
      <c r="EWS488" s="2"/>
      <c r="EWT488" s="2"/>
      <c r="EWU488" s="2"/>
      <c r="EWV488" s="2"/>
      <c r="EWW488" s="2"/>
      <c r="EWX488" s="2"/>
      <c r="EWY488" s="2"/>
      <c r="EWZ488" s="2"/>
      <c r="EXA488" s="2"/>
      <c r="EXB488" s="2"/>
      <c r="EXC488" s="2"/>
      <c r="EXD488" s="2"/>
      <c r="EXE488" s="2"/>
      <c r="EXF488" s="2"/>
      <c r="EXG488" s="2"/>
      <c r="EXH488" s="2"/>
      <c r="EXI488" s="2"/>
      <c r="EXJ488" s="2"/>
      <c r="EXK488" s="2"/>
      <c r="EXL488" s="2"/>
      <c r="EXM488" s="2"/>
      <c r="EXN488" s="2"/>
      <c r="EXO488" s="2"/>
      <c r="EXP488" s="2"/>
      <c r="EXQ488" s="2"/>
      <c r="EXR488" s="2"/>
      <c r="EXS488" s="2"/>
      <c r="EXT488" s="2"/>
      <c r="EXU488" s="2"/>
      <c r="EXV488" s="2"/>
      <c r="EXW488" s="2"/>
      <c r="EXX488" s="2"/>
      <c r="EXY488" s="2"/>
      <c r="EXZ488" s="2"/>
      <c r="EYA488" s="2"/>
      <c r="EYB488" s="2"/>
      <c r="EYC488" s="2"/>
      <c r="EYD488" s="2"/>
      <c r="EYE488" s="2"/>
      <c r="EYF488" s="2"/>
      <c r="EYG488" s="2"/>
      <c r="EYH488" s="2"/>
      <c r="EYI488" s="2"/>
      <c r="EYJ488" s="2"/>
      <c r="EYK488" s="2"/>
      <c r="EYL488" s="2"/>
      <c r="EYM488" s="2"/>
      <c r="EYN488" s="2"/>
      <c r="EYO488" s="2"/>
      <c r="EYP488" s="2"/>
      <c r="EYQ488" s="2"/>
      <c r="EYR488" s="2"/>
      <c r="EYS488" s="2"/>
      <c r="EYT488" s="2"/>
      <c r="EYU488" s="2"/>
      <c r="EYV488" s="2"/>
      <c r="EYW488" s="2"/>
      <c r="EYX488" s="2"/>
      <c r="EYY488" s="2"/>
      <c r="EYZ488" s="2"/>
      <c r="EZA488" s="2"/>
      <c r="EZB488" s="2"/>
      <c r="EZC488" s="2"/>
      <c r="EZD488" s="2"/>
      <c r="EZE488" s="2"/>
      <c r="EZF488" s="2"/>
      <c r="EZG488" s="2"/>
      <c r="EZH488" s="2"/>
      <c r="EZI488" s="2"/>
      <c r="EZJ488" s="2"/>
      <c r="EZK488" s="2"/>
      <c r="EZL488" s="2"/>
      <c r="EZM488" s="2"/>
      <c r="EZN488" s="2"/>
      <c r="EZO488" s="2"/>
      <c r="EZP488" s="2"/>
      <c r="EZQ488" s="2"/>
      <c r="EZR488" s="2"/>
      <c r="EZS488" s="2"/>
      <c r="EZT488" s="2"/>
      <c r="EZU488" s="2"/>
      <c r="EZV488" s="2"/>
      <c r="EZW488" s="2"/>
      <c r="EZX488" s="2"/>
      <c r="EZY488" s="2"/>
      <c r="EZZ488" s="2"/>
      <c r="FAA488" s="2"/>
      <c r="FAB488" s="2"/>
      <c r="FAC488" s="2"/>
      <c r="FAD488" s="2"/>
      <c r="FAE488" s="2"/>
      <c r="FAF488" s="2"/>
      <c r="FAG488" s="2"/>
      <c r="FAH488" s="2"/>
      <c r="FAI488" s="2"/>
      <c r="FAJ488" s="2"/>
      <c r="FAK488" s="2"/>
      <c r="FAL488" s="2"/>
      <c r="FAM488" s="2"/>
      <c r="FAN488" s="2"/>
      <c r="FAO488" s="2"/>
      <c r="FAP488" s="2"/>
      <c r="FAQ488" s="2"/>
      <c r="FAR488" s="2"/>
      <c r="FAS488" s="2"/>
      <c r="FAT488" s="2"/>
      <c r="FAU488" s="2"/>
      <c r="FAV488" s="2"/>
      <c r="FAW488" s="2"/>
      <c r="FAX488" s="2"/>
      <c r="FAY488" s="2"/>
      <c r="FAZ488" s="2"/>
      <c r="FBA488" s="2"/>
      <c r="FBB488" s="2"/>
      <c r="FBC488" s="2"/>
      <c r="FBD488" s="2"/>
      <c r="FBE488" s="2"/>
      <c r="FBF488" s="2"/>
      <c r="FBG488" s="2"/>
      <c r="FBH488" s="2"/>
      <c r="FBI488" s="2"/>
      <c r="FBJ488" s="2"/>
      <c r="FBK488" s="2"/>
      <c r="FBL488" s="2"/>
      <c r="FBM488" s="2"/>
      <c r="FBN488" s="2"/>
      <c r="FBO488" s="2"/>
      <c r="FBP488" s="2"/>
      <c r="FBQ488" s="2"/>
      <c r="FBR488" s="2"/>
      <c r="FBS488" s="2"/>
      <c r="FBT488" s="2"/>
      <c r="FBU488" s="2"/>
      <c r="FBV488" s="2"/>
      <c r="FBW488" s="2"/>
      <c r="FBX488" s="2"/>
      <c r="FBY488" s="2"/>
      <c r="FBZ488" s="2"/>
      <c r="FCA488" s="2"/>
      <c r="FCB488" s="2"/>
      <c r="FCC488" s="2"/>
      <c r="FCD488" s="2"/>
      <c r="FCE488" s="2"/>
      <c r="FCF488" s="2"/>
      <c r="FCG488" s="2"/>
      <c r="FCH488" s="2"/>
      <c r="FCI488" s="2"/>
      <c r="FCJ488" s="2"/>
      <c r="FCK488" s="2"/>
      <c r="FCL488" s="2"/>
      <c r="FCM488" s="2"/>
      <c r="FCN488" s="2"/>
      <c r="FCO488" s="2"/>
      <c r="FCP488" s="2"/>
      <c r="FCQ488" s="2"/>
      <c r="FCR488" s="2"/>
      <c r="FCS488" s="2"/>
      <c r="FCT488" s="2"/>
      <c r="FCU488" s="2"/>
      <c r="FCV488" s="2"/>
      <c r="FCW488" s="2"/>
      <c r="FCX488" s="2"/>
      <c r="FCY488" s="2"/>
      <c r="FCZ488" s="2"/>
      <c r="FDA488" s="2"/>
      <c r="FDB488" s="2"/>
      <c r="FDC488" s="2"/>
      <c r="FDD488" s="2"/>
      <c r="FDE488" s="2"/>
      <c r="FDF488" s="2"/>
      <c r="FDG488" s="2"/>
      <c r="FDH488" s="2"/>
      <c r="FDI488" s="2"/>
      <c r="FDJ488" s="2"/>
      <c r="FDK488" s="2"/>
      <c r="FDL488" s="2"/>
      <c r="FDM488" s="2"/>
      <c r="FDN488" s="2"/>
      <c r="FDO488" s="2"/>
      <c r="FDP488" s="2"/>
      <c r="FDQ488" s="2"/>
      <c r="FDR488" s="2"/>
      <c r="FDS488" s="2"/>
      <c r="FDT488" s="2"/>
      <c r="FDU488" s="2"/>
      <c r="FDV488" s="2"/>
      <c r="FDW488" s="2"/>
      <c r="FDX488" s="2"/>
      <c r="FDY488" s="2"/>
      <c r="FDZ488" s="2"/>
      <c r="FEA488" s="2"/>
      <c r="FEB488" s="2"/>
      <c r="FEC488" s="2"/>
      <c r="FED488" s="2"/>
      <c r="FEE488" s="2"/>
      <c r="FEF488" s="2"/>
      <c r="FEG488" s="2"/>
      <c r="FEH488" s="2"/>
      <c r="FEI488" s="2"/>
      <c r="FEJ488" s="2"/>
      <c r="FEK488" s="2"/>
      <c r="FEL488" s="2"/>
      <c r="FEM488" s="2"/>
      <c r="FEN488" s="2"/>
      <c r="FEO488" s="2"/>
      <c r="FEP488" s="2"/>
      <c r="FEQ488" s="2"/>
      <c r="FER488" s="2"/>
      <c r="FES488" s="2"/>
      <c r="FET488" s="2"/>
      <c r="FEU488" s="2"/>
      <c r="FEV488" s="2"/>
      <c r="FEW488" s="2"/>
      <c r="FEX488" s="2"/>
      <c r="FEY488" s="2"/>
      <c r="FEZ488" s="2"/>
      <c r="FFA488" s="2"/>
      <c r="FFB488" s="2"/>
      <c r="FFC488" s="2"/>
      <c r="FFD488" s="2"/>
      <c r="FFE488" s="2"/>
      <c r="FFF488" s="2"/>
      <c r="FFG488" s="2"/>
      <c r="FFH488" s="2"/>
      <c r="FFI488" s="2"/>
      <c r="FFJ488" s="2"/>
      <c r="FFK488" s="2"/>
      <c r="FFL488" s="2"/>
      <c r="FFM488" s="2"/>
      <c r="FFN488" s="2"/>
      <c r="FFO488" s="2"/>
      <c r="FFP488" s="2"/>
      <c r="FFQ488" s="2"/>
      <c r="FFR488" s="2"/>
      <c r="FFS488" s="2"/>
      <c r="FFT488" s="2"/>
      <c r="FFU488" s="2"/>
      <c r="FFV488" s="2"/>
      <c r="FFW488" s="2"/>
      <c r="FFX488" s="2"/>
      <c r="FFY488" s="2"/>
      <c r="FFZ488" s="2"/>
      <c r="FGA488" s="2"/>
      <c r="FGB488" s="2"/>
      <c r="FGC488" s="2"/>
      <c r="FGD488" s="2"/>
      <c r="FGE488" s="2"/>
      <c r="FGF488" s="2"/>
      <c r="FGG488" s="2"/>
      <c r="FGH488" s="2"/>
      <c r="FGI488" s="2"/>
      <c r="FGJ488" s="2"/>
      <c r="FGK488" s="2"/>
      <c r="FGL488" s="2"/>
      <c r="FGM488" s="2"/>
      <c r="FGN488" s="2"/>
      <c r="FGO488" s="2"/>
      <c r="FGP488" s="2"/>
      <c r="FGQ488" s="2"/>
      <c r="FGR488" s="2"/>
      <c r="FGS488" s="2"/>
      <c r="FGT488" s="2"/>
      <c r="FGU488" s="2"/>
      <c r="FGV488" s="2"/>
      <c r="FGW488" s="2"/>
      <c r="FGX488" s="2"/>
      <c r="FGY488" s="2"/>
      <c r="FGZ488" s="2"/>
      <c r="FHA488" s="2"/>
      <c r="FHB488" s="2"/>
      <c r="FHC488" s="2"/>
      <c r="FHD488" s="2"/>
      <c r="FHE488" s="2"/>
      <c r="FHF488" s="2"/>
      <c r="FHG488" s="2"/>
      <c r="FHH488" s="2"/>
      <c r="FHI488" s="2"/>
      <c r="FHJ488" s="2"/>
      <c r="FHK488" s="2"/>
      <c r="FHL488" s="2"/>
      <c r="FHM488" s="2"/>
      <c r="FHN488" s="2"/>
      <c r="FHO488" s="2"/>
      <c r="FHP488" s="2"/>
      <c r="FHQ488" s="2"/>
      <c r="FHR488" s="2"/>
      <c r="FHS488" s="2"/>
      <c r="FHT488" s="2"/>
      <c r="FHU488" s="2"/>
      <c r="FHV488" s="2"/>
      <c r="FHW488" s="2"/>
      <c r="FHX488" s="2"/>
      <c r="FHY488" s="2"/>
      <c r="FHZ488" s="2"/>
      <c r="FIA488" s="2"/>
      <c r="FIB488" s="2"/>
      <c r="FIC488" s="2"/>
      <c r="FID488" s="2"/>
      <c r="FIE488" s="2"/>
      <c r="FIF488" s="2"/>
      <c r="FIG488" s="2"/>
      <c r="FIH488" s="2"/>
      <c r="FII488" s="2"/>
      <c r="FIJ488" s="2"/>
      <c r="FIK488" s="2"/>
      <c r="FIL488" s="2"/>
      <c r="FIM488" s="2"/>
      <c r="FIN488" s="2"/>
      <c r="FIO488" s="2"/>
      <c r="FIP488" s="2"/>
      <c r="FIQ488" s="2"/>
      <c r="FIR488" s="2"/>
      <c r="FIS488" s="2"/>
      <c r="FIT488" s="2"/>
      <c r="FIU488" s="2"/>
      <c r="FIV488" s="2"/>
      <c r="FIW488" s="2"/>
      <c r="FIX488" s="2"/>
      <c r="FIY488" s="2"/>
      <c r="FIZ488" s="2"/>
      <c r="FJA488" s="2"/>
      <c r="FJB488" s="2"/>
      <c r="FJC488" s="2"/>
      <c r="FJD488" s="2"/>
      <c r="FJE488" s="2"/>
      <c r="FJF488" s="2"/>
      <c r="FJG488" s="2"/>
      <c r="FJH488" s="2"/>
      <c r="FJI488" s="2"/>
      <c r="FJJ488" s="2"/>
      <c r="FJK488" s="2"/>
      <c r="FJL488" s="2"/>
      <c r="FJM488" s="2"/>
      <c r="FJN488" s="2"/>
      <c r="FJO488" s="2"/>
      <c r="FJP488" s="2"/>
      <c r="FJQ488" s="2"/>
      <c r="FJR488" s="2"/>
      <c r="FJS488" s="2"/>
      <c r="FJT488" s="2"/>
      <c r="FJU488" s="2"/>
      <c r="FJV488" s="2"/>
      <c r="FJW488" s="2"/>
      <c r="FJX488" s="2"/>
      <c r="FJY488" s="2"/>
      <c r="FJZ488" s="2"/>
      <c r="FKA488" s="2"/>
      <c r="FKB488" s="2"/>
      <c r="FKC488" s="2"/>
      <c r="FKD488" s="2"/>
      <c r="FKE488" s="2"/>
      <c r="FKF488" s="2"/>
      <c r="FKG488" s="2"/>
      <c r="FKH488" s="2"/>
      <c r="FKI488" s="2"/>
      <c r="FKJ488" s="2"/>
      <c r="FKK488" s="2"/>
      <c r="FKL488" s="2"/>
      <c r="FKM488" s="2"/>
      <c r="FKN488" s="2"/>
      <c r="FKO488" s="2"/>
      <c r="FKP488" s="2"/>
      <c r="FKQ488" s="2"/>
      <c r="FKR488" s="2"/>
      <c r="FKS488" s="2"/>
      <c r="FKT488" s="2"/>
      <c r="FKU488" s="2"/>
      <c r="FKV488" s="2"/>
      <c r="FKW488" s="2"/>
      <c r="FKX488" s="2"/>
      <c r="FKY488" s="2"/>
      <c r="FKZ488" s="2"/>
      <c r="FLA488" s="2"/>
      <c r="FLB488" s="2"/>
      <c r="FLC488" s="2"/>
      <c r="FLD488" s="2"/>
      <c r="FLE488" s="2"/>
      <c r="FLF488" s="2"/>
      <c r="FLG488" s="2"/>
      <c r="FLH488" s="2"/>
      <c r="FLI488" s="2"/>
      <c r="FLJ488" s="2"/>
      <c r="FLK488" s="2"/>
      <c r="FLL488" s="2"/>
      <c r="FLM488" s="2"/>
      <c r="FLN488" s="2"/>
      <c r="FLO488" s="2"/>
      <c r="FLP488" s="2"/>
      <c r="FLQ488" s="2"/>
      <c r="FLR488" s="2"/>
      <c r="FLS488" s="2"/>
      <c r="FLT488" s="2"/>
      <c r="FLU488" s="2"/>
      <c r="FLV488" s="2"/>
      <c r="FLW488" s="2"/>
      <c r="FLX488" s="2"/>
      <c r="FLY488" s="2"/>
      <c r="FLZ488" s="2"/>
      <c r="FMA488" s="2"/>
      <c r="FMB488" s="2"/>
      <c r="FMC488" s="2"/>
      <c r="FMD488" s="2"/>
      <c r="FME488" s="2"/>
      <c r="FMF488" s="2"/>
      <c r="FMG488" s="2"/>
      <c r="FMH488" s="2"/>
      <c r="FMI488" s="2"/>
      <c r="FMJ488" s="2"/>
      <c r="FMK488" s="2"/>
      <c r="FML488" s="2"/>
      <c r="FMM488" s="2"/>
      <c r="FMN488" s="2"/>
      <c r="FMO488" s="2"/>
      <c r="FMP488" s="2"/>
      <c r="FMQ488" s="2"/>
      <c r="FMR488" s="2"/>
      <c r="FMS488" s="2"/>
      <c r="FMT488" s="2"/>
      <c r="FMU488" s="2"/>
      <c r="FMV488" s="2"/>
      <c r="FMW488" s="2"/>
      <c r="FMX488" s="2"/>
      <c r="FMY488" s="2"/>
      <c r="FMZ488" s="2"/>
      <c r="FNA488" s="2"/>
      <c r="FNB488" s="2"/>
      <c r="FNC488" s="2"/>
      <c r="FND488" s="2"/>
      <c r="FNE488" s="2"/>
      <c r="FNF488" s="2"/>
      <c r="FNG488" s="2"/>
      <c r="FNH488" s="2"/>
      <c r="FNI488" s="2"/>
      <c r="FNJ488" s="2"/>
      <c r="FNK488" s="2"/>
      <c r="FNL488" s="2"/>
      <c r="FNM488" s="2"/>
      <c r="FNN488" s="2"/>
      <c r="FNO488" s="2"/>
      <c r="FNP488" s="2"/>
      <c r="FNQ488" s="2"/>
      <c r="FNR488" s="2"/>
      <c r="FNS488" s="2"/>
      <c r="FNT488" s="2"/>
      <c r="FNU488" s="2"/>
      <c r="FNV488" s="2"/>
      <c r="FNW488" s="2"/>
      <c r="FNX488" s="2"/>
      <c r="FNY488" s="2"/>
      <c r="FNZ488" s="2"/>
      <c r="FOA488" s="2"/>
      <c r="FOB488" s="2"/>
      <c r="FOC488" s="2"/>
      <c r="FOD488" s="2"/>
      <c r="FOE488" s="2"/>
      <c r="FOF488" s="2"/>
      <c r="FOG488" s="2"/>
      <c r="FOH488" s="2"/>
      <c r="FOI488" s="2"/>
      <c r="FOJ488" s="2"/>
      <c r="FOK488" s="2"/>
      <c r="FOL488" s="2"/>
      <c r="FOM488" s="2"/>
      <c r="FON488" s="2"/>
      <c r="FOO488" s="2"/>
      <c r="FOP488" s="2"/>
      <c r="FOQ488" s="2"/>
      <c r="FOR488" s="2"/>
      <c r="FOS488" s="2"/>
      <c r="FOT488" s="2"/>
      <c r="FOU488" s="2"/>
      <c r="FOV488" s="2"/>
      <c r="FOW488" s="2"/>
      <c r="FOX488" s="2"/>
      <c r="FOY488" s="2"/>
      <c r="FOZ488" s="2"/>
      <c r="FPA488" s="2"/>
      <c r="FPB488" s="2"/>
      <c r="FPC488" s="2"/>
      <c r="FPD488" s="2"/>
      <c r="FPE488" s="2"/>
      <c r="FPF488" s="2"/>
      <c r="FPG488" s="2"/>
      <c r="FPH488" s="2"/>
      <c r="FPI488" s="2"/>
      <c r="FPJ488" s="2"/>
      <c r="FPK488" s="2"/>
      <c r="FPL488" s="2"/>
      <c r="FPM488" s="2"/>
      <c r="FPN488" s="2"/>
      <c r="FPO488" s="2"/>
      <c r="FPP488" s="2"/>
      <c r="FPQ488" s="2"/>
      <c r="FPR488" s="2"/>
      <c r="FPS488" s="2"/>
      <c r="FPT488" s="2"/>
      <c r="FPU488" s="2"/>
      <c r="FPV488" s="2"/>
      <c r="FPW488" s="2"/>
      <c r="FPX488" s="2"/>
      <c r="FPY488" s="2"/>
      <c r="FPZ488" s="2"/>
      <c r="FQA488" s="2"/>
      <c r="FQB488" s="2"/>
      <c r="FQC488" s="2"/>
      <c r="FQD488" s="2"/>
      <c r="FQE488" s="2"/>
      <c r="FQF488" s="2"/>
      <c r="FQG488" s="2"/>
      <c r="FQH488" s="2"/>
      <c r="FQI488" s="2"/>
      <c r="FQJ488" s="2"/>
      <c r="FQK488" s="2"/>
      <c r="FQL488" s="2"/>
      <c r="FQM488" s="2"/>
      <c r="FQN488" s="2"/>
      <c r="FQO488" s="2"/>
      <c r="FQP488" s="2"/>
      <c r="FQQ488" s="2"/>
      <c r="FQR488" s="2"/>
      <c r="FQS488" s="2"/>
      <c r="FQT488" s="2"/>
      <c r="FQU488" s="2"/>
      <c r="FQV488" s="2"/>
      <c r="FQW488" s="2"/>
      <c r="FQX488" s="2"/>
      <c r="FQY488" s="2"/>
      <c r="FQZ488" s="2"/>
      <c r="FRA488" s="2"/>
      <c r="FRB488" s="2"/>
      <c r="FRC488" s="2"/>
      <c r="FRD488" s="2"/>
      <c r="FRE488" s="2"/>
      <c r="FRF488" s="2"/>
      <c r="FRG488" s="2"/>
      <c r="FRH488" s="2"/>
      <c r="FRI488" s="2"/>
      <c r="FRJ488" s="2"/>
      <c r="FRK488" s="2"/>
      <c r="FRL488" s="2"/>
      <c r="FRM488" s="2"/>
      <c r="FRN488" s="2"/>
      <c r="FRO488" s="2"/>
      <c r="FRP488" s="2"/>
      <c r="FRQ488" s="2"/>
      <c r="FRR488" s="2"/>
      <c r="FRS488" s="2"/>
      <c r="FRT488" s="2"/>
      <c r="FRU488" s="2"/>
      <c r="FRV488" s="2"/>
      <c r="FRW488" s="2"/>
      <c r="FRX488" s="2"/>
      <c r="FRY488" s="2"/>
      <c r="FRZ488" s="2"/>
      <c r="FSA488" s="2"/>
      <c r="FSB488" s="2"/>
      <c r="FSC488" s="2"/>
      <c r="FSD488" s="2"/>
      <c r="FSE488" s="2"/>
      <c r="FSF488" s="2"/>
      <c r="FSG488" s="2"/>
      <c r="FSH488" s="2"/>
      <c r="FSI488" s="2"/>
      <c r="FSJ488" s="2"/>
      <c r="FSK488" s="2"/>
      <c r="FSL488" s="2"/>
      <c r="FSM488" s="2"/>
      <c r="FSN488" s="2"/>
      <c r="FSO488" s="2"/>
      <c r="FSP488" s="2"/>
      <c r="FSQ488" s="2"/>
      <c r="FSR488" s="2"/>
      <c r="FSS488" s="2"/>
      <c r="FST488" s="2"/>
      <c r="FSU488" s="2"/>
      <c r="FSV488" s="2"/>
      <c r="FSW488" s="2"/>
      <c r="FSX488" s="2"/>
      <c r="FSY488" s="2"/>
      <c r="FSZ488" s="2"/>
      <c r="FTA488" s="2"/>
      <c r="FTB488" s="2"/>
      <c r="FTC488" s="2"/>
      <c r="FTD488" s="2"/>
      <c r="FTE488" s="2"/>
      <c r="FTF488" s="2"/>
      <c r="FTG488" s="2"/>
      <c r="FTH488" s="2"/>
      <c r="FTI488" s="2"/>
      <c r="FTJ488" s="2"/>
      <c r="FTK488" s="2"/>
      <c r="FTL488" s="2"/>
      <c r="FTM488" s="2"/>
      <c r="FTN488" s="2"/>
      <c r="FTO488" s="2"/>
      <c r="FTP488" s="2"/>
      <c r="FTQ488" s="2"/>
      <c r="FTR488" s="2"/>
      <c r="FTS488" s="2"/>
      <c r="FTT488" s="2"/>
      <c r="FTU488" s="2"/>
      <c r="FTV488" s="2"/>
      <c r="FTW488" s="2"/>
      <c r="FTX488" s="2"/>
      <c r="FTY488" s="2"/>
      <c r="FTZ488" s="2"/>
      <c r="FUA488" s="2"/>
      <c r="FUB488" s="2"/>
      <c r="FUC488" s="2"/>
      <c r="FUD488" s="2"/>
      <c r="FUE488" s="2"/>
      <c r="FUF488" s="2"/>
      <c r="FUG488" s="2"/>
      <c r="FUH488" s="2"/>
      <c r="FUI488" s="2"/>
      <c r="FUJ488" s="2"/>
      <c r="FUK488" s="2"/>
      <c r="FUL488" s="2"/>
      <c r="FUM488" s="2"/>
      <c r="FUN488" s="2"/>
      <c r="FUO488" s="2"/>
      <c r="FUP488" s="2"/>
      <c r="FUQ488" s="2"/>
      <c r="FUR488" s="2"/>
      <c r="FUS488" s="2"/>
      <c r="FUT488" s="2"/>
      <c r="FUU488" s="2"/>
      <c r="FUV488" s="2"/>
      <c r="FUW488" s="2"/>
      <c r="FUX488" s="2"/>
      <c r="FUY488" s="2"/>
      <c r="FUZ488" s="2"/>
      <c r="FVA488" s="2"/>
      <c r="FVB488" s="2"/>
      <c r="FVC488" s="2"/>
      <c r="FVD488" s="2"/>
      <c r="FVE488" s="2"/>
      <c r="FVF488" s="2"/>
      <c r="FVG488" s="2"/>
      <c r="FVH488" s="2"/>
      <c r="FVI488" s="2"/>
      <c r="FVJ488" s="2"/>
      <c r="FVK488" s="2"/>
      <c r="FVL488" s="2"/>
      <c r="FVM488" s="2"/>
      <c r="FVN488" s="2"/>
      <c r="FVO488" s="2"/>
      <c r="FVP488" s="2"/>
      <c r="FVQ488" s="2"/>
      <c r="FVR488" s="2"/>
      <c r="FVS488" s="2"/>
      <c r="FVT488" s="2"/>
      <c r="FVU488" s="2"/>
      <c r="FVV488" s="2"/>
      <c r="FVW488" s="2"/>
      <c r="FVX488" s="2"/>
      <c r="FVY488" s="2"/>
      <c r="FVZ488" s="2"/>
      <c r="FWA488" s="2"/>
      <c r="FWB488" s="2"/>
      <c r="FWC488" s="2"/>
      <c r="FWD488" s="2"/>
      <c r="FWE488" s="2"/>
      <c r="FWF488" s="2"/>
      <c r="FWG488" s="2"/>
      <c r="FWH488" s="2"/>
      <c r="FWI488" s="2"/>
      <c r="FWJ488" s="2"/>
      <c r="FWK488" s="2"/>
      <c r="FWL488" s="2"/>
      <c r="FWM488" s="2"/>
      <c r="FWN488" s="2"/>
      <c r="FWO488" s="2"/>
      <c r="FWP488" s="2"/>
      <c r="FWQ488" s="2"/>
      <c r="FWR488" s="2"/>
      <c r="FWS488" s="2"/>
      <c r="FWT488" s="2"/>
      <c r="FWU488" s="2"/>
      <c r="FWV488" s="2"/>
      <c r="FWW488" s="2"/>
      <c r="FWX488" s="2"/>
      <c r="FWY488" s="2"/>
      <c r="FWZ488" s="2"/>
      <c r="FXA488" s="2"/>
      <c r="FXB488" s="2"/>
      <c r="FXC488" s="2"/>
      <c r="FXD488" s="2"/>
      <c r="FXE488" s="2"/>
      <c r="FXF488" s="2"/>
      <c r="FXG488" s="2"/>
      <c r="FXH488" s="2"/>
      <c r="FXI488" s="2"/>
      <c r="FXJ488" s="2"/>
      <c r="FXK488" s="2"/>
      <c r="FXL488" s="2"/>
      <c r="FXM488" s="2"/>
      <c r="FXN488" s="2"/>
      <c r="FXO488" s="2"/>
      <c r="FXP488" s="2"/>
      <c r="FXQ488" s="2"/>
      <c r="FXR488" s="2"/>
      <c r="FXS488" s="2"/>
      <c r="FXT488" s="2"/>
      <c r="FXU488" s="2"/>
      <c r="FXV488" s="2"/>
      <c r="FXW488" s="2"/>
      <c r="FXX488" s="2"/>
      <c r="FXY488" s="2"/>
      <c r="FXZ488" s="2"/>
      <c r="FYA488" s="2"/>
      <c r="FYB488" s="2"/>
      <c r="FYC488" s="2"/>
      <c r="FYD488" s="2"/>
      <c r="FYE488" s="2"/>
      <c r="FYF488" s="2"/>
      <c r="FYG488" s="2"/>
      <c r="FYH488" s="2"/>
      <c r="FYI488" s="2"/>
      <c r="FYJ488" s="2"/>
      <c r="FYK488" s="2"/>
      <c r="FYL488" s="2"/>
      <c r="FYM488" s="2"/>
      <c r="FYN488" s="2"/>
      <c r="FYO488" s="2"/>
      <c r="FYP488" s="2"/>
      <c r="FYQ488" s="2"/>
      <c r="FYR488" s="2"/>
      <c r="FYS488" s="2"/>
      <c r="FYT488" s="2"/>
      <c r="FYU488" s="2"/>
      <c r="FYV488" s="2"/>
      <c r="FYW488" s="2"/>
      <c r="FYX488" s="2"/>
      <c r="FYY488" s="2"/>
      <c r="FYZ488" s="2"/>
      <c r="FZA488" s="2"/>
      <c r="FZB488" s="2"/>
      <c r="FZC488" s="2"/>
      <c r="FZD488" s="2"/>
      <c r="FZE488" s="2"/>
      <c r="FZF488" s="2"/>
      <c r="FZG488" s="2"/>
      <c r="FZH488" s="2"/>
      <c r="FZI488" s="2"/>
      <c r="FZJ488" s="2"/>
      <c r="FZK488" s="2"/>
      <c r="FZL488" s="2"/>
      <c r="FZM488" s="2"/>
      <c r="FZN488" s="2"/>
      <c r="FZO488" s="2"/>
      <c r="FZP488" s="2"/>
      <c r="FZQ488" s="2"/>
      <c r="FZR488" s="2"/>
      <c r="FZS488" s="2"/>
      <c r="FZT488" s="2"/>
      <c r="FZU488" s="2"/>
      <c r="FZV488" s="2"/>
      <c r="FZW488" s="2"/>
      <c r="FZX488" s="2"/>
      <c r="FZY488" s="2"/>
      <c r="FZZ488" s="2"/>
      <c r="GAA488" s="2"/>
      <c r="GAB488" s="2"/>
      <c r="GAC488" s="2"/>
      <c r="GAD488" s="2"/>
      <c r="GAE488" s="2"/>
      <c r="GAF488" s="2"/>
      <c r="GAG488" s="2"/>
      <c r="GAH488" s="2"/>
      <c r="GAI488" s="2"/>
      <c r="GAJ488" s="2"/>
      <c r="GAK488" s="2"/>
      <c r="GAL488" s="2"/>
      <c r="GAM488" s="2"/>
      <c r="GAN488" s="2"/>
      <c r="GAO488" s="2"/>
      <c r="GAP488" s="2"/>
      <c r="GAQ488" s="2"/>
      <c r="GAR488" s="2"/>
      <c r="GAS488" s="2"/>
      <c r="GAT488" s="2"/>
      <c r="GAU488" s="2"/>
      <c r="GAV488" s="2"/>
      <c r="GAW488" s="2"/>
      <c r="GAX488" s="2"/>
      <c r="GAY488" s="2"/>
      <c r="GAZ488" s="2"/>
      <c r="GBA488" s="2"/>
      <c r="GBB488" s="2"/>
      <c r="GBC488" s="2"/>
      <c r="GBD488" s="2"/>
      <c r="GBE488" s="2"/>
      <c r="GBF488" s="2"/>
      <c r="GBG488" s="2"/>
      <c r="GBH488" s="2"/>
      <c r="GBI488" s="2"/>
      <c r="GBJ488" s="2"/>
      <c r="GBK488" s="2"/>
      <c r="GBL488" s="2"/>
      <c r="GBM488" s="2"/>
      <c r="GBN488" s="2"/>
      <c r="GBO488" s="2"/>
      <c r="GBP488" s="2"/>
      <c r="GBQ488" s="2"/>
      <c r="GBR488" s="2"/>
      <c r="GBS488" s="2"/>
      <c r="GBT488" s="2"/>
      <c r="GBU488" s="2"/>
      <c r="GBV488" s="2"/>
      <c r="GBW488" s="2"/>
      <c r="GBX488" s="2"/>
      <c r="GBY488" s="2"/>
      <c r="GBZ488" s="2"/>
      <c r="GCA488" s="2"/>
      <c r="GCB488" s="2"/>
      <c r="GCC488" s="2"/>
      <c r="GCD488" s="2"/>
      <c r="GCE488" s="2"/>
      <c r="GCF488" s="2"/>
      <c r="GCG488" s="2"/>
      <c r="GCH488" s="2"/>
      <c r="GCI488" s="2"/>
      <c r="GCJ488" s="2"/>
      <c r="GCK488" s="2"/>
      <c r="GCL488" s="2"/>
      <c r="GCM488" s="2"/>
      <c r="GCN488" s="2"/>
      <c r="GCO488" s="2"/>
      <c r="GCP488" s="2"/>
      <c r="GCQ488" s="2"/>
      <c r="GCR488" s="2"/>
      <c r="GCS488" s="2"/>
      <c r="GCT488" s="2"/>
      <c r="GCU488" s="2"/>
      <c r="GCV488" s="2"/>
      <c r="GCW488" s="2"/>
      <c r="GCX488" s="2"/>
      <c r="GCY488" s="2"/>
      <c r="GCZ488" s="2"/>
      <c r="GDA488" s="2"/>
      <c r="GDB488" s="2"/>
      <c r="GDC488" s="2"/>
      <c r="GDD488" s="2"/>
      <c r="GDE488" s="2"/>
      <c r="GDF488" s="2"/>
      <c r="GDG488" s="2"/>
      <c r="GDH488" s="2"/>
      <c r="GDI488" s="2"/>
      <c r="GDJ488" s="2"/>
      <c r="GDK488" s="2"/>
      <c r="GDL488" s="2"/>
      <c r="GDM488" s="2"/>
      <c r="GDN488" s="2"/>
      <c r="GDO488" s="2"/>
      <c r="GDP488" s="2"/>
      <c r="GDQ488" s="2"/>
      <c r="GDR488" s="2"/>
      <c r="GDS488" s="2"/>
      <c r="GDT488" s="2"/>
      <c r="GDU488" s="2"/>
      <c r="GDV488" s="2"/>
      <c r="GDW488" s="2"/>
      <c r="GDX488" s="2"/>
      <c r="GDY488" s="2"/>
      <c r="GDZ488" s="2"/>
      <c r="GEA488" s="2"/>
      <c r="GEB488" s="2"/>
      <c r="GEC488" s="2"/>
      <c r="GED488" s="2"/>
      <c r="GEE488" s="2"/>
      <c r="GEF488" s="2"/>
      <c r="GEG488" s="2"/>
      <c r="GEH488" s="2"/>
      <c r="GEI488" s="2"/>
      <c r="GEJ488" s="2"/>
      <c r="GEK488" s="2"/>
      <c r="GEL488" s="2"/>
      <c r="GEM488" s="2"/>
      <c r="GEN488" s="2"/>
      <c r="GEO488" s="2"/>
      <c r="GEP488" s="2"/>
      <c r="GEQ488" s="2"/>
      <c r="GER488" s="2"/>
      <c r="GES488" s="2"/>
      <c r="GET488" s="2"/>
      <c r="GEU488" s="2"/>
      <c r="GEV488" s="2"/>
      <c r="GEW488" s="2"/>
      <c r="GEX488" s="2"/>
      <c r="GEY488" s="2"/>
      <c r="GEZ488" s="2"/>
      <c r="GFA488" s="2"/>
      <c r="GFB488" s="2"/>
      <c r="GFC488" s="2"/>
      <c r="GFD488" s="2"/>
      <c r="GFE488" s="2"/>
      <c r="GFF488" s="2"/>
      <c r="GFG488" s="2"/>
      <c r="GFH488" s="2"/>
      <c r="GFI488" s="2"/>
      <c r="GFJ488" s="2"/>
      <c r="GFK488" s="2"/>
      <c r="GFL488" s="2"/>
      <c r="GFM488" s="2"/>
      <c r="GFN488" s="2"/>
      <c r="GFO488" s="2"/>
      <c r="GFP488" s="2"/>
      <c r="GFQ488" s="2"/>
      <c r="GFR488" s="2"/>
      <c r="GFS488" s="2"/>
      <c r="GFT488" s="2"/>
      <c r="GFU488" s="2"/>
      <c r="GFV488" s="2"/>
      <c r="GFW488" s="2"/>
      <c r="GFX488" s="2"/>
      <c r="GFY488" s="2"/>
      <c r="GFZ488" s="2"/>
      <c r="GGA488" s="2"/>
      <c r="GGB488" s="2"/>
      <c r="GGC488" s="2"/>
      <c r="GGD488" s="2"/>
      <c r="GGE488" s="2"/>
      <c r="GGF488" s="2"/>
      <c r="GGG488" s="2"/>
      <c r="GGH488" s="2"/>
      <c r="GGI488" s="2"/>
      <c r="GGJ488" s="2"/>
      <c r="GGK488" s="2"/>
      <c r="GGL488" s="2"/>
      <c r="GGM488" s="2"/>
      <c r="GGN488" s="2"/>
      <c r="GGO488" s="2"/>
      <c r="GGP488" s="2"/>
      <c r="GGQ488" s="2"/>
      <c r="GGR488" s="2"/>
      <c r="GGS488" s="2"/>
      <c r="GGT488" s="2"/>
      <c r="GGU488" s="2"/>
      <c r="GGV488" s="2"/>
      <c r="GGW488" s="2"/>
      <c r="GGX488" s="2"/>
      <c r="GGY488" s="2"/>
      <c r="GGZ488" s="2"/>
      <c r="GHA488" s="2"/>
      <c r="GHB488" s="2"/>
      <c r="GHC488" s="2"/>
      <c r="GHD488" s="2"/>
      <c r="GHE488" s="2"/>
      <c r="GHF488" s="2"/>
      <c r="GHG488" s="2"/>
      <c r="GHH488" s="2"/>
      <c r="GHI488" s="2"/>
      <c r="GHJ488" s="2"/>
      <c r="GHK488" s="2"/>
      <c r="GHL488" s="2"/>
      <c r="GHM488" s="2"/>
      <c r="GHN488" s="2"/>
      <c r="GHO488" s="2"/>
      <c r="GHP488" s="2"/>
      <c r="GHQ488" s="2"/>
      <c r="GHR488" s="2"/>
      <c r="GHS488" s="2"/>
      <c r="GHT488" s="2"/>
      <c r="GHU488" s="2"/>
      <c r="GHV488" s="2"/>
      <c r="GHW488" s="2"/>
      <c r="GHX488" s="2"/>
      <c r="GHY488" s="2"/>
      <c r="GHZ488" s="2"/>
      <c r="GIA488" s="2"/>
      <c r="GIB488" s="2"/>
      <c r="GIC488" s="2"/>
      <c r="GID488" s="2"/>
      <c r="GIE488" s="2"/>
      <c r="GIF488" s="2"/>
      <c r="GIG488" s="2"/>
      <c r="GIH488" s="2"/>
      <c r="GII488" s="2"/>
      <c r="GIJ488" s="2"/>
      <c r="GIK488" s="2"/>
      <c r="GIL488" s="2"/>
      <c r="GIM488" s="2"/>
      <c r="GIN488" s="2"/>
      <c r="GIO488" s="2"/>
      <c r="GIP488" s="2"/>
      <c r="GIQ488" s="2"/>
      <c r="GIR488" s="2"/>
      <c r="GIS488" s="2"/>
      <c r="GIT488" s="2"/>
      <c r="GIU488" s="2"/>
      <c r="GIV488" s="2"/>
      <c r="GIW488" s="2"/>
      <c r="GIX488" s="2"/>
      <c r="GIY488" s="2"/>
      <c r="GIZ488" s="2"/>
      <c r="GJA488" s="2"/>
      <c r="GJB488" s="2"/>
      <c r="GJC488" s="2"/>
      <c r="GJD488" s="2"/>
      <c r="GJE488" s="2"/>
      <c r="GJF488" s="2"/>
      <c r="GJG488" s="2"/>
      <c r="GJH488" s="2"/>
      <c r="GJI488" s="2"/>
      <c r="GJJ488" s="2"/>
      <c r="GJK488" s="2"/>
      <c r="GJL488" s="2"/>
      <c r="GJM488" s="2"/>
      <c r="GJN488" s="2"/>
      <c r="GJO488" s="2"/>
      <c r="GJP488" s="2"/>
      <c r="GJQ488" s="2"/>
      <c r="GJR488" s="2"/>
      <c r="GJS488" s="2"/>
      <c r="GJT488" s="2"/>
      <c r="GJU488" s="2"/>
      <c r="GJV488" s="2"/>
      <c r="GJW488" s="2"/>
      <c r="GJX488" s="2"/>
      <c r="GJY488" s="2"/>
      <c r="GJZ488" s="2"/>
      <c r="GKA488" s="2"/>
      <c r="GKB488" s="2"/>
      <c r="GKC488" s="2"/>
      <c r="GKD488" s="2"/>
      <c r="GKE488" s="2"/>
      <c r="GKF488" s="2"/>
      <c r="GKG488" s="2"/>
      <c r="GKH488" s="2"/>
      <c r="GKI488" s="2"/>
      <c r="GKJ488" s="2"/>
      <c r="GKK488" s="2"/>
      <c r="GKL488" s="2"/>
      <c r="GKM488" s="2"/>
      <c r="GKN488" s="2"/>
      <c r="GKO488" s="2"/>
      <c r="GKP488" s="2"/>
      <c r="GKQ488" s="2"/>
      <c r="GKR488" s="2"/>
      <c r="GKS488" s="2"/>
      <c r="GKT488" s="2"/>
      <c r="GKU488" s="2"/>
      <c r="GKV488" s="2"/>
      <c r="GKW488" s="2"/>
      <c r="GKX488" s="2"/>
      <c r="GKY488" s="2"/>
      <c r="GKZ488" s="2"/>
      <c r="GLA488" s="2"/>
      <c r="GLB488" s="2"/>
      <c r="GLC488" s="2"/>
      <c r="GLD488" s="2"/>
      <c r="GLE488" s="2"/>
      <c r="GLF488" s="2"/>
      <c r="GLG488" s="2"/>
      <c r="GLH488" s="2"/>
      <c r="GLI488" s="2"/>
      <c r="GLJ488" s="2"/>
      <c r="GLK488" s="2"/>
      <c r="GLL488" s="2"/>
      <c r="GLM488" s="2"/>
      <c r="GLN488" s="2"/>
      <c r="GLO488" s="2"/>
      <c r="GLP488" s="2"/>
      <c r="GLQ488" s="2"/>
      <c r="GLR488" s="2"/>
      <c r="GLS488" s="2"/>
      <c r="GLT488" s="2"/>
      <c r="GLU488" s="2"/>
      <c r="GLV488" s="2"/>
      <c r="GLW488" s="2"/>
      <c r="GLX488" s="2"/>
      <c r="GLY488" s="2"/>
      <c r="GLZ488" s="2"/>
      <c r="GMA488" s="2"/>
      <c r="GMB488" s="2"/>
      <c r="GMC488" s="2"/>
      <c r="GMD488" s="2"/>
      <c r="GME488" s="2"/>
      <c r="GMF488" s="2"/>
      <c r="GMG488" s="2"/>
      <c r="GMH488" s="2"/>
      <c r="GMI488" s="2"/>
      <c r="GMJ488" s="2"/>
      <c r="GMK488" s="2"/>
      <c r="GML488" s="2"/>
      <c r="GMM488" s="2"/>
      <c r="GMN488" s="2"/>
      <c r="GMO488" s="2"/>
      <c r="GMP488" s="2"/>
      <c r="GMQ488" s="2"/>
      <c r="GMR488" s="2"/>
      <c r="GMS488" s="2"/>
      <c r="GMT488" s="2"/>
      <c r="GMU488" s="2"/>
      <c r="GMV488" s="2"/>
      <c r="GMW488" s="2"/>
      <c r="GMX488" s="2"/>
      <c r="GMY488" s="2"/>
      <c r="GMZ488" s="2"/>
      <c r="GNA488" s="2"/>
      <c r="GNB488" s="2"/>
      <c r="GNC488" s="2"/>
      <c r="GND488" s="2"/>
      <c r="GNE488" s="2"/>
      <c r="GNF488" s="2"/>
      <c r="GNG488" s="2"/>
      <c r="GNH488" s="2"/>
      <c r="GNI488" s="2"/>
      <c r="GNJ488" s="2"/>
      <c r="GNK488" s="2"/>
      <c r="GNL488" s="2"/>
      <c r="GNM488" s="2"/>
      <c r="GNN488" s="2"/>
      <c r="GNO488" s="2"/>
      <c r="GNP488" s="2"/>
      <c r="GNQ488" s="2"/>
      <c r="GNR488" s="2"/>
      <c r="GNS488" s="2"/>
      <c r="GNT488" s="2"/>
      <c r="GNU488" s="2"/>
      <c r="GNV488" s="2"/>
      <c r="GNW488" s="2"/>
      <c r="GNX488" s="2"/>
      <c r="GNY488" s="2"/>
      <c r="GNZ488" s="2"/>
      <c r="GOA488" s="2"/>
      <c r="GOB488" s="2"/>
      <c r="GOC488" s="2"/>
      <c r="GOD488" s="2"/>
      <c r="GOE488" s="2"/>
      <c r="GOF488" s="2"/>
      <c r="GOG488" s="2"/>
      <c r="GOH488" s="2"/>
      <c r="GOI488" s="2"/>
      <c r="GOJ488" s="2"/>
      <c r="GOK488" s="2"/>
      <c r="GOL488" s="2"/>
      <c r="GOM488" s="2"/>
      <c r="GON488" s="2"/>
      <c r="GOO488" s="2"/>
      <c r="GOP488" s="2"/>
      <c r="GOQ488" s="2"/>
      <c r="GOR488" s="2"/>
      <c r="GOS488" s="2"/>
      <c r="GOT488" s="2"/>
      <c r="GOU488" s="2"/>
      <c r="GOV488" s="2"/>
      <c r="GOW488" s="2"/>
      <c r="GOX488" s="2"/>
      <c r="GOY488" s="2"/>
      <c r="GOZ488" s="2"/>
      <c r="GPA488" s="2"/>
      <c r="GPB488" s="2"/>
      <c r="GPC488" s="2"/>
      <c r="GPD488" s="2"/>
      <c r="GPE488" s="2"/>
      <c r="GPF488" s="2"/>
      <c r="GPG488" s="2"/>
      <c r="GPH488" s="2"/>
      <c r="GPI488" s="2"/>
      <c r="GPJ488" s="2"/>
      <c r="GPK488" s="2"/>
      <c r="GPL488" s="2"/>
      <c r="GPM488" s="2"/>
      <c r="GPN488" s="2"/>
      <c r="GPO488" s="2"/>
      <c r="GPP488" s="2"/>
      <c r="GPQ488" s="2"/>
      <c r="GPR488" s="2"/>
      <c r="GPS488" s="2"/>
      <c r="GPT488" s="2"/>
      <c r="GPU488" s="2"/>
      <c r="GPV488" s="2"/>
      <c r="GPW488" s="2"/>
      <c r="GPX488" s="2"/>
      <c r="GPY488" s="2"/>
      <c r="GPZ488" s="2"/>
      <c r="GQA488" s="2"/>
      <c r="GQB488" s="2"/>
      <c r="GQC488" s="2"/>
      <c r="GQD488" s="2"/>
      <c r="GQE488" s="2"/>
      <c r="GQF488" s="2"/>
      <c r="GQG488" s="2"/>
      <c r="GQH488" s="2"/>
      <c r="GQI488" s="2"/>
      <c r="GQJ488" s="2"/>
      <c r="GQK488" s="2"/>
      <c r="GQL488" s="2"/>
      <c r="GQM488" s="2"/>
      <c r="GQN488" s="2"/>
      <c r="GQO488" s="2"/>
      <c r="GQP488" s="2"/>
      <c r="GQQ488" s="2"/>
      <c r="GQR488" s="2"/>
      <c r="GQS488" s="2"/>
      <c r="GQT488" s="2"/>
      <c r="GQU488" s="2"/>
      <c r="GQV488" s="2"/>
      <c r="GQW488" s="2"/>
      <c r="GQX488" s="2"/>
      <c r="GQY488" s="2"/>
      <c r="GQZ488" s="2"/>
      <c r="GRA488" s="2"/>
      <c r="GRB488" s="2"/>
      <c r="GRC488" s="2"/>
      <c r="GRD488" s="2"/>
      <c r="GRE488" s="2"/>
      <c r="GRF488" s="2"/>
      <c r="GRG488" s="2"/>
      <c r="GRH488" s="2"/>
      <c r="GRI488" s="2"/>
      <c r="GRJ488" s="2"/>
      <c r="GRK488" s="2"/>
      <c r="GRL488" s="2"/>
      <c r="GRM488" s="2"/>
      <c r="GRN488" s="2"/>
      <c r="GRO488" s="2"/>
      <c r="GRP488" s="2"/>
      <c r="GRQ488" s="2"/>
      <c r="GRR488" s="2"/>
      <c r="GRS488" s="2"/>
      <c r="GRT488" s="2"/>
      <c r="GRU488" s="2"/>
      <c r="GRV488" s="2"/>
      <c r="GRW488" s="2"/>
      <c r="GRX488" s="2"/>
      <c r="GRY488" s="2"/>
      <c r="GRZ488" s="2"/>
      <c r="GSA488" s="2"/>
      <c r="GSB488" s="2"/>
      <c r="GSC488" s="2"/>
      <c r="GSD488" s="2"/>
      <c r="GSE488" s="2"/>
      <c r="GSF488" s="2"/>
      <c r="GSG488" s="2"/>
      <c r="GSH488" s="2"/>
      <c r="GSI488" s="2"/>
      <c r="GSJ488" s="2"/>
      <c r="GSK488" s="2"/>
      <c r="GSL488" s="2"/>
      <c r="GSM488" s="2"/>
      <c r="GSN488" s="2"/>
      <c r="GSO488" s="2"/>
      <c r="GSP488" s="2"/>
      <c r="GSQ488" s="2"/>
      <c r="GSR488" s="2"/>
      <c r="GSS488" s="2"/>
      <c r="GST488" s="2"/>
      <c r="GSU488" s="2"/>
      <c r="GSV488" s="2"/>
      <c r="GSW488" s="2"/>
      <c r="GSX488" s="2"/>
      <c r="GSY488" s="2"/>
      <c r="GSZ488" s="2"/>
      <c r="GTA488" s="2"/>
      <c r="GTB488" s="2"/>
      <c r="GTC488" s="2"/>
      <c r="GTD488" s="2"/>
      <c r="GTE488" s="2"/>
      <c r="GTF488" s="2"/>
      <c r="GTG488" s="2"/>
      <c r="GTH488" s="2"/>
      <c r="GTI488" s="2"/>
      <c r="GTJ488" s="2"/>
      <c r="GTK488" s="2"/>
      <c r="GTL488" s="2"/>
      <c r="GTM488" s="2"/>
      <c r="GTN488" s="2"/>
      <c r="GTO488" s="2"/>
      <c r="GTP488" s="2"/>
      <c r="GTQ488" s="2"/>
      <c r="GTR488" s="2"/>
      <c r="GTS488" s="2"/>
      <c r="GTT488" s="2"/>
      <c r="GTU488" s="2"/>
      <c r="GTV488" s="2"/>
      <c r="GTW488" s="2"/>
      <c r="GTX488" s="2"/>
      <c r="GTY488" s="2"/>
      <c r="GTZ488" s="2"/>
      <c r="GUA488" s="2"/>
      <c r="GUB488" s="2"/>
      <c r="GUC488" s="2"/>
      <c r="GUD488" s="2"/>
      <c r="GUE488" s="2"/>
      <c r="GUF488" s="2"/>
      <c r="GUG488" s="2"/>
      <c r="GUH488" s="2"/>
      <c r="GUI488" s="2"/>
      <c r="GUJ488" s="2"/>
      <c r="GUK488" s="2"/>
      <c r="GUL488" s="2"/>
      <c r="GUM488" s="2"/>
      <c r="GUN488" s="2"/>
      <c r="GUO488" s="2"/>
      <c r="GUP488" s="2"/>
      <c r="GUQ488" s="2"/>
      <c r="GUR488" s="2"/>
      <c r="GUS488" s="2"/>
      <c r="GUT488" s="2"/>
      <c r="GUU488" s="2"/>
      <c r="GUV488" s="2"/>
      <c r="GUW488" s="2"/>
      <c r="GUX488" s="2"/>
      <c r="GUY488" s="2"/>
      <c r="GUZ488" s="2"/>
      <c r="GVA488" s="2"/>
      <c r="GVB488" s="2"/>
      <c r="GVC488" s="2"/>
      <c r="GVD488" s="2"/>
      <c r="GVE488" s="2"/>
      <c r="GVF488" s="2"/>
      <c r="GVG488" s="2"/>
      <c r="GVH488" s="2"/>
      <c r="GVI488" s="2"/>
      <c r="GVJ488" s="2"/>
      <c r="GVK488" s="2"/>
      <c r="GVL488" s="2"/>
      <c r="GVM488" s="2"/>
      <c r="GVN488" s="2"/>
      <c r="GVO488" s="2"/>
      <c r="GVP488" s="2"/>
      <c r="GVQ488" s="2"/>
      <c r="GVR488" s="2"/>
      <c r="GVS488" s="2"/>
      <c r="GVT488" s="2"/>
      <c r="GVU488" s="2"/>
      <c r="GVV488" s="2"/>
      <c r="GVW488" s="2"/>
      <c r="GVX488" s="2"/>
      <c r="GVY488" s="2"/>
      <c r="GVZ488" s="2"/>
      <c r="GWA488" s="2"/>
      <c r="GWB488" s="2"/>
      <c r="GWC488" s="2"/>
      <c r="GWD488" s="2"/>
      <c r="GWE488" s="2"/>
      <c r="GWF488" s="2"/>
      <c r="GWG488" s="2"/>
      <c r="GWH488" s="2"/>
      <c r="GWI488" s="2"/>
      <c r="GWJ488" s="2"/>
      <c r="GWK488" s="2"/>
      <c r="GWL488" s="2"/>
      <c r="GWM488" s="2"/>
      <c r="GWN488" s="2"/>
      <c r="GWO488" s="2"/>
      <c r="GWP488" s="2"/>
      <c r="GWQ488" s="2"/>
      <c r="GWR488" s="2"/>
      <c r="GWS488" s="2"/>
      <c r="GWT488" s="2"/>
      <c r="GWU488" s="2"/>
      <c r="GWV488" s="2"/>
      <c r="GWW488" s="2"/>
      <c r="GWX488" s="2"/>
      <c r="GWY488" s="2"/>
      <c r="GWZ488" s="2"/>
      <c r="GXA488" s="2"/>
      <c r="GXB488" s="2"/>
      <c r="GXC488" s="2"/>
      <c r="GXD488" s="2"/>
      <c r="GXE488" s="2"/>
      <c r="GXF488" s="2"/>
      <c r="GXG488" s="2"/>
      <c r="GXH488" s="2"/>
      <c r="GXI488" s="2"/>
      <c r="GXJ488" s="2"/>
      <c r="GXK488" s="2"/>
      <c r="GXL488" s="2"/>
      <c r="GXM488" s="2"/>
      <c r="GXN488" s="2"/>
      <c r="GXO488" s="2"/>
      <c r="GXP488" s="2"/>
      <c r="GXQ488" s="2"/>
      <c r="GXR488" s="2"/>
      <c r="GXS488" s="2"/>
      <c r="GXT488" s="2"/>
      <c r="GXU488" s="2"/>
      <c r="GXV488" s="2"/>
      <c r="GXW488" s="2"/>
      <c r="GXX488" s="2"/>
      <c r="GXY488" s="2"/>
      <c r="GXZ488" s="2"/>
      <c r="GYA488" s="2"/>
      <c r="GYB488" s="2"/>
      <c r="GYC488" s="2"/>
      <c r="GYD488" s="2"/>
      <c r="GYE488" s="2"/>
      <c r="GYF488" s="2"/>
      <c r="GYG488" s="2"/>
      <c r="GYH488" s="2"/>
      <c r="GYI488" s="2"/>
      <c r="GYJ488" s="2"/>
      <c r="GYK488" s="2"/>
      <c r="GYL488" s="2"/>
      <c r="GYM488" s="2"/>
      <c r="GYN488" s="2"/>
      <c r="GYO488" s="2"/>
      <c r="GYP488" s="2"/>
      <c r="GYQ488" s="2"/>
      <c r="GYR488" s="2"/>
      <c r="GYS488" s="2"/>
      <c r="GYT488" s="2"/>
      <c r="GYU488" s="2"/>
      <c r="GYV488" s="2"/>
      <c r="GYW488" s="2"/>
      <c r="GYX488" s="2"/>
      <c r="GYY488" s="2"/>
      <c r="GYZ488" s="2"/>
      <c r="GZA488" s="2"/>
      <c r="GZB488" s="2"/>
      <c r="GZC488" s="2"/>
      <c r="GZD488" s="2"/>
      <c r="GZE488" s="2"/>
      <c r="GZF488" s="2"/>
      <c r="GZG488" s="2"/>
      <c r="GZH488" s="2"/>
      <c r="GZI488" s="2"/>
      <c r="GZJ488" s="2"/>
      <c r="GZK488" s="2"/>
      <c r="GZL488" s="2"/>
      <c r="GZM488" s="2"/>
      <c r="GZN488" s="2"/>
      <c r="GZO488" s="2"/>
      <c r="GZP488" s="2"/>
      <c r="GZQ488" s="2"/>
      <c r="GZR488" s="2"/>
      <c r="GZS488" s="2"/>
      <c r="GZT488" s="2"/>
      <c r="GZU488" s="2"/>
      <c r="GZV488" s="2"/>
      <c r="GZW488" s="2"/>
      <c r="GZX488" s="2"/>
      <c r="GZY488" s="2"/>
      <c r="GZZ488" s="2"/>
      <c r="HAA488" s="2"/>
      <c r="HAB488" s="2"/>
      <c r="HAC488" s="2"/>
      <c r="HAD488" s="2"/>
      <c r="HAE488" s="2"/>
      <c r="HAF488" s="2"/>
      <c r="HAG488" s="2"/>
      <c r="HAH488" s="2"/>
      <c r="HAI488" s="2"/>
      <c r="HAJ488" s="2"/>
      <c r="HAK488" s="2"/>
      <c r="HAL488" s="2"/>
      <c r="HAM488" s="2"/>
      <c r="HAN488" s="2"/>
      <c r="HAO488" s="2"/>
      <c r="HAP488" s="2"/>
      <c r="HAQ488" s="2"/>
      <c r="HAR488" s="2"/>
      <c r="HAS488" s="2"/>
      <c r="HAT488" s="2"/>
      <c r="HAU488" s="2"/>
      <c r="HAV488" s="2"/>
      <c r="HAW488" s="2"/>
      <c r="HAX488" s="2"/>
      <c r="HAY488" s="2"/>
      <c r="HAZ488" s="2"/>
      <c r="HBA488" s="2"/>
      <c r="HBB488" s="2"/>
      <c r="HBC488" s="2"/>
      <c r="HBD488" s="2"/>
      <c r="HBE488" s="2"/>
      <c r="HBF488" s="2"/>
      <c r="HBG488" s="2"/>
      <c r="HBH488" s="2"/>
      <c r="HBI488" s="2"/>
      <c r="HBJ488" s="2"/>
      <c r="HBK488" s="2"/>
      <c r="HBL488" s="2"/>
      <c r="HBM488" s="2"/>
      <c r="HBN488" s="2"/>
      <c r="HBO488" s="2"/>
      <c r="HBP488" s="2"/>
      <c r="HBQ488" s="2"/>
      <c r="HBR488" s="2"/>
      <c r="HBS488" s="2"/>
      <c r="HBT488" s="2"/>
      <c r="HBU488" s="2"/>
      <c r="HBV488" s="2"/>
      <c r="HBW488" s="2"/>
      <c r="HBX488" s="2"/>
      <c r="HBY488" s="2"/>
      <c r="HBZ488" s="2"/>
      <c r="HCA488" s="2"/>
      <c r="HCB488" s="2"/>
      <c r="HCC488" s="2"/>
      <c r="HCD488" s="2"/>
      <c r="HCE488" s="2"/>
      <c r="HCF488" s="2"/>
      <c r="HCG488" s="2"/>
      <c r="HCH488" s="2"/>
      <c r="HCI488" s="2"/>
      <c r="HCJ488" s="2"/>
      <c r="HCK488" s="2"/>
      <c r="HCL488" s="2"/>
      <c r="HCM488" s="2"/>
      <c r="HCN488" s="2"/>
      <c r="HCO488" s="2"/>
      <c r="HCP488" s="2"/>
      <c r="HCQ488" s="2"/>
      <c r="HCR488" s="2"/>
      <c r="HCS488" s="2"/>
      <c r="HCT488" s="2"/>
      <c r="HCU488" s="2"/>
      <c r="HCV488" s="2"/>
      <c r="HCW488" s="2"/>
      <c r="HCX488" s="2"/>
      <c r="HCY488" s="2"/>
      <c r="HCZ488" s="2"/>
      <c r="HDA488" s="2"/>
      <c r="HDB488" s="2"/>
      <c r="HDC488" s="2"/>
      <c r="HDD488" s="2"/>
      <c r="HDE488" s="2"/>
      <c r="HDF488" s="2"/>
      <c r="HDG488" s="2"/>
      <c r="HDH488" s="2"/>
      <c r="HDI488" s="2"/>
      <c r="HDJ488" s="2"/>
      <c r="HDK488" s="2"/>
      <c r="HDL488" s="2"/>
      <c r="HDM488" s="2"/>
      <c r="HDN488" s="2"/>
      <c r="HDO488" s="2"/>
      <c r="HDP488" s="2"/>
      <c r="HDQ488" s="2"/>
      <c r="HDR488" s="2"/>
      <c r="HDS488" s="2"/>
      <c r="HDT488" s="2"/>
      <c r="HDU488" s="2"/>
      <c r="HDV488" s="2"/>
      <c r="HDW488" s="2"/>
      <c r="HDX488" s="2"/>
      <c r="HDY488" s="2"/>
      <c r="HDZ488" s="2"/>
      <c r="HEA488" s="2"/>
      <c r="HEB488" s="2"/>
      <c r="HEC488" s="2"/>
      <c r="HED488" s="2"/>
      <c r="HEE488" s="2"/>
      <c r="HEF488" s="2"/>
      <c r="HEG488" s="2"/>
      <c r="HEH488" s="2"/>
      <c r="HEI488" s="2"/>
      <c r="HEJ488" s="2"/>
      <c r="HEK488" s="2"/>
      <c r="HEL488" s="2"/>
      <c r="HEM488" s="2"/>
      <c r="HEN488" s="2"/>
      <c r="HEO488" s="2"/>
      <c r="HEP488" s="2"/>
      <c r="HEQ488" s="2"/>
      <c r="HER488" s="2"/>
      <c r="HES488" s="2"/>
      <c r="HET488" s="2"/>
      <c r="HEU488" s="2"/>
      <c r="HEV488" s="2"/>
      <c r="HEW488" s="2"/>
      <c r="HEX488" s="2"/>
      <c r="HEY488" s="2"/>
      <c r="HEZ488" s="2"/>
      <c r="HFA488" s="2"/>
      <c r="HFB488" s="2"/>
      <c r="HFC488" s="2"/>
      <c r="HFD488" s="2"/>
      <c r="HFE488" s="2"/>
      <c r="HFF488" s="2"/>
      <c r="HFG488" s="2"/>
      <c r="HFH488" s="2"/>
      <c r="HFI488" s="2"/>
      <c r="HFJ488" s="2"/>
      <c r="HFK488" s="2"/>
      <c r="HFL488" s="2"/>
      <c r="HFM488" s="2"/>
      <c r="HFN488" s="2"/>
      <c r="HFO488" s="2"/>
      <c r="HFP488" s="2"/>
      <c r="HFQ488" s="2"/>
      <c r="HFR488" s="2"/>
      <c r="HFS488" s="2"/>
      <c r="HFT488" s="2"/>
      <c r="HFU488" s="2"/>
      <c r="HFV488" s="2"/>
      <c r="HFW488" s="2"/>
      <c r="HFX488" s="2"/>
      <c r="HFY488" s="2"/>
      <c r="HFZ488" s="2"/>
      <c r="HGA488" s="2"/>
      <c r="HGB488" s="2"/>
      <c r="HGC488" s="2"/>
      <c r="HGD488" s="2"/>
      <c r="HGE488" s="2"/>
      <c r="HGF488" s="2"/>
      <c r="HGG488" s="2"/>
      <c r="HGH488" s="2"/>
      <c r="HGI488" s="2"/>
      <c r="HGJ488" s="2"/>
      <c r="HGK488" s="2"/>
      <c r="HGL488" s="2"/>
      <c r="HGM488" s="2"/>
      <c r="HGN488" s="2"/>
      <c r="HGO488" s="2"/>
      <c r="HGP488" s="2"/>
      <c r="HGQ488" s="2"/>
      <c r="HGR488" s="2"/>
      <c r="HGS488" s="2"/>
      <c r="HGT488" s="2"/>
      <c r="HGU488" s="2"/>
      <c r="HGV488" s="2"/>
      <c r="HGW488" s="2"/>
      <c r="HGX488" s="2"/>
      <c r="HGY488" s="2"/>
      <c r="HGZ488" s="2"/>
      <c r="HHA488" s="2"/>
      <c r="HHB488" s="2"/>
      <c r="HHC488" s="2"/>
      <c r="HHD488" s="2"/>
      <c r="HHE488" s="2"/>
      <c r="HHF488" s="2"/>
      <c r="HHG488" s="2"/>
      <c r="HHH488" s="2"/>
      <c r="HHI488" s="2"/>
      <c r="HHJ488" s="2"/>
      <c r="HHK488" s="2"/>
      <c r="HHL488" s="2"/>
      <c r="HHM488" s="2"/>
      <c r="HHN488" s="2"/>
      <c r="HHO488" s="2"/>
      <c r="HHP488" s="2"/>
      <c r="HHQ488" s="2"/>
      <c r="HHR488" s="2"/>
      <c r="HHS488" s="2"/>
      <c r="HHT488" s="2"/>
      <c r="HHU488" s="2"/>
      <c r="HHV488" s="2"/>
      <c r="HHW488" s="2"/>
      <c r="HHX488" s="2"/>
      <c r="HHY488" s="2"/>
      <c r="HHZ488" s="2"/>
      <c r="HIA488" s="2"/>
      <c r="HIB488" s="2"/>
      <c r="HIC488" s="2"/>
      <c r="HID488" s="2"/>
      <c r="HIE488" s="2"/>
      <c r="HIF488" s="2"/>
      <c r="HIG488" s="2"/>
      <c r="HIH488" s="2"/>
      <c r="HII488" s="2"/>
      <c r="HIJ488" s="2"/>
      <c r="HIK488" s="2"/>
      <c r="HIL488" s="2"/>
      <c r="HIM488" s="2"/>
      <c r="HIN488" s="2"/>
      <c r="HIO488" s="2"/>
      <c r="HIP488" s="2"/>
      <c r="HIQ488" s="2"/>
      <c r="HIR488" s="2"/>
      <c r="HIS488" s="2"/>
      <c r="HIT488" s="2"/>
      <c r="HIU488" s="2"/>
      <c r="HIV488" s="2"/>
      <c r="HIW488" s="2"/>
      <c r="HIX488" s="2"/>
      <c r="HIY488" s="2"/>
      <c r="HIZ488" s="2"/>
      <c r="HJA488" s="2"/>
      <c r="HJB488" s="2"/>
      <c r="HJC488" s="2"/>
      <c r="HJD488" s="2"/>
      <c r="HJE488" s="2"/>
      <c r="HJF488" s="2"/>
      <c r="HJG488" s="2"/>
      <c r="HJH488" s="2"/>
      <c r="HJI488" s="2"/>
      <c r="HJJ488" s="2"/>
      <c r="HJK488" s="2"/>
      <c r="HJL488" s="2"/>
      <c r="HJM488" s="2"/>
      <c r="HJN488" s="2"/>
      <c r="HJO488" s="2"/>
      <c r="HJP488" s="2"/>
      <c r="HJQ488" s="2"/>
      <c r="HJR488" s="2"/>
      <c r="HJS488" s="2"/>
      <c r="HJT488" s="2"/>
      <c r="HJU488" s="2"/>
      <c r="HJV488" s="2"/>
      <c r="HJW488" s="2"/>
      <c r="HJX488" s="2"/>
      <c r="HJY488" s="2"/>
      <c r="HJZ488" s="2"/>
      <c r="HKA488" s="2"/>
      <c r="HKB488" s="2"/>
      <c r="HKC488" s="2"/>
      <c r="HKD488" s="2"/>
      <c r="HKE488" s="2"/>
      <c r="HKF488" s="2"/>
      <c r="HKG488" s="2"/>
      <c r="HKH488" s="2"/>
      <c r="HKI488" s="2"/>
      <c r="HKJ488" s="2"/>
      <c r="HKK488" s="2"/>
      <c r="HKL488" s="2"/>
      <c r="HKM488" s="2"/>
      <c r="HKN488" s="2"/>
      <c r="HKO488" s="2"/>
      <c r="HKP488" s="2"/>
      <c r="HKQ488" s="2"/>
      <c r="HKR488" s="2"/>
      <c r="HKS488" s="2"/>
      <c r="HKT488" s="2"/>
      <c r="HKU488" s="2"/>
      <c r="HKV488" s="2"/>
      <c r="HKW488" s="2"/>
      <c r="HKX488" s="2"/>
      <c r="HKY488" s="2"/>
      <c r="HKZ488" s="2"/>
      <c r="HLA488" s="2"/>
      <c r="HLB488" s="2"/>
      <c r="HLC488" s="2"/>
      <c r="HLD488" s="2"/>
      <c r="HLE488" s="2"/>
      <c r="HLF488" s="2"/>
      <c r="HLG488" s="2"/>
      <c r="HLH488" s="2"/>
      <c r="HLI488" s="2"/>
      <c r="HLJ488" s="2"/>
      <c r="HLK488" s="2"/>
      <c r="HLL488" s="2"/>
      <c r="HLM488" s="2"/>
      <c r="HLN488" s="2"/>
      <c r="HLO488" s="2"/>
      <c r="HLP488" s="2"/>
      <c r="HLQ488" s="2"/>
      <c r="HLR488" s="2"/>
      <c r="HLS488" s="2"/>
      <c r="HLT488" s="2"/>
      <c r="HLU488" s="2"/>
      <c r="HLV488" s="2"/>
      <c r="HLW488" s="2"/>
      <c r="HLX488" s="2"/>
      <c r="HLY488" s="2"/>
      <c r="HLZ488" s="2"/>
      <c r="HMA488" s="2"/>
      <c r="HMB488" s="2"/>
      <c r="HMC488" s="2"/>
      <c r="HMD488" s="2"/>
      <c r="HME488" s="2"/>
      <c r="HMF488" s="2"/>
      <c r="HMG488" s="2"/>
      <c r="HMH488" s="2"/>
      <c r="HMI488" s="2"/>
      <c r="HMJ488" s="2"/>
      <c r="HMK488" s="2"/>
      <c r="HML488" s="2"/>
      <c r="HMM488" s="2"/>
      <c r="HMN488" s="2"/>
      <c r="HMO488" s="2"/>
      <c r="HMP488" s="2"/>
      <c r="HMQ488" s="2"/>
      <c r="HMR488" s="2"/>
      <c r="HMS488" s="2"/>
      <c r="HMT488" s="2"/>
      <c r="HMU488" s="2"/>
      <c r="HMV488" s="2"/>
      <c r="HMW488" s="2"/>
      <c r="HMX488" s="2"/>
      <c r="HMY488" s="2"/>
      <c r="HMZ488" s="2"/>
      <c r="HNA488" s="2"/>
      <c r="HNB488" s="2"/>
      <c r="HNC488" s="2"/>
      <c r="HND488" s="2"/>
      <c r="HNE488" s="2"/>
      <c r="HNF488" s="2"/>
      <c r="HNG488" s="2"/>
      <c r="HNH488" s="2"/>
      <c r="HNI488" s="2"/>
      <c r="HNJ488" s="2"/>
      <c r="HNK488" s="2"/>
      <c r="HNL488" s="2"/>
      <c r="HNM488" s="2"/>
      <c r="HNN488" s="2"/>
      <c r="HNO488" s="2"/>
      <c r="HNP488" s="2"/>
      <c r="HNQ488" s="2"/>
      <c r="HNR488" s="2"/>
      <c r="HNS488" s="2"/>
      <c r="HNT488" s="2"/>
      <c r="HNU488" s="2"/>
      <c r="HNV488" s="2"/>
      <c r="HNW488" s="2"/>
      <c r="HNX488" s="2"/>
      <c r="HNY488" s="2"/>
      <c r="HNZ488" s="2"/>
      <c r="HOA488" s="2"/>
      <c r="HOB488" s="2"/>
      <c r="HOC488" s="2"/>
      <c r="HOD488" s="2"/>
      <c r="HOE488" s="2"/>
      <c r="HOF488" s="2"/>
      <c r="HOG488" s="2"/>
      <c r="HOH488" s="2"/>
      <c r="HOI488" s="2"/>
      <c r="HOJ488" s="2"/>
      <c r="HOK488" s="2"/>
      <c r="HOL488" s="2"/>
      <c r="HOM488" s="2"/>
      <c r="HON488" s="2"/>
      <c r="HOO488" s="2"/>
      <c r="HOP488" s="2"/>
      <c r="HOQ488" s="2"/>
      <c r="HOR488" s="2"/>
      <c r="HOS488" s="2"/>
      <c r="HOT488" s="2"/>
      <c r="HOU488" s="2"/>
      <c r="HOV488" s="2"/>
      <c r="HOW488" s="2"/>
      <c r="HOX488" s="2"/>
      <c r="HOY488" s="2"/>
      <c r="HOZ488" s="2"/>
      <c r="HPA488" s="2"/>
      <c r="HPB488" s="2"/>
      <c r="HPC488" s="2"/>
      <c r="HPD488" s="2"/>
      <c r="HPE488" s="2"/>
      <c r="HPF488" s="2"/>
      <c r="HPG488" s="2"/>
      <c r="HPH488" s="2"/>
      <c r="HPI488" s="2"/>
      <c r="HPJ488" s="2"/>
      <c r="HPK488" s="2"/>
      <c r="HPL488" s="2"/>
      <c r="HPM488" s="2"/>
      <c r="HPN488" s="2"/>
      <c r="HPO488" s="2"/>
      <c r="HPP488" s="2"/>
      <c r="HPQ488" s="2"/>
      <c r="HPR488" s="2"/>
      <c r="HPS488" s="2"/>
      <c r="HPT488" s="2"/>
      <c r="HPU488" s="2"/>
      <c r="HPV488" s="2"/>
      <c r="HPW488" s="2"/>
      <c r="HPX488" s="2"/>
      <c r="HPY488" s="2"/>
      <c r="HPZ488" s="2"/>
      <c r="HQA488" s="2"/>
      <c r="HQB488" s="2"/>
      <c r="HQC488" s="2"/>
      <c r="HQD488" s="2"/>
      <c r="HQE488" s="2"/>
      <c r="HQF488" s="2"/>
      <c r="HQG488" s="2"/>
      <c r="HQH488" s="2"/>
      <c r="HQI488" s="2"/>
      <c r="HQJ488" s="2"/>
      <c r="HQK488" s="2"/>
      <c r="HQL488" s="2"/>
      <c r="HQM488" s="2"/>
      <c r="HQN488" s="2"/>
      <c r="HQO488" s="2"/>
      <c r="HQP488" s="2"/>
      <c r="HQQ488" s="2"/>
      <c r="HQR488" s="2"/>
      <c r="HQS488" s="2"/>
      <c r="HQT488" s="2"/>
      <c r="HQU488" s="2"/>
      <c r="HQV488" s="2"/>
      <c r="HQW488" s="2"/>
      <c r="HQX488" s="2"/>
      <c r="HQY488" s="2"/>
      <c r="HQZ488" s="2"/>
      <c r="HRA488" s="2"/>
      <c r="HRB488" s="2"/>
      <c r="HRC488" s="2"/>
      <c r="HRD488" s="2"/>
      <c r="HRE488" s="2"/>
      <c r="HRF488" s="2"/>
      <c r="HRG488" s="2"/>
      <c r="HRH488" s="2"/>
      <c r="HRI488" s="2"/>
      <c r="HRJ488" s="2"/>
      <c r="HRK488" s="2"/>
      <c r="HRL488" s="2"/>
      <c r="HRM488" s="2"/>
      <c r="HRN488" s="2"/>
      <c r="HRO488" s="2"/>
      <c r="HRP488" s="2"/>
      <c r="HRQ488" s="2"/>
      <c r="HRR488" s="2"/>
      <c r="HRS488" s="2"/>
      <c r="HRT488" s="2"/>
      <c r="HRU488" s="2"/>
      <c r="HRV488" s="2"/>
      <c r="HRW488" s="2"/>
      <c r="HRX488" s="2"/>
      <c r="HRY488" s="2"/>
      <c r="HRZ488" s="2"/>
      <c r="HSA488" s="2"/>
      <c r="HSB488" s="2"/>
      <c r="HSC488" s="2"/>
      <c r="HSD488" s="2"/>
      <c r="HSE488" s="2"/>
      <c r="HSF488" s="2"/>
      <c r="HSG488" s="2"/>
      <c r="HSH488" s="2"/>
      <c r="HSI488" s="2"/>
      <c r="HSJ488" s="2"/>
      <c r="HSK488" s="2"/>
      <c r="HSL488" s="2"/>
      <c r="HSM488" s="2"/>
      <c r="HSN488" s="2"/>
      <c r="HSO488" s="2"/>
      <c r="HSP488" s="2"/>
      <c r="HSQ488" s="2"/>
      <c r="HSR488" s="2"/>
      <c r="HSS488" s="2"/>
      <c r="HST488" s="2"/>
      <c r="HSU488" s="2"/>
      <c r="HSV488" s="2"/>
      <c r="HSW488" s="2"/>
      <c r="HSX488" s="2"/>
      <c r="HSY488" s="2"/>
      <c r="HSZ488" s="2"/>
      <c r="HTA488" s="2"/>
      <c r="HTB488" s="2"/>
      <c r="HTC488" s="2"/>
      <c r="HTD488" s="2"/>
      <c r="HTE488" s="2"/>
      <c r="HTF488" s="2"/>
      <c r="HTG488" s="2"/>
      <c r="HTH488" s="2"/>
      <c r="HTI488" s="2"/>
      <c r="HTJ488" s="2"/>
      <c r="HTK488" s="2"/>
      <c r="HTL488" s="2"/>
      <c r="HTM488" s="2"/>
      <c r="HTN488" s="2"/>
      <c r="HTO488" s="2"/>
      <c r="HTP488" s="2"/>
      <c r="HTQ488" s="2"/>
      <c r="HTR488" s="2"/>
      <c r="HTS488" s="2"/>
      <c r="HTT488" s="2"/>
      <c r="HTU488" s="2"/>
      <c r="HTV488" s="2"/>
      <c r="HTW488" s="2"/>
      <c r="HTX488" s="2"/>
      <c r="HTY488" s="2"/>
      <c r="HTZ488" s="2"/>
      <c r="HUA488" s="2"/>
      <c r="HUB488" s="2"/>
      <c r="HUC488" s="2"/>
      <c r="HUD488" s="2"/>
      <c r="HUE488" s="2"/>
      <c r="HUF488" s="2"/>
      <c r="HUG488" s="2"/>
      <c r="HUH488" s="2"/>
      <c r="HUI488" s="2"/>
      <c r="HUJ488" s="2"/>
      <c r="HUK488" s="2"/>
      <c r="HUL488" s="2"/>
      <c r="HUM488" s="2"/>
      <c r="HUN488" s="2"/>
      <c r="HUO488" s="2"/>
      <c r="HUP488" s="2"/>
      <c r="HUQ488" s="2"/>
      <c r="HUR488" s="2"/>
      <c r="HUS488" s="2"/>
      <c r="HUT488" s="2"/>
      <c r="HUU488" s="2"/>
      <c r="HUV488" s="2"/>
      <c r="HUW488" s="2"/>
      <c r="HUX488" s="2"/>
      <c r="HUY488" s="2"/>
      <c r="HUZ488" s="2"/>
      <c r="HVA488" s="2"/>
      <c r="HVB488" s="2"/>
      <c r="HVC488" s="2"/>
      <c r="HVD488" s="2"/>
      <c r="HVE488" s="2"/>
      <c r="HVF488" s="2"/>
      <c r="HVG488" s="2"/>
      <c r="HVH488" s="2"/>
      <c r="HVI488" s="2"/>
      <c r="HVJ488" s="2"/>
      <c r="HVK488" s="2"/>
      <c r="HVL488" s="2"/>
      <c r="HVM488" s="2"/>
      <c r="HVN488" s="2"/>
      <c r="HVO488" s="2"/>
      <c r="HVP488" s="2"/>
      <c r="HVQ488" s="2"/>
      <c r="HVR488" s="2"/>
      <c r="HVS488" s="2"/>
      <c r="HVT488" s="2"/>
      <c r="HVU488" s="2"/>
      <c r="HVV488" s="2"/>
      <c r="HVW488" s="2"/>
      <c r="HVX488" s="2"/>
      <c r="HVY488" s="2"/>
      <c r="HVZ488" s="2"/>
      <c r="HWA488" s="2"/>
      <c r="HWB488" s="2"/>
      <c r="HWC488" s="2"/>
      <c r="HWD488" s="2"/>
      <c r="HWE488" s="2"/>
      <c r="HWF488" s="2"/>
      <c r="HWG488" s="2"/>
      <c r="HWH488" s="2"/>
      <c r="HWI488" s="2"/>
      <c r="HWJ488" s="2"/>
      <c r="HWK488" s="2"/>
      <c r="HWL488" s="2"/>
      <c r="HWM488" s="2"/>
      <c r="HWN488" s="2"/>
      <c r="HWO488" s="2"/>
      <c r="HWP488" s="2"/>
      <c r="HWQ488" s="2"/>
      <c r="HWR488" s="2"/>
      <c r="HWS488" s="2"/>
      <c r="HWT488" s="2"/>
      <c r="HWU488" s="2"/>
      <c r="HWV488" s="2"/>
      <c r="HWW488" s="2"/>
      <c r="HWX488" s="2"/>
      <c r="HWY488" s="2"/>
      <c r="HWZ488" s="2"/>
      <c r="HXA488" s="2"/>
      <c r="HXB488" s="2"/>
      <c r="HXC488" s="2"/>
      <c r="HXD488" s="2"/>
      <c r="HXE488" s="2"/>
      <c r="HXF488" s="2"/>
      <c r="HXG488" s="2"/>
      <c r="HXH488" s="2"/>
      <c r="HXI488" s="2"/>
      <c r="HXJ488" s="2"/>
      <c r="HXK488" s="2"/>
      <c r="HXL488" s="2"/>
      <c r="HXM488" s="2"/>
      <c r="HXN488" s="2"/>
      <c r="HXO488" s="2"/>
      <c r="HXP488" s="2"/>
      <c r="HXQ488" s="2"/>
      <c r="HXR488" s="2"/>
      <c r="HXS488" s="2"/>
      <c r="HXT488" s="2"/>
      <c r="HXU488" s="2"/>
      <c r="HXV488" s="2"/>
      <c r="HXW488" s="2"/>
      <c r="HXX488" s="2"/>
      <c r="HXY488" s="2"/>
      <c r="HXZ488" s="2"/>
      <c r="HYA488" s="2"/>
      <c r="HYB488" s="2"/>
      <c r="HYC488" s="2"/>
      <c r="HYD488" s="2"/>
      <c r="HYE488" s="2"/>
      <c r="HYF488" s="2"/>
      <c r="HYG488" s="2"/>
      <c r="HYH488" s="2"/>
      <c r="HYI488" s="2"/>
      <c r="HYJ488" s="2"/>
      <c r="HYK488" s="2"/>
      <c r="HYL488" s="2"/>
      <c r="HYM488" s="2"/>
      <c r="HYN488" s="2"/>
      <c r="HYO488" s="2"/>
      <c r="HYP488" s="2"/>
      <c r="HYQ488" s="2"/>
      <c r="HYR488" s="2"/>
      <c r="HYS488" s="2"/>
      <c r="HYT488" s="2"/>
      <c r="HYU488" s="2"/>
      <c r="HYV488" s="2"/>
      <c r="HYW488" s="2"/>
      <c r="HYX488" s="2"/>
      <c r="HYY488" s="2"/>
      <c r="HYZ488" s="2"/>
      <c r="HZA488" s="2"/>
      <c r="HZB488" s="2"/>
      <c r="HZC488" s="2"/>
      <c r="HZD488" s="2"/>
      <c r="HZE488" s="2"/>
      <c r="HZF488" s="2"/>
      <c r="HZG488" s="2"/>
      <c r="HZH488" s="2"/>
      <c r="HZI488" s="2"/>
      <c r="HZJ488" s="2"/>
      <c r="HZK488" s="2"/>
      <c r="HZL488" s="2"/>
      <c r="HZM488" s="2"/>
      <c r="HZN488" s="2"/>
      <c r="HZO488" s="2"/>
      <c r="HZP488" s="2"/>
      <c r="HZQ488" s="2"/>
      <c r="HZR488" s="2"/>
      <c r="HZS488" s="2"/>
      <c r="HZT488" s="2"/>
      <c r="HZU488" s="2"/>
      <c r="HZV488" s="2"/>
      <c r="HZW488" s="2"/>
      <c r="HZX488" s="2"/>
      <c r="HZY488" s="2"/>
      <c r="HZZ488" s="2"/>
      <c r="IAA488" s="2"/>
      <c r="IAB488" s="2"/>
      <c r="IAC488" s="2"/>
      <c r="IAD488" s="2"/>
      <c r="IAE488" s="2"/>
      <c r="IAF488" s="2"/>
      <c r="IAG488" s="2"/>
      <c r="IAH488" s="2"/>
      <c r="IAI488" s="2"/>
      <c r="IAJ488" s="2"/>
      <c r="IAK488" s="2"/>
      <c r="IAL488" s="2"/>
      <c r="IAM488" s="2"/>
      <c r="IAN488" s="2"/>
      <c r="IAO488" s="2"/>
      <c r="IAP488" s="2"/>
      <c r="IAQ488" s="2"/>
      <c r="IAR488" s="2"/>
      <c r="IAS488" s="2"/>
      <c r="IAT488" s="2"/>
      <c r="IAU488" s="2"/>
      <c r="IAV488" s="2"/>
      <c r="IAW488" s="2"/>
      <c r="IAX488" s="2"/>
      <c r="IAY488" s="2"/>
      <c r="IAZ488" s="2"/>
      <c r="IBA488" s="2"/>
      <c r="IBB488" s="2"/>
      <c r="IBC488" s="2"/>
      <c r="IBD488" s="2"/>
      <c r="IBE488" s="2"/>
      <c r="IBF488" s="2"/>
      <c r="IBG488" s="2"/>
      <c r="IBH488" s="2"/>
      <c r="IBI488" s="2"/>
      <c r="IBJ488" s="2"/>
      <c r="IBK488" s="2"/>
      <c r="IBL488" s="2"/>
      <c r="IBM488" s="2"/>
      <c r="IBN488" s="2"/>
      <c r="IBO488" s="2"/>
      <c r="IBP488" s="2"/>
      <c r="IBQ488" s="2"/>
      <c r="IBR488" s="2"/>
      <c r="IBS488" s="2"/>
      <c r="IBT488" s="2"/>
      <c r="IBU488" s="2"/>
      <c r="IBV488" s="2"/>
      <c r="IBW488" s="2"/>
      <c r="IBX488" s="2"/>
      <c r="IBY488" s="2"/>
      <c r="IBZ488" s="2"/>
      <c r="ICA488" s="2"/>
      <c r="ICB488" s="2"/>
      <c r="ICC488" s="2"/>
      <c r="ICD488" s="2"/>
      <c r="ICE488" s="2"/>
      <c r="ICF488" s="2"/>
      <c r="ICG488" s="2"/>
      <c r="ICH488" s="2"/>
      <c r="ICI488" s="2"/>
      <c r="ICJ488" s="2"/>
      <c r="ICK488" s="2"/>
      <c r="ICL488" s="2"/>
      <c r="ICM488" s="2"/>
      <c r="ICN488" s="2"/>
      <c r="ICO488" s="2"/>
      <c r="ICP488" s="2"/>
      <c r="ICQ488" s="2"/>
      <c r="ICR488" s="2"/>
      <c r="ICS488" s="2"/>
      <c r="ICT488" s="2"/>
      <c r="ICU488" s="2"/>
      <c r="ICV488" s="2"/>
      <c r="ICW488" s="2"/>
      <c r="ICX488" s="2"/>
      <c r="ICY488" s="2"/>
      <c r="ICZ488" s="2"/>
      <c r="IDA488" s="2"/>
      <c r="IDB488" s="2"/>
      <c r="IDC488" s="2"/>
      <c r="IDD488" s="2"/>
      <c r="IDE488" s="2"/>
      <c r="IDF488" s="2"/>
      <c r="IDG488" s="2"/>
      <c r="IDH488" s="2"/>
      <c r="IDI488" s="2"/>
      <c r="IDJ488" s="2"/>
      <c r="IDK488" s="2"/>
      <c r="IDL488" s="2"/>
      <c r="IDM488" s="2"/>
      <c r="IDN488" s="2"/>
      <c r="IDO488" s="2"/>
      <c r="IDP488" s="2"/>
      <c r="IDQ488" s="2"/>
      <c r="IDR488" s="2"/>
      <c r="IDS488" s="2"/>
      <c r="IDT488" s="2"/>
      <c r="IDU488" s="2"/>
      <c r="IDV488" s="2"/>
      <c r="IDW488" s="2"/>
      <c r="IDX488" s="2"/>
      <c r="IDY488" s="2"/>
      <c r="IDZ488" s="2"/>
      <c r="IEA488" s="2"/>
      <c r="IEB488" s="2"/>
      <c r="IEC488" s="2"/>
      <c r="IED488" s="2"/>
      <c r="IEE488" s="2"/>
      <c r="IEF488" s="2"/>
      <c r="IEG488" s="2"/>
      <c r="IEH488" s="2"/>
      <c r="IEI488" s="2"/>
      <c r="IEJ488" s="2"/>
      <c r="IEK488" s="2"/>
      <c r="IEL488" s="2"/>
      <c r="IEM488" s="2"/>
      <c r="IEN488" s="2"/>
      <c r="IEO488" s="2"/>
      <c r="IEP488" s="2"/>
      <c r="IEQ488" s="2"/>
      <c r="IER488" s="2"/>
      <c r="IES488" s="2"/>
      <c r="IET488" s="2"/>
      <c r="IEU488" s="2"/>
      <c r="IEV488" s="2"/>
      <c r="IEW488" s="2"/>
      <c r="IEX488" s="2"/>
      <c r="IEY488" s="2"/>
      <c r="IEZ488" s="2"/>
      <c r="IFA488" s="2"/>
      <c r="IFB488" s="2"/>
      <c r="IFC488" s="2"/>
      <c r="IFD488" s="2"/>
      <c r="IFE488" s="2"/>
      <c r="IFF488" s="2"/>
      <c r="IFG488" s="2"/>
      <c r="IFH488" s="2"/>
      <c r="IFI488" s="2"/>
      <c r="IFJ488" s="2"/>
      <c r="IFK488" s="2"/>
    </row>
    <row r="490" spans="1:6251" ht="18.75">
      <c r="A490" s="1" t="s">
        <v>115</v>
      </c>
    </row>
    <row r="492" spans="1:6251">
      <c r="A492" s="7" t="s">
        <v>6606</v>
      </c>
    </row>
    <row r="493" spans="1:6251">
      <c r="A493" s="7" t="s">
        <v>6607</v>
      </c>
    </row>
    <row r="494" spans="1:6251">
      <c r="A494" s="7" t="s">
        <v>6608</v>
      </c>
    </row>
    <row r="495" spans="1:6251">
      <c r="A495" s="7" t="s">
        <v>6609</v>
      </c>
    </row>
    <row r="496" spans="1:6251">
      <c r="A496" s="7" t="s">
        <v>6610</v>
      </c>
    </row>
    <row r="497" spans="1:1">
      <c r="A497" s="7" t="s">
        <v>6611</v>
      </c>
    </row>
    <row r="498" spans="1:1">
      <c r="A498" s="7" t="s">
        <v>6612</v>
      </c>
    </row>
    <row r="499" spans="1:1">
      <c r="A499" s="7" t="s">
        <v>6613</v>
      </c>
    </row>
    <row r="500" spans="1:1">
      <c r="A500" s="7" t="s">
        <v>6614</v>
      </c>
    </row>
    <row r="501" spans="1:1">
      <c r="A501" s="7" t="s">
        <v>6615</v>
      </c>
    </row>
    <row r="502" spans="1:1">
      <c r="A502" s="7" t="s">
        <v>6616</v>
      </c>
    </row>
    <row r="503" spans="1:1">
      <c r="A503" s="7" t="s">
        <v>6617</v>
      </c>
    </row>
    <row r="504" spans="1:1">
      <c r="A504" s="7" t="s">
        <v>6618</v>
      </c>
    </row>
    <row r="505" spans="1:1">
      <c r="A505" s="7" t="s">
        <v>6619</v>
      </c>
    </row>
    <row r="506" spans="1:1">
      <c r="A506" s="7" t="s">
        <v>6620</v>
      </c>
    </row>
    <row r="507" spans="1:1">
      <c r="A507" s="7" t="s">
        <v>6621</v>
      </c>
    </row>
    <row r="508" spans="1:1">
      <c r="A508" s="7" t="s">
        <v>6622</v>
      </c>
    </row>
    <row r="509" spans="1:1">
      <c r="A509" s="7" t="s">
        <v>6623</v>
      </c>
    </row>
    <row r="510" spans="1:1">
      <c r="A510" s="7" t="s">
        <v>6624</v>
      </c>
    </row>
    <row r="511" spans="1:1">
      <c r="A511" s="7" t="s">
        <v>6625</v>
      </c>
    </row>
    <row r="512" spans="1:1">
      <c r="A512" s="7" t="s">
        <v>6626</v>
      </c>
    </row>
    <row r="513" spans="1:1">
      <c r="A513" s="7" t="s">
        <v>6627</v>
      </c>
    </row>
    <row r="514" spans="1:1">
      <c r="A514" s="7" t="s">
        <v>6628</v>
      </c>
    </row>
    <row r="515" spans="1:1">
      <c r="A515" s="7" t="s">
        <v>6629</v>
      </c>
    </row>
    <row r="516" spans="1:1">
      <c r="A516" s="7" t="s">
        <v>6630</v>
      </c>
    </row>
    <row r="517" spans="1:1">
      <c r="A517" s="7" t="s">
        <v>6631</v>
      </c>
    </row>
    <row r="518" spans="1:1">
      <c r="A518" s="7" t="s">
        <v>6632</v>
      </c>
    </row>
    <row r="519" spans="1:1">
      <c r="A519" s="7" t="s">
        <v>6633</v>
      </c>
    </row>
    <row r="520" spans="1:1">
      <c r="A520" s="7" t="s">
        <v>6634</v>
      </c>
    </row>
    <row r="521" spans="1:1">
      <c r="A521" s="7" t="s">
        <v>6635</v>
      </c>
    </row>
    <row r="522" spans="1:1">
      <c r="A522" s="7" t="s">
        <v>6636</v>
      </c>
    </row>
    <row r="523" spans="1:1">
      <c r="A523" s="7" t="s">
        <v>6637</v>
      </c>
    </row>
    <row r="524" spans="1:1">
      <c r="A524" s="7" t="s">
        <v>6638</v>
      </c>
    </row>
    <row r="525" spans="1:1">
      <c r="A525" s="7" t="s">
        <v>6639</v>
      </c>
    </row>
    <row r="526" spans="1:1">
      <c r="A526" s="7" t="s">
        <v>6640</v>
      </c>
    </row>
    <row r="527" spans="1:1">
      <c r="A527" s="7" t="s">
        <v>6641</v>
      </c>
    </row>
    <row r="528" spans="1:1">
      <c r="A528" s="7" t="s">
        <v>6642</v>
      </c>
    </row>
    <row r="529" spans="1:1">
      <c r="A529" s="7" t="s">
        <v>6643</v>
      </c>
    </row>
    <row r="530" spans="1:1">
      <c r="A530" s="7" t="s">
        <v>6644</v>
      </c>
    </row>
    <row r="531" spans="1:1">
      <c r="A531" s="7" t="s">
        <v>6645</v>
      </c>
    </row>
    <row r="532" spans="1:1">
      <c r="A532" s="7" t="s">
        <v>6646</v>
      </c>
    </row>
    <row r="533" spans="1:1">
      <c r="A533" s="7" t="s">
        <v>6647</v>
      </c>
    </row>
    <row r="534" spans="1:1">
      <c r="A534" s="7" t="s">
        <v>6648</v>
      </c>
    </row>
    <row r="535" spans="1:1">
      <c r="A535" s="7" t="s">
        <v>6649</v>
      </c>
    </row>
    <row r="536" spans="1:1">
      <c r="A536" s="7" t="s">
        <v>6650</v>
      </c>
    </row>
    <row r="537" spans="1:1">
      <c r="A537" s="7" t="s">
        <v>6651</v>
      </c>
    </row>
    <row r="538" spans="1:1">
      <c r="A538" s="7" t="s">
        <v>6652</v>
      </c>
    </row>
    <row r="539" spans="1:1">
      <c r="A539" s="7" t="s">
        <v>6653</v>
      </c>
    </row>
    <row r="540" spans="1:1">
      <c r="A540" s="7" t="s">
        <v>6654</v>
      </c>
    </row>
    <row r="541" spans="1:1">
      <c r="A541" s="7" t="s">
        <v>6655</v>
      </c>
    </row>
    <row r="542" spans="1:1">
      <c r="A542" s="7" t="s">
        <v>6656</v>
      </c>
    </row>
    <row r="543" spans="1:1">
      <c r="A543" s="7" t="s">
        <v>6657</v>
      </c>
    </row>
    <row r="544" spans="1:1">
      <c r="A544" s="7" t="s">
        <v>6658</v>
      </c>
    </row>
    <row r="545" spans="1:1">
      <c r="A545" s="7" t="s">
        <v>6659</v>
      </c>
    </row>
    <row r="546" spans="1:1">
      <c r="A546" s="7" t="s">
        <v>6660</v>
      </c>
    </row>
    <row r="547" spans="1:1">
      <c r="A547" s="7" t="s">
        <v>6661</v>
      </c>
    </row>
    <row r="548" spans="1:1">
      <c r="A548" s="7" t="s">
        <v>6662</v>
      </c>
    </row>
    <row r="549" spans="1:1">
      <c r="A549" s="7" t="s">
        <v>6663</v>
      </c>
    </row>
    <row r="550" spans="1:1">
      <c r="A550" s="7" t="s">
        <v>6664</v>
      </c>
    </row>
    <row r="551" spans="1:1">
      <c r="A551" s="7" t="s">
        <v>6665</v>
      </c>
    </row>
    <row r="552" spans="1:1">
      <c r="A552" s="7" t="s">
        <v>6666</v>
      </c>
    </row>
    <row r="553" spans="1:1">
      <c r="A553" s="7" t="s">
        <v>6667</v>
      </c>
    </row>
    <row r="554" spans="1:1">
      <c r="A554" s="7" t="s">
        <v>6668</v>
      </c>
    </row>
    <row r="555" spans="1:1">
      <c r="A555" s="7" t="s">
        <v>6669</v>
      </c>
    </row>
    <row r="556" spans="1:1">
      <c r="A556" s="7" t="s">
        <v>6670</v>
      </c>
    </row>
    <row r="557" spans="1:1">
      <c r="A557" s="7" t="s">
        <v>6671</v>
      </c>
    </row>
    <row r="558" spans="1:1">
      <c r="A558" s="7" t="s">
        <v>6672</v>
      </c>
    </row>
    <row r="559" spans="1:1">
      <c r="A559" s="7" t="s">
        <v>6673</v>
      </c>
    </row>
    <row r="560" spans="1:1">
      <c r="A560" s="7" t="s">
        <v>6674</v>
      </c>
    </row>
    <row r="561" spans="1:1">
      <c r="A561" s="7" t="s">
        <v>6675</v>
      </c>
    </row>
    <row r="562" spans="1:1">
      <c r="A562" s="7" t="s">
        <v>6676</v>
      </c>
    </row>
    <row r="563" spans="1:1">
      <c r="A563" s="7" t="s">
        <v>6677</v>
      </c>
    </row>
    <row r="564" spans="1:1">
      <c r="A564" s="7" t="s">
        <v>6678</v>
      </c>
    </row>
    <row r="565" spans="1:1">
      <c r="A565" s="7" t="s">
        <v>6679</v>
      </c>
    </row>
    <row r="566" spans="1:1">
      <c r="A566" s="7" t="s">
        <v>6680</v>
      </c>
    </row>
    <row r="567" spans="1:1">
      <c r="A567" s="7" t="s">
        <v>6681</v>
      </c>
    </row>
    <row r="568" spans="1:1">
      <c r="A568" s="7" t="s">
        <v>6682</v>
      </c>
    </row>
    <row r="569" spans="1:1">
      <c r="A569" s="7" t="s">
        <v>6683</v>
      </c>
    </row>
    <row r="570" spans="1:1">
      <c r="A570" s="7" t="s">
        <v>6684</v>
      </c>
    </row>
    <row r="571" spans="1:1">
      <c r="A571" s="7" t="s">
        <v>6685</v>
      </c>
    </row>
    <row r="572" spans="1:1">
      <c r="A572" s="7" t="s">
        <v>6686</v>
      </c>
    </row>
    <row r="573" spans="1:1">
      <c r="A573" s="7" t="s">
        <v>6687</v>
      </c>
    </row>
    <row r="574" spans="1:1">
      <c r="A574" s="7" t="s">
        <v>6688</v>
      </c>
    </row>
    <row r="575" spans="1:1">
      <c r="A575" s="7" t="s">
        <v>6689</v>
      </c>
    </row>
    <row r="576" spans="1:1">
      <c r="A576" s="7" t="s">
        <v>6690</v>
      </c>
    </row>
    <row r="577" spans="1:1">
      <c r="A577" s="7" t="s">
        <v>6691</v>
      </c>
    </row>
    <row r="578" spans="1:1">
      <c r="A578" s="7" t="s">
        <v>6692</v>
      </c>
    </row>
    <row r="579" spans="1:1">
      <c r="A579" s="7" t="s">
        <v>6693</v>
      </c>
    </row>
    <row r="580" spans="1:1">
      <c r="A580" s="7" t="s">
        <v>6694</v>
      </c>
    </row>
    <row r="581" spans="1:1">
      <c r="A581" s="7" t="s">
        <v>6695</v>
      </c>
    </row>
    <row r="582" spans="1:1">
      <c r="A582" s="7" t="s">
        <v>6696</v>
      </c>
    </row>
    <row r="583" spans="1:1">
      <c r="A583" s="7" t="s">
        <v>6697</v>
      </c>
    </row>
    <row r="584" spans="1:1">
      <c r="A584" s="7" t="s">
        <v>6698</v>
      </c>
    </row>
    <row r="585" spans="1:1">
      <c r="A585" s="7" t="s">
        <v>6699</v>
      </c>
    </row>
    <row r="586" spans="1:1">
      <c r="A586" s="7" t="s">
        <v>6700</v>
      </c>
    </row>
    <row r="587" spans="1:1">
      <c r="A587" s="7" t="s">
        <v>6701</v>
      </c>
    </row>
    <row r="588" spans="1:1">
      <c r="A588" s="7" t="s">
        <v>6702</v>
      </c>
    </row>
    <row r="589" spans="1:1">
      <c r="A589" s="7" t="s">
        <v>6703</v>
      </c>
    </row>
    <row r="590" spans="1:1">
      <c r="A590" s="7" t="s">
        <v>6704</v>
      </c>
    </row>
    <row r="591" spans="1:1">
      <c r="A591" s="7" t="s">
        <v>6705</v>
      </c>
    </row>
    <row r="592" spans="1:1">
      <c r="A592" s="7" t="s">
        <v>6706</v>
      </c>
    </row>
    <row r="593" spans="1:1">
      <c r="A593" s="7" t="s">
        <v>6707</v>
      </c>
    </row>
    <row r="594" spans="1:1">
      <c r="A594" s="7" t="s">
        <v>6708</v>
      </c>
    </row>
    <row r="595" spans="1:1">
      <c r="A595" s="7" t="s">
        <v>6709</v>
      </c>
    </row>
    <row r="596" spans="1:1">
      <c r="A596" s="7" t="s">
        <v>6710</v>
      </c>
    </row>
    <row r="597" spans="1:1">
      <c r="A597" s="7" t="s">
        <v>6711</v>
      </c>
    </row>
    <row r="598" spans="1:1">
      <c r="A598" s="7" t="s">
        <v>6712</v>
      </c>
    </row>
    <row r="599" spans="1:1">
      <c r="A599" s="7" t="s">
        <v>6713</v>
      </c>
    </row>
    <row r="600" spans="1:1">
      <c r="A600" s="7" t="s">
        <v>6714</v>
      </c>
    </row>
    <row r="601" spans="1:1">
      <c r="A601" s="7" t="s">
        <v>6715</v>
      </c>
    </row>
    <row r="602" spans="1:1">
      <c r="A602" s="7" t="s">
        <v>6716</v>
      </c>
    </row>
    <row r="603" spans="1:1">
      <c r="A603" s="7" t="s">
        <v>6717</v>
      </c>
    </row>
    <row r="604" spans="1:1">
      <c r="A604" s="7" t="s">
        <v>6718</v>
      </c>
    </row>
    <row r="605" spans="1:1">
      <c r="A605" s="7" t="s">
        <v>6719</v>
      </c>
    </row>
    <row r="606" spans="1:1">
      <c r="A606" s="7" t="s">
        <v>6720</v>
      </c>
    </row>
    <row r="607" spans="1:1">
      <c r="A607" s="7" t="s">
        <v>6721</v>
      </c>
    </row>
    <row r="608" spans="1:1">
      <c r="A608" s="7" t="s">
        <v>6722</v>
      </c>
    </row>
    <row r="609" spans="1:1">
      <c r="A609" s="7" t="s">
        <v>6723</v>
      </c>
    </row>
    <row r="610" spans="1:1">
      <c r="A610" s="7" t="s">
        <v>6724</v>
      </c>
    </row>
    <row r="611" spans="1:1">
      <c r="A611" s="7" t="s">
        <v>6725</v>
      </c>
    </row>
    <row r="612" spans="1:1">
      <c r="A612" s="7" t="s">
        <v>6726</v>
      </c>
    </row>
    <row r="613" spans="1:1">
      <c r="A613" s="7" t="s">
        <v>6727</v>
      </c>
    </row>
    <row r="614" spans="1:1">
      <c r="A614" s="7" t="s">
        <v>6728</v>
      </c>
    </row>
    <row r="615" spans="1:1">
      <c r="A615" s="7" t="s">
        <v>6729</v>
      </c>
    </row>
    <row r="616" spans="1:1">
      <c r="A616" s="7" t="s">
        <v>6730</v>
      </c>
    </row>
    <row r="617" spans="1:1">
      <c r="A617" s="7" t="s">
        <v>6731</v>
      </c>
    </row>
    <row r="618" spans="1:1">
      <c r="A618" s="7" t="s">
        <v>6732</v>
      </c>
    </row>
    <row r="619" spans="1:1">
      <c r="A619" s="7" t="s">
        <v>6733</v>
      </c>
    </row>
    <row r="620" spans="1:1">
      <c r="A620" s="7" t="s">
        <v>6734</v>
      </c>
    </row>
    <row r="621" spans="1:1">
      <c r="A621" s="7" t="s">
        <v>6735</v>
      </c>
    </row>
    <row r="622" spans="1:1">
      <c r="A622" s="7" t="s">
        <v>6736</v>
      </c>
    </row>
    <row r="623" spans="1:1">
      <c r="A623" s="7" t="s">
        <v>6737</v>
      </c>
    </row>
    <row r="624" spans="1:1">
      <c r="A624" s="7" t="s">
        <v>6738</v>
      </c>
    </row>
    <row r="625" spans="1:1">
      <c r="A625" s="7" t="s">
        <v>6739</v>
      </c>
    </row>
    <row r="626" spans="1:1">
      <c r="A626" s="7" t="s">
        <v>6740</v>
      </c>
    </row>
    <row r="627" spans="1:1">
      <c r="A627" s="7" t="s">
        <v>6741</v>
      </c>
    </row>
    <row r="628" spans="1:1">
      <c r="A628" s="7" t="s">
        <v>6742</v>
      </c>
    </row>
    <row r="629" spans="1:1">
      <c r="A629" s="7" t="s">
        <v>6743</v>
      </c>
    </row>
    <row r="630" spans="1:1">
      <c r="A630" s="7" t="s">
        <v>6744</v>
      </c>
    </row>
    <row r="631" spans="1:1">
      <c r="A631" s="7" t="s">
        <v>6745</v>
      </c>
    </row>
    <row r="632" spans="1:1">
      <c r="A632" s="7" t="s">
        <v>6746</v>
      </c>
    </row>
    <row r="633" spans="1:1">
      <c r="A633" s="7" t="s">
        <v>6747</v>
      </c>
    </row>
    <row r="634" spans="1:1">
      <c r="A634" s="7" t="s">
        <v>6748</v>
      </c>
    </row>
    <row r="635" spans="1:1">
      <c r="A635" s="7" t="s">
        <v>6749</v>
      </c>
    </row>
    <row r="636" spans="1:1">
      <c r="A636" s="7" t="s">
        <v>6750</v>
      </c>
    </row>
    <row r="637" spans="1:1">
      <c r="A637" s="7" t="s">
        <v>6751</v>
      </c>
    </row>
    <row r="638" spans="1:1">
      <c r="A638" s="7" t="s">
        <v>6752</v>
      </c>
    </row>
    <row r="639" spans="1:1">
      <c r="A639" s="7" t="s">
        <v>117</v>
      </c>
    </row>
    <row r="640" spans="1:1">
      <c r="A640" s="7" t="s">
        <v>6753</v>
      </c>
    </row>
    <row r="641" spans="1:1">
      <c r="A641" s="7" t="s">
        <v>6754</v>
      </c>
    </row>
    <row r="642" spans="1:1">
      <c r="A642" s="7" t="s">
        <v>6755</v>
      </c>
    </row>
    <row r="643" spans="1:1">
      <c r="A643" s="7" t="s">
        <v>6756</v>
      </c>
    </row>
    <row r="644" spans="1:1">
      <c r="A644" s="7" t="s">
        <v>6757</v>
      </c>
    </row>
    <row r="645" spans="1:1">
      <c r="A645" s="7" t="s">
        <v>6758</v>
      </c>
    </row>
    <row r="646" spans="1:1">
      <c r="A646" s="7" t="s">
        <v>6759</v>
      </c>
    </row>
    <row r="647" spans="1:1">
      <c r="A647" s="7" t="s">
        <v>6760</v>
      </c>
    </row>
    <row r="648" spans="1:1">
      <c r="A648" s="7" t="s">
        <v>6761</v>
      </c>
    </row>
    <row r="649" spans="1:1">
      <c r="A649" s="7" t="s">
        <v>6762</v>
      </c>
    </row>
    <row r="650" spans="1:1">
      <c r="A650" s="7" t="s">
        <v>6763</v>
      </c>
    </row>
    <row r="651" spans="1:1">
      <c r="A651" s="7" t="s">
        <v>6764</v>
      </c>
    </row>
    <row r="652" spans="1:1">
      <c r="A652" s="7" t="s">
        <v>6765</v>
      </c>
    </row>
    <row r="653" spans="1:1">
      <c r="A653" s="7" t="s">
        <v>6766</v>
      </c>
    </row>
    <row r="654" spans="1:1">
      <c r="A654" s="7" t="s">
        <v>6767</v>
      </c>
    </row>
    <row r="655" spans="1:1">
      <c r="A655" s="7" t="s">
        <v>6768</v>
      </c>
    </row>
    <row r="656" spans="1:1">
      <c r="A656" s="7" t="s">
        <v>6769</v>
      </c>
    </row>
    <row r="657" spans="1:1">
      <c r="A657" s="7" t="s">
        <v>6770</v>
      </c>
    </row>
    <row r="658" spans="1:1">
      <c r="A658" s="7" t="s">
        <v>6771</v>
      </c>
    </row>
    <row r="659" spans="1:1">
      <c r="A659" s="7" t="s">
        <v>6772</v>
      </c>
    </row>
    <row r="660" spans="1:1">
      <c r="A660" s="7" t="s">
        <v>6773</v>
      </c>
    </row>
    <row r="661" spans="1:1">
      <c r="A661" s="7" t="s">
        <v>6774</v>
      </c>
    </row>
    <row r="662" spans="1:1">
      <c r="A662" s="7" t="s">
        <v>6775</v>
      </c>
    </row>
    <row r="663" spans="1:1">
      <c r="A663" s="7" t="s">
        <v>6776</v>
      </c>
    </row>
    <row r="664" spans="1:1">
      <c r="A664" s="7" t="s">
        <v>6777</v>
      </c>
    </row>
    <row r="665" spans="1:1">
      <c r="A665" s="7" t="s">
        <v>6778</v>
      </c>
    </row>
    <row r="666" spans="1:1">
      <c r="A666" s="7" t="s">
        <v>6779</v>
      </c>
    </row>
    <row r="667" spans="1:1">
      <c r="A667" s="7" t="s">
        <v>6780</v>
      </c>
    </row>
    <row r="668" spans="1:1">
      <c r="A668" s="7" t="s">
        <v>6781</v>
      </c>
    </row>
    <row r="669" spans="1:1">
      <c r="A669" s="7" t="s">
        <v>6782</v>
      </c>
    </row>
    <row r="670" spans="1:1">
      <c r="A670" s="7" t="s">
        <v>6783</v>
      </c>
    </row>
    <row r="671" spans="1:1">
      <c r="A671" s="7" t="s">
        <v>6784</v>
      </c>
    </row>
    <row r="672" spans="1:1">
      <c r="A672" s="7" t="s">
        <v>6785</v>
      </c>
    </row>
    <row r="673" spans="1:1">
      <c r="A673" s="7" t="s">
        <v>6786</v>
      </c>
    </row>
    <row r="674" spans="1:1">
      <c r="A674" s="7" t="s">
        <v>6787</v>
      </c>
    </row>
    <row r="675" spans="1:1">
      <c r="A675" s="7" t="s">
        <v>6788</v>
      </c>
    </row>
    <row r="676" spans="1:1">
      <c r="A676" s="7" t="s">
        <v>6789</v>
      </c>
    </row>
    <row r="677" spans="1:1">
      <c r="A677" s="7" t="s">
        <v>6790</v>
      </c>
    </row>
    <row r="678" spans="1:1">
      <c r="A678" s="7" t="s">
        <v>6791</v>
      </c>
    </row>
    <row r="679" spans="1:1">
      <c r="A679" s="7" t="s">
        <v>6792</v>
      </c>
    </row>
    <row r="680" spans="1:1">
      <c r="A680" s="7" t="s">
        <v>6793</v>
      </c>
    </row>
    <row r="681" spans="1:1">
      <c r="A681" s="7" t="s">
        <v>6794</v>
      </c>
    </row>
    <row r="682" spans="1:1">
      <c r="A682" s="7" t="s">
        <v>6795</v>
      </c>
    </row>
    <row r="683" spans="1:1">
      <c r="A683" s="7" t="s">
        <v>6796</v>
      </c>
    </row>
    <row r="684" spans="1:1">
      <c r="A684" s="7" t="s">
        <v>6797</v>
      </c>
    </row>
    <row r="685" spans="1:1">
      <c r="A685" s="7" t="s">
        <v>6798</v>
      </c>
    </row>
    <row r="686" spans="1:1">
      <c r="A686" s="7" t="s">
        <v>6799</v>
      </c>
    </row>
    <row r="687" spans="1:1">
      <c r="A687" s="7" t="s">
        <v>6800</v>
      </c>
    </row>
    <row r="688" spans="1:1">
      <c r="A688" s="7" t="s">
        <v>6801</v>
      </c>
    </row>
    <row r="689" spans="1:1">
      <c r="A689" s="7" t="s">
        <v>6802</v>
      </c>
    </row>
    <row r="690" spans="1:1">
      <c r="A690" s="7" t="s">
        <v>6803</v>
      </c>
    </row>
    <row r="691" spans="1:1">
      <c r="A691" s="7" t="s">
        <v>6804</v>
      </c>
    </row>
    <row r="692" spans="1:1">
      <c r="A692" s="7" t="s">
        <v>6805</v>
      </c>
    </row>
    <row r="693" spans="1:1">
      <c r="A693" s="7" t="s">
        <v>118</v>
      </c>
    </row>
    <row r="694" spans="1:1">
      <c r="A694" s="7" t="s">
        <v>119</v>
      </c>
    </row>
    <row r="695" spans="1:1">
      <c r="A695" s="8"/>
    </row>
    <row r="696" spans="1:1">
      <c r="A696" s="7" t="s">
        <v>6806</v>
      </c>
    </row>
    <row r="697" spans="1:1">
      <c r="A697" s="8"/>
    </row>
    <row r="698" spans="1:1">
      <c r="A698" s="7" t="s">
        <v>6807</v>
      </c>
    </row>
    <row r="699" spans="1:1">
      <c r="A699" s="7"/>
    </row>
    <row r="700" spans="1:1">
      <c r="A700" s="7"/>
    </row>
    <row r="701" spans="1:1">
      <c r="A701" s="7"/>
    </row>
    <row r="702" spans="1:1">
      <c r="A702" s="7"/>
    </row>
    <row r="703" spans="1:1">
      <c r="A703" s="7"/>
    </row>
    <row r="704" spans="1:1">
      <c r="A704" s="7"/>
    </row>
    <row r="705" spans="1:1">
      <c r="A705" s="7"/>
    </row>
    <row r="706" spans="1:1">
      <c r="A706" s="7"/>
    </row>
    <row r="707" spans="1:1">
      <c r="A707" s="7"/>
    </row>
    <row r="708" spans="1:1">
      <c r="A708" s="7"/>
    </row>
    <row r="709" spans="1:1">
      <c r="A709" s="7"/>
    </row>
    <row r="710" spans="1:1">
      <c r="A710" s="7"/>
    </row>
    <row r="711" spans="1:1">
      <c r="A711" s="7"/>
    </row>
    <row r="712" spans="1:1">
      <c r="A712" s="7"/>
    </row>
    <row r="713" spans="1:1">
      <c r="A713" s="7"/>
    </row>
    <row r="714" spans="1:1">
      <c r="A714" s="7"/>
    </row>
    <row r="715" spans="1:1">
      <c r="A715" s="7"/>
    </row>
    <row r="716" spans="1:1">
      <c r="A716" s="7"/>
    </row>
    <row r="717" spans="1:1">
      <c r="A717" s="7"/>
    </row>
    <row r="718" spans="1:1">
      <c r="A718" s="7"/>
    </row>
    <row r="719" spans="1:1">
      <c r="A719" s="7"/>
    </row>
    <row r="720" spans="1:1">
      <c r="A720" s="7"/>
    </row>
    <row r="721" spans="1:1">
      <c r="A721" s="7"/>
    </row>
    <row r="722" spans="1:1">
      <c r="A722" s="7"/>
    </row>
    <row r="723" spans="1:1">
      <c r="A723" s="7"/>
    </row>
    <row r="724" spans="1:1">
      <c r="A724" s="7"/>
    </row>
    <row r="725" spans="1:1">
      <c r="A725" s="7"/>
    </row>
    <row r="726" spans="1:1">
      <c r="A726" s="7"/>
    </row>
    <row r="727" spans="1:1">
      <c r="A727" s="7"/>
    </row>
    <row r="728" spans="1:1">
      <c r="A728" s="7"/>
    </row>
    <row r="729" spans="1:1">
      <c r="A729" s="7"/>
    </row>
    <row r="730" spans="1:1">
      <c r="A730" s="7"/>
    </row>
    <row r="731" spans="1:1">
      <c r="A731" s="7"/>
    </row>
    <row r="732" spans="1:1">
      <c r="A732" s="7"/>
    </row>
    <row r="733" spans="1:1">
      <c r="A733" s="7"/>
    </row>
    <row r="734" spans="1:1">
      <c r="A734" s="7"/>
    </row>
    <row r="735" spans="1:1">
      <c r="A735" s="7"/>
    </row>
    <row r="736" spans="1:1">
      <c r="A736" s="7"/>
    </row>
    <row r="737" spans="1:1">
      <c r="A737" s="7"/>
    </row>
    <row r="738" spans="1:1">
      <c r="A738" s="7"/>
    </row>
    <row r="739" spans="1:1">
      <c r="A739" s="7"/>
    </row>
    <row r="740" spans="1:1">
      <c r="A740" s="7"/>
    </row>
    <row r="741" spans="1:1">
      <c r="A741" s="7"/>
    </row>
    <row r="742" spans="1:1">
      <c r="A742" s="7"/>
    </row>
    <row r="743" spans="1:1">
      <c r="A743" s="7"/>
    </row>
    <row r="744" spans="1:1">
      <c r="A744" s="7"/>
    </row>
    <row r="745" spans="1:1">
      <c r="A745" s="7"/>
    </row>
    <row r="746" spans="1:1">
      <c r="A746" s="7"/>
    </row>
    <row r="747" spans="1:1">
      <c r="A747" s="7"/>
    </row>
    <row r="748" spans="1:1">
      <c r="A748" s="7"/>
    </row>
    <row r="749" spans="1:1">
      <c r="A749" s="7"/>
    </row>
    <row r="750" spans="1:1">
      <c r="A750" s="7"/>
    </row>
    <row r="751" spans="1:1">
      <c r="A751" s="7"/>
    </row>
    <row r="752" spans="1:1">
      <c r="A752" s="7"/>
    </row>
    <row r="753" spans="1:1">
      <c r="A753" s="7"/>
    </row>
    <row r="754" spans="1:1">
      <c r="A754" s="7"/>
    </row>
    <row r="755" spans="1:1">
      <c r="A755" s="7"/>
    </row>
    <row r="756" spans="1:1">
      <c r="A756" s="7"/>
    </row>
    <row r="757" spans="1:1">
      <c r="A757" s="7"/>
    </row>
    <row r="758" spans="1:1">
      <c r="A758" s="7"/>
    </row>
    <row r="759" spans="1:1">
      <c r="A759" s="7"/>
    </row>
    <row r="760" spans="1:1">
      <c r="A760" s="7"/>
    </row>
    <row r="761" spans="1:1">
      <c r="A761" s="7"/>
    </row>
    <row r="762" spans="1:1">
      <c r="A762" s="7"/>
    </row>
    <row r="763" spans="1:1">
      <c r="A763" s="7"/>
    </row>
    <row r="764" spans="1:1">
      <c r="A764" s="7"/>
    </row>
    <row r="765" spans="1:1">
      <c r="A765" s="7"/>
    </row>
    <row r="766" spans="1:1">
      <c r="A766" s="7"/>
    </row>
    <row r="767" spans="1:1">
      <c r="A767" s="7"/>
    </row>
    <row r="768" spans="1:1">
      <c r="A768" s="7"/>
    </row>
    <row r="769" spans="1:1">
      <c r="A769" s="7"/>
    </row>
    <row r="770" spans="1:1">
      <c r="A770" s="7"/>
    </row>
    <row r="771" spans="1:1">
      <c r="A771" s="7"/>
    </row>
    <row r="772" spans="1:1">
      <c r="A772" s="7"/>
    </row>
    <row r="773" spans="1:1">
      <c r="A773" s="7"/>
    </row>
    <row r="774" spans="1:1">
      <c r="A774" s="7"/>
    </row>
    <row r="775" spans="1:1">
      <c r="A775" s="7"/>
    </row>
    <row r="776" spans="1:1">
      <c r="A776" s="7"/>
    </row>
    <row r="777" spans="1:1">
      <c r="A777" s="7"/>
    </row>
    <row r="778" spans="1:1">
      <c r="A778" s="7"/>
    </row>
    <row r="779" spans="1:1">
      <c r="A779" s="7"/>
    </row>
    <row r="780" spans="1:1">
      <c r="A780" s="7"/>
    </row>
    <row r="781" spans="1:1">
      <c r="A781" s="7"/>
    </row>
    <row r="782" spans="1:1">
      <c r="A782" s="7"/>
    </row>
    <row r="783" spans="1:1">
      <c r="A783" s="7"/>
    </row>
    <row r="784" spans="1:1">
      <c r="A784" s="7"/>
    </row>
    <row r="785" spans="1:1">
      <c r="A785" s="7"/>
    </row>
    <row r="786" spans="1:1">
      <c r="A786" s="7"/>
    </row>
    <row r="787" spans="1:1">
      <c r="A787" s="7"/>
    </row>
    <row r="788" spans="1:1">
      <c r="A788" s="7"/>
    </row>
    <row r="789" spans="1:1">
      <c r="A789" s="7"/>
    </row>
    <row r="790" spans="1:1">
      <c r="A790" s="7"/>
    </row>
    <row r="791" spans="1:1">
      <c r="A791" s="7"/>
    </row>
    <row r="792" spans="1:1">
      <c r="A792" s="7"/>
    </row>
    <row r="793" spans="1:1">
      <c r="A793" s="7"/>
    </row>
    <row r="794" spans="1:1">
      <c r="A794" s="7"/>
    </row>
    <row r="795" spans="1:1">
      <c r="A795" s="7"/>
    </row>
    <row r="796" spans="1:1">
      <c r="A796" s="7"/>
    </row>
    <row r="797" spans="1:1">
      <c r="A797" s="7"/>
    </row>
    <row r="798" spans="1:1">
      <c r="A798" s="7"/>
    </row>
    <row r="799" spans="1:1">
      <c r="A799" s="7"/>
    </row>
    <row r="800" spans="1:1">
      <c r="A800" s="7"/>
    </row>
    <row r="801" spans="1:1">
      <c r="A801" s="7"/>
    </row>
    <row r="802" spans="1:1">
      <c r="A802" s="7"/>
    </row>
    <row r="803" spans="1:1">
      <c r="A803" s="7"/>
    </row>
    <row r="804" spans="1:1">
      <c r="A804" s="7"/>
    </row>
    <row r="805" spans="1:1">
      <c r="A805" s="7"/>
    </row>
    <row r="806" spans="1:1">
      <c r="A806" s="7"/>
    </row>
    <row r="807" spans="1:1">
      <c r="A807" s="7"/>
    </row>
    <row r="808" spans="1:1">
      <c r="A808" s="7"/>
    </row>
    <row r="809" spans="1:1">
      <c r="A809" s="7"/>
    </row>
    <row r="810" spans="1:1">
      <c r="A810" s="7"/>
    </row>
    <row r="811" spans="1:1">
      <c r="A811" s="7"/>
    </row>
    <row r="812" spans="1:1">
      <c r="A812" s="7"/>
    </row>
    <row r="813" spans="1:1">
      <c r="A813" s="7"/>
    </row>
    <row r="814" spans="1:1">
      <c r="A814" s="7"/>
    </row>
    <row r="815" spans="1:1">
      <c r="A815" s="7"/>
    </row>
    <row r="816" spans="1:1">
      <c r="A816" s="7"/>
    </row>
    <row r="817" spans="1:1">
      <c r="A817" s="7"/>
    </row>
    <row r="818" spans="1:1">
      <c r="A818" s="7"/>
    </row>
    <row r="819" spans="1:1">
      <c r="A819" s="7"/>
    </row>
    <row r="820" spans="1:1">
      <c r="A820" s="7"/>
    </row>
    <row r="821" spans="1:1">
      <c r="A821" s="7"/>
    </row>
    <row r="822" spans="1:1">
      <c r="A822" s="7"/>
    </row>
    <row r="823" spans="1:1">
      <c r="A823" s="7"/>
    </row>
    <row r="824" spans="1:1">
      <c r="A824" s="7"/>
    </row>
    <row r="825" spans="1:1">
      <c r="A825" s="7"/>
    </row>
    <row r="826" spans="1:1">
      <c r="A826" s="7"/>
    </row>
    <row r="827" spans="1:1">
      <c r="A827" s="7"/>
    </row>
    <row r="828" spans="1:1">
      <c r="A828" s="7"/>
    </row>
    <row r="829" spans="1:1">
      <c r="A829" s="7"/>
    </row>
    <row r="830" spans="1:1">
      <c r="A830" s="7"/>
    </row>
    <row r="831" spans="1:1">
      <c r="A831" s="7"/>
    </row>
    <row r="832" spans="1:1">
      <c r="A832" s="7"/>
    </row>
    <row r="833" spans="1:1">
      <c r="A833" s="7"/>
    </row>
    <row r="834" spans="1:1">
      <c r="A834" s="7"/>
    </row>
    <row r="835" spans="1:1">
      <c r="A835" s="7"/>
    </row>
    <row r="836" spans="1:1">
      <c r="A836" s="7"/>
    </row>
    <row r="837" spans="1:1">
      <c r="A837" s="7"/>
    </row>
    <row r="838" spans="1:1">
      <c r="A838" s="7"/>
    </row>
    <row r="839" spans="1:1">
      <c r="A839" s="7"/>
    </row>
    <row r="840" spans="1:1">
      <c r="A840" s="7"/>
    </row>
    <row r="841" spans="1:1">
      <c r="A841" s="7"/>
    </row>
    <row r="842" spans="1:1">
      <c r="A842" s="7"/>
    </row>
    <row r="843" spans="1:1">
      <c r="A843" s="7"/>
    </row>
    <row r="844" spans="1:1">
      <c r="A844" s="7"/>
    </row>
    <row r="845" spans="1:1">
      <c r="A845" s="7"/>
    </row>
    <row r="846" spans="1:1">
      <c r="A846" s="7"/>
    </row>
    <row r="847" spans="1:1">
      <c r="A847" s="7"/>
    </row>
    <row r="848" spans="1:1">
      <c r="A848" s="7"/>
    </row>
    <row r="849" spans="1:1">
      <c r="A849" s="7"/>
    </row>
    <row r="850" spans="1:1">
      <c r="A850" s="7"/>
    </row>
    <row r="851" spans="1:1">
      <c r="A851" s="7"/>
    </row>
    <row r="852" spans="1:1">
      <c r="A852" s="7"/>
    </row>
    <row r="853" spans="1:1">
      <c r="A853" s="7"/>
    </row>
    <row r="854" spans="1:1">
      <c r="A854" s="7"/>
    </row>
    <row r="855" spans="1:1">
      <c r="A855" s="7"/>
    </row>
    <row r="856" spans="1:1">
      <c r="A856" s="7"/>
    </row>
    <row r="857" spans="1:1">
      <c r="A857" s="7"/>
    </row>
    <row r="858" spans="1:1">
      <c r="A858" s="7"/>
    </row>
    <row r="859" spans="1:1">
      <c r="A859" s="7"/>
    </row>
    <row r="860" spans="1:1">
      <c r="A860" s="7"/>
    </row>
    <row r="861" spans="1:1">
      <c r="A861" s="7"/>
    </row>
    <row r="862" spans="1:1">
      <c r="A862" s="7"/>
    </row>
    <row r="863" spans="1:1">
      <c r="A863" s="7"/>
    </row>
    <row r="864" spans="1:1">
      <c r="A864" s="7"/>
    </row>
    <row r="865" spans="1:1">
      <c r="A865" s="7"/>
    </row>
    <row r="866" spans="1:1">
      <c r="A866" s="7"/>
    </row>
    <row r="867" spans="1:1">
      <c r="A867" s="7"/>
    </row>
    <row r="868" spans="1:1">
      <c r="A868" s="7"/>
    </row>
    <row r="869" spans="1:1">
      <c r="A869" s="7"/>
    </row>
    <row r="870" spans="1:1">
      <c r="A870" s="7"/>
    </row>
    <row r="871" spans="1:1">
      <c r="A871" s="7"/>
    </row>
    <row r="872" spans="1:1">
      <c r="A872" s="7"/>
    </row>
    <row r="873" spans="1:1">
      <c r="A873" s="7"/>
    </row>
    <row r="874" spans="1:1">
      <c r="A874" s="7"/>
    </row>
    <row r="875" spans="1:1">
      <c r="A875" s="7"/>
    </row>
    <row r="876" spans="1:1">
      <c r="A876" s="7"/>
    </row>
    <row r="877" spans="1:1">
      <c r="A877" s="7"/>
    </row>
    <row r="878" spans="1:1">
      <c r="A878" s="7"/>
    </row>
    <row r="879" spans="1:1">
      <c r="A879" s="7"/>
    </row>
    <row r="880" spans="1:1">
      <c r="A880" s="7"/>
    </row>
    <row r="881" spans="1:1">
      <c r="A881" s="7"/>
    </row>
    <row r="882" spans="1:1">
      <c r="A882" s="7"/>
    </row>
    <row r="883" spans="1:1">
      <c r="A883" s="7"/>
    </row>
    <row r="884" spans="1:1">
      <c r="A884" s="7"/>
    </row>
    <row r="885" spans="1:1">
      <c r="A885" s="7"/>
    </row>
    <row r="886" spans="1:1">
      <c r="A886" s="7"/>
    </row>
    <row r="887" spans="1:1">
      <c r="A887" s="7"/>
    </row>
    <row r="888" spans="1:1">
      <c r="A888" s="7"/>
    </row>
    <row r="889" spans="1:1">
      <c r="A889" s="7"/>
    </row>
    <row r="890" spans="1:1">
      <c r="A890" s="7"/>
    </row>
    <row r="891" spans="1:1">
      <c r="A891" s="7"/>
    </row>
    <row r="892" spans="1:1">
      <c r="A892" s="7"/>
    </row>
    <row r="893" spans="1:1">
      <c r="A893" s="7"/>
    </row>
    <row r="894" spans="1:1">
      <c r="A894" s="7"/>
    </row>
    <row r="895" spans="1:1">
      <c r="A895" s="7"/>
    </row>
    <row r="896" spans="1:1">
      <c r="A896" s="7"/>
    </row>
    <row r="897" spans="1:1">
      <c r="A897" s="7"/>
    </row>
    <row r="898" spans="1:1">
      <c r="A898" s="7"/>
    </row>
    <row r="899" spans="1:1">
      <c r="A899" s="7"/>
    </row>
    <row r="900" spans="1:1">
      <c r="A900" s="7"/>
    </row>
    <row r="901" spans="1:1">
      <c r="A901" s="7"/>
    </row>
    <row r="902" spans="1:1">
      <c r="A902" s="7"/>
    </row>
    <row r="903" spans="1:1">
      <c r="A903" s="7"/>
    </row>
    <row r="904" spans="1:1">
      <c r="A904" s="7"/>
    </row>
    <row r="905" spans="1:1">
      <c r="A905" s="7"/>
    </row>
    <row r="906" spans="1:1">
      <c r="A906" s="7"/>
    </row>
    <row r="907" spans="1:1">
      <c r="A907" s="7"/>
    </row>
    <row r="908" spans="1:1">
      <c r="A908" s="7"/>
    </row>
    <row r="909" spans="1:1">
      <c r="A909" s="7"/>
    </row>
    <row r="910" spans="1:1">
      <c r="A910" s="7"/>
    </row>
    <row r="911" spans="1:1">
      <c r="A911" s="7"/>
    </row>
    <row r="912" spans="1:1">
      <c r="A912" s="7"/>
    </row>
    <row r="913" spans="1:1">
      <c r="A913" s="7"/>
    </row>
    <row r="914" spans="1:1">
      <c r="A914" s="7"/>
    </row>
    <row r="915" spans="1:1">
      <c r="A915" s="7"/>
    </row>
    <row r="916" spans="1:1">
      <c r="A916" s="7"/>
    </row>
    <row r="917" spans="1:1">
      <c r="A917" s="7"/>
    </row>
    <row r="918" spans="1:1">
      <c r="A918" s="7"/>
    </row>
    <row r="919" spans="1:1">
      <c r="A919" s="7"/>
    </row>
    <row r="920" spans="1:1">
      <c r="A920" s="7"/>
    </row>
    <row r="921" spans="1:1">
      <c r="A921" s="7"/>
    </row>
    <row r="922" spans="1:1">
      <c r="A922" s="7"/>
    </row>
    <row r="923" spans="1:1">
      <c r="A923" s="7"/>
    </row>
    <row r="924" spans="1:1">
      <c r="A924" s="7"/>
    </row>
    <row r="925" spans="1:1">
      <c r="A925" s="7"/>
    </row>
    <row r="926" spans="1:1">
      <c r="A926" s="7"/>
    </row>
    <row r="927" spans="1:1">
      <c r="A927" s="7"/>
    </row>
    <row r="928" spans="1:1">
      <c r="A928" s="7"/>
    </row>
    <row r="929" spans="1:1">
      <c r="A929" s="7"/>
    </row>
    <row r="930" spans="1:1">
      <c r="A930" s="7"/>
    </row>
    <row r="931" spans="1:1">
      <c r="A931" s="7"/>
    </row>
    <row r="932" spans="1:1">
      <c r="A932" s="7"/>
    </row>
    <row r="933" spans="1:1">
      <c r="A933" s="7"/>
    </row>
    <row r="934" spans="1:1">
      <c r="A934" s="7"/>
    </row>
    <row r="935" spans="1:1">
      <c r="A935" s="7"/>
    </row>
    <row r="936" spans="1:1">
      <c r="A936" s="7"/>
    </row>
    <row r="937" spans="1:1">
      <c r="A937" s="7"/>
    </row>
    <row r="938" spans="1:1">
      <c r="A938" s="7"/>
    </row>
    <row r="939" spans="1:1">
      <c r="A939" s="7"/>
    </row>
    <row r="940" spans="1:1">
      <c r="A940" s="7"/>
    </row>
    <row r="941" spans="1:1">
      <c r="A941" s="7"/>
    </row>
    <row r="942" spans="1:1">
      <c r="A942" s="7"/>
    </row>
    <row r="943" spans="1:1">
      <c r="A943" s="7"/>
    </row>
    <row r="944" spans="1:1">
      <c r="A944" s="7"/>
    </row>
    <row r="945" spans="1:1">
      <c r="A945" s="7"/>
    </row>
    <row r="946" spans="1:1">
      <c r="A946" s="7"/>
    </row>
    <row r="947" spans="1:1">
      <c r="A947" s="7"/>
    </row>
    <row r="948" spans="1:1">
      <c r="A948" s="7"/>
    </row>
    <row r="949" spans="1:1">
      <c r="A949" s="7"/>
    </row>
    <row r="950" spans="1:1">
      <c r="A950" s="7"/>
    </row>
    <row r="951" spans="1:1">
      <c r="A951" s="7"/>
    </row>
    <row r="952" spans="1:1">
      <c r="A952" s="7"/>
    </row>
    <row r="953" spans="1:1">
      <c r="A953" s="7"/>
    </row>
    <row r="954" spans="1:1">
      <c r="A954" s="7"/>
    </row>
    <row r="955" spans="1:1">
      <c r="A955" s="7"/>
    </row>
    <row r="956" spans="1:1">
      <c r="A956" s="7"/>
    </row>
    <row r="957" spans="1:1">
      <c r="A957" s="7"/>
    </row>
    <row r="958" spans="1:1">
      <c r="A958" s="7"/>
    </row>
    <row r="959" spans="1:1">
      <c r="A959" s="7"/>
    </row>
    <row r="960" spans="1:1">
      <c r="A960" s="7"/>
    </row>
    <row r="961" spans="1:1">
      <c r="A961" s="7"/>
    </row>
    <row r="962" spans="1:1">
      <c r="A962" s="7"/>
    </row>
    <row r="963" spans="1:1">
      <c r="A963" s="7"/>
    </row>
    <row r="964" spans="1:1">
      <c r="A964" s="7"/>
    </row>
    <row r="965" spans="1:1">
      <c r="A965" s="7"/>
    </row>
    <row r="966" spans="1:1">
      <c r="A966" s="7"/>
    </row>
    <row r="967" spans="1:1">
      <c r="A967" s="7"/>
    </row>
    <row r="968" spans="1:1">
      <c r="A968" s="7"/>
    </row>
    <row r="969" spans="1:1">
      <c r="A969" s="7"/>
    </row>
    <row r="970" spans="1:1">
      <c r="A970" s="7"/>
    </row>
    <row r="971" spans="1:1">
      <c r="A971" s="7"/>
    </row>
    <row r="972" spans="1:1">
      <c r="A972" s="7"/>
    </row>
    <row r="973" spans="1:1">
      <c r="A973" s="7"/>
    </row>
    <row r="974" spans="1:1">
      <c r="A974" s="7"/>
    </row>
    <row r="975" spans="1:1">
      <c r="A975" s="7"/>
    </row>
    <row r="976" spans="1:1">
      <c r="A976" s="7"/>
    </row>
    <row r="977" spans="1:1">
      <c r="A977" s="7"/>
    </row>
    <row r="978" spans="1:1">
      <c r="A978" s="7"/>
    </row>
    <row r="979" spans="1:1">
      <c r="A979" s="7"/>
    </row>
    <row r="980" spans="1:1">
      <c r="A980" s="7"/>
    </row>
    <row r="981" spans="1:1">
      <c r="A981" s="7"/>
    </row>
    <row r="982" spans="1:1">
      <c r="A982" s="7"/>
    </row>
    <row r="983" spans="1:1">
      <c r="A983" s="7"/>
    </row>
    <row r="984" spans="1:1">
      <c r="A984" s="7"/>
    </row>
    <row r="985" spans="1:1">
      <c r="A985" s="7"/>
    </row>
    <row r="986" spans="1:1">
      <c r="A986" s="7"/>
    </row>
    <row r="987" spans="1:1">
      <c r="A987" s="7"/>
    </row>
    <row r="988" spans="1:1">
      <c r="A988" s="7"/>
    </row>
    <row r="989" spans="1:1">
      <c r="A989" s="7"/>
    </row>
    <row r="990" spans="1:1">
      <c r="A990" s="7"/>
    </row>
    <row r="991" spans="1:1">
      <c r="A991" s="7"/>
    </row>
    <row r="992" spans="1:1">
      <c r="A992" s="7"/>
    </row>
    <row r="993" spans="1:1">
      <c r="A993" s="7"/>
    </row>
    <row r="994" spans="1:1">
      <c r="A994" s="7"/>
    </row>
    <row r="995" spans="1:1">
      <c r="A995" s="7"/>
    </row>
    <row r="996" spans="1:1">
      <c r="A996" s="7"/>
    </row>
    <row r="997" spans="1:1">
      <c r="A997" s="7"/>
    </row>
    <row r="998" spans="1:1">
      <c r="A998" s="7"/>
    </row>
    <row r="999" spans="1:1">
      <c r="A999" s="8"/>
    </row>
    <row r="1000" spans="1:1">
      <c r="A1000" s="7"/>
    </row>
    <row r="1001" spans="1:1">
      <c r="A1001" s="8"/>
    </row>
    <row r="1002" spans="1:1">
      <c r="A1002" s="7"/>
    </row>
    <row r="1003" spans="1:1">
      <c r="A1003" s="7"/>
    </row>
    <row r="1004" spans="1:1">
      <c r="A1004" s="7"/>
    </row>
    <row r="1005" spans="1:1">
      <c r="A1005" s="7"/>
    </row>
    <row r="1006" spans="1:1">
      <c r="A1006" s="7"/>
    </row>
    <row r="1007" spans="1:1">
      <c r="A1007" s="7"/>
    </row>
    <row r="1008" spans="1:1">
      <c r="A1008" s="7"/>
    </row>
    <row r="1009" spans="1:1">
      <c r="A1009" s="7"/>
    </row>
    <row r="1010" spans="1:1">
      <c r="A1010" s="7"/>
    </row>
    <row r="1011" spans="1:1">
      <c r="A1011" s="7"/>
    </row>
    <row r="1012" spans="1:1">
      <c r="A1012" s="7"/>
    </row>
    <row r="1013" spans="1:1">
      <c r="A1013" s="7"/>
    </row>
    <row r="1014" spans="1:1">
      <c r="A1014" s="7"/>
    </row>
    <row r="1015" spans="1:1">
      <c r="A1015" s="7"/>
    </row>
    <row r="1016" spans="1:1">
      <c r="A1016" s="7"/>
    </row>
    <row r="1017" spans="1:1">
      <c r="A1017" s="8"/>
    </row>
    <row r="1018" spans="1:1">
      <c r="A1018" s="7"/>
    </row>
    <row r="1019" spans="1:1">
      <c r="A1019" s="8"/>
    </row>
    <row r="1020" spans="1:1">
      <c r="A1020" s="7"/>
    </row>
  </sheetData>
  <mergeCells count="13">
    <mergeCell ref="A3:G3"/>
    <mergeCell ref="A4:G4"/>
    <mergeCell ref="D13:G13"/>
    <mergeCell ref="B66:G66"/>
    <mergeCell ref="B462:IFK462"/>
    <mergeCell ref="B474:IFK474"/>
    <mergeCell ref="A481:IFK481"/>
    <mergeCell ref="B482:IFK482"/>
    <mergeCell ref="A465:IFK465"/>
    <mergeCell ref="B466:IFK466"/>
    <mergeCell ref="B468:IFK468"/>
    <mergeCell ref="B470:IFK470"/>
    <mergeCell ref="B472:IFK472"/>
  </mergeCells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IFK7138"/>
  <sheetViews>
    <sheetView workbookViewId="0"/>
  </sheetViews>
  <sheetFormatPr defaultColWidth="27.7109375" defaultRowHeight="15"/>
  <cols>
    <col min="1" max="1" width="64.140625" bestFit="1" customWidth="1"/>
    <col min="2" max="2" width="30.7109375" customWidth="1"/>
    <col min="3" max="4" width="12" bestFit="1" customWidth="1"/>
    <col min="5" max="6" width="11.7109375" bestFit="1" customWidth="1"/>
    <col min="7" max="7" width="11.5703125" bestFit="1" customWidth="1"/>
    <col min="8" max="8" width="10.42578125" bestFit="1" customWidth="1"/>
    <col min="9" max="9" width="6.5703125" bestFit="1" customWidth="1"/>
    <col min="10" max="10" width="9.7109375" bestFit="1" customWidth="1"/>
    <col min="11" max="11" width="6.5703125" bestFit="1" customWidth="1"/>
    <col min="12" max="12" width="9.140625" bestFit="1" customWidth="1"/>
    <col min="13" max="13" width="6.5703125" bestFit="1" customWidth="1"/>
    <col min="14" max="14" width="9.140625" bestFit="1" customWidth="1"/>
    <col min="15" max="15" width="6.5703125" bestFit="1" customWidth="1"/>
    <col min="16" max="16" width="10.85546875" bestFit="1" customWidth="1"/>
    <col min="17" max="17" width="6.5703125" bestFit="1" customWidth="1"/>
    <col min="18" max="18" width="10.42578125" bestFit="1" customWidth="1"/>
    <col min="19" max="19" width="6.5703125" bestFit="1" customWidth="1"/>
    <col min="20" max="20" width="9.7109375" bestFit="1" customWidth="1"/>
    <col min="21" max="21" width="6.5703125" bestFit="1" customWidth="1"/>
    <col min="22" max="22" width="10.85546875" bestFit="1" customWidth="1"/>
    <col min="23" max="23" width="6.5703125" bestFit="1" customWidth="1"/>
    <col min="24" max="24" width="10.85546875" bestFit="1" customWidth="1"/>
    <col min="25" max="25" width="6.5703125" bestFit="1" customWidth="1"/>
    <col min="26" max="26" width="10.85546875" bestFit="1" customWidth="1"/>
    <col min="27" max="27" width="6.5703125" bestFit="1" customWidth="1"/>
    <col min="28" max="28" width="10.85546875" bestFit="1" customWidth="1"/>
    <col min="29" max="29" width="6.5703125" bestFit="1" customWidth="1"/>
    <col min="30" max="30" width="10.85546875" bestFit="1" customWidth="1"/>
    <col min="31" max="31" width="6.5703125" bestFit="1" customWidth="1"/>
    <col min="32" max="32" width="10.42578125" bestFit="1" customWidth="1"/>
    <col min="33" max="33" width="6.5703125" bestFit="1" customWidth="1"/>
    <col min="34" max="34" width="10.42578125" bestFit="1" customWidth="1"/>
    <col min="35" max="35" width="6.5703125" bestFit="1" customWidth="1"/>
    <col min="36" max="36" width="10.85546875" bestFit="1" customWidth="1"/>
    <col min="37" max="37" width="6.5703125" bestFit="1" customWidth="1"/>
    <col min="38" max="38" width="10.42578125" bestFit="1" customWidth="1"/>
    <col min="39" max="39" width="6.5703125" bestFit="1" customWidth="1"/>
    <col min="40" max="40" width="10.42578125" bestFit="1" customWidth="1"/>
    <col min="41" max="41" width="6.5703125" bestFit="1" customWidth="1"/>
    <col min="42" max="42" width="9.7109375" bestFit="1" customWidth="1"/>
    <col min="43" max="43" width="6.5703125" bestFit="1" customWidth="1"/>
    <col min="44" max="44" width="9.7109375" bestFit="1" customWidth="1"/>
    <col min="45" max="45" width="6.5703125" bestFit="1" customWidth="1"/>
    <col min="46" max="46" width="10.85546875" bestFit="1" customWidth="1"/>
    <col min="47" max="47" width="6.5703125" bestFit="1" customWidth="1"/>
    <col min="48" max="48" width="10.42578125" bestFit="1" customWidth="1"/>
    <col min="49" max="49" width="6.5703125" bestFit="1" customWidth="1"/>
    <col min="50" max="50" width="9.7109375" bestFit="1" customWidth="1"/>
    <col min="51" max="51" width="6.5703125" bestFit="1" customWidth="1"/>
    <col min="52" max="52" width="9.140625" bestFit="1" customWidth="1"/>
    <col min="53" max="53" width="6.5703125" bestFit="1" customWidth="1"/>
    <col min="54" max="54" width="9.140625" bestFit="1" customWidth="1"/>
    <col min="55" max="55" width="6.5703125" bestFit="1" customWidth="1"/>
    <col min="56" max="56" width="10.85546875" bestFit="1" customWidth="1"/>
    <col min="57" max="57" width="6.5703125" bestFit="1" customWidth="1"/>
    <col min="58" max="58" width="10.42578125" bestFit="1" customWidth="1"/>
    <col min="59" max="59" width="6.5703125" bestFit="1" customWidth="1"/>
    <col min="60" max="60" width="9.7109375" bestFit="1" customWidth="1"/>
    <col min="61" max="61" width="6.5703125" bestFit="1" customWidth="1"/>
    <col min="62" max="62" width="9.140625" bestFit="1" customWidth="1"/>
    <col min="63" max="63" width="6.5703125" bestFit="1" customWidth="1"/>
    <col min="64" max="64" width="7.5703125" bestFit="1" customWidth="1"/>
    <col min="65" max="65" width="6.5703125" bestFit="1" customWidth="1"/>
    <col min="66" max="66" width="10.85546875" bestFit="1" customWidth="1"/>
    <col min="67" max="67" width="6.5703125" bestFit="1" customWidth="1"/>
    <col min="68" max="68" width="10.42578125" bestFit="1" customWidth="1"/>
    <col min="69" max="69" width="6.5703125" bestFit="1" customWidth="1"/>
    <col min="70" max="70" width="9.7109375" bestFit="1" customWidth="1"/>
    <col min="71" max="71" width="6.5703125" bestFit="1" customWidth="1"/>
    <col min="72" max="72" width="10.85546875" bestFit="1" customWidth="1"/>
    <col min="73" max="73" width="6.5703125" bestFit="1" customWidth="1"/>
    <col min="74" max="74" width="10.85546875" bestFit="1" customWidth="1"/>
    <col min="75" max="75" width="6.5703125" bestFit="1" customWidth="1"/>
    <col min="76" max="76" width="10.85546875" bestFit="1" customWidth="1"/>
    <col min="77" max="77" width="6.5703125" bestFit="1" customWidth="1"/>
    <col min="78" max="78" width="10.85546875" bestFit="1" customWidth="1"/>
    <col min="79" max="79" width="6.5703125" bestFit="1" customWidth="1"/>
    <col min="80" max="80" width="10.85546875" bestFit="1" customWidth="1"/>
    <col min="81" max="81" width="6.5703125" bestFit="1" customWidth="1"/>
    <col min="82" max="82" width="10.42578125" bestFit="1" customWidth="1"/>
    <col min="83" max="83" width="6.5703125" bestFit="1" customWidth="1"/>
    <col min="84" max="84" width="10.42578125" bestFit="1" customWidth="1"/>
    <col min="85" max="85" width="6.5703125" bestFit="1" customWidth="1"/>
    <col min="86" max="86" width="10.85546875" bestFit="1" customWidth="1"/>
    <col min="87" max="87" width="6.5703125" bestFit="1" customWidth="1"/>
    <col min="88" max="88" width="10.42578125" bestFit="1" customWidth="1"/>
    <col min="89" max="89" width="6.5703125" bestFit="1" customWidth="1"/>
    <col min="90" max="90" width="10.42578125" bestFit="1" customWidth="1"/>
    <col min="91" max="91" width="6.5703125" bestFit="1" customWidth="1"/>
    <col min="92" max="92" width="9.7109375" bestFit="1" customWidth="1"/>
    <col min="93" max="93" width="6.5703125" bestFit="1" customWidth="1"/>
    <col min="94" max="94" width="9.7109375" bestFit="1" customWidth="1"/>
    <col min="95" max="95" width="6.5703125" bestFit="1" customWidth="1"/>
    <col min="96" max="96" width="10.85546875" bestFit="1" customWidth="1"/>
    <col min="97" max="97" width="6.5703125" bestFit="1" customWidth="1"/>
    <col min="98" max="98" width="10.42578125" bestFit="1" customWidth="1"/>
    <col min="99" max="99" width="6.5703125" bestFit="1" customWidth="1"/>
    <col min="100" max="100" width="9.7109375" bestFit="1" customWidth="1"/>
    <col min="101" max="101" width="6.5703125" bestFit="1" customWidth="1"/>
    <col min="102" max="102" width="10.85546875" bestFit="1" customWidth="1"/>
    <col min="103" max="103" width="6.5703125" bestFit="1" customWidth="1"/>
    <col min="104" max="104" width="10.85546875" bestFit="1" customWidth="1"/>
    <col min="105" max="105" width="6.5703125" bestFit="1" customWidth="1"/>
    <col min="106" max="106" width="10.85546875" bestFit="1" customWidth="1"/>
    <col min="107" max="107" width="6.5703125" bestFit="1" customWidth="1"/>
    <col min="108" max="108" width="10.85546875" bestFit="1" customWidth="1"/>
    <col min="109" max="109" width="6.5703125" bestFit="1" customWidth="1"/>
    <col min="110" max="110" width="10.85546875" bestFit="1" customWidth="1"/>
    <col min="111" max="111" width="6.5703125" bestFit="1" customWidth="1"/>
    <col min="112" max="112" width="10.85546875" bestFit="1" customWidth="1"/>
    <col min="113" max="113" width="6.5703125" bestFit="1" customWidth="1"/>
    <col min="114" max="114" width="10.85546875" bestFit="1" customWidth="1"/>
    <col min="115" max="115" width="6.5703125" bestFit="1" customWidth="1"/>
    <col min="116" max="116" width="10.85546875" bestFit="1" customWidth="1"/>
    <col min="117" max="117" width="6.5703125" bestFit="1" customWidth="1"/>
    <col min="118" max="118" width="10.85546875" bestFit="1" customWidth="1"/>
    <col min="119" max="119" width="6.5703125" bestFit="1" customWidth="1"/>
    <col min="120" max="120" width="10.85546875" bestFit="1" customWidth="1"/>
    <col min="121" max="121" width="6.5703125" bestFit="1" customWidth="1"/>
    <col min="122" max="122" width="10.85546875" bestFit="1" customWidth="1"/>
    <col min="123" max="123" width="6.5703125" bestFit="1" customWidth="1"/>
    <col min="124" max="124" width="10.85546875" bestFit="1" customWidth="1"/>
    <col min="125" max="125" width="6.5703125" bestFit="1" customWidth="1"/>
    <col min="126" max="126" width="10.85546875" bestFit="1" customWidth="1"/>
    <col min="127" max="127" width="6.5703125" bestFit="1" customWidth="1"/>
    <col min="128" max="128" width="10.85546875" bestFit="1" customWidth="1"/>
    <col min="129" max="129" width="6.5703125" bestFit="1" customWidth="1"/>
    <col min="130" max="130" width="10.85546875" bestFit="1" customWidth="1"/>
    <col min="131" max="131" width="6.5703125" bestFit="1" customWidth="1"/>
    <col min="132" max="132" width="10.85546875" bestFit="1" customWidth="1"/>
    <col min="133" max="133" width="6.5703125" bestFit="1" customWidth="1"/>
    <col min="134" max="134" width="10.85546875" bestFit="1" customWidth="1"/>
    <col min="135" max="135" width="6.5703125" bestFit="1" customWidth="1"/>
    <col min="136" max="136" width="10.85546875" bestFit="1" customWidth="1"/>
    <col min="137" max="137" width="6.5703125" bestFit="1" customWidth="1"/>
    <col min="138" max="138" width="10.85546875" bestFit="1" customWidth="1"/>
    <col min="139" max="139" width="6.5703125" bestFit="1" customWidth="1"/>
    <col min="140" max="140" width="10.85546875" bestFit="1" customWidth="1"/>
    <col min="141" max="141" width="6.5703125" bestFit="1" customWidth="1"/>
    <col min="142" max="142" width="10.85546875" bestFit="1" customWidth="1"/>
    <col min="143" max="143" width="6.5703125" bestFit="1" customWidth="1"/>
    <col min="144" max="144" width="10.85546875" bestFit="1" customWidth="1"/>
    <col min="145" max="145" width="6.5703125" bestFit="1" customWidth="1"/>
    <col min="146" max="146" width="10.85546875" bestFit="1" customWidth="1"/>
    <col min="147" max="147" width="6.5703125" bestFit="1" customWidth="1"/>
    <col min="148" max="148" width="10.85546875" bestFit="1" customWidth="1"/>
    <col min="149" max="149" width="6.5703125" bestFit="1" customWidth="1"/>
    <col min="150" max="150" width="10.85546875" bestFit="1" customWidth="1"/>
    <col min="151" max="151" width="6.5703125" bestFit="1" customWidth="1"/>
    <col min="152" max="152" width="10.42578125" bestFit="1" customWidth="1"/>
    <col min="153" max="153" width="6.5703125" bestFit="1" customWidth="1"/>
    <col min="154" max="154" width="10.42578125" bestFit="1" customWidth="1"/>
    <col min="155" max="155" width="6.5703125" bestFit="1" customWidth="1"/>
    <col min="156" max="156" width="10.85546875" bestFit="1" customWidth="1"/>
    <col min="157" max="157" width="6.5703125" bestFit="1" customWidth="1"/>
    <col min="158" max="158" width="10.42578125" bestFit="1" customWidth="1"/>
    <col min="159" max="159" width="6.5703125" bestFit="1" customWidth="1"/>
    <col min="160" max="160" width="10.42578125" bestFit="1" customWidth="1"/>
    <col min="161" max="161" width="6.5703125" bestFit="1" customWidth="1"/>
    <col min="162" max="162" width="10.42578125" bestFit="1" customWidth="1"/>
    <col min="163" max="163" width="6.5703125" bestFit="1" customWidth="1"/>
    <col min="164" max="164" width="10.42578125" bestFit="1" customWidth="1"/>
    <col min="165" max="165" width="6.5703125" bestFit="1" customWidth="1"/>
    <col min="166" max="166" width="10.85546875" bestFit="1" customWidth="1"/>
    <col min="167" max="167" width="6.5703125" bestFit="1" customWidth="1"/>
    <col min="168" max="168" width="10.42578125" bestFit="1" customWidth="1"/>
    <col min="169" max="169" width="6.5703125" bestFit="1" customWidth="1"/>
    <col min="170" max="170" width="10.42578125" bestFit="1" customWidth="1"/>
    <col min="171" max="171" width="6.5703125" bestFit="1" customWidth="1"/>
    <col min="172" max="172" width="10.85546875" bestFit="1" customWidth="1"/>
    <col min="173" max="173" width="6.5703125" bestFit="1" customWidth="1"/>
    <col min="174" max="174" width="10.85546875" bestFit="1" customWidth="1"/>
    <col min="175" max="175" width="6.5703125" bestFit="1" customWidth="1"/>
    <col min="176" max="176" width="10.85546875" bestFit="1" customWidth="1"/>
    <col min="177" max="177" width="6.5703125" bestFit="1" customWidth="1"/>
    <col min="178" max="178" width="10.85546875" bestFit="1" customWidth="1"/>
    <col min="179" max="179" width="6.5703125" bestFit="1" customWidth="1"/>
    <col min="180" max="180" width="10.85546875" bestFit="1" customWidth="1"/>
    <col min="181" max="181" width="6.5703125" bestFit="1" customWidth="1"/>
    <col min="182" max="182" width="10.42578125" bestFit="1" customWidth="1"/>
    <col min="183" max="183" width="6.5703125" bestFit="1" customWidth="1"/>
    <col min="184" max="184" width="10.42578125" bestFit="1" customWidth="1"/>
    <col min="185" max="185" width="6.5703125" bestFit="1" customWidth="1"/>
    <col min="186" max="186" width="10.85546875" bestFit="1" customWidth="1"/>
    <col min="187" max="187" width="6.5703125" bestFit="1" customWidth="1"/>
    <col min="188" max="188" width="10.42578125" bestFit="1" customWidth="1"/>
    <col min="189" max="189" width="6.5703125" bestFit="1" customWidth="1"/>
    <col min="190" max="190" width="10.42578125" bestFit="1" customWidth="1"/>
    <col min="191" max="191" width="6.5703125" bestFit="1" customWidth="1"/>
    <col min="192" max="192" width="10.42578125" bestFit="1" customWidth="1"/>
    <col min="193" max="193" width="6.5703125" bestFit="1" customWidth="1"/>
    <col min="194" max="194" width="10.42578125" bestFit="1" customWidth="1"/>
    <col min="195" max="195" width="6.5703125" bestFit="1" customWidth="1"/>
    <col min="196" max="196" width="10.85546875" bestFit="1" customWidth="1"/>
    <col min="197" max="197" width="6.5703125" bestFit="1" customWidth="1"/>
    <col min="198" max="198" width="10.42578125" bestFit="1" customWidth="1"/>
    <col min="199" max="199" width="6.5703125" bestFit="1" customWidth="1"/>
    <col min="200" max="200" width="10.42578125" bestFit="1" customWidth="1"/>
    <col min="201" max="201" width="6.5703125" bestFit="1" customWidth="1"/>
    <col min="202" max="202" width="9.7109375" bestFit="1" customWidth="1"/>
    <col min="203" max="203" width="6.5703125" bestFit="1" customWidth="1"/>
    <col min="204" max="204" width="9.7109375" bestFit="1" customWidth="1"/>
    <col min="205" max="205" width="6.5703125" bestFit="1" customWidth="1"/>
    <col min="206" max="206" width="10.85546875" bestFit="1" customWidth="1"/>
    <col min="207" max="207" width="6.5703125" bestFit="1" customWidth="1"/>
    <col min="208" max="208" width="10.42578125" bestFit="1" customWidth="1"/>
    <col min="209" max="209" width="6.5703125" bestFit="1" customWidth="1"/>
    <col min="210" max="210" width="9.7109375" bestFit="1" customWidth="1"/>
    <col min="211" max="211" width="3.7109375" bestFit="1" customWidth="1"/>
    <col min="212" max="212" width="9.7109375" bestFit="1" customWidth="1"/>
    <col min="213" max="213" width="6.5703125" bestFit="1" customWidth="1"/>
    <col min="214" max="214" width="9.7109375" bestFit="1" customWidth="1"/>
    <col min="215" max="215" width="6.5703125" bestFit="1" customWidth="1"/>
    <col min="216" max="216" width="10.85546875" bestFit="1" customWidth="1"/>
    <col min="217" max="217" width="6.5703125" bestFit="1" customWidth="1"/>
    <col min="218" max="218" width="10.42578125" bestFit="1" customWidth="1"/>
    <col min="219" max="219" width="6.5703125" bestFit="1" customWidth="1"/>
    <col min="220" max="220" width="9.7109375" bestFit="1" customWidth="1"/>
    <col min="221" max="221" width="6.5703125" bestFit="1" customWidth="1"/>
    <col min="222" max="222" width="10.85546875" bestFit="1" customWidth="1"/>
    <col min="223" max="223" width="6.5703125" bestFit="1" customWidth="1"/>
    <col min="224" max="224" width="10.85546875" bestFit="1" customWidth="1"/>
    <col min="225" max="225" width="6.5703125" bestFit="1" customWidth="1"/>
    <col min="226" max="226" width="10.85546875" bestFit="1" customWidth="1"/>
    <col min="227" max="227" width="6.5703125" bestFit="1" customWidth="1"/>
    <col min="228" max="228" width="10.85546875" bestFit="1" customWidth="1"/>
    <col min="229" max="229" width="6.5703125" bestFit="1" customWidth="1"/>
    <col min="230" max="230" width="10.85546875" bestFit="1" customWidth="1"/>
    <col min="231" max="231" width="6.5703125" bestFit="1" customWidth="1"/>
    <col min="232" max="232" width="10.42578125" bestFit="1" customWidth="1"/>
    <col min="233" max="233" width="6.5703125" bestFit="1" customWidth="1"/>
    <col min="234" max="234" width="10.42578125" bestFit="1" customWidth="1"/>
    <col min="235" max="235" width="6.5703125" bestFit="1" customWidth="1"/>
    <col min="236" max="236" width="10.85546875" bestFit="1" customWidth="1"/>
    <col min="237" max="237" width="6.5703125" bestFit="1" customWidth="1"/>
    <col min="238" max="238" width="10.42578125" bestFit="1" customWidth="1"/>
    <col min="239" max="239" width="6.5703125" bestFit="1" customWidth="1"/>
    <col min="240" max="240" width="10.42578125" bestFit="1" customWidth="1"/>
    <col min="241" max="241" width="6.5703125" bestFit="1" customWidth="1"/>
    <col min="242" max="242" width="9.7109375" bestFit="1" customWidth="1"/>
    <col min="243" max="243" width="6.5703125" bestFit="1" customWidth="1"/>
    <col min="244" max="244" width="9.7109375" bestFit="1" customWidth="1"/>
    <col min="245" max="245" width="6.5703125" bestFit="1" customWidth="1"/>
    <col min="246" max="246" width="10.85546875" bestFit="1" customWidth="1"/>
    <col min="247" max="247" width="6.5703125" bestFit="1" customWidth="1"/>
    <col min="248" max="248" width="10.42578125" bestFit="1" customWidth="1"/>
    <col min="249" max="249" width="6.5703125" bestFit="1" customWidth="1"/>
    <col min="250" max="250" width="9.7109375" bestFit="1" customWidth="1"/>
    <col min="251" max="251" width="6.5703125" bestFit="1" customWidth="1"/>
  </cols>
  <sheetData>
    <row r="1" spans="1:7" ht="18.75">
      <c r="A1" s="1" t="s">
        <v>6808</v>
      </c>
    </row>
    <row r="3" spans="1:7" ht="15" customHeight="1">
      <c r="A3" s="47" t="s">
        <v>146</v>
      </c>
      <c r="B3" s="48"/>
      <c r="C3" s="48"/>
      <c r="D3" s="48"/>
      <c r="E3" s="48"/>
      <c r="F3" s="48"/>
      <c r="G3" s="49"/>
    </row>
    <row r="4" spans="1:7" ht="15" customHeight="1">
      <c r="A4" s="47" t="s">
        <v>0</v>
      </c>
      <c r="B4" s="48"/>
      <c r="C4" s="48"/>
      <c r="D4" s="48"/>
      <c r="E4" s="48"/>
      <c r="F4" s="48"/>
      <c r="G4" s="49"/>
    </row>
    <row r="5" spans="1:7">
      <c r="A5" s="2"/>
      <c r="B5" s="2"/>
      <c r="C5" s="2"/>
      <c r="D5" s="2"/>
      <c r="E5" s="2"/>
      <c r="F5" s="2"/>
      <c r="G5" s="2"/>
    </row>
    <row r="6" spans="1:7">
      <c r="A6" s="3" t="s">
        <v>1</v>
      </c>
      <c r="B6" s="2">
        <v>3339</v>
      </c>
      <c r="C6" s="2"/>
      <c r="D6" s="2"/>
      <c r="E6" s="2"/>
      <c r="F6" s="2"/>
      <c r="G6" s="2"/>
    </row>
    <row r="7" spans="1:7">
      <c r="A7" s="3" t="s">
        <v>2</v>
      </c>
      <c r="B7" s="2">
        <v>188</v>
      </c>
      <c r="C7" s="2"/>
      <c r="D7" s="2"/>
      <c r="E7" s="2"/>
      <c r="F7" s="2"/>
      <c r="G7" s="2"/>
    </row>
    <row r="8" spans="1:7">
      <c r="A8" s="3" t="s">
        <v>3</v>
      </c>
      <c r="B8" s="2">
        <v>2.6901000000000002</v>
      </c>
      <c r="C8" s="2"/>
      <c r="D8" s="2"/>
      <c r="E8" s="2"/>
      <c r="F8" s="2"/>
      <c r="G8" s="2"/>
    </row>
    <row r="9" spans="1:7">
      <c r="A9" s="3" t="s">
        <v>4</v>
      </c>
      <c r="B9" s="2">
        <v>159557</v>
      </c>
      <c r="C9" s="2"/>
      <c r="D9" s="2"/>
      <c r="E9" s="2"/>
      <c r="F9" s="2"/>
      <c r="G9" s="2"/>
    </row>
    <row r="10" spans="1:7">
      <c r="A10" s="3" t="s">
        <v>5</v>
      </c>
      <c r="B10" s="2">
        <v>159557</v>
      </c>
      <c r="C10" s="2"/>
      <c r="D10" s="2"/>
      <c r="E10" s="2"/>
      <c r="F10" s="2"/>
      <c r="G10" s="2"/>
    </row>
    <row r="11" spans="1:7">
      <c r="A11" s="3" t="s">
        <v>6596</v>
      </c>
      <c r="B11" s="2">
        <v>489075</v>
      </c>
      <c r="C11" s="2"/>
      <c r="D11" s="2"/>
      <c r="E11" s="2"/>
      <c r="F11" s="2"/>
      <c r="G11" s="2"/>
    </row>
    <row r="12" spans="1:7">
      <c r="A12" s="2"/>
      <c r="B12" s="2"/>
      <c r="C12" s="2"/>
      <c r="D12" s="2"/>
      <c r="E12" s="2"/>
      <c r="F12" s="2"/>
      <c r="G12" s="2"/>
    </row>
    <row r="13" spans="1:7">
      <c r="A13" s="3" t="s">
        <v>6</v>
      </c>
      <c r="B13" s="2"/>
      <c r="C13" s="2"/>
      <c r="D13" s="47" t="s">
        <v>6597</v>
      </c>
      <c r="E13" s="48"/>
      <c r="F13" s="48"/>
      <c r="G13" s="49"/>
    </row>
    <row r="14" spans="1:7">
      <c r="A14" s="3" t="s">
        <v>7</v>
      </c>
      <c r="B14" s="2">
        <v>3151</v>
      </c>
      <c r="C14" s="3" t="s">
        <v>8</v>
      </c>
      <c r="D14" s="3" t="s">
        <v>8</v>
      </c>
      <c r="E14" s="3" t="s">
        <v>109</v>
      </c>
      <c r="F14" s="3" t="s">
        <v>6598</v>
      </c>
      <c r="G14" s="2"/>
    </row>
    <row r="15" spans="1:7">
      <c r="A15" s="3" t="s">
        <v>9</v>
      </c>
      <c r="B15" s="2">
        <v>2892.7386000000001</v>
      </c>
      <c r="C15" s="2">
        <v>1</v>
      </c>
      <c r="D15" s="2">
        <v>1</v>
      </c>
      <c r="E15" s="2">
        <v>0</v>
      </c>
      <c r="F15" s="2">
        <v>1543.7507000000001</v>
      </c>
      <c r="G15" s="2"/>
    </row>
    <row r="16" spans="1:7">
      <c r="A16" s="3" t="s">
        <v>10</v>
      </c>
      <c r="B16" s="2">
        <v>103094.11870000001</v>
      </c>
      <c r="C16" s="4" t="s">
        <v>153</v>
      </c>
      <c r="D16" s="2">
        <v>0</v>
      </c>
      <c r="E16" s="2">
        <v>0</v>
      </c>
      <c r="F16" s="2">
        <v>9946.1831000000002</v>
      </c>
      <c r="G16" s="2"/>
    </row>
    <row r="17" spans="1:7">
      <c r="A17" s="3" t="s">
        <v>11</v>
      </c>
      <c r="B17" s="2">
        <v>10121.7693</v>
      </c>
      <c r="C17" s="4" t="s">
        <v>154</v>
      </c>
      <c r="D17" s="2">
        <v>0</v>
      </c>
      <c r="E17" s="2">
        <v>0</v>
      </c>
      <c r="F17" s="2">
        <v>3222.3618999999999</v>
      </c>
      <c r="G17" s="2"/>
    </row>
    <row r="18" spans="1:7">
      <c r="A18" s="3" t="s">
        <v>12</v>
      </c>
      <c r="B18" s="2">
        <v>-22672.668699999998</v>
      </c>
      <c r="C18" s="2"/>
      <c r="D18" s="2"/>
      <c r="E18" s="2"/>
      <c r="F18" s="2"/>
      <c r="G18" s="2"/>
    </row>
    <row r="19" spans="1:7">
      <c r="A19" s="3" t="s">
        <v>13</v>
      </c>
      <c r="B19" s="2">
        <v>-3409.2613999999999</v>
      </c>
      <c r="C19" s="2"/>
      <c r="D19" s="2"/>
      <c r="E19" s="2"/>
      <c r="F19" s="2"/>
      <c r="G19" s="2"/>
    </row>
    <row r="20" spans="1:7">
      <c r="A20" s="3" t="s">
        <v>14</v>
      </c>
      <c r="B20" s="2">
        <v>-6560.2614000000003</v>
      </c>
      <c r="C20" s="2"/>
      <c r="D20" s="2"/>
      <c r="E20" s="2"/>
      <c r="F20" s="2"/>
      <c r="G20" s="2"/>
    </row>
    <row r="21" spans="1:7">
      <c r="A21" s="3" t="s">
        <v>15</v>
      </c>
      <c r="B21" s="2">
        <v>-25823.668699999998</v>
      </c>
      <c r="C21" s="2"/>
      <c r="D21" s="2"/>
      <c r="E21" s="2"/>
      <c r="F21" s="2"/>
      <c r="G21" s="2"/>
    </row>
    <row r="22" spans="1:7">
      <c r="A22" s="3" t="s">
        <v>16</v>
      </c>
      <c r="B22" s="2">
        <v>-12660.507900000001</v>
      </c>
      <c r="C22" s="2"/>
      <c r="D22" s="2"/>
      <c r="E22" s="2"/>
      <c r="F22" s="2"/>
      <c r="G22" s="2"/>
    </row>
    <row r="23" spans="1:7">
      <c r="A23" s="3" t="s">
        <v>17</v>
      </c>
      <c r="B23" s="2">
        <v>0.23200000000000001</v>
      </c>
      <c r="C23" s="2"/>
      <c r="D23" s="2">
        <v>0</v>
      </c>
      <c r="E23" s="2">
        <v>0</v>
      </c>
      <c r="F23" s="2">
        <v>0.15</v>
      </c>
      <c r="G23" s="2"/>
    </row>
    <row r="24" spans="1:7">
      <c r="A24" s="3" t="s">
        <v>18</v>
      </c>
      <c r="B24" s="2">
        <v>33.780299999999997</v>
      </c>
      <c r="C24" s="2"/>
      <c r="D24" s="2">
        <v>0</v>
      </c>
      <c r="E24" s="2">
        <v>0</v>
      </c>
      <c r="F24" s="2">
        <v>9.5911000000000008</v>
      </c>
      <c r="G24" s="2"/>
    </row>
    <row r="25" spans="1:7">
      <c r="A25" s="2"/>
      <c r="B25" s="2"/>
      <c r="C25" s="2"/>
      <c r="D25" s="2"/>
      <c r="E25" s="2"/>
      <c r="F25" s="2"/>
      <c r="G25" s="2"/>
    </row>
    <row r="26" spans="1:7">
      <c r="A26" s="3" t="s">
        <v>19</v>
      </c>
      <c r="B26" s="2"/>
      <c r="C26" s="2"/>
      <c r="D26" s="2"/>
      <c r="E26" s="2"/>
      <c r="F26" s="2"/>
      <c r="G26" s="2"/>
    </row>
    <row r="27" spans="1:7">
      <c r="A27" s="3" t="s">
        <v>20</v>
      </c>
      <c r="B27" s="2">
        <v>-16450.355</v>
      </c>
      <c r="C27" s="2"/>
      <c r="D27" s="2"/>
      <c r="E27" s="2"/>
      <c r="F27" s="2"/>
      <c r="G27" s="2"/>
    </row>
    <row r="28" spans="1:7">
      <c r="A28" s="3" t="s">
        <v>21</v>
      </c>
      <c r="B28" s="2">
        <v>-13.3399</v>
      </c>
      <c r="C28" s="2"/>
      <c r="D28" s="2"/>
      <c r="E28" s="2"/>
      <c r="F28" s="2"/>
      <c r="G28" s="2"/>
    </row>
    <row r="29" spans="1:7">
      <c r="A29" s="3" t="s">
        <v>22</v>
      </c>
      <c r="B29" s="2">
        <v>-16463.694899999999</v>
      </c>
      <c r="C29" s="2"/>
      <c r="D29" s="2"/>
      <c r="E29" s="2"/>
      <c r="F29" s="2"/>
      <c r="G29" s="2"/>
    </row>
    <row r="30" spans="1:7">
      <c r="A30" s="3" t="s">
        <v>23</v>
      </c>
      <c r="B30" s="2">
        <v>34426.034200000002</v>
      </c>
      <c r="C30" s="2"/>
      <c r="D30" s="2"/>
      <c r="E30" s="2"/>
      <c r="F30" s="2"/>
      <c r="G30" s="2"/>
    </row>
    <row r="31" spans="1:7">
      <c r="A31" s="3" t="s">
        <v>24</v>
      </c>
      <c r="B31" s="2">
        <v>33276.71</v>
      </c>
      <c r="C31" s="2"/>
      <c r="D31" s="2"/>
      <c r="E31" s="2"/>
      <c r="F31" s="2"/>
      <c r="G31" s="2"/>
    </row>
    <row r="32" spans="1:7">
      <c r="A32" s="3" t="s">
        <v>25</v>
      </c>
      <c r="B32" s="2">
        <v>33464.71</v>
      </c>
      <c r="C32" s="2"/>
      <c r="D32" s="2"/>
      <c r="E32" s="2"/>
      <c r="F32" s="2"/>
      <c r="G32" s="2"/>
    </row>
    <row r="33" spans="1:7">
      <c r="A33" s="3" t="s">
        <v>26</v>
      </c>
      <c r="B33" s="2">
        <v>34614.034200000002</v>
      </c>
      <c r="C33" s="2"/>
      <c r="D33" s="2"/>
      <c r="E33" s="2"/>
      <c r="F33" s="2"/>
      <c r="G33" s="2"/>
    </row>
    <row r="34" spans="1:7">
      <c r="A34" s="3" t="s">
        <v>27</v>
      </c>
      <c r="B34" s="2">
        <v>33828.672700000003</v>
      </c>
      <c r="C34" s="2"/>
      <c r="D34" s="2"/>
      <c r="E34" s="2"/>
      <c r="F34" s="2"/>
      <c r="G34" s="2"/>
    </row>
    <row r="35" spans="1:7">
      <c r="A35" s="2"/>
      <c r="B35" s="2"/>
      <c r="C35" s="2"/>
      <c r="D35" s="2"/>
      <c r="E35" s="2"/>
      <c r="F35" s="2"/>
      <c r="G35" s="2"/>
    </row>
    <row r="36" spans="1:7">
      <c r="A36" s="3" t="s">
        <v>28</v>
      </c>
      <c r="B36" s="3" t="s">
        <v>29</v>
      </c>
      <c r="C36" s="2"/>
      <c r="D36" s="2"/>
      <c r="E36" s="2"/>
      <c r="F36" s="2"/>
      <c r="G36" s="2"/>
    </row>
    <row r="37" spans="1:7">
      <c r="A37" s="3" t="s">
        <v>30</v>
      </c>
      <c r="B37" s="2">
        <v>0.16309999999999999</v>
      </c>
      <c r="C37" s="2"/>
      <c r="D37" s="2"/>
      <c r="E37" s="2"/>
      <c r="F37" s="2"/>
      <c r="G37" s="2"/>
    </row>
    <row r="38" spans="1:7">
      <c r="A38" s="3" t="s">
        <v>31</v>
      </c>
      <c r="B38" s="2">
        <v>0.69</v>
      </c>
      <c r="C38" s="2"/>
      <c r="D38" s="2"/>
      <c r="E38" s="2"/>
      <c r="F38" s="2"/>
      <c r="G38" s="2"/>
    </row>
    <row r="39" spans="1:7">
      <c r="A39" s="3" t="s">
        <v>32</v>
      </c>
      <c r="B39" s="2">
        <v>0.67279999999999995</v>
      </c>
      <c r="C39" s="2"/>
      <c r="D39" s="2"/>
      <c r="E39" s="2"/>
      <c r="F39" s="2"/>
      <c r="G39" s="2"/>
    </row>
    <row r="40" spans="1:7">
      <c r="A40" s="3" t="s">
        <v>33</v>
      </c>
      <c r="B40" s="2">
        <v>0.64359999999999995</v>
      </c>
      <c r="C40" s="2"/>
      <c r="D40" s="2"/>
      <c r="E40" s="2"/>
      <c r="F40" s="2"/>
      <c r="G40" s="2"/>
    </row>
    <row r="41" spans="1:7">
      <c r="A41" s="3" t="s">
        <v>34</v>
      </c>
      <c r="B41" s="2">
        <v>-17913.238000000001</v>
      </c>
      <c r="C41" s="2"/>
      <c r="D41" s="2"/>
      <c r="E41" s="2"/>
      <c r="F41" s="2"/>
      <c r="G41" s="2"/>
    </row>
    <row r="42" spans="1:7">
      <c r="A42" s="3" t="s">
        <v>35</v>
      </c>
      <c r="B42" s="2">
        <v>1462.883</v>
      </c>
      <c r="C42" s="2"/>
      <c r="D42" s="2"/>
      <c r="E42" s="2"/>
      <c r="F42" s="2"/>
      <c r="G42" s="2"/>
    </row>
    <row r="43" spans="1:7">
      <c r="A43" s="3" t="s">
        <v>36</v>
      </c>
      <c r="B43" s="2">
        <v>35826.476000000002</v>
      </c>
      <c r="C43" s="2"/>
      <c r="D43" s="2"/>
      <c r="E43" s="2"/>
      <c r="F43" s="2"/>
      <c r="G43" s="2"/>
    </row>
    <row r="44" spans="1:7">
      <c r="A44" s="3" t="s">
        <v>37</v>
      </c>
      <c r="B44" s="2">
        <v>39441.124499999998</v>
      </c>
      <c r="C44" s="2"/>
      <c r="D44" s="2"/>
      <c r="E44" s="2"/>
      <c r="F44" s="2"/>
      <c r="G44" s="2"/>
    </row>
    <row r="45" spans="1:7">
      <c r="A45" s="3" t="s">
        <v>38</v>
      </c>
      <c r="B45" s="2">
        <v>37351.800199999998</v>
      </c>
      <c r="C45" s="2"/>
      <c r="D45" s="2"/>
      <c r="E45" s="2"/>
      <c r="F45" s="2"/>
      <c r="G45" s="2"/>
    </row>
    <row r="46" spans="1:7">
      <c r="A46" s="3"/>
      <c r="B46" s="2"/>
      <c r="C46" s="2"/>
      <c r="D46" s="2"/>
      <c r="E46" s="2"/>
      <c r="F46" s="2"/>
      <c r="G46" s="2"/>
    </row>
    <row r="47" spans="1:7">
      <c r="A47" s="3" t="s">
        <v>39</v>
      </c>
      <c r="B47" s="3" t="s">
        <v>40</v>
      </c>
      <c r="C47" s="2"/>
      <c r="D47" s="2"/>
      <c r="E47" s="2"/>
      <c r="F47" s="2"/>
      <c r="G47" s="2"/>
    </row>
    <row r="48" spans="1:7">
      <c r="A48" s="3" t="s">
        <v>41</v>
      </c>
      <c r="B48" s="3" t="s">
        <v>42</v>
      </c>
      <c r="C48" s="3" t="s">
        <v>43</v>
      </c>
      <c r="D48" s="3" t="s">
        <v>44</v>
      </c>
      <c r="E48" s="3" t="s">
        <v>45</v>
      </c>
      <c r="F48" s="3" t="s">
        <v>149</v>
      </c>
      <c r="G48" s="3" t="s">
        <v>46</v>
      </c>
    </row>
    <row r="49" spans="1:7">
      <c r="A49" s="3" t="s">
        <v>42</v>
      </c>
      <c r="B49" s="2">
        <v>1503.7632000000001</v>
      </c>
      <c r="C49" s="2">
        <v>6.5650000000000004</v>
      </c>
      <c r="D49" s="2">
        <v>19.522400000000001</v>
      </c>
      <c r="E49" s="2">
        <v>41.989699999999999</v>
      </c>
      <c r="F49" s="2">
        <v>10.8796</v>
      </c>
      <c r="G49" s="2">
        <v>1582.7199000000001</v>
      </c>
    </row>
    <row r="50" spans="1:7">
      <c r="A50" s="3" t="s">
        <v>43</v>
      </c>
      <c r="B50" s="2">
        <v>213.66489999999999</v>
      </c>
      <c r="C50" s="2">
        <v>476.8107</v>
      </c>
      <c r="D50" s="2">
        <v>21.947700000000001</v>
      </c>
      <c r="E50" s="2">
        <v>18.609000000000002</v>
      </c>
      <c r="F50" s="2">
        <v>5.2687999999999997</v>
      </c>
      <c r="G50" s="2">
        <v>736.30100000000004</v>
      </c>
    </row>
    <row r="51" spans="1:7">
      <c r="A51" s="3" t="s">
        <v>44</v>
      </c>
      <c r="B51" s="2">
        <v>38.698999999999998</v>
      </c>
      <c r="C51" s="2">
        <v>44.114800000000002</v>
      </c>
      <c r="D51" s="2">
        <v>413.94619999999998</v>
      </c>
      <c r="E51" s="2">
        <v>27.806899999999999</v>
      </c>
      <c r="F51" s="2">
        <v>2.5337000000000001</v>
      </c>
      <c r="G51" s="2">
        <v>527.10059999999999</v>
      </c>
    </row>
    <row r="52" spans="1:7">
      <c r="A52" s="3" t="s">
        <v>45</v>
      </c>
      <c r="B52" s="2">
        <v>60.695500000000003</v>
      </c>
      <c r="C52" s="2">
        <v>2.3534000000000002</v>
      </c>
      <c r="D52" s="2">
        <v>17.5685</v>
      </c>
      <c r="E52" s="2">
        <v>300.17500000000001</v>
      </c>
      <c r="F52" s="2">
        <v>3.6787999999999998</v>
      </c>
      <c r="G52" s="2">
        <v>384.47109999999998</v>
      </c>
    </row>
    <row r="53" spans="1:7">
      <c r="A53" s="3" t="s">
        <v>149</v>
      </c>
      <c r="B53" s="2">
        <v>5.6565000000000003</v>
      </c>
      <c r="C53" s="2">
        <v>2.3681999999999999</v>
      </c>
      <c r="D53" s="2">
        <v>0.13070000000000001</v>
      </c>
      <c r="E53" s="2">
        <v>0.52900000000000003</v>
      </c>
      <c r="F53" s="2">
        <v>99.722899999999996</v>
      </c>
      <c r="G53" s="2">
        <v>108.40730000000001</v>
      </c>
    </row>
    <row r="54" spans="1:7">
      <c r="A54" s="3" t="s">
        <v>46</v>
      </c>
      <c r="B54" s="2">
        <v>1822.4791</v>
      </c>
      <c r="C54" s="2">
        <v>532.21220000000005</v>
      </c>
      <c r="D54" s="2">
        <v>473.1155</v>
      </c>
      <c r="E54" s="2">
        <v>389.10950000000003</v>
      </c>
      <c r="F54" s="2">
        <v>122.08369999999999</v>
      </c>
      <c r="G54" s="2">
        <v>3339</v>
      </c>
    </row>
    <row r="55" spans="1:7">
      <c r="A55" s="3"/>
      <c r="B55" s="2"/>
      <c r="C55" s="2"/>
      <c r="D55" s="2"/>
      <c r="E55" s="2"/>
      <c r="F55" s="2"/>
      <c r="G55" s="2"/>
    </row>
    <row r="56" spans="1:7">
      <c r="A56" s="3" t="s">
        <v>39</v>
      </c>
      <c r="B56" s="3" t="s">
        <v>47</v>
      </c>
      <c r="C56" s="2"/>
      <c r="D56" s="2"/>
      <c r="E56" s="2"/>
      <c r="F56" s="2"/>
      <c r="G56" s="2"/>
    </row>
    <row r="57" spans="1:7">
      <c r="A57" s="3" t="s">
        <v>41</v>
      </c>
      <c r="B57" s="3" t="s">
        <v>42</v>
      </c>
      <c r="C57" s="3" t="s">
        <v>43</v>
      </c>
      <c r="D57" s="3" t="s">
        <v>44</v>
      </c>
      <c r="E57" s="3" t="s">
        <v>45</v>
      </c>
      <c r="F57" s="3" t="s">
        <v>149</v>
      </c>
      <c r="G57" s="3" t="s">
        <v>46</v>
      </c>
    </row>
    <row r="58" spans="1:7">
      <c r="A58" s="3" t="s">
        <v>42</v>
      </c>
      <c r="B58" s="2">
        <v>1276.684</v>
      </c>
      <c r="C58" s="2">
        <v>175.04050000000001</v>
      </c>
      <c r="D58" s="2">
        <v>46.347299999999997</v>
      </c>
      <c r="E58" s="2">
        <v>75.636600000000001</v>
      </c>
      <c r="F58" s="2">
        <v>9.0114999999999998</v>
      </c>
      <c r="G58" s="2">
        <v>1582.7199000000001</v>
      </c>
    </row>
    <row r="59" spans="1:7">
      <c r="A59" s="3" t="s">
        <v>43</v>
      </c>
      <c r="B59" s="2">
        <v>175.04050000000001</v>
      </c>
      <c r="C59" s="2">
        <v>492.18869999999998</v>
      </c>
      <c r="D59" s="2">
        <v>49.923400000000001</v>
      </c>
      <c r="E59" s="2">
        <v>13.6556</v>
      </c>
      <c r="F59" s="2">
        <v>5.4927999999999999</v>
      </c>
      <c r="G59" s="2">
        <v>736.30100000000004</v>
      </c>
    </row>
    <row r="60" spans="1:7">
      <c r="A60" s="3" t="s">
        <v>44</v>
      </c>
      <c r="B60" s="2">
        <v>46.347299999999997</v>
      </c>
      <c r="C60" s="2">
        <v>49.923400000000001</v>
      </c>
      <c r="D60" s="2">
        <v>400.10419999999999</v>
      </c>
      <c r="E60" s="2">
        <v>28.4453</v>
      </c>
      <c r="F60" s="2">
        <v>2.2804000000000002</v>
      </c>
      <c r="G60" s="2">
        <v>527.10059999999999</v>
      </c>
    </row>
    <row r="61" spans="1:7">
      <c r="A61" s="3" t="s">
        <v>45</v>
      </c>
      <c r="B61" s="2">
        <v>75.636600000000001</v>
      </c>
      <c r="C61" s="2">
        <v>13.6556</v>
      </c>
      <c r="D61" s="2">
        <v>28.4453</v>
      </c>
      <c r="E61" s="2">
        <v>263.45420000000001</v>
      </c>
      <c r="F61" s="2">
        <v>3.2795000000000001</v>
      </c>
      <c r="G61" s="2">
        <v>384.47109999999998</v>
      </c>
    </row>
    <row r="62" spans="1:7">
      <c r="A62" s="3" t="s">
        <v>149</v>
      </c>
      <c r="B62" s="2">
        <v>9.0114999999999998</v>
      </c>
      <c r="C62" s="2">
        <v>5.4927999999999999</v>
      </c>
      <c r="D62" s="2">
        <v>2.2804000000000002</v>
      </c>
      <c r="E62" s="2">
        <v>3.2795000000000001</v>
      </c>
      <c r="F62" s="2">
        <v>88.343299999999999</v>
      </c>
      <c r="G62" s="2">
        <v>108.40730000000001</v>
      </c>
    </row>
    <row r="63" spans="1:7">
      <c r="A63" s="3" t="s">
        <v>46</v>
      </c>
      <c r="B63" s="2">
        <v>1582.7199000000001</v>
      </c>
      <c r="C63" s="2">
        <v>736.30100000000004</v>
      </c>
      <c r="D63" s="2">
        <v>527.10059999999999</v>
      </c>
      <c r="E63" s="2">
        <v>384.47109999999998</v>
      </c>
      <c r="F63" s="2">
        <v>108.40730000000001</v>
      </c>
      <c r="G63" s="2">
        <v>3339</v>
      </c>
    </row>
    <row r="64" spans="1:7">
      <c r="A64" s="2"/>
      <c r="B64" s="2"/>
      <c r="C64" s="2"/>
      <c r="D64" s="2"/>
      <c r="E64" s="2"/>
      <c r="F64" s="2"/>
      <c r="G64" s="2"/>
    </row>
    <row r="65" spans="1:7">
      <c r="A65" s="3" t="s">
        <v>48</v>
      </c>
      <c r="B65" s="2"/>
      <c r="C65" s="2"/>
      <c r="D65" s="2"/>
      <c r="E65" s="2"/>
      <c r="F65" s="2"/>
      <c r="G65" s="2"/>
    </row>
    <row r="66" spans="1:7" ht="15" customHeight="1">
      <c r="A66" s="3" t="s">
        <v>49</v>
      </c>
      <c r="B66" s="50" t="s">
        <v>138</v>
      </c>
      <c r="C66" s="51"/>
      <c r="D66" s="51"/>
      <c r="E66" s="51"/>
      <c r="F66" s="51"/>
      <c r="G66" s="52"/>
    </row>
    <row r="67" spans="1:7" ht="14.45" customHeight="1">
      <c r="A67" s="2"/>
      <c r="B67" s="2"/>
      <c r="C67" s="2"/>
      <c r="D67" s="2"/>
      <c r="E67" s="2"/>
      <c r="F67" s="2"/>
      <c r="G67" s="2"/>
    </row>
    <row r="68" spans="1:7">
      <c r="A68" s="3" t="s">
        <v>51</v>
      </c>
      <c r="B68" s="2"/>
      <c r="C68" s="2"/>
      <c r="D68" s="2"/>
      <c r="E68" s="2"/>
      <c r="F68" s="2"/>
      <c r="G68" s="2"/>
    </row>
    <row r="69" spans="1:7">
      <c r="A69" s="3" t="s">
        <v>52</v>
      </c>
      <c r="B69" s="2">
        <v>4</v>
      </c>
      <c r="C69" s="2"/>
      <c r="D69" s="2"/>
      <c r="E69" s="2"/>
      <c r="F69" s="2"/>
      <c r="G69" s="2"/>
    </row>
    <row r="70" spans="1:7">
      <c r="A70" s="3" t="s">
        <v>53</v>
      </c>
      <c r="B70" s="2"/>
      <c r="C70" s="2"/>
      <c r="D70" s="2"/>
      <c r="E70" s="2"/>
      <c r="F70" s="2"/>
      <c r="G70" s="2"/>
    </row>
    <row r="71" spans="1:7">
      <c r="A71" s="3" t="s">
        <v>54</v>
      </c>
      <c r="B71" s="4">
        <v>1E-8</v>
      </c>
      <c r="C71" s="2"/>
      <c r="D71" s="2"/>
      <c r="E71" s="2"/>
      <c r="F71" s="2"/>
      <c r="G71" s="2"/>
    </row>
    <row r="72" spans="1:7">
      <c r="A72" s="3" t="s">
        <v>55</v>
      </c>
      <c r="B72" s="2">
        <v>0.01</v>
      </c>
      <c r="C72" s="2"/>
      <c r="D72" s="2"/>
      <c r="E72" s="2"/>
      <c r="F72" s="2"/>
      <c r="G72" s="2"/>
    </row>
    <row r="73" spans="1:7">
      <c r="A73" s="3" t="s">
        <v>56</v>
      </c>
      <c r="B73" s="2">
        <v>250</v>
      </c>
      <c r="C73" s="2"/>
      <c r="D73" s="2"/>
      <c r="E73" s="2"/>
      <c r="F73" s="2"/>
      <c r="G73" s="2"/>
    </row>
    <row r="74" spans="1:7">
      <c r="A74" s="3" t="s">
        <v>57</v>
      </c>
      <c r="B74" s="2">
        <v>50</v>
      </c>
      <c r="C74" s="2"/>
      <c r="D74" s="2"/>
      <c r="E74" s="2"/>
      <c r="F74" s="2"/>
      <c r="G74" s="2"/>
    </row>
    <row r="75" spans="1:7">
      <c r="A75" s="3" t="s">
        <v>58</v>
      </c>
      <c r="B75" s="2"/>
      <c r="C75" s="2"/>
      <c r="D75" s="2"/>
      <c r="E75" s="2"/>
      <c r="F75" s="2"/>
      <c r="G75" s="2"/>
    </row>
    <row r="76" spans="1:7">
      <c r="A76" s="3" t="s">
        <v>59</v>
      </c>
      <c r="B76" s="2">
        <v>159557</v>
      </c>
      <c r="C76" s="2"/>
      <c r="D76" s="2"/>
      <c r="E76" s="2"/>
      <c r="F76" s="2"/>
      <c r="G76" s="2"/>
    </row>
    <row r="77" spans="1:7">
      <c r="A77" s="3" t="s">
        <v>60</v>
      </c>
      <c r="B77" s="2">
        <v>0</v>
      </c>
      <c r="C77" s="2"/>
      <c r="D77" s="2"/>
      <c r="E77" s="2"/>
      <c r="F77" s="2"/>
      <c r="G77" s="2"/>
    </row>
    <row r="78" spans="1:7">
      <c r="A78" s="3" t="s">
        <v>54</v>
      </c>
      <c r="B78" s="4">
        <v>1.0000000000000001E-5</v>
      </c>
      <c r="C78" s="2"/>
      <c r="D78" s="2"/>
      <c r="E78" s="2"/>
      <c r="F78" s="2"/>
      <c r="G78" s="2"/>
    </row>
    <row r="79" spans="1:7">
      <c r="A79" s="3" t="s">
        <v>61</v>
      </c>
      <c r="B79" s="2">
        <v>150</v>
      </c>
      <c r="C79" s="2"/>
      <c r="D79" s="2"/>
      <c r="E79" s="2"/>
      <c r="F79" s="2"/>
      <c r="G79" s="2"/>
    </row>
    <row r="80" spans="1:7">
      <c r="A80" s="3" t="s">
        <v>62</v>
      </c>
      <c r="B80" s="2"/>
      <c r="C80" s="2"/>
      <c r="D80" s="2"/>
      <c r="E80" s="2"/>
      <c r="F80" s="2"/>
      <c r="G80" s="2"/>
    </row>
    <row r="81" spans="1:7">
      <c r="A81" s="3" t="s">
        <v>63</v>
      </c>
      <c r="B81" s="2">
        <v>1</v>
      </c>
      <c r="C81" s="2"/>
      <c r="D81" s="2"/>
      <c r="E81" s="2"/>
      <c r="F81" s="2"/>
      <c r="G81" s="2"/>
    </row>
    <row r="82" spans="1:7">
      <c r="A82" s="3" t="s">
        <v>64</v>
      </c>
      <c r="B82" s="2">
        <v>1</v>
      </c>
      <c r="C82" s="2"/>
      <c r="D82" s="2"/>
      <c r="E82" s="2"/>
      <c r="F82" s="2"/>
      <c r="G82" s="2"/>
    </row>
    <row r="83" spans="1:7">
      <c r="A83" s="3" t="s">
        <v>65</v>
      </c>
      <c r="B83" s="2">
        <v>1</v>
      </c>
      <c r="C83" s="2"/>
      <c r="D83" s="2"/>
      <c r="E83" s="2"/>
      <c r="F83" s="2"/>
      <c r="G83" s="2"/>
    </row>
    <row r="84" spans="1:7">
      <c r="A84" s="3" t="s">
        <v>66</v>
      </c>
      <c r="B84" s="2">
        <v>1</v>
      </c>
      <c r="C84" s="2"/>
      <c r="D84" s="2"/>
      <c r="E84" s="2"/>
      <c r="F84" s="2"/>
      <c r="G84" s="2"/>
    </row>
    <row r="85" spans="1:7">
      <c r="A85" s="3" t="s">
        <v>6599</v>
      </c>
      <c r="B85" s="2"/>
      <c r="C85" s="2"/>
      <c r="D85" s="2"/>
      <c r="E85" s="2"/>
      <c r="F85" s="2"/>
      <c r="G85" s="2"/>
    </row>
    <row r="86" spans="1:7">
      <c r="A86" s="3" t="s">
        <v>59</v>
      </c>
      <c r="B86" s="2">
        <v>489075</v>
      </c>
      <c r="C86" s="2"/>
      <c r="D86" s="2"/>
      <c r="E86" s="2"/>
      <c r="F86" s="2"/>
      <c r="G86" s="2"/>
    </row>
    <row r="87" spans="1:7">
      <c r="A87" s="3" t="s">
        <v>60</v>
      </c>
      <c r="B87" s="2">
        <v>0</v>
      </c>
      <c r="C87" s="2"/>
      <c r="D87" s="2"/>
      <c r="E87" s="2"/>
      <c r="F87" s="2"/>
      <c r="G87" s="2"/>
    </row>
    <row r="88" spans="1:7">
      <c r="A88" s="3" t="s">
        <v>6600</v>
      </c>
      <c r="B88" s="2">
        <v>50</v>
      </c>
      <c r="C88" s="2"/>
      <c r="D88" s="2"/>
      <c r="E88" s="2"/>
      <c r="F88" s="2"/>
      <c r="G88" s="2"/>
    </row>
    <row r="89" spans="1:7">
      <c r="A89" s="3" t="s">
        <v>54</v>
      </c>
      <c r="B89" s="4">
        <v>1E-8</v>
      </c>
      <c r="C89" s="2"/>
      <c r="D89" s="2"/>
      <c r="E89" s="2"/>
      <c r="F89" s="2"/>
      <c r="G89" s="2"/>
    </row>
    <row r="90" spans="1:7">
      <c r="A90" s="3" t="s">
        <v>55</v>
      </c>
      <c r="B90" s="2">
        <v>0.01</v>
      </c>
      <c r="C90" s="2"/>
      <c r="D90" s="2"/>
      <c r="E90" s="2"/>
      <c r="F90" s="2"/>
      <c r="G90" s="2"/>
    </row>
    <row r="91" spans="1:7">
      <c r="A91" s="3" t="s">
        <v>56</v>
      </c>
      <c r="B91" s="2">
        <v>250</v>
      </c>
      <c r="C91" s="2"/>
      <c r="D91" s="2"/>
      <c r="E91" s="2"/>
      <c r="F91" s="2"/>
      <c r="G91" s="2"/>
    </row>
    <row r="92" spans="1:7">
      <c r="A92" s="3" t="s">
        <v>57</v>
      </c>
      <c r="B92" s="2">
        <v>50</v>
      </c>
      <c r="C92" s="2"/>
      <c r="D92" s="2"/>
      <c r="E92" s="2"/>
      <c r="F92" s="2"/>
      <c r="G92" s="2"/>
    </row>
    <row r="93" spans="1:7">
      <c r="A93" s="3" t="s">
        <v>6601</v>
      </c>
      <c r="B93" s="2" t="s">
        <v>80</v>
      </c>
      <c r="C93" s="2"/>
      <c r="D93" s="2"/>
      <c r="E93" s="2"/>
      <c r="F93" s="2"/>
      <c r="G93" s="2"/>
    </row>
    <row r="94" spans="1:7">
      <c r="A94" s="3" t="s">
        <v>6602</v>
      </c>
      <c r="B94" s="2">
        <v>3339</v>
      </c>
      <c r="C94" s="2"/>
      <c r="D94" s="2"/>
      <c r="E94" s="2"/>
      <c r="F94" s="2"/>
      <c r="G94" s="2"/>
    </row>
    <row r="95" spans="1:7">
      <c r="A95" s="3" t="s">
        <v>6603</v>
      </c>
      <c r="B95" s="2">
        <v>0.05</v>
      </c>
      <c r="C95" s="2"/>
      <c r="D95" s="2"/>
      <c r="E95" s="2"/>
      <c r="F95" s="2"/>
      <c r="G95" s="2"/>
    </row>
    <row r="96" spans="1:7">
      <c r="A96" s="3" t="s">
        <v>67</v>
      </c>
      <c r="B96" s="2"/>
      <c r="C96" s="2"/>
      <c r="D96" s="2"/>
      <c r="E96" s="2"/>
      <c r="F96" s="2"/>
      <c r="G96" s="2"/>
    </row>
    <row r="97" spans="1:7">
      <c r="A97" s="3" t="s">
        <v>68</v>
      </c>
      <c r="B97" s="2">
        <v>10</v>
      </c>
      <c r="C97" s="2"/>
      <c r="D97" s="2"/>
      <c r="E97" s="2"/>
      <c r="F97" s="2"/>
      <c r="G97" s="2"/>
    </row>
    <row r="98" spans="1:7">
      <c r="A98" s="3" t="s">
        <v>69</v>
      </c>
      <c r="B98" s="2" t="s">
        <v>70</v>
      </c>
      <c r="C98" s="2"/>
      <c r="D98" s="2"/>
      <c r="E98" s="2"/>
      <c r="F98" s="2"/>
      <c r="G98" s="2"/>
    </row>
    <row r="99" spans="1:7">
      <c r="A99" s="3" t="s">
        <v>71</v>
      </c>
      <c r="B99" s="2"/>
      <c r="C99" s="2"/>
      <c r="D99" s="2"/>
      <c r="E99" s="2"/>
      <c r="F99" s="2"/>
      <c r="G99" s="2"/>
    </row>
    <row r="100" spans="1:7">
      <c r="A100" s="3" t="s">
        <v>72</v>
      </c>
      <c r="B100" s="2" t="s">
        <v>73</v>
      </c>
      <c r="C100" s="2"/>
      <c r="D100" s="2"/>
      <c r="E100" s="2"/>
      <c r="F100" s="2"/>
      <c r="G100" s="2"/>
    </row>
    <row r="101" spans="1:7">
      <c r="A101" s="3" t="s">
        <v>74</v>
      </c>
      <c r="B101" s="2" t="s">
        <v>75</v>
      </c>
      <c r="C101" s="2"/>
      <c r="D101" s="2"/>
      <c r="E101" s="2"/>
      <c r="F101" s="2"/>
      <c r="G101" s="2"/>
    </row>
    <row r="102" spans="1:7">
      <c r="A102" s="3" t="s">
        <v>76</v>
      </c>
      <c r="B102" s="2" t="s">
        <v>77</v>
      </c>
      <c r="C102" s="2"/>
      <c r="D102" s="2"/>
      <c r="E102" s="2"/>
      <c r="F102" s="2"/>
      <c r="G102" s="2"/>
    </row>
    <row r="103" spans="1:7">
      <c r="A103" s="3" t="s">
        <v>78</v>
      </c>
      <c r="B103" s="2">
        <v>3339</v>
      </c>
      <c r="C103" s="2"/>
      <c r="D103" s="2"/>
      <c r="E103" s="2"/>
      <c r="F103" s="2"/>
      <c r="G103" s="2"/>
    </row>
    <row r="104" spans="1:7">
      <c r="A104" s="3" t="s">
        <v>79</v>
      </c>
      <c r="B104" s="2" t="s">
        <v>80</v>
      </c>
      <c r="C104" s="2"/>
      <c r="D104" s="2"/>
      <c r="E104" s="2"/>
      <c r="F104" s="2"/>
      <c r="G104" s="2"/>
    </row>
    <row r="105" spans="1:7">
      <c r="A105" s="2"/>
      <c r="B105" s="2"/>
      <c r="C105" s="2"/>
      <c r="D105" s="2"/>
      <c r="E105" s="2"/>
      <c r="F105" s="2"/>
      <c r="G105" s="2"/>
    </row>
    <row r="106" spans="1:7">
      <c r="A106" s="3" t="s">
        <v>81</v>
      </c>
      <c r="B106" s="2"/>
      <c r="C106" s="2"/>
      <c r="D106" s="2"/>
      <c r="E106" s="2"/>
      <c r="F106" s="2"/>
      <c r="G106" s="2"/>
    </row>
    <row r="107" spans="1:7">
      <c r="A107" s="3" t="s">
        <v>82</v>
      </c>
      <c r="B107" s="2"/>
      <c r="C107" s="2"/>
      <c r="D107" s="2"/>
      <c r="E107" s="2"/>
      <c r="F107" s="2"/>
      <c r="G107" s="2"/>
    </row>
    <row r="108" spans="1:7">
      <c r="A108" s="3" t="s">
        <v>139</v>
      </c>
      <c r="B108" s="2" t="s">
        <v>84</v>
      </c>
      <c r="C108" s="2">
        <v>5</v>
      </c>
      <c r="D108" s="2"/>
      <c r="E108" s="2"/>
      <c r="F108" s="2"/>
      <c r="G108" s="2"/>
    </row>
    <row r="109" spans="1:7">
      <c r="A109" s="3" t="s">
        <v>85</v>
      </c>
      <c r="B109" s="2">
        <v>1</v>
      </c>
      <c r="C109" s="2"/>
      <c r="D109" s="2"/>
      <c r="E109" s="2"/>
      <c r="F109" s="2"/>
      <c r="G109" s="2"/>
    </row>
    <row r="110" spans="1:7">
      <c r="A110" s="3" t="s">
        <v>86</v>
      </c>
      <c r="B110" s="2">
        <v>2</v>
      </c>
      <c r="C110" s="2"/>
      <c r="D110" s="2"/>
      <c r="E110" s="2"/>
      <c r="F110" s="2"/>
      <c r="G110" s="2"/>
    </row>
    <row r="111" spans="1:7">
      <c r="A111" s="3" t="s">
        <v>87</v>
      </c>
      <c r="B111" s="2">
        <v>3</v>
      </c>
      <c r="C111" s="2"/>
      <c r="D111" s="2"/>
      <c r="E111" s="2"/>
      <c r="F111" s="2"/>
      <c r="G111" s="2"/>
    </row>
    <row r="112" spans="1:7">
      <c r="A112" s="3" t="s">
        <v>88</v>
      </c>
      <c r="B112" s="2">
        <v>4</v>
      </c>
      <c r="C112" s="2"/>
      <c r="D112" s="2"/>
      <c r="E112" s="2"/>
      <c r="F112" s="2"/>
      <c r="G112" s="2"/>
    </row>
    <row r="113" spans="1:7">
      <c r="A113" s="3" t="s">
        <v>89</v>
      </c>
      <c r="B113" s="2">
        <v>5</v>
      </c>
      <c r="C113" s="2"/>
      <c r="D113" s="2"/>
      <c r="E113" s="2"/>
      <c r="F113" s="2"/>
      <c r="G113" s="2"/>
    </row>
    <row r="114" spans="1:7">
      <c r="A114" s="3" t="s">
        <v>140</v>
      </c>
      <c r="B114" s="2" t="s">
        <v>84</v>
      </c>
      <c r="C114" s="2">
        <v>5</v>
      </c>
      <c r="D114" s="2"/>
      <c r="E114" s="2"/>
      <c r="F114" s="2"/>
      <c r="G114" s="2"/>
    </row>
    <row r="115" spans="1:7">
      <c r="A115" s="3" t="s">
        <v>85</v>
      </c>
      <c r="B115" s="2">
        <v>1</v>
      </c>
      <c r="C115" s="2"/>
      <c r="D115" s="2"/>
      <c r="E115" s="2"/>
      <c r="F115" s="2"/>
      <c r="G115" s="2"/>
    </row>
    <row r="116" spans="1:7">
      <c r="A116" s="3" t="s">
        <v>86</v>
      </c>
      <c r="B116" s="2">
        <v>2</v>
      </c>
      <c r="C116" s="2"/>
      <c r="D116" s="2"/>
      <c r="E116" s="2"/>
      <c r="F116" s="2"/>
      <c r="G116" s="2"/>
    </row>
    <row r="117" spans="1:7">
      <c r="A117" s="3" t="s">
        <v>87</v>
      </c>
      <c r="B117" s="2">
        <v>3</v>
      </c>
      <c r="C117" s="2"/>
      <c r="D117" s="2"/>
      <c r="E117" s="2"/>
      <c r="F117" s="2"/>
      <c r="G117" s="2"/>
    </row>
    <row r="118" spans="1:7">
      <c r="A118" s="3" t="s">
        <v>88</v>
      </c>
      <c r="B118" s="2">
        <v>4</v>
      </c>
      <c r="C118" s="2"/>
      <c r="D118" s="2"/>
      <c r="E118" s="2"/>
      <c r="F118" s="2"/>
      <c r="G118" s="2"/>
    </row>
    <row r="119" spans="1:7">
      <c r="A119" s="3" t="s">
        <v>89</v>
      </c>
      <c r="B119" s="2">
        <v>5</v>
      </c>
      <c r="C119" s="2"/>
      <c r="D119" s="2"/>
      <c r="E119" s="2"/>
      <c r="F119" s="2"/>
      <c r="G119" s="2"/>
    </row>
    <row r="120" spans="1:7">
      <c r="A120" s="3" t="s">
        <v>141</v>
      </c>
      <c r="B120" s="2" t="s">
        <v>84</v>
      </c>
      <c r="C120" s="2">
        <v>5</v>
      </c>
      <c r="D120" s="2"/>
      <c r="E120" s="2"/>
      <c r="F120" s="2"/>
      <c r="G120" s="2"/>
    </row>
    <row r="121" spans="1:7">
      <c r="A121" s="3" t="s">
        <v>85</v>
      </c>
      <c r="B121" s="2">
        <v>1</v>
      </c>
      <c r="C121" s="2"/>
      <c r="D121" s="2"/>
      <c r="E121" s="2"/>
      <c r="F121" s="2"/>
      <c r="G121" s="2"/>
    </row>
    <row r="122" spans="1:7">
      <c r="A122" s="3" t="s">
        <v>86</v>
      </c>
      <c r="B122" s="2">
        <v>2</v>
      </c>
      <c r="C122" s="2"/>
      <c r="D122" s="2"/>
      <c r="E122" s="2"/>
      <c r="F122" s="2"/>
      <c r="G122" s="2"/>
    </row>
    <row r="123" spans="1:7">
      <c r="A123" s="3" t="s">
        <v>87</v>
      </c>
      <c r="B123" s="2">
        <v>3</v>
      </c>
      <c r="C123" s="2"/>
      <c r="D123" s="2"/>
      <c r="E123" s="2"/>
      <c r="F123" s="2"/>
      <c r="G123" s="2"/>
    </row>
    <row r="124" spans="1:7">
      <c r="A124" s="3" t="s">
        <v>88</v>
      </c>
      <c r="B124" s="2">
        <v>4</v>
      </c>
      <c r="C124" s="2"/>
      <c r="D124" s="2"/>
      <c r="E124" s="2"/>
      <c r="F124" s="2"/>
      <c r="G124" s="2"/>
    </row>
    <row r="125" spans="1:7">
      <c r="A125" s="3" t="s">
        <v>89</v>
      </c>
      <c r="B125" s="2">
        <v>5</v>
      </c>
      <c r="C125" s="2"/>
      <c r="D125" s="2"/>
      <c r="E125" s="2"/>
      <c r="F125" s="2"/>
      <c r="G125" s="2"/>
    </row>
    <row r="126" spans="1:7">
      <c r="A126" s="3" t="s">
        <v>142</v>
      </c>
      <c r="B126" s="2" t="s">
        <v>84</v>
      </c>
      <c r="C126" s="2">
        <v>5</v>
      </c>
      <c r="D126" s="2"/>
      <c r="E126" s="2"/>
      <c r="F126" s="2"/>
      <c r="G126" s="2"/>
    </row>
    <row r="127" spans="1:7">
      <c r="A127" s="3" t="s">
        <v>85</v>
      </c>
      <c r="B127" s="2">
        <v>1</v>
      </c>
      <c r="C127" s="2"/>
      <c r="D127" s="2"/>
      <c r="E127" s="2"/>
      <c r="F127" s="2"/>
      <c r="G127" s="2"/>
    </row>
    <row r="128" spans="1:7">
      <c r="A128" s="3" t="s">
        <v>86</v>
      </c>
      <c r="B128" s="2">
        <v>2</v>
      </c>
      <c r="C128" s="2"/>
      <c r="D128" s="2"/>
      <c r="E128" s="2"/>
      <c r="F128" s="2"/>
      <c r="G128" s="2"/>
    </row>
    <row r="129" spans="1:7">
      <c r="A129" s="3" t="s">
        <v>87</v>
      </c>
      <c r="B129" s="2">
        <v>3</v>
      </c>
      <c r="C129" s="2"/>
      <c r="D129" s="2"/>
      <c r="E129" s="2"/>
      <c r="F129" s="2"/>
      <c r="G129" s="2"/>
    </row>
    <row r="130" spans="1:7">
      <c r="A130" s="3" t="s">
        <v>88</v>
      </c>
      <c r="B130" s="2">
        <v>4</v>
      </c>
      <c r="C130" s="2"/>
      <c r="D130" s="2"/>
      <c r="E130" s="2"/>
      <c r="F130" s="2"/>
      <c r="G130" s="2"/>
    </row>
    <row r="131" spans="1:7">
      <c r="A131" s="3" t="s">
        <v>89</v>
      </c>
      <c r="B131" s="2">
        <v>5</v>
      </c>
      <c r="C131" s="2"/>
      <c r="D131" s="2"/>
      <c r="E131" s="2"/>
      <c r="F131" s="2"/>
      <c r="G131" s="2"/>
    </row>
    <row r="132" spans="1:7">
      <c r="A132" s="3" t="s">
        <v>143</v>
      </c>
      <c r="B132" s="2" t="s">
        <v>84</v>
      </c>
      <c r="C132" s="2">
        <v>5</v>
      </c>
      <c r="D132" s="2"/>
      <c r="E132" s="2"/>
      <c r="F132" s="2"/>
      <c r="G132" s="2"/>
    </row>
    <row r="133" spans="1:7">
      <c r="A133" s="3" t="s">
        <v>85</v>
      </c>
      <c r="B133" s="2">
        <v>1</v>
      </c>
      <c r="C133" s="2"/>
      <c r="D133" s="2"/>
      <c r="E133" s="2"/>
      <c r="F133" s="2"/>
      <c r="G133" s="2"/>
    </row>
    <row r="134" spans="1:7">
      <c r="A134" s="3" t="s">
        <v>86</v>
      </c>
      <c r="B134" s="2">
        <v>2</v>
      </c>
      <c r="C134" s="2"/>
      <c r="D134" s="2"/>
      <c r="E134" s="2"/>
      <c r="F134" s="2"/>
      <c r="G134" s="2"/>
    </row>
    <row r="135" spans="1:7">
      <c r="A135" s="3" t="s">
        <v>87</v>
      </c>
      <c r="B135" s="2">
        <v>3</v>
      </c>
      <c r="C135" s="2"/>
      <c r="D135" s="2"/>
      <c r="E135" s="2"/>
      <c r="F135" s="2"/>
      <c r="G135" s="2"/>
    </row>
    <row r="136" spans="1:7">
      <c r="A136" s="3" t="s">
        <v>88</v>
      </c>
      <c r="B136" s="2">
        <v>4</v>
      </c>
      <c r="C136" s="2"/>
      <c r="D136" s="2"/>
      <c r="E136" s="2"/>
      <c r="F136" s="2"/>
      <c r="G136" s="2"/>
    </row>
    <row r="137" spans="1:7">
      <c r="A137" s="3" t="s">
        <v>89</v>
      </c>
      <c r="B137" s="2">
        <v>5</v>
      </c>
      <c r="C137" s="2"/>
      <c r="D137" s="2"/>
      <c r="E137" s="2"/>
      <c r="F137" s="2"/>
      <c r="G137" s="2"/>
    </row>
    <row r="138" spans="1:7">
      <c r="A138" s="3" t="s">
        <v>144</v>
      </c>
      <c r="B138" s="2" t="s">
        <v>84</v>
      </c>
      <c r="C138" s="2">
        <v>5</v>
      </c>
      <c r="D138" s="2"/>
      <c r="E138" s="2"/>
      <c r="F138" s="2"/>
      <c r="G138" s="2"/>
    </row>
    <row r="139" spans="1:7">
      <c r="A139" s="3" t="s">
        <v>85</v>
      </c>
      <c r="B139" s="2">
        <v>1</v>
      </c>
      <c r="C139" s="2"/>
      <c r="D139" s="2"/>
      <c r="E139" s="2"/>
      <c r="F139" s="2"/>
      <c r="G139" s="2"/>
    </row>
    <row r="140" spans="1:7">
      <c r="A140" s="3" t="s">
        <v>86</v>
      </c>
      <c r="B140" s="2">
        <v>2</v>
      </c>
      <c r="C140" s="2"/>
      <c r="D140" s="2"/>
      <c r="E140" s="2"/>
      <c r="F140" s="2"/>
      <c r="G140" s="2"/>
    </row>
    <row r="141" spans="1:7">
      <c r="A141" s="3" t="s">
        <v>87</v>
      </c>
      <c r="B141" s="2">
        <v>3</v>
      </c>
      <c r="C141" s="2"/>
      <c r="D141" s="2"/>
      <c r="E141" s="2"/>
      <c r="F141" s="2"/>
      <c r="G141" s="2"/>
    </row>
    <row r="142" spans="1:7">
      <c r="A142" s="3" t="s">
        <v>88</v>
      </c>
      <c r="B142" s="2">
        <v>4</v>
      </c>
      <c r="C142" s="2"/>
      <c r="D142" s="2"/>
      <c r="E142" s="2"/>
      <c r="F142" s="2"/>
      <c r="G142" s="2"/>
    </row>
    <row r="143" spans="1:7">
      <c r="A143" s="3" t="s">
        <v>89</v>
      </c>
      <c r="B143" s="2">
        <v>5</v>
      </c>
      <c r="C143" s="2"/>
      <c r="D143" s="2"/>
      <c r="E143" s="2"/>
      <c r="F143" s="2"/>
      <c r="G143" s="2"/>
    </row>
    <row r="145" spans="1:19" ht="18.75">
      <c r="A145" s="1" t="s">
        <v>95</v>
      </c>
    </row>
    <row r="147" spans="1:19">
      <c r="A147" s="3" t="s">
        <v>96</v>
      </c>
      <c r="B147" s="2"/>
      <c r="C147" s="2"/>
      <c r="D147" s="2"/>
      <c r="E147" s="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</row>
    <row r="148" spans="1:19" ht="28.5">
      <c r="A148" s="2"/>
      <c r="B148" s="3" t="s">
        <v>42</v>
      </c>
      <c r="C148" s="3" t="s">
        <v>109</v>
      </c>
      <c r="D148" s="3" t="s">
        <v>6604</v>
      </c>
      <c r="E148" s="3" t="s">
        <v>43</v>
      </c>
      <c r="F148" s="3" t="s">
        <v>109</v>
      </c>
      <c r="G148" s="3" t="s">
        <v>6604</v>
      </c>
      <c r="H148" s="3" t="s">
        <v>44</v>
      </c>
      <c r="I148" s="3" t="s">
        <v>109</v>
      </c>
      <c r="J148" s="3" t="s">
        <v>6604</v>
      </c>
      <c r="K148" s="3" t="s">
        <v>45</v>
      </c>
      <c r="L148" s="3" t="s">
        <v>109</v>
      </c>
      <c r="M148" s="3" t="s">
        <v>6604</v>
      </c>
      <c r="N148" s="3" t="s">
        <v>149</v>
      </c>
      <c r="O148" s="3" t="s">
        <v>109</v>
      </c>
      <c r="P148" s="3" t="s">
        <v>6604</v>
      </c>
      <c r="Q148" s="3" t="s">
        <v>97</v>
      </c>
      <c r="R148" s="3" t="s">
        <v>8</v>
      </c>
      <c r="S148" s="3" t="s">
        <v>98</v>
      </c>
    </row>
    <row r="149" spans="1:19">
      <c r="A149" s="3" t="s">
        <v>139</v>
      </c>
      <c r="B149" s="2"/>
      <c r="C149" s="2"/>
      <c r="D149" s="2"/>
      <c r="E149" s="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</row>
    <row r="150" spans="1:19">
      <c r="A150" s="3" t="s">
        <v>85</v>
      </c>
      <c r="B150" s="2">
        <v>0.49519999999999997</v>
      </c>
      <c r="C150" s="2">
        <v>0.50429999999999997</v>
      </c>
      <c r="D150" s="2">
        <v>0.98209999999999997</v>
      </c>
      <c r="E150" s="2">
        <v>-0.2258</v>
      </c>
      <c r="F150" s="2">
        <v>0.55249999999999999</v>
      </c>
      <c r="G150" s="2">
        <v>-0.40860000000000002</v>
      </c>
      <c r="H150" s="2">
        <v>-1.8061</v>
      </c>
      <c r="I150" s="2">
        <v>1.2043999999999999</v>
      </c>
      <c r="J150" s="2">
        <v>-1.4996</v>
      </c>
      <c r="K150" s="2">
        <v>4.3846999999999996</v>
      </c>
      <c r="L150" s="2">
        <v>1.329</v>
      </c>
      <c r="M150" s="2">
        <v>3.2991000000000001</v>
      </c>
      <c r="N150" s="2">
        <v>-2.8479999999999999</v>
      </c>
      <c r="O150" s="2">
        <v>0.66869999999999996</v>
      </c>
      <c r="P150" s="2">
        <v>-4.2591999999999999</v>
      </c>
      <c r="Q150" s="2">
        <v>187.9333</v>
      </c>
      <c r="R150" s="4">
        <v>2.0999999999999999E-31</v>
      </c>
      <c r="S150" s="2">
        <v>4.3400000000000001E-2</v>
      </c>
    </row>
    <row r="151" spans="1:19">
      <c r="A151" s="3" t="s">
        <v>86</v>
      </c>
      <c r="B151" s="2">
        <v>-0.43980000000000002</v>
      </c>
      <c r="C151" s="2">
        <v>0.45979999999999999</v>
      </c>
      <c r="D151" s="2">
        <v>-0.95660000000000001</v>
      </c>
      <c r="E151" s="2">
        <v>-0.495</v>
      </c>
      <c r="F151" s="2">
        <v>0.47099999999999997</v>
      </c>
      <c r="G151" s="2">
        <v>-1.0509999999999999</v>
      </c>
      <c r="H151" s="2">
        <v>0.1883</v>
      </c>
      <c r="I151" s="2">
        <v>0.60619999999999996</v>
      </c>
      <c r="J151" s="2">
        <v>0.31069999999999998</v>
      </c>
      <c r="K151" s="2">
        <v>4.8273999999999999</v>
      </c>
      <c r="L151" s="2">
        <v>1.4641999999999999</v>
      </c>
      <c r="M151" s="2">
        <v>3.2970000000000002</v>
      </c>
      <c r="N151" s="2">
        <v>-4.0808999999999997</v>
      </c>
      <c r="O151" s="2">
        <v>0.56210000000000004</v>
      </c>
      <c r="P151" s="2">
        <v>-7.2595999999999998</v>
      </c>
      <c r="Q151" s="2"/>
      <c r="R151" s="2"/>
      <c r="S151" s="2"/>
    </row>
    <row r="152" spans="1:19">
      <c r="A152" s="3" t="s">
        <v>87</v>
      </c>
      <c r="B152" s="2">
        <v>0.32079999999999997</v>
      </c>
      <c r="C152" s="2">
        <v>1.3192999999999999</v>
      </c>
      <c r="D152" s="2">
        <v>0.2432</v>
      </c>
      <c r="E152" s="2">
        <v>1.0425</v>
      </c>
      <c r="F152" s="2">
        <v>1.3097000000000001</v>
      </c>
      <c r="G152" s="2">
        <v>0.79600000000000004</v>
      </c>
      <c r="H152" s="2">
        <v>0.82269999999999999</v>
      </c>
      <c r="I152" s="2">
        <v>1.3422000000000001</v>
      </c>
      <c r="J152" s="2">
        <v>0.6129</v>
      </c>
      <c r="K152" s="2">
        <v>-5.0204000000000004</v>
      </c>
      <c r="L152" s="2">
        <v>5.1994999999999996</v>
      </c>
      <c r="M152" s="2">
        <v>-0.96560000000000001</v>
      </c>
      <c r="N152" s="2">
        <v>2.8344</v>
      </c>
      <c r="O152" s="2">
        <v>1.4454</v>
      </c>
      <c r="P152" s="2">
        <v>1.9610000000000001</v>
      </c>
      <c r="Q152" s="2"/>
      <c r="R152" s="2"/>
      <c r="S152" s="2"/>
    </row>
    <row r="153" spans="1:19">
      <c r="A153" s="3" t="s">
        <v>88</v>
      </c>
      <c r="B153" s="2">
        <v>-0.51739999999999997</v>
      </c>
      <c r="C153" s="2">
        <v>0.40679999999999999</v>
      </c>
      <c r="D153" s="2">
        <v>-1.272</v>
      </c>
      <c r="E153" s="2">
        <v>-0.84430000000000005</v>
      </c>
      <c r="F153" s="2">
        <v>0.43730000000000002</v>
      </c>
      <c r="G153" s="2">
        <v>-1.9308000000000001</v>
      </c>
      <c r="H153" s="2">
        <v>0.1754</v>
      </c>
      <c r="I153" s="2">
        <v>0.58309999999999995</v>
      </c>
      <c r="J153" s="2">
        <v>0.30080000000000001</v>
      </c>
      <c r="K153" s="2">
        <v>-0.46960000000000002</v>
      </c>
      <c r="L153" s="2">
        <v>1.3667</v>
      </c>
      <c r="M153" s="2">
        <v>-0.34360000000000002</v>
      </c>
      <c r="N153" s="2">
        <v>1.6559999999999999</v>
      </c>
      <c r="O153" s="2">
        <v>0.74460000000000004</v>
      </c>
      <c r="P153" s="2">
        <v>2.2241</v>
      </c>
      <c r="Q153" s="2"/>
      <c r="R153" s="2"/>
      <c r="S153" s="2"/>
    </row>
    <row r="154" spans="1:19">
      <c r="A154" s="3" t="s">
        <v>89</v>
      </c>
      <c r="B154" s="2">
        <v>0.14119999999999999</v>
      </c>
      <c r="C154" s="2">
        <v>0.46729999999999999</v>
      </c>
      <c r="D154" s="2">
        <v>0.30209999999999998</v>
      </c>
      <c r="E154" s="2">
        <v>0.52259999999999995</v>
      </c>
      <c r="F154" s="2">
        <v>0.44369999999999998</v>
      </c>
      <c r="G154" s="2">
        <v>1.1778999999999999</v>
      </c>
      <c r="H154" s="2">
        <v>0.61970000000000003</v>
      </c>
      <c r="I154" s="2">
        <v>0.76480000000000004</v>
      </c>
      <c r="J154" s="2">
        <v>0.81030000000000002</v>
      </c>
      <c r="K154" s="2">
        <v>-3.7219000000000002</v>
      </c>
      <c r="L154" s="2">
        <v>1.5346</v>
      </c>
      <c r="M154" s="2">
        <v>-2.4253999999999998</v>
      </c>
      <c r="N154" s="2">
        <v>2.4384999999999999</v>
      </c>
      <c r="O154" s="2">
        <v>0.75370000000000004</v>
      </c>
      <c r="P154" s="2">
        <v>3.2353999999999998</v>
      </c>
      <c r="Q154" s="2"/>
      <c r="R154" s="2"/>
      <c r="S154" s="2"/>
    </row>
    <row r="155" spans="1:19">
      <c r="A155" s="3" t="s">
        <v>140</v>
      </c>
      <c r="B155" s="2"/>
      <c r="C155" s="2"/>
      <c r="D155" s="2"/>
      <c r="E155" s="2"/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</row>
    <row r="156" spans="1:19">
      <c r="A156" s="3" t="s">
        <v>85</v>
      </c>
      <c r="B156" s="2">
        <v>1.5254000000000001</v>
      </c>
      <c r="C156" s="2">
        <v>0.30969999999999998</v>
      </c>
      <c r="D156" s="2">
        <v>4.9249000000000001</v>
      </c>
      <c r="E156" s="2">
        <v>-0.50739999999999996</v>
      </c>
      <c r="F156" s="2">
        <v>0.38069999999999998</v>
      </c>
      <c r="G156" s="2">
        <v>-1.3327</v>
      </c>
      <c r="H156" s="2">
        <v>0.50660000000000005</v>
      </c>
      <c r="I156" s="2">
        <v>0.59130000000000005</v>
      </c>
      <c r="J156" s="2">
        <v>0.85680000000000001</v>
      </c>
      <c r="K156" s="2">
        <v>1.4746999999999999</v>
      </c>
      <c r="L156" s="2">
        <v>0.59960000000000002</v>
      </c>
      <c r="M156" s="2">
        <v>2.4596</v>
      </c>
      <c r="N156" s="2">
        <v>-2.9992999999999999</v>
      </c>
      <c r="O156" s="2">
        <v>0.54710000000000003</v>
      </c>
      <c r="P156" s="2">
        <v>-5.4824999999999999</v>
      </c>
      <c r="Q156" s="2">
        <v>181.9049</v>
      </c>
      <c r="R156" s="4">
        <v>3.5000000000000003E-30</v>
      </c>
      <c r="S156" s="2">
        <v>8.5599999999999996E-2</v>
      </c>
    </row>
    <row r="157" spans="1:19">
      <c r="A157" s="3" t="s">
        <v>86</v>
      </c>
      <c r="B157" s="2">
        <v>-1.3220000000000001</v>
      </c>
      <c r="C157" s="2">
        <v>0.46150000000000002</v>
      </c>
      <c r="D157" s="2">
        <v>-2.8643000000000001</v>
      </c>
      <c r="E157" s="2">
        <v>-0.18729999999999999</v>
      </c>
      <c r="F157" s="2">
        <v>0.34949999999999998</v>
      </c>
      <c r="G157" s="2">
        <v>-0.53580000000000005</v>
      </c>
      <c r="H157" s="2">
        <v>0.1729</v>
      </c>
      <c r="I157" s="2">
        <v>0.41160000000000002</v>
      </c>
      <c r="J157" s="2">
        <v>0.42</v>
      </c>
      <c r="K157" s="2">
        <v>0.21060000000000001</v>
      </c>
      <c r="L157" s="2">
        <v>0.70309999999999995</v>
      </c>
      <c r="M157" s="2">
        <v>0.29959999999999998</v>
      </c>
      <c r="N157" s="2">
        <v>1.1257999999999999</v>
      </c>
      <c r="O157" s="2">
        <v>0.67520000000000002</v>
      </c>
      <c r="P157" s="2">
        <v>1.6672</v>
      </c>
      <c r="Q157" s="2"/>
      <c r="R157" s="2"/>
      <c r="S157" s="2"/>
    </row>
    <row r="158" spans="1:19">
      <c r="A158" s="3" t="s">
        <v>87</v>
      </c>
      <c r="B158" s="2">
        <v>0.77080000000000004</v>
      </c>
      <c r="C158" s="2">
        <v>0.42709999999999998</v>
      </c>
      <c r="D158" s="2">
        <v>1.8047</v>
      </c>
      <c r="E158" s="2">
        <v>1.7835000000000001</v>
      </c>
      <c r="F158" s="2">
        <v>0.40579999999999999</v>
      </c>
      <c r="G158" s="2">
        <v>4.3949999999999996</v>
      </c>
      <c r="H158" s="2">
        <v>0.60209999999999997</v>
      </c>
      <c r="I158" s="2">
        <v>0.4632</v>
      </c>
      <c r="J158" s="2">
        <v>1.3</v>
      </c>
      <c r="K158" s="2">
        <v>-4.7485999999999997</v>
      </c>
      <c r="L158" s="2">
        <v>1.3911</v>
      </c>
      <c r="M158" s="2">
        <v>-3.4135</v>
      </c>
      <c r="N158" s="2">
        <v>1.5922000000000001</v>
      </c>
      <c r="O158" s="2">
        <v>0.73609999999999998</v>
      </c>
      <c r="P158" s="2">
        <v>2.1629999999999998</v>
      </c>
      <c r="Q158" s="2"/>
      <c r="R158" s="2"/>
      <c r="S158" s="2"/>
    </row>
    <row r="159" spans="1:19">
      <c r="A159" s="3" t="s">
        <v>88</v>
      </c>
      <c r="B159" s="2">
        <v>0.52700000000000002</v>
      </c>
      <c r="C159" s="2">
        <v>0.36680000000000001</v>
      </c>
      <c r="D159" s="2">
        <v>1.4368000000000001</v>
      </c>
      <c r="E159" s="2">
        <v>0.9829</v>
      </c>
      <c r="F159" s="2">
        <v>0.38640000000000002</v>
      </c>
      <c r="G159" s="2">
        <v>2.5436000000000001</v>
      </c>
      <c r="H159" s="2">
        <v>0.6169</v>
      </c>
      <c r="I159" s="2">
        <v>0.3987</v>
      </c>
      <c r="J159" s="2">
        <v>1.5475000000000001</v>
      </c>
      <c r="K159" s="2">
        <v>-2.3127</v>
      </c>
      <c r="L159" s="2">
        <v>1.1899</v>
      </c>
      <c r="M159" s="2">
        <v>-1.9437</v>
      </c>
      <c r="N159" s="2">
        <v>0.18590000000000001</v>
      </c>
      <c r="O159" s="2">
        <v>0.70599999999999996</v>
      </c>
      <c r="P159" s="2">
        <v>0.26329999999999998</v>
      </c>
      <c r="Q159" s="2"/>
      <c r="R159" s="2"/>
      <c r="S159" s="2"/>
    </row>
    <row r="160" spans="1:19">
      <c r="A160" s="3" t="s">
        <v>89</v>
      </c>
      <c r="B160" s="2">
        <v>-1.5012000000000001</v>
      </c>
      <c r="C160" s="2">
        <v>0.35039999999999999</v>
      </c>
      <c r="D160" s="2">
        <v>-4.2846000000000002</v>
      </c>
      <c r="E160" s="2">
        <v>-2.0718000000000001</v>
      </c>
      <c r="F160" s="2">
        <v>0.36449999999999999</v>
      </c>
      <c r="G160" s="2">
        <v>-5.6837</v>
      </c>
      <c r="H160" s="2">
        <v>-1.8985000000000001</v>
      </c>
      <c r="I160" s="2">
        <v>0.47670000000000001</v>
      </c>
      <c r="J160" s="2">
        <v>-3.9823</v>
      </c>
      <c r="K160" s="2">
        <v>5.3760000000000003</v>
      </c>
      <c r="L160" s="2">
        <v>0.70489999999999997</v>
      </c>
      <c r="M160" s="2">
        <v>7.6265999999999998</v>
      </c>
      <c r="N160" s="2">
        <v>9.5399999999999999E-2</v>
      </c>
      <c r="O160" s="2">
        <v>0.62150000000000005</v>
      </c>
      <c r="P160" s="2">
        <v>0.1535</v>
      </c>
      <c r="Q160" s="2"/>
      <c r="R160" s="2"/>
      <c r="S160" s="2"/>
    </row>
    <row r="161" spans="1:19">
      <c r="A161" s="3" t="s">
        <v>141</v>
      </c>
      <c r="B161" s="2"/>
      <c r="C161" s="2"/>
      <c r="D161" s="2"/>
      <c r="E161" s="2"/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</row>
    <row r="162" spans="1:19">
      <c r="A162" s="3" t="s">
        <v>85</v>
      </c>
      <c r="B162" s="2">
        <v>2.5901000000000001</v>
      </c>
      <c r="C162" s="2">
        <v>0.45679999999999998</v>
      </c>
      <c r="D162" s="2">
        <v>5.6707000000000001</v>
      </c>
      <c r="E162" s="2">
        <v>1.3369</v>
      </c>
      <c r="F162" s="2">
        <v>0.32890000000000003</v>
      </c>
      <c r="G162" s="2">
        <v>4.0644999999999998</v>
      </c>
      <c r="H162" s="2">
        <v>-1.3431999999999999</v>
      </c>
      <c r="I162" s="2">
        <v>0.6532</v>
      </c>
      <c r="J162" s="2">
        <v>-2.0565000000000002</v>
      </c>
      <c r="K162" s="2">
        <v>1.1241000000000001</v>
      </c>
      <c r="L162" s="2">
        <v>0.42030000000000001</v>
      </c>
      <c r="M162" s="2">
        <v>2.6743000000000001</v>
      </c>
      <c r="N162" s="2">
        <v>-3.7079</v>
      </c>
      <c r="O162" s="2">
        <v>0.80940000000000001</v>
      </c>
      <c r="P162" s="2">
        <v>-4.5811999999999999</v>
      </c>
      <c r="Q162" s="2">
        <v>994.37459999999999</v>
      </c>
      <c r="R162" s="4">
        <v>1.8000000000000002E-201</v>
      </c>
      <c r="S162" s="2">
        <v>0.35360000000000003</v>
      </c>
    </row>
    <row r="163" spans="1:19">
      <c r="A163" s="3" t="s">
        <v>86</v>
      </c>
      <c r="B163" s="2">
        <v>-0.50629999999999997</v>
      </c>
      <c r="C163" s="2">
        <v>1.2733000000000001</v>
      </c>
      <c r="D163" s="2">
        <v>-0.39760000000000001</v>
      </c>
      <c r="E163" s="2">
        <v>0.69479999999999997</v>
      </c>
      <c r="F163" s="2">
        <v>0.69879999999999998</v>
      </c>
      <c r="G163" s="2">
        <v>0.99419999999999997</v>
      </c>
      <c r="H163" s="2">
        <v>1.3015000000000001</v>
      </c>
      <c r="I163" s="2">
        <v>0.69630000000000003</v>
      </c>
      <c r="J163" s="2">
        <v>1.8692</v>
      </c>
      <c r="K163" s="2">
        <v>1.7950999999999999</v>
      </c>
      <c r="L163" s="2">
        <v>0.75519999999999998</v>
      </c>
      <c r="M163" s="2">
        <v>2.3769</v>
      </c>
      <c r="N163" s="2">
        <v>-3.2850999999999999</v>
      </c>
      <c r="O163" s="2">
        <v>2.0808</v>
      </c>
      <c r="P163" s="2">
        <v>-1.5788</v>
      </c>
      <c r="Q163" s="2"/>
      <c r="R163" s="2"/>
      <c r="S163" s="2"/>
    </row>
    <row r="164" spans="1:19">
      <c r="A164" s="3" t="s">
        <v>87</v>
      </c>
      <c r="B164" s="2">
        <v>-4.2557999999999998</v>
      </c>
      <c r="C164" s="2">
        <v>0.80649999999999999</v>
      </c>
      <c r="D164" s="2">
        <v>-5.2767999999999997</v>
      </c>
      <c r="E164" s="2">
        <v>3.0446</v>
      </c>
      <c r="F164" s="2">
        <v>0.57489999999999997</v>
      </c>
      <c r="G164" s="2">
        <v>5.2956000000000003</v>
      </c>
      <c r="H164" s="2">
        <v>2.1520999999999999</v>
      </c>
      <c r="I164" s="2">
        <v>0.57279999999999998</v>
      </c>
      <c r="J164" s="2">
        <v>3.7574000000000001</v>
      </c>
      <c r="K164" s="2">
        <v>0.45910000000000001</v>
      </c>
      <c r="L164" s="2">
        <v>1.3218000000000001</v>
      </c>
      <c r="M164" s="2">
        <v>0.3473</v>
      </c>
      <c r="N164" s="2">
        <v>-1.3998999999999999</v>
      </c>
      <c r="O164" s="2">
        <v>1.6593</v>
      </c>
      <c r="P164" s="2">
        <v>-0.84370000000000001</v>
      </c>
      <c r="Q164" s="2"/>
      <c r="R164" s="2"/>
      <c r="S164" s="2"/>
    </row>
    <row r="165" spans="1:19">
      <c r="A165" s="3" t="s">
        <v>88</v>
      </c>
      <c r="B165" s="2">
        <v>1.4014</v>
      </c>
      <c r="C165" s="2">
        <v>0.4733</v>
      </c>
      <c r="D165" s="2">
        <v>2.9609999999999999</v>
      </c>
      <c r="E165" s="2">
        <v>0.69750000000000001</v>
      </c>
      <c r="F165" s="2">
        <v>0.71189999999999998</v>
      </c>
      <c r="G165" s="2">
        <v>0.97989999999999999</v>
      </c>
      <c r="H165" s="2">
        <v>0.752</v>
      </c>
      <c r="I165" s="2">
        <v>0.53210000000000002</v>
      </c>
      <c r="J165" s="2">
        <v>1.4131</v>
      </c>
      <c r="K165" s="2">
        <v>-6.1986999999999997</v>
      </c>
      <c r="L165" s="2">
        <v>0.44309999999999999</v>
      </c>
      <c r="M165" s="2">
        <v>-13.988099999999999</v>
      </c>
      <c r="N165" s="2">
        <v>3.3477999999999999</v>
      </c>
      <c r="O165" s="2">
        <v>1.0278</v>
      </c>
      <c r="P165" s="2">
        <v>3.2574000000000001</v>
      </c>
      <c r="Q165" s="2"/>
      <c r="R165" s="2"/>
      <c r="S165" s="2"/>
    </row>
    <row r="166" spans="1:19">
      <c r="A166" s="3" t="s">
        <v>89</v>
      </c>
      <c r="B166" s="2">
        <v>0.77059999999999995</v>
      </c>
      <c r="C166" s="2">
        <v>0.65859999999999996</v>
      </c>
      <c r="D166" s="2">
        <v>1.17</v>
      </c>
      <c r="E166" s="2">
        <v>-5.7739000000000003</v>
      </c>
      <c r="F166" s="2">
        <v>0.37559999999999999</v>
      </c>
      <c r="G166" s="2">
        <v>-15.3727</v>
      </c>
      <c r="H166" s="2">
        <v>-2.8622999999999998</v>
      </c>
      <c r="I166" s="2">
        <v>0.84930000000000005</v>
      </c>
      <c r="J166" s="2">
        <v>-3.37</v>
      </c>
      <c r="K166" s="2">
        <v>2.8203999999999998</v>
      </c>
      <c r="L166" s="2">
        <v>0.72570000000000001</v>
      </c>
      <c r="M166" s="2">
        <v>3.8868</v>
      </c>
      <c r="N166" s="2">
        <v>5.0450999999999997</v>
      </c>
      <c r="O166" s="2">
        <v>0.74109999999999998</v>
      </c>
      <c r="P166" s="2">
        <v>6.8074000000000003</v>
      </c>
      <c r="Q166" s="2"/>
      <c r="R166" s="2"/>
      <c r="S166" s="2"/>
    </row>
    <row r="167" spans="1:19">
      <c r="A167" s="3" t="s">
        <v>142</v>
      </c>
      <c r="B167" s="2"/>
      <c r="C167" s="2"/>
      <c r="D167" s="2"/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</row>
    <row r="168" spans="1:19">
      <c r="A168" s="3" t="s">
        <v>85</v>
      </c>
      <c r="B168" s="2">
        <v>1.2283999999999999</v>
      </c>
      <c r="C168" s="2">
        <v>0.54449999999999998</v>
      </c>
      <c r="D168" s="2">
        <v>2.2557999999999998</v>
      </c>
      <c r="E168" s="2">
        <v>1.3629</v>
      </c>
      <c r="F168" s="2">
        <v>0.6462</v>
      </c>
      <c r="G168" s="2">
        <v>2.109</v>
      </c>
      <c r="H168" s="2">
        <v>-2.5743999999999998</v>
      </c>
      <c r="I168" s="2">
        <v>0.56999999999999995</v>
      </c>
      <c r="J168" s="2">
        <v>-4.5167000000000002</v>
      </c>
      <c r="K168" s="2">
        <v>-0.68710000000000004</v>
      </c>
      <c r="L168" s="2">
        <v>0.54900000000000004</v>
      </c>
      <c r="M168" s="2">
        <v>-1.2515000000000001</v>
      </c>
      <c r="N168" s="2">
        <v>0.67020000000000002</v>
      </c>
      <c r="O168" s="2">
        <v>0.71489999999999998</v>
      </c>
      <c r="P168" s="2">
        <v>0.93740000000000001</v>
      </c>
      <c r="Q168" s="2">
        <v>132.71940000000001</v>
      </c>
      <c r="R168" s="4">
        <v>1.8999999999999999E-20</v>
      </c>
      <c r="S168" s="2">
        <v>0.1532</v>
      </c>
    </row>
    <row r="169" spans="1:19">
      <c r="A169" s="3" t="s">
        <v>86</v>
      </c>
      <c r="B169" s="2">
        <v>3.6743999999999999</v>
      </c>
      <c r="C169" s="2">
        <v>0.73170000000000002</v>
      </c>
      <c r="D169" s="2">
        <v>5.0217000000000001</v>
      </c>
      <c r="E169" s="2">
        <v>-4.6661000000000001</v>
      </c>
      <c r="F169" s="2">
        <v>1.3454999999999999</v>
      </c>
      <c r="G169" s="2">
        <v>-3.4679000000000002</v>
      </c>
      <c r="H169" s="2">
        <v>2.3065000000000002</v>
      </c>
      <c r="I169" s="2">
        <v>0.50680000000000003</v>
      </c>
      <c r="J169" s="2">
        <v>4.5507999999999997</v>
      </c>
      <c r="K169" s="2">
        <v>1.1207</v>
      </c>
      <c r="L169" s="2">
        <v>0.79139999999999999</v>
      </c>
      <c r="M169" s="2">
        <v>1.4160999999999999</v>
      </c>
      <c r="N169" s="2">
        <v>-2.4355000000000002</v>
      </c>
      <c r="O169" s="2">
        <v>1.2994000000000001</v>
      </c>
      <c r="P169" s="2">
        <v>-1.8743000000000001</v>
      </c>
      <c r="Q169" s="2"/>
      <c r="R169" s="2"/>
      <c r="S169" s="2"/>
    </row>
    <row r="170" spans="1:19">
      <c r="A170" s="3" t="s">
        <v>87</v>
      </c>
      <c r="B170" s="2">
        <v>7.5133999999999999</v>
      </c>
      <c r="C170" s="2">
        <v>1.2837000000000001</v>
      </c>
      <c r="D170" s="2">
        <v>5.8531000000000004</v>
      </c>
      <c r="E170" s="2">
        <v>-4.7866999999999997</v>
      </c>
      <c r="F170" s="2">
        <v>1.0069999999999999</v>
      </c>
      <c r="G170" s="2">
        <v>-4.7533000000000003</v>
      </c>
      <c r="H170" s="2">
        <v>4.1383999999999999</v>
      </c>
      <c r="I170" s="2">
        <v>1.0529999999999999</v>
      </c>
      <c r="J170" s="2">
        <v>3.93</v>
      </c>
      <c r="K170" s="2">
        <v>3.4893000000000001</v>
      </c>
      <c r="L170" s="2">
        <v>0.99719999999999998</v>
      </c>
      <c r="M170" s="2">
        <v>3.4990999999999999</v>
      </c>
      <c r="N170" s="2">
        <v>-10.3544</v>
      </c>
      <c r="O170" s="2">
        <v>3.3271999999999999</v>
      </c>
      <c r="P170" s="2">
        <v>-3.1120999999999999</v>
      </c>
      <c r="Q170" s="2"/>
      <c r="R170" s="2"/>
      <c r="S170" s="2"/>
    </row>
    <row r="171" spans="1:19">
      <c r="A171" s="3" t="s">
        <v>88</v>
      </c>
      <c r="B171" s="2">
        <v>-10.287599999999999</v>
      </c>
      <c r="C171" s="2">
        <v>1.7189000000000001</v>
      </c>
      <c r="D171" s="2">
        <v>-5.9850000000000003</v>
      </c>
      <c r="E171" s="2">
        <v>4.9753999999999996</v>
      </c>
      <c r="F171" s="2">
        <v>1.1197999999999999</v>
      </c>
      <c r="G171" s="2">
        <v>4.4429999999999996</v>
      </c>
      <c r="H171" s="2">
        <v>0.95609999999999995</v>
      </c>
      <c r="I171" s="2">
        <v>0.94720000000000004</v>
      </c>
      <c r="J171" s="2">
        <v>1.0093000000000001</v>
      </c>
      <c r="K171" s="2">
        <v>-0.4083</v>
      </c>
      <c r="L171" s="2">
        <v>1.2516</v>
      </c>
      <c r="M171" s="2">
        <v>-0.32619999999999999</v>
      </c>
      <c r="N171" s="2">
        <v>4.7645</v>
      </c>
      <c r="O171" s="2">
        <v>0.78090000000000004</v>
      </c>
      <c r="P171" s="2">
        <v>6.101</v>
      </c>
      <c r="Q171" s="2"/>
      <c r="R171" s="2"/>
      <c r="S171" s="2"/>
    </row>
    <row r="172" spans="1:19">
      <c r="A172" s="3" t="s">
        <v>89</v>
      </c>
      <c r="B172" s="2">
        <v>-2.1286</v>
      </c>
      <c r="C172" s="2">
        <v>0.55789999999999995</v>
      </c>
      <c r="D172" s="2">
        <v>-3.8153999999999999</v>
      </c>
      <c r="E172" s="2">
        <v>3.1145</v>
      </c>
      <c r="F172" s="2">
        <v>1.0879000000000001</v>
      </c>
      <c r="G172" s="2">
        <v>2.8628999999999998</v>
      </c>
      <c r="H172" s="2">
        <v>-4.8266</v>
      </c>
      <c r="I172" s="2">
        <v>0.69399999999999995</v>
      </c>
      <c r="J172" s="2">
        <v>-6.9545000000000003</v>
      </c>
      <c r="K172" s="2">
        <v>-3.5146000000000002</v>
      </c>
      <c r="L172" s="2">
        <v>0.79420000000000002</v>
      </c>
      <c r="M172" s="2">
        <v>-4.4250999999999996</v>
      </c>
      <c r="N172" s="2">
        <v>7.3552</v>
      </c>
      <c r="O172" s="2">
        <v>1.3960999999999999</v>
      </c>
      <c r="P172" s="2">
        <v>5.2686000000000002</v>
      </c>
      <c r="Q172" s="2"/>
      <c r="R172" s="2"/>
      <c r="S172" s="2"/>
    </row>
    <row r="173" spans="1:19">
      <c r="A173" s="3" t="s">
        <v>143</v>
      </c>
      <c r="B173" s="2"/>
      <c r="C173" s="2"/>
      <c r="D173" s="2"/>
      <c r="E173" s="2"/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</row>
    <row r="174" spans="1:19">
      <c r="A174" s="3" t="s">
        <v>85</v>
      </c>
      <c r="B174" s="2">
        <v>-2.9771000000000001</v>
      </c>
      <c r="C174" s="2">
        <v>0.62480000000000002</v>
      </c>
      <c r="D174" s="2">
        <v>-4.7645</v>
      </c>
      <c r="E174" s="2">
        <v>2.1680000000000001</v>
      </c>
      <c r="F174" s="2">
        <v>0.56059999999999999</v>
      </c>
      <c r="G174" s="2">
        <v>3.8673000000000002</v>
      </c>
      <c r="H174" s="2">
        <v>-1.2500000000000001E-2</v>
      </c>
      <c r="I174" s="2">
        <v>0.67010000000000003</v>
      </c>
      <c r="J174" s="2">
        <v>-1.8700000000000001E-2</v>
      </c>
      <c r="K174" s="2">
        <v>0.1726</v>
      </c>
      <c r="L174" s="2">
        <v>0.57369999999999999</v>
      </c>
      <c r="M174" s="2">
        <v>0.30080000000000001</v>
      </c>
      <c r="N174" s="2">
        <v>0.64900000000000002</v>
      </c>
      <c r="O174" s="2">
        <v>0.57520000000000004</v>
      </c>
      <c r="P174" s="2">
        <v>1.1283000000000001</v>
      </c>
      <c r="Q174" s="2">
        <v>388.61279999999999</v>
      </c>
      <c r="R174" s="4">
        <v>8.8000000000000001E-73</v>
      </c>
      <c r="S174" s="2">
        <v>0.19470000000000001</v>
      </c>
    </row>
    <row r="175" spans="1:19">
      <c r="A175" s="3" t="s">
        <v>86</v>
      </c>
      <c r="B175" s="2">
        <v>-1.5757000000000001</v>
      </c>
      <c r="C175" s="2">
        <v>0.75439999999999996</v>
      </c>
      <c r="D175" s="2">
        <v>-2.0888</v>
      </c>
      <c r="E175" s="2">
        <v>0.11849999999999999</v>
      </c>
      <c r="F175" s="2">
        <v>0.82989999999999997</v>
      </c>
      <c r="G175" s="2">
        <v>0.14280000000000001</v>
      </c>
      <c r="H175" s="2">
        <v>4.1132999999999997</v>
      </c>
      <c r="I175" s="2">
        <v>0.95150000000000001</v>
      </c>
      <c r="J175" s="2">
        <v>4.3231000000000002</v>
      </c>
      <c r="K175" s="2">
        <v>3.0325000000000002</v>
      </c>
      <c r="L175" s="2">
        <v>0.78210000000000002</v>
      </c>
      <c r="M175" s="2">
        <v>3.8773</v>
      </c>
      <c r="N175" s="2">
        <v>-5.6886999999999999</v>
      </c>
      <c r="O175" s="2">
        <v>1.3467</v>
      </c>
      <c r="P175" s="2">
        <v>-4.2243000000000004</v>
      </c>
      <c r="Q175" s="2"/>
      <c r="R175" s="2"/>
      <c r="S175" s="2"/>
    </row>
    <row r="176" spans="1:19">
      <c r="A176" s="3" t="s">
        <v>87</v>
      </c>
      <c r="B176" s="2">
        <v>-10.382</v>
      </c>
      <c r="C176" s="2">
        <v>0.76549999999999996</v>
      </c>
      <c r="D176" s="2">
        <v>-13.5625</v>
      </c>
      <c r="E176" s="2">
        <v>5.0498000000000003</v>
      </c>
      <c r="F176" s="2">
        <v>0.747</v>
      </c>
      <c r="G176" s="2">
        <v>6.7605000000000004</v>
      </c>
      <c r="H176" s="2">
        <v>0.82350000000000001</v>
      </c>
      <c r="I176" s="2">
        <v>0.88480000000000003</v>
      </c>
      <c r="J176" s="2">
        <v>0.93069999999999997</v>
      </c>
      <c r="K176" s="2">
        <v>-0.17749999999999999</v>
      </c>
      <c r="L176" s="2">
        <v>0.98699999999999999</v>
      </c>
      <c r="M176" s="2">
        <v>-0.17979999999999999</v>
      </c>
      <c r="N176" s="2">
        <v>4.6863000000000001</v>
      </c>
      <c r="O176" s="2">
        <v>0.8095</v>
      </c>
      <c r="P176" s="2">
        <v>5.7892000000000001</v>
      </c>
      <c r="Q176" s="2"/>
      <c r="R176" s="2"/>
      <c r="S176" s="2"/>
    </row>
    <row r="177" spans="1:19">
      <c r="A177" s="3" t="s">
        <v>88</v>
      </c>
      <c r="B177" s="2">
        <v>-1.284</v>
      </c>
      <c r="C177" s="2">
        <v>0.8911</v>
      </c>
      <c r="D177" s="2">
        <v>-1.4409000000000001</v>
      </c>
      <c r="E177" s="2">
        <v>2.9359000000000002</v>
      </c>
      <c r="F177" s="2">
        <v>1.0555000000000001</v>
      </c>
      <c r="G177" s="2">
        <v>2.7816000000000001</v>
      </c>
      <c r="H177" s="2">
        <v>-0.62649999999999995</v>
      </c>
      <c r="I177" s="2">
        <v>0.93089999999999995</v>
      </c>
      <c r="J177" s="2">
        <v>-0.67300000000000004</v>
      </c>
      <c r="K177" s="2">
        <v>-5.0082000000000004</v>
      </c>
      <c r="L177" s="2">
        <v>1.0278</v>
      </c>
      <c r="M177" s="2">
        <v>-4.8724999999999996</v>
      </c>
      <c r="N177" s="2">
        <v>3.9826999999999999</v>
      </c>
      <c r="O177" s="2">
        <v>0.75870000000000004</v>
      </c>
      <c r="P177" s="2">
        <v>5.2493999999999996</v>
      </c>
      <c r="Q177" s="2"/>
      <c r="R177" s="2"/>
      <c r="S177" s="2"/>
    </row>
    <row r="178" spans="1:19">
      <c r="A178" s="3" t="s">
        <v>89</v>
      </c>
      <c r="B178" s="2">
        <v>16.218800000000002</v>
      </c>
      <c r="C178" s="2">
        <v>2.0832999999999999</v>
      </c>
      <c r="D178" s="2">
        <v>7.7853000000000003</v>
      </c>
      <c r="E178" s="2">
        <v>-10.2722</v>
      </c>
      <c r="F178" s="2">
        <v>1.1283000000000001</v>
      </c>
      <c r="G178" s="2">
        <v>-9.1042000000000005</v>
      </c>
      <c r="H178" s="2">
        <v>-4.2977999999999996</v>
      </c>
      <c r="I178" s="2">
        <v>2.2292999999999998</v>
      </c>
      <c r="J178" s="2">
        <v>-1.9278</v>
      </c>
      <c r="K178" s="2">
        <v>1.9804999999999999</v>
      </c>
      <c r="L178" s="2">
        <v>1.6918</v>
      </c>
      <c r="M178" s="2">
        <v>1.1706000000000001</v>
      </c>
      <c r="N178" s="2">
        <v>-3.6293000000000002</v>
      </c>
      <c r="O178" s="2">
        <v>1.2422</v>
      </c>
      <c r="P178" s="2">
        <v>-2.9217</v>
      </c>
      <c r="Q178" s="2"/>
      <c r="R178" s="2"/>
      <c r="S178" s="2"/>
    </row>
    <row r="179" spans="1:19">
      <c r="A179" s="3" t="s">
        <v>144</v>
      </c>
      <c r="B179" s="2"/>
      <c r="C179" s="2"/>
      <c r="D179" s="2"/>
      <c r="E179" s="2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</row>
    <row r="180" spans="1:19">
      <c r="A180" s="3" t="s">
        <v>85</v>
      </c>
      <c r="B180" s="2">
        <v>6.1417000000000002</v>
      </c>
      <c r="C180" s="2">
        <v>0.79220000000000002</v>
      </c>
      <c r="D180" s="2">
        <v>7.7527999999999997</v>
      </c>
      <c r="E180" s="2">
        <v>-4.6254</v>
      </c>
      <c r="F180" s="2">
        <v>0.68910000000000005</v>
      </c>
      <c r="G180" s="2">
        <v>-6.7119999999999997</v>
      </c>
      <c r="H180" s="2">
        <v>0.9929</v>
      </c>
      <c r="I180" s="2">
        <v>0.43940000000000001</v>
      </c>
      <c r="J180" s="2">
        <v>2.2599999999999998</v>
      </c>
      <c r="K180" s="2">
        <v>2.2290000000000001</v>
      </c>
      <c r="L180" s="2">
        <v>0.46129999999999999</v>
      </c>
      <c r="M180" s="2">
        <v>4.8323</v>
      </c>
      <c r="N180" s="2">
        <v>-4.7382</v>
      </c>
      <c r="O180" s="2">
        <v>0.64459999999999995</v>
      </c>
      <c r="P180" s="2">
        <v>-7.3505000000000003</v>
      </c>
      <c r="Q180" s="2">
        <v>213.57509999999999</v>
      </c>
      <c r="R180" s="4">
        <v>1.4000000000000001E-36</v>
      </c>
      <c r="S180" s="2">
        <v>0.16339999999999999</v>
      </c>
    </row>
    <row r="181" spans="1:19">
      <c r="A181" s="3" t="s">
        <v>86</v>
      </c>
      <c r="B181" s="2">
        <v>6.3543000000000003</v>
      </c>
      <c r="C181" s="2">
        <v>0.94620000000000004</v>
      </c>
      <c r="D181" s="2">
        <v>6.7153</v>
      </c>
      <c r="E181" s="2">
        <v>-7.2824</v>
      </c>
      <c r="F181" s="2">
        <v>1.5299</v>
      </c>
      <c r="G181" s="2">
        <v>-4.7601000000000004</v>
      </c>
      <c r="H181" s="2">
        <v>3.1667999999999998</v>
      </c>
      <c r="I181" s="2">
        <v>0.75270000000000004</v>
      </c>
      <c r="J181" s="2">
        <v>4.2076000000000002</v>
      </c>
      <c r="K181" s="2">
        <v>3.7915000000000001</v>
      </c>
      <c r="L181" s="2">
        <v>0.60160000000000002</v>
      </c>
      <c r="M181" s="2">
        <v>6.3019999999999996</v>
      </c>
      <c r="N181" s="2">
        <v>-6.0301999999999998</v>
      </c>
      <c r="O181" s="2">
        <v>1.1052999999999999</v>
      </c>
      <c r="P181" s="2">
        <v>-5.4554999999999998</v>
      </c>
      <c r="Q181" s="2"/>
      <c r="R181" s="2"/>
      <c r="S181" s="2"/>
    </row>
    <row r="182" spans="1:19">
      <c r="A182" s="3" t="s">
        <v>87</v>
      </c>
      <c r="B182" s="2">
        <v>-2.7542</v>
      </c>
      <c r="C182" s="2">
        <v>0.78859999999999997</v>
      </c>
      <c r="D182" s="2">
        <v>-3.4925000000000002</v>
      </c>
      <c r="E182" s="2">
        <v>6.3006000000000002</v>
      </c>
      <c r="F182" s="2">
        <v>1.3324</v>
      </c>
      <c r="G182" s="2">
        <v>4.7287999999999997</v>
      </c>
      <c r="H182" s="2">
        <v>-2.3309000000000002</v>
      </c>
      <c r="I182" s="2">
        <v>0.80669999999999997</v>
      </c>
      <c r="J182" s="2">
        <v>-2.8895</v>
      </c>
      <c r="K182" s="2">
        <v>-4.9379999999999997</v>
      </c>
      <c r="L182" s="2">
        <v>0.75919999999999999</v>
      </c>
      <c r="M182" s="2">
        <v>-6.5038</v>
      </c>
      <c r="N182" s="2">
        <v>3.7225999999999999</v>
      </c>
      <c r="O182" s="2">
        <v>1.1022000000000001</v>
      </c>
      <c r="P182" s="2">
        <v>3.3774000000000002</v>
      </c>
      <c r="Q182" s="2"/>
      <c r="R182" s="2"/>
      <c r="S182" s="2"/>
    </row>
    <row r="183" spans="1:19">
      <c r="A183" s="3" t="s">
        <v>88</v>
      </c>
      <c r="B183" s="2">
        <v>-6.4554999999999998</v>
      </c>
      <c r="C183" s="2">
        <v>1.0586</v>
      </c>
      <c r="D183" s="2">
        <v>-6.0979999999999999</v>
      </c>
      <c r="E183" s="2">
        <v>4.0212000000000003</v>
      </c>
      <c r="F183" s="2">
        <v>0.78169999999999995</v>
      </c>
      <c r="G183" s="2">
        <v>5.1443000000000003</v>
      </c>
      <c r="H183" s="2">
        <v>-3.4310999999999998</v>
      </c>
      <c r="I183" s="2">
        <v>0.90039999999999998</v>
      </c>
      <c r="J183" s="2">
        <v>-3.8106</v>
      </c>
      <c r="K183" s="2">
        <v>0.70989999999999998</v>
      </c>
      <c r="L183" s="2">
        <v>0.6482</v>
      </c>
      <c r="M183" s="2">
        <v>1.0951</v>
      </c>
      <c r="N183" s="2">
        <v>5.1555</v>
      </c>
      <c r="O183" s="2">
        <v>0.92230000000000001</v>
      </c>
      <c r="P183" s="2">
        <v>5.5899000000000001</v>
      </c>
      <c r="Q183" s="2"/>
      <c r="R183" s="2"/>
      <c r="S183" s="2"/>
    </row>
    <row r="184" spans="1:19">
      <c r="A184" s="3" t="s">
        <v>89</v>
      </c>
      <c r="B184" s="2">
        <v>-3.2863000000000002</v>
      </c>
      <c r="C184" s="2">
        <v>1.5445</v>
      </c>
      <c r="D184" s="2">
        <v>-2.1276999999999999</v>
      </c>
      <c r="E184" s="2">
        <v>1.5861000000000001</v>
      </c>
      <c r="F184" s="2">
        <v>1.0327</v>
      </c>
      <c r="G184" s="2">
        <v>1.5358000000000001</v>
      </c>
      <c r="H184" s="2">
        <v>1.6023000000000001</v>
      </c>
      <c r="I184" s="2">
        <v>0.69469999999999998</v>
      </c>
      <c r="J184" s="2">
        <v>2.3065000000000002</v>
      </c>
      <c r="K184" s="2">
        <v>-1.7924</v>
      </c>
      <c r="L184" s="2">
        <v>0.71630000000000005</v>
      </c>
      <c r="M184" s="2">
        <v>-2.5022000000000002</v>
      </c>
      <c r="N184" s="2">
        <v>1.8903000000000001</v>
      </c>
      <c r="O184" s="2">
        <v>0.7006</v>
      </c>
      <c r="P184" s="2">
        <v>2.6981999999999999</v>
      </c>
      <c r="Q184" s="2"/>
      <c r="R184" s="2"/>
      <c r="S184" s="2"/>
    </row>
    <row r="185" spans="1:19">
      <c r="A185" s="2"/>
      <c r="B185" s="2"/>
      <c r="C185" s="2"/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</row>
    <row r="186" spans="1:19">
      <c r="A186" s="3" t="s">
        <v>99</v>
      </c>
      <c r="B186" s="2"/>
      <c r="C186" s="2"/>
      <c r="D186" s="2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</row>
    <row r="187" spans="1:19">
      <c r="A187" s="3" t="s">
        <v>140</v>
      </c>
      <c r="B187" s="3" t="s">
        <v>139</v>
      </c>
      <c r="C187" s="2"/>
      <c r="D187" s="2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</row>
    <row r="188" spans="1:19" ht="28.5">
      <c r="A188" s="2"/>
      <c r="B188" s="3" t="s">
        <v>85</v>
      </c>
      <c r="C188" s="3" t="s">
        <v>109</v>
      </c>
      <c r="D188" s="3" t="s">
        <v>6604</v>
      </c>
      <c r="E188" s="3" t="s">
        <v>86</v>
      </c>
      <c r="F188" s="3" t="s">
        <v>109</v>
      </c>
      <c r="G188" s="3" t="s">
        <v>6604</v>
      </c>
      <c r="H188" s="3" t="s">
        <v>87</v>
      </c>
      <c r="I188" s="3" t="s">
        <v>109</v>
      </c>
      <c r="J188" s="3" t="s">
        <v>6604</v>
      </c>
      <c r="K188" s="3" t="s">
        <v>88</v>
      </c>
      <c r="L188" s="3" t="s">
        <v>109</v>
      </c>
      <c r="M188" s="3" t="s">
        <v>6604</v>
      </c>
      <c r="N188" s="3" t="s">
        <v>89</v>
      </c>
      <c r="O188" s="3" t="s">
        <v>109</v>
      </c>
      <c r="P188" s="3" t="s">
        <v>6604</v>
      </c>
      <c r="Q188" s="3" t="s">
        <v>97</v>
      </c>
      <c r="R188" s="3" t="s">
        <v>8</v>
      </c>
      <c r="S188" s="2"/>
    </row>
    <row r="189" spans="1:19">
      <c r="A189" s="3" t="s">
        <v>85</v>
      </c>
      <c r="B189" s="2">
        <v>2.1393</v>
      </c>
      <c r="C189" s="2">
        <v>0.29330000000000001</v>
      </c>
      <c r="D189" s="2">
        <v>7.2927999999999997</v>
      </c>
      <c r="E189" s="2">
        <v>1.3788</v>
      </c>
      <c r="F189" s="2">
        <v>0.3009</v>
      </c>
      <c r="G189" s="2">
        <v>4.5827999999999998</v>
      </c>
      <c r="H189" s="2">
        <v>-0.85960000000000003</v>
      </c>
      <c r="I189" s="2">
        <v>0.26719999999999999</v>
      </c>
      <c r="J189" s="2">
        <v>-3.2170999999999998</v>
      </c>
      <c r="K189" s="2">
        <v>-1.2000999999999999</v>
      </c>
      <c r="L189" s="2">
        <v>0.24179999999999999</v>
      </c>
      <c r="M189" s="2">
        <v>-4.9637000000000002</v>
      </c>
      <c r="N189" s="2">
        <v>-1.4584999999999999</v>
      </c>
      <c r="O189" s="2">
        <v>0.3155</v>
      </c>
      <c r="P189" s="2">
        <v>-4.6227999999999998</v>
      </c>
      <c r="Q189" s="2">
        <v>365.59100000000001</v>
      </c>
      <c r="R189" s="4">
        <v>5.8000000000000001E-68</v>
      </c>
      <c r="S189" s="2"/>
    </row>
    <row r="190" spans="1:19">
      <c r="A190" s="3" t="s">
        <v>86</v>
      </c>
      <c r="B190" s="2">
        <v>0.95579999999999998</v>
      </c>
      <c r="C190" s="2">
        <v>0.37340000000000001</v>
      </c>
      <c r="D190" s="2">
        <v>2.5594999999999999</v>
      </c>
      <c r="E190" s="2">
        <v>2.3624999999999998</v>
      </c>
      <c r="F190" s="2">
        <v>0.3357</v>
      </c>
      <c r="G190" s="2">
        <v>7.0369999999999999</v>
      </c>
      <c r="H190" s="2">
        <v>-0.42320000000000002</v>
      </c>
      <c r="I190" s="2">
        <v>0.28460000000000002</v>
      </c>
      <c r="J190" s="2">
        <v>-1.4871000000000001</v>
      </c>
      <c r="K190" s="2">
        <v>-0.7641</v>
      </c>
      <c r="L190" s="2">
        <v>0.31809999999999999</v>
      </c>
      <c r="M190" s="2">
        <v>-2.4020000000000001</v>
      </c>
      <c r="N190" s="2">
        <v>-2.1311</v>
      </c>
      <c r="O190" s="2">
        <v>0.36270000000000002</v>
      </c>
      <c r="P190" s="2">
        <v>-5.8760000000000003</v>
      </c>
      <c r="Q190" s="2"/>
      <c r="R190" s="2"/>
      <c r="S190" s="2"/>
    </row>
    <row r="191" spans="1:19">
      <c r="A191" s="3" t="s">
        <v>87</v>
      </c>
      <c r="B191" s="2">
        <v>0.38129999999999997</v>
      </c>
      <c r="C191" s="2">
        <v>0.49769999999999998</v>
      </c>
      <c r="D191" s="2">
        <v>0.7661</v>
      </c>
      <c r="E191" s="2">
        <v>1.3067</v>
      </c>
      <c r="F191" s="2">
        <v>0.3785</v>
      </c>
      <c r="G191" s="2">
        <v>3.452</v>
      </c>
      <c r="H191" s="2">
        <v>-0.14460000000000001</v>
      </c>
      <c r="I191" s="2">
        <v>0.2364</v>
      </c>
      <c r="J191" s="2">
        <v>-0.61170000000000002</v>
      </c>
      <c r="K191" s="2">
        <v>-0.42680000000000001</v>
      </c>
      <c r="L191" s="2">
        <v>0.23469999999999999</v>
      </c>
      <c r="M191" s="2">
        <v>-1.8183</v>
      </c>
      <c r="N191" s="2">
        <v>-1.1166</v>
      </c>
      <c r="O191" s="2">
        <v>0.26519999999999999</v>
      </c>
      <c r="P191" s="2">
        <v>-4.2100999999999997</v>
      </c>
      <c r="Q191" s="2"/>
      <c r="R191" s="2"/>
      <c r="S191" s="2"/>
    </row>
    <row r="192" spans="1:19">
      <c r="A192" s="3" t="s">
        <v>88</v>
      </c>
      <c r="B192" s="2">
        <v>-0.45440000000000003</v>
      </c>
      <c r="C192" s="2">
        <v>0.45250000000000001</v>
      </c>
      <c r="D192" s="2">
        <v>-1.0042</v>
      </c>
      <c r="E192" s="2">
        <v>-0.18410000000000001</v>
      </c>
      <c r="F192" s="2">
        <v>0.35949999999999999</v>
      </c>
      <c r="G192" s="2">
        <v>-0.51200000000000001</v>
      </c>
      <c r="H192" s="2">
        <v>-0.60489999999999999</v>
      </c>
      <c r="I192" s="2">
        <v>0.2185</v>
      </c>
      <c r="J192" s="2">
        <v>-2.7677999999999998</v>
      </c>
      <c r="K192" s="2">
        <v>1.2859</v>
      </c>
      <c r="L192" s="2">
        <v>0.19900000000000001</v>
      </c>
      <c r="M192" s="2">
        <v>6.4623999999999997</v>
      </c>
      <c r="N192" s="2">
        <v>-4.2500000000000003E-2</v>
      </c>
      <c r="O192" s="2">
        <v>0.2205</v>
      </c>
      <c r="P192" s="2">
        <v>-0.19289999999999999</v>
      </c>
      <c r="Q192" s="2"/>
      <c r="R192" s="2"/>
      <c r="S192" s="2"/>
    </row>
    <row r="193" spans="1:19">
      <c r="A193" s="3" t="s">
        <v>89</v>
      </c>
      <c r="B193" s="2">
        <v>-3.0219999999999998</v>
      </c>
      <c r="C193" s="2">
        <v>0.76590000000000003</v>
      </c>
      <c r="D193" s="2">
        <v>-3.9455</v>
      </c>
      <c r="E193" s="2">
        <v>-4.8639000000000001</v>
      </c>
      <c r="F193" s="2">
        <v>0.78</v>
      </c>
      <c r="G193" s="2">
        <v>-6.2355999999999998</v>
      </c>
      <c r="H193" s="2">
        <v>2.0322</v>
      </c>
      <c r="I193" s="2">
        <v>0.52190000000000003</v>
      </c>
      <c r="J193" s="2">
        <v>3.8940999999999999</v>
      </c>
      <c r="K193" s="2">
        <v>1.105</v>
      </c>
      <c r="L193" s="2">
        <v>0.32979999999999998</v>
      </c>
      <c r="M193" s="2">
        <v>3.3502000000000001</v>
      </c>
      <c r="N193" s="2">
        <v>4.7487000000000004</v>
      </c>
      <c r="O193" s="2">
        <v>0.49180000000000001</v>
      </c>
      <c r="P193" s="2">
        <v>9.6559000000000008</v>
      </c>
      <c r="Q193" s="2"/>
      <c r="R193" s="2"/>
      <c r="S193" s="2"/>
    </row>
    <row r="194" spans="1:19">
      <c r="A194" s="3" t="s">
        <v>143</v>
      </c>
      <c r="B194" s="3" t="s">
        <v>142</v>
      </c>
      <c r="C194" s="2"/>
      <c r="D194" s="2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</row>
    <row r="195" spans="1:19" ht="28.5">
      <c r="A195" s="2"/>
      <c r="B195" s="3" t="s">
        <v>85</v>
      </c>
      <c r="C195" s="3" t="s">
        <v>109</v>
      </c>
      <c r="D195" s="3" t="s">
        <v>6604</v>
      </c>
      <c r="E195" s="3" t="s">
        <v>86</v>
      </c>
      <c r="F195" s="3" t="s">
        <v>109</v>
      </c>
      <c r="G195" s="3" t="s">
        <v>6604</v>
      </c>
      <c r="H195" s="3" t="s">
        <v>87</v>
      </c>
      <c r="I195" s="3" t="s">
        <v>109</v>
      </c>
      <c r="J195" s="3" t="s">
        <v>6604</v>
      </c>
      <c r="K195" s="3" t="s">
        <v>88</v>
      </c>
      <c r="L195" s="3" t="s">
        <v>109</v>
      </c>
      <c r="M195" s="3" t="s">
        <v>6604</v>
      </c>
      <c r="N195" s="3" t="s">
        <v>89</v>
      </c>
      <c r="O195" s="3" t="s">
        <v>109</v>
      </c>
      <c r="P195" s="3" t="s">
        <v>6604</v>
      </c>
      <c r="Q195" s="3" t="s">
        <v>97</v>
      </c>
      <c r="R195" s="3" t="s">
        <v>8</v>
      </c>
      <c r="S195" s="2"/>
    </row>
    <row r="196" spans="1:19">
      <c r="A196" s="3" t="s">
        <v>85</v>
      </c>
      <c r="B196" s="2">
        <v>1.7093</v>
      </c>
      <c r="C196" s="2">
        <v>0.30690000000000001</v>
      </c>
      <c r="D196" s="2">
        <v>5.5698999999999996</v>
      </c>
      <c r="E196" s="2">
        <v>1.8740000000000001</v>
      </c>
      <c r="F196" s="2">
        <v>0.34</v>
      </c>
      <c r="G196" s="2">
        <v>5.5114999999999998</v>
      </c>
      <c r="H196" s="2">
        <v>0.29089999999999999</v>
      </c>
      <c r="I196" s="2">
        <v>0.43590000000000001</v>
      </c>
      <c r="J196" s="2">
        <v>0.66720000000000002</v>
      </c>
      <c r="K196" s="2">
        <v>-2.7892999999999999</v>
      </c>
      <c r="L196" s="2">
        <v>0.57950000000000002</v>
      </c>
      <c r="M196" s="2">
        <v>-4.8135000000000003</v>
      </c>
      <c r="N196" s="2">
        <v>-1.0849</v>
      </c>
      <c r="O196" s="2">
        <v>0.44629999999999997</v>
      </c>
      <c r="P196" s="2">
        <v>-2.4308000000000001</v>
      </c>
      <c r="Q196" s="2">
        <v>340.45710000000003</v>
      </c>
      <c r="R196" s="4">
        <v>1E-62</v>
      </c>
      <c r="S196" s="2"/>
    </row>
    <row r="197" spans="1:19">
      <c r="A197" s="3" t="s">
        <v>86</v>
      </c>
      <c r="B197" s="2">
        <v>2.6924999999999999</v>
      </c>
      <c r="C197" s="2">
        <v>0.41980000000000001</v>
      </c>
      <c r="D197" s="2">
        <v>6.4130000000000003</v>
      </c>
      <c r="E197" s="2">
        <v>4.1586999999999996</v>
      </c>
      <c r="F197" s="2">
        <v>0.4199</v>
      </c>
      <c r="G197" s="2">
        <v>9.9039000000000001</v>
      </c>
      <c r="H197" s="2">
        <v>1.3302</v>
      </c>
      <c r="I197" s="2">
        <v>0.49880000000000002</v>
      </c>
      <c r="J197" s="2">
        <v>2.6667000000000001</v>
      </c>
      <c r="K197" s="2">
        <v>-2.3984000000000001</v>
      </c>
      <c r="L197" s="2">
        <v>0.74760000000000004</v>
      </c>
      <c r="M197" s="2">
        <v>-3.2082999999999999</v>
      </c>
      <c r="N197" s="2">
        <v>-5.7830000000000004</v>
      </c>
      <c r="O197" s="2">
        <v>0.92049999999999998</v>
      </c>
      <c r="P197" s="2">
        <v>-6.2826000000000004</v>
      </c>
      <c r="Q197" s="2"/>
      <c r="R197" s="2"/>
      <c r="S197" s="2"/>
    </row>
    <row r="198" spans="1:19">
      <c r="A198" s="3" t="s">
        <v>87</v>
      </c>
      <c r="B198" s="2">
        <v>0.18629999999999999</v>
      </c>
      <c r="C198" s="2">
        <v>0.48259999999999997</v>
      </c>
      <c r="D198" s="2">
        <v>0.38600000000000001</v>
      </c>
      <c r="E198" s="2">
        <v>2.1636000000000002</v>
      </c>
      <c r="F198" s="2">
        <v>0.58109999999999995</v>
      </c>
      <c r="G198" s="2">
        <v>3.7235999999999998</v>
      </c>
      <c r="H198" s="2">
        <v>3.4418000000000002</v>
      </c>
      <c r="I198" s="2">
        <v>0.65029999999999999</v>
      </c>
      <c r="J198" s="2">
        <v>5.2926000000000002</v>
      </c>
      <c r="K198" s="2">
        <v>-4.1721000000000004</v>
      </c>
      <c r="L198" s="2">
        <v>0.64710000000000001</v>
      </c>
      <c r="M198" s="2">
        <v>-6.4470000000000001</v>
      </c>
      <c r="N198" s="2">
        <v>-1.6196999999999999</v>
      </c>
      <c r="O198" s="2">
        <v>1.0416000000000001</v>
      </c>
      <c r="P198" s="2">
        <v>-1.5548999999999999</v>
      </c>
      <c r="Q198" s="2"/>
      <c r="R198" s="2"/>
      <c r="S198" s="2"/>
    </row>
    <row r="199" spans="1:19">
      <c r="A199" s="3" t="s">
        <v>88</v>
      </c>
      <c r="B199" s="2">
        <v>-1.6281000000000001</v>
      </c>
      <c r="C199" s="2">
        <v>0.53710000000000002</v>
      </c>
      <c r="D199" s="2">
        <v>-3.0310000000000001</v>
      </c>
      <c r="E199" s="2">
        <v>2.7057000000000002</v>
      </c>
      <c r="F199" s="2">
        <v>0.54859999999999998</v>
      </c>
      <c r="G199" s="2">
        <v>4.9321000000000002</v>
      </c>
      <c r="H199" s="2">
        <v>6.2899999999999998E-2</v>
      </c>
      <c r="I199" s="2">
        <v>0.75229999999999997</v>
      </c>
      <c r="J199" s="2">
        <v>8.3699999999999997E-2</v>
      </c>
      <c r="K199" s="2">
        <v>-0.56620000000000004</v>
      </c>
      <c r="L199" s="2">
        <v>0.4975</v>
      </c>
      <c r="M199" s="2">
        <v>-1.1382000000000001</v>
      </c>
      <c r="N199" s="2">
        <v>-0.57430000000000003</v>
      </c>
      <c r="O199" s="2">
        <v>0.95379999999999998</v>
      </c>
      <c r="P199" s="2">
        <v>-0.60209999999999997</v>
      </c>
      <c r="Q199" s="2"/>
      <c r="R199" s="2"/>
      <c r="S199" s="2"/>
    </row>
    <row r="200" spans="1:19">
      <c r="A200" s="3" t="s">
        <v>89</v>
      </c>
      <c r="B200" s="2">
        <v>-2.96</v>
      </c>
      <c r="C200" s="2">
        <v>1.1046</v>
      </c>
      <c r="D200" s="2">
        <v>-2.6797</v>
      </c>
      <c r="E200" s="2">
        <v>-10.901999999999999</v>
      </c>
      <c r="F200" s="2">
        <v>1.0579000000000001</v>
      </c>
      <c r="G200" s="2">
        <v>-10.305400000000001</v>
      </c>
      <c r="H200" s="2">
        <v>-5.1257999999999999</v>
      </c>
      <c r="I200" s="2">
        <v>1.1902999999999999</v>
      </c>
      <c r="J200" s="2">
        <v>-4.3064</v>
      </c>
      <c r="K200" s="2">
        <v>9.9259000000000004</v>
      </c>
      <c r="L200" s="2">
        <v>1.5443</v>
      </c>
      <c r="M200" s="2">
        <v>6.4273999999999996</v>
      </c>
      <c r="N200" s="2">
        <v>9.0617999999999999</v>
      </c>
      <c r="O200" s="2">
        <v>1.0561</v>
      </c>
      <c r="P200" s="2">
        <v>8.5803999999999991</v>
      </c>
      <c r="Q200" s="2"/>
      <c r="R200" s="2"/>
      <c r="S200" s="2"/>
    </row>
    <row r="201" spans="1:19">
      <c r="A201" s="3" t="s">
        <v>144</v>
      </c>
      <c r="B201" s="3" t="s">
        <v>142</v>
      </c>
      <c r="C201" s="2"/>
      <c r="D201" s="2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</row>
    <row r="202" spans="1:19" ht="28.5">
      <c r="A202" s="2"/>
      <c r="B202" s="3" t="s">
        <v>85</v>
      </c>
      <c r="C202" s="3" t="s">
        <v>109</v>
      </c>
      <c r="D202" s="3" t="s">
        <v>6604</v>
      </c>
      <c r="E202" s="3" t="s">
        <v>86</v>
      </c>
      <c r="F202" s="3" t="s">
        <v>109</v>
      </c>
      <c r="G202" s="3" t="s">
        <v>6604</v>
      </c>
      <c r="H202" s="3" t="s">
        <v>87</v>
      </c>
      <c r="I202" s="3" t="s">
        <v>109</v>
      </c>
      <c r="J202" s="3" t="s">
        <v>6604</v>
      </c>
      <c r="K202" s="3" t="s">
        <v>88</v>
      </c>
      <c r="L202" s="3" t="s">
        <v>109</v>
      </c>
      <c r="M202" s="3" t="s">
        <v>6604</v>
      </c>
      <c r="N202" s="3" t="s">
        <v>89</v>
      </c>
      <c r="O202" s="3" t="s">
        <v>109</v>
      </c>
      <c r="P202" s="3" t="s">
        <v>6604</v>
      </c>
      <c r="Q202" s="3" t="s">
        <v>97</v>
      </c>
      <c r="R202" s="3" t="s">
        <v>8</v>
      </c>
      <c r="S202" s="2"/>
    </row>
    <row r="203" spans="1:19">
      <c r="A203" s="3" t="s">
        <v>85</v>
      </c>
      <c r="B203" s="2">
        <v>1.7655000000000001</v>
      </c>
      <c r="C203" s="2">
        <v>0.32190000000000002</v>
      </c>
      <c r="D203" s="2">
        <v>5.4843999999999999</v>
      </c>
      <c r="E203" s="2">
        <v>-2.214</v>
      </c>
      <c r="F203" s="2">
        <v>0.46079999999999999</v>
      </c>
      <c r="G203" s="2">
        <v>-4.8042999999999996</v>
      </c>
      <c r="H203" s="2">
        <v>-4.5579000000000001</v>
      </c>
      <c r="I203" s="2">
        <v>0.61140000000000005</v>
      </c>
      <c r="J203" s="2">
        <v>-7.4554</v>
      </c>
      <c r="K203" s="2">
        <v>2.1747999999999998</v>
      </c>
      <c r="L203" s="2">
        <v>0.51449999999999996</v>
      </c>
      <c r="M203" s="2">
        <v>4.2266000000000004</v>
      </c>
      <c r="N203" s="2">
        <v>2.8317000000000001</v>
      </c>
      <c r="O203" s="2">
        <v>0.74660000000000004</v>
      </c>
      <c r="P203" s="2">
        <v>3.7928999999999999</v>
      </c>
      <c r="Q203" s="2">
        <v>197.92150000000001</v>
      </c>
      <c r="R203" s="4">
        <v>2.0999999999999999E-33</v>
      </c>
      <c r="S203" s="2"/>
    </row>
    <row r="204" spans="1:19">
      <c r="A204" s="3" t="s">
        <v>86</v>
      </c>
      <c r="B204" s="2">
        <v>2.9975999999999998</v>
      </c>
      <c r="C204" s="2">
        <v>0.56269999999999998</v>
      </c>
      <c r="D204" s="2">
        <v>5.3273999999999999</v>
      </c>
      <c r="E204" s="2">
        <v>-0.90239999999999998</v>
      </c>
      <c r="F204" s="2">
        <v>0.55449999999999999</v>
      </c>
      <c r="G204" s="2">
        <v>-1.6274999999999999</v>
      </c>
      <c r="H204" s="2">
        <v>-2.8435000000000001</v>
      </c>
      <c r="I204" s="2">
        <v>0.56759999999999999</v>
      </c>
      <c r="J204" s="2">
        <v>-5.0099</v>
      </c>
      <c r="K204" s="2">
        <v>3.3241000000000001</v>
      </c>
      <c r="L204" s="2">
        <v>0.7591</v>
      </c>
      <c r="M204" s="2">
        <v>4.3787000000000003</v>
      </c>
      <c r="N204" s="2">
        <v>-2.5756999999999999</v>
      </c>
      <c r="O204" s="2">
        <v>1.157</v>
      </c>
      <c r="P204" s="2">
        <v>-2.2262</v>
      </c>
      <c r="Q204" s="2"/>
      <c r="R204" s="2"/>
      <c r="S204" s="2"/>
    </row>
    <row r="205" spans="1:19">
      <c r="A205" s="3" t="s">
        <v>87</v>
      </c>
      <c r="B205" s="2">
        <v>-2.7587999999999999</v>
      </c>
      <c r="C205" s="2">
        <v>0.8034</v>
      </c>
      <c r="D205" s="2">
        <v>-3.4338000000000002</v>
      </c>
      <c r="E205" s="2">
        <v>1.9169</v>
      </c>
      <c r="F205" s="2">
        <v>0.88600000000000001</v>
      </c>
      <c r="G205" s="2">
        <v>2.1636000000000002</v>
      </c>
      <c r="H205" s="2">
        <v>3.1673</v>
      </c>
      <c r="I205" s="2">
        <v>0.85109999999999997</v>
      </c>
      <c r="J205" s="2">
        <v>3.7212999999999998</v>
      </c>
      <c r="K205" s="2">
        <v>-2.9363000000000001</v>
      </c>
      <c r="L205" s="2">
        <v>1.2195</v>
      </c>
      <c r="M205" s="2">
        <v>-2.4077000000000002</v>
      </c>
      <c r="N205" s="2">
        <v>0.6109</v>
      </c>
      <c r="O205" s="2">
        <v>1.1726000000000001</v>
      </c>
      <c r="P205" s="2">
        <v>0.52100000000000002</v>
      </c>
      <c r="Q205" s="2"/>
      <c r="R205" s="2"/>
      <c r="S205" s="2"/>
    </row>
    <row r="206" spans="1:19">
      <c r="A206" s="3" t="s">
        <v>88</v>
      </c>
      <c r="B206" s="2">
        <v>-1.8492999999999999</v>
      </c>
      <c r="C206" s="2">
        <v>0.4849</v>
      </c>
      <c r="D206" s="2">
        <v>-3.8138999999999998</v>
      </c>
      <c r="E206" s="2">
        <v>0.45469999999999999</v>
      </c>
      <c r="F206" s="2">
        <v>0.56030000000000002</v>
      </c>
      <c r="G206" s="2">
        <v>0.8115</v>
      </c>
      <c r="H206" s="2">
        <v>4.0377000000000001</v>
      </c>
      <c r="I206" s="2">
        <v>0.81140000000000001</v>
      </c>
      <c r="J206" s="2">
        <v>4.9763000000000002</v>
      </c>
      <c r="K206" s="2">
        <v>-0.19220000000000001</v>
      </c>
      <c r="L206" s="2">
        <v>0.47799999999999998</v>
      </c>
      <c r="M206" s="2">
        <v>-0.40200000000000002</v>
      </c>
      <c r="N206" s="2">
        <v>-2.4510000000000001</v>
      </c>
      <c r="O206" s="2">
        <v>0.80649999999999999</v>
      </c>
      <c r="P206" s="2">
        <v>-3.0390000000000001</v>
      </c>
      <c r="Q206" s="2"/>
      <c r="R206" s="2"/>
      <c r="S206" s="2"/>
    </row>
    <row r="207" spans="1:19">
      <c r="A207" s="3" t="s">
        <v>89</v>
      </c>
      <c r="B207" s="2">
        <v>-0.155</v>
      </c>
      <c r="C207" s="2">
        <v>0.64639999999999997</v>
      </c>
      <c r="D207" s="2">
        <v>-0.23980000000000001</v>
      </c>
      <c r="E207" s="2">
        <v>0.74490000000000001</v>
      </c>
      <c r="F207" s="2">
        <v>0.52610000000000001</v>
      </c>
      <c r="G207" s="2">
        <v>1.4157999999999999</v>
      </c>
      <c r="H207" s="2">
        <v>0.1963</v>
      </c>
      <c r="I207" s="2">
        <v>0.81899999999999995</v>
      </c>
      <c r="J207" s="2">
        <v>0.2397</v>
      </c>
      <c r="K207" s="2">
        <v>-2.3702999999999999</v>
      </c>
      <c r="L207" s="2">
        <v>0.87660000000000005</v>
      </c>
      <c r="M207" s="2">
        <v>-2.7040999999999999</v>
      </c>
      <c r="N207" s="2">
        <v>1.5841000000000001</v>
      </c>
      <c r="O207" s="2">
        <v>0.69310000000000005</v>
      </c>
      <c r="P207" s="2">
        <v>2.2856999999999998</v>
      </c>
      <c r="Q207" s="2"/>
      <c r="R207" s="2"/>
      <c r="S207" s="2"/>
    </row>
    <row r="208" spans="1:19">
      <c r="A208" s="3" t="s">
        <v>144</v>
      </c>
      <c r="B208" s="3" t="s">
        <v>143</v>
      </c>
      <c r="C208" s="2"/>
      <c r="D208" s="2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</row>
    <row r="209" spans="1:19" ht="28.5">
      <c r="A209" s="2"/>
      <c r="B209" s="3" t="s">
        <v>85</v>
      </c>
      <c r="C209" s="3" t="s">
        <v>109</v>
      </c>
      <c r="D209" s="3" t="s">
        <v>6604</v>
      </c>
      <c r="E209" s="3" t="s">
        <v>86</v>
      </c>
      <c r="F209" s="3" t="s">
        <v>109</v>
      </c>
      <c r="G209" s="3" t="s">
        <v>6604</v>
      </c>
      <c r="H209" s="3" t="s">
        <v>87</v>
      </c>
      <c r="I209" s="3" t="s">
        <v>109</v>
      </c>
      <c r="J209" s="3" t="s">
        <v>6604</v>
      </c>
      <c r="K209" s="3" t="s">
        <v>88</v>
      </c>
      <c r="L209" s="3" t="s">
        <v>109</v>
      </c>
      <c r="M209" s="3" t="s">
        <v>6604</v>
      </c>
      <c r="N209" s="3" t="s">
        <v>89</v>
      </c>
      <c r="O209" s="3" t="s">
        <v>109</v>
      </c>
      <c r="P209" s="3" t="s">
        <v>6604</v>
      </c>
      <c r="Q209" s="3" t="s">
        <v>97</v>
      </c>
      <c r="R209" s="3" t="s">
        <v>8</v>
      </c>
      <c r="S209" s="2"/>
    </row>
    <row r="210" spans="1:19">
      <c r="A210" s="3" t="s">
        <v>85</v>
      </c>
      <c r="B210" s="2">
        <v>3.9823</v>
      </c>
      <c r="C210" s="2">
        <v>0.44290000000000002</v>
      </c>
      <c r="D210" s="2">
        <v>8.9913000000000007</v>
      </c>
      <c r="E210" s="2">
        <v>1.0880000000000001</v>
      </c>
      <c r="F210" s="2">
        <v>0.50570000000000004</v>
      </c>
      <c r="G210" s="2">
        <v>2.1513</v>
      </c>
      <c r="H210" s="2">
        <v>3.7330999999999999</v>
      </c>
      <c r="I210" s="2">
        <v>0.5111</v>
      </c>
      <c r="J210" s="2">
        <v>7.3034999999999997</v>
      </c>
      <c r="K210" s="2">
        <v>1.4432</v>
      </c>
      <c r="L210" s="2">
        <v>0.7137</v>
      </c>
      <c r="M210" s="2">
        <v>2.0221</v>
      </c>
      <c r="N210" s="2">
        <v>-10.246600000000001</v>
      </c>
      <c r="O210" s="2">
        <v>1.3632</v>
      </c>
      <c r="P210" s="2">
        <v>-7.5167000000000002</v>
      </c>
      <c r="Q210" s="2">
        <v>133.29079999999999</v>
      </c>
      <c r="R210" s="4">
        <v>1.5000000000000001E-20</v>
      </c>
      <c r="S210" s="2"/>
    </row>
    <row r="211" spans="1:19">
      <c r="A211" s="3" t="s">
        <v>86</v>
      </c>
      <c r="B211" s="2">
        <v>2.2993999999999999</v>
      </c>
      <c r="C211" s="2">
        <v>0.53639999999999999</v>
      </c>
      <c r="D211" s="2">
        <v>4.2866</v>
      </c>
      <c r="E211" s="2">
        <v>8.5400000000000004E-2</v>
      </c>
      <c r="F211" s="2">
        <v>0.61040000000000005</v>
      </c>
      <c r="G211" s="2">
        <v>0.1399</v>
      </c>
      <c r="H211" s="2">
        <v>2.9670999999999998</v>
      </c>
      <c r="I211" s="2">
        <v>0.82289999999999996</v>
      </c>
      <c r="J211" s="2">
        <v>3.6057999999999999</v>
      </c>
      <c r="K211" s="2">
        <v>3.4476</v>
      </c>
      <c r="L211" s="2">
        <v>0.91510000000000002</v>
      </c>
      <c r="M211" s="2">
        <v>3.7675000000000001</v>
      </c>
      <c r="N211" s="2">
        <v>-8.7995999999999999</v>
      </c>
      <c r="O211" s="2">
        <v>1.5995999999999999</v>
      </c>
      <c r="P211" s="2">
        <v>-5.5010000000000003</v>
      </c>
      <c r="Q211" s="2"/>
      <c r="R211" s="2"/>
      <c r="S211" s="2"/>
    </row>
    <row r="212" spans="1:19">
      <c r="A212" s="3" t="s">
        <v>87</v>
      </c>
      <c r="B212" s="2">
        <v>-2.0615999999999999</v>
      </c>
      <c r="C212" s="2">
        <v>0.45150000000000001</v>
      </c>
      <c r="D212" s="2">
        <v>-4.5667</v>
      </c>
      <c r="E212" s="2">
        <v>0.83960000000000001</v>
      </c>
      <c r="F212" s="2">
        <v>0.70130000000000003</v>
      </c>
      <c r="G212" s="2">
        <v>1.1971000000000001</v>
      </c>
      <c r="H212" s="2">
        <v>-1.9966999999999999</v>
      </c>
      <c r="I212" s="2">
        <v>0.56330000000000002</v>
      </c>
      <c r="J212" s="2">
        <v>-3.5442999999999998</v>
      </c>
      <c r="K212" s="2">
        <v>-1.8784000000000001</v>
      </c>
      <c r="L212" s="2">
        <v>0.78600000000000003</v>
      </c>
      <c r="M212" s="2">
        <v>-2.3898000000000001</v>
      </c>
      <c r="N212" s="2">
        <v>5.0972</v>
      </c>
      <c r="O212" s="2">
        <v>0.96089999999999998</v>
      </c>
      <c r="P212" s="2">
        <v>5.3042999999999996</v>
      </c>
      <c r="Q212" s="2"/>
      <c r="R212" s="2"/>
      <c r="S212" s="2"/>
    </row>
    <row r="213" spans="1:19">
      <c r="A213" s="3" t="s">
        <v>88</v>
      </c>
      <c r="B213" s="2">
        <v>-2.1286</v>
      </c>
      <c r="C213" s="2">
        <v>0.54300000000000004</v>
      </c>
      <c r="D213" s="2">
        <v>-3.9205000000000001</v>
      </c>
      <c r="E213" s="2">
        <v>1.6153999999999999</v>
      </c>
      <c r="F213" s="2">
        <v>0.72060000000000002</v>
      </c>
      <c r="G213" s="2">
        <v>2.2418</v>
      </c>
      <c r="H213" s="2">
        <v>-2.1528999999999998</v>
      </c>
      <c r="I213" s="2">
        <v>0.63500000000000001</v>
      </c>
      <c r="J213" s="2">
        <v>-3.3906000000000001</v>
      </c>
      <c r="K213" s="2">
        <v>-1.7694000000000001</v>
      </c>
      <c r="L213" s="2">
        <v>0.62739999999999996</v>
      </c>
      <c r="M213" s="2">
        <v>-2.8201000000000001</v>
      </c>
      <c r="N213" s="2">
        <v>4.4355000000000002</v>
      </c>
      <c r="O213" s="2">
        <v>1.4359999999999999</v>
      </c>
      <c r="P213" s="2">
        <v>3.0888</v>
      </c>
      <c r="Q213" s="2"/>
      <c r="R213" s="2"/>
      <c r="S213" s="2"/>
    </row>
    <row r="214" spans="1:19">
      <c r="A214" s="3" t="s">
        <v>89</v>
      </c>
      <c r="B214" s="2">
        <v>-2.0914000000000001</v>
      </c>
      <c r="C214" s="2">
        <v>0.44190000000000002</v>
      </c>
      <c r="D214" s="2">
        <v>-4.7328999999999999</v>
      </c>
      <c r="E214" s="2">
        <v>-3.6284000000000001</v>
      </c>
      <c r="F214" s="2">
        <v>0.68379999999999996</v>
      </c>
      <c r="G214" s="2">
        <v>-5.3064999999999998</v>
      </c>
      <c r="H214" s="2">
        <v>-2.5507</v>
      </c>
      <c r="I214" s="2">
        <v>0.59650000000000003</v>
      </c>
      <c r="J214" s="2">
        <v>-4.2760999999999996</v>
      </c>
      <c r="K214" s="2">
        <v>-1.2430000000000001</v>
      </c>
      <c r="L214" s="2">
        <v>0.65169999999999995</v>
      </c>
      <c r="M214" s="2">
        <v>-1.9073</v>
      </c>
      <c r="N214" s="2">
        <v>9.5135000000000005</v>
      </c>
      <c r="O214" s="2">
        <v>1.2053</v>
      </c>
      <c r="P214" s="2">
        <v>7.8933</v>
      </c>
      <c r="Q214" s="2"/>
      <c r="R214" s="2"/>
      <c r="S214" s="2"/>
    </row>
    <row r="215" spans="1:19">
      <c r="A215" s="2"/>
      <c r="B215" s="2"/>
      <c r="C215" s="2"/>
      <c r="D215" s="2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</row>
    <row r="216" spans="1:19">
      <c r="A216" s="3" t="s">
        <v>100</v>
      </c>
      <c r="B216" s="3" t="s">
        <v>101</v>
      </c>
      <c r="C216" s="3" t="s">
        <v>109</v>
      </c>
      <c r="D216" s="3" t="s">
        <v>6604</v>
      </c>
      <c r="E216" s="3" t="s">
        <v>97</v>
      </c>
      <c r="F216" s="3" t="s">
        <v>8</v>
      </c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</row>
    <row r="217" spans="1:19">
      <c r="A217" s="3" t="s">
        <v>139</v>
      </c>
      <c r="B217" s="2"/>
      <c r="C217" s="2"/>
      <c r="D217" s="2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</row>
    <row r="218" spans="1:19">
      <c r="A218" s="3" t="s">
        <v>85</v>
      </c>
      <c r="B218" s="2">
        <v>-1.4588000000000001</v>
      </c>
      <c r="C218" s="2">
        <v>0.51129999999999998</v>
      </c>
      <c r="D218" s="2">
        <v>-2.8532000000000002</v>
      </c>
      <c r="E218" s="2">
        <v>96.281400000000005</v>
      </c>
      <c r="F218" s="4">
        <v>6.1000000000000003E-20</v>
      </c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</row>
    <row r="219" spans="1:19">
      <c r="A219" s="3" t="s">
        <v>86</v>
      </c>
      <c r="B219" s="2">
        <v>-1.2421</v>
      </c>
      <c r="C219" s="2">
        <v>0.3765</v>
      </c>
      <c r="D219" s="2">
        <v>-3.2986</v>
      </c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</row>
    <row r="220" spans="1:19">
      <c r="A220" s="3" t="s">
        <v>87</v>
      </c>
      <c r="B220" s="2">
        <v>0.36280000000000001</v>
      </c>
      <c r="C220" s="2">
        <v>1.2979000000000001</v>
      </c>
      <c r="D220" s="2">
        <v>0.27950000000000003</v>
      </c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</row>
    <row r="221" spans="1:19">
      <c r="A221" s="3" t="s">
        <v>88</v>
      </c>
      <c r="B221" s="2">
        <v>1.6039000000000001</v>
      </c>
      <c r="C221" s="2">
        <v>0.35870000000000002</v>
      </c>
      <c r="D221" s="2">
        <v>4.4710999999999999</v>
      </c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</row>
    <row r="222" spans="1:19">
      <c r="A222" s="3" t="s">
        <v>89</v>
      </c>
      <c r="B222" s="2">
        <v>0.73419999999999996</v>
      </c>
      <c r="C222" s="2">
        <v>0.3992</v>
      </c>
      <c r="D222" s="2">
        <v>1.8393999999999999</v>
      </c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</row>
    <row r="223" spans="1:19">
      <c r="A223" s="3" t="s">
        <v>140</v>
      </c>
      <c r="B223" s="2"/>
      <c r="C223" s="2"/>
      <c r="D223" s="2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</row>
    <row r="224" spans="1:19">
      <c r="A224" s="3" t="s">
        <v>85</v>
      </c>
      <c r="B224" s="2">
        <v>-0.63200000000000001</v>
      </c>
      <c r="C224" s="2">
        <v>0.25719999999999998</v>
      </c>
      <c r="D224" s="2">
        <v>-2.4575999999999998</v>
      </c>
      <c r="E224" s="2">
        <v>20.4833</v>
      </c>
      <c r="F224" s="2">
        <v>4.0000000000000002E-4</v>
      </c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</row>
    <row r="225" spans="1:19">
      <c r="A225" s="3" t="s">
        <v>86</v>
      </c>
      <c r="B225" s="2">
        <v>0.54290000000000005</v>
      </c>
      <c r="C225" s="2">
        <v>0.22309999999999999</v>
      </c>
      <c r="D225" s="2">
        <v>2.4333</v>
      </c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</row>
    <row r="226" spans="1:19">
      <c r="A226" s="3" t="s">
        <v>87</v>
      </c>
      <c r="B226" s="2">
        <v>-6.8599999999999994E-2</v>
      </c>
      <c r="C226" s="2">
        <v>0.39190000000000003</v>
      </c>
      <c r="D226" s="2">
        <v>-0.17499999999999999</v>
      </c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</row>
    <row r="227" spans="1:19">
      <c r="A227" s="3" t="s">
        <v>88</v>
      </c>
      <c r="B227" s="2">
        <v>0.78859999999999997</v>
      </c>
      <c r="C227" s="2">
        <v>0.31990000000000002</v>
      </c>
      <c r="D227" s="2">
        <v>2.4647999999999999</v>
      </c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</row>
    <row r="228" spans="1:19">
      <c r="A228" s="3" t="s">
        <v>89</v>
      </c>
      <c r="B228" s="2">
        <v>-0.63090000000000002</v>
      </c>
      <c r="C228" s="2">
        <v>0.37330000000000002</v>
      </c>
      <c r="D228" s="2">
        <v>-1.6899</v>
      </c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</row>
    <row r="229" spans="1:19">
      <c r="A229" s="3" t="s">
        <v>141</v>
      </c>
      <c r="B229" s="2"/>
      <c r="C229" s="2"/>
      <c r="D229" s="2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</row>
    <row r="230" spans="1:19">
      <c r="A230" s="3" t="s">
        <v>85</v>
      </c>
      <c r="B230" s="2">
        <v>1.7871999999999999</v>
      </c>
      <c r="C230" s="2">
        <v>0.2994</v>
      </c>
      <c r="D230" s="2">
        <v>5.9683000000000002</v>
      </c>
      <c r="E230" s="2">
        <v>142.55289999999999</v>
      </c>
      <c r="F230" s="4">
        <v>8.0000000000000007E-30</v>
      </c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</row>
    <row r="231" spans="1:19">
      <c r="A231" s="3" t="s">
        <v>86</v>
      </c>
      <c r="B231" s="2">
        <v>1.2502</v>
      </c>
      <c r="C231" s="2">
        <v>0.60050000000000003</v>
      </c>
      <c r="D231" s="2">
        <v>2.0819000000000001</v>
      </c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</row>
    <row r="232" spans="1:19">
      <c r="A232" s="3" t="s">
        <v>87</v>
      </c>
      <c r="B232" s="2">
        <v>-0.46489999999999998</v>
      </c>
      <c r="C232" s="2">
        <v>0.49149999999999999</v>
      </c>
      <c r="D232" s="2">
        <v>-0.94579999999999997</v>
      </c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</row>
    <row r="233" spans="1:19">
      <c r="A233" s="3" t="s">
        <v>88</v>
      </c>
      <c r="B233" s="2">
        <v>-0.33879999999999999</v>
      </c>
      <c r="C233" s="2">
        <v>0.2462</v>
      </c>
      <c r="D233" s="2">
        <v>-1.3762000000000001</v>
      </c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</row>
    <row r="234" spans="1:19">
      <c r="A234" s="3" t="s">
        <v>89</v>
      </c>
      <c r="B234" s="2">
        <v>-2.2336</v>
      </c>
      <c r="C234" s="2">
        <v>0.33350000000000002</v>
      </c>
      <c r="D234" s="2">
        <v>-6.6965000000000003</v>
      </c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</row>
    <row r="235" spans="1:19">
      <c r="A235" s="3" t="s">
        <v>142</v>
      </c>
      <c r="B235" s="2"/>
      <c r="C235" s="2"/>
      <c r="D235" s="2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</row>
    <row r="236" spans="1:19">
      <c r="A236" s="3" t="s">
        <v>85</v>
      </c>
      <c r="B236" s="2">
        <v>3.3658000000000001</v>
      </c>
      <c r="C236" s="2">
        <v>0.30930000000000002</v>
      </c>
      <c r="D236" s="2">
        <v>10.880800000000001</v>
      </c>
      <c r="E236" s="2">
        <v>185.7544</v>
      </c>
      <c r="F236" s="4">
        <v>4.2999999999999999E-39</v>
      </c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</row>
    <row r="237" spans="1:19">
      <c r="A237" s="3" t="s">
        <v>86</v>
      </c>
      <c r="B237" s="2">
        <v>0.61060000000000003</v>
      </c>
      <c r="C237" s="2">
        <v>0.42649999999999999</v>
      </c>
      <c r="D237" s="2">
        <v>1.4318</v>
      </c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</row>
    <row r="238" spans="1:19">
      <c r="A238" s="3" t="s">
        <v>87</v>
      </c>
      <c r="B238" s="2">
        <v>5.6899999999999999E-2</v>
      </c>
      <c r="C238" s="2">
        <v>0.78859999999999997</v>
      </c>
      <c r="D238" s="2">
        <v>7.22E-2</v>
      </c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</row>
    <row r="239" spans="1:19">
      <c r="A239" s="3" t="s">
        <v>88</v>
      </c>
      <c r="B239" s="2">
        <v>-0.13170000000000001</v>
      </c>
      <c r="C239" s="2">
        <v>0.4108</v>
      </c>
      <c r="D239" s="2">
        <v>-0.32069999999999999</v>
      </c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</row>
    <row r="240" spans="1:19">
      <c r="A240" s="3" t="s">
        <v>89</v>
      </c>
      <c r="B240" s="2">
        <v>-3.9016000000000002</v>
      </c>
      <c r="C240" s="2">
        <v>0.50900000000000001</v>
      </c>
      <c r="D240" s="2">
        <v>-7.665</v>
      </c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</row>
    <row r="241" spans="1:19">
      <c r="A241" s="3" t="s">
        <v>143</v>
      </c>
      <c r="B241" s="2"/>
      <c r="C241" s="2"/>
      <c r="D241" s="2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</row>
    <row r="242" spans="1:19">
      <c r="A242" s="3" t="s">
        <v>85</v>
      </c>
      <c r="B242" s="2">
        <v>5.1429999999999998</v>
      </c>
      <c r="C242" s="2">
        <v>0.42480000000000001</v>
      </c>
      <c r="D242" s="2">
        <v>12.1075</v>
      </c>
      <c r="E242" s="2">
        <v>162.38650000000001</v>
      </c>
      <c r="F242" s="4">
        <v>4.5000000000000004E-34</v>
      </c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</row>
    <row r="243" spans="1:19">
      <c r="A243" s="3" t="s">
        <v>86</v>
      </c>
      <c r="B243" s="2">
        <v>2.0676000000000001</v>
      </c>
      <c r="C243" s="2">
        <v>0.55520000000000003</v>
      </c>
      <c r="D243" s="2">
        <v>3.7240000000000002</v>
      </c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</row>
    <row r="244" spans="1:19">
      <c r="A244" s="3" t="s">
        <v>87</v>
      </c>
      <c r="B244" s="2">
        <v>1.722</v>
      </c>
      <c r="C244" s="2">
        <v>0.54859999999999998</v>
      </c>
      <c r="D244" s="2">
        <v>3.1389</v>
      </c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</row>
    <row r="245" spans="1:19">
      <c r="A245" s="3" t="s">
        <v>88</v>
      </c>
      <c r="B245" s="2">
        <v>2.2564000000000002</v>
      </c>
      <c r="C245" s="2">
        <v>0.50800000000000001</v>
      </c>
      <c r="D245" s="2">
        <v>4.4421999999999997</v>
      </c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</row>
    <row r="246" spans="1:19">
      <c r="A246" s="3" t="s">
        <v>89</v>
      </c>
      <c r="B246" s="2">
        <v>-11.189</v>
      </c>
      <c r="C246" s="2">
        <v>1.3927</v>
      </c>
      <c r="D246" s="2">
        <v>-8.0338999999999992</v>
      </c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</row>
    <row r="247" spans="1:19">
      <c r="A247" s="3" t="s">
        <v>144</v>
      </c>
      <c r="B247" s="2"/>
      <c r="C247" s="2"/>
      <c r="D247" s="2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</row>
    <row r="248" spans="1:19">
      <c r="A248" s="3" t="s">
        <v>85</v>
      </c>
      <c r="B248" s="2">
        <v>1.3242</v>
      </c>
      <c r="C248" s="2">
        <v>0.34229999999999999</v>
      </c>
      <c r="D248" s="2">
        <v>3.8691</v>
      </c>
      <c r="E248" s="2">
        <v>20.388100000000001</v>
      </c>
      <c r="F248" s="2">
        <v>4.2000000000000002E-4</v>
      </c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</row>
    <row r="249" spans="1:19">
      <c r="A249" s="3" t="s">
        <v>86</v>
      </c>
      <c r="B249" s="2">
        <v>-0.70760000000000001</v>
      </c>
      <c r="C249" s="2">
        <v>0.55000000000000004</v>
      </c>
      <c r="D249" s="2">
        <v>-1.2865</v>
      </c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</row>
    <row r="250" spans="1:19">
      <c r="A250" s="3" t="s">
        <v>87</v>
      </c>
      <c r="B250" s="2">
        <v>-0.14099999999999999</v>
      </c>
      <c r="C250" s="2">
        <v>0.53069999999999995</v>
      </c>
      <c r="D250" s="2">
        <v>-0.2656</v>
      </c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</row>
    <row r="251" spans="1:19">
      <c r="A251" s="3" t="s">
        <v>88</v>
      </c>
      <c r="B251" s="2">
        <v>-0.75609999999999999</v>
      </c>
      <c r="C251" s="2">
        <v>0.46289999999999998</v>
      </c>
      <c r="D251" s="2">
        <v>-1.6335</v>
      </c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</row>
    <row r="252" spans="1:19">
      <c r="A252" s="3" t="s">
        <v>89</v>
      </c>
      <c r="B252" s="2">
        <v>0.28039999999999998</v>
      </c>
      <c r="C252" s="2">
        <v>0.35759999999999997</v>
      </c>
      <c r="D252" s="2">
        <v>0.78400000000000003</v>
      </c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</row>
    <row r="253" spans="1:19">
      <c r="A253" s="2"/>
      <c r="B253" s="2"/>
      <c r="C253" s="2"/>
      <c r="D253" s="2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</row>
    <row r="254" spans="1:19">
      <c r="A254" s="2"/>
      <c r="B254" s="2"/>
      <c r="C254" s="2"/>
      <c r="D254" s="2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</row>
    <row r="255" spans="1:19">
      <c r="A255" s="3" t="s">
        <v>102</v>
      </c>
      <c r="B255" s="2"/>
      <c r="C255" s="2"/>
      <c r="D255" s="2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</row>
    <row r="256" spans="1:19" ht="28.5">
      <c r="A256" s="3" t="s">
        <v>103</v>
      </c>
      <c r="B256" s="3" t="s">
        <v>42</v>
      </c>
      <c r="C256" s="3" t="s">
        <v>109</v>
      </c>
      <c r="D256" s="3" t="s">
        <v>6604</v>
      </c>
      <c r="E256" s="3" t="s">
        <v>43</v>
      </c>
      <c r="F256" s="3" t="s">
        <v>109</v>
      </c>
      <c r="G256" s="3" t="s">
        <v>6604</v>
      </c>
      <c r="H256" s="3" t="s">
        <v>44</v>
      </c>
      <c r="I256" s="3" t="s">
        <v>109</v>
      </c>
      <c r="J256" s="3" t="s">
        <v>6604</v>
      </c>
      <c r="K256" s="3" t="s">
        <v>45</v>
      </c>
      <c r="L256" s="3" t="s">
        <v>109</v>
      </c>
      <c r="M256" s="3" t="s">
        <v>6604</v>
      </c>
      <c r="N256" s="3" t="s">
        <v>149</v>
      </c>
      <c r="O256" s="3" t="s">
        <v>109</v>
      </c>
      <c r="P256" s="3" t="s">
        <v>6604</v>
      </c>
      <c r="Q256" s="3" t="s">
        <v>97</v>
      </c>
      <c r="R256" s="3" t="s">
        <v>8</v>
      </c>
      <c r="S256" s="2"/>
    </row>
    <row r="257" spans="1:19">
      <c r="A257" s="3"/>
      <c r="B257" s="2">
        <v>1.1917</v>
      </c>
      <c r="C257" s="2">
        <v>0.13969999999999999</v>
      </c>
      <c r="D257" s="2">
        <v>8.5317000000000007</v>
      </c>
      <c r="E257" s="2">
        <v>0.42649999999999999</v>
      </c>
      <c r="F257" s="2">
        <v>0.1517</v>
      </c>
      <c r="G257" s="2">
        <v>2.8121</v>
      </c>
      <c r="H257" s="2">
        <v>9.2399999999999996E-2</v>
      </c>
      <c r="I257" s="2">
        <v>0.15759999999999999</v>
      </c>
      <c r="J257" s="2">
        <v>0.58630000000000004</v>
      </c>
      <c r="K257" s="2">
        <v>-0.223</v>
      </c>
      <c r="L257" s="2">
        <v>0.2069</v>
      </c>
      <c r="M257" s="2">
        <v>-1.0778000000000001</v>
      </c>
      <c r="N257" s="2">
        <v>-1.4876</v>
      </c>
      <c r="O257" s="2">
        <v>0.22869999999999999</v>
      </c>
      <c r="P257" s="2">
        <v>-6.5045999999999999</v>
      </c>
      <c r="Q257" s="2">
        <v>94.736400000000003</v>
      </c>
      <c r="R257" s="4">
        <v>1.3000000000000001E-19</v>
      </c>
      <c r="S257" s="2"/>
    </row>
    <row r="258" spans="1:19">
      <c r="A258" s="2"/>
      <c r="B258" s="2"/>
      <c r="C258" s="2"/>
      <c r="D258" s="2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</row>
    <row r="260" spans="1:19" ht="18.75">
      <c r="A260" s="1" t="s">
        <v>104</v>
      </c>
    </row>
    <row r="262" spans="1:19">
      <c r="A262" s="3" t="s">
        <v>104</v>
      </c>
      <c r="B262" s="3" t="s">
        <v>29</v>
      </c>
      <c r="C262" s="3" t="s">
        <v>98</v>
      </c>
    </row>
    <row r="263" spans="1:19">
      <c r="A263" s="3" t="s">
        <v>139</v>
      </c>
      <c r="B263" s="2">
        <v>0.20830000000000001</v>
      </c>
      <c r="C263" s="2">
        <v>4.3400000000000001E-2</v>
      </c>
    </row>
    <row r="264" spans="1:19">
      <c r="A264" s="3" t="s">
        <v>140</v>
      </c>
      <c r="B264" s="2">
        <v>0.29249999999999998</v>
      </c>
      <c r="C264" s="2">
        <v>8.5599999999999996E-2</v>
      </c>
    </row>
    <row r="265" spans="1:19">
      <c r="A265" s="3" t="s">
        <v>141</v>
      </c>
      <c r="B265" s="2">
        <v>0.59470000000000001</v>
      </c>
      <c r="C265" s="2">
        <v>0.35360000000000003</v>
      </c>
    </row>
    <row r="266" spans="1:19">
      <c r="A266" s="3" t="s">
        <v>142</v>
      </c>
      <c r="B266" s="2">
        <v>0.39140000000000003</v>
      </c>
      <c r="C266" s="2">
        <v>0.1532</v>
      </c>
    </row>
    <row r="267" spans="1:19">
      <c r="A267" s="3" t="s">
        <v>143</v>
      </c>
      <c r="B267" s="2">
        <v>0.44119999999999998</v>
      </c>
      <c r="C267" s="2">
        <v>0.19470000000000001</v>
      </c>
    </row>
    <row r="268" spans="1:19">
      <c r="A268" s="3" t="s">
        <v>144</v>
      </c>
      <c r="B268" s="2">
        <v>0.4042</v>
      </c>
      <c r="C268" s="2">
        <v>0.16339999999999999</v>
      </c>
    </row>
    <row r="270" spans="1:19" ht="18.75">
      <c r="A270" s="1" t="s">
        <v>105</v>
      </c>
    </row>
    <row r="272" spans="1:19">
      <c r="A272" s="3" t="s">
        <v>96</v>
      </c>
      <c r="B272" s="3"/>
      <c r="C272" s="3"/>
      <c r="D272" s="3" t="s">
        <v>97</v>
      </c>
      <c r="E272" s="3" t="s">
        <v>106</v>
      </c>
      <c r="F272" s="3" t="s">
        <v>8</v>
      </c>
    </row>
    <row r="273" spans="1:6">
      <c r="A273" s="3" t="s">
        <v>139</v>
      </c>
      <c r="B273" s="2"/>
      <c r="C273" s="2"/>
      <c r="D273" s="2"/>
      <c r="E273" s="2"/>
      <c r="F273" s="2"/>
    </row>
    <row r="274" spans="1:6">
      <c r="A274" s="3" t="s">
        <v>107</v>
      </c>
      <c r="B274" s="3">
        <v>1</v>
      </c>
      <c r="C274" s="3">
        <v>2</v>
      </c>
      <c r="D274" s="2">
        <v>8.3696000000000002</v>
      </c>
      <c r="E274" s="2">
        <v>4</v>
      </c>
      <c r="F274" s="2">
        <v>7.9000000000000001E-2</v>
      </c>
    </row>
    <row r="275" spans="1:6">
      <c r="A275" s="3" t="s">
        <v>107</v>
      </c>
      <c r="B275" s="3">
        <v>1</v>
      </c>
      <c r="C275" s="3">
        <v>3</v>
      </c>
      <c r="D275" s="2">
        <v>3.7012999999999998</v>
      </c>
      <c r="E275" s="2">
        <v>4</v>
      </c>
      <c r="F275" s="2">
        <v>0.45</v>
      </c>
    </row>
    <row r="276" spans="1:6">
      <c r="A276" s="3" t="s">
        <v>107</v>
      </c>
      <c r="B276" s="3">
        <v>1</v>
      </c>
      <c r="C276" s="3">
        <v>4</v>
      </c>
      <c r="D276" s="2">
        <v>47.377800000000001</v>
      </c>
      <c r="E276" s="2">
        <v>4</v>
      </c>
      <c r="F276" s="4">
        <v>1.3000000000000001E-9</v>
      </c>
    </row>
    <row r="277" spans="1:6">
      <c r="A277" s="3" t="s">
        <v>107</v>
      </c>
      <c r="B277" s="3">
        <v>1</v>
      </c>
      <c r="C277" s="3">
        <v>5</v>
      </c>
      <c r="D277" s="2">
        <v>52.808399999999999</v>
      </c>
      <c r="E277" s="2">
        <v>4</v>
      </c>
      <c r="F277" s="4">
        <v>9.3000000000000002E-11</v>
      </c>
    </row>
    <row r="278" spans="1:6">
      <c r="A278" s="3" t="s">
        <v>107</v>
      </c>
      <c r="B278" s="3">
        <v>2</v>
      </c>
      <c r="C278" s="3">
        <v>3</v>
      </c>
      <c r="D278" s="2">
        <v>10.3118</v>
      </c>
      <c r="E278" s="2">
        <v>4</v>
      </c>
      <c r="F278" s="2">
        <v>3.5000000000000003E-2</v>
      </c>
    </row>
    <row r="279" spans="1:6">
      <c r="A279" s="3" t="s">
        <v>107</v>
      </c>
      <c r="B279" s="3">
        <v>2</v>
      </c>
      <c r="C279" s="3">
        <v>4</v>
      </c>
      <c r="D279" s="2">
        <v>50.963799999999999</v>
      </c>
      <c r="E279" s="2">
        <v>4</v>
      </c>
      <c r="F279" s="4">
        <v>2.3000000000000001E-10</v>
      </c>
    </row>
    <row r="280" spans="1:6">
      <c r="A280" s="3" t="s">
        <v>107</v>
      </c>
      <c r="B280" s="3">
        <v>2</v>
      </c>
      <c r="C280" s="3">
        <v>5</v>
      </c>
      <c r="D280" s="2">
        <v>45.454599999999999</v>
      </c>
      <c r="E280" s="2">
        <v>4</v>
      </c>
      <c r="F280" s="4">
        <v>3.2000000000000001E-9</v>
      </c>
    </row>
    <row r="281" spans="1:6">
      <c r="A281" s="3" t="s">
        <v>107</v>
      </c>
      <c r="B281" s="3">
        <v>3</v>
      </c>
      <c r="C281" s="3">
        <v>4</v>
      </c>
      <c r="D281" s="2">
        <v>29.851800000000001</v>
      </c>
      <c r="E281" s="2">
        <v>4</v>
      </c>
      <c r="F281" s="4">
        <v>5.2000000000000002E-6</v>
      </c>
    </row>
    <row r="282" spans="1:6">
      <c r="A282" s="3" t="s">
        <v>107</v>
      </c>
      <c r="B282" s="3">
        <v>3</v>
      </c>
      <c r="C282" s="3">
        <v>5</v>
      </c>
      <c r="D282" s="2">
        <v>38.504399999999997</v>
      </c>
      <c r="E282" s="2">
        <v>4</v>
      </c>
      <c r="F282" s="4">
        <v>8.7999999999999994E-8</v>
      </c>
    </row>
    <row r="283" spans="1:6">
      <c r="A283" s="3" t="s">
        <v>107</v>
      </c>
      <c r="B283" s="3">
        <v>4</v>
      </c>
      <c r="C283" s="3">
        <v>5</v>
      </c>
      <c r="D283" s="2">
        <v>119.976</v>
      </c>
      <c r="E283" s="2">
        <v>4</v>
      </c>
      <c r="F283" s="4">
        <v>5.4000000000000003E-25</v>
      </c>
    </row>
    <row r="284" spans="1:6">
      <c r="A284" s="3" t="s">
        <v>140</v>
      </c>
      <c r="B284" s="2"/>
      <c r="C284" s="2"/>
      <c r="D284" s="2"/>
      <c r="E284" s="2"/>
      <c r="F284" s="2"/>
    </row>
    <row r="285" spans="1:6">
      <c r="A285" s="3" t="s">
        <v>107</v>
      </c>
      <c r="B285" s="3">
        <v>1</v>
      </c>
      <c r="C285" s="3">
        <v>2</v>
      </c>
      <c r="D285" s="2">
        <v>29.921099999999999</v>
      </c>
      <c r="E285" s="2">
        <v>4</v>
      </c>
      <c r="F285" s="4">
        <v>5.1000000000000003E-6</v>
      </c>
    </row>
    <row r="286" spans="1:6">
      <c r="A286" s="3" t="s">
        <v>107</v>
      </c>
      <c r="B286" s="3">
        <v>1</v>
      </c>
      <c r="C286" s="3">
        <v>3</v>
      </c>
      <c r="D286" s="2">
        <v>7.7321</v>
      </c>
      <c r="E286" s="2">
        <v>4</v>
      </c>
      <c r="F286" s="2">
        <v>0.1</v>
      </c>
    </row>
    <row r="287" spans="1:6">
      <c r="A287" s="3" t="s">
        <v>107</v>
      </c>
      <c r="B287" s="3">
        <v>1</v>
      </c>
      <c r="C287" s="3">
        <v>4</v>
      </c>
      <c r="D287" s="2">
        <v>64.995500000000007</v>
      </c>
      <c r="E287" s="2">
        <v>4</v>
      </c>
      <c r="F287" s="4">
        <v>2.6E-13</v>
      </c>
    </row>
    <row r="288" spans="1:6">
      <c r="A288" s="3" t="s">
        <v>107</v>
      </c>
      <c r="B288" s="3">
        <v>1</v>
      </c>
      <c r="C288" s="3">
        <v>5</v>
      </c>
      <c r="D288" s="2">
        <v>53.6798</v>
      </c>
      <c r="E288" s="2">
        <v>4</v>
      </c>
      <c r="F288" s="4">
        <v>6.0999999999999996E-11</v>
      </c>
    </row>
    <row r="289" spans="1:6">
      <c r="A289" s="3" t="s">
        <v>107</v>
      </c>
      <c r="B289" s="3">
        <v>2</v>
      </c>
      <c r="C289" s="3">
        <v>3</v>
      </c>
      <c r="D289" s="2">
        <v>12.801399999999999</v>
      </c>
      <c r="E289" s="2">
        <v>4</v>
      </c>
      <c r="F289" s="2">
        <v>1.2E-2</v>
      </c>
    </row>
    <row r="290" spans="1:6">
      <c r="A290" s="3" t="s">
        <v>107</v>
      </c>
      <c r="B290" s="3">
        <v>2</v>
      </c>
      <c r="C290" s="3">
        <v>4</v>
      </c>
      <c r="D290" s="2">
        <v>65.161699999999996</v>
      </c>
      <c r="E290" s="2">
        <v>4</v>
      </c>
      <c r="F290" s="4">
        <v>2.3999999999999999E-13</v>
      </c>
    </row>
    <row r="291" spans="1:6">
      <c r="A291" s="3" t="s">
        <v>107</v>
      </c>
      <c r="B291" s="3">
        <v>2</v>
      </c>
      <c r="C291" s="3">
        <v>5</v>
      </c>
      <c r="D291" s="2">
        <v>18.912700000000001</v>
      </c>
      <c r="E291" s="2">
        <v>4</v>
      </c>
      <c r="F291" s="2">
        <v>8.1999999999999998E-4</v>
      </c>
    </row>
    <row r="292" spans="1:6">
      <c r="A292" s="3" t="s">
        <v>107</v>
      </c>
      <c r="B292" s="3">
        <v>3</v>
      </c>
      <c r="C292" s="3">
        <v>4</v>
      </c>
      <c r="D292" s="2">
        <v>52.344799999999999</v>
      </c>
      <c r="E292" s="2">
        <v>4</v>
      </c>
      <c r="F292" s="4">
        <v>1.2E-10</v>
      </c>
    </row>
    <row r="293" spans="1:6">
      <c r="A293" s="3" t="s">
        <v>107</v>
      </c>
      <c r="B293" s="3">
        <v>3</v>
      </c>
      <c r="C293" s="3">
        <v>5</v>
      </c>
      <c r="D293" s="2">
        <v>19.854900000000001</v>
      </c>
      <c r="E293" s="2">
        <v>4</v>
      </c>
      <c r="F293" s="2">
        <v>5.2999999999999998E-4</v>
      </c>
    </row>
    <row r="294" spans="1:6">
      <c r="A294" s="3" t="s">
        <v>107</v>
      </c>
      <c r="B294" s="3">
        <v>4</v>
      </c>
      <c r="C294" s="3">
        <v>5</v>
      </c>
      <c r="D294" s="2">
        <v>47.615000000000002</v>
      </c>
      <c r="E294" s="2">
        <v>4</v>
      </c>
      <c r="F294" s="4">
        <v>1.0999999999999999E-9</v>
      </c>
    </row>
    <row r="295" spans="1:6">
      <c r="A295" s="3" t="s">
        <v>141</v>
      </c>
      <c r="B295" s="2"/>
      <c r="C295" s="2"/>
      <c r="D295" s="2"/>
      <c r="E295" s="2"/>
      <c r="F295" s="2"/>
    </row>
    <row r="296" spans="1:6">
      <c r="A296" s="3" t="s">
        <v>107</v>
      </c>
      <c r="B296" s="3">
        <v>1</v>
      </c>
      <c r="C296" s="3">
        <v>2</v>
      </c>
      <c r="D296" s="2">
        <v>211.84389999999999</v>
      </c>
      <c r="E296" s="2">
        <v>4</v>
      </c>
      <c r="F296" s="4">
        <v>1.1000000000000001E-44</v>
      </c>
    </row>
    <row r="297" spans="1:6">
      <c r="A297" s="3" t="s">
        <v>107</v>
      </c>
      <c r="B297" s="3">
        <v>1</v>
      </c>
      <c r="C297" s="3">
        <v>3</v>
      </c>
      <c r="D297" s="2">
        <v>108.5069</v>
      </c>
      <c r="E297" s="2">
        <v>4</v>
      </c>
      <c r="F297" s="4">
        <v>1.5E-22</v>
      </c>
    </row>
    <row r="298" spans="1:6">
      <c r="A298" s="3" t="s">
        <v>107</v>
      </c>
      <c r="B298" s="3">
        <v>1</v>
      </c>
      <c r="C298" s="3">
        <v>4</v>
      </c>
      <c r="D298" s="2">
        <v>143.3897</v>
      </c>
      <c r="E298" s="2">
        <v>4</v>
      </c>
      <c r="F298" s="4">
        <v>5.2999999999999997E-30</v>
      </c>
    </row>
    <row r="299" spans="1:6">
      <c r="A299" s="3" t="s">
        <v>107</v>
      </c>
      <c r="B299" s="3">
        <v>1</v>
      </c>
      <c r="C299" s="3">
        <v>5</v>
      </c>
      <c r="D299" s="2">
        <v>148.13579999999999</v>
      </c>
      <c r="E299" s="2">
        <v>4</v>
      </c>
      <c r="F299" s="4">
        <v>5.0999999999999997E-31</v>
      </c>
    </row>
    <row r="300" spans="1:6">
      <c r="A300" s="3" t="s">
        <v>107</v>
      </c>
      <c r="B300" s="3">
        <v>2</v>
      </c>
      <c r="C300" s="3">
        <v>3</v>
      </c>
      <c r="D300" s="2">
        <v>26.3325</v>
      </c>
      <c r="E300" s="2">
        <v>4</v>
      </c>
      <c r="F300" s="4">
        <v>2.6999999999999999E-5</v>
      </c>
    </row>
    <row r="301" spans="1:6">
      <c r="A301" s="3" t="s">
        <v>107</v>
      </c>
      <c r="B301" s="3">
        <v>2</v>
      </c>
      <c r="C301" s="3">
        <v>4</v>
      </c>
      <c r="D301" s="2">
        <v>190.6412</v>
      </c>
      <c r="E301" s="2">
        <v>4</v>
      </c>
      <c r="F301" s="4">
        <v>3.8999999999999998E-40</v>
      </c>
    </row>
    <row r="302" spans="1:6">
      <c r="A302" s="3" t="s">
        <v>107</v>
      </c>
      <c r="B302" s="3">
        <v>2</v>
      </c>
      <c r="C302" s="3">
        <v>5</v>
      </c>
      <c r="D302" s="2">
        <v>335.29849999999999</v>
      </c>
      <c r="E302" s="2">
        <v>4</v>
      </c>
      <c r="F302" s="4">
        <v>2.5999999999999999E-71</v>
      </c>
    </row>
    <row r="303" spans="1:6">
      <c r="A303" s="3" t="s">
        <v>107</v>
      </c>
      <c r="B303" s="3">
        <v>3</v>
      </c>
      <c r="C303" s="3">
        <v>4</v>
      </c>
      <c r="D303" s="2">
        <v>144.06389999999999</v>
      </c>
      <c r="E303" s="2">
        <v>4</v>
      </c>
      <c r="F303" s="4">
        <v>3.8000000000000003E-30</v>
      </c>
    </row>
    <row r="304" spans="1:6">
      <c r="A304" s="3" t="s">
        <v>107</v>
      </c>
      <c r="B304" s="3">
        <v>3</v>
      </c>
      <c r="C304" s="3">
        <v>5</v>
      </c>
      <c r="D304" s="2">
        <v>50.604300000000002</v>
      </c>
      <c r="E304" s="2">
        <v>4</v>
      </c>
      <c r="F304" s="4">
        <v>2.7E-10</v>
      </c>
    </row>
    <row r="305" spans="1:6">
      <c r="A305" s="3" t="s">
        <v>107</v>
      </c>
      <c r="B305" s="3">
        <v>4</v>
      </c>
      <c r="C305" s="3">
        <v>5</v>
      </c>
      <c r="D305" s="2">
        <v>265.33730000000003</v>
      </c>
      <c r="E305" s="2">
        <v>4</v>
      </c>
      <c r="F305" s="4">
        <v>3.1999999999999999E-56</v>
      </c>
    </row>
    <row r="306" spans="1:6">
      <c r="A306" s="3" t="s">
        <v>142</v>
      </c>
      <c r="B306" s="2"/>
      <c r="C306" s="2"/>
      <c r="D306" s="2"/>
      <c r="E306" s="2"/>
      <c r="F306" s="2"/>
    </row>
    <row r="307" spans="1:6">
      <c r="A307" s="3" t="s">
        <v>107</v>
      </c>
      <c r="B307" s="3">
        <v>1</v>
      </c>
      <c r="C307" s="3">
        <v>2</v>
      </c>
      <c r="D307" s="2">
        <v>72.798900000000003</v>
      </c>
      <c r="E307" s="2">
        <v>4</v>
      </c>
      <c r="F307" s="4">
        <v>5.8000000000000004E-15</v>
      </c>
    </row>
    <row r="308" spans="1:6">
      <c r="A308" s="3" t="s">
        <v>107</v>
      </c>
      <c r="B308" s="3">
        <v>1</v>
      </c>
      <c r="C308" s="3">
        <v>3</v>
      </c>
      <c r="D308" s="2">
        <v>40.531100000000002</v>
      </c>
      <c r="E308" s="2">
        <v>4</v>
      </c>
      <c r="F308" s="4">
        <v>3.4E-8</v>
      </c>
    </row>
    <row r="309" spans="1:6">
      <c r="A309" s="3" t="s">
        <v>107</v>
      </c>
      <c r="B309" s="3">
        <v>1</v>
      </c>
      <c r="C309" s="3">
        <v>4</v>
      </c>
      <c r="D309" s="2">
        <v>19.429600000000001</v>
      </c>
      <c r="E309" s="2">
        <v>4</v>
      </c>
      <c r="F309" s="2">
        <v>6.4999999999999997E-4</v>
      </c>
    </row>
    <row r="310" spans="1:6">
      <c r="A310" s="3" t="s">
        <v>107</v>
      </c>
      <c r="B310" s="3">
        <v>1</v>
      </c>
      <c r="C310" s="3">
        <v>5</v>
      </c>
      <c r="D310" s="2">
        <v>80.764499999999998</v>
      </c>
      <c r="E310" s="2">
        <v>4</v>
      </c>
      <c r="F310" s="4">
        <v>1.2E-16</v>
      </c>
    </row>
    <row r="311" spans="1:6">
      <c r="A311" s="3" t="s">
        <v>107</v>
      </c>
      <c r="B311" s="3">
        <v>2</v>
      </c>
      <c r="C311" s="3">
        <v>3</v>
      </c>
      <c r="D311" s="2">
        <v>63.679499999999997</v>
      </c>
      <c r="E311" s="2">
        <v>4</v>
      </c>
      <c r="F311" s="4">
        <v>4.9000000000000003E-13</v>
      </c>
    </row>
    <row r="312" spans="1:6">
      <c r="A312" s="3" t="s">
        <v>107</v>
      </c>
      <c r="B312" s="3">
        <v>2</v>
      </c>
      <c r="C312" s="3">
        <v>4</v>
      </c>
      <c r="D312" s="2">
        <v>49.412199999999999</v>
      </c>
      <c r="E312" s="2">
        <v>4</v>
      </c>
      <c r="F312" s="4">
        <v>4.8E-10</v>
      </c>
    </row>
    <row r="313" spans="1:6">
      <c r="A313" s="3" t="s">
        <v>107</v>
      </c>
      <c r="B313" s="3">
        <v>2</v>
      </c>
      <c r="C313" s="3">
        <v>5</v>
      </c>
      <c r="D313" s="2">
        <v>8.09</v>
      </c>
      <c r="E313" s="2">
        <v>4</v>
      </c>
      <c r="F313" s="2">
        <v>8.7999999999999995E-2</v>
      </c>
    </row>
    <row r="314" spans="1:6">
      <c r="A314" s="3" t="s">
        <v>107</v>
      </c>
      <c r="B314" s="3">
        <v>3</v>
      </c>
      <c r="C314" s="3">
        <v>4</v>
      </c>
      <c r="D314" s="2">
        <v>10.926</v>
      </c>
      <c r="E314" s="2">
        <v>4</v>
      </c>
      <c r="F314" s="2">
        <v>2.7E-2</v>
      </c>
    </row>
    <row r="315" spans="1:6">
      <c r="A315" s="3" t="s">
        <v>107</v>
      </c>
      <c r="B315" s="3">
        <v>3</v>
      </c>
      <c r="C315" s="3">
        <v>5</v>
      </c>
      <c r="D315" s="2">
        <v>94.5886</v>
      </c>
      <c r="E315" s="2">
        <v>4</v>
      </c>
      <c r="F315" s="4">
        <v>1.4E-19</v>
      </c>
    </row>
    <row r="316" spans="1:6">
      <c r="A316" s="3" t="s">
        <v>107</v>
      </c>
      <c r="B316" s="3">
        <v>4</v>
      </c>
      <c r="C316" s="3">
        <v>5</v>
      </c>
      <c r="D316" s="2">
        <v>53.898099999999999</v>
      </c>
      <c r="E316" s="2">
        <v>4</v>
      </c>
      <c r="F316" s="4">
        <v>5.4999999999999997E-11</v>
      </c>
    </row>
    <row r="317" spans="1:6">
      <c r="A317" s="3" t="s">
        <v>143</v>
      </c>
      <c r="B317" s="2"/>
      <c r="C317" s="2"/>
      <c r="D317" s="2"/>
      <c r="E317" s="2"/>
      <c r="F317" s="2"/>
    </row>
    <row r="318" spans="1:6">
      <c r="A318" s="3" t="s">
        <v>107</v>
      </c>
      <c r="B318" s="3">
        <v>1</v>
      </c>
      <c r="C318" s="3">
        <v>2</v>
      </c>
      <c r="D318" s="2">
        <v>198.6326</v>
      </c>
      <c r="E318" s="2">
        <v>4</v>
      </c>
      <c r="F318" s="4">
        <v>7.4000000000000004E-42</v>
      </c>
    </row>
    <row r="319" spans="1:6">
      <c r="A319" s="3" t="s">
        <v>107</v>
      </c>
      <c r="B319" s="3">
        <v>1</v>
      </c>
      <c r="C319" s="3">
        <v>3</v>
      </c>
      <c r="D319" s="2">
        <v>124.6794</v>
      </c>
      <c r="E319" s="2">
        <v>4</v>
      </c>
      <c r="F319" s="4">
        <v>5.2999999999999999E-26</v>
      </c>
    </row>
    <row r="320" spans="1:6">
      <c r="A320" s="3" t="s">
        <v>107</v>
      </c>
      <c r="B320" s="3">
        <v>1</v>
      </c>
      <c r="C320" s="3">
        <v>4</v>
      </c>
      <c r="D320" s="2">
        <v>78.212400000000002</v>
      </c>
      <c r="E320" s="2">
        <v>4</v>
      </c>
      <c r="F320" s="4">
        <v>4.2000000000000002E-16</v>
      </c>
    </row>
    <row r="321" spans="1:6">
      <c r="A321" s="3" t="s">
        <v>107</v>
      </c>
      <c r="B321" s="3">
        <v>1</v>
      </c>
      <c r="C321" s="3">
        <v>5</v>
      </c>
      <c r="D321" s="2">
        <v>166.20699999999999</v>
      </c>
      <c r="E321" s="2">
        <v>4</v>
      </c>
      <c r="F321" s="4">
        <v>6.8000000000000005E-35</v>
      </c>
    </row>
    <row r="322" spans="1:6">
      <c r="A322" s="3" t="s">
        <v>107</v>
      </c>
      <c r="B322" s="3">
        <v>2</v>
      </c>
      <c r="C322" s="3">
        <v>3</v>
      </c>
      <c r="D322" s="2">
        <v>31.431100000000001</v>
      </c>
      <c r="E322" s="2">
        <v>4</v>
      </c>
      <c r="F322" s="4">
        <v>2.5000000000000002E-6</v>
      </c>
    </row>
    <row r="323" spans="1:6">
      <c r="A323" s="3" t="s">
        <v>107</v>
      </c>
      <c r="B323" s="3">
        <v>2</v>
      </c>
      <c r="C323" s="3">
        <v>4</v>
      </c>
      <c r="D323" s="2">
        <v>49.056600000000003</v>
      </c>
      <c r="E323" s="2">
        <v>4</v>
      </c>
      <c r="F323" s="4">
        <v>5.7E-10</v>
      </c>
    </row>
    <row r="324" spans="1:6">
      <c r="A324" s="3" t="s">
        <v>107</v>
      </c>
      <c r="B324" s="3">
        <v>2</v>
      </c>
      <c r="C324" s="3">
        <v>5</v>
      </c>
      <c r="D324" s="2">
        <v>25.547699999999999</v>
      </c>
      <c r="E324" s="2">
        <v>4</v>
      </c>
      <c r="F324" s="4">
        <v>3.8999999999999999E-5</v>
      </c>
    </row>
    <row r="325" spans="1:6">
      <c r="A325" s="3" t="s">
        <v>107</v>
      </c>
      <c r="B325" s="3">
        <v>3</v>
      </c>
      <c r="C325" s="3">
        <v>4</v>
      </c>
      <c r="D325" s="2">
        <v>13.7713</v>
      </c>
      <c r="E325" s="2">
        <v>4</v>
      </c>
      <c r="F325" s="2">
        <v>8.0999999999999996E-3</v>
      </c>
    </row>
    <row r="326" spans="1:6">
      <c r="A326" s="3" t="s">
        <v>107</v>
      </c>
      <c r="B326" s="3">
        <v>3</v>
      </c>
      <c r="C326" s="3">
        <v>5</v>
      </c>
      <c r="D326" s="2">
        <v>33.959200000000003</v>
      </c>
      <c r="E326" s="2">
        <v>4</v>
      </c>
      <c r="F326" s="4">
        <v>7.6000000000000003E-7</v>
      </c>
    </row>
    <row r="327" spans="1:6">
      <c r="A327" s="3" t="s">
        <v>107</v>
      </c>
      <c r="B327" s="3">
        <v>4</v>
      </c>
      <c r="C327" s="3">
        <v>5</v>
      </c>
      <c r="D327" s="2">
        <v>54.630699999999997</v>
      </c>
      <c r="E327" s="2">
        <v>4</v>
      </c>
      <c r="F327" s="4">
        <v>3.9000000000000001E-11</v>
      </c>
    </row>
    <row r="328" spans="1:6">
      <c r="A328" s="3" t="s">
        <v>144</v>
      </c>
      <c r="B328" s="2"/>
      <c r="C328" s="2"/>
      <c r="D328" s="2"/>
      <c r="E328" s="2"/>
      <c r="F328" s="2"/>
    </row>
    <row r="329" spans="1:6">
      <c r="A329" s="3" t="s">
        <v>107</v>
      </c>
      <c r="B329" s="3">
        <v>1</v>
      </c>
      <c r="C329" s="3">
        <v>2</v>
      </c>
      <c r="D329" s="2">
        <v>84.397499999999994</v>
      </c>
      <c r="E329" s="2">
        <v>4</v>
      </c>
      <c r="F329" s="4">
        <v>2.0000000000000001E-17</v>
      </c>
    </row>
    <row r="330" spans="1:6">
      <c r="A330" s="3" t="s">
        <v>107</v>
      </c>
      <c r="B330" s="3">
        <v>1</v>
      </c>
      <c r="C330" s="3">
        <v>3</v>
      </c>
      <c r="D330" s="2">
        <v>61.936</v>
      </c>
      <c r="E330" s="2">
        <v>4</v>
      </c>
      <c r="F330" s="4">
        <v>1.1E-12</v>
      </c>
    </row>
    <row r="331" spans="1:6">
      <c r="A331" s="3" t="s">
        <v>107</v>
      </c>
      <c r="B331" s="3">
        <v>1</v>
      </c>
      <c r="C331" s="3">
        <v>4</v>
      </c>
      <c r="D331" s="2">
        <v>42.210900000000002</v>
      </c>
      <c r="E331" s="2">
        <v>4</v>
      </c>
      <c r="F331" s="4">
        <v>1.4999999999999999E-8</v>
      </c>
    </row>
    <row r="332" spans="1:6">
      <c r="A332" s="3" t="s">
        <v>107</v>
      </c>
      <c r="B332" s="3">
        <v>1</v>
      </c>
      <c r="C332" s="3">
        <v>5</v>
      </c>
      <c r="D332" s="2">
        <v>81.399799999999999</v>
      </c>
      <c r="E332" s="2">
        <v>4</v>
      </c>
      <c r="F332" s="4">
        <v>8.8E-17</v>
      </c>
    </row>
    <row r="333" spans="1:6">
      <c r="A333" s="3" t="s">
        <v>107</v>
      </c>
      <c r="B333" s="3">
        <v>2</v>
      </c>
      <c r="C333" s="3">
        <v>3</v>
      </c>
      <c r="D333" s="2">
        <v>64.947699999999998</v>
      </c>
      <c r="E333" s="2">
        <v>4</v>
      </c>
      <c r="F333" s="4">
        <v>2.6E-13</v>
      </c>
    </row>
    <row r="334" spans="1:6">
      <c r="A334" s="3" t="s">
        <v>107</v>
      </c>
      <c r="B334" s="3">
        <v>2</v>
      </c>
      <c r="C334" s="3">
        <v>4</v>
      </c>
      <c r="D334" s="2">
        <v>99.346000000000004</v>
      </c>
      <c r="E334" s="2">
        <v>4</v>
      </c>
      <c r="F334" s="4">
        <v>1.4000000000000001E-20</v>
      </c>
    </row>
    <row r="335" spans="1:6">
      <c r="A335" s="3" t="s">
        <v>107</v>
      </c>
      <c r="B335" s="3">
        <v>2</v>
      </c>
      <c r="C335" s="3">
        <v>5</v>
      </c>
      <c r="D335" s="2">
        <v>3.2848999999999999</v>
      </c>
      <c r="E335" s="2">
        <v>4</v>
      </c>
      <c r="F335" s="2">
        <v>0.51</v>
      </c>
    </row>
    <row r="336" spans="1:6">
      <c r="A336" s="3" t="s">
        <v>107</v>
      </c>
      <c r="B336" s="3">
        <v>3</v>
      </c>
      <c r="C336" s="3">
        <v>4</v>
      </c>
      <c r="D336" s="2">
        <v>51.837499999999999</v>
      </c>
      <c r="E336" s="2">
        <v>4</v>
      </c>
      <c r="F336" s="4">
        <v>1.5E-10</v>
      </c>
    </row>
    <row r="337" spans="1:6">
      <c r="A337" s="3" t="s">
        <v>107</v>
      </c>
      <c r="B337" s="3">
        <v>3</v>
      </c>
      <c r="C337" s="3">
        <v>5</v>
      </c>
      <c r="D337" s="2">
        <v>69.067300000000003</v>
      </c>
      <c r="E337" s="2">
        <v>4</v>
      </c>
      <c r="F337" s="4">
        <v>3.5999999999999998E-14</v>
      </c>
    </row>
    <row r="338" spans="1:6">
      <c r="A338" s="3" t="s">
        <v>107</v>
      </c>
      <c r="B338" s="3">
        <v>4</v>
      </c>
      <c r="C338" s="3">
        <v>5</v>
      </c>
      <c r="D338" s="2">
        <v>93.445599999999999</v>
      </c>
      <c r="E338" s="2">
        <v>4</v>
      </c>
      <c r="F338" s="4">
        <v>2.4000000000000002E-19</v>
      </c>
    </row>
    <row r="339" spans="1:6">
      <c r="A339" s="3"/>
      <c r="B339" s="2"/>
      <c r="C339" s="2"/>
      <c r="D339" s="2"/>
      <c r="E339" s="2"/>
      <c r="F339" s="2"/>
    </row>
    <row r="340" spans="1:6">
      <c r="A340" s="3" t="s">
        <v>102</v>
      </c>
      <c r="B340" s="3"/>
      <c r="C340" s="3"/>
      <c r="D340" s="3" t="s">
        <v>97</v>
      </c>
      <c r="E340" s="3" t="s">
        <v>106</v>
      </c>
      <c r="F340" s="3" t="s">
        <v>8</v>
      </c>
    </row>
    <row r="341" spans="1:6">
      <c r="A341" s="3" t="s">
        <v>103</v>
      </c>
      <c r="B341" s="2"/>
      <c r="C341" s="2"/>
      <c r="D341" s="2"/>
      <c r="E341" s="2"/>
      <c r="F341" s="2"/>
    </row>
    <row r="342" spans="1:6">
      <c r="A342" s="3" t="s">
        <v>107</v>
      </c>
      <c r="B342" s="3">
        <v>1</v>
      </c>
      <c r="C342" s="3">
        <v>2</v>
      </c>
      <c r="D342" s="2">
        <v>15.612299999999999</v>
      </c>
      <c r="E342" s="2">
        <v>1</v>
      </c>
      <c r="F342" s="4">
        <v>7.7999999999999999E-5</v>
      </c>
    </row>
    <row r="343" spans="1:6">
      <c r="A343" s="3" t="s">
        <v>107</v>
      </c>
      <c r="B343" s="3">
        <v>1</v>
      </c>
      <c r="C343" s="3">
        <v>3</v>
      </c>
      <c r="D343" s="2">
        <v>23.9512</v>
      </c>
      <c r="E343" s="2">
        <v>1</v>
      </c>
      <c r="F343" s="4">
        <v>9.9000000000000005E-7</v>
      </c>
    </row>
    <row r="344" spans="1:6">
      <c r="A344" s="3" t="s">
        <v>107</v>
      </c>
      <c r="B344" s="3">
        <v>1</v>
      </c>
      <c r="C344" s="3">
        <v>4</v>
      </c>
      <c r="D344" s="2">
        <v>23.4207</v>
      </c>
      <c r="E344" s="2">
        <v>1</v>
      </c>
      <c r="F344" s="4">
        <v>1.3E-6</v>
      </c>
    </row>
    <row r="345" spans="1:6">
      <c r="A345" s="3" t="s">
        <v>107</v>
      </c>
      <c r="B345" s="3">
        <v>1</v>
      </c>
      <c r="C345" s="3">
        <v>5</v>
      </c>
      <c r="D345" s="2">
        <v>82.880799999999994</v>
      </c>
      <c r="E345" s="2">
        <v>1</v>
      </c>
      <c r="F345" s="4">
        <v>8.6999999999999999E-20</v>
      </c>
    </row>
    <row r="346" spans="1:6">
      <c r="A346" s="3" t="s">
        <v>107</v>
      </c>
      <c r="B346" s="3">
        <v>2</v>
      </c>
      <c r="C346" s="3">
        <v>3</v>
      </c>
      <c r="D346" s="2">
        <v>1.8425</v>
      </c>
      <c r="E346" s="2">
        <v>1</v>
      </c>
      <c r="F346" s="2">
        <v>0.17</v>
      </c>
    </row>
    <row r="347" spans="1:6">
      <c r="A347" s="3" t="s">
        <v>107</v>
      </c>
      <c r="B347" s="3">
        <v>2</v>
      </c>
      <c r="C347" s="3">
        <v>4</v>
      </c>
      <c r="D347" s="2">
        <v>5.0614999999999997</v>
      </c>
      <c r="E347" s="2">
        <v>1</v>
      </c>
      <c r="F347" s="2">
        <v>2.4E-2</v>
      </c>
    </row>
    <row r="348" spans="1:6">
      <c r="A348" s="3" t="s">
        <v>107</v>
      </c>
      <c r="B348" s="3">
        <v>2</v>
      </c>
      <c r="C348" s="3">
        <v>5</v>
      </c>
      <c r="D348" s="2">
        <v>38.1462</v>
      </c>
      <c r="E348" s="2">
        <v>1</v>
      </c>
      <c r="F348" s="4">
        <v>6.6E-10</v>
      </c>
    </row>
    <row r="349" spans="1:6">
      <c r="A349" s="3" t="s">
        <v>107</v>
      </c>
      <c r="B349" s="3">
        <v>3</v>
      </c>
      <c r="C349" s="3">
        <v>4</v>
      </c>
      <c r="D349" s="2">
        <v>1.4014</v>
      </c>
      <c r="E349" s="2">
        <v>1</v>
      </c>
      <c r="F349" s="2">
        <v>0.24</v>
      </c>
    </row>
    <row r="350" spans="1:6">
      <c r="A350" s="3" t="s">
        <v>107</v>
      </c>
      <c r="B350" s="3">
        <v>3</v>
      </c>
      <c r="C350" s="3">
        <v>5</v>
      </c>
      <c r="D350" s="2">
        <v>23.855799999999999</v>
      </c>
      <c r="E350" s="2">
        <v>1</v>
      </c>
      <c r="F350" s="4">
        <v>9.9999999999999995E-7</v>
      </c>
    </row>
    <row r="351" spans="1:6">
      <c r="A351" s="3" t="s">
        <v>107</v>
      </c>
      <c r="B351" s="3">
        <v>4</v>
      </c>
      <c r="C351" s="3">
        <v>5</v>
      </c>
      <c r="D351" s="2">
        <v>11.701700000000001</v>
      </c>
      <c r="E351" s="2">
        <v>1</v>
      </c>
      <c r="F351" s="2">
        <v>6.3000000000000003E-4</v>
      </c>
    </row>
    <row r="353" spans="1:11" ht="18.75">
      <c r="A353" s="1" t="s">
        <v>108</v>
      </c>
    </row>
    <row r="355" spans="1:11">
      <c r="A355" s="2"/>
      <c r="B355" s="3" t="s">
        <v>42</v>
      </c>
      <c r="C355" s="3" t="s">
        <v>109</v>
      </c>
      <c r="D355" s="3" t="s">
        <v>43</v>
      </c>
      <c r="E355" s="3" t="s">
        <v>109</v>
      </c>
      <c r="F355" s="3" t="s">
        <v>44</v>
      </c>
      <c r="G355" s="3" t="s">
        <v>109</v>
      </c>
      <c r="H355" s="3" t="s">
        <v>45</v>
      </c>
      <c r="I355" s="3" t="s">
        <v>109</v>
      </c>
      <c r="J355" s="3" t="s">
        <v>149</v>
      </c>
      <c r="K355" s="3" t="s">
        <v>109</v>
      </c>
    </row>
    <row r="356" spans="1:11">
      <c r="A356" s="3" t="s">
        <v>110</v>
      </c>
      <c r="B356" s="2">
        <v>0.47389999999999999</v>
      </c>
      <c r="C356" s="2">
        <v>4.2200000000000001E-2</v>
      </c>
      <c r="D356" s="2">
        <v>0.2205</v>
      </c>
      <c r="E356" s="2">
        <v>3.0499999999999999E-2</v>
      </c>
      <c r="F356" s="2">
        <v>0.15790000000000001</v>
      </c>
      <c r="G356" s="2">
        <v>2.64E-2</v>
      </c>
      <c r="H356" s="2">
        <v>0.1152</v>
      </c>
      <c r="I356" s="2">
        <v>2.6700000000000002E-2</v>
      </c>
      <c r="J356" s="2">
        <v>3.2500000000000001E-2</v>
      </c>
      <c r="K356" s="2">
        <v>8.8000000000000005E-3</v>
      </c>
    </row>
    <row r="357" spans="1:11">
      <c r="A357" s="3" t="s">
        <v>111</v>
      </c>
      <c r="B357" s="2"/>
      <c r="C357" s="2"/>
      <c r="D357" s="2"/>
      <c r="E357" s="2"/>
      <c r="F357" s="2"/>
      <c r="G357" s="2"/>
      <c r="H357" s="2"/>
      <c r="I357" s="2"/>
      <c r="J357" s="2"/>
      <c r="K357" s="2"/>
    </row>
    <row r="358" spans="1:11">
      <c r="A358" s="3" t="s">
        <v>139</v>
      </c>
      <c r="B358" s="2"/>
      <c r="C358" s="2"/>
      <c r="D358" s="2"/>
      <c r="E358" s="2"/>
      <c r="F358" s="2"/>
      <c r="G358" s="2"/>
      <c r="H358" s="2"/>
      <c r="I358" s="2"/>
      <c r="J358" s="2"/>
      <c r="K358" s="2"/>
    </row>
    <row r="359" spans="1:11">
      <c r="A359" s="3" t="s">
        <v>85</v>
      </c>
      <c r="B359" s="2">
        <v>8.7300000000000003E-2</v>
      </c>
      <c r="C359" s="2">
        <v>1.7600000000000001E-2</v>
      </c>
      <c r="D359" s="2">
        <v>2.1299999999999999E-2</v>
      </c>
      <c r="E359" s="2">
        <v>7.4999999999999997E-3</v>
      </c>
      <c r="F359" s="2">
        <v>3.5999999999999999E-3</v>
      </c>
      <c r="G359" s="2">
        <v>6.4000000000000003E-3</v>
      </c>
      <c r="H359" s="2">
        <v>0.16389999999999999</v>
      </c>
      <c r="I359" s="2">
        <v>6.3899999999999998E-2</v>
      </c>
      <c r="J359" s="2">
        <v>1E-4</v>
      </c>
      <c r="K359" s="2">
        <v>1E-4</v>
      </c>
    </row>
    <row r="360" spans="1:11">
      <c r="A360" s="3" t="s">
        <v>86</v>
      </c>
      <c r="B360" s="2">
        <v>3.9199999999999999E-2</v>
      </c>
      <c r="C360" s="2">
        <v>1.3899999999999999E-2</v>
      </c>
      <c r="D360" s="2">
        <v>4.6199999999999998E-2</v>
      </c>
      <c r="E360" s="2">
        <v>1.6199999999999999E-2</v>
      </c>
      <c r="F360" s="2">
        <v>6.4100000000000004E-2</v>
      </c>
      <c r="G360" s="2">
        <v>3.8899999999999997E-2</v>
      </c>
      <c r="H360" s="2">
        <v>0.33600000000000002</v>
      </c>
      <c r="I360" s="2">
        <v>0.1144</v>
      </c>
      <c r="J360" s="2">
        <v>1E-4</v>
      </c>
      <c r="K360" s="2">
        <v>1E-4</v>
      </c>
    </row>
    <row r="361" spans="1:11">
      <c r="A361" s="3" t="s">
        <v>87</v>
      </c>
      <c r="B361" s="2">
        <v>0.1</v>
      </c>
      <c r="C361" s="2">
        <v>2.0199999999999999E-2</v>
      </c>
      <c r="D361" s="2">
        <v>0.2455</v>
      </c>
      <c r="E361" s="2">
        <v>4.4400000000000002E-2</v>
      </c>
      <c r="F361" s="2">
        <v>0.1038</v>
      </c>
      <c r="G361" s="2">
        <v>2.86E-2</v>
      </c>
      <c r="H361" s="2">
        <v>2.3999999999999998E-3</v>
      </c>
      <c r="I361" s="2">
        <v>1.8700000000000001E-2</v>
      </c>
      <c r="J361" s="2">
        <v>0.1313</v>
      </c>
      <c r="K361" s="2">
        <v>9.2799999999999994E-2</v>
      </c>
    </row>
    <row r="362" spans="1:11">
      <c r="A362" s="3" t="s">
        <v>88</v>
      </c>
      <c r="B362" s="2">
        <v>0.40029999999999999</v>
      </c>
      <c r="C362" s="2">
        <v>3.2800000000000003E-2</v>
      </c>
      <c r="D362" s="2">
        <v>0.34670000000000001</v>
      </c>
      <c r="E362" s="2">
        <v>5.4600000000000003E-2</v>
      </c>
      <c r="F362" s="2">
        <v>0.54059999999999997</v>
      </c>
      <c r="G362" s="2">
        <v>5.7099999999999998E-2</v>
      </c>
      <c r="H362" s="2">
        <v>0.30809999999999998</v>
      </c>
      <c r="I362" s="2">
        <v>8.6099999999999996E-2</v>
      </c>
      <c r="J362" s="2">
        <v>0.17599999999999999</v>
      </c>
      <c r="K362" s="2">
        <v>0.15659999999999999</v>
      </c>
    </row>
    <row r="363" spans="1:11">
      <c r="A363" s="3" t="s">
        <v>89</v>
      </c>
      <c r="B363" s="2">
        <v>0.37319999999999998</v>
      </c>
      <c r="C363" s="2">
        <v>3.2099999999999997E-2</v>
      </c>
      <c r="D363" s="2">
        <v>0.3402</v>
      </c>
      <c r="E363" s="2">
        <v>5.0799999999999998E-2</v>
      </c>
      <c r="F363" s="2">
        <v>0.28789999999999999</v>
      </c>
      <c r="G363" s="2">
        <v>5.7799999999999997E-2</v>
      </c>
      <c r="H363" s="2">
        <v>0.18970000000000001</v>
      </c>
      <c r="I363" s="2">
        <v>0.1346</v>
      </c>
      <c r="J363" s="2">
        <v>0.69240000000000002</v>
      </c>
      <c r="K363" s="2">
        <v>0.15409999999999999</v>
      </c>
    </row>
    <row r="364" spans="1:11">
      <c r="A364" s="3" t="s">
        <v>140</v>
      </c>
      <c r="B364" s="2"/>
      <c r="C364" s="2"/>
      <c r="D364" s="2"/>
      <c r="E364" s="2"/>
      <c r="F364" s="2"/>
      <c r="G364" s="2"/>
      <c r="H364" s="2"/>
      <c r="I364" s="2"/>
      <c r="J364" s="2"/>
      <c r="K364" s="2"/>
    </row>
    <row r="365" spans="1:11">
      <c r="A365" s="3" t="s">
        <v>85</v>
      </c>
      <c r="B365" s="2">
        <v>0.12839999999999999</v>
      </c>
      <c r="C365" s="2">
        <v>2.0299999999999999E-2</v>
      </c>
      <c r="D365" s="2">
        <v>1.0999999999999999E-2</v>
      </c>
      <c r="E365" s="2">
        <v>5.1000000000000004E-3</v>
      </c>
      <c r="F365" s="2">
        <v>2.6800000000000001E-2</v>
      </c>
      <c r="G365" s="2">
        <v>2.0199999999999999E-2</v>
      </c>
      <c r="H365" s="2">
        <v>0.1991</v>
      </c>
      <c r="I365" s="2">
        <v>6.8000000000000005E-2</v>
      </c>
      <c r="J365" s="2">
        <v>2.9999999999999997E-4</v>
      </c>
      <c r="K365" s="2">
        <v>2.0000000000000001E-4</v>
      </c>
    </row>
    <row r="366" spans="1:11">
      <c r="A366" s="3" t="s">
        <v>86</v>
      </c>
      <c r="B366" s="2">
        <v>2.2800000000000001E-2</v>
      </c>
      <c r="C366" s="2">
        <v>1.29E-2</v>
      </c>
      <c r="D366" s="2">
        <v>5.7599999999999998E-2</v>
      </c>
      <c r="E366" s="2">
        <v>1.7899999999999999E-2</v>
      </c>
      <c r="F366" s="2">
        <v>9.8699999999999996E-2</v>
      </c>
      <c r="G366" s="2">
        <v>3.95E-2</v>
      </c>
      <c r="H366" s="2">
        <v>0.2606</v>
      </c>
      <c r="I366" s="2">
        <v>0.1052</v>
      </c>
      <c r="J366" s="2">
        <v>6.6199999999999995E-2</v>
      </c>
      <c r="K366" s="2">
        <v>4.9700000000000001E-2</v>
      </c>
    </row>
    <row r="367" spans="1:11">
      <c r="A367" s="3" t="s">
        <v>87</v>
      </c>
      <c r="B367" s="2">
        <v>9.6100000000000005E-2</v>
      </c>
      <c r="C367" s="2">
        <v>1.9400000000000001E-2</v>
      </c>
      <c r="D367" s="2">
        <v>0.24379999999999999</v>
      </c>
      <c r="E367" s="2">
        <v>4.2900000000000001E-2</v>
      </c>
      <c r="F367" s="2">
        <v>8.3599999999999994E-2</v>
      </c>
      <c r="G367" s="2">
        <v>2.3199999999999998E-2</v>
      </c>
      <c r="H367" s="2">
        <v>4.0000000000000002E-4</v>
      </c>
      <c r="I367" s="2">
        <v>8.0000000000000004E-4</v>
      </c>
      <c r="J367" s="2">
        <v>8.48E-2</v>
      </c>
      <c r="K367" s="2">
        <v>8.1500000000000003E-2</v>
      </c>
    </row>
    <row r="368" spans="1:11">
      <c r="A368" s="3" t="s">
        <v>88</v>
      </c>
      <c r="B368" s="2">
        <v>0.45319999999999999</v>
      </c>
      <c r="C368" s="2">
        <v>3.5499999999999997E-2</v>
      </c>
      <c r="D368" s="2">
        <v>0.50129999999999997</v>
      </c>
      <c r="E368" s="2">
        <v>5.2999999999999999E-2</v>
      </c>
      <c r="F368" s="2">
        <v>0.58520000000000005</v>
      </c>
      <c r="G368" s="2">
        <v>5.62E-2</v>
      </c>
      <c r="H368" s="2">
        <v>3.3E-3</v>
      </c>
      <c r="I368" s="2">
        <v>5.4000000000000003E-3</v>
      </c>
      <c r="J368" s="2">
        <v>0.13880000000000001</v>
      </c>
      <c r="K368" s="2">
        <v>0.1193</v>
      </c>
    </row>
    <row r="369" spans="1:11">
      <c r="A369" s="3" t="s">
        <v>89</v>
      </c>
      <c r="B369" s="2">
        <v>0.2994</v>
      </c>
      <c r="C369" s="2">
        <v>3.15E-2</v>
      </c>
      <c r="D369" s="2">
        <v>0.18640000000000001</v>
      </c>
      <c r="E369" s="2">
        <v>4.19E-2</v>
      </c>
      <c r="F369" s="2">
        <v>0.2056</v>
      </c>
      <c r="G369" s="2">
        <v>5.0500000000000003E-2</v>
      </c>
      <c r="H369" s="2">
        <v>0.53659999999999997</v>
      </c>
      <c r="I369" s="2">
        <v>0.11260000000000001</v>
      </c>
      <c r="J369" s="2">
        <v>0.71</v>
      </c>
      <c r="K369" s="2">
        <v>0.1565</v>
      </c>
    </row>
    <row r="370" spans="1:11">
      <c r="A370" s="3" t="s">
        <v>141</v>
      </c>
      <c r="B370" s="2"/>
      <c r="C370" s="2"/>
      <c r="D370" s="2"/>
      <c r="E370" s="2"/>
      <c r="F370" s="2"/>
      <c r="G370" s="2"/>
      <c r="H370" s="2"/>
      <c r="I370" s="2"/>
      <c r="J370" s="2"/>
      <c r="K370" s="2"/>
    </row>
    <row r="371" spans="1:11">
      <c r="A371" s="3" t="s">
        <v>85</v>
      </c>
      <c r="B371" s="2">
        <v>0.93830000000000002</v>
      </c>
      <c r="C371" s="2">
        <v>4.7300000000000002E-2</v>
      </c>
      <c r="D371" s="2">
        <v>0.51259999999999994</v>
      </c>
      <c r="E371" s="2">
        <v>0.06</v>
      </c>
      <c r="F371" s="2">
        <v>7.3200000000000001E-2</v>
      </c>
      <c r="G371" s="2">
        <v>6.1400000000000003E-2</v>
      </c>
      <c r="H371" s="2">
        <v>0.43559999999999999</v>
      </c>
      <c r="I371" s="2">
        <v>9.0700000000000003E-2</v>
      </c>
      <c r="J371" s="2">
        <v>3.8999999999999998E-3</v>
      </c>
      <c r="K371" s="2">
        <v>2.5999999999999999E-3</v>
      </c>
    </row>
    <row r="372" spans="1:11">
      <c r="A372" s="3" t="s">
        <v>86</v>
      </c>
      <c r="B372" s="2">
        <v>2.4799999999999999E-2</v>
      </c>
      <c r="C372" s="2">
        <v>4.3200000000000002E-2</v>
      </c>
      <c r="D372" s="2">
        <v>0.15770000000000001</v>
      </c>
      <c r="E372" s="2">
        <v>3.8100000000000002E-2</v>
      </c>
      <c r="F372" s="2">
        <v>0.60199999999999998</v>
      </c>
      <c r="G372" s="2">
        <v>6.8699999999999997E-2</v>
      </c>
      <c r="H372" s="2">
        <v>0.49809999999999999</v>
      </c>
      <c r="I372" s="2">
        <v>8.6999999999999994E-2</v>
      </c>
      <c r="J372" s="2">
        <v>3.5000000000000001E-3</v>
      </c>
      <c r="K372" s="2">
        <v>1.1900000000000001E-2</v>
      </c>
    </row>
    <row r="373" spans="1:11">
      <c r="A373" s="3" t="s">
        <v>87</v>
      </c>
      <c r="B373" s="2">
        <v>1E-4</v>
      </c>
      <c r="C373" s="2">
        <v>1E-4</v>
      </c>
      <c r="D373" s="2">
        <v>0.2974</v>
      </c>
      <c r="E373" s="2">
        <v>4.87E-2</v>
      </c>
      <c r="F373" s="2">
        <v>0.25359999999999999</v>
      </c>
      <c r="G373" s="2">
        <v>5.5199999999999999E-2</v>
      </c>
      <c r="H373" s="2">
        <v>2.3599999999999999E-2</v>
      </c>
      <c r="I373" s="2">
        <v>4.24E-2</v>
      </c>
      <c r="J373" s="2">
        <v>4.1000000000000003E-3</v>
      </c>
      <c r="K373" s="2">
        <v>1.0999999999999999E-2</v>
      </c>
    </row>
    <row r="374" spans="1:11">
      <c r="A374" s="3" t="s">
        <v>88</v>
      </c>
      <c r="B374" s="2">
        <v>3.4099999999999998E-2</v>
      </c>
      <c r="C374" s="2">
        <v>1.5299999999999999E-2</v>
      </c>
      <c r="D374" s="2">
        <v>3.2300000000000002E-2</v>
      </c>
      <c r="E374" s="2">
        <v>2.41E-2</v>
      </c>
      <c r="F374" s="2">
        <v>7.0900000000000005E-2</v>
      </c>
      <c r="G374" s="2">
        <v>3.6400000000000002E-2</v>
      </c>
      <c r="H374" s="2">
        <v>0</v>
      </c>
      <c r="I374" s="2">
        <v>0</v>
      </c>
      <c r="J374" s="2">
        <v>0.54290000000000005</v>
      </c>
      <c r="K374" s="2">
        <v>0.16569999999999999</v>
      </c>
    </row>
    <row r="375" spans="1:11">
      <c r="A375" s="3" t="s">
        <v>89</v>
      </c>
      <c r="B375" s="2">
        <v>2.7000000000000001E-3</v>
      </c>
      <c r="C375" s="2">
        <v>2.0999999999999999E-3</v>
      </c>
      <c r="D375" s="2">
        <v>0</v>
      </c>
      <c r="E375" s="2">
        <v>0</v>
      </c>
      <c r="F375" s="2">
        <v>2.9999999999999997E-4</v>
      </c>
      <c r="G375" s="2">
        <v>2.9999999999999997E-4</v>
      </c>
      <c r="H375" s="2">
        <v>4.2599999999999999E-2</v>
      </c>
      <c r="I375" s="2">
        <v>3.4599999999999999E-2</v>
      </c>
      <c r="J375" s="2">
        <v>0.4456</v>
      </c>
      <c r="K375" s="2">
        <v>0.15709999999999999</v>
      </c>
    </row>
    <row r="376" spans="1:11">
      <c r="A376" s="3" t="s">
        <v>142</v>
      </c>
      <c r="B376" s="2"/>
      <c r="C376" s="2"/>
      <c r="D376" s="2"/>
      <c r="E376" s="2"/>
      <c r="F376" s="2"/>
      <c r="G376" s="2"/>
      <c r="H376" s="2"/>
      <c r="I376" s="2"/>
      <c r="J376" s="2"/>
      <c r="K376" s="2"/>
    </row>
    <row r="377" spans="1:11">
      <c r="A377" s="3" t="s">
        <v>85</v>
      </c>
      <c r="B377" s="2">
        <v>0.96519999999999995</v>
      </c>
      <c r="C377" s="2">
        <v>1.06E-2</v>
      </c>
      <c r="D377" s="2">
        <v>0.94059999999999999</v>
      </c>
      <c r="E377" s="2">
        <v>1.84E-2</v>
      </c>
      <c r="F377" s="2">
        <v>0.62880000000000003</v>
      </c>
      <c r="G377" s="2">
        <v>6.9199999999999998E-2</v>
      </c>
      <c r="H377" s="2">
        <v>0.96450000000000002</v>
      </c>
      <c r="I377" s="2">
        <v>2.1899999999999999E-2</v>
      </c>
      <c r="J377" s="2">
        <v>0.5988</v>
      </c>
      <c r="K377" s="2">
        <v>0.1239</v>
      </c>
    </row>
    <row r="378" spans="1:11">
      <c r="A378" s="3" t="s">
        <v>86</v>
      </c>
      <c r="B378" s="2">
        <v>2.1000000000000001E-2</v>
      </c>
      <c r="C378" s="2">
        <v>9.2999999999999992E-3</v>
      </c>
      <c r="D378" s="2">
        <v>1.15E-2</v>
      </c>
      <c r="E378" s="2">
        <v>6.7000000000000002E-3</v>
      </c>
      <c r="F378" s="2">
        <v>0.29339999999999999</v>
      </c>
      <c r="G378" s="2">
        <v>6.0100000000000001E-2</v>
      </c>
      <c r="H378" s="2">
        <v>1.32E-2</v>
      </c>
      <c r="I378" s="2">
        <v>1.32E-2</v>
      </c>
      <c r="J378" s="2">
        <v>4.5100000000000001E-2</v>
      </c>
      <c r="K378" s="2">
        <v>3.5499999999999997E-2</v>
      </c>
    </row>
    <row r="379" spans="1:11">
      <c r="A379" s="3" t="s">
        <v>87</v>
      </c>
      <c r="B379" s="2">
        <v>1.04E-2</v>
      </c>
      <c r="C379" s="2">
        <v>4.4000000000000003E-3</v>
      </c>
      <c r="D379" s="2">
        <v>2.2800000000000001E-2</v>
      </c>
      <c r="E379" s="2">
        <v>9.2999999999999992E-3</v>
      </c>
      <c r="F379" s="2">
        <v>6.6699999999999995E-2</v>
      </c>
      <c r="G379" s="2">
        <v>2.63E-2</v>
      </c>
      <c r="H379" s="2">
        <v>2.1700000000000001E-2</v>
      </c>
      <c r="I379" s="2">
        <v>2.0199999999999999E-2</v>
      </c>
      <c r="J379" s="2">
        <v>1E-4</v>
      </c>
      <c r="K379" s="2">
        <v>6.9999999999999999E-4</v>
      </c>
    </row>
    <row r="380" spans="1:11">
      <c r="A380" s="3" t="s">
        <v>88</v>
      </c>
      <c r="B380" s="2">
        <v>0</v>
      </c>
      <c r="C380" s="2">
        <v>0</v>
      </c>
      <c r="D380" s="2">
        <v>2.2499999999999999E-2</v>
      </c>
      <c r="E380" s="2">
        <v>1.32E-2</v>
      </c>
      <c r="F380" s="2">
        <v>1.12E-2</v>
      </c>
      <c r="G380" s="2">
        <v>7.1999999999999998E-3</v>
      </c>
      <c r="H380" s="2">
        <v>5.9999999999999995E-4</v>
      </c>
      <c r="I380" s="2">
        <v>1E-3</v>
      </c>
      <c r="J380" s="2">
        <v>0.1648</v>
      </c>
      <c r="K380" s="2">
        <v>0.1011</v>
      </c>
    </row>
    <row r="381" spans="1:11">
      <c r="A381" s="3" t="s">
        <v>89</v>
      </c>
      <c r="B381" s="2">
        <v>3.3999999999999998E-3</v>
      </c>
      <c r="C381" s="2">
        <v>3.0000000000000001E-3</v>
      </c>
      <c r="D381" s="2">
        <v>2.7000000000000001E-3</v>
      </c>
      <c r="E381" s="2">
        <v>2.5000000000000001E-3</v>
      </c>
      <c r="F381" s="2">
        <v>0</v>
      </c>
      <c r="G381" s="2">
        <v>0</v>
      </c>
      <c r="H381" s="2">
        <v>0</v>
      </c>
      <c r="I381" s="2">
        <v>0</v>
      </c>
      <c r="J381" s="2">
        <v>0.19120000000000001</v>
      </c>
      <c r="K381" s="2">
        <v>9.3899999999999997E-2</v>
      </c>
    </row>
    <row r="382" spans="1:11">
      <c r="A382" s="3" t="s">
        <v>143</v>
      </c>
      <c r="B382" s="2"/>
      <c r="C382" s="2"/>
      <c r="D382" s="2"/>
      <c r="E382" s="2"/>
      <c r="F382" s="2"/>
      <c r="G382" s="2"/>
      <c r="H382" s="2"/>
      <c r="I382" s="2"/>
      <c r="J382" s="2"/>
      <c r="K382" s="2"/>
    </row>
    <row r="383" spans="1:11">
      <c r="A383" s="3" t="s">
        <v>85</v>
      </c>
      <c r="B383" s="2">
        <v>0.95679999999999998</v>
      </c>
      <c r="C383" s="2">
        <v>1.66E-2</v>
      </c>
      <c r="D383" s="2">
        <v>0.80610000000000004</v>
      </c>
      <c r="E383" s="2">
        <v>3.78E-2</v>
      </c>
      <c r="F383" s="2">
        <v>0.47720000000000001</v>
      </c>
      <c r="G383" s="2">
        <v>9.6699999999999994E-2</v>
      </c>
      <c r="H383" s="2">
        <v>0.84189999999999998</v>
      </c>
      <c r="I383" s="2">
        <v>6.3700000000000007E-2</v>
      </c>
      <c r="J383" s="2">
        <v>0.51300000000000001</v>
      </c>
      <c r="K383" s="2">
        <v>0.1351</v>
      </c>
    </row>
    <row r="384" spans="1:11">
      <c r="A384" s="3" t="s">
        <v>86</v>
      </c>
      <c r="B384" s="2">
        <v>3.0200000000000001E-2</v>
      </c>
      <c r="C384" s="2">
        <v>1.5599999999999999E-2</v>
      </c>
      <c r="D384" s="2">
        <v>7.3599999999999999E-2</v>
      </c>
      <c r="E384" s="2">
        <v>2.1600000000000001E-2</v>
      </c>
      <c r="F384" s="2">
        <v>0.47699999999999998</v>
      </c>
      <c r="G384" s="2">
        <v>9.3799999999999994E-2</v>
      </c>
      <c r="H384" s="2">
        <v>0.15229999999999999</v>
      </c>
      <c r="I384" s="2">
        <v>6.4000000000000001E-2</v>
      </c>
      <c r="J384" s="2">
        <v>5.9999999999999995E-4</v>
      </c>
      <c r="K384" s="2">
        <v>1E-3</v>
      </c>
    </row>
    <row r="385" spans="1:11">
      <c r="A385" s="3" t="s">
        <v>87</v>
      </c>
      <c r="B385" s="2">
        <v>0</v>
      </c>
      <c r="C385" s="2">
        <v>0</v>
      </c>
      <c r="D385" s="2">
        <v>0.1108</v>
      </c>
      <c r="E385" s="2">
        <v>2.8799999999999999E-2</v>
      </c>
      <c r="F385" s="2">
        <v>3.49E-2</v>
      </c>
      <c r="G385" s="2">
        <v>1.2999999999999999E-2</v>
      </c>
      <c r="H385" s="2">
        <v>5.7000000000000002E-3</v>
      </c>
      <c r="I385" s="2">
        <v>7.1999999999999998E-3</v>
      </c>
      <c r="J385" s="2">
        <v>0.21099999999999999</v>
      </c>
      <c r="K385" s="2">
        <v>0.1053</v>
      </c>
    </row>
    <row r="386" spans="1:11">
      <c r="A386" s="3" t="s">
        <v>88</v>
      </c>
      <c r="B386" s="2">
        <v>8.8999999999999999E-3</v>
      </c>
      <c r="C386" s="2">
        <v>5.4000000000000003E-3</v>
      </c>
      <c r="D386" s="2">
        <v>9.4000000000000004E-3</v>
      </c>
      <c r="E386" s="2">
        <v>6.4000000000000003E-3</v>
      </c>
      <c r="F386" s="2">
        <v>1.09E-2</v>
      </c>
      <c r="G386" s="2">
        <v>9.2999999999999992E-3</v>
      </c>
      <c r="H386" s="2">
        <v>0</v>
      </c>
      <c r="I386" s="2">
        <v>0</v>
      </c>
      <c r="J386" s="2">
        <v>0.252</v>
      </c>
      <c r="K386" s="2">
        <v>0.108</v>
      </c>
    </row>
    <row r="387" spans="1:11">
      <c r="A387" s="3" t="s">
        <v>89</v>
      </c>
      <c r="B387" s="2">
        <v>4.1000000000000003E-3</v>
      </c>
      <c r="C387" s="2">
        <v>3.0000000000000001E-3</v>
      </c>
      <c r="D387" s="2">
        <v>0</v>
      </c>
      <c r="E387" s="2">
        <v>0</v>
      </c>
      <c r="F387" s="2">
        <v>0</v>
      </c>
      <c r="G387" s="2">
        <v>0</v>
      </c>
      <c r="H387" s="2">
        <v>0</v>
      </c>
      <c r="I387" s="2">
        <v>0</v>
      </c>
      <c r="J387" s="2">
        <v>2.3400000000000001E-2</v>
      </c>
      <c r="K387" s="2">
        <v>1.6E-2</v>
      </c>
    </row>
    <row r="388" spans="1:11">
      <c r="A388" s="3" t="s">
        <v>144</v>
      </c>
      <c r="B388" s="2"/>
      <c r="C388" s="2"/>
      <c r="D388" s="2"/>
      <c r="E388" s="2"/>
      <c r="F388" s="2"/>
      <c r="G388" s="2"/>
      <c r="H388" s="2"/>
      <c r="I388" s="2"/>
      <c r="J388" s="2"/>
      <c r="K388" s="2"/>
    </row>
    <row r="389" spans="1:11">
      <c r="A389" s="3" t="s">
        <v>85</v>
      </c>
      <c r="B389" s="2">
        <v>0.89339999999999997</v>
      </c>
      <c r="C389" s="2">
        <v>2.1399999999999999E-2</v>
      </c>
      <c r="D389" s="2">
        <v>0.61399999999999999</v>
      </c>
      <c r="E389" s="2">
        <v>5.7599999999999998E-2</v>
      </c>
      <c r="F389" s="2">
        <v>0.44350000000000001</v>
      </c>
      <c r="G389" s="2">
        <v>9.1999999999999998E-2</v>
      </c>
      <c r="H389" s="2">
        <v>0.67779999999999996</v>
      </c>
      <c r="I389" s="2">
        <v>9.2200000000000004E-2</v>
      </c>
      <c r="J389" s="2">
        <v>0.54720000000000002</v>
      </c>
      <c r="K389" s="2">
        <v>0.1239</v>
      </c>
    </row>
    <row r="390" spans="1:11">
      <c r="A390" s="3" t="s">
        <v>86</v>
      </c>
      <c r="B390" s="2">
        <v>0.10249999999999999</v>
      </c>
      <c r="C390" s="2">
        <v>2.1299999999999999E-2</v>
      </c>
      <c r="D390" s="2">
        <v>4.3E-3</v>
      </c>
      <c r="E390" s="2">
        <v>8.6999999999999994E-3</v>
      </c>
      <c r="F390" s="2">
        <v>0.47970000000000002</v>
      </c>
      <c r="G390" s="2">
        <v>8.3400000000000002E-2</v>
      </c>
      <c r="H390" s="2">
        <v>0.30080000000000001</v>
      </c>
      <c r="I390" s="2">
        <v>8.7300000000000003E-2</v>
      </c>
      <c r="J390" s="2">
        <v>2.5899999999999999E-2</v>
      </c>
      <c r="K390" s="2">
        <v>2.6499999999999999E-2</v>
      </c>
    </row>
    <row r="391" spans="1:11">
      <c r="A391" s="3" t="s">
        <v>87</v>
      </c>
      <c r="B391" s="2">
        <v>2.0000000000000001E-4</v>
      </c>
      <c r="C391" s="2">
        <v>1E-4</v>
      </c>
      <c r="D391" s="2">
        <v>0.2969</v>
      </c>
      <c r="E391" s="2">
        <v>4.6100000000000002E-2</v>
      </c>
      <c r="F391" s="2">
        <v>4.5600000000000002E-2</v>
      </c>
      <c r="G391" s="2">
        <v>2.6499999999999999E-2</v>
      </c>
      <c r="H391" s="2">
        <v>0</v>
      </c>
      <c r="I391" s="2">
        <v>0</v>
      </c>
      <c r="J391" s="2">
        <v>9.6000000000000002E-2</v>
      </c>
      <c r="K391" s="2">
        <v>7.2300000000000003E-2</v>
      </c>
    </row>
    <row r="392" spans="1:11">
      <c r="A392" s="3" t="s">
        <v>88</v>
      </c>
      <c r="B392" s="2">
        <v>0</v>
      </c>
      <c r="C392" s="2">
        <v>0</v>
      </c>
      <c r="D392" s="2">
        <v>4.9099999999999998E-2</v>
      </c>
      <c r="E392" s="2">
        <v>1.44E-2</v>
      </c>
      <c r="F392" s="2">
        <v>2.0400000000000001E-2</v>
      </c>
      <c r="G392" s="2">
        <v>1.83E-2</v>
      </c>
      <c r="H392" s="2">
        <v>2.1399999999999999E-2</v>
      </c>
      <c r="I392" s="2">
        <v>1.9900000000000001E-2</v>
      </c>
      <c r="J392" s="2">
        <v>0.2152</v>
      </c>
      <c r="K392" s="2">
        <v>9.3299999999999994E-2</v>
      </c>
    </row>
    <row r="393" spans="1:11">
      <c r="A393" s="3" t="s">
        <v>89</v>
      </c>
      <c r="B393" s="2">
        <v>4.0000000000000001E-3</v>
      </c>
      <c r="C393" s="2">
        <v>3.0000000000000001E-3</v>
      </c>
      <c r="D393" s="2">
        <v>3.5700000000000003E-2</v>
      </c>
      <c r="E393" s="2">
        <v>2.1499999999999998E-2</v>
      </c>
      <c r="F393" s="2">
        <v>1.0699999999999999E-2</v>
      </c>
      <c r="G393" s="2">
        <v>8.2000000000000007E-3</v>
      </c>
      <c r="H393" s="2">
        <v>0</v>
      </c>
      <c r="I393" s="2">
        <v>0</v>
      </c>
      <c r="J393" s="2">
        <v>0.1157</v>
      </c>
      <c r="K393" s="2">
        <v>6.0299999999999999E-2</v>
      </c>
    </row>
    <row r="395" spans="1:11" ht="18.75">
      <c r="A395" s="1" t="s">
        <v>112</v>
      </c>
    </row>
    <row r="397" spans="1:11">
      <c r="A397" s="2"/>
      <c r="B397" s="3" t="s">
        <v>42</v>
      </c>
      <c r="C397" s="3" t="s">
        <v>43</v>
      </c>
      <c r="D397" s="3" t="s">
        <v>44</v>
      </c>
      <c r="E397" s="3" t="s">
        <v>45</v>
      </c>
      <c r="F397" s="3" t="s">
        <v>149</v>
      </c>
    </row>
    <row r="398" spans="1:11">
      <c r="A398" s="3" t="s">
        <v>101</v>
      </c>
      <c r="B398" s="2">
        <v>0.47389999999999999</v>
      </c>
      <c r="C398" s="2">
        <v>0.2205</v>
      </c>
      <c r="D398" s="2">
        <v>0.15790000000000001</v>
      </c>
      <c r="E398" s="2">
        <v>0.1152</v>
      </c>
      <c r="F398" s="2">
        <v>3.2500000000000001E-2</v>
      </c>
    </row>
    <row r="399" spans="1:11">
      <c r="A399" s="3" t="s">
        <v>111</v>
      </c>
      <c r="B399" s="2"/>
      <c r="C399" s="2"/>
      <c r="D399" s="2"/>
      <c r="E399" s="2"/>
      <c r="F399" s="2"/>
    </row>
    <row r="400" spans="1:11">
      <c r="A400" s="3" t="s">
        <v>139</v>
      </c>
      <c r="B400" s="2"/>
      <c r="C400" s="2"/>
      <c r="D400" s="2"/>
      <c r="E400" s="2"/>
      <c r="F400" s="2"/>
    </row>
    <row r="401" spans="1:6">
      <c r="A401" s="3" t="s">
        <v>85</v>
      </c>
      <c r="B401" s="2">
        <v>0.63139999999999996</v>
      </c>
      <c r="C401" s="2">
        <v>7.17E-2</v>
      </c>
      <c r="D401" s="2">
        <v>8.6E-3</v>
      </c>
      <c r="E401" s="2">
        <v>0.2883</v>
      </c>
      <c r="F401" s="2">
        <v>0</v>
      </c>
    </row>
    <row r="402" spans="1:6">
      <c r="A402" s="3" t="s">
        <v>86</v>
      </c>
      <c r="B402" s="2">
        <v>0.2394</v>
      </c>
      <c r="C402" s="2">
        <v>0.1313</v>
      </c>
      <c r="D402" s="2">
        <v>0.13039999999999999</v>
      </c>
      <c r="E402" s="2">
        <v>0.49890000000000001</v>
      </c>
      <c r="F402" s="2">
        <v>0</v>
      </c>
    </row>
    <row r="403" spans="1:6">
      <c r="A403" s="3" t="s">
        <v>87</v>
      </c>
      <c r="B403" s="2">
        <v>0.3871</v>
      </c>
      <c r="C403" s="2">
        <v>0.44209999999999999</v>
      </c>
      <c r="D403" s="2">
        <v>0.1338</v>
      </c>
      <c r="E403" s="2">
        <v>2.2000000000000001E-3</v>
      </c>
      <c r="F403" s="2">
        <v>3.49E-2</v>
      </c>
    </row>
    <row r="404" spans="1:6">
      <c r="A404" s="3" t="s">
        <v>88</v>
      </c>
      <c r="B404" s="2">
        <v>0.48309999999999997</v>
      </c>
      <c r="C404" s="2">
        <v>0.19470000000000001</v>
      </c>
      <c r="D404" s="2">
        <v>0.21729999999999999</v>
      </c>
      <c r="E404" s="2">
        <v>9.0300000000000005E-2</v>
      </c>
      <c r="F404" s="2">
        <v>1.4500000000000001E-2</v>
      </c>
    </row>
    <row r="405" spans="1:6">
      <c r="A405" s="3" t="s">
        <v>89</v>
      </c>
      <c r="B405" s="2">
        <v>0.51759999999999995</v>
      </c>
      <c r="C405" s="2">
        <v>0.21959999999999999</v>
      </c>
      <c r="D405" s="2">
        <v>0.13300000000000001</v>
      </c>
      <c r="E405" s="2">
        <v>6.3899999999999998E-2</v>
      </c>
      <c r="F405" s="2">
        <v>6.6000000000000003E-2</v>
      </c>
    </row>
    <row r="406" spans="1:6">
      <c r="A406" s="3" t="s">
        <v>140</v>
      </c>
      <c r="B406" s="2"/>
      <c r="C406" s="2"/>
      <c r="D406" s="2"/>
      <c r="E406" s="2"/>
      <c r="F406" s="2"/>
    </row>
    <row r="407" spans="1:6">
      <c r="A407" s="3" t="s">
        <v>85</v>
      </c>
      <c r="B407" s="2">
        <v>0.67290000000000005</v>
      </c>
      <c r="C407" s="2">
        <v>2.6700000000000002E-2</v>
      </c>
      <c r="D407" s="2">
        <v>4.6800000000000001E-2</v>
      </c>
      <c r="E407" s="2">
        <v>0.25359999999999999</v>
      </c>
      <c r="F407" s="2">
        <v>0</v>
      </c>
    </row>
    <row r="408" spans="1:6">
      <c r="A408" s="3" t="s">
        <v>86</v>
      </c>
      <c r="B408" s="2">
        <v>0.1517</v>
      </c>
      <c r="C408" s="2">
        <v>0.1782</v>
      </c>
      <c r="D408" s="2">
        <v>0.21870000000000001</v>
      </c>
      <c r="E408" s="2">
        <v>0.42120000000000002</v>
      </c>
      <c r="F408" s="2">
        <v>3.0200000000000001E-2</v>
      </c>
    </row>
    <row r="409" spans="1:6">
      <c r="A409" s="3" t="s">
        <v>87</v>
      </c>
      <c r="B409" s="2">
        <v>0.39510000000000001</v>
      </c>
      <c r="C409" s="2">
        <v>0.46629999999999999</v>
      </c>
      <c r="D409" s="2">
        <v>0.1144</v>
      </c>
      <c r="E409" s="2">
        <v>2.9999999999999997E-4</v>
      </c>
      <c r="F409" s="2">
        <v>2.3900000000000001E-2</v>
      </c>
    </row>
    <row r="410" spans="1:6">
      <c r="A410" s="3" t="s">
        <v>88</v>
      </c>
      <c r="B410" s="2">
        <v>0.50829999999999997</v>
      </c>
      <c r="C410" s="2">
        <v>0.2616</v>
      </c>
      <c r="D410" s="2">
        <v>0.21870000000000001</v>
      </c>
      <c r="E410" s="2">
        <v>8.0000000000000004E-4</v>
      </c>
      <c r="F410" s="2">
        <v>1.06E-2</v>
      </c>
    </row>
    <row r="411" spans="1:6">
      <c r="A411" s="3" t="s">
        <v>89</v>
      </c>
      <c r="B411" s="2">
        <v>0.47239999999999999</v>
      </c>
      <c r="C411" s="2">
        <v>0.1368</v>
      </c>
      <c r="D411" s="2">
        <v>0.1081</v>
      </c>
      <c r="E411" s="2">
        <v>0.20580000000000001</v>
      </c>
      <c r="F411" s="2">
        <v>7.6899999999999996E-2</v>
      </c>
    </row>
    <row r="412" spans="1:6">
      <c r="A412" s="3" t="s">
        <v>141</v>
      </c>
      <c r="B412" s="2"/>
      <c r="C412" s="2"/>
      <c r="D412" s="2"/>
      <c r="E412" s="2"/>
      <c r="F412" s="2"/>
    </row>
    <row r="413" spans="1:6">
      <c r="A413" s="3" t="s">
        <v>85</v>
      </c>
      <c r="B413" s="2">
        <v>0.71779999999999999</v>
      </c>
      <c r="C413" s="2">
        <v>0.1825</v>
      </c>
      <c r="D413" s="2">
        <v>1.8599999999999998E-2</v>
      </c>
      <c r="E413" s="2">
        <v>8.1000000000000003E-2</v>
      </c>
      <c r="F413" s="2">
        <v>1E-4</v>
      </c>
    </row>
    <row r="414" spans="1:6">
      <c r="A414" s="3" t="s">
        <v>86</v>
      </c>
      <c r="B414" s="2">
        <v>5.8999999999999997E-2</v>
      </c>
      <c r="C414" s="2">
        <v>0.17460000000000001</v>
      </c>
      <c r="D414" s="2">
        <v>0.47760000000000002</v>
      </c>
      <c r="E414" s="2">
        <v>0.2883</v>
      </c>
      <c r="F414" s="2">
        <v>5.0000000000000001E-4</v>
      </c>
    </row>
    <row r="415" spans="1:6">
      <c r="A415" s="3" t="s">
        <v>87</v>
      </c>
      <c r="B415" s="2">
        <v>4.0000000000000002E-4</v>
      </c>
      <c r="C415" s="2">
        <v>0.60440000000000005</v>
      </c>
      <c r="D415" s="2">
        <v>0.36899999999999999</v>
      </c>
      <c r="E415" s="2">
        <v>2.5000000000000001E-2</v>
      </c>
      <c r="F415" s="2">
        <v>1.1999999999999999E-3</v>
      </c>
    </row>
    <row r="416" spans="1:6">
      <c r="A416" s="3" t="s">
        <v>88</v>
      </c>
      <c r="B416" s="2">
        <v>0.30980000000000002</v>
      </c>
      <c r="C416" s="2">
        <v>0.13639999999999999</v>
      </c>
      <c r="D416" s="2">
        <v>0.2147</v>
      </c>
      <c r="E416" s="2">
        <v>0</v>
      </c>
      <c r="F416" s="2">
        <v>0.33900000000000002</v>
      </c>
    </row>
    <row r="417" spans="1:6">
      <c r="A417" s="3" t="s">
        <v>89</v>
      </c>
      <c r="B417" s="2">
        <v>6.2199999999999998E-2</v>
      </c>
      <c r="C417" s="2">
        <v>0</v>
      </c>
      <c r="D417" s="2">
        <v>2.0999999999999999E-3</v>
      </c>
      <c r="E417" s="2">
        <v>0.23649999999999999</v>
      </c>
      <c r="F417" s="2">
        <v>0.69910000000000005</v>
      </c>
    </row>
    <row r="418" spans="1:6">
      <c r="A418" s="3" t="s">
        <v>142</v>
      </c>
      <c r="B418" s="2"/>
      <c r="C418" s="2"/>
      <c r="D418" s="2"/>
      <c r="E418" s="2"/>
      <c r="F418" s="2"/>
    </row>
    <row r="419" spans="1:6">
      <c r="A419" s="3" t="s">
        <v>85</v>
      </c>
      <c r="B419" s="2">
        <v>0.51129999999999998</v>
      </c>
      <c r="C419" s="2">
        <v>0.23180000000000001</v>
      </c>
      <c r="D419" s="2">
        <v>0.1109</v>
      </c>
      <c r="E419" s="2">
        <v>0.1242</v>
      </c>
      <c r="F419" s="2">
        <v>2.1700000000000001E-2</v>
      </c>
    </row>
    <row r="420" spans="1:6">
      <c r="A420" s="3" t="s">
        <v>86</v>
      </c>
      <c r="B420" s="2">
        <v>0.16120000000000001</v>
      </c>
      <c r="C420" s="2">
        <v>4.1000000000000002E-2</v>
      </c>
      <c r="D420" s="2">
        <v>0.74950000000000006</v>
      </c>
      <c r="E420" s="2">
        <v>2.4500000000000001E-2</v>
      </c>
      <c r="F420" s="2">
        <v>2.3699999999999999E-2</v>
      </c>
    </row>
    <row r="421" spans="1:6">
      <c r="A421" s="3" t="s">
        <v>87</v>
      </c>
      <c r="B421" s="2">
        <v>0.2137</v>
      </c>
      <c r="C421" s="2">
        <v>0.21890000000000001</v>
      </c>
      <c r="D421" s="2">
        <v>0.45860000000000001</v>
      </c>
      <c r="E421" s="2">
        <v>0.1087</v>
      </c>
      <c r="F421" s="2">
        <v>1E-4</v>
      </c>
    </row>
    <row r="422" spans="1:6">
      <c r="A422" s="3" t="s">
        <v>88</v>
      </c>
      <c r="B422" s="2">
        <v>0</v>
      </c>
      <c r="C422" s="2">
        <v>0.40789999999999998</v>
      </c>
      <c r="D422" s="2">
        <v>0.14480000000000001</v>
      </c>
      <c r="E422" s="2">
        <v>5.5999999999999999E-3</v>
      </c>
      <c r="F422" s="2">
        <v>0.44159999999999999</v>
      </c>
    </row>
    <row r="423" spans="1:6">
      <c r="A423" s="3" t="s">
        <v>89</v>
      </c>
      <c r="B423" s="2">
        <v>0.19020000000000001</v>
      </c>
      <c r="C423" s="2">
        <v>6.9599999999999995E-2</v>
      </c>
      <c r="D423" s="2">
        <v>0</v>
      </c>
      <c r="E423" s="2">
        <v>0</v>
      </c>
      <c r="F423" s="2">
        <v>0.74019999999999997</v>
      </c>
    </row>
    <row r="424" spans="1:6">
      <c r="A424" s="3" t="s">
        <v>143</v>
      </c>
      <c r="B424" s="2"/>
      <c r="C424" s="2"/>
      <c r="D424" s="2"/>
      <c r="E424" s="2"/>
      <c r="F424" s="2"/>
    </row>
    <row r="425" spans="1:6">
      <c r="A425" s="3" t="s">
        <v>85</v>
      </c>
      <c r="B425" s="2">
        <v>0.55289999999999995</v>
      </c>
      <c r="C425" s="2">
        <v>0.2167</v>
      </c>
      <c r="D425" s="2">
        <v>9.1800000000000007E-2</v>
      </c>
      <c r="E425" s="2">
        <v>0.1182</v>
      </c>
      <c r="F425" s="2">
        <v>2.0299999999999999E-2</v>
      </c>
    </row>
    <row r="426" spans="1:6">
      <c r="A426" s="3" t="s">
        <v>86</v>
      </c>
      <c r="B426" s="2">
        <v>0.11609999999999999</v>
      </c>
      <c r="C426" s="2">
        <v>0.13139999999999999</v>
      </c>
      <c r="D426" s="2">
        <v>0.61019999999999996</v>
      </c>
      <c r="E426" s="2">
        <v>0.1421</v>
      </c>
      <c r="F426" s="2">
        <v>1E-4</v>
      </c>
    </row>
    <row r="427" spans="1:6">
      <c r="A427" s="3" t="s">
        <v>87</v>
      </c>
      <c r="B427" s="2">
        <v>0</v>
      </c>
      <c r="C427" s="2">
        <v>0.65210000000000001</v>
      </c>
      <c r="D427" s="2">
        <v>0.14710000000000001</v>
      </c>
      <c r="E427" s="2">
        <v>1.7399999999999999E-2</v>
      </c>
      <c r="F427" s="2">
        <v>0.18329999999999999</v>
      </c>
    </row>
    <row r="428" spans="1:6">
      <c r="A428" s="3" t="s">
        <v>88</v>
      </c>
      <c r="B428" s="2">
        <v>0.25900000000000001</v>
      </c>
      <c r="C428" s="2">
        <v>0.12859999999999999</v>
      </c>
      <c r="D428" s="2">
        <v>0.10589999999999999</v>
      </c>
      <c r="E428" s="2">
        <v>1E-4</v>
      </c>
      <c r="F428" s="2">
        <v>0.50649999999999995</v>
      </c>
    </row>
    <row r="429" spans="1:6">
      <c r="A429" s="3" t="s">
        <v>89</v>
      </c>
      <c r="B429" s="2">
        <v>0.71909999999999996</v>
      </c>
      <c r="C429" s="2">
        <v>0</v>
      </c>
      <c r="D429" s="2">
        <v>1E-4</v>
      </c>
      <c r="E429" s="2">
        <v>0</v>
      </c>
      <c r="F429" s="2">
        <v>0.28070000000000001</v>
      </c>
    </row>
    <row r="430" spans="1:6">
      <c r="A430" s="3" t="s">
        <v>144</v>
      </c>
      <c r="B430" s="2"/>
      <c r="C430" s="2"/>
      <c r="D430" s="2"/>
      <c r="E430" s="2"/>
      <c r="F430" s="2"/>
    </row>
    <row r="431" spans="1:6">
      <c r="A431" s="3" t="s">
        <v>85</v>
      </c>
      <c r="B431" s="2">
        <v>0.58430000000000004</v>
      </c>
      <c r="C431" s="2">
        <v>0.18679999999999999</v>
      </c>
      <c r="D431" s="2">
        <v>9.6600000000000005E-2</v>
      </c>
      <c r="E431" s="2">
        <v>0.1077</v>
      </c>
      <c r="F431" s="2">
        <v>2.4500000000000001E-2</v>
      </c>
    </row>
    <row r="432" spans="1:6">
      <c r="A432" s="3" t="s">
        <v>86</v>
      </c>
      <c r="B432" s="2">
        <v>0.30220000000000002</v>
      </c>
      <c r="C432" s="2">
        <v>5.8999999999999999E-3</v>
      </c>
      <c r="D432" s="2">
        <v>0.47120000000000001</v>
      </c>
      <c r="E432" s="2">
        <v>0.21560000000000001</v>
      </c>
      <c r="F432" s="2">
        <v>5.1999999999999998E-3</v>
      </c>
    </row>
    <row r="433" spans="1:6251">
      <c r="A433" s="3" t="s">
        <v>87</v>
      </c>
      <c r="B433" s="2">
        <v>8.9999999999999998E-4</v>
      </c>
      <c r="C433" s="2">
        <v>0.86299999999999999</v>
      </c>
      <c r="D433" s="2">
        <v>9.4899999999999998E-2</v>
      </c>
      <c r="E433" s="2">
        <v>0</v>
      </c>
      <c r="F433" s="2">
        <v>4.1200000000000001E-2</v>
      </c>
    </row>
    <row r="434" spans="1:6251">
      <c r="A434" s="3" t="s">
        <v>88</v>
      </c>
      <c r="B434" s="2">
        <v>0</v>
      </c>
      <c r="C434" s="2">
        <v>0.46029999999999999</v>
      </c>
      <c r="D434" s="2">
        <v>0.13719999999999999</v>
      </c>
      <c r="E434" s="2">
        <v>0.1045</v>
      </c>
      <c r="F434" s="2">
        <v>0.29799999999999999</v>
      </c>
    </row>
    <row r="435" spans="1:6251">
      <c r="A435" s="3" t="s">
        <v>89</v>
      </c>
      <c r="B435" s="2">
        <v>0.1236</v>
      </c>
      <c r="C435" s="2">
        <v>0.51719999999999999</v>
      </c>
      <c r="D435" s="2">
        <v>0.1115</v>
      </c>
      <c r="E435" s="2">
        <v>0</v>
      </c>
      <c r="F435" s="2">
        <v>0.24779999999999999</v>
      </c>
    </row>
    <row r="437" spans="1:6251" ht="18.75">
      <c r="A437" s="1" t="s">
        <v>6605</v>
      </c>
    </row>
    <row r="439" spans="1:6251" ht="28.5">
      <c r="A439" s="3" t="s">
        <v>111</v>
      </c>
      <c r="B439" s="3" t="s">
        <v>139</v>
      </c>
      <c r="C439" s="3" t="s">
        <v>140</v>
      </c>
      <c r="D439" s="3" t="s">
        <v>141</v>
      </c>
      <c r="E439" s="3" t="s">
        <v>142</v>
      </c>
      <c r="F439" s="3" t="s">
        <v>143</v>
      </c>
      <c r="G439" s="3" t="s">
        <v>144</v>
      </c>
    </row>
    <row r="440" spans="1:6251">
      <c r="A440" s="3" t="s">
        <v>139</v>
      </c>
      <c r="B440" s="2" t="s">
        <v>113</v>
      </c>
      <c r="C440" s="2"/>
      <c r="D440" s="2"/>
      <c r="E440" s="2"/>
      <c r="F440" s="2"/>
      <c r="G440" s="2"/>
    </row>
    <row r="441" spans="1:6251">
      <c r="A441" s="2"/>
      <c r="B441" s="2" t="s">
        <v>113</v>
      </c>
      <c r="C441" s="2"/>
      <c r="D441" s="2"/>
      <c r="E441" s="2"/>
      <c r="F441" s="2"/>
      <c r="G441" s="2"/>
    </row>
    <row r="442" spans="1:6251">
      <c r="A442" s="3" t="s">
        <v>140</v>
      </c>
      <c r="B442" s="2">
        <v>0</v>
      </c>
      <c r="C442" s="2" t="s">
        <v>113</v>
      </c>
      <c r="D442" s="2"/>
      <c r="E442" s="2"/>
      <c r="F442" s="2"/>
      <c r="G442" s="2"/>
    </row>
    <row r="443" spans="1:6251">
      <c r="A443" s="2"/>
      <c r="B443" s="2">
        <v>1</v>
      </c>
      <c r="C443" s="2" t="s">
        <v>113</v>
      </c>
      <c r="D443" s="2"/>
      <c r="E443" s="2"/>
      <c r="F443" s="2"/>
      <c r="G443" s="2"/>
    </row>
    <row r="444" spans="1:6251">
      <c r="A444" s="3" t="s">
        <v>141</v>
      </c>
      <c r="B444" s="2">
        <v>3.1690999999999998</v>
      </c>
      <c r="C444" s="2">
        <v>2.4108999999999998</v>
      </c>
      <c r="D444" s="2" t="s">
        <v>113</v>
      </c>
      <c r="E444" s="2"/>
      <c r="F444" s="2"/>
      <c r="G444" s="2"/>
    </row>
    <row r="445" spans="1:6251" ht="15" customHeight="1">
      <c r="A445" s="2"/>
      <c r="B445" s="2">
        <v>0</v>
      </c>
      <c r="C445" s="2">
        <v>0.04</v>
      </c>
      <c r="D445" s="2" t="s">
        <v>113</v>
      </c>
      <c r="E445" s="2"/>
      <c r="F445" s="2"/>
      <c r="G445" s="2"/>
    </row>
    <row r="446" spans="1:6251">
      <c r="A446" s="3" t="s">
        <v>142</v>
      </c>
      <c r="B446" s="2">
        <v>5.218</v>
      </c>
      <c r="C446" s="2">
        <v>4.8609</v>
      </c>
      <c r="D446" s="2">
        <v>4.0603999999999996</v>
      </c>
      <c r="E446" s="2" t="s">
        <v>113</v>
      </c>
      <c r="F446" s="2"/>
      <c r="G446" s="2"/>
      <c r="IR446" s="40"/>
      <c r="IS446" s="40"/>
      <c r="IT446" s="40"/>
      <c r="IU446" s="40"/>
      <c r="IV446" s="40"/>
      <c r="IW446" s="40"/>
      <c r="IX446" s="40"/>
      <c r="IY446" s="40"/>
      <c r="IZ446" s="40"/>
      <c r="JA446" s="40"/>
      <c r="JB446" s="40"/>
      <c r="JC446" s="40"/>
      <c r="JD446" s="40"/>
      <c r="JE446" s="40"/>
      <c r="JF446" s="40"/>
      <c r="JG446" s="40"/>
      <c r="JH446" s="40"/>
      <c r="JI446" s="40"/>
      <c r="JJ446" s="40"/>
      <c r="JK446" s="40"/>
      <c r="JL446" s="40"/>
      <c r="JM446" s="40"/>
      <c r="JN446" s="40"/>
      <c r="JO446" s="40"/>
      <c r="JP446" s="40"/>
      <c r="JQ446" s="40"/>
      <c r="JR446" s="40"/>
      <c r="JS446" s="40"/>
      <c r="JT446" s="40"/>
      <c r="JU446" s="40"/>
      <c r="JV446" s="40"/>
      <c r="JW446" s="40"/>
      <c r="JX446" s="40"/>
      <c r="JY446" s="40"/>
      <c r="JZ446" s="40"/>
      <c r="KA446" s="40"/>
      <c r="KB446" s="40"/>
      <c r="KC446" s="40"/>
      <c r="KD446" s="40"/>
      <c r="KE446" s="40"/>
      <c r="KF446" s="40"/>
      <c r="KG446" s="40"/>
      <c r="KH446" s="40"/>
      <c r="KI446" s="40"/>
      <c r="KJ446" s="40"/>
      <c r="KK446" s="40"/>
      <c r="KL446" s="40"/>
      <c r="KM446" s="40"/>
      <c r="KN446" s="40"/>
      <c r="KO446" s="40"/>
      <c r="KP446" s="40"/>
      <c r="KQ446" s="40"/>
      <c r="KR446" s="40"/>
      <c r="KS446" s="40"/>
      <c r="KT446" s="40"/>
      <c r="KU446" s="40"/>
      <c r="KV446" s="40"/>
      <c r="KW446" s="40"/>
      <c r="KX446" s="40"/>
      <c r="KY446" s="40"/>
      <c r="KZ446" s="40"/>
      <c r="LA446" s="40"/>
      <c r="LB446" s="40"/>
      <c r="LC446" s="40"/>
      <c r="LD446" s="40"/>
      <c r="LE446" s="40"/>
      <c r="LF446" s="40"/>
      <c r="LG446" s="40"/>
      <c r="LH446" s="40"/>
      <c r="LI446" s="40"/>
      <c r="LJ446" s="40"/>
      <c r="LK446" s="40"/>
      <c r="LL446" s="40"/>
      <c r="LM446" s="40"/>
      <c r="LN446" s="40"/>
      <c r="LO446" s="40"/>
      <c r="LP446" s="40"/>
      <c r="LQ446" s="40"/>
      <c r="LR446" s="40"/>
      <c r="LS446" s="40"/>
      <c r="LT446" s="40"/>
      <c r="LU446" s="40"/>
      <c r="LV446" s="40"/>
      <c r="LW446" s="40"/>
      <c r="LX446" s="40"/>
      <c r="LY446" s="40"/>
      <c r="LZ446" s="40"/>
      <c r="MA446" s="40"/>
      <c r="MB446" s="40"/>
      <c r="MC446" s="40"/>
      <c r="MD446" s="40"/>
      <c r="ME446" s="40"/>
      <c r="MF446" s="40"/>
      <c r="MG446" s="40"/>
      <c r="MH446" s="40"/>
      <c r="MI446" s="40"/>
      <c r="MJ446" s="40"/>
      <c r="MK446" s="40"/>
      <c r="ML446" s="40"/>
      <c r="MM446" s="40"/>
      <c r="MN446" s="40"/>
      <c r="MO446" s="40"/>
      <c r="MP446" s="40"/>
      <c r="MQ446" s="40"/>
      <c r="MR446" s="40"/>
      <c r="MS446" s="40"/>
      <c r="MT446" s="40"/>
      <c r="MU446" s="40"/>
      <c r="MV446" s="40"/>
      <c r="MW446" s="40"/>
      <c r="MX446" s="40"/>
      <c r="MY446" s="40"/>
      <c r="MZ446" s="40"/>
      <c r="NA446" s="40"/>
      <c r="NB446" s="40"/>
      <c r="NC446" s="40"/>
      <c r="ND446" s="40"/>
      <c r="NE446" s="40"/>
      <c r="NF446" s="40"/>
      <c r="NG446" s="40"/>
      <c r="NH446" s="40"/>
      <c r="NI446" s="40"/>
      <c r="NJ446" s="40"/>
      <c r="NK446" s="40"/>
      <c r="NL446" s="40"/>
      <c r="NM446" s="40"/>
      <c r="NN446" s="40"/>
      <c r="NO446" s="40"/>
      <c r="NP446" s="40"/>
      <c r="NQ446" s="40"/>
      <c r="NR446" s="40"/>
      <c r="NS446" s="40"/>
      <c r="NT446" s="40"/>
      <c r="NU446" s="40"/>
      <c r="NV446" s="40"/>
      <c r="NW446" s="40"/>
      <c r="NX446" s="40"/>
      <c r="NY446" s="40"/>
      <c r="NZ446" s="40"/>
      <c r="OA446" s="40"/>
      <c r="OB446" s="40"/>
      <c r="OC446" s="40"/>
      <c r="OD446" s="40"/>
      <c r="OE446" s="40"/>
      <c r="OF446" s="40"/>
      <c r="OG446" s="40"/>
      <c r="OH446" s="40"/>
      <c r="OI446" s="40"/>
      <c r="OJ446" s="40"/>
      <c r="OK446" s="40"/>
      <c r="OL446" s="40"/>
      <c r="OM446" s="40"/>
      <c r="ON446" s="40"/>
      <c r="OO446" s="40"/>
      <c r="OP446" s="40"/>
      <c r="OQ446" s="40"/>
      <c r="OR446" s="40"/>
      <c r="OS446" s="40"/>
      <c r="OT446" s="40"/>
      <c r="OU446" s="40"/>
      <c r="OV446" s="40"/>
      <c r="OW446" s="40"/>
      <c r="OX446" s="40"/>
      <c r="OY446" s="40"/>
      <c r="OZ446" s="40"/>
      <c r="PA446" s="40"/>
      <c r="PB446" s="40"/>
      <c r="PC446" s="40"/>
      <c r="PD446" s="40"/>
      <c r="PE446" s="40"/>
      <c r="PF446" s="40"/>
      <c r="PG446" s="40"/>
      <c r="PH446" s="40"/>
      <c r="PI446" s="40"/>
      <c r="PJ446" s="40"/>
      <c r="PK446" s="40"/>
      <c r="PL446" s="40"/>
      <c r="PM446" s="40"/>
      <c r="PN446" s="40"/>
      <c r="PO446" s="40"/>
      <c r="PP446" s="40"/>
      <c r="PQ446" s="40"/>
      <c r="PR446" s="40"/>
      <c r="PS446" s="40"/>
      <c r="PT446" s="40"/>
      <c r="PU446" s="40"/>
      <c r="PV446" s="40"/>
      <c r="PW446" s="40"/>
      <c r="PX446" s="40"/>
      <c r="PY446" s="40"/>
      <c r="PZ446" s="40"/>
      <c r="QA446" s="40"/>
      <c r="QB446" s="40"/>
      <c r="QC446" s="40"/>
      <c r="QD446" s="40"/>
      <c r="QE446" s="40"/>
      <c r="QF446" s="40"/>
      <c r="QG446" s="40"/>
      <c r="QH446" s="40"/>
      <c r="QI446" s="40"/>
      <c r="QJ446" s="40"/>
      <c r="QK446" s="40"/>
      <c r="QL446" s="40"/>
      <c r="QM446" s="40"/>
      <c r="QN446" s="40"/>
      <c r="QO446" s="40"/>
      <c r="QP446" s="40"/>
      <c r="QQ446" s="40"/>
      <c r="QR446" s="40"/>
      <c r="QS446" s="40"/>
      <c r="QT446" s="40"/>
      <c r="QU446" s="40"/>
      <c r="QV446" s="40"/>
      <c r="QW446" s="40"/>
      <c r="QX446" s="40"/>
      <c r="QY446" s="40"/>
      <c r="QZ446" s="40"/>
      <c r="RA446" s="40"/>
      <c r="RB446" s="40"/>
      <c r="RC446" s="40"/>
      <c r="RD446" s="40"/>
      <c r="RE446" s="40"/>
      <c r="RF446" s="40"/>
      <c r="RG446" s="40"/>
      <c r="RH446" s="40"/>
      <c r="RI446" s="40"/>
      <c r="RJ446" s="40"/>
      <c r="RK446" s="40"/>
      <c r="RL446" s="40"/>
      <c r="RM446" s="40"/>
      <c r="RN446" s="40"/>
      <c r="RO446" s="40"/>
      <c r="RP446" s="40"/>
      <c r="RQ446" s="40"/>
      <c r="RR446" s="40"/>
      <c r="RS446" s="40"/>
      <c r="RT446" s="40"/>
      <c r="RU446" s="40"/>
      <c r="RV446" s="40"/>
      <c r="RW446" s="40"/>
      <c r="RX446" s="40"/>
      <c r="RY446" s="40"/>
      <c r="RZ446" s="40"/>
      <c r="SA446" s="40"/>
      <c r="SB446" s="40"/>
      <c r="SC446" s="40"/>
      <c r="SD446" s="40"/>
      <c r="SE446" s="40"/>
      <c r="SF446" s="40"/>
      <c r="SG446" s="40"/>
      <c r="SH446" s="40"/>
      <c r="SI446" s="40"/>
      <c r="SJ446" s="40"/>
      <c r="SK446" s="40"/>
      <c r="SL446" s="40"/>
      <c r="SM446" s="40"/>
      <c r="SN446" s="40"/>
      <c r="SO446" s="40"/>
      <c r="SP446" s="40"/>
      <c r="SQ446" s="40"/>
      <c r="SR446" s="40"/>
      <c r="SS446" s="40"/>
      <c r="ST446" s="40"/>
      <c r="SU446" s="40"/>
      <c r="SV446" s="40"/>
      <c r="SW446" s="40"/>
      <c r="SX446" s="40"/>
      <c r="SY446" s="40"/>
      <c r="SZ446" s="40"/>
      <c r="TA446" s="40"/>
      <c r="TB446" s="40"/>
      <c r="TC446" s="40"/>
      <c r="TD446" s="40"/>
      <c r="TE446" s="40"/>
      <c r="TF446" s="40"/>
      <c r="TG446" s="40"/>
      <c r="TH446" s="40"/>
      <c r="TI446" s="40"/>
      <c r="TJ446" s="40"/>
      <c r="TK446" s="40"/>
      <c r="TL446" s="40"/>
      <c r="TM446" s="40"/>
      <c r="TN446" s="40"/>
      <c r="TO446" s="40"/>
      <c r="TP446" s="40"/>
      <c r="TQ446" s="40"/>
      <c r="TR446" s="40"/>
      <c r="TS446" s="40"/>
      <c r="TT446" s="40"/>
      <c r="TU446" s="40"/>
      <c r="TV446" s="40"/>
      <c r="TW446" s="40"/>
      <c r="TX446" s="40"/>
      <c r="TY446" s="40"/>
      <c r="TZ446" s="40"/>
      <c r="UA446" s="40"/>
      <c r="UB446" s="40"/>
      <c r="UC446" s="40"/>
      <c r="UD446" s="40"/>
      <c r="UE446" s="40"/>
      <c r="UF446" s="40"/>
      <c r="UG446" s="40"/>
      <c r="UH446" s="40"/>
      <c r="UI446" s="40"/>
      <c r="UJ446" s="40"/>
      <c r="UK446" s="40"/>
      <c r="UL446" s="40"/>
      <c r="UM446" s="40"/>
      <c r="UN446" s="40"/>
      <c r="UO446" s="40"/>
      <c r="UP446" s="40"/>
      <c r="UQ446" s="40"/>
      <c r="UR446" s="40"/>
      <c r="US446" s="40"/>
      <c r="UT446" s="40"/>
      <c r="UU446" s="40"/>
      <c r="UV446" s="40"/>
      <c r="UW446" s="40"/>
      <c r="UX446" s="40"/>
      <c r="UY446" s="40"/>
      <c r="UZ446" s="40"/>
      <c r="VA446" s="40"/>
      <c r="VB446" s="40"/>
      <c r="VC446" s="40"/>
      <c r="VD446" s="40"/>
      <c r="VE446" s="40"/>
      <c r="VF446" s="40"/>
      <c r="VG446" s="40"/>
      <c r="VH446" s="40"/>
      <c r="VI446" s="40"/>
      <c r="VJ446" s="40"/>
      <c r="VK446" s="40"/>
      <c r="VL446" s="40"/>
      <c r="VM446" s="40"/>
      <c r="VN446" s="40"/>
      <c r="VO446" s="40"/>
      <c r="VP446" s="40"/>
      <c r="VQ446" s="40"/>
      <c r="VR446" s="40"/>
      <c r="VS446" s="40"/>
      <c r="VT446" s="40"/>
      <c r="VU446" s="40"/>
      <c r="VV446" s="40"/>
      <c r="VW446" s="40"/>
      <c r="VX446" s="40"/>
      <c r="VY446" s="40"/>
      <c r="VZ446" s="40"/>
      <c r="WA446" s="40"/>
      <c r="WB446" s="40"/>
      <c r="WC446" s="40"/>
      <c r="WD446" s="40"/>
      <c r="WE446" s="40"/>
      <c r="WF446" s="40"/>
      <c r="WG446" s="40"/>
      <c r="WH446" s="40"/>
      <c r="WI446" s="40"/>
      <c r="WJ446" s="40"/>
      <c r="WK446" s="40"/>
      <c r="WL446" s="40"/>
      <c r="WM446" s="40"/>
      <c r="WN446" s="40"/>
      <c r="WO446" s="40"/>
      <c r="WP446" s="40"/>
      <c r="WQ446" s="40"/>
      <c r="WR446" s="40"/>
      <c r="WS446" s="40"/>
      <c r="WT446" s="40"/>
      <c r="WU446" s="40"/>
      <c r="WV446" s="40"/>
      <c r="WW446" s="40"/>
      <c r="WX446" s="40"/>
      <c r="WY446" s="40"/>
      <c r="WZ446" s="40"/>
      <c r="XA446" s="40"/>
      <c r="XB446" s="40"/>
      <c r="XC446" s="40"/>
      <c r="XD446" s="40"/>
      <c r="XE446" s="40"/>
      <c r="XF446" s="40"/>
      <c r="XG446" s="40"/>
      <c r="XH446" s="40"/>
      <c r="XI446" s="40"/>
      <c r="XJ446" s="40"/>
      <c r="XK446" s="40"/>
      <c r="XL446" s="40"/>
      <c r="XM446" s="40"/>
      <c r="XN446" s="40"/>
      <c r="XO446" s="40"/>
      <c r="XP446" s="40"/>
      <c r="XQ446" s="40"/>
      <c r="XR446" s="40"/>
      <c r="XS446" s="40"/>
      <c r="XT446" s="40"/>
      <c r="XU446" s="40"/>
      <c r="XV446" s="40"/>
      <c r="XW446" s="40"/>
      <c r="XX446" s="40"/>
      <c r="XY446" s="40"/>
      <c r="XZ446" s="40"/>
      <c r="YA446" s="40"/>
      <c r="YB446" s="40"/>
      <c r="YC446" s="40"/>
      <c r="YD446" s="40"/>
      <c r="YE446" s="40"/>
      <c r="YF446" s="40"/>
      <c r="YG446" s="40"/>
      <c r="YH446" s="40"/>
      <c r="YI446" s="40"/>
      <c r="YJ446" s="40"/>
      <c r="YK446" s="40"/>
      <c r="YL446" s="40"/>
      <c r="YM446" s="40"/>
      <c r="YN446" s="40"/>
      <c r="YO446" s="40"/>
      <c r="YP446" s="40"/>
      <c r="YQ446" s="40"/>
      <c r="YR446" s="40"/>
      <c r="YS446" s="40"/>
      <c r="YT446" s="40"/>
      <c r="YU446" s="40"/>
      <c r="YV446" s="40"/>
      <c r="YW446" s="40"/>
      <c r="YX446" s="40"/>
      <c r="YY446" s="40"/>
      <c r="YZ446" s="40"/>
      <c r="ZA446" s="40"/>
      <c r="ZB446" s="40"/>
      <c r="ZC446" s="40"/>
      <c r="ZD446" s="40"/>
      <c r="ZE446" s="40"/>
      <c r="ZF446" s="40"/>
      <c r="ZG446" s="40"/>
      <c r="ZH446" s="40"/>
      <c r="ZI446" s="40"/>
      <c r="ZJ446" s="40"/>
      <c r="ZK446" s="40"/>
      <c r="ZL446" s="40"/>
      <c r="ZM446" s="40"/>
      <c r="ZN446" s="40"/>
      <c r="ZO446" s="40"/>
      <c r="ZP446" s="40"/>
      <c r="ZQ446" s="40"/>
      <c r="ZR446" s="40"/>
      <c r="ZS446" s="40"/>
      <c r="ZT446" s="40"/>
      <c r="ZU446" s="40"/>
      <c r="ZV446" s="40"/>
      <c r="ZW446" s="40"/>
      <c r="ZX446" s="40"/>
      <c r="ZY446" s="40"/>
      <c r="ZZ446" s="40"/>
      <c r="AAA446" s="40"/>
      <c r="AAB446" s="40"/>
      <c r="AAC446" s="40"/>
      <c r="AAD446" s="40"/>
      <c r="AAE446" s="40"/>
      <c r="AAF446" s="40"/>
      <c r="AAG446" s="40"/>
      <c r="AAH446" s="40"/>
      <c r="AAI446" s="40"/>
      <c r="AAJ446" s="40"/>
      <c r="AAK446" s="40"/>
      <c r="AAL446" s="40"/>
      <c r="AAM446" s="40"/>
      <c r="AAN446" s="40"/>
      <c r="AAO446" s="40"/>
      <c r="AAP446" s="40"/>
      <c r="AAQ446" s="40"/>
      <c r="AAR446" s="40"/>
      <c r="AAS446" s="40"/>
      <c r="AAT446" s="40"/>
      <c r="AAU446" s="40"/>
      <c r="AAV446" s="40"/>
      <c r="AAW446" s="40"/>
      <c r="AAX446" s="40"/>
      <c r="AAY446" s="40"/>
      <c r="AAZ446" s="40"/>
      <c r="ABA446" s="40"/>
      <c r="ABB446" s="40"/>
      <c r="ABC446" s="40"/>
      <c r="ABD446" s="40"/>
      <c r="ABE446" s="40"/>
      <c r="ABF446" s="40"/>
      <c r="ABG446" s="40"/>
      <c r="ABH446" s="40"/>
      <c r="ABI446" s="40"/>
      <c r="ABJ446" s="40"/>
      <c r="ABK446" s="40"/>
      <c r="ABL446" s="40"/>
      <c r="ABM446" s="40"/>
      <c r="ABN446" s="40"/>
      <c r="ABO446" s="40"/>
      <c r="ABP446" s="40"/>
      <c r="ABQ446" s="40"/>
      <c r="ABR446" s="40"/>
      <c r="ABS446" s="40"/>
      <c r="ABT446" s="40"/>
      <c r="ABU446" s="40"/>
      <c r="ABV446" s="40"/>
      <c r="ABW446" s="40"/>
      <c r="ABX446" s="40"/>
      <c r="ABY446" s="40"/>
      <c r="ABZ446" s="40"/>
      <c r="ACA446" s="40"/>
      <c r="ACB446" s="40"/>
      <c r="ACC446" s="40"/>
      <c r="ACD446" s="40"/>
      <c r="ACE446" s="40"/>
      <c r="ACF446" s="40"/>
      <c r="ACG446" s="40"/>
      <c r="ACH446" s="40"/>
      <c r="ACI446" s="40"/>
      <c r="ACJ446" s="40"/>
      <c r="ACK446" s="40"/>
      <c r="ACL446" s="40"/>
      <c r="ACM446" s="40"/>
      <c r="ACN446" s="40"/>
      <c r="ACO446" s="40"/>
      <c r="ACP446" s="40"/>
      <c r="ACQ446" s="40"/>
      <c r="ACR446" s="40"/>
      <c r="ACS446" s="40"/>
      <c r="ACT446" s="40"/>
      <c r="ACU446" s="40"/>
      <c r="ACV446" s="40"/>
      <c r="ACW446" s="40"/>
      <c r="ACX446" s="40"/>
      <c r="ACY446" s="40"/>
      <c r="ACZ446" s="40"/>
      <c r="ADA446" s="40"/>
      <c r="ADB446" s="40"/>
      <c r="ADC446" s="40"/>
      <c r="ADD446" s="40"/>
      <c r="ADE446" s="40"/>
      <c r="ADF446" s="40"/>
      <c r="ADG446" s="40"/>
      <c r="ADH446" s="40"/>
      <c r="ADI446" s="40"/>
      <c r="ADJ446" s="40"/>
      <c r="ADK446" s="40"/>
      <c r="ADL446" s="40"/>
      <c r="ADM446" s="40"/>
      <c r="ADN446" s="40"/>
      <c r="ADO446" s="40"/>
      <c r="ADP446" s="40"/>
      <c r="ADQ446" s="40"/>
      <c r="ADR446" s="40"/>
      <c r="ADS446" s="40"/>
      <c r="ADT446" s="40"/>
      <c r="ADU446" s="40"/>
      <c r="ADV446" s="40"/>
      <c r="ADW446" s="40"/>
      <c r="ADX446" s="40"/>
      <c r="ADY446" s="40"/>
      <c r="ADZ446" s="40"/>
      <c r="AEA446" s="40"/>
      <c r="AEB446" s="40"/>
      <c r="AEC446" s="40"/>
      <c r="AED446" s="40"/>
      <c r="AEE446" s="40"/>
      <c r="AEF446" s="40"/>
      <c r="AEG446" s="40"/>
      <c r="AEH446" s="40"/>
      <c r="AEI446" s="40"/>
      <c r="AEJ446" s="40"/>
      <c r="AEK446" s="40"/>
      <c r="AEL446" s="40"/>
      <c r="AEM446" s="40"/>
      <c r="AEN446" s="40"/>
      <c r="AEO446" s="40"/>
      <c r="AEP446" s="40"/>
      <c r="AEQ446" s="40"/>
      <c r="AER446" s="40"/>
      <c r="AES446" s="40"/>
      <c r="AET446" s="40"/>
      <c r="AEU446" s="40"/>
      <c r="AEV446" s="40"/>
      <c r="AEW446" s="40"/>
      <c r="AEX446" s="40"/>
      <c r="AEY446" s="40"/>
      <c r="AEZ446" s="40"/>
      <c r="AFA446" s="40"/>
      <c r="AFB446" s="40"/>
      <c r="AFC446" s="40"/>
      <c r="AFD446" s="40"/>
      <c r="AFE446" s="40"/>
      <c r="AFF446" s="40"/>
      <c r="AFG446" s="40"/>
      <c r="AFH446" s="40"/>
      <c r="AFI446" s="40"/>
      <c r="AFJ446" s="40"/>
      <c r="AFK446" s="40"/>
      <c r="AFL446" s="40"/>
      <c r="AFM446" s="40"/>
      <c r="AFN446" s="40"/>
      <c r="AFO446" s="40"/>
      <c r="AFP446" s="40"/>
      <c r="AFQ446" s="40"/>
      <c r="AFR446" s="40"/>
      <c r="AFS446" s="40"/>
      <c r="AFT446" s="40"/>
      <c r="AFU446" s="40"/>
      <c r="AFV446" s="40"/>
      <c r="AFW446" s="40"/>
      <c r="AFX446" s="40"/>
      <c r="AFY446" s="40"/>
      <c r="AFZ446" s="40"/>
      <c r="AGA446" s="40"/>
      <c r="AGB446" s="40"/>
      <c r="AGC446" s="40"/>
      <c r="AGD446" s="40"/>
      <c r="AGE446" s="40"/>
      <c r="AGF446" s="40"/>
      <c r="AGG446" s="40"/>
      <c r="AGH446" s="40"/>
      <c r="AGI446" s="40"/>
      <c r="AGJ446" s="40"/>
      <c r="AGK446" s="40"/>
      <c r="AGL446" s="40"/>
      <c r="AGM446" s="40"/>
      <c r="AGN446" s="40"/>
      <c r="AGO446" s="40"/>
      <c r="AGP446" s="40"/>
      <c r="AGQ446" s="40"/>
      <c r="AGR446" s="40"/>
      <c r="AGS446" s="40"/>
      <c r="AGT446" s="40"/>
      <c r="AGU446" s="40"/>
      <c r="AGV446" s="40"/>
      <c r="AGW446" s="40"/>
      <c r="AGX446" s="40"/>
      <c r="AGY446" s="40"/>
      <c r="AGZ446" s="40"/>
      <c r="AHA446" s="40"/>
      <c r="AHB446" s="40"/>
      <c r="AHC446" s="40"/>
      <c r="AHD446" s="40"/>
      <c r="AHE446" s="40"/>
      <c r="AHF446" s="40"/>
      <c r="AHG446" s="40"/>
      <c r="AHH446" s="40"/>
      <c r="AHI446" s="40"/>
      <c r="AHJ446" s="40"/>
      <c r="AHK446" s="40"/>
      <c r="AHL446" s="40"/>
      <c r="AHM446" s="40"/>
      <c r="AHN446" s="40"/>
      <c r="AHO446" s="40"/>
      <c r="AHP446" s="40"/>
      <c r="AHQ446" s="40"/>
      <c r="AHR446" s="40"/>
      <c r="AHS446" s="40"/>
      <c r="AHT446" s="40"/>
      <c r="AHU446" s="40"/>
      <c r="AHV446" s="40"/>
      <c r="AHW446" s="40"/>
      <c r="AHX446" s="40"/>
      <c r="AHY446" s="40"/>
      <c r="AHZ446" s="40"/>
      <c r="AIA446" s="40"/>
      <c r="AIB446" s="40"/>
      <c r="AIC446" s="40"/>
      <c r="AID446" s="40"/>
      <c r="AIE446" s="40"/>
      <c r="AIF446" s="40"/>
      <c r="AIG446" s="40"/>
      <c r="AIH446" s="40"/>
      <c r="AII446" s="40"/>
      <c r="AIJ446" s="40"/>
      <c r="AIK446" s="40"/>
      <c r="AIL446" s="40"/>
      <c r="AIM446" s="40"/>
      <c r="AIN446" s="40"/>
      <c r="AIO446" s="40"/>
      <c r="AIP446" s="40"/>
      <c r="AIQ446" s="40"/>
      <c r="AIR446" s="40"/>
      <c r="AIS446" s="40"/>
      <c r="AIT446" s="40"/>
      <c r="AIU446" s="40"/>
      <c r="AIV446" s="40"/>
      <c r="AIW446" s="40"/>
      <c r="AIX446" s="40"/>
      <c r="AIY446" s="40"/>
      <c r="AIZ446" s="40"/>
      <c r="AJA446" s="40"/>
      <c r="AJB446" s="40"/>
      <c r="AJC446" s="40"/>
      <c r="AJD446" s="40"/>
      <c r="AJE446" s="40"/>
      <c r="AJF446" s="40"/>
      <c r="AJG446" s="40"/>
      <c r="AJH446" s="40"/>
      <c r="AJI446" s="40"/>
      <c r="AJJ446" s="40"/>
      <c r="AJK446" s="40"/>
      <c r="AJL446" s="40"/>
      <c r="AJM446" s="40"/>
      <c r="AJN446" s="40"/>
      <c r="AJO446" s="40"/>
      <c r="AJP446" s="40"/>
      <c r="AJQ446" s="40"/>
      <c r="AJR446" s="40"/>
      <c r="AJS446" s="40"/>
      <c r="AJT446" s="40"/>
      <c r="AJU446" s="40"/>
      <c r="AJV446" s="40"/>
      <c r="AJW446" s="40"/>
      <c r="AJX446" s="40"/>
      <c r="AJY446" s="40"/>
      <c r="AJZ446" s="40"/>
      <c r="AKA446" s="40"/>
      <c r="AKB446" s="40"/>
      <c r="AKC446" s="40"/>
      <c r="AKD446" s="40"/>
      <c r="AKE446" s="40"/>
      <c r="AKF446" s="40"/>
      <c r="AKG446" s="40"/>
      <c r="AKH446" s="40"/>
      <c r="AKI446" s="40"/>
      <c r="AKJ446" s="40"/>
      <c r="AKK446" s="40"/>
      <c r="AKL446" s="40"/>
      <c r="AKM446" s="40"/>
      <c r="AKN446" s="40"/>
      <c r="AKO446" s="40"/>
      <c r="AKP446" s="40"/>
      <c r="AKQ446" s="40"/>
      <c r="AKR446" s="40"/>
      <c r="AKS446" s="40"/>
      <c r="AKT446" s="40"/>
      <c r="AKU446" s="40"/>
      <c r="AKV446" s="40"/>
      <c r="AKW446" s="40"/>
      <c r="AKX446" s="40"/>
      <c r="AKY446" s="40"/>
      <c r="AKZ446" s="40"/>
      <c r="ALA446" s="40"/>
      <c r="ALB446" s="40"/>
      <c r="ALC446" s="40"/>
      <c r="ALD446" s="40"/>
      <c r="ALE446" s="40"/>
      <c r="ALF446" s="40"/>
      <c r="ALG446" s="40"/>
      <c r="ALH446" s="40"/>
      <c r="ALI446" s="40"/>
      <c r="ALJ446" s="40"/>
      <c r="ALK446" s="40"/>
      <c r="ALL446" s="40"/>
      <c r="ALM446" s="40"/>
      <c r="ALN446" s="40"/>
      <c r="ALO446" s="40"/>
      <c r="ALP446" s="40"/>
      <c r="ALQ446" s="40"/>
      <c r="ALR446" s="40"/>
      <c r="ALS446" s="40"/>
      <c r="ALT446" s="40"/>
      <c r="ALU446" s="40"/>
      <c r="ALV446" s="40"/>
      <c r="ALW446" s="40"/>
      <c r="ALX446" s="40"/>
      <c r="ALY446" s="40"/>
      <c r="ALZ446" s="40"/>
      <c r="AMA446" s="40"/>
      <c r="AMB446" s="40"/>
      <c r="AMC446" s="40"/>
      <c r="AMD446" s="40"/>
      <c r="AME446" s="40"/>
      <c r="AMF446" s="40"/>
      <c r="AMG446" s="40"/>
      <c r="AMH446" s="40"/>
      <c r="AMI446" s="40"/>
      <c r="AMJ446" s="40"/>
      <c r="AMK446" s="40"/>
      <c r="AML446" s="40"/>
      <c r="AMM446" s="40"/>
      <c r="AMN446" s="40"/>
      <c r="AMO446" s="40"/>
      <c r="AMP446" s="40"/>
      <c r="AMQ446" s="40"/>
      <c r="AMR446" s="40"/>
      <c r="AMS446" s="40"/>
      <c r="AMT446" s="40"/>
      <c r="AMU446" s="40"/>
      <c r="AMV446" s="40"/>
      <c r="AMW446" s="40"/>
      <c r="AMX446" s="40"/>
      <c r="AMY446" s="40"/>
      <c r="AMZ446" s="40"/>
      <c r="ANA446" s="40"/>
      <c r="ANB446" s="40"/>
      <c r="ANC446" s="40"/>
      <c r="AND446" s="40"/>
      <c r="ANE446" s="40"/>
      <c r="ANF446" s="40"/>
      <c r="ANG446" s="40"/>
      <c r="ANH446" s="40"/>
      <c r="ANI446" s="40"/>
      <c r="ANJ446" s="40"/>
      <c r="ANK446" s="40"/>
      <c r="ANL446" s="40"/>
      <c r="ANM446" s="40"/>
      <c r="ANN446" s="40"/>
      <c r="ANO446" s="40"/>
      <c r="ANP446" s="40"/>
      <c r="ANQ446" s="40"/>
      <c r="ANR446" s="40"/>
      <c r="ANS446" s="40"/>
      <c r="ANT446" s="40"/>
      <c r="ANU446" s="40"/>
      <c r="ANV446" s="40"/>
      <c r="ANW446" s="40"/>
      <c r="ANX446" s="40"/>
      <c r="ANY446" s="40"/>
      <c r="ANZ446" s="40"/>
      <c r="AOA446" s="40"/>
      <c r="AOB446" s="40"/>
      <c r="AOC446" s="40"/>
      <c r="AOD446" s="40"/>
      <c r="AOE446" s="40"/>
      <c r="AOF446" s="40"/>
      <c r="AOG446" s="40"/>
      <c r="AOH446" s="40"/>
      <c r="AOI446" s="40"/>
      <c r="AOJ446" s="40"/>
      <c r="AOK446" s="40"/>
      <c r="AOL446" s="40"/>
      <c r="AOM446" s="40"/>
      <c r="AON446" s="40"/>
      <c r="AOO446" s="40"/>
      <c r="AOP446" s="40"/>
      <c r="AOQ446" s="40"/>
      <c r="AOR446" s="40"/>
      <c r="AOS446" s="40"/>
      <c r="AOT446" s="40"/>
      <c r="AOU446" s="40"/>
      <c r="AOV446" s="40"/>
      <c r="AOW446" s="40"/>
      <c r="AOX446" s="40"/>
      <c r="AOY446" s="40"/>
      <c r="AOZ446" s="40"/>
      <c r="APA446" s="40"/>
      <c r="APB446" s="40"/>
      <c r="APC446" s="40"/>
      <c r="APD446" s="40"/>
      <c r="APE446" s="40"/>
      <c r="APF446" s="40"/>
      <c r="APG446" s="40"/>
      <c r="APH446" s="40"/>
      <c r="API446" s="40"/>
      <c r="APJ446" s="40"/>
      <c r="APK446" s="40"/>
      <c r="APL446" s="40"/>
      <c r="APM446" s="40"/>
      <c r="APN446" s="40"/>
      <c r="APO446" s="40"/>
      <c r="APP446" s="40"/>
      <c r="APQ446" s="40"/>
      <c r="APR446" s="40"/>
      <c r="APS446" s="40"/>
      <c r="APT446" s="40"/>
      <c r="APU446" s="40"/>
      <c r="APV446" s="40"/>
      <c r="APW446" s="40"/>
      <c r="APX446" s="40"/>
      <c r="APY446" s="40"/>
      <c r="APZ446" s="40"/>
      <c r="AQA446" s="40"/>
      <c r="AQB446" s="40"/>
      <c r="AQC446" s="40"/>
      <c r="AQD446" s="40"/>
      <c r="AQE446" s="40"/>
      <c r="AQF446" s="40"/>
      <c r="AQG446" s="40"/>
      <c r="AQH446" s="40"/>
      <c r="AQI446" s="40"/>
      <c r="AQJ446" s="40"/>
      <c r="AQK446" s="40"/>
      <c r="AQL446" s="40"/>
      <c r="AQM446" s="40"/>
      <c r="AQN446" s="40"/>
      <c r="AQO446" s="40"/>
      <c r="AQP446" s="40"/>
      <c r="AQQ446" s="40"/>
      <c r="AQR446" s="40"/>
      <c r="AQS446" s="40"/>
      <c r="AQT446" s="40"/>
      <c r="AQU446" s="40"/>
      <c r="AQV446" s="40"/>
      <c r="AQW446" s="40"/>
      <c r="AQX446" s="40"/>
      <c r="AQY446" s="40"/>
      <c r="AQZ446" s="40"/>
      <c r="ARA446" s="40"/>
      <c r="ARB446" s="40"/>
      <c r="ARC446" s="40"/>
      <c r="ARD446" s="40"/>
      <c r="ARE446" s="40"/>
      <c r="ARF446" s="40"/>
      <c r="ARG446" s="40"/>
      <c r="ARH446" s="40"/>
      <c r="ARI446" s="40"/>
      <c r="ARJ446" s="40"/>
      <c r="ARK446" s="40"/>
      <c r="ARL446" s="40"/>
      <c r="ARM446" s="40"/>
      <c r="ARN446" s="40"/>
      <c r="ARO446" s="40"/>
      <c r="ARP446" s="40"/>
      <c r="ARQ446" s="40"/>
      <c r="ARR446" s="40"/>
      <c r="ARS446" s="40"/>
      <c r="ART446" s="40"/>
      <c r="ARU446" s="40"/>
      <c r="ARV446" s="40"/>
      <c r="ARW446" s="40"/>
      <c r="ARX446" s="40"/>
      <c r="ARY446" s="40"/>
      <c r="ARZ446" s="40"/>
      <c r="ASA446" s="40"/>
      <c r="ASB446" s="40"/>
      <c r="ASC446" s="40"/>
      <c r="ASD446" s="40"/>
      <c r="ASE446" s="40"/>
      <c r="ASF446" s="40"/>
      <c r="ASG446" s="40"/>
      <c r="ASH446" s="40"/>
      <c r="ASI446" s="40"/>
      <c r="ASJ446" s="40"/>
      <c r="ASK446" s="40"/>
      <c r="ASL446" s="40"/>
      <c r="ASM446" s="40"/>
      <c r="ASN446" s="40"/>
      <c r="ASO446" s="40"/>
      <c r="ASP446" s="40"/>
      <c r="ASQ446" s="40"/>
      <c r="ASR446" s="40"/>
      <c r="ASS446" s="40"/>
      <c r="AST446" s="40"/>
      <c r="ASU446" s="40"/>
      <c r="ASV446" s="40"/>
      <c r="ASW446" s="40"/>
      <c r="ASX446" s="40"/>
      <c r="ASY446" s="40"/>
      <c r="ASZ446" s="40"/>
      <c r="ATA446" s="40"/>
      <c r="ATB446" s="40"/>
      <c r="ATC446" s="40"/>
      <c r="ATD446" s="40"/>
      <c r="ATE446" s="40"/>
      <c r="ATF446" s="40"/>
      <c r="ATG446" s="40"/>
      <c r="ATH446" s="40"/>
      <c r="ATI446" s="40"/>
      <c r="ATJ446" s="40"/>
      <c r="ATK446" s="40"/>
      <c r="ATL446" s="40"/>
      <c r="ATM446" s="40"/>
      <c r="ATN446" s="40"/>
      <c r="ATO446" s="40"/>
      <c r="ATP446" s="40"/>
      <c r="ATQ446" s="40"/>
      <c r="ATR446" s="40"/>
      <c r="ATS446" s="40"/>
      <c r="ATT446" s="40"/>
      <c r="ATU446" s="40"/>
      <c r="ATV446" s="40"/>
      <c r="ATW446" s="40"/>
      <c r="ATX446" s="40"/>
      <c r="ATY446" s="40"/>
      <c r="ATZ446" s="40"/>
      <c r="AUA446" s="40"/>
      <c r="AUB446" s="40"/>
      <c r="AUC446" s="40"/>
      <c r="AUD446" s="40"/>
      <c r="AUE446" s="40"/>
      <c r="AUF446" s="40"/>
      <c r="AUG446" s="40"/>
      <c r="AUH446" s="40"/>
      <c r="AUI446" s="40"/>
      <c r="AUJ446" s="40"/>
      <c r="AUK446" s="40"/>
      <c r="AUL446" s="40"/>
      <c r="AUM446" s="40"/>
      <c r="AUN446" s="40"/>
      <c r="AUO446" s="40"/>
      <c r="AUP446" s="40"/>
      <c r="AUQ446" s="40"/>
      <c r="AUR446" s="40"/>
      <c r="AUS446" s="40"/>
      <c r="AUT446" s="40"/>
      <c r="AUU446" s="40"/>
      <c r="AUV446" s="40"/>
      <c r="AUW446" s="40"/>
      <c r="AUX446" s="40"/>
      <c r="AUY446" s="40"/>
      <c r="AUZ446" s="40"/>
      <c r="AVA446" s="40"/>
      <c r="AVB446" s="40"/>
      <c r="AVC446" s="40"/>
      <c r="AVD446" s="40"/>
      <c r="AVE446" s="40"/>
      <c r="AVF446" s="40"/>
      <c r="AVG446" s="40"/>
      <c r="AVH446" s="40"/>
      <c r="AVI446" s="40"/>
      <c r="AVJ446" s="40"/>
      <c r="AVK446" s="40"/>
      <c r="AVL446" s="40"/>
      <c r="AVM446" s="40"/>
      <c r="AVN446" s="40"/>
      <c r="AVO446" s="40"/>
      <c r="AVP446" s="40"/>
      <c r="AVQ446" s="40"/>
      <c r="AVR446" s="40"/>
      <c r="AVS446" s="40"/>
      <c r="AVT446" s="40"/>
      <c r="AVU446" s="40"/>
      <c r="AVV446" s="40"/>
      <c r="AVW446" s="40"/>
      <c r="AVX446" s="40"/>
      <c r="AVY446" s="40"/>
      <c r="AVZ446" s="40"/>
      <c r="AWA446" s="40"/>
      <c r="AWB446" s="40"/>
      <c r="AWC446" s="40"/>
      <c r="AWD446" s="40"/>
      <c r="AWE446" s="40"/>
      <c r="AWF446" s="40"/>
      <c r="AWG446" s="40"/>
      <c r="AWH446" s="40"/>
      <c r="AWI446" s="40"/>
      <c r="AWJ446" s="40"/>
      <c r="AWK446" s="40"/>
      <c r="AWL446" s="40"/>
      <c r="AWM446" s="40"/>
      <c r="AWN446" s="40"/>
      <c r="AWO446" s="40"/>
      <c r="AWP446" s="40"/>
      <c r="AWQ446" s="40"/>
      <c r="AWR446" s="40"/>
      <c r="AWS446" s="40"/>
      <c r="AWT446" s="40"/>
      <c r="AWU446" s="40"/>
      <c r="AWV446" s="40"/>
      <c r="AWW446" s="40"/>
      <c r="AWX446" s="40"/>
      <c r="AWY446" s="40"/>
      <c r="AWZ446" s="40"/>
      <c r="AXA446" s="40"/>
      <c r="AXB446" s="40"/>
      <c r="AXC446" s="40"/>
      <c r="AXD446" s="40"/>
      <c r="AXE446" s="40"/>
      <c r="AXF446" s="40"/>
      <c r="AXG446" s="40"/>
      <c r="AXH446" s="40"/>
      <c r="AXI446" s="40"/>
      <c r="AXJ446" s="40"/>
      <c r="AXK446" s="40"/>
      <c r="AXL446" s="40"/>
      <c r="AXM446" s="40"/>
      <c r="AXN446" s="40"/>
      <c r="AXO446" s="40"/>
      <c r="AXP446" s="40"/>
      <c r="AXQ446" s="40"/>
      <c r="AXR446" s="40"/>
      <c r="AXS446" s="40"/>
      <c r="AXT446" s="40"/>
      <c r="AXU446" s="40"/>
      <c r="AXV446" s="40"/>
      <c r="AXW446" s="40"/>
      <c r="AXX446" s="40"/>
      <c r="AXY446" s="40"/>
      <c r="AXZ446" s="40"/>
      <c r="AYA446" s="40"/>
      <c r="AYB446" s="40"/>
      <c r="AYC446" s="40"/>
      <c r="AYD446" s="40"/>
      <c r="AYE446" s="40"/>
      <c r="AYF446" s="40"/>
      <c r="AYG446" s="40"/>
      <c r="AYH446" s="40"/>
      <c r="AYI446" s="40"/>
      <c r="AYJ446" s="40"/>
      <c r="AYK446" s="40"/>
      <c r="AYL446" s="40"/>
      <c r="AYM446" s="40"/>
      <c r="AYN446" s="40"/>
      <c r="AYO446" s="40"/>
      <c r="AYP446" s="40"/>
      <c r="AYQ446" s="40"/>
      <c r="AYR446" s="40"/>
      <c r="AYS446" s="40"/>
      <c r="AYT446" s="40"/>
      <c r="AYU446" s="40"/>
      <c r="AYV446" s="40"/>
      <c r="AYW446" s="40"/>
      <c r="AYX446" s="40"/>
      <c r="AYY446" s="40"/>
      <c r="AYZ446" s="40"/>
      <c r="AZA446" s="40"/>
      <c r="AZB446" s="40"/>
      <c r="AZC446" s="40"/>
      <c r="AZD446" s="40"/>
      <c r="AZE446" s="40"/>
      <c r="AZF446" s="40"/>
      <c r="AZG446" s="40"/>
      <c r="AZH446" s="40"/>
      <c r="AZI446" s="40"/>
      <c r="AZJ446" s="40"/>
      <c r="AZK446" s="40"/>
      <c r="AZL446" s="40"/>
      <c r="AZM446" s="40"/>
      <c r="AZN446" s="40"/>
      <c r="AZO446" s="40"/>
      <c r="AZP446" s="40"/>
      <c r="AZQ446" s="40"/>
      <c r="AZR446" s="40"/>
      <c r="AZS446" s="40"/>
      <c r="AZT446" s="40"/>
      <c r="AZU446" s="40"/>
      <c r="AZV446" s="40"/>
      <c r="AZW446" s="40"/>
      <c r="AZX446" s="40"/>
      <c r="AZY446" s="40"/>
      <c r="AZZ446" s="40"/>
      <c r="BAA446" s="40"/>
      <c r="BAB446" s="40"/>
      <c r="BAC446" s="40"/>
      <c r="BAD446" s="40"/>
      <c r="BAE446" s="40"/>
      <c r="BAF446" s="40"/>
      <c r="BAG446" s="40"/>
      <c r="BAH446" s="40"/>
      <c r="BAI446" s="40"/>
      <c r="BAJ446" s="40"/>
      <c r="BAK446" s="40"/>
      <c r="BAL446" s="40"/>
      <c r="BAM446" s="40"/>
      <c r="BAN446" s="40"/>
      <c r="BAO446" s="40"/>
      <c r="BAP446" s="40"/>
      <c r="BAQ446" s="40"/>
      <c r="BAR446" s="40"/>
      <c r="BAS446" s="40"/>
      <c r="BAT446" s="40"/>
      <c r="BAU446" s="40"/>
      <c r="BAV446" s="40"/>
      <c r="BAW446" s="40"/>
      <c r="BAX446" s="40"/>
      <c r="BAY446" s="40"/>
      <c r="BAZ446" s="40"/>
      <c r="BBA446" s="40"/>
      <c r="BBB446" s="40"/>
      <c r="BBC446" s="40"/>
      <c r="BBD446" s="40"/>
      <c r="BBE446" s="40"/>
      <c r="BBF446" s="40"/>
      <c r="BBG446" s="40"/>
      <c r="BBH446" s="40"/>
      <c r="BBI446" s="40"/>
      <c r="BBJ446" s="40"/>
      <c r="BBK446" s="40"/>
      <c r="BBL446" s="40"/>
      <c r="BBM446" s="40"/>
      <c r="BBN446" s="40"/>
      <c r="BBO446" s="40"/>
      <c r="BBP446" s="40"/>
      <c r="BBQ446" s="40"/>
      <c r="BBR446" s="40"/>
      <c r="BBS446" s="40"/>
      <c r="BBT446" s="40"/>
      <c r="BBU446" s="40"/>
      <c r="BBV446" s="40"/>
      <c r="BBW446" s="40"/>
      <c r="BBX446" s="40"/>
      <c r="BBY446" s="40"/>
      <c r="BBZ446" s="40"/>
      <c r="BCA446" s="40"/>
      <c r="BCB446" s="40"/>
      <c r="BCC446" s="40"/>
      <c r="BCD446" s="40"/>
      <c r="BCE446" s="40"/>
      <c r="BCF446" s="40"/>
      <c r="BCG446" s="40"/>
      <c r="BCH446" s="40"/>
      <c r="BCI446" s="40"/>
      <c r="BCJ446" s="40"/>
      <c r="BCK446" s="40"/>
      <c r="BCL446" s="40"/>
      <c r="BCM446" s="40"/>
      <c r="BCN446" s="40"/>
      <c r="BCO446" s="40"/>
      <c r="BCP446" s="40"/>
      <c r="BCQ446" s="40"/>
      <c r="BCR446" s="40"/>
      <c r="BCS446" s="40"/>
      <c r="BCT446" s="40"/>
      <c r="BCU446" s="40"/>
      <c r="BCV446" s="40"/>
      <c r="BCW446" s="40"/>
      <c r="BCX446" s="40"/>
      <c r="BCY446" s="40"/>
      <c r="BCZ446" s="40"/>
      <c r="BDA446" s="40"/>
      <c r="BDB446" s="40"/>
      <c r="BDC446" s="40"/>
      <c r="BDD446" s="40"/>
      <c r="BDE446" s="40"/>
      <c r="BDF446" s="40"/>
      <c r="BDG446" s="40"/>
      <c r="BDH446" s="40"/>
      <c r="BDI446" s="40"/>
      <c r="BDJ446" s="40"/>
      <c r="BDK446" s="40"/>
      <c r="BDL446" s="40"/>
      <c r="BDM446" s="40"/>
      <c r="BDN446" s="40"/>
      <c r="BDO446" s="40"/>
      <c r="BDP446" s="40"/>
      <c r="BDQ446" s="40"/>
      <c r="BDR446" s="40"/>
      <c r="BDS446" s="40"/>
      <c r="BDT446" s="40"/>
      <c r="BDU446" s="40"/>
      <c r="BDV446" s="40"/>
      <c r="BDW446" s="40"/>
      <c r="BDX446" s="40"/>
      <c r="BDY446" s="40"/>
      <c r="BDZ446" s="40"/>
      <c r="BEA446" s="40"/>
      <c r="BEB446" s="40"/>
      <c r="BEC446" s="40"/>
      <c r="BED446" s="40"/>
      <c r="BEE446" s="40"/>
      <c r="BEF446" s="40"/>
      <c r="BEG446" s="40"/>
      <c r="BEH446" s="40"/>
      <c r="BEI446" s="40"/>
      <c r="BEJ446" s="40"/>
      <c r="BEK446" s="40"/>
      <c r="BEL446" s="40"/>
      <c r="BEM446" s="40"/>
      <c r="BEN446" s="40"/>
      <c r="BEO446" s="40"/>
      <c r="BEP446" s="40"/>
      <c r="BEQ446" s="40"/>
      <c r="BER446" s="40"/>
      <c r="BES446" s="40"/>
      <c r="BET446" s="40"/>
      <c r="BEU446" s="40"/>
      <c r="BEV446" s="40"/>
      <c r="BEW446" s="40"/>
      <c r="BEX446" s="40"/>
      <c r="BEY446" s="40"/>
      <c r="BEZ446" s="40"/>
      <c r="BFA446" s="40"/>
      <c r="BFB446" s="40"/>
      <c r="BFC446" s="40"/>
      <c r="BFD446" s="40"/>
      <c r="BFE446" s="40"/>
      <c r="BFF446" s="40"/>
      <c r="BFG446" s="40"/>
      <c r="BFH446" s="40"/>
      <c r="BFI446" s="40"/>
      <c r="BFJ446" s="40"/>
      <c r="BFK446" s="40"/>
      <c r="BFL446" s="40"/>
      <c r="BFM446" s="40"/>
      <c r="BFN446" s="40"/>
      <c r="BFO446" s="40"/>
      <c r="BFP446" s="40"/>
      <c r="BFQ446" s="40"/>
      <c r="BFR446" s="40"/>
      <c r="BFS446" s="40"/>
      <c r="BFT446" s="40"/>
      <c r="BFU446" s="40"/>
      <c r="BFV446" s="40"/>
      <c r="BFW446" s="40"/>
      <c r="BFX446" s="40"/>
      <c r="BFY446" s="40"/>
      <c r="BFZ446" s="40"/>
      <c r="BGA446" s="40"/>
      <c r="BGB446" s="40"/>
      <c r="BGC446" s="40"/>
      <c r="BGD446" s="40"/>
      <c r="BGE446" s="40"/>
      <c r="BGF446" s="40"/>
      <c r="BGG446" s="40"/>
      <c r="BGH446" s="40"/>
      <c r="BGI446" s="40"/>
      <c r="BGJ446" s="40"/>
      <c r="BGK446" s="40"/>
      <c r="BGL446" s="40"/>
      <c r="BGM446" s="40"/>
      <c r="BGN446" s="40"/>
      <c r="BGO446" s="40"/>
      <c r="BGP446" s="40"/>
      <c r="BGQ446" s="40"/>
      <c r="BGR446" s="40"/>
      <c r="BGS446" s="40"/>
      <c r="BGT446" s="40"/>
      <c r="BGU446" s="40"/>
      <c r="BGV446" s="40"/>
      <c r="BGW446" s="40"/>
      <c r="BGX446" s="40"/>
      <c r="BGY446" s="40"/>
      <c r="BGZ446" s="40"/>
      <c r="BHA446" s="40"/>
      <c r="BHB446" s="40"/>
      <c r="BHC446" s="40"/>
      <c r="BHD446" s="40"/>
      <c r="BHE446" s="40"/>
      <c r="BHF446" s="40"/>
      <c r="BHG446" s="40"/>
      <c r="BHH446" s="40"/>
      <c r="BHI446" s="40"/>
      <c r="BHJ446" s="40"/>
      <c r="BHK446" s="40"/>
      <c r="BHL446" s="40"/>
      <c r="BHM446" s="40"/>
      <c r="BHN446" s="40"/>
      <c r="BHO446" s="40"/>
      <c r="BHP446" s="40"/>
      <c r="BHQ446" s="40"/>
      <c r="BHR446" s="40"/>
      <c r="BHS446" s="40"/>
      <c r="BHT446" s="40"/>
      <c r="BHU446" s="40"/>
      <c r="BHV446" s="40"/>
      <c r="BHW446" s="40"/>
      <c r="BHX446" s="40"/>
      <c r="BHY446" s="40"/>
      <c r="BHZ446" s="40"/>
      <c r="BIA446" s="40"/>
      <c r="BIB446" s="40"/>
      <c r="BIC446" s="40"/>
      <c r="BID446" s="40"/>
      <c r="BIE446" s="40"/>
      <c r="BIF446" s="40"/>
      <c r="BIG446" s="40"/>
      <c r="BIH446" s="40"/>
      <c r="BII446" s="40"/>
      <c r="BIJ446" s="40"/>
      <c r="BIK446" s="40"/>
      <c r="BIL446" s="40"/>
      <c r="BIM446" s="40"/>
      <c r="BIN446" s="40"/>
      <c r="BIO446" s="40"/>
      <c r="BIP446" s="40"/>
      <c r="BIQ446" s="40"/>
      <c r="BIR446" s="40"/>
      <c r="BIS446" s="40"/>
      <c r="BIT446" s="40"/>
      <c r="BIU446" s="40"/>
      <c r="BIV446" s="40"/>
      <c r="BIW446" s="40"/>
      <c r="BIX446" s="40"/>
      <c r="BIY446" s="40"/>
      <c r="BIZ446" s="40"/>
      <c r="BJA446" s="40"/>
      <c r="BJB446" s="40"/>
      <c r="BJC446" s="40"/>
      <c r="BJD446" s="40"/>
      <c r="BJE446" s="40"/>
      <c r="BJF446" s="40"/>
      <c r="BJG446" s="40"/>
      <c r="BJH446" s="40"/>
      <c r="BJI446" s="40"/>
      <c r="BJJ446" s="40"/>
      <c r="BJK446" s="40"/>
      <c r="BJL446" s="40"/>
      <c r="BJM446" s="40"/>
      <c r="BJN446" s="40"/>
      <c r="BJO446" s="40"/>
      <c r="BJP446" s="40"/>
      <c r="BJQ446" s="40"/>
      <c r="BJR446" s="40"/>
      <c r="BJS446" s="40"/>
      <c r="BJT446" s="40"/>
      <c r="BJU446" s="40"/>
      <c r="BJV446" s="40"/>
      <c r="BJW446" s="40"/>
      <c r="BJX446" s="40"/>
      <c r="BJY446" s="40"/>
      <c r="BJZ446" s="40"/>
      <c r="BKA446" s="40"/>
      <c r="BKB446" s="40"/>
      <c r="BKC446" s="40"/>
      <c r="BKD446" s="40"/>
      <c r="BKE446" s="40"/>
      <c r="BKF446" s="40"/>
      <c r="BKG446" s="40"/>
      <c r="BKH446" s="40"/>
      <c r="BKI446" s="40"/>
      <c r="BKJ446" s="40"/>
      <c r="BKK446" s="40"/>
      <c r="BKL446" s="40"/>
      <c r="BKM446" s="40"/>
      <c r="BKN446" s="40"/>
      <c r="BKO446" s="40"/>
      <c r="BKP446" s="40"/>
      <c r="BKQ446" s="40"/>
      <c r="BKR446" s="40"/>
      <c r="BKS446" s="40"/>
      <c r="BKT446" s="40"/>
      <c r="BKU446" s="40"/>
      <c r="BKV446" s="40"/>
      <c r="BKW446" s="40"/>
      <c r="BKX446" s="40"/>
      <c r="BKY446" s="40"/>
      <c r="BKZ446" s="40"/>
      <c r="BLA446" s="40"/>
      <c r="BLB446" s="40"/>
      <c r="BLC446" s="40"/>
      <c r="BLD446" s="40"/>
      <c r="BLE446" s="40"/>
      <c r="BLF446" s="40"/>
      <c r="BLG446" s="40"/>
      <c r="BLH446" s="40"/>
      <c r="BLI446" s="40"/>
      <c r="BLJ446" s="40"/>
      <c r="BLK446" s="40"/>
      <c r="BLL446" s="40"/>
      <c r="BLM446" s="40"/>
      <c r="BLN446" s="40"/>
      <c r="BLO446" s="40"/>
      <c r="BLP446" s="40"/>
      <c r="BLQ446" s="40"/>
      <c r="BLR446" s="40"/>
      <c r="BLS446" s="40"/>
      <c r="BLT446" s="40"/>
      <c r="BLU446" s="40"/>
      <c r="BLV446" s="40"/>
      <c r="BLW446" s="40"/>
      <c r="BLX446" s="40"/>
      <c r="BLY446" s="40"/>
      <c r="BLZ446" s="40"/>
      <c r="BMA446" s="40"/>
      <c r="BMB446" s="40"/>
      <c r="BMC446" s="40"/>
      <c r="BMD446" s="40"/>
      <c r="BME446" s="40"/>
      <c r="BMF446" s="40"/>
      <c r="BMG446" s="40"/>
      <c r="BMH446" s="40"/>
      <c r="BMI446" s="40"/>
      <c r="BMJ446" s="40"/>
      <c r="BMK446" s="40"/>
      <c r="BML446" s="40"/>
      <c r="BMM446" s="40"/>
      <c r="BMN446" s="40"/>
      <c r="BMO446" s="40"/>
      <c r="BMP446" s="40"/>
      <c r="BMQ446" s="40"/>
      <c r="BMR446" s="40"/>
      <c r="BMS446" s="40"/>
      <c r="BMT446" s="40"/>
      <c r="BMU446" s="40"/>
      <c r="BMV446" s="40"/>
      <c r="BMW446" s="40"/>
      <c r="BMX446" s="40"/>
      <c r="BMY446" s="40"/>
      <c r="BMZ446" s="40"/>
      <c r="BNA446" s="40"/>
      <c r="BNB446" s="40"/>
      <c r="BNC446" s="40"/>
      <c r="BND446" s="40"/>
      <c r="BNE446" s="40"/>
      <c r="BNF446" s="40"/>
      <c r="BNG446" s="40"/>
      <c r="BNH446" s="40"/>
      <c r="BNI446" s="40"/>
      <c r="BNJ446" s="40"/>
      <c r="BNK446" s="40"/>
      <c r="BNL446" s="40"/>
      <c r="BNM446" s="40"/>
      <c r="BNN446" s="40"/>
      <c r="BNO446" s="40"/>
      <c r="BNP446" s="40"/>
      <c r="BNQ446" s="40"/>
      <c r="BNR446" s="40"/>
      <c r="BNS446" s="40"/>
      <c r="BNT446" s="40"/>
      <c r="BNU446" s="40"/>
      <c r="BNV446" s="40"/>
      <c r="BNW446" s="40"/>
      <c r="BNX446" s="40"/>
      <c r="BNY446" s="40"/>
      <c r="BNZ446" s="40"/>
      <c r="BOA446" s="40"/>
      <c r="BOB446" s="40"/>
      <c r="BOC446" s="40"/>
      <c r="BOD446" s="40"/>
      <c r="BOE446" s="40"/>
      <c r="BOF446" s="40"/>
      <c r="BOG446" s="40"/>
      <c r="BOH446" s="40"/>
      <c r="BOI446" s="40"/>
      <c r="BOJ446" s="40"/>
      <c r="BOK446" s="40"/>
      <c r="BOL446" s="40"/>
      <c r="BOM446" s="40"/>
      <c r="BON446" s="40"/>
      <c r="BOO446" s="40"/>
      <c r="BOP446" s="40"/>
      <c r="BOQ446" s="40"/>
      <c r="BOR446" s="40"/>
      <c r="BOS446" s="40"/>
      <c r="BOT446" s="40"/>
      <c r="BOU446" s="40"/>
      <c r="BOV446" s="40"/>
      <c r="BOW446" s="40"/>
      <c r="BOX446" s="40"/>
      <c r="BOY446" s="40"/>
      <c r="BOZ446" s="40"/>
      <c r="BPA446" s="40"/>
      <c r="BPB446" s="40"/>
      <c r="BPC446" s="40"/>
      <c r="BPD446" s="40"/>
      <c r="BPE446" s="40"/>
      <c r="BPF446" s="40"/>
      <c r="BPG446" s="40"/>
      <c r="BPH446" s="40"/>
      <c r="BPI446" s="40"/>
      <c r="BPJ446" s="40"/>
      <c r="BPK446" s="40"/>
      <c r="BPL446" s="40"/>
      <c r="BPM446" s="40"/>
      <c r="BPN446" s="40"/>
      <c r="BPO446" s="40"/>
      <c r="BPP446" s="40"/>
      <c r="BPQ446" s="40"/>
      <c r="BPR446" s="40"/>
      <c r="BPS446" s="40"/>
      <c r="BPT446" s="40"/>
      <c r="BPU446" s="40"/>
      <c r="BPV446" s="40"/>
      <c r="BPW446" s="40"/>
      <c r="BPX446" s="40"/>
      <c r="BPY446" s="40"/>
      <c r="BPZ446" s="40"/>
      <c r="BQA446" s="40"/>
      <c r="BQB446" s="40"/>
      <c r="BQC446" s="40"/>
      <c r="BQD446" s="40"/>
      <c r="BQE446" s="40"/>
      <c r="BQF446" s="40"/>
      <c r="BQG446" s="40"/>
      <c r="BQH446" s="40"/>
      <c r="BQI446" s="40"/>
      <c r="BQJ446" s="40"/>
      <c r="BQK446" s="40"/>
      <c r="BQL446" s="40"/>
      <c r="BQM446" s="40"/>
      <c r="BQN446" s="40"/>
      <c r="BQO446" s="40"/>
      <c r="BQP446" s="40"/>
      <c r="BQQ446" s="40"/>
      <c r="BQR446" s="40"/>
      <c r="BQS446" s="40"/>
      <c r="BQT446" s="40"/>
      <c r="BQU446" s="40"/>
      <c r="BQV446" s="40"/>
      <c r="BQW446" s="40"/>
      <c r="BQX446" s="40"/>
      <c r="BQY446" s="40"/>
      <c r="BQZ446" s="40"/>
      <c r="BRA446" s="40"/>
      <c r="BRB446" s="40"/>
      <c r="BRC446" s="40"/>
      <c r="BRD446" s="40"/>
      <c r="BRE446" s="40"/>
      <c r="BRF446" s="40"/>
      <c r="BRG446" s="40"/>
      <c r="BRH446" s="40"/>
      <c r="BRI446" s="40"/>
      <c r="BRJ446" s="40"/>
      <c r="BRK446" s="40"/>
      <c r="BRL446" s="40"/>
      <c r="BRM446" s="40"/>
      <c r="BRN446" s="40"/>
      <c r="BRO446" s="40"/>
      <c r="BRP446" s="40"/>
      <c r="BRQ446" s="40"/>
      <c r="BRR446" s="40"/>
      <c r="BRS446" s="40"/>
      <c r="BRT446" s="40"/>
      <c r="BRU446" s="40"/>
      <c r="BRV446" s="40"/>
      <c r="BRW446" s="40"/>
      <c r="BRX446" s="40"/>
      <c r="BRY446" s="40"/>
      <c r="BRZ446" s="40"/>
      <c r="BSA446" s="40"/>
      <c r="BSB446" s="40"/>
      <c r="BSC446" s="40"/>
      <c r="BSD446" s="40"/>
      <c r="BSE446" s="40"/>
      <c r="BSF446" s="40"/>
      <c r="BSG446" s="40"/>
      <c r="BSH446" s="40"/>
      <c r="BSI446" s="40"/>
      <c r="BSJ446" s="40"/>
      <c r="BSK446" s="40"/>
      <c r="BSL446" s="40"/>
      <c r="BSM446" s="40"/>
      <c r="BSN446" s="40"/>
      <c r="BSO446" s="40"/>
      <c r="BSP446" s="40"/>
      <c r="BSQ446" s="40"/>
      <c r="BSR446" s="40"/>
      <c r="BSS446" s="40"/>
      <c r="BST446" s="40"/>
      <c r="BSU446" s="40"/>
      <c r="BSV446" s="40"/>
      <c r="BSW446" s="40"/>
      <c r="BSX446" s="40"/>
      <c r="BSY446" s="40"/>
      <c r="BSZ446" s="40"/>
      <c r="BTA446" s="40"/>
      <c r="BTB446" s="40"/>
      <c r="BTC446" s="40"/>
      <c r="BTD446" s="40"/>
      <c r="BTE446" s="40"/>
      <c r="BTF446" s="40"/>
      <c r="BTG446" s="40"/>
      <c r="BTH446" s="40"/>
      <c r="BTI446" s="40"/>
      <c r="BTJ446" s="40"/>
      <c r="BTK446" s="40"/>
      <c r="BTL446" s="40"/>
      <c r="BTM446" s="40"/>
      <c r="BTN446" s="40"/>
      <c r="BTO446" s="40"/>
      <c r="BTP446" s="40"/>
      <c r="BTQ446" s="40"/>
      <c r="BTR446" s="40"/>
      <c r="BTS446" s="40"/>
      <c r="BTT446" s="40"/>
      <c r="BTU446" s="40"/>
      <c r="BTV446" s="40"/>
      <c r="BTW446" s="40"/>
      <c r="BTX446" s="40"/>
      <c r="BTY446" s="40"/>
      <c r="BTZ446" s="40"/>
      <c r="BUA446" s="40"/>
      <c r="BUB446" s="40"/>
      <c r="BUC446" s="40"/>
      <c r="BUD446" s="40"/>
      <c r="BUE446" s="40"/>
      <c r="BUF446" s="40"/>
      <c r="BUG446" s="40"/>
      <c r="BUH446" s="40"/>
      <c r="BUI446" s="40"/>
      <c r="BUJ446" s="40"/>
      <c r="BUK446" s="40"/>
      <c r="BUL446" s="40"/>
      <c r="BUM446" s="40"/>
      <c r="BUN446" s="40"/>
      <c r="BUO446" s="40"/>
      <c r="BUP446" s="40"/>
      <c r="BUQ446" s="40"/>
      <c r="BUR446" s="40"/>
      <c r="BUS446" s="40"/>
      <c r="BUT446" s="40"/>
      <c r="BUU446" s="40"/>
      <c r="BUV446" s="40"/>
      <c r="BUW446" s="40"/>
      <c r="BUX446" s="40"/>
      <c r="BUY446" s="40"/>
      <c r="BUZ446" s="40"/>
      <c r="BVA446" s="40"/>
      <c r="BVB446" s="40"/>
      <c r="BVC446" s="40"/>
      <c r="BVD446" s="40"/>
      <c r="BVE446" s="40"/>
      <c r="BVF446" s="40"/>
      <c r="BVG446" s="40"/>
      <c r="BVH446" s="40"/>
      <c r="BVI446" s="40"/>
      <c r="BVJ446" s="40"/>
      <c r="BVK446" s="40"/>
      <c r="BVL446" s="40"/>
      <c r="BVM446" s="40"/>
      <c r="BVN446" s="40"/>
      <c r="BVO446" s="40"/>
      <c r="BVP446" s="40"/>
      <c r="BVQ446" s="40"/>
      <c r="BVR446" s="40"/>
      <c r="BVS446" s="40"/>
      <c r="BVT446" s="40"/>
      <c r="BVU446" s="40"/>
      <c r="BVV446" s="40"/>
      <c r="BVW446" s="40"/>
      <c r="BVX446" s="40"/>
      <c r="BVY446" s="40"/>
      <c r="BVZ446" s="40"/>
      <c r="BWA446" s="40"/>
      <c r="BWB446" s="40"/>
      <c r="BWC446" s="40"/>
      <c r="BWD446" s="40"/>
      <c r="BWE446" s="40"/>
      <c r="BWF446" s="40"/>
      <c r="BWG446" s="40"/>
      <c r="BWH446" s="40"/>
      <c r="BWI446" s="40"/>
      <c r="BWJ446" s="40"/>
      <c r="BWK446" s="40"/>
      <c r="BWL446" s="40"/>
      <c r="BWM446" s="40"/>
      <c r="BWN446" s="40"/>
      <c r="BWO446" s="40"/>
      <c r="BWP446" s="40"/>
      <c r="BWQ446" s="40"/>
      <c r="BWR446" s="40"/>
      <c r="BWS446" s="40"/>
      <c r="BWT446" s="40"/>
      <c r="BWU446" s="40"/>
      <c r="BWV446" s="40"/>
      <c r="BWW446" s="40"/>
      <c r="BWX446" s="40"/>
      <c r="BWY446" s="40"/>
      <c r="BWZ446" s="40"/>
      <c r="BXA446" s="40"/>
      <c r="BXB446" s="40"/>
      <c r="BXC446" s="40"/>
      <c r="BXD446" s="40"/>
      <c r="BXE446" s="40"/>
      <c r="BXF446" s="40"/>
      <c r="BXG446" s="40"/>
      <c r="BXH446" s="40"/>
      <c r="BXI446" s="40"/>
      <c r="BXJ446" s="40"/>
      <c r="BXK446" s="40"/>
      <c r="BXL446" s="40"/>
      <c r="BXM446" s="40"/>
      <c r="BXN446" s="40"/>
      <c r="BXO446" s="40"/>
      <c r="BXP446" s="40"/>
      <c r="BXQ446" s="40"/>
      <c r="BXR446" s="40"/>
      <c r="BXS446" s="40"/>
      <c r="BXT446" s="40"/>
      <c r="BXU446" s="40"/>
      <c r="BXV446" s="40"/>
      <c r="BXW446" s="40"/>
      <c r="BXX446" s="40"/>
      <c r="BXY446" s="40"/>
      <c r="BXZ446" s="40"/>
      <c r="BYA446" s="40"/>
      <c r="BYB446" s="40"/>
      <c r="BYC446" s="40"/>
      <c r="BYD446" s="40"/>
      <c r="BYE446" s="40"/>
      <c r="BYF446" s="40"/>
      <c r="BYG446" s="40"/>
      <c r="BYH446" s="40"/>
      <c r="BYI446" s="40"/>
      <c r="BYJ446" s="40"/>
      <c r="BYK446" s="40"/>
      <c r="BYL446" s="40"/>
      <c r="BYM446" s="40"/>
      <c r="BYN446" s="40"/>
      <c r="BYO446" s="40"/>
      <c r="BYP446" s="40"/>
      <c r="BYQ446" s="40"/>
      <c r="BYR446" s="40"/>
      <c r="BYS446" s="40"/>
      <c r="BYT446" s="40"/>
      <c r="BYU446" s="40"/>
      <c r="BYV446" s="40"/>
      <c r="BYW446" s="40"/>
      <c r="BYX446" s="40"/>
      <c r="BYY446" s="40"/>
      <c r="BYZ446" s="40"/>
      <c r="BZA446" s="40"/>
      <c r="BZB446" s="40"/>
      <c r="BZC446" s="40"/>
      <c r="BZD446" s="40"/>
      <c r="BZE446" s="40"/>
      <c r="BZF446" s="40"/>
      <c r="BZG446" s="40"/>
      <c r="BZH446" s="40"/>
      <c r="BZI446" s="40"/>
      <c r="BZJ446" s="40"/>
      <c r="BZK446" s="40"/>
      <c r="BZL446" s="40"/>
      <c r="BZM446" s="40"/>
      <c r="BZN446" s="40"/>
      <c r="BZO446" s="40"/>
      <c r="BZP446" s="40"/>
      <c r="BZQ446" s="40"/>
      <c r="BZR446" s="40"/>
      <c r="BZS446" s="40"/>
      <c r="BZT446" s="40"/>
      <c r="BZU446" s="40"/>
      <c r="BZV446" s="40"/>
      <c r="BZW446" s="40"/>
      <c r="BZX446" s="40"/>
      <c r="BZY446" s="40"/>
      <c r="BZZ446" s="40"/>
      <c r="CAA446" s="40"/>
      <c r="CAB446" s="40"/>
      <c r="CAC446" s="40"/>
      <c r="CAD446" s="40"/>
      <c r="CAE446" s="40"/>
      <c r="CAF446" s="40"/>
      <c r="CAG446" s="40"/>
      <c r="CAH446" s="40"/>
      <c r="CAI446" s="40"/>
      <c r="CAJ446" s="40"/>
      <c r="CAK446" s="40"/>
      <c r="CAL446" s="40"/>
      <c r="CAM446" s="40"/>
      <c r="CAN446" s="40"/>
      <c r="CAO446" s="40"/>
      <c r="CAP446" s="40"/>
      <c r="CAQ446" s="40"/>
      <c r="CAR446" s="40"/>
      <c r="CAS446" s="40"/>
      <c r="CAT446" s="40"/>
      <c r="CAU446" s="40"/>
      <c r="CAV446" s="40"/>
      <c r="CAW446" s="40"/>
      <c r="CAX446" s="40"/>
      <c r="CAY446" s="40"/>
      <c r="CAZ446" s="40"/>
      <c r="CBA446" s="40"/>
      <c r="CBB446" s="40"/>
      <c r="CBC446" s="40"/>
      <c r="CBD446" s="40"/>
      <c r="CBE446" s="40"/>
      <c r="CBF446" s="40"/>
      <c r="CBG446" s="40"/>
      <c r="CBH446" s="40"/>
      <c r="CBI446" s="40"/>
      <c r="CBJ446" s="40"/>
      <c r="CBK446" s="40"/>
      <c r="CBL446" s="40"/>
      <c r="CBM446" s="40"/>
      <c r="CBN446" s="40"/>
      <c r="CBO446" s="40"/>
      <c r="CBP446" s="40"/>
      <c r="CBQ446" s="40"/>
      <c r="CBR446" s="40"/>
      <c r="CBS446" s="40"/>
      <c r="CBT446" s="40"/>
      <c r="CBU446" s="40"/>
      <c r="CBV446" s="40"/>
      <c r="CBW446" s="40"/>
      <c r="CBX446" s="40"/>
      <c r="CBY446" s="40"/>
      <c r="CBZ446" s="40"/>
      <c r="CCA446" s="40"/>
      <c r="CCB446" s="40"/>
      <c r="CCC446" s="40"/>
      <c r="CCD446" s="40"/>
      <c r="CCE446" s="40"/>
      <c r="CCF446" s="40"/>
      <c r="CCG446" s="40"/>
      <c r="CCH446" s="40"/>
      <c r="CCI446" s="40"/>
      <c r="CCJ446" s="40"/>
      <c r="CCK446" s="40"/>
      <c r="CCL446" s="40"/>
      <c r="CCM446" s="40"/>
      <c r="CCN446" s="40"/>
      <c r="CCO446" s="40"/>
      <c r="CCP446" s="40"/>
      <c r="CCQ446" s="40"/>
      <c r="CCR446" s="40"/>
      <c r="CCS446" s="40"/>
      <c r="CCT446" s="40"/>
      <c r="CCU446" s="40"/>
      <c r="CCV446" s="40"/>
      <c r="CCW446" s="40"/>
      <c r="CCX446" s="40"/>
      <c r="CCY446" s="40"/>
      <c r="CCZ446" s="40"/>
      <c r="CDA446" s="40"/>
      <c r="CDB446" s="40"/>
      <c r="CDC446" s="40"/>
      <c r="CDD446" s="40"/>
      <c r="CDE446" s="40"/>
      <c r="CDF446" s="40"/>
      <c r="CDG446" s="40"/>
      <c r="CDH446" s="40"/>
      <c r="CDI446" s="40"/>
      <c r="CDJ446" s="40"/>
      <c r="CDK446" s="40"/>
      <c r="CDL446" s="40"/>
      <c r="CDM446" s="40"/>
      <c r="CDN446" s="40"/>
      <c r="CDO446" s="40"/>
      <c r="CDP446" s="40"/>
      <c r="CDQ446" s="40"/>
      <c r="CDR446" s="40"/>
      <c r="CDS446" s="40"/>
      <c r="CDT446" s="40"/>
      <c r="CDU446" s="40"/>
      <c r="CDV446" s="40"/>
      <c r="CDW446" s="40"/>
      <c r="CDX446" s="40"/>
      <c r="CDY446" s="40"/>
      <c r="CDZ446" s="40"/>
      <c r="CEA446" s="40"/>
      <c r="CEB446" s="40"/>
      <c r="CEC446" s="40"/>
      <c r="CED446" s="40"/>
      <c r="CEE446" s="40"/>
      <c r="CEF446" s="40"/>
      <c r="CEG446" s="40"/>
      <c r="CEH446" s="40"/>
      <c r="CEI446" s="40"/>
      <c r="CEJ446" s="40"/>
      <c r="CEK446" s="40"/>
      <c r="CEL446" s="40"/>
      <c r="CEM446" s="40"/>
      <c r="CEN446" s="40"/>
      <c r="CEO446" s="40"/>
      <c r="CEP446" s="40"/>
      <c r="CEQ446" s="40"/>
      <c r="CER446" s="40"/>
      <c r="CES446" s="40"/>
      <c r="CET446" s="40"/>
      <c r="CEU446" s="40"/>
      <c r="CEV446" s="40"/>
      <c r="CEW446" s="40"/>
      <c r="CEX446" s="40"/>
      <c r="CEY446" s="40"/>
      <c r="CEZ446" s="40"/>
      <c r="CFA446" s="40"/>
      <c r="CFB446" s="40"/>
      <c r="CFC446" s="40"/>
      <c r="CFD446" s="40"/>
      <c r="CFE446" s="40"/>
      <c r="CFF446" s="40"/>
      <c r="CFG446" s="40"/>
      <c r="CFH446" s="40"/>
      <c r="CFI446" s="40"/>
      <c r="CFJ446" s="40"/>
      <c r="CFK446" s="40"/>
      <c r="CFL446" s="40"/>
      <c r="CFM446" s="40"/>
      <c r="CFN446" s="40"/>
      <c r="CFO446" s="40"/>
      <c r="CFP446" s="40"/>
      <c r="CFQ446" s="40"/>
      <c r="CFR446" s="40"/>
      <c r="CFS446" s="40"/>
      <c r="CFT446" s="40"/>
      <c r="CFU446" s="40"/>
      <c r="CFV446" s="40"/>
      <c r="CFW446" s="40"/>
      <c r="CFX446" s="40"/>
      <c r="CFY446" s="40"/>
      <c r="CFZ446" s="40"/>
      <c r="CGA446" s="40"/>
      <c r="CGB446" s="40"/>
      <c r="CGC446" s="40"/>
      <c r="CGD446" s="40"/>
      <c r="CGE446" s="40"/>
      <c r="CGF446" s="40"/>
      <c r="CGG446" s="40"/>
      <c r="CGH446" s="40"/>
      <c r="CGI446" s="40"/>
      <c r="CGJ446" s="40"/>
      <c r="CGK446" s="40"/>
      <c r="CGL446" s="40"/>
      <c r="CGM446" s="40"/>
      <c r="CGN446" s="40"/>
      <c r="CGO446" s="40"/>
      <c r="CGP446" s="40"/>
      <c r="CGQ446" s="40"/>
      <c r="CGR446" s="40"/>
      <c r="CGS446" s="40"/>
      <c r="CGT446" s="40"/>
      <c r="CGU446" s="40"/>
      <c r="CGV446" s="40"/>
      <c r="CGW446" s="40"/>
      <c r="CGX446" s="40"/>
      <c r="CGY446" s="40"/>
      <c r="CGZ446" s="40"/>
      <c r="CHA446" s="40"/>
      <c r="CHB446" s="40"/>
      <c r="CHC446" s="40"/>
      <c r="CHD446" s="40"/>
      <c r="CHE446" s="40"/>
      <c r="CHF446" s="40"/>
      <c r="CHG446" s="40"/>
      <c r="CHH446" s="40"/>
      <c r="CHI446" s="40"/>
      <c r="CHJ446" s="40"/>
      <c r="CHK446" s="40"/>
      <c r="CHL446" s="40"/>
      <c r="CHM446" s="40"/>
      <c r="CHN446" s="40"/>
      <c r="CHO446" s="40"/>
      <c r="CHP446" s="40"/>
      <c r="CHQ446" s="40"/>
      <c r="CHR446" s="40"/>
      <c r="CHS446" s="40"/>
      <c r="CHT446" s="40"/>
      <c r="CHU446" s="40"/>
      <c r="CHV446" s="40"/>
      <c r="CHW446" s="40"/>
      <c r="CHX446" s="40"/>
      <c r="CHY446" s="40"/>
      <c r="CHZ446" s="40"/>
      <c r="CIA446" s="40"/>
      <c r="CIB446" s="40"/>
      <c r="CIC446" s="40"/>
      <c r="CID446" s="40"/>
      <c r="CIE446" s="40"/>
      <c r="CIF446" s="40"/>
      <c r="CIG446" s="40"/>
      <c r="CIH446" s="40"/>
      <c r="CII446" s="40"/>
      <c r="CIJ446" s="40"/>
      <c r="CIK446" s="40"/>
      <c r="CIL446" s="40"/>
      <c r="CIM446" s="40"/>
      <c r="CIN446" s="40"/>
      <c r="CIO446" s="40"/>
      <c r="CIP446" s="40"/>
      <c r="CIQ446" s="40"/>
      <c r="CIR446" s="40"/>
      <c r="CIS446" s="40"/>
      <c r="CIT446" s="40"/>
      <c r="CIU446" s="40"/>
      <c r="CIV446" s="40"/>
      <c r="CIW446" s="40"/>
      <c r="CIX446" s="40"/>
      <c r="CIY446" s="40"/>
      <c r="CIZ446" s="40"/>
      <c r="CJA446" s="40"/>
      <c r="CJB446" s="40"/>
      <c r="CJC446" s="40"/>
      <c r="CJD446" s="40"/>
      <c r="CJE446" s="40"/>
      <c r="CJF446" s="40"/>
      <c r="CJG446" s="40"/>
      <c r="CJH446" s="40"/>
      <c r="CJI446" s="40"/>
      <c r="CJJ446" s="40"/>
      <c r="CJK446" s="40"/>
      <c r="CJL446" s="40"/>
      <c r="CJM446" s="40"/>
      <c r="CJN446" s="40"/>
      <c r="CJO446" s="40"/>
      <c r="CJP446" s="40"/>
      <c r="CJQ446" s="40"/>
      <c r="CJR446" s="40"/>
      <c r="CJS446" s="40"/>
      <c r="CJT446" s="40"/>
      <c r="CJU446" s="40"/>
      <c r="CJV446" s="40"/>
      <c r="CJW446" s="40"/>
      <c r="CJX446" s="40"/>
      <c r="CJY446" s="40"/>
      <c r="CJZ446" s="40"/>
      <c r="CKA446" s="40"/>
      <c r="CKB446" s="40"/>
      <c r="CKC446" s="40"/>
      <c r="CKD446" s="40"/>
      <c r="CKE446" s="40"/>
      <c r="CKF446" s="40"/>
      <c r="CKG446" s="40"/>
      <c r="CKH446" s="40"/>
      <c r="CKI446" s="40"/>
      <c r="CKJ446" s="40"/>
      <c r="CKK446" s="40"/>
      <c r="CKL446" s="40"/>
      <c r="CKM446" s="40"/>
      <c r="CKN446" s="40"/>
      <c r="CKO446" s="40"/>
      <c r="CKP446" s="40"/>
      <c r="CKQ446" s="40"/>
      <c r="CKR446" s="40"/>
      <c r="CKS446" s="40"/>
      <c r="CKT446" s="40"/>
      <c r="CKU446" s="40"/>
      <c r="CKV446" s="40"/>
      <c r="CKW446" s="40"/>
      <c r="CKX446" s="40"/>
      <c r="CKY446" s="40"/>
      <c r="CKZ446" s="40"/>
      <c r="CLA446" s="40"/>
      <c r="CLB446" s="40"/>
      <c r="CLC446" s="40"/>
      <c r="CLD446" s="40"/>
      <c r="CLE446" s="40"/>
      <c r="CLF446" s="40"/>
      <c r="CLG446" s="40"/>
      <c r="CLH446" s="40"/>
      <c r="CLI446" s="40"/>
      <c r="CLJ446" s="40"/>
      <c r="CLK446" s="40"/>
      <c r="CLL446" s="40"/>
      <c r="CLM446" s="40"/>
      <c r="CLN446" s="40"/>
      <c r="CLO446" s="40"/>
      <c r="CLP446" s="40"/>
      <c r="CLQ446" s="40"/>
      <c r="CLR446" s="40"/>
      <c r="CLS446" s="40"/>
      <c r="CLT446" s="40"/>
      <c r="CLU446" s="40"/>
      <c r="CLV446" s="40"/>
      <c r="CLW446" s="40"/>
      <c r="CLX446" s="40"/>
      <c r="CLY446" s="40"/>
      <c r="CLZ446" s="40"/>
      <c r="CMA446" s="40"/>
      <c r="CMB446" s="40"/>
      <c r="CMC446" s="40"/>
      <c r="CMD446" s="40"/>
      <c r="CME446" s="40"/>
      <c r="CMF446" s="40"/>
      <c r="CMG446" s="40"/>
      <c r="CMH446" s="40"/>
      <c r="CMI446" s="40"/>
      <c r="CMJ446" s="40"/>
      <c r="CMK446" s="40"/>
      <c r="CML446" s="40"/>
      <c r="CMM446" s="40"/>
      <c r="CMN446" s="40"/>
      <c r="CMO446" s="40"/>
      <c r="CMP446" s="40"/>
      <c r="CMQ446" s="40"/>
      <c r="CMR446" s="40"/>
      <c r="CMS446" s="40"/>
      <c r="CMT446" s="40"/>
      <c r="CMU446" s="40"/>
      <c r="CMV446" s="40"/>
      <c r="CMW446" s="40"/>
      <c r="CMX446" s="40"/>
      <c r="CMY446" s="40"/>
      <c r="CMZ446" s="40"/>
      <c r="CNA446" s="40"/>
      <c r="CNB446" s="40"/>
      <c r="CNC446" s="40"/>
      <c r="CND446" s="40"/>
      <c r="CNE446" s="40"/>
      <c r="CNF446" s="40"/>
      <c r="CNG446" s="40"/>
      <c r="CNH446" s="40"/>
      <c r="CNI446" s="40"/>
      <c r="CNJ446" s="40"/>
      <c r="CNK446" s="40"/>
      <c r="CNL446" s="40"/>
      <c r="CNM446" s="40"/>
      <c r="CNN446" s="40"/>
      <c r="CNO446" s="40"/>
      <c r="CNP446" s="40"/>
      <c r="CNQ446" s="40"/>
      <c r="CNR446" s="40"/>
      <c r="CNS446" s="40"/>
      <c r="CNT446" s="40"/>
      <c r="CNU446" s="40"/>
      <c r="CNV446" s="40"/>
      <c r="CNW446" s="40"/>
      <c r="CNX446" s="40"/>
      <c r="CNY446" s="40"/>
      <c r="CNZ446" s="40"/>
      <c r="COA446" s="40"/>
      <c r="COB446" s="40"/>
      <c r="COC446" s="40"/>
      <c r="COD446" s="40"/>
      <c r="COE446" s="40"/>
      <c r="COF446" s="40"/>
      <c r="COG446" s="40"/>
      <c r="COH446" s="40"/>
      <c r="COI446" s="40"/>
      <c r="COJ446" s="40"/>
      <c r="COK446" s="40"/>
      <c r="COL446" s="40"/>
      <c r="COM446" s="40"/>
      <c r="CON446" s="40"/>
      <c r="COO446" s="40"/>
      <c r="COP446" s="40"/>
      <c r="COQ446" s="40"/>
      <c r="COR446" s="40"/>
      <c r="COS446" s="40"/>
      <c r="COT446" s="40"/>
      <c r="COU446" s="40"/>
      <c r="COV446" s="40"/>
      <c r="COW446" s="40"/>
      <c r="COX446" s="40"/>
      <c r="COY446" s="40"/>
      <c r="COZ446" s="40"/>
      <c r="CPA446" s="40"/>
      <c r="CPB446" s="40"/>
      <c r="CPC446" s="40"/>
      <c r="CPD446" s="40"/>
      <c r="CPE446" s="40"/>
      <c r="CPF446" s="40"/>
      <c r="CPG446" s="40"/>
      <c r="CPH446" s="40"/>
      <c r="CPI446" s="40"/>
      <c r="CPJ446" s="40"/>
      <c r="CPK446" s="40"/>
      <c r="CPL446" s="40"/>
      <c r="CPM446" s="40"/>
      <c r="CPN446" s="40"/>
      <c r="CPO446" s="40"/>
      <c r="CPP446" s="40"/>
      <c r="CPQ446" s="40"/>
      <c r="CPR446" s="40"/>
      <c r="CPS446" s="40"/>
      <c r="CPT446" s="40"/>
      <c r="CPU446" s="40"/>
      <c r="CPV446" s="40"/>
      <c r="CPW446" s="40"/>
      <c r="CPX446" s="40"/>
      <c r="CPY446" s="40"/>
      <c r="CPZ446" s="40"/>
      <c r="CQA446" s="40"/>
      <c r="CQB446" s="40"/>
      <c r="CQC446" s="40"/>
      <c r="CQD446" s="40"/>
      <c r="CQE446" s="40"/>
      <c r="CQF446" s="40"/>
      <c r="CQG446" s="40"/>
      <c r="CQH446" s="40"/>
      <c r="CQI446" s="40"/>
      <c r="CQJ446" s="40"/>
      <c r="CQK446" s="40"/>
      <c r="CQL446" s="40"/>
      <c r="CQM446" s="40"/>
      <c r="CQN446" s="40"/>
      <c r="CQO446" s="40"/>
      <c r="CQP446" s="40"/>
      <c r="CQQ446" s="40"/>
      <c r="CQR446" s="40"/>
      <c r="CQS446" s="40"/>
      <c r="CQT446" s="40"/>
      <c r="CQU446" s="40"/>
      <c r="CQV446" s="40"/>
      <c r="CQW446" s="40"/>
      <c r="CQX446" s="40"/>
      <c r="CQY446" s="40"/>
      <c r="CQZ446" s="40"/>
      <c r="CRA446" s="40"/>
      <c r="CRB446" s="40"/>
      <c r="CRC446" s="40"/>
      <c r="CRD446" s="40"/>
      <c r="CRE446" s="40"/>
      <c r="CRF446" s="40"/>
      <c r="CRG446" s="40"/>
      <c r="CRH446" s="40"/>
      <c r="CRI446" s="40"/>
      <c r="CRJ446" s="40"/>
      <c r="CRK446" s="40"/>
      <c r="CRL446" s="40"/>
      <c r="CRM446" s="40"/>
      <c r="CRN446" s="40"/>
      <c r="CRO446" s="40"/>
      <c r="CRP446" s="40"/>
      <c r="CRQ446" s="40"/>
      <c r="CRR446" s="40"/>
      <c r="CRS446" s="40"/>
      <c r="CRT446" s="40"/>
      <c r="CRU446" s="40"/>
      <c r="CRV446" s="40"/>
      <c r="CRW446" s="40"/>
      <c r="CRX446" s="40"/>
      <c r="CRY446" s="40"/>
      <c r="CRZ446" s="40"/>
      <c r="CSA446" s="40"/>
      <c r="CSB446" s="40"/>
      <c r="CSC446" s="40"/>
      <c r="CSD446" s="40"/>
      <c r="CSE446" s="40"/>
      <c r="CSF446" s="40"/>
      <c r="CSG446" s="40"/>
      <c r="CSH446" s="40"/>
      <c r="CSI446" s="40"/>
      <c r="CSJ446" s="40"/>
      <c r="CSK446" s="40"/>
      <c r="CSL446" s="40"/>
      <c r="CSM446" s="40"/>
      <c r="CSN446" s="40"/>
      <c r="CSO446" s="40"/>
      <c r="CSP446" s="40"/>
      <c r="CSQ446" s="40"/>
      <c r="CSR446" s="40"/>
      <c r="CSS446" s="40"/>
      <c r="CST446" s="40"/>
      <c r="CSU446" s="40"/>
      <c r="CSV446" s="40"/>
      <c r="CSW446" s="40"/>
      <c r="CSX446" s="40"/>
      <c r="CSY446" s="40"/>
      <c r="CSZ446" s="40"/>
      <c r="CTA446" s="40"/>
      <c r="CTB446" s="40"/>
      <c r="CTC446" s="40"/>
      <c r="CTD446" s="40"/>
      <c r="CTE446" s="40"/>
      <c r="CTF446" s="40"/>
      <c r="CTG446" s="40"/>
      <c r="CTH446" s="40"/>
      <c r="CTI446" s="40"/>
      <c r="CTJ446" s="40"/>
      <c r="CTK446" s="40"/>
      <c r="CTL446" s="40"/>
      <c r="CTM446" s="40"/>
      <c r="CTN446" s="40"/>
      <c r="CTO446" s="40"/>
      <c r="CTP446" s="40"/>
      <c r="CTQ446" s="40"/>
      <c r="CTR446" s="40"/>
      <c r="CTS446" s="40"/>
      <c r="CTT446" s="40"/>
      <c r="CTU446" s="40"/>
      <c r="CTV446" s="40"/>
      <c r="CTW446" s="40"/>
      <c r="CTX446" s="40"/>
      <c r="CTY446" s="40"/>
      <c r="CTZ446" s="40"/>
      <c r="CUA446" s="40"/>
      <c r="CUB446" s="40"/>
      <c r="CUC446" s="40"/>
      <c r="CUD446" s="40"/>
      <c r="CUE446" s="40"/>
      <c r="CUF446" s="40"/>
      <c r="CUG446" s="40"/>
      <c r="CUH446" s="40"/>
      <c r="CUI446" s="40"/>
      <c r="CUJ446" s="40"/>
      <c r="CUK446" s="40"/>
      <c r="CUL446" s="40"/>
      <c r="CUM446" s="40"/>
      <c r="CUN446" s="40"/>
      <c r="CUO446" s="40"/>
      <c r="CUP446" s="40"/>
      <c r="CUQ446" s="40"/>
      <c r="CUR446" s="40"/>
      <c r="CUS446" s="40"/>
      <c r="CUT446" s="40"/>
      <c r="CUU446" s="40"/>
      <c r="CUV446" s="40"/>
      <c r="CUW446" s="40"/>
      <c r="CUX446" s="40"/>
      <c r="CUY446" s="40"/>
      <c r="CUZ446" s="40"/>
      <c r="CVA446" s="40"/>
      <c r="CVB446" s="40"/>
      <c r="CVC446" s="40"/>
      <c r="CVD446" s="40"/>
      <c r="CVE446" s="40"/>
      <c r="CVF446" s="40"/>
      <c r="CVG446" s="40"/>
      <c r="CVH446" s="40"/>
      <c r="CVI446" s="40"/>
      <c r="CVJ446" s="40"/>
      <c r="CVK446" s="40"/>
      <c r="CVL446" s="40"/>
      <c r="CVM446" s="40"/>
      <c r="CVN446" s="40"/>
      <c r="CVO446" s="40"/>
      <c r="CVP446" s="40"/>
      <c r="CVQ446" s="40"/>
      <c r="CVR446" s="40"/>
      <c r="CVS446" s="40"/>
      <c r="CVT446" s="40"/>
      <c r="CVU446" s="40"/>
      <c r="CVV446" s="40"/>
      <c r="CVW446" s="40"/>
      <c r="CVX446" s="40"/>
      <c r="CVY446" s="40"/>
      <c r="CVZ446" s="40"/>
      <c r="CWA446" s="40"/>
      <c r="CWB446" s="40"/>
      <c r="CWC446" s="40"/>
      <c r="CWD446" s="40"/>
      <c r="CWE446" s="40"/>
      <c r="CWF446" s="40"/>
      <c r="CWG446" s="40"/>
      <c r="CWH446" s="40"/>
      <c r="CWI446" s="40"/>
      <c r="CWJ446" s="40"/>
      <c r="CWK446" s="40"/>
      <c r="CWL446" s="40"/>
      <c r="CWM446" s="40"/>
      <c r="CWN446" s="40"/>
      <c r="CWO446" s="40"/>
      <c r="CWP446" s="40"/>
      <c r="CWQ446" s="40"/>
      <c r="CWR446" s="40"/>
      <c r="CWS446" s="40"/>
      <c r="CWT446" s="40"/>
      <c r="CWU446" s="40"/>
      <c r="CWV446" s="40"/>
      <c r="CWW446" s="40"/>
      <c r="CWX446" s="40"/>
      <c r="CWY446" s="40"/>
      <c r="CWZ446" s="40"/>
      <c r="CXA446" s="40"/>
      <c r="CXB446" s="40"/>
      <c r="CXC446" s="40"/>
      <c r="CXD446" s="40"/>
      <c r="CXE446" s="40"/>
      <c r="CXF446" s="40"/>
      <c r="CXG446" s="40"/>
      <c r="CXH446" s="40"/>
      <c r="CXI446" s="40"/>
      <c r="CXJ446" s="40"/>
      <c r="CXK446" s="40"/>
      <c r="CXL446" s="40"/>
      <c r="CXM446" s="40"/>
      <c r="CXN446" s="40"/>
      <c r="CXO446" s="40"/>
      <c r="CXP446" s="40"/>
      <c r="CXQ446" s="40"/>
      <c r="CXR446" s="40"/>
      <c r="CXS446" s="40"/>
      <c r="CXT446" s="40"/>
      <c r="CXU446" s="40"/>
      <c r="CXV446" s="40"/>
      <c r="CXW446" s="40"/>
      <c r="CXX446" s="40"/>
      <c r="CXY446" s="40"/>
      <c r="CXZ446" s="40"/>
      <c r="CYA446" s="40"/>
      <c r="CYB446" s="40"/>
      <c r="CYC446" s="40"/>
      <c r="CYD446" s="40"/>
      <c r="CYE446" s="40"/>
      <c r="CYF446" s="40"/>
      <c r="CYG446" s="40"/>
      <c r="CYH446" s="40"/>
      <c r="CYI446" s="40"/>
      <c r="CYJ446" s="40"/>
      <c r="CYK446" s="40"/>
      <c r="CYL446" s="40"/>
      <c r="CYM446" s="40"/>
      <c r="CYN446" s="40"/>
      <c r="CYO446" s="40"/>
      <c r="CYP446" s="40"/>
      <c r="CYQ446" s="40"/>
      <c r="CYR446" s="40"/>
      <c r="CYS446" s="40"/>
      <c r="CYT446" s="40"/>
      <c r="CYU446" s="40"/>
      <c r="CYV446" s="40"/>
      <c r="CYW446" s="40"/>
      <c r="CYX446" s="40"/>
      <c r="CYY446" s="40"/>
      <c r="CYZ446" s="40"/>
      <c r="CZA446" s="40"/>
      <c r="CZB446" s="40"/>
      <c r="CZC446" s="40"/>
      <c r="CZD446" s="40"/>
      <c r="CZE446" s="40"/>
      <c r="CZF446" s="40"/>
      <c r="CZG446" s="40"/>
      <c r="CZH446" s="40"/>
      <c r="CZI446" s="40"/>
      <c r="CZJ446" s="40"/>
      <c r="CZK446" s="40"/>
      <c r="CZL446" s="40"/>
      <c r="CZM446" s="40"/>
      <c r="CZN446" s="40"/>
      <c r="CZO446" s="40"/>
      <c r="CZP446" s="40"/>
      <c r="CZQ446" s="40"/>
      <c r="CZR446" s="40"/>
      <c r="CZS446" s="40"/>
      <c r="CZT446" s="40"/>
      <c r="CZU446" s="40"/>
      <c r="CZV446" s="40"/>
      <c r="CZW446" s="40"/>
      <c r="CZX446" s="40"/>
      <c r="CZY446" s="40"/>
      <c r="CZZ446" s="40"/>
      <c r="DAA446" s="40"/>
      <c r="DAB446" s="40"/>
      <c r="DAC446" s="40"/>
      <c r="DAD446" s="40"/>
      <c r="DAE446" s="40"/>
      <c r="DAF446" s="40"/>
      <c r="DAG446" s="40"/>
      <c r="DAH446" s="40"/>
      <c r="DAI446" s="40"/>
      <c r="DAJ446" s="40"/>
      <c r="DAK446" s="40"/>
      <c r="DAL446" s="40"/>
      <c r="DAM446" s="40"/>
      <c r="DAN446" s="40"/>
      <c r="DAO446" s="40"/>
      <c r="DAP446" s="40"/>
      <c r="DAQ446" s="40"/>
      <c r="DAR446" s="40"/>
      <c r="DAS446" s="40"/>
      <c r="DAT446" s="40"/>
      <c r="DAU446" s="40"/>
      <c r="DAV446" s="40"/>
      <c r="DAW446" s="40"/>
      <c r="DAX446" s="40"/>
      <c r="DAY446" s="40"/>
      <c r="DAZ446" s="40"/>
      <c r="DBA446" s="40"/>
      <c r="DBB446" s="40"/>
      <c r="DBC446" s="40"/>
      <c r="DBD446" s="40"/>
      <c r="DBE446" s="40"/>
      <c r="DBF446" s="40"/>
      <c r="DBG446" s="40"/>
      <c r="DBH446" s="40"/>
      <c r="DBI446" s="40"/>
      <c r="DBJ446" s="40"/>
      <c r="DBK446" s="40"/>
      <c r="DBL446" s="40"/>
      <c r="DBM446" s="40"/>
      <c r="DBN446" s="40"/>
      <c r="DBO446" s="40"/>
      <c r="DBP446" s="40"/>
      <c r="DBQ446" s="40"/>
      <c r="DBR446" s="40"/>
      <c r="DBS446" s="40"/>
      <c r="DBT446" s="40"/>
      <c r="DBU446" s="40"/>
      <c r="DBV446" s="40"/>
      <c r="DBW446" s="40"/>
      <c r="DBX446" s="40"/>
      <c r="DBY446" s="40"/>
      <c r="DBZ446" s="40"/>
      <c r="DCA446" s="40"/>
      <c r="DCB446" s="40"/>
      <c r="DCC446" s="40"/>
      <c r="DCD446" s="40"/>
      <c r="DCE446" s="40"/>
      <c r="DCF446" s="40"/>
      <c r="DCG446" s="40"/>
      <c r="DCH446" s="40"/>
      <c r="DCI446" s="40"/>
      <c r="DCJ446" s="40"/>
      <c r="DCK446" s="40"/>
      <c r="DCL446" s="40"/>
      <c r="DCM446" s="40"/>
      <c r="DCN446" s="40"/>
      <c r="DCO446" s="40"/>
      <c r="DCP446" s="40"/>
      <c r="DCQ446" s="40"/>
      <c r="DCR446" s="40"/>
      <c r="DCS446" s="40"/>
      <c r="DCT446" s="40"/>
      <c r="DCU446" s="40"/>
      <c r="DCV446" s="40"/>
      <c r="DCW446" s="40"/>
      <c r="DCX446" s="40"/>
      <c r="DCY446" s="40"/>
      <c r="DCZ446" s="40"/>
      <c r="DDA446" s="40"/>
      <c r="DDB446" s="40"/>
      <c r="DDC446" s="40"/>
      <c r="DDD446" s="40"/>
      <c r="DDE446" s="40"/>
      <c r="DDF446" s="40"/>
      <c r="DDG446" s="40"/>
      <c r="DDH446" s="40"/>
      <c r="DDI446" s="40"/>
      <c r="DDJ446" s="40"/>
      <c r="DDK446" s="40"/>
      <c r="DDL446" s="40"/>
      <c r="DDM446" s="40"/>
      <c r="DDN446" s="40"/>
      <c r="DDO446" s="40"/>
      <c r="DDP446" s="40"/>
      <c r="DDQ446" s="40"/>
      <c r="DDR446" s="40"/>
      <c r="DDS446" s="40"/>
      <c r="DDT446" s="40"/>
      <c r="DDU446" s="40"/>
      <c r="DDV446" s="40"/>
      <c r="DDW446" s="40"/>
      <c r="DDX446" s="40"/>
      <c r="DDY446" s="40"/>
      <c r="DDZ446" s="40"/>
      <c r="DEA446" s="40"/>
      <c r="DEB446" s="40"/>
      <c r="DEC446" s="40"/>
      <c r="DED446" s="40"/>
      <c r="DEE446" s="40"/>
      <c r="DEF446" s="40"/>
      <c r="DEG446" s="40"/>
      <c r="DEH446" s="40"/>
      <c r="DEI446" s="40"/>
      <c r="DEJ446" s="40"/>
      <c r="DEK446" s="40"/>
      <c r="DEL446" s="40"/>
      <c r="DEM446" s="40"/>
      <c r="DEN446" s="40"/>
      <c r="DEO446" s="40"/>
      <c r="DEP446" s="40"/>
      <c r="DEQ446" s="40"/>
      <c r="DER446" s="40"/>
      <c r="DES446" s="40"/>
      <c r="DET446" s="40"/>
      <c r="DEU446" s="40"/>
      <c r="DEV446" s="40"/>
      <c r="DEW446" s="40"/>
      <c r="DEX446" s="40"/>
      <c r="DEY446" s="40"/>
      <c r="DEZ446" s="40"/>
      <c r="DFA446" s="40"/>
      <c r="DFB446" s="40"/>
      <c r="DFC446" s="40"/>
      <c r="DFD446" s="40"/>
      <c r="DFE446" s="40"/>
      <c r="DFF446" s="40"/>
      <c r="DFG446" s="40"/>
      <c r="DFH446" s="40"/>
      <c r="DFI446" s="40"/>
      <c r="DFJ446" s="40"/>
      <c r="DFK446" s="40"/>
      <c r="DFL446" s="40"/>
      <c r="DFM446" s="40"/>
      <c r="DFN446" s="40"/>
      <c r="DFO446" s="40"/>
      <c r="DFP446" s="40"/>
      <c r="DFQ446" s="40"/>
      <c r="DFR446" s="40"/>
      <c r="DFS446" s="40"/>
      <c r="DFT446" s="40"/>
      <c r="DFU446" s="40"/>
      <c r="DFV446" s="40"/>
      <c r="DFW446" s="40"/>
      <c r="DFX446" s="40"/>
      <c r="DFY446" s="40"/>
      <c r="DFZ446" s="40"/>
      <c r="DGA446" s="40"/>
      <c r="DGB446" s="40"/>
      <c r="DGC446" s="40"/>
      <c r="DGD446" s="40"/>
      <c r="DGE446" s="40"/>
      <c r="DGF446" s="40"/>
      <c r="DGG446" s="40"/>
      <c r="DGH446" s="40"/>
      <c r="DGI446" s="40"/>
      <c r="DGJ446" s="40"/>
      <c r="DGK446" s="40"/>
      <c r="DGL446" s="40"/>
      <c r="DGM446" s="40"/>
      <c r="DGN446" s="40"/>
      <c r="DGO446" s="40"/>
      <c r="DGP446" s="40"/>
      <c r="DGQ446" s="40"/>
      <c r="DGR446" s="40"/>
      <c r="DGS446" s="40"/>
      <c r="DGT446" s="40"/>
      <c r="DGU446" s="40"/>
      <c r="DGV446" s="40"/>
      <c r="DGW446" s="40"/>
      <c r="DGX446" s="40"/>
      <c r="DGY446" s="40"/>
      <c r="DGZ446" s="40"/>
      <c r="DHA446" s="40"/>
      <c r="DHB446" s="40"/>
      <c r="DHC446" s="40"/>
      <c r="DHD446" s="40"/>
      <c r="DHE446" s="40"/>
      <c r="DHF446" s="40"/>
      <c r="DHG446" s="40"/>
      <c r="DHH446" s="40"/>
      <c r="DHI446" s="40"/>
      <c r="DHJ446" s="40"/>
      <c r="DHK446" s="40"/>
      <c r="DHL446" s="40"/>
      <c r="DHM446" s="40"/>
      <c r="DHN446" s="40"/>
      <c r="DHO446" s="40"/>
      <c r="DHP446" s="40"/>
      <c r="DHQ446" s="40"/>
      <c r="DHR446" s="40"/>
      <c r="DHS446" s="40"/>
      <c r="DHT446" s="40"/>
      <c r="DHU446" s="40"/>
      <c r="DHV446" s="40"/>
      <c r="DHW446" s="40"/>
      <c r="DHX446" s="40"/>
      <c r="DHY446" s="40"/>
      <c r="DHZ446" s="40"/>
      <c r="DIA446" s="40"/>
      <c r="DIB446" s="40"/>
      <c r="DIC446" s="40"/>
      <c r="DID446" s="40"/>
      <c r="DIE446" s="40"/>
      <c r="DIF446" s="40"/>
      <c r="DIG446" s="40"/>
      <c r="DIH446" s="40"/>
      <c r="DII446" s="40"/>
      <c r="DIJ446" s="40"/>
      <c r="DIK446" s="40"/>
      <c r="DIL446" s="40"/>
      <c r="DIM446" s="40"/>
      <c r="DIN446" s="40"/>
      <c r="DIO446" s="40"/>
      <c r="DIP446" s="40"/>
      <c r="DIQ446" s="40"/>
      <c r="DIR446" s="40"/>
      <c r="DIS446" s="40"/>
      <c r="DIT446" s="40"/>
      <c r="DIU446" s="40"/>
      <c r="DIV446" s="40"/>
      <c r="DIW446" s="40"/>
      <c r="DIX446" s="40"/>
      <c r="DIY446" s="40"/>
      <c r="DIZ446" s="40"/>
      <c r="DJA446" s="40"/>
      <c r="DJB446" s="40"/>
      <c r="DJC446" s="40"/>
      <c r="DJD446" s="40"/>
      <c r="DJE446" s="40"/>
      <c r="DJF446" s="40"/>
      <c r="DJG446" s="40"/>
      <c r="DJH446" s="40"/>
      <c r="DJI446" s="40"/>
      <c r="DJJ446" s="40"/>
      <c r="DJK446" s="40"/>
      <c r="DJL446" s="40"/>
      <c r="DJM446" s="40"/>
      <c r="DJN446" s="40"/>
      <c r="DJO446" s="40"/>
      <c r="DJP446" s="40"/>
      <c r="DJQ446" s="40"/>
      <c r="DJR446" s="40"/>
      <c r="DJS446" s="40"/>
      <c r="DJT446" s="40"/>
      <c r="DJU446" s="40"/>
      <c r="DJV446" s="40"/>
      <c r="DJW446" s="40"/>
      <c r="DJX446" s="40"/>
      <c r="DJY446" s="40"/>
      <c r="DJZ446" s="40"/>
      <c r="DKA446" s="40"/>
      <c r="DKB446" s="40"/>
      <c r="DKC446" s="40"/>
      <c r="DKD446" s="40"/>
      <c r="DKE446" s="40"/>
      <c r="DKF446" s="40"/>
      <c r="DKG446" s="40"/>
      <c r="DKH446" s="40"/>
      <c r="DKI446" s="40"/>
      <c r="DKJ446" s="40"/>
      <c r="DKK446" s="40"/>
      <c r="DKL446" s="40"/>
      <c r="DKM446" s="40"/>
      <c r="DKN446" s="40"/>
      <c r="DKO446" s="40"/>
      <c r="DKP446" s="40"/>
      <c r="DKQ446" s="40"/>
      <c r="DKR446" s="40"/>
      <c r="DKS446" s="40"/>
      <c r="DKT446" s="40"/>
      <c r="DKU446" s="40"/>
      <c r="DKV446" s="40"/>
      <c r="DKW446" s="40"/>
      <c r="DKX446" s="40"/>
      <c r="DKY446" s="40"/>
      <c r="DKZ446" s="40"/>
      <c r="DLA446" s="40"/>
      <c r="DLB446" s="40"/>
      <c r="DLC446" s="40"/>
      <c r="DLD446" s="40"/>
      <c r="DLE446" s="40"/>
      <c r="DLF446" s="40"/>
      <c r="DLG446" s="40"/>
      <c r="DLH446" s="40"/>
      <c r="DLI446" s="40"/>
      <c r="DLJ446" s="40"/>
      <c r="DLK446" s="40"/>
      <c r="DLL446" s="40"/>
      <c r="DLM446" s="40"/>
      <c r="DLN446" s="40"/>
      <c r="DLO446" s="40"/>
      <c r="DLP446" s="40"/>
      <c r="DLQ446" s="40"/>
      <c r="DLR446" s="40"/>
      <c r="DLS446" s="40"/>
      <c r="DLT446" s="40"/>
      <c r="DLU446" s="40"/>
      <c r="DLV446" s="40"/>
      <c r="DLW446" s="40"/>
      <c r="DLX446" s="40"/>
      <c r="DLY446" s="40"/>
      <c r="DLZ446" s="40"/>
      <c r="DMA446" s="40"/>
      <c r="DMB446" s="40"/>
      <c r="DMC446" s="40"/>
      <c r="DMD446" s="40"/>
      <c r="DME446" s="40"/>
      <c r="DMF446" s="40"/>
      <c r="DMG446" s="40"/>
      <c r="DMH446" s="40"/>
      <c r="DMI446" s="40"/>
      <c r="DMJ446" s="40"/>
      <c r="DMK446" s="40"/>
      <c r="DML446" s="40"/>
      <c r="DMM446" s="40"/>
      <c r="DMN446" s="40"/>
      <c r="DMO446" s="40"/>
      <c r="DMP446" s="40"/>
      <c r="DMQ446" s="40"/>
      <c r="DMR446" s="40"/>
      <c r="DMS446" s="40"/>
      <c r="DMT446" s="40"/>
      <c r="DMU446" s="40"/>
      <c r="DMV446" s="40"/>
      <c r="DMW446" s="40"/>
      <c r="DMX446" s="40"/>
      <c r="DMY446" s="40"/>
      <c r="DMZ446" s="40"/>
      <c r="DNA446" s="40"/>
      <c r="DNB446" s="40"/>
      <c r="DNC446" s="40"/>
      <c r="DND446" s="40"/>
      <c r="DNE446" s="40"/>
      <c r="DNF446" s="40"/>
      <c r="DNG446" s="40"/>
      <c r="DNH446" s="40"/>
      <c r="DNI446" s="40"/>
      <c r="DNJ446" s="40"/>
      <c r="DNK446" s="40"/>
      <c r="DNL446" s="40"/>
      <c r="DNM446" s="40"/>
      <c r="DNN446" s="40"/>
      <c r="DNO446" s="40"/>
      <c r="DNP446" s="40"/>
      <c r="DNQ446" s="40"/>
      <c r="DNR446" s="40"/>
      <c r="DNS446" s="40"/>
      <c r="DNT446" s="40"/>
      <c r="DNU446" s="40"/>
      <c r="DNV446" s="40"/>
      <c r="DNW446" s="40"/>
      <c r="DNX446" s="40"/>
      <c r="DNY446" s="40"/>
      <c r="DNZ446" s="40"/>
      <c r="DOA446" s="40"/>
      <c r="DOB446" s="40"/>
      <c r="DOC446" s="40"/>
      <c r="DOD446" s="40"/>
      <c r="DOE446" s="40"/>
      <c r="DOF446" s="40"/>
      <c r="DOG446" s="40"/>
      <c r="DOH446" s="40"/>
      <c r="DOI446" s="40"/>
      <c r="DOJ446" s="40"/>
      <c r="DOK446" s="40"/>
      <c r="DOL446" s="40"/>
      <c r="DOM446" s="40"/>
      <c r="DON446" s="40"/>
      <c r="DOO446" s="40"/>
      <c r="DOP446" s="40"/>
      <c r="DOQ446" s="40"/>
      <c r="DOR446" s="40"/>
      <c r="DOS446" s="40"/>
      <c r="DOT446" s="40"/>
      <c r="DOU446" s="40"/>
      <c r="DOV446" s="40"/>
      <c r="DOW446" s="40"/>
      <c r="DOX446" s="40"/>
      <c r="DOY446" s="40"/>
      <c r="DOZ446" s="40"/>
      <c r="DPA446" s="40"/>
      <c r="DPB446" s="40"/>
      <c r="DPC446" s="40"/>
      <c r="DPD446" s="40"/>
      <c r="DPE446" s="40"/>
      <c r="DPF446" s="40"/>
      <c r="DPG446" s="40"/>
      <c r="DPH446" s="40"/>
      <c r="DPI446" s="40"/>
      <c r="DPJ446" s="40"/>
      <c r="DPK446" s="40"/>
      <c r="DPL446" s="40"/>
      <c r="DPM446" s="40"/>
      <c r="DPN446" s="40"/>
      <c r="DPO446" s="40"/>
      <c r="DPP446" s="40"/>
      <c r="DPQ446" s="40"/>
      <c r="DPR446" s="40"/>
      <c r="DPS446" s="40"/>
      <c r="DPT446" s="40"/>
      <c r="DPU446" s="40"/>
      <c r="DPV446" s="40"/>
      <c r="DPW446" s="40"/>
      <c r="DPX446" s="40"/>
      <c r="DPY446" s="40"/>
      <c r="DPZ446" s="40"/>
      <c r="DQA446" s="40"/>
      <c r="DQB446" s="40"/>
      <c r="DQC446" s="40"/>
      <c r="DQD446" s="40"/>
      <c r="DQE446" s="40"/>
      <c r="DQF446" s="40"/>
      <c r="DQG446" s="40"/>
      <c r="DQH446" s="40"/>
      <c r="DQI446" s="40"/>
      <c r="DQJ446" s="40"/>
      <c r="DQK446" s="40"/>
      <c r="DQL446" s="40"/>
      <c r="DQM446" s="40"/>
      <c r="DQN446" s="40"/>
      <c r="DQO446" s="40"/>
      <c r="DQP446" s="40"/>
      <c r="DQQ446" s="40"/>
      <c r="DQR446" s="40"/>
      <c r="DQS446" s="40"/>
      <c r="DQT446" s="40"/>
      <c r="DQU446" s="40"/>
      <c r="DQV446" s="40"/>
      <c r="DQW446" s="40"/>
      <c r="DQX446" s="40"/>
      <c r="DQY446" s="40"/>
      <c r="DQZ446" s="40"/>
      <c r="DRA446" s="40"/>
      <c r="DRB446" s="40"/>
      <c r="DRC446" s="40"/>
      <c r="DRD446" s="40"/>
      <c r="DRE446" s="40"/>
      <c r="DRF446" s="40"/>
      <c r="DRG446" s="40"/>
      <c r="DRH446" s="40"/>
      <c r="DRI446" s="40"/>
      <c r="DRJ446" s="40"/>
      <c r="DRK446" s="40"/>
      <c r="DRL446" s="40"/>
      <c r="DRM446" s="40"/>
      <c r="DRN446" s="40"/>
      <c r="DRO446" s="40"/>
      <c r="DRP446" s="40"/>
      <c r="DRQ446" s="40"/>
      <c r="DRR446" s="40"/>
      <c r="DRS446" s="40"/>
      <c r="DRT446" s="40"/>
      <c r="DRU446" s="40"/>
      <c r="DRV446" s="40"/>
      <c r="DRW446" s="40"/>
      <c r="DRX446" s="40"/>
      <c r="DRY446" s="40"/>
      <c r="DRZ446" s="40"/>
      <c r="DSA446" s="40"/>
      <c r="DSB446" s="40"/>
      <c r="DSC446" s="40"/>
      <c r="DSD446" s="40"/>
      <c r="DSE446" s="40"/>
      <c r="DSF446" s="40"/>
      <c r="DSG446" s="40"/>
      <c r="DSH446" s="40"/>
      <c r="DSI446" s="40"/>
      <c r="DSJ446" s="40"/>
      <c r="DSK446" s="40"/>
      <c r="DSL446" s="40"/>
      <c r="DSM446" s="40"/>
      <c r="DSN446" s="40"/>
      <c r="DSO446" s="40"/>
      <c r="DSP446" s="40"/>
      <c r="DSQ446" s="40"/>
      <c r="DSR446" s="40"/>
      <c r="DSS446" s="40"/>
      <c r="DST446" s="40"/>
      <c r="DSU446" s="40"/>
      <c r="DSV446" s="40"/>
      <c r="DSW446" s="40"/>
      <c r="DSX446" s="40"/>
      <c r="DSY446" s="40"/>
      <c r="DSZ446" s="40"/>
      <c r="DTA446" s="40"/>
      <c r="DTB446" s="40"/>
      <c r="DTC446" s="40"/>
      <c r="DTD446" s="40"/>
      <c r="DTE446" s="40"/>
      <c r="DTF446" s="40"/>
      <c r="DTG446" s="40"/>
      <c r="DTH446" s="40"/>
      <c r="DTI446" s="40"/>
      <c r="DTJ446" s="40"/>
      <c r="DTK446" s="40"/>
      <c r="DTL446" s="40"/>
      <c r="DTM446" s="40"/>
      <c r="DTN446" s="40"/>
      <c r="DTO446" s="40"/>
      <c r="DTP446" s="40"/>
      <c r="DTQ446" s="40"/>
      <c r="DTR446" s="40"/>
      <c r="DTS446" s="40"/>
      <c r="DTT446" s="40"/>
      <c r="DTU446" s="40"/>
      <c r="DTV446" s="40"/>
      <c r="DTW446" s="40"/>
      <c r="DTX446" s="40"/>
      <c r="DTY446" s="40"/>
      <c r="DTZ446" s="40"/>
      <c r="DUA446" s="40"/>
      <c r="DUB446" s="40"/>
      <c r="DUC446" s="40"/>
      <c r="DUD446" s="40"/>
      <c r="DUE446" s="40"/>
      <c r="DUF446" s="40"/>
      <c r="DUG446" s="40"/>
      <c r="DUH446" s="40"/>
      <c r="DUI446" s="40"/>
      <c r="DUJ446" s="40"/>
      <c r="DUK446" s="40"/>
      <c r="DUL446" s="40"/>
      <c r="DUM446" s="40"/>
      <c r="DUN446" s="40"/>
      <c r="DUO446" s="40"/>
      <c r="DUP446" s="40"/>
      <c r="DUQ446" s="40"/>
      <c r="DUR446" s="40"/>
      <c r="DUS446" s="40"/>
      <c r="DUT446" s="40"/>
      <c r="DUU446" s="40"/>
      <c r="DUV446" s="40"/>
      <c r="DUW446" s="40"/>
      <c r="DUX446" s="40"/>
      <c r="DUY446" s="40"/>
      <c r="DUZ446" s="40"/>
      <c r="DVA446" s="40"/>
      <c r="DVB446" s="40"/>
      <c r="DVC446" s="40"/>
      <c r="DVD446" s="40"/>
      <c r="DVE446" s="40"/>
      <c r="DVF446" s="40"/>
      <c r="DVG446" s="40"/>
      <c r="DVH446" s="40"/>
      <c r="DVI446" s="40"/>
      <c r="DVJ446" s="40"/>
      <c r="DVK446" s="40"/>
      <c r="DVL446" s="40"/>
      <c r="DVM446" s="40"/>
      <c r="DVN446" s="40"/>
      <c r="DVO446" s="40"/>
      <c r="DVP446" s="40"/>
      <c r="DVQ446" s="40"/>
      <c r="DVR446" s="40"/>
      <c r="DVS446" s="40"/>
      <c r="DVT446" s="40"/>
      <c r="DVU446" s="40"/>
      <c r="DVV446" s="40"/>
      <c r="DVW446" s="40"/>
      <c r="DVX446" s="40"/>
      <c r="DVY446" s="40"/>
      <c r="DVZ446" s="40"/>
      <c r="DWA446" s="40"/>
      <c r="DWB446" s="40"/>
      <c r="DWC446" s="40"/>
      <c r="DWD446" s="40"/>
      <c r="DWE446" s="40"/>
      <c r="DWF446" s="40"/>
      <c r="DWG446" s="40"/>
      <c r="DWH446" s="40"/>
      <c r="DWI446" s="40"/>
      <c r="DWJ446" s="40"/>
      <c r="DWK446" s="40"/>
      <c r="DWL446" s="40"/>
      <c r="DWM446" s="40"/>
      <c r="DWN446" s="40"/>
      <c r="DWO446" s="40"/>
      <c r="DWP446" s="40"/>
      <c r="DWQ446" s="40"/>
      <c r="DWR446" s="40"/>
      <c r="DWS446" s="40"/>
      <c r="DWT446" s="40"/>
      <c r="DWU446" s="40"/>
      <c r="DWV446" s="40"/>
      <c r="DWW446" s="40"/>
      <c r="DWX446" s="40"/>
      <c r="DWY446" s="40"/>
      <c r="DWZ446" s="40"/>
      <c r="DXA446" s="40"/>
      <c r="DXB446" s="40"/>
      <c r="DXC446" s="40"/>
      <c r="DXD446" s="40"/>
      <c r="DXE446" s="40"/>
      <c r="DXF446" s="40"/>
      <c r="DXG446" s="40"/>
      <c r="DXH446" s="40"/>
      <c r="DXI446" s="40"/>
      <c r="DXJ446" s="40"/>
      <c r="DXK446" s="40"/>
      <c r="DXL446" s="40"/>
      <c r="DXM446" s="40"/>
      <c r="DXN446" s="40"/>
      <c r="DXO446" s="40"/>
      <c r="DXP446" s="40"/>
      <c r="DXQ446" s="40"/>
      <c r="DXR446" s="40"/>
      <c r="DXS446" s="40"/>
      <c r="DXT446" s="40"/>
      <c r="DXU446" s="40"/>
      <c r="DXV446" s="40"/>
      <c r="DXW446" s="40"/>
      <c r="DXX446" s="40"/>
      <c r="DXY446" s="40"/>
      <c r="DXZ446" s="40"/>
      <c r="DYA446" s="40"/>
      <c r="DYB446" s="40"/>
      <c r="DYC446" s="40"/>
      <c r="DYD446" s="40"/>
      <c r="DYE446" s="40"/>
      <c r="DYF446" s="40"/>
      <c r="DYG446" s="40"/>
      <c r="DYH446" s="40"/>
      <c r="DYI446" s="40"/>
      <c r="DYJ446" s="40"/>
      <c r="DYK446" s="40"/>
      <c r="DYL446" s="40"/>
      <c r="DYM446" s="40"/>
      <c r="DYN446" s="40"/>
      <c r="DYO446" s="40"/>
      <c r="DYP446" s="40"/>
      <c r="DYQ446" s="40"/>
      <c r="DYR446" s="40"/>
      <c r="DYS446" s="40"/>
      <c r="DYT446" s="40"/>
      <c r="DYU446" s="40"/>
      <c r="DYV446" s="40"/>
      <c r="DYW446" s="40"/>
      <c r="DYX446" s="40"/>
      <c r="DYY446" s="40"/>
      <c r="DYZ446" s="40"/>
      <c r="DZA446" s="40"/>
      <c r="DZB446" s="40"/>
      <c r="DZC446" s="40"/>
      <c r="DZD446" s="40"/>
      <c r="DZE446" s="40"/>
      <c r="DZF446" s="40"/>
      <c r="DZG446" s="40"/>
      <c r="DZH446" s="40"/>
      <c r="DZI446" s="40"/>
      <c r="DZJ446" s="40"/>
      <c r="DZK446" s="40"/>
      <c r="DZL446" s="40"/>
      <c r="DZM446" s="40"/>
      <c r="DZN446" s="40"/>
      <c r="DZO446" s="40"/>
      <c r="DZP446" s="40"/>
      <c r="DZQ446" s="40"/>
      <c r="DZR446" s="40"/>
      <c r="DZS446" s="40"/>
      <c r="DZT446" s="40"/>
      <c r="DZU446" s="40"/>
      <c r="DZV446" s="40"/>
      <c r="DZW446" s="40"/>
      <c r="DZX446" s="40"/>
      <c r="DZY446" s="40"/>
      <c r="DZZ446" s="40"/>
      <c r="EAA446" s="40"/>
      <c r="EAB446" s="40"/>
      <c r="EAC446" s="40"/>
      <c r="EAD446" s="40"/>
      <c r="EAE446" s="40"/>
      <c r="EAF446" s="40"/>
      <c r="EAG446" s="40"/>
      <c r="EAH446" s="40"/>
      <c r="EAI446" s="40"/>
      <c r="EAJ446" s="40"/>
      <c r="EAK446" s="40"/>
      <c r="EAL446" s="40"/>
      <c r="EAM446" s="40"/>
      <c r="EAN446" s="40"/>
      <c r="EAO446" s="40"/>
      <c r="EAP446" s="40"/>
      <c r="EAQ446" s="40"/>
      <c r="EAR446" s="40"/>
      <c r="EAS446" s="40"/>
      <c r="EAT446" s="40"/>
      <c r="EAU446" s="40"/>
      <c r="EAV446" s="40"/>
      <c r="EAW446" s="40"/>
      <c r="EAX446" s="40"/>
      <c r="EAY446" s="40"/>
      <c r="EAZ446" s="40"/>
      <c r="EBA446" s="40"/>
      <c r="EBB446" s="40"/>
      <c r="EBC446" s="40"/>
      <c r="EBD446" s="40"/>
      <c r="EBE446" s="40"/>
      <c r="EBF446" s="40"/>
      <c r="EBG446" s="40"/>
      <c r="EBH446" s="40"/>
      <c r="EBI446" s="40"/>
      <c r="EBJ446" s="40"/>
      <c r="EBK446" s="40"/>
      <c r="EBL446" s="40"/>
      <c r="EBM446" s="40"/>
      <c r="EBN446" s="40"/>
      <c r="EBO446" s="40"/>
      <c r="EBP446" s="40"/>
      <c r="EBQ446" s="40"/>
      <c r="EBR446" s="40"/>
      <c r="EBS446" s="40"/>
      <c r="EBT446" s="40"/>
      <c r="EBU446" s="40"/>
      <c r="EBV446" s="40"/>
      <c r="EBW446" s="40"/>
      <c r="EBX446" s="40"/>
      <c r="EBY446" s="40"/>
      <c r="EBZ446" s="40"/>
      <c r="ECA446" s="40"/>
      <c r="ECB446" s="40"/>
      <c r="ECC446" s="40"/>
      <c r="ECD446" s="40"/>
      <c r="ECE446" s="40"/>
      <c r="ECF446" s="40"/>
      <c r="ECG446" s="40"/>
      <c r="ECH446" s="40"/>
      <c r="ECI446" s="40"/>
      <c r="ECJ446" s="40"/>
      <c r="ECK446" s="40"/>
      <c r="ECL446" s="40"/>
      <c r="ECM446" s="40"/>
      <c r="ECN446" s="40"/>
      <c r="ECO446" s="40"/>
      <c r="ECP446" s="40"/>
      <c r="ECQ446" s="40"/>
      <c r="ECR446" s="40"/>
      <c r="ECS446" s="40"/>
      <c r="ECT446" s="40"/>
      <c r="ECU446" s="40"/>
      <c r="ECV446" s="40"/>
      <c r="ECW446" s="40"/>
      <c r="ECX446" s="40"/>
      <c r="ECY446" s="40"/>
      <c r="ECZ446" s="40"/>
      <c r="EDA446" s="40"/>
      <c r="EDB446" s="40"/>
      <c r="EDC446" s="40"/>
      <c r="EDD446" s="40"/>
      <c r="EDE446" s="40"/>
      <c r="EDF446" s="40"/>
      <c r="EDG446" s="40"/>
      <c r="EDH446" s="40"/>
      <c r="EDI446" s="40"/>
      <c r="EDJ446" s="40"/>
      <c r="EDK446" s="40"/>
      <c r="EDL446" s="40"/>
      <c r="EDM446" s="40"/>
      <c r="EDN446" s="40"/>
      <c r="EDO446" s="40"/>
      <c r="EDP446" s="40"/>
      <c r="EDQ446" s="40"/>
      <c r="EDR446" s="40"/>
      <c r="EDS446" s="40"/>
      <c r="EDT446" s="40"/>
      <c r="EDU446" s="40"/>
      <c r="EDV446" s="40"/>
      <c r="EDW446" s="40"/>
      <c r="EDX446" s="40"/>
      <c r="EDY446" s="40"/>
      <c r="EDZ446" s="40"/>
      <c r="EEA446" s="40"/>
      <c r="EEB446" s="40"/>
      <c r="EEC446" s="40"/>
      <c r="EED446" s="40"/>
      <c r="EEE446" s="40"/>
      <c r="EEF446" s="40"/>
      <c r="EEG446" s="40"/>
      <c r="EEH446" s="40"/>
      <c r="EEI446" s="40"/>
      <c r="EEJ446" s="40"/>
      <c r="EEK446" s="40"/>
      <c r="EEL446" s="40"/>
      <c r="EEM446" s="40"/>
      <c r="EEN446" s="40"/>
      <c r="EEO446" s="40"/>
      <c r="EEP446" s="40"/>
      <c r="EEQ446" s="40"/>
      <c r="EER446" s="40"/>
      <c r="EES446" s="40"/>
      <c r="EET446" s="40"/>
      <c r="EEU446" s="40"/>
      <c r="EEV446" s="40"/>
      <c r="EEW446" s="40"/>
      <c r="EEX446" s="40"/>
      <c r="EEY446" s="40"/>
      <c r="EEZ446" s="40"/>
      <c r="EFA446" s="40"/>
      <c r="EFB446" s="40"/>
      <c r="EFC446" s="40"/>
      <c r="EFD446" s="40"/>
      <c r="EFE446" s="40"/>
      <c r="EFF446" s="40"/>
      <c r="EFG446" s="40"/>
      <c r="EFH446" s="40"/>
      <c r="EFI446" s="40"/>
      <c r="EFJ446" s="40"/>
      <c r="EFK446" s="40"/>
      <c r="EFL446" s="40"/>
      <c r="EFM446" s="40"/>
      <c r="EFN446" s="40"/>
      <c r="EFO446" s="40"/>
      <c r="EFP446" s="40"/>
      <c r="EFQ446" s="40"/>
      <c r="EFR446" s="40"/>
      <c r="EFS446" s="40"/>
      <c r="EFT446" s="40"/>
      <c r="EFU446" s="40"/>
      <c r="EFV446" s="40"/>
      <c r="EFW446" s="40"/>
      <c r="EFX446" s="40"/>
      <c r="EFY446" s="40"/>
      <c r="EFZ446" s="40"/>
      <c r="EGA446" s="40"/>
      <c r="EGB446" s="40"/>
      <c r="EGC446" s="40"/>
      <c r="EGD446" s="40"/>
      <c r="EGE446" s="40"/>
      <c r="EGF446" s="40"/>
      <c r="EGG446" s="40"/>
      <c r="EGH446" s="40"/>
      <c r="EGI446" s="40"/>
      <c r="EGJ446" s="40"/>
      <c r="EGK446" s="40"/>
      <c r="EGL446" s="40"/>
      <c r="EGM446" s="40"/>
      <c r="EGN446" s="40"/>
      <c r="EGO446" s="40"/>
      <c r="EGP446" s="40"/>
      <c r="EGQ446" s="40"/>
      <c r="EGR446" s="40"/>
      <c r="EGS446" s="40"/>
      <c r="EGT446" s="40"/>
      <c r="EGU446" s="40"/>
      <c r="EGV446" s="40"/>
      <c r="EGW446" s="40"/>
      <c r="EGX446" s="40"/>
      <c r="EGY446" s="40"/>
      <c r="EGZ446" s="40"/>
      <c r="EHA446" s="40"/>
      <c r="EHB446" s="40"/>
      <c r="EHC446" s="40"/>
      <c r="EHD446" s="40"/>
      <c r="EHE446" s="40"/>
      <c r="EHF446" s="40"/>
      <c r="EHG446" s="40"/>
      <c r="EHH446" s="40"/>
      <c r="EHI446" s="40"/>
      <c r="EHJ446" s="40"/>
      <c r="EHK446" s="40"/>
      <c r="EHL446" s="40"/>
      <c r="EHM446" s="40"/>
      <c r="EHN446" s="40"/>
      <c r="EHO446" s="40"/>
      <c r="EHP446" s="40"/>
      <c r="EHQ446" s="40"/>
      <c r="EHR446" s="40"/>
      <c r="EHS446" s="40"/>
      <c r="EHT446" s="40"/>
      <c r="EHU446" s="40"/>
      <c r="EHV446" s="40"/>
      <c r="EHW446" s="40"/>
      <c r="EHX446" s="40"/>
      <c r="EHY446" s="40"/>
      <c r="EHZ446" s="40"/>
      <c r="EIA446" s="40"/>
      <c r="EIB446" s="40"/>
      <c r="EIC446" s="40"/>
      <c r="EID446" s="40"/>
      <c r="EIE446" s="40"/>
      <c r="EIF446" s="40"/>
      <c r="EIG446" s="40"/>
      <c r="EIH446" s="40"/>
      <c r="EII446" s="40"/>
      <c r="EIJ446" s="40"/>
      <c r="EIK446" s="40"/>
      <c r="EIL446" s="40"/>
      <c r="EIM446" s="40"/>
      <c r="EIN446" s="40"/>
      <c r="EIO446" s="40"/>
      <c r="EIP446" s="40"/>
      <c r="EIQ446" s="40"/>
      <c r="EIR446" s="40"/>
      <c r="EIS446" s="40"/>
      <c r="EIT446" s="40"/>
      <c r="EIU446" s="40"/>
      <c r="EIV446" s="40"/>
      <c r="EIW446" s="40"/>
      <c r="EIX446" s="40"/>
      <c r="EIY446" s="40"/>
      <c r="EIZ446" s="40"/>
      <c r="EJA446" s="40"/>
      <c r="EJB446" s="40"/>
      <c r="EJC446" s="40"/>
      <c r="EJD446" s="40"/>
      <c r="EJE446" s="40"/>
      <c r="EJF446" s="40"/>
      <c r="EJG446" s="40"/>
      <c r="EJH446" s="40"/>
      <c r="EJI446" s="40"/>
      <c r="EJJ446" s="40"/>
      <c r="EJK446" s="40"/>
      <c r="EJL446" s="40"/>
      <c r="EJM446" s="40"/>
      <c r="EJN446" s="40"/>
      <c r="EJO446" s="40"/>
      <c r="EJP446" s="40"/>
      <c r="EJQ446" s="40"/>
      <c r="EJR446" s="40"/>
      <c r="EJS446" s="40"/>
      <c r="EJT446" s="40"/>
      <c r="EJU446" s="40"/>
      <c r="EJV446" s="40"/>
      <c r="EJW446" s="40"/>
      <c r="EJX446" s="40"/>
      <c r="EJY446" s="40"/>
      <c r="EJZ446" s="40"/>
      <c r="EKA446" s="40"/>
      <c r="EKB446" s="40"/>
      <c r="EKC446" s="40"/>
      <c r="EKD446" s="40"/>
      <c r="EKE446" s="40"/>
      <c r="EKF446" s="40"/>
      <c r="EKG446" s="40"/>
      <c r="EKH446" s="40"/>
      <c r="EKI446" s="40"/>
      <c r="EKJ446" s="40"/>
      <c r="EKK446" s="40"/>
      <c r="EKL446" s="40"/>
      <c r="EKM446" s="40"/>
      <c r="EKN446" s="40"/>
      <c r="EKO446" s="40"/>
      <c r="EKP446" s="40"/>
      <c r="EKQ446" s="40"/>
      <c r="EKR446" s="40"/>
      <c r="EKS446" s="40"/>
      <c r="EKT446" s="40"/>
      <c r="EKU446" s="40"/>
      <c r="EKV446" s="40"/>
      <c r="EKW446" s="40"/>
      <c r="EKX446" s="40"/>
      <c r="EKY446" s="40"/>
      <c r="EKZ446" s="40"/>
      <c r="ELA446" s="40"/>
      <c r="ELB446" s="40"/>
      <c r="ELC446" s="40"/>
      <c r="ELD446" s="40"/>
      <c r="ELE446" s="40"/>
      <c r="ELF446" s="40"/>
      <c r="ELG446" s="40"/>
      <c r="ELH446" s="40"/>
      <c r="ELI446" s="40"/>
      <c r="ELJ446" s="40"/>
      <c r="ELK446" s="40"/>
      <c r="ELL446" s="40"/>
      <c r="ELM446" s="40"/>
      <c r="ELN446" s="40"/>
      <c r="ELO446" s="40"/>
      <c r="ELP446" s="40"/>
      <c r="ELQ446" s="40"/>
      <c r="ELR446" s="40"/>
      <c r="ELS446" s="40"/>
      <c r="ELT446" s="40"/>
      <c r="ELU446" s="40"/>
      <c r="ELV446" s="40"/>
      <c r="ELW446" s="40"/>
      <c r="ELX446" s="40"/>
      <c r="ELY446" s="40"/>
      <c r="ELZ446" s="40"/>
      <c r="EMA446" s="40"/>
      <c r="EMB446" s="40"/>
      <c r="EMC446" s="40"/>
      <c r="EMD446" s="40"/>
      <c r="EME446" s="40"/>
      <c r="EMF446" s="40"/>
      <c r="EMG446" s="40"/>
      <c r="EMH446" s="40"/>
      <c r="EMI446" s="40"/>
      <c r="EMJ446" s="40"/>
      <c r="EMK446" s="40"/>
      <c r="EML446" s="40"/>
      <c r="EMM446" s="40"/>
      <c r="EMN446" s="40"/>
      <c r="EMO446" s="40"/>
      <c r="EMP446" s="40"/>
      <c r="EMQ446" s="40"/>
      <c r="EMR446" s="40"/>
      <c r="EMS446" s="40"/>
      <c r="EMT446" s="40"/>
      <c r="EMU446" s="40"/>
      <c r="EMV446" s="40"/>
      <c r="EMW446" s="40"/>
      <c r="EMX446" s="40"/>
      <c r="EMY446" s="40"/>
      <c r="EMZ446" s="40"/>
      <c r="ENA446" s="40"/>
      <c r="ENB446" s="40"/>
      <c r="ENC446" s="40"/>
      <c r="END446" s="40"/>
      <c r="ENE446" s="40"/>
      <c r="ENF446" s="40"/>
      <c r="ENG446" s="40"/>
      <c r="ENH446" s="40"/>
      <c r="ENI446" s="40"/>
      <c r="ENJ446" s="40"/>
      <c r="ENK446" s="40"/>
      <c r="ENL446" s="40"/>
      <c r="ENM446" s="40"/>
      <c r="ENN446" s="40"/>
      <c r="ENO446" s="40"/>
      <c r="ENP446" s="40"/>
      <c r="ENQ446" s="40"/>
      <c r="ENR446" s="40"/>
      <c r="ENS446" s="40"/>
      <c r="ENT446" s="40"/>
      <c r="ENU446" s="40"/>
      <c r="ENV446" s="40"/>
      <c r="ENW446" s="40"/>
      <c r="ENX446" s="40"/>
      <c r="ENY446" s="40"/>
      <c r="ENZ446" s="40"/>
      <c r="EOA446" s="40"/>
      <c r="EOB446" s="40"/>
      <c r="EOC446" s="40"/>
      <c r="EOD446" s="40"/>
      <c r="EOE446" s="40"/>
      <c r="EOF446" s="40"/>
      <c r="EOG446" s="40"/>
      <c r="EOH446" s="40"/>
      <c r="EOI446" s="40"/>
      <c r="EOJ446" s="40"/>
      <c r="EOK446" s="40"/>
      <c r="EOL446" s="40"/>
      <c r="EOM446" s="40"/>
      <c r="EON446" s="40"/>
      <c r="EOO446" s="40"/>
      <c r="EOP446" s="40"/>
      <c r="EOQ446" s="40"/>
      <c r="EOR446" s="40"/>
      <c r="EOS446" s="40"/>
      <c r="EOT446" s="40"/>
      <c r="EOU446" s="40"/>
      <c r="EOV446" s="40"/>
      <c r="EOW446" s="40"/>
      <c r="EOX446" s="40"/>
      <c r="EOY446" s="40"/>
      <c r="EOZ446" s="40"/>
      <c r="EPA446" s="40"/>
      <c r="EPB446" s="40"/>
      <c r="EPC446" s="40"/>
      <c r="EPD446" s="40"/>
      <c r="EPE446" s="40"/>
      <c r="EPF446" s="40"/>
      <c r="EPG446" s="40"/>
      <c r="EPH446" s="40"/>
      <c r="EPI446" s="40"/>
      <c r="EPJ446" s="40"/>
      <c r="EPK446" s="40"/>
      <c r="EPL446" s="40"/>
      <c r="EPM446" s="40"/>
      <c r="EPN446" s="40"/>
      <c r="EPO446" s="40"/>
      <c r="EPP446" s="40"/>
      <c r="EPQ446" s="40"/>
      <c r="EPR446" s="40"/>
      <c r="EPS446" s="40"/>
      <c r="EPT446" s="40"/>
      <c r="EPU446" s="40"/>
      <c r="EPV446" s="40"/>
      <c r="EPW446" s="40"/>
      <c r="EPX446" s="40"/>
      <c r="EPY446" s="40"/>
      <c r="EPZ446" s="40"/>
      <c r="EQA446" s="40"/>
      <c r="EQB446" s="40"/>
      <c r="EQC446" s="40"/>
      <c r="EQD446" s="40"/>
      <c r="EQE446" s="40"/>
      <c r="EQF446" s="40"/>
      <c r="EQG446" s="40"/>
      <c r="EQH446" s="40"/>
      <c r="EQI446" s="40"/>
      <c r="EQJ446" s="40"/>
      <c r="EQK446" s="40"/>
      <c r="EQL446" s="40"/>
      <c r="EQM446" s="40"/>
      <c r="EQN446" s="40"/>
      <c r="EQO446" s="40"/>
      <c r="EQP446" s="40"/>
      <c r="EQQ446" s="40"/>
      <c r="EQR446" s="40"/>
      <c r="EQS446" s="40"/>
      <c r="EQT446" s="40"/>
      <c r="EQU446" s="40"/>
      <c r="EQV446" s="40"/>
      <c r="EQW446" s="40"/>
      <c r="EQX446" s="40"/>
      <c r="EQY446" s="40"/>
      <c r="EQZ446" s="40"/>
      <c r="ERA446" s="40"/>
      <c r="ERB446" s="40"/>
      <c r="ERC446" s="40"/>
      <c r="ERD446" s="40"/>
      <c r="ERE446" s="40"/>
      <c r="ERF446" s="40"/>
      <c r="ERG446" s="40"/>
      <c r="ERH446" s="40"/>
      <c r="ERI446" s="40"/>
      <c r="ERJ446" s="40"/>
      <c r="ERK446" s="40"/>
      <c r="ERL446" s="40"/>
      <c r="ERM446" s="40"/>
      <c r="ERN446" s="40"/>
      <c r="ERO446" s="40"/>
      <c r="ERP446" s="40"/>
      <c r="ERQ446" s="40"/>
      <c r="ERR446" s="40"/>
      <c r="ERS446" s="40"/>
      <c r="ERT446" s="40"/>
      <c r="ERU446" s="40"/>
      <c r="ERV446" s="40"/>
      <c r="ERW446" s="40"/>
      <c r="ERX446" s="40"/>
      <c r="ERY446" s="40"/>
      <c r="ERZ446" s="40"/>
      <c r="ESA446" s="40"/>
      <c r="ESB446" s="40"/>
      <c r="ESC446" s="40"/>
      <c r="ESD446" s="40"/>
      <c r="ESE446" s="40"/>
      <c r="ESF446" s="40"/>
      <c r="ESG446" s="40"/>
      <c r="ESH446" s="40"/>
      <c r="ESI446" s="40"/>
      <c r="ESJ446" s="40"/>
      <c r="ESK446" s="40"/>
      <c r="ESL446" s="40"/>
      <c r="ESM446" s="40"/>
      <c r="ESN446" s="40"/>
      <c r="ESO446" s="40"/>
      <c r="ESP446" s="40"/>
      <c r="ESQ446" s="40"/>
      <c r="ESR446" s="40"/>
      <c r="ESS446" s="40"/>
      <c r="EST446" s="40"/>
      <c r="ESU446" s="40"/>
      <c r="ESV446" s="40"/>
      <c r="ESW446" s="40"/>
      <c r="ESX446" s="40"/>
      <c r="ESY446" s="40"/>
      <c r="ESZ446" s="40"/>
      <c r="ETA446" s="40"/>
      <c r="ETB446" s="40"/>
      <c r="ETC446" s="40"/>
      <c r="ETD446" s="40"/>
      <c r="ETE446" s="40"/>
      <c r="ETF446" s="40"/>
      <c r="ETG446" s="40"/>
      <c r="ETH446" s="40"/>
      <c r="ETI446" s="40"/>
      <c r="ETJ446" s="40"/>
      <c r="ETK446" s="40"/>
      <c r="ETL446" s="40"/>
      <c r="ETM446" s="40"/>
      <c r="ETN446" s="40"/>
      <c r="ETO446" s="40"/>
      <c r="ETP446" s="40"/>
      <c r="ETQ446" s="40"/>
      <c r="ETR446" s="40"/>
      <c r="ETS446" s="40"/>
      <c r="ETT446" s="40"/>
      <c r="ETU446" s="40"/>
      <c r="ETV446" s="40"/>
      <c r="ETW446" s="40"/>
      <c r="ETX446" s="40"/>
      <c r="ETY446" s="40"/>
      <c r="ETZ446" s="40"/>
      <c r="EUA446" s="40"/>
      <c r="EUB446" s="40"/>
      <c r="EUC446" s="40"/>
      <c r="EUD446" s="40"/>
      <c r="EUE446" s="40"/>
      <c r="EUF446" s="40"/>
      <c r="EUG446" s="40"/>
      <c r="EUH446" s="40"/>
      <c r="EUI446" s="40"/>
      <c r="EUJ446" s="40"/>
      <c r="EUK446" s="40"/>
      <c r="EUL446" s="40"/>
      <c r="EUM446" s="40"/>
      <c r="EUN446" s="40"/>
      <c r="EUO446" s="40"/>
      <c r="EUP446" s="40"/>
      <c r="EUQ446" s="40"/>
      <c r="EUR446" s="40"/>
      <c r="EUS446" s="40"/>
      <c r="EUT446" s="40"/>
      <c r="EUU446" s="40"/>
      <c r="EUV446" s="40"/>
      <c r="EUW446" s="40"/>
      <c r="EUX446" s="40"/>
      <c r="EUY446" s="40"/>
      <c r="EUZ446" s="40"/>
      <c r="EVA446" s="40"/>
      <c r="EVB446" s="40"/>
      <c r="EVC446" s="40"/>
      <c r="EVD446" s="40"/>
      <c r="EVE446" s="40"/>
      <c r="EVF446" s="40"/>
      <c r="EVG446" s="40"/>
      <c r="EVH446" s="40"/>
      <c r="EVI446" s="40"/>
      <c r="EVJ446" s="40"/>
      <c r="EVK446" s="40"/>
      <c r="EVL446" s="40"/>
      <c r="EVM446" s="40"/>
      <c r="EVN446" s="40"/>
      <c r="EVO446" s="40"/>
      <c r="EVP446" s="40"/>
      <c r="EVQ446" s="40"/>
      <c r="EVR446" s="40"/>
      <c r="EVS446" s="40"/>
      <c r="EVT446" s="40"/>
      <c r="EVU446" s="40"/>
      <c r="EVV446" s="40"/>
      <c r="EVW446" s="40"/>
      <c r="EVX446" s="40"/>
      <c r="EVY446" s="40"/>
      <c r="EVZ446" s="40"/>
      <c r="EWA446" s="40"/>
      <c r="EWB446" s="40"/>
      <c r="EWC446" s="40"/>
      <c r="EWD446" s="40"/>
      <c r="EWE446" s="40"/>
      <c r="EWF446" s="40"/>
      <c r="EWG446" s="40"/>
      <c r="EWH446" s="40"/>
      <c r="EWI446" s="40"/>
      <c r="EWJ446" s="40"/>
      <c r="EWK446" s="40"/>
      <c r="EWL446" s="40"/>
      <c r="EWM446" s="40"/>
      <c r="EWN446" s="40"/>
      <c r="EWO446" s="40"/>
      <c r="EWP446" s="40"/>
      <c r="EWQ446" s="40"/>
      <c r="EWR446" s="40"/>
      <c r="EWS446" s="40"/>
      <c r="EWT446" s="40"/>
      <c r="EWU446" s="40"/>
      <c r="EWV446" s="40"/>
      <c r="EWW446" s="40"/>
      <c r="EWX446" s="40"/>
      <c r="EWY446" s="40"/>
      <c r="EWZ446" s="40"/>
      <c r="EXA446" s="40"/>
      <c r="EXB446" s="40"/>
      <c r="EXC446" s="40"/>
      <c r="EXD446" s="40"/>
      <c r="EXE446" s="40"/>
      <c r="EXF446" s="40"/>
      <c r="EXG446" s="40"/>
      <c r="EXH446" s="40"/>
      <c r="EXI446" s="40"/>
      <c r="EXJ446" s="40"/>
      <c r="EXK446" s="40"/>
      <c r="EXL446" s="40"/>
      <c r="EXM446" s="40"/>
      <c r="EXN446" s="40"/>
      <c r="EXO446" s="40"/>
      <c r="EXP446" s="40"/>
      <c r="EXQ446" s="40"/>
      <c r="EXR446" s="40"/>
      <c r="EXS446" s="40"/>
      <c r="EXT446" s="40"/>
      <c r="EXU446" s="40"/>
      <c r="EXV446" s="40"/>
      <c r="EXW446" s="40"/>
      <c r="EXX446" s="40"/>
      <c r="EXY446" s="40"/>
      <c r="EXZ446" s="40"/>
      <c r="EYA446" s="40"/>
      <c r="EYB446" s="40"/>
      <c r="EYC446" s="40"/>
      <c r="EYD446" s="40"/>
      <c r="EYE446" s="40"/>
      <c r="EYF446" s="40"/>
      <c r="EYG446" s="40"/>
      <c r="EYH446" s="40"/>
      <c r="EYI446" s="40"/>
      <c r="EYJ446" s="40"/>
      <c r="EYK446" s="40"/>
      <c r="EYL446" s="40"/>
      <c r="EYM446" s="40"/>
      <c r="EYN446" s="40"/>
      <c r="EYO446" s="40"/>
      <c r="EYP446" s="40"/>
      <c r="EYQ446" s="40"/>
      <c r="EYR446" s="40"/>
      <c r="EYS446" s="40"/>
      <c r="EYT446" s="40"/>
      <c r="EYU446" s="40"/>
      <c r="EYV446" s="40"/>
      <c r="EYW446" s="40"/>
      <c r="EYX446" s="40"/>
      <c r="EYY446" s="40"/>
      <c r="EYZ446" s="40"/>
      <c r="EZA446" s="40"/>
      <c r="EZB446" s="40"/>
      <c r="EZC446" s="40"/>
      <c r="EZD446" s="40"/>
      <c r="EZE446" s="40"/>
      <c r="EZF446" s="40"/>
      <c r="EZG446" s="40"/>
      <c r="EZH446" s="40"/>
      <c r="EZI446" s="40"/>
      <c r="EZJ446" s="40"/>
      <c r="EZK446" s="40"/>
      <c r="EZL446" s="40"/>
      <c r="EZM446" s="40"/>
      <c r="EZN446" s="40"/>
      <c r="EZO446" s="40"/>
      <c r="EZP446" s="40"/>
      <c r="EZQ446" s="40"/>
      <c r="EZR446" s="40"/>
      <c r="EZS446" s="40"/>
      <c r="EZT446" s="40"/>
      <c r="EZU446" s="40"/>
      <c r="EZV446" s="40"/>
      <c r="EZW446" s="40"/>
      <c r="EZX446" s="40"/>
      <c r="EZY446" s="40"/>
      <c r="EZZ446" s="40"/>
      <c r="FAA446" s="40"/>
      <c r="FAB446" s="40"/>
      <c r="FAC446" s="40"/>
      <c r="FAD446" s="40"/>
      <c r="FAE446" s="40"/>
      <c r="FAF446" s="40"/>
      <c r="FAG446" s="40"/>
      <c r="FAH446" s="40"/>
      <c r="FAI446" s="40"/>
      <c r="FAJ446" s="40"/>
      <c r="FAK446" s="40"/>
      <c r="FAL446" s="40"/>
      <c r="FAM446" s="40"/>
      <c r="FAN446" s="40"/>
      <c r="FAO446" s="40"/>
      <c r="FAP446" s="40"/>
      <c r="FAQ446" s="40"/>
      <c r="FAR446" s="40"/>
      <c r="FAS446" s="40"/>
      <c r="FAT446" s="40"/>
      <c r="FAU446" s="40"/>
      <c r="FAV446" s="40"/>
      <c r="FAW446" s="40"/>
      <c r="FAX446" s="40"/>
      <c r="FAY446" s="40"/>
      <c r="FAZ446" s="40"/>
      <c r="FBA446" s="40"/>
      <c r="FBB446" s="40"/>
      <c r="FBC446" s="40"/>
      <c r="FBD446" s="40"/>
      <c r="FBE446" s="40"/>
      <c r="FBF446" s="40"/>
      <c r="FBG446" s="40"/>
      <c r="FBH446" s="40"/>
      <c r="FBI446" s="40"/>
      <c r="FBJ446" s="40"/>
      <c r="FBK446" s="40"/>
      <c r="FBL446" s="40"/>
      <c r="FBM446" s="40"/>
      <c r="FBN446" s="40"/>
      <c r="FBO446" s="40"/>
      <c r="FBP446" s="40"/>
      <c r="FBQ446" s="40"/>
      <c r="FBR446" s="40"/>
      <c r="FBS446" s="40"/>
      <c r="FBT446" s="40"/>
      <c r="FBU446" s="40"/>
      <c r="FBV446" s="40"/>
      <c r="FBW446" s="40"/>
      <c r="FBX446" s="40"/>
      <c r="FBY446" s="40"/>
      <c r="FBZ446" s="40"/>
      <c r="FCA446" s="40"/>
      <c r="FCB446" s="40"/>
      <c r="FCC446" s="40"/>
      <c r="FCD446" s="40"/>
      <c r="FCE446" s="40"/>
      <c r="FCF446" s="40"/>
      <c r="FCG446" s="40"/>
      <c r="FCH446" s="40"/>
      <c r="FCI446" s="40"/>
      <c r="FCJ446" s="40"/>
      <c r="FCK446" s="40"/>
      <c r="FCL446" s="40"/>
      <c r="FCM446" s="40"/>
      <c r="FCN446" s="40"/>
      <c r="FCO446" s="40"/>
      <c r="FCP446" s="40"/>
      <c r="FCQ446" s="40"/>
      <c r="FCR446" s="40"/>
      <c r="FCS446" s="40"/>
      <c r="FCT446" s="40"/>
      <c r="FCU446" s="40"/>
      <c r="FCV446" s="40"/>
      <c r="FCW446" s="40"/>
      <c r="FCX446" s="40"/>
      <c r="FCY446" s="40"/>
      <c r="FCZ446" s="40"/>
      <c r="FDA446" s="40"/>
      <c r="FDB446" s="40"/>
      <c r="FDC446" s="40"/>
      <c r="FDD446" s="40"/>
      <c r="FDE446" s="40"/>
      <c r="FDF446" s="40"/>
      <c r="FDG446" s="40"/>
      <c r="FDH446" s="40"/>
      <c r="FDI446" s="40"/>
      <c r="FDJ446" s="40"/>
      <c r="FDK446" s="40"/>
      <c r="FDL446" s="40"/>
      <c r="FDM446" s="40"/>
      <c r="FDN446" s="40"/>
      <c r="FDO446" s="40"/>
      <c r="FDP446" s="40"/>
      <c r="FDQ446" s="40"/>
      <c r="FDR446" s="40"/>
      <c r="FDS446" s="40"/>
      <c r="FDT446" s="40"/>
      <c r="FDU446" s="40"/>
      <c r="FDV446" s="40"/>
      <c r="FDW446" s="40"/>
      <c r="FDX446" s="40"/>
      <c r="FDY446" s="40"/>
      <c r="FDZ446" s="40"/>
      <c r="FEA446" s="40"/>
      <c r="FEB446" s="40"/>
      <c r="FEC446" s="40"/>
      <c r="FED446" s="40"/>
      <c r="FEE446" s="40"/>
      <c r="FEF446" s="40"/>
      <c r="FEG446" s="40"/>
      <c r="FEH446" s="40"/>
      <c r="FEI446" s="40"/>
      <c r="FEJ446" s="40"/>
      <c r="FEK446" s="40"/>
      <c r="FEL446" s="40"/>
      <c r="FEM446" s="40"/>
      <c r="FEN446" s="40"/>
      <c r="FEO446" s="40"/>
      <c r="FEP446" s="40"/>
      <c r="FEQ446" s="40"/>
      <c r="FER446" s="40"/>
      <c r="FES446" s="40"/>
      <c r="FET446" s="40"/>
      <c r="FEU446" s="40"/>
      <c r="FEV446" s="40"/>
      <c r="FEW446" s="40"/>
      <c r="FEX446" s="40"/>
      <c r="FEY446" s="40"/>
      <c r="FEZ446" s="40"/>
      <c r="FFA446" s="40"/>
      <c r="FFB446" s="40"/>
      <c r="FFC446" s="40"/>
      <c r="FFD446" s="40"/>
      <c r="FFE446" s="40"/>
      <c r="FFF446" s="40"/>
      <c r="FFG446" s="40"/>
      <c r="FFH446" s="40"/>
      <c r="FFI446" s="40"/>
      <c r="FFJ446" s="40"/>
      <c r="FFK446" s="40"/>
      <c r="FFL446" s="40"/>
      <c r="FFM446" s="40"/>
      <c r="FFN446" s="40"/>
      <c r="FFO446" s="40"/>
      <c r="FFP446" s="40"/>
      <c r="FFQ446" s="40"/>
      <c r="FFR446" s="40"/>
      <c r="FFS446" s="40"/>
      <c r="FFT446" s="40"/>
      <c r="FFU446" s="40"/>
      <c r="FFV446" s="40"/>
      <c r="FFW446" s="40"/>
      <c r="FFX446" s="40"/>
      <c r="FFY446" s="40"/>
      <c r="FFZ446" s="40"/>
      <c r="FGA446" s="40"/>
      <c r="FGB446" s="40"/>
      <c r="FGC446" s="40"/>
      <c r="FGD446" s="40"/>
      <c r="FGE446" s="40"/>
      <c r="FGF446" s="40"/>
      <c r="FGG446" s="40"/>
      <c r="FGH446" s="40"/>
      <c r="FGI446" s="40"/>
      <c r="FGJ446" s="40"/>
      <c r="FGK446" s="40"/>
      <c r="FGL446" s="40"/>
      <c r="FGM446" s="40"/>
      <c r="FGN446" s="40"/>
      <c r="FGO446" s="40"/>
      <c r="FGP446" s="40"/>
      <c r="FGQ446" s="40"/>
      <c r="FGR446" s="40"/>
      <c r="FGS446" s="40"/>
      <c r="FGT446" s="40"/>
      <c r="FGU446" s="40"/>
      <c r="FGV446" s="40"/>
      <c r="FGW446" s="40"/>
      <c r="FGX446" s="40"/>
      <c r="FGY446" s="40"/>
      <c r="FGZ446" s="40"/>
      <c r="FHA446" s="40"/>
      <c r="FHB446" s="40"/>
      <c r="FHC446" s="40"/>
      <c r="FHD446" s="40"/>
      <c r="FHE446" s="40"/>
      <c r="FHF446" s="40"/>
      <c r="FHG446" s="40"/>
      <c r="FHH446" s="40"/>
      <c r="FHI446" s="40"/>
      <c r="FHJ446" s="40"/>
      <c r="FHK446" s="40"/>
      <c r="FHL446" s="40"/>
      <c r="FHM446" s="40"/>
      <c r="FHN446" s="40"/>
      <c r="FHO446" s="40"/>
      <c r="FHP446" s="40"/>
      <c r="FHQ446" s="40"/>
      <c r="FHR446" s="40"/>
      <c r="FHS446" s="40"/>
      <c r="FHT446" s="40"/>
      <c r="FHU446" s="40"/>
      <c r="FHV446" s="40"/>
      <c r="FHW446" s="40"/>
      <c r="FHX446" s="40"/>
      <c r="FHY446" s="40"/>
      <c r="FHZ446" s="40"/>
      <c r="FIA446" s="40"/>
      <c r="FIB446" s="40"/>
      <c r="FIC446" s="40"/>
      <c r="FID446" s="40"/>
      <c r="FIE446" s="40"/>
      <c r="FIF446" s="40"/>
      <c r="FIG446" s="40"/>
      <c r="FIH446" s="40"/>
      <c r="FII446" s="40"/>
      <c r="FIJ446" s="40"/>
      <c r="FIK446" s="40"/>
      <c r="FIL446" s="40"/>
      <c r="FIM446" s="40"/>
      <c r="FIN446" s="40"/>
      <c r="FIO446" s="40"/>
      <c r="FIP446" s="40"/>
      <c r="FIQ446" s="40"/>
      <c r="FIR446" s="40"/>
      <c r="FIS446" s="40"/>
      <c r="FIT446" s="40"/>
      <c r="FIU446" s="40"/>
      <c r="FIV446" s="40"/>
      <c r="FIW446" s="40"/>
      <c r="FIX446" s="40"/>
      <c r="FIY446" s="40"/>
      <c r="FIZ446" s="40"/>
      <c r="FJA446" s="40"/>
      <c r="FJB446" s="40"/>
      <c r="FJC446" s="40"/>
      <c r="FJD446" s="40"/>
      <c r="FJE446" s="40"/>
      <c r="FJF446" s="40"/>
      <c r="FJG446" s="40"/>
      <c r="FJH446" s="40"/>
      <c r="FJI446" s="40"/>
      <c r="FJJ446" s="40"/>
      <c r="FJK446" s="40"/>
      <c r="FJL446" s="40"/>
      <c r="FJM446" s="40"/>
      <c r="FJN446" s="40"/>
      <c r="FJO446" s="40"/>
      <c r="FJP446" s="40"/>
      <c r="FJQ446" s="40"/>
      <c r="FJR446" s="40"/>
      <c r="FJS446" s="40"/>
      <c r="FJT446" s="40"/>
      <c r="FJU446" s="40"/>
      <c r="FJV446" s="40"/>
      <c r="FJW446" s="40"/>
      <c r="FJX446" s="40"/>
      <c r="FJY446" s="40"/>
      <c r="FJZ446" s="40"/>
      <c r="FKA446" s="40"/>
      <c r="FKB446" s="40"/>
      <c r="FKC446" s="40"/>
      <c r="FKD446" s="40"/>
      <c r="FKE446" s="40"/>
      <c r="FKF446" s="40"/>
      <c r="FKG446" s="40"/>
      <c r="FKH446" s="40"/>
      <c r="FKI446" s="40"/>
      <c r="FKJ446" s="40"/>
      <c r="FKK446" s="40"/>
      <c r="FKL446" s="40"/>
      <c r="FKM446" s="40"/>
      <c r="FKN446" s="40"/>
      <c r="FKO446" s="40"/>
      <c r="FKP446" s="40"/>
      <c r="FKQ446" s="40"/>
      <c r="FKR446" s="40"/>
      <c r="FKS446" s="40"/>
      <c r="FKT446" s="40"/>
      <c r="FKU446" s="40"/>
      <c r="FKV446" s="40"/>
      <c r="FKW446" s="40"/>
      <c r="FKX446" s="40"/>
      <c r="FKY446" s="40"/>
      <c r="FKZ446" s="40"/>
      <c r="FLA446" s="40"/>
      <c r="FLB446" s="40"/>
      <c r="FLC446" s="40"/>
      <c r="FLD446" s="40"/>
      <c r="FLE446" s="40"/>
      <c r="FLF446" s="40"/>
      <c r="FLG446" s="40"/>
      <c r="FLH446" s="40"/>
      <c r="FLI446" s="40"/>
      <c r="FLJ446" s="40"/>
      <c r="FLK446" s="40"/>
      <c r="FLL446" s="40"/>
      <c r="FLM446" s="40"/>
      <c r="FLN446" s="40"/>
      <c r="FLO446" s="40"/>
      <c r="FLP446" s="40"/>
      <c r="FLQ446" s="40"/>
      <c r="FLR446" s="40"/>
      <c r="FLS446" s="40"/>
      <c r="FLT446" s="40"/>
      <c r="FLU446" s="40"/>
      <c r="FLV446" s="40"/>
      <c r="FLW446" s="40"/>
      <c r="FLX446" s="40"/>
      <c r="FLY446" s="40"/>
      <c r="FLZ446" s="40"/>
      <c r="FMA446" s="40"/>
      <c r="FMB446" s="40"/>
      <c r="FMC446" s="40"/>
      <c r="FMD446" s="40"/>
      <c r="FME446" s="40"/>
      <c r="FMF446" s="40"/>
      <c r="FMG446" s="40"/>
      <c r="FMH446" s="40"/>
      <c r="FMI446" s="40"/>
      <c r="FMJ446" s="40"/>
      <c r="FMK446" s="40"/>
      <c r="FML446" s="40"/>
      <c r="FMM446" s="40"/>
      <c r="FMN446" s="40"/>
      <c r="FMO446" s="40"/>
      <c r="FMP446" s="40"/>
      <c r="FMQ446" s="40"/>
      <c r="FMR446" s="40"/>
      <c r="FMS446" s="40"/>
      <c r="FMT446" s="40"/>
      <c r="FMU446" s="40"/>
      <c r="FMV446" s="40"/>
      <c r="FMW446" s="40"/>
      <c r="FMX446" s="40"/>
      <c r="FMY446" s="40"/>
      <c r="FMZ446" s="40"/>
      <c r="FNA446" s="40"/>
      <c r="FNB446" s="40"/>
      <c r="FNC446" s="40"/>
      <c r="FND446" s="40"/>
      <c r="FNE446" s="40"/>
      <c r="FNF446" s="40"/>
      <c r="FNG446" s="40"/>
      <c r="FNH446" s="40"/>
      <c r="FNI446" s="40"/>
      <c r="FNJ446" s="40"/>
      <c r="FNK446" s="40"/>
      <c r="FNL446" s="40"/>
      <c r="FNM446" s="40"/>
      <c r="FNN446" s="40"/>
      <c r="FNO446" s="40"/>
      <c r="FNP446" s="40"/>
      <c r="FNQ446" s="40"/>
      <c r="FNR446" s="40"/>
      <c r="FNS446" s="40"/>
      <c r="FNT446" s="40"/>
      <c r="FNU446" s="40"/>
      <c r="FNV446" s="40"/>
      <c r="FNW446" s="40"/>
      <c r="FNX446" s="40"/>
      <c r="FNY446" s="40"/>
      <c r="FNZ446" s="40"/>
      <c r="FOA446" s="40"/>
      <c r="FOB446" s="40"/>
      <c r="FOC446" s="40"/>
      <c r="FOD446" s="40"/>
      <c r="FOE446" s="40"/>
      <c r="FOF446" s="40"/>
      <c r="FOG446" s="40"/>
      <c r="FOH446" s="40"/>
      <c r="FOI446" s="40"/>
      <c r="FOJ446" s="40"/>
      <c r="FOK446" s="40"/>
      <c r="FOL446" s="40"/>
      <c r="FOM446" s="40"/>
      <c r="FON446" s="40"/>
      <c r="FOO446" s="40"/>
      <c r="FOP446" s="40"/>
      <c r="FOQ446" s="40"/>
      <c r="FOR446" s="40"/>
      <c r="FOS446" s="40"/>
      <c r="FOT446" s="40"/>
      <c r="FOU446" s="40"/>
      <c r="FOV446" s="40"/>
      <c r="FOW446" s="40"/>
      <c r="FOX446" s="40"/>
      <c r="FOY446" s="40"/>
      <c r="FOZ446" s="40"/>
      <c r="FPA446" s="40"/>
      <c r="FPB446" s="40"/>
      <c r="FPC446" s="40"/>
      <c r="FPD446" s="40"/>
      <c r="FPE446" s="40"/>
      <c r="FPF446" s="40"/>
      <c r="FPG446" s="40"/>
      <c r="FPH446" s="40"/>
      <c r="FPI446" s="40"/>
      <c r="FPJ446" s="40"/>
      <c r="FPK446" s="40"/>
      <c r="FPL446" s="40"/>
      <c r="FPM446" s="40"/>
      <c r="FPN446" s="40"/>
      <c r="FPO446" s="40"/>
      <c r="FPP446" s="40"/>
      <c r="FPQ446" s="40"/>
      <c r="FPR446" s="40"/>
      <c r="FPS446" s="40"/>
      <c r="FPT446" s="40"/>
      <c r="FPU446" s="40"/>
      <c r="FPV446" s="40"/>
      <c r="FPW446" s="40"/>
      <c r="FPX446" s="40"/>
      <c r="FPY446" s="40"/>
      <c r="FPZ446" s="40"/>
      <c r="FQA446" s="40"/>
      <c r="FQB446" s="40"/>
      <c r="FQC446" s="40"/>
      <c r="FQD446" s="40"/>
      <c r="FQE446" s="40"/>
      <c r="FQF446" s="40"/>
      <c r="FQG446" s="40"/>
      <c r="FQH446" s="40"/>
      <c r="FQI446" s="40"/>
      <c r="FQJ446" s="40"/>
      <c r="FQK446" s="40"/>
      <c r="FQL446" s="40"/>
      <c r="FQM446" s="40"/>
      <c r="FQN446" s="40"/>
      <c r="FQO446" s="40"/>
      <c r="FQP446" s="40"/>
      <c r="FQQ446" s="40"/>
      <c r="FQR446" s="40"/>
      <c r="FQS446" s="40"/>
      <c r="FQT446" s="40"/>
      <c r="FQU446" s="40"/>
      <c r="FQV446" s="40"/>
      <c r="FQW446" s="40"/>
      <c r="FQX446" s="40"/>
      <c r="FQY446" s="40"/>
      <c r="FQZ446" s="40"/>
      <c r="FRA446" s="40"/>
      <c r="FRB446" s="40"/>
      <c r="FRC446" s="40"/>
      <c r="FRD446" s="40"/>
      <c r="FRE446" s="40"/>
      <c r="FRF446" s="40"/>
      <c r="FRG446" s="40"/>
      <c r="FRH446" s="40"/>
      <c r="FRI446" s="40"/>
      <c r="FRJ446" s="40"/>
      <c r="FRK446" s="40"/>
      <c r="FRL446" s="40"/>
      <c r="FRM446" s="40"/>
      <c r="FRN446" s="40"/>
      <c r="FRO446" s="40"/>
      <c r="FRP446" s="40"/>
      <c r="FRQ446" s="40"/>
      <c r="FRR446" s="40"/>
      <c r="FRS446" s="40"/>
      <c r="FRT446" s="40"/>
      <c r="FRU446" s="40"/>
      <c r="FRV446" s="40"/>
      <c r="FRW446" s="40"/>
      <c r="FRX446" s="40"/>
      <c r="FRY446" s="40"/>
      <c r="FRZ446" s="40"/>
      <c r="FSA446" s="40"/>
      <c r="FSB446" s="40"/>
      <c r="FSC446" s="40"/>
      <c r="FSD446" s="40"/>
      <c r="FSE446" s="40"/>
      <c r="FSF446" s="40"/>
      <c r="FSG446" s="40"/>
      <c r="FSH446" s="40"/>
      <c r="FSI446" s="40"/>
      <c r="FSJ446" s="40"/>
      <c r="FSK446" s="40"/>
      <c r="FSL446" s="40"/>
      <c r="FSM446" s="40"/>
      <c r="FSN446" s="40"/>
      <c r="FSO446" s="40"/>
      <c r="FSP446" s="40"/>
      <c r="FSQ446" s="40"/>
      <c r="FSR446" s="40"/>
      <c r="FSS446" s="40"/>
      <c r="FST446" s="40"/>
      <c r="FSU446" s="40"/>
      <c r="FSV446" s="40"/>
      <c r="FSW446" s="40"/>
      <c r="FSX446" s="40"/>
      <c r="FSY446" s="40"/>
      <c r="FSZ446" s="40"/>
      <c r="FTA446" s="40"/>
      <c r="FTB446" s="40"/>
      <c r="FTC446" s="40"/>
      <c r="FTD446" s="40"/>
      <c r="FTE446" s="40"/>
      <c r="FTF446" s="40"/>
      <c r="FTG446" s="40"/>
      <c r="FTH446" s="40"/>
      <c r="FTI446" s="40"/>
      <c r="FTJ446" s="40"/>
      <c r="FTK446" s="40"/>
      <c r="FTL446" s="40"/>
      <c r="FTM446" s="40"/>
      <c r="FTN446" s="40"/>
      <c r="FTO446" s="40"/>
      <c r="FTP446" s="40"/>
      <c r="FTQ446" s="40"/>
      <c r="FTR446" s="40"/>
      <c r="FTS446" s="40"/>
      <c r="FTT446" s="40"/>
      <c r="FTU446" s="40"/>
      <c r="FTV446" s="40"/>
      <c r="FTW446" s="40"/>
      <c r="FTX446" s="40"/>
      <c r="FTY446" s="40"/>
      <c r="FTZ446" s="40"/>
      <c r="FUA446" s="40"/>
      <c r="FUB446" s="40"/>
      <c r="FUC446" s="40"/>
      <c r="FUD446" s="40"/>
      <c r="FUE446" s="40"/>
      <c r="FUF446" s="40"/>
      <c r="FUG446" s="40"/>
      <c r="FUH446" s="40"/>
      <c r="FUI446" s="40"/>
      <c r="FUJ446" s="40"/>
      <c r="FUK446" s="40"/>
      <c r="FUL446" s="40"/>
      <c r="FUM446" s="40"/>
      <c r="FUN446" s="40"/>
      <c r="FUO446" s="40"/>
      <c r="FUP446" s="40"/>
      <c r="FUQ446" s="40"/>
      <c r="FUR446" s="40"/>
      <c r="FUS446" s="40"/>
      <c r="FUT446" s="40"/>
      <c r="FUU446" s="40"/>
      <c r="FUV446" s="40"/>
      <c r="FUW446" s="40"/>
      <c r="FUX446" s="40"/>
      <c r="FUY446" s="40"/>
      <c r="FUZ446" s="40"/>
      <c r="FVA446" s="40"/>
      <c r="FVB446" s="40"/>
      <c r="FVC446" s="40"/>
      <c r="FVD446" s="40"/>
      <c r="FVE446" s="40"/>
      <c r="FVF446" s="40"/>
      <c r="FVG446" s="40"/>
      <c r="FVH446" s="40"/>
      <c r="FVI446" s="40"/>
      <c r="FVJ446" s="40"/>
      <c r="FVK446" s="40"/>
      <c r="FVL446" s="40"/>
      <c r="FVM446" s="40"/>
      <c r="FVN446" s="40"/>
      <c r="FVO446" s="40"/>
      <c r="FVP446" s="40"/>
      <c r="FVQ446" s="40"/>
      <c r="FVR446" s="40"/>
      <c r="FVS446" s="40"/>
      <c r="FVT446" s="40"/>
      <c r="FVU446" s="40"/>
      <c r="FVV446" s="40"/>
      <c r="FVW446" s="40"/>
      <c r="FVX446" s="40"/>
      <c r="FVY446" s="40"/>
      <c r="FVZ446" s="40"/>
      <c r="FWA446" s="40"/>
      <c r="FWB446" s="40"/>
      <c r="FWC446" s="40"/>
      <c r="FWD446" s="40"/>
      <c r="FWE446" s="40"/>
      <c r="FWF446" s="40"/>
      <c r="FWG446" s="40"/>
      <c r="FWH446" s="40"/>
      <c r="FWI446" s="40"/>
      <c r="FWJ446" s="40"/>
      <c r="FWK446" s="40"/>
      <c r="FWL446" s="40"/>
      <c r="FWM446" s="40"/>
      <c r="FWN446" s="40"/>
      <c r="FWO446" s="40"/>
      <c r="FWP446" s="40"/>
      <c r="FWQ446" s="40"/>
      <c r="FWR446" s="40"/>
      <c r="FWS446" s="40"/>
      <c r="FWT446" s="40"/>
      <c r="FWU446" s="40"/>
      <c r="FWV446" s="40"/>
      <c r="FWW446" s="40"/>
      <c r="FWX446" s="40"/>
      <c r="FWY446" s="40"/>
      <c r="FWZ446" s="40"/>
      <c r="FXA446" s="40"/>
      <c r="FXB446" s="40"/>
      <c r="FXC446" s="40"/>
      <c r="FXD446" s="40"/>
      <c r="FXE446" s="40"/>
      <c r="FXF446" s="40"/>
      <c r="FXG446" s="40"/>
      <c r="FXH446" s="40"/>
      <c r="FXI446" s="40"/>
      <c r="FXJ446" s="40"/>
      <c r="FXK446" s="40"/>
      <c r="FXL446" s="40"/>
      <c r="FXM446" s="40"/>
      <c r="FXN446" s="40"/>
      <c r="FXO446" s="40"/>
      <c r="FXP446" s="40"/>
      <c r="FXQ446" s="40"/>
      <c r="FXR446" s="40"/>
      <c r="FXS446" s="40"/>
      <c r="FXT446" s="40"/>
      <c r="FXU446" s="40"/>
      <c r="FXV446" s="40"/>
      <c r="FXW446" s="40"/>
      <c r="FXX446" s="40"/>
      <c r="FXY446" s="40"/>
      <c r="FXZ446" s="40"/>
      <c r="FYA446" s="40"/>
      <c r="FYB446" s="40"/>
      <c r="FYC446" s="40"/>
      <c r="FYD446" s="40"/>
      <c r="FYE446" s="40"/>
      <c r="FYF446" s="40"/>
      <c r="FYG446" s="40"/>
      <c r="FYH446" s="40"/>
      <c r="FYI446" s="40"/>
      <c r="FYJ446" s="40"/>
      <c r="FYK446" s="40"/>
      <c r="FYL446" s="40"/>
      <c r="FYM446" s="40"/>
      <c r="FYN446" s="40"/>
      <c r="FYO446" s="40"/>
      <c r="FYP446" s="40"/>
      <c r="FYQ446" s="40"/>
      <c r="FYR446" s="40"/>
      <c r="FYS446" s="40"/>
      <c r="FYT446" s="40"/>
      <c r="FYU446" s="40"/>
      <c r="FYV446" s="40"/>
      <c r="FYW446" s="40"/>
      <c r="FYX446" s="40"/>
      <c r="FYY446" s="40"/>
      <c r="FYZ446" s="40"/>
      <c r="FZA446" s="40"/>
      <c r="FZB446" s="40"/>
      <c r="FZC446" s="40"/>
      <c r="FZD446" s="40"/>
      <c r="FZE446" s="40"/>
      <c r="FZF446" s="40"/>
      <c r="FZG446" s="40"/>
      <c r="FZH446" s="40"/>
      <c r="FZI446" s="40"/>
      <c r="FZJ446" s="40"/>
      <c r="FZK446" s="40"/>
      <c r="FZL446" s="40"/>
      <c r="FZM446" s="40"/>
      <c r="FZN446" s="40"/>
      <c r="FZO446" s="40"/>
      <c r="FZP446" s="40"/>
      <c r="FZQ446" s="40"/>
      <c r="FZR446" s="40"/>
      <c r="FZS446" s="40"/>
      <c r="FZT446" s="40"/>
      <c r="FZU446" s="40"/>
      <c r="FZV446" s="40"/>
      <c r="FZW446" s="40"/>
      <c r="FZX446" s="40"/>
      <c r="FZY446" s="40"/>
      <c r="FZZ446" s="40"/>
      <c r="GAA446" s="40"/>
      <c r="GAB446" s="40"/>
      <c r="GAC446" s="40"/>
      <c r="GAD446" s="40"/>
      <c r="GAE446" s="40"/>
      <c r="GAF446" s="40"/>
      <c r="GAG446" s="40"/>
      <c r="GAH446" s="40"/>
      <c r="GAI446" s="40"/>
      <c r="GAJ446" s="40"/>
      <c r="GAK446" s="40"/>
      <c r="GAL446" s="40"/>
      <c r="GAM446" s="40"/>
      <c r="GAN446" s="40"/>
      <c r="GAO446" s="40"/>
      <c r="GAP446" s="40"/>
      <c r="GAQ446" s="40"/>
      <c r="GAR446" s="40"/>
      <c r="GAS446" s="40"/>
      <c r="GAT446" s="40"/>
      <c r="GAU446" s="40"/>
      <c r="GAV446" s="40"/>
      <c r="GAW446" s="40"/>
      <c r="GAX446" s="40"/>
      <c r="GAY446" s="40"/>
      <c r="GAZ446" s="40"/>
      <c r="GBA446" s="40"/>
      <c r="GBB446" s="40"/>
      <c r="GBC446" s="40"/>
      <c r="GBD446" s="40"/>
      <c r="GBE446" s="40"/>
      <c r="GBF446" s="40"/>
      <c r="GBG446" s="40"/>
      <c r="GBH446" s="40"/>
      <c r="GBI446" s="40"/>
      <c r="GBJ446" s="40"/>
      <c r="GBK446" s="40"/>
      <c r="GBL446" s="40"/>
      <c r="GBM446" s="40"/>
      <c r="GBN446" s="40"/>
      <c r="GBO446" s="40"/>
      <c r="GBP446" s="40"/>
      <c r="GBQ446" s="40"/>
      <c r="GBR446" s="40"/>
      <c r="GBS446" s="40"/>
      <c r="GBT446" s="40"/>
      <c r="GBU446" s="40"/>
      <c r="GBV446" s="40"/>
      <c r="GBW446" s="40"/>
      <c r="GBX446" s="40"/>
      <c r="GBY446" s="40"/>
      <c r="GBZ446" s="40"/>
      <c r="GCA446" s="40"/>
      <c r="GCB446" s="40"/>
      <c r="GCC446" s="40"/>
      <c r="GCD446" s="40"/>
      <c r="GCE446" s="40"/>
      <c r="GCF446" s="40"/>
      <c r="GCG446" s="40"/>
      <c r="GCH446" s="40"/>
      <c r="GCI446" s="40"/>
      <c r="GCJ446" s="40"/>
      <c r="GCK446" s="40"/>
      <c r="GCL446" s="40"/>
      <c r="GCM446" s="40"/>
      <c r="GCN446" s="40"/>
      <c r="GCO446" s="40"/>
      <c r="GCP446" s="40"/>
      <c r="GCQ446" s="40"/>
      <c r="GCR446" s="40"/>
      <c r="GCS446" s="40"/>
      <c r="GCT446" s="40"/>
      <c r="GCU446" s="40"/>
      <c r="GCV446" s="40"/>
      <c r="GCW446" s="40"/>
      <c r="GCX446" s="40"/>
      <c r="GCY446" s="40"/>
      <c r="GCZ446" s="40"/>
      <c r="GDA446" s="40"/>
      <c r="GDB446" s="40"/>
      <c r="GDC446" s="40"/>
      <c r="GDD446" s="40"/>
      <c r="GDE446" s="40"/>
      <c r="GDF446" s="40"/>
      <c r="GDG446" s="40"/>
      <c r="GDH446" s="40"/>
      <c r="GDI446" s="40"/>
      <c r="GDJ446" s="40"/>
      <c r="GDK446" s="40"/>
      <c r="GDL446" s="40"/>
      <c r="GDM446" s="40"/>
      <c r="GDN446" s="40"/>
      <c r="GDO446" s="40"/>
      <c r="GDP446" s="40"/>
      <c r="GDQ446" s="40"/>
      <c r="GDR446" s="40"/>
      <c r="GDS446" s="40"/>
      <c r="GDT446" s="40"/>
      <c r="GDU446" s="40"/>
      <c r="GDV446" s="40"/>
      <c r="GDW446" s="40"/>
      <c r="GDX446" s="40"/>
      <c r="GDY446" s="40"/>
      <c r="GDZ446" s="40"/>
      <c r="GEA446" s="40"/>
      <c r="GEB446" s="40"/>
      <c r="GEC446" s="40"/>
      <c r="GED446" s="40"/>
      <c r="GEE446" s="40"/>
      <c r="GEF446" s="40"/>
      <c r="GEG446" s="40"/>
      <c r="GEH446" s="40"/>
      <c r="GEI446" s="40"/>
      <c r="GEJ446" s="40"/>
      <c r="GEK446" s="40"/>
      <c r="GEL446" s="40"/>
      <c r="GEM446" s="40"/>
      <c r="GEN446" s="40"/>
      <c r="GEO446" s="40"/>
      <c r="GEP446" s="40"/>
      <c r="GEQ446" s="40"/>
      <c r="GER446" s="40"/>
      <c r="GES446" s="40"/>
      <c r="GET446" s="40"/>
      <c r="GEU446" s="40"/>
      <c r="GEV446" s="40"/>
      <c r="GEW446" s="40"/>
      <c r="GEX446" s="40"/>
      <c r="GEY446" s="40"/>
      <c r="GEZ446" s="40"/>
      <c r="GFA446" s="40"/>
      <c r="GFB446" s="40"/>
      <c r="GFC446" s="40"/>
      <c r="GFD446" s="40"/>
      <c r="GFE446" s="40"/>
      <c r="GFF446" s="40"/>
      <c r="GFG446" s="40"/>
      <c r="GFH446" s="40"/>
      <c r="GFI446" s="40"/>
      <c r="GFJ446" s="40"/>
      <c r="GFK446" s="40"/>
      <c r="GFL446" s="40"/>
      <c r="GFM446" s="40"/>
      <c r="GFN446" s="40"/>
      <c r="GFO446" s="40"/>
      <c r="GFP446" s="40"/>
      <c r="GFQ446" s="40"/>
      <c r="GFR446" s="40"/>
      <c r="GFS446" s="40"/>
      <c r="GFT446" s="40"/>
      <c r="GFU446" s="40"/>
      <c r="GFV446" s="40"/>
      <c r="GFW446" s="40"/>
      <c r="GFX446" s="40"/>
      <c r="GFY446" s="40"/>
      <c r="GFZ446" s="40"/>
      <c r="GGA446" s="40"/>
      <c r="GGB446" s="40"/>
      <c r="GGC446" s="40"/>
      <c r="GGD446" s="40"/>
      <c r="GGE446" s="40"/>
      <c r="GGF446" s="40"/>
      <c r="GGG446" s="40"/>
      <c r="GGH446" s="40"/>
      <c r="GGI446" s="40"/>
      <c r="GGJ446" s="40"/>
      <c r="GGK446" s="40"/>
      <c r="GGL446" s="40"/>
      <c r="GGM446" s="40"/>
      <c r="GGN446" s="40"/>
      <c r="GGO446" s="40"/>
      <c r="GGP446" s="40"/>
      <c r="GGQ446" s="40"/>
      <c r="GGR446" s="40"/>
      <c r="GGS446" s="40"/>
      <c r="GGT446" s="40"/>
      <c r="GGU446" s="40"/>
      <c r="GGV446" s="40"/>
      <c r="GGW446" s="40"/>
      <c r="GGX446" s="40"/>
      <c r="GGY446" s="40"/>
      <c r="GGZ446" s="40"/>
      <c r="GHA446" s="40"/>
      <c r="GHB446" s="40"/>
      <c r="GHC446" s="40"/>
      <c r="GHD446" s="40"/>
      <c r="GHE446" s="40"/>
      <c r="GHF446" s="40"/>
      <c r="GHG446" s="40"/>
      <c r="GHH446" s="40"/>
      <c r="GHI446" s="40"/>
      <c r="GHJ446" s="40"/>
      <c r="GHK446" s="40"/>
      <c r="GHL446" s="40"/>
      <c r="GHM446" s="40"/>
      <c r="GHN446" s="40"/>
      <c r="GHO446" s="40"/>
      <c r="GHP446" s="40"/>
      <c r="GHQ446" s="40"/>
      <c r="GHR446" s="40"/>
      <c r="GHS446" s="40"/>
      <c r="GHT446" s="40"/>
      <c r="GHU446" s="40"/>
      <c r="GHV446" s="40"/>
      <c r="GHW446" s="40"/>
      <c r="GHX446" s="40"/>
      <c r="GHY446" s="40"/>
      <c r="GHZ446" s="40"/>
      <c r="GIA446" s="40"/>
      <c r="GIB446" s="40"/>
      <c r="GIC446" s="40"/>
      <c r="GID446" s="40"/>
      <c r="GIE446" s="40"/>
      <c r="GIF446" s="40"/>
      <c r="GIG446" s="40"/>
      <c r="GIH446" s="40"/>
      <c r="GII446" s="40"/>
      <c r="GIJ446" s="40"/>
      <c r="GIK446" s="40"/>
      <c r="GIL446" s="40"/>
      <c r="GIM446" s="40"/>
      <c r="GIN446" s="40"/>
      <c r="GIO446" s="40"/>
      <c r="GIP446" s="40"/>
      <c r="GIQ446" s="40"/>
      <c r="GIR446" s="40"/>
      <c r="GIS446" s="40"/>
      <c r="GIT446" s="40"/>
      <c r="GIU446" s="40"/>
      <c r="GIV446" s="40"/>
      <c r="GIW446" s="40"/>
      <c r="GIX446" s="40"/>
      <c r="GIY446" s="40"/>
      <c r="GIZ446" s="40"/>
      <c r="GJA446" s="40"/>
      <c r="GJB446" s="40"/>
      <c r="GJC446" s="40"/>
      <c r="GJD446" s="40"/>
      <c r="GJE446" s="40"/>
      <c r="GJF446" s="40"/>
      <c r="GJG446" s="40"/>
      <c r="GJH446" s="40"/>
      <c r="GJI446" s="40"/>
      <c r="GJJ446" s="40"/>
      <c r="GJK446" s="40"/>
      <c r="GJL446" s="40"/>
      <c r="GJM446" s="40"/>
      <c r="GJN446" s="40"/>
      <c r="GJO446" s="40"/>
      <c r="GJP446" s="40"/>
      <c r="GJQ446" s="40"/>
      <c r="GJR446" s="40"/>
      <c r="GJS446" s="40"/>
      <c r="GJT446" s="40"/>
      <c r="GJU446" s="40"/>
      <c r="GJV446" s="40"/>
      <c r="GJW446" s="40"/>
      <c r="GJX446" s="40"/>
      <c r="GJY446" s="40"/>
      <c r="GJZ446" s="40"/>
      <c r="GKA446" s="40"/>
      <c r="GKB446" s="40"/>
      <c r="GKC446" s="40"/>
      <c r="GKD446" s="40"/>
      <c r="GKE446" s="40"/>
      <c r="GKF446" s="40"/>
      <c r="GKG446" s="40"/>
      <c r="GKH446" s="40"/>
      <c r="GKI446" s="40"/>
      <c r="GKJ446" s="40"/>
      <c r="GKK446" s="40"/>
      <c r="GKL446" s="40"/>
      <c r="GKM446" s="40"/>
      <c r="GKN446" s="40"/>
      <c r="GKO446" s="40"/>
      <c r="GKP446" s="40"/>
      <c r="GKQ446" s="40"/>
      <c r="GKR446" s="40"/>
      <c r="GKS446" s="40"/>
      <c r="GKT446" s="40"/>
      <c r="GKU446" s="40"/>
      <c r="GKV446" s="40"/>
      <c r="GKW446" s="40"/>
      <c r="GKX446" s="40"/>
      <c r="GKY446" s="40"/>
      <c r="GKZ446" s="40"/>
      <c r="GLA446" s="40"/>
      <c r="GLB446" s="40"/>
      <c r="GLC446" s="40"/>
      <c r="GLD446" s="40"/>
      <c r="GLE446" s="40"/>
      <c r="GLF446" s="40"/>
      <c r="GLG446" s="40"/>
      <c r="GLH446" s="40"/>
      <c r="GLI446" s="40"/>
      <c r="GLJ446" s="40"/>
      <c r="GLK446" s="40"/>
      <c r="GLL446" s="40"/>
      <c r="GLM446" s="40"/>
      <c r="GLN446" s="40"/>
      <c r="GLO446" s="40"/>
      <c r="GLP446" s="40"/>
      <c r="GLQ446" s="40"/>
      <c r="GLR446" s="40"/>
      <c r="GLS446" s="40"/>
      <c r="GLT446" s="40"/>
      <c r="GLU446" s="40"/>
      <c r="GLV446" s="40"/>
      <c r="GLW446" s="40"/>
      <c r="GLX446" s="40"/>
      <c r="GLY446" s="40"/>
      <c r="GLZ446" s="40"/>
      <c r="GMA446" s="40"/>
      <c r="GMB446" s="40"/>
      <c r="GMC446" s="40"/>
      <c r="GMD446" s="40"/>
      <c r="GME446" s="40"/>
      <c r="GMF446" s="40"/>
      <c r="GMG446" s="40"/>
      <c r="GMH446" s="40"/>
      <c r="GMI446" s="40"/>
      <c r="GMJ446" s="40"/>
      <c r="GMK446" s="40"/>
      <c r="GML446" s="40"/>
      <c r="GMM446" s="40"/>
      <c r="GMN446" s="40"/>
      <c r="GMO446" s="40"/>
      <c r="GMP446" s="40"/>
      <c r="GMQ446" s="40"/>
      <c r="GMR446" s="40"/>
      <c r="GMS446" s="40"/>
      <c r="GMT446" s="40"/>
      <c r="GMU446" s="40"/>
      <c r="GMV446" s="40"/>
      <c r="GMW446" s="40"/>
      <c r="GMX446" s="40"/>
      <c r="GMY446" s="40"/>
      <c r="GMZ446" s="40"/>
      <c r="GNA446" s="40"/>
      <c r="GNB446" s="40"/>
      <c r="GNC446" s="40"/>
      <c r="GND446" s="40"/>
      <c r="GNE446" s="40"/>
      <c r="GNF446" s="40"/>
      <c r="GNG446" s="40"/>
      <c r="GNH446" s="40"/>
      <c r="GNI446" s="40"/>
      <c r="GNJ446" s="40"/>
      <c r="GNK446" s="40"/>
      <c r="GNL446" s="40"/>
      <c r="GNM446" s="40"/>
      <c r="GNN446" s="40"/>
      <c r="GNO446" s="40"/>
      <c r="GNP446" s="40"/>
      <c r="GNQ446" s="40"/>
      <c r="GNR446" s="40"/>
      <c r="GNS446" s="40"/>
      <c r="GNT446" s="40"/>
      <c r="GNU446" s="40"/>
      <c r="GNV446" s="40"/>
      <c r="GNW446" s="40"/>
      <c r="GNX446" s="40"/>
      <c r="GNY446" s="40"/>
      <c r="GNZ446" s="40"/>
      <c r="GOA446" s="40"/>
      <c r="GOB446" s="40"/>
      <c r="GOC446" s="40"/>
      <c r="GOD446" s="40"/>
      <c r="GOE446" s="40"/>
      <c r="GOF446" s="40"/>
      <c r="GOG446" s="40"/>
      <c r="GOH446" s="40"/>
      <c r="GOI446" s="40"/>
      <c r="GOJ446" s="40"/>
      <c r="GOK446" s="40"/>
      <c r="GOL446" s="40"/>
      <c r="GOM446" s="40"/>
      <c r="GON446" s="40"/>
      <c r="GOO446" s="40"/>
      <c r="GOP446" s="40"/>
      <c r="GOQ446" s="40"/>
      <c r="GOR446" s="40"/>
      <c r="GOS446" s="40"/>
      <c r="GOT446" s="40"/>
      <c r="GOU446" s="40"/>
      <c r="GOV446" s="40"/>
      <c r="GOW446" s="40"/>
      <c r="GOX446" s="40"/>
      <c r="GOY446" s="40"/>
      <c r="GOZ446" s="40"/>
      <c r="GPA446" s="40"/>
      <c r="GPB446" s="40"/>
      <c r="GPC446" s="40"/>
      <c r="GPD446" s="40"/>
      <c r="GPE446" s="40"/>
      <c r="GPF446" s="40"/>
      <c r="GPG446" s="40"/>
      <c r="GPH446" s="40"/>
      <c r="GPI446" s="40"/>
      <c r="GPJ446" s="40"/>
      <c r="GPK446" s="40"/>
      <c r="GPL446" s="40"/>
      <c r="GPM446" s="40"/>
      <c r="GPN446" s="40"/>
      <c r="GPO446" s="40"/>
      <c r="GPP446" s="40"/>
      <c r="GPQ446" s="40"/>
      <c r="GPR446" s="40"/>
      <c r="GPS446" s="40"/>
      <c r="GPT446" s="40"/>
      <c r="GPU446" s="40"/>
      <c r="GPV446" s="40"/>
      <c r="GPW446" s="40"/>
      <c r="GPX446" s="40"/>
      <c r="GPY446" s="40"/>
      <c r="GPZ446" s="40"/>
      <c r="GQA446" s="40"/>
      <c r="GQB446" s="40"/>
      <c r="GQC446" s="40"/>
      <c r="GQD446" s="40"/>
      <c r="GQE446" s="40"/>
      <c r="GQF446" s="40"/>
      <c r="GQG446" s="40"/>
      <c r="GQH446" s="40"/>
      <c r="GQI446" s="40"/>
      <c r="GQJ446" s="40"/>
      <c r="GQK446" s="40"/>
      <c r="GQL446" s="40"/>
      <c r="GQM446" s="40"/>
      <c r="GQN446" s="40"/>
      <c r="GQO446" s="40"/>
      <c r="GQP446" s="40"/>
      <c r="GQQ446" s="40"/>
      <c r="GQR446" s="40"/>
      <c r="GQS446" s="40"/>
      <c r="GQT446" s="40"/>
      <c r="GQU446" s="40"/>
      <c r="GQV446" s="40"/>
      <c r="GQW446" s="40"/>
      <c r="GQX446" s="40"/>
      <c r="GQY446" s="40"/>
      <c r="GQZ446" s="40"/>
      <c r="GRA446" s="40"/>
      <c r="GRB446" s="40"/>
      <c r="GRC446" s="40"/>
      <c r="GRD446" s="40"/>
      <c r="GRE446" s="40"/>
      <c r="GRF446" s="40"/>
      <c r="GRG446" s="40"/>
      <c r="GRH446" s="40"/>
      <c r="GRI446" s="40"/>
      <c r="GRJ446" s="40"/>
      <c r="GRK446" s="40"/>
      <c r="GRL446" s="40"/>
      <c r="GRM446" s="40"/>
      <c r="GRN446" s="40"/>
      <c r="GRO446" s="40"/>
      <c r="GRP446" s="40"/>
      <c r="GRQ446" s="40"/>
      <c r="GRR446" s="40"/>
      <c r="GRS446" s="40"/>
      <c r="GRT446" s="40"/>
      <c r="GRU446" s="40"/>
      <c r="GRV446" s="40"/>
      <c r="GRW446" s="40"/>
      <c r="GRX446" s="40"/>
      <c r="GRY446" s="40"/>
      <c r="GRZ446" s="40"/>
      <c r="GSA446" s="40"/>
      <c r="GSB446" s="40"/>
      <c r="GSC446" s="40"/>
      <c r="GSD446" s="40"/>
      <c r="GSE446" s="40"/>
      <c r="GSF446" s="40"/>
      <c r="GSG446" s="40"/>
      <c r="GSH446" s="40"/>
      <c r="GSI446" s="40"/>
      <c r="GSJ446" s="40"/>
      <c r="GSK446" s="40"/>
      <c r="GSL446" s="40"/>
      <c r="GSM446" s="40"/>
      <c r="GSN446" s="40"/>
      <c r="GSO446" s="40"/>
      <c r="GSP446" s="40"/>
      <c r="GSQ446" s="40"/>
      <c r="GSR446" s="40"/>
      <c r="GSS446" s="40"/>
      <c r="GST446" s="40"/>
      <c r="GSU446" s="40"/>
      <c r="GSV446" s="40"/>
      <c r="GSW446" s="40"/>
      <c r="GSX446" s="40"/>
      <c r="GSY446" s="40"/>
      <c r="GSZ446" s="40"/>
      <c r="GTA446" s="40"/>
      <c r="GTB446" s="40"/>
      <c r="GTC446" s="40"/>
      <c r="GTD446" s="40"/>
      <c r="GTE446" s="40"/>
      <c r="GTF446" s="40"/>
      <c r="GTG446" s="40"/>
      <c r="GTH446" s="40"/>
      <c r="GTI446" s="40"/>
      <c r="GTJ446" s="40"/>
      <c r="GTK446" s="40"/>
      <c r="GTL446" s="40"/>
      <c r="GTM446" s="40"/>
      <c r="GTN446" s="40"/>
      <c r="GTO446" s="40"/>
      <c r="GTP446" s="40"/>
      <c r="GTQ446" s="40"/>
      <c r="GTR446" s="40"/>
      <c r="GTS446" s="40"/>
      <c r="GTT446" s="40"/>
      <c r="GTU446" s="40"/>
      <c r="GTV446" s="40"/>
      <c r="GTW446" s="40"/>
      <c r="GTX446" s="40"/>
      <c r="GTY446" s="40"/>
      <c r="GTZ446" s="40"/>
      <c r="GUA446" s="40"/>
      <c r="GUB446" s="40"/>
      <c r="GUC446" s="40"/>
      <c r="GUD446" s="40"/>
      <c r="GUE446" s="40"/>
      <c r="GUF446" s="40"/>
      <c r="GUG446" s="40"/>
      <c r="GUH446" s="40"/>
      <c r="GUI446" s="40"/>
      <c r="GUJ446" s="40"/>
      <c r="GUK446" s="40"/>
      <c r="GUL446" s="40"/>
      <c r="GUM446" s="40"/>
      <c r="GUN446" s="40"/>
      <c r="GUO446" s="40"/>
      <c r="GUP446" s="40"/>
      <c r="GUQ446" s="40"/>
      <c r="GUR446" s="40"/>
      <c r="GUS446" s="40"/>
      <c r="GUT446" s="40"/>
      <c r="GUU446" s="40"/>
      <c r="GUV446" s="40"/>
      <c r="GUW446" s="40"/>
      <c r="GUX446" s="40"/>
      <c r="GUY446" s="40"/>
      <c r="GUZ446" s="40"/>
      <c r="GVA446" s="40"/>
      <c r="GVB446" s="40"/>
      <c r="GVC446" s="40"/>
      <c r="GVD446" s="40"/>
      <c r="GVE446" s="40"/>
      <c r="GVF446" s="40"/>
      <c r="GVG446" s="40"/>
      <c r="GVH446" s="40"/>
      <c r="GVI446" s="40"/>
      <c r="GVJ446" s="40"/>
      <c r="GVK446" s="40"/>
      <c r="GVL446" s="40"/>
      <c r="GVM446" s="40"/>
      <c r="GVN446" s="40"/>
      <c r="GVO446" s="40"/>
      <c r="GVP446" s="40"/>
      <c r="GVQ446" s="40"/>
      <c r="GVR446" s="40"/>
      <c r="GVS446" s="40"/>
      <c r="GVT446" s="40"/>
      <c r="GVU446" s="40"/>
      <c r="GVV446" s="40"/>
      <c r="GVW446" s="40"/>
      <c r="GVX446" s="40"/>
      <c r="GVY446" s="40"/>
      <c r="GVZ446" s="40"/>
      <c r="GWA446" s="40"/>
      <c r="GWB446" s="40"/>
      <c r="GWC446" s="40"/>
      <c r="GWD446" s="40"/>
      <c r="GWE446" s="40"/>
      <c r="GWF446" s="40"/>
      <c r="GWG446" s="40"/>
      <c r="GWH446" s="40"/>
      <c r="GWI446" s="40"/>
      <c r="GWJ446" s="40"/>
      <c r="GWK446" s="40"/>
      <c r="GWL446" s="40"/>
      <c r="GWM446" s="40"/>
      <c r="GWN446" s="40"/>
      <c r="GWO446" s="40"/>
      <c r="GWP446" s="40"/>
      <c r="GWQ446" s="40"/>
      <c r="GWR446" s="40"/>
      <c r="GWS446" s="40"/>
      <c r="GWT446" s="40"/>
      <c r="GWU446" s="40"/>
      <c r="GWV446" s="40"/>
      <c r="GWW446" s="40"/>
      <c r="GWX446" s="40"/>
      <c r="GWY446" s="40"/>
      <c r="GWZ446" s="40"/>
      <c r="GXA446" s="40"/>
      <c r="GXB446" s="40"/>
      <c r="GXC446" s="40"/>
      <c r="GXD446" s="40"/>
      <c r="GXE446" s="40"/>
      <c r="GXF446" s="40"/>
      <c r="GXG446" s="40"/>
      <c r="GXH446" s="40"/>
      <c r="GXI446" s="40"/>
      <c r="GXJ446" s="40"/>
      <c r="GXK446" s="40"/>
      <c r="GXL446" s="40"/>
      <c r="GXM446" s="40"/>
      <c r="GXN446" s="40"/>
      <c r="GXO446" s="40"/>
      <c r="GXP446" s="40"/>
      <c r="GXQ446" s="40"/>
      <c r="GXR446" s="40"/>
      <c r="GXS446" s="40"/>
      <c r="GXT446" s="40"/>
      <c r="GXU446" s="40"/>
      <c r="GXV446" s="40"/>
      <c r="GXW446" s="40"/>
      <c r="GXX446" s="40"/>
      <c r="GXY446" s="40"/>
      <c r="GXZ446" s="40"/>
      <c r="GYA446" s="40"/>
      <c r="GYB446" s="40"/>
      <c r="GYC446" s="40"/>
      <c r="GYD446" s="40"/>
      <c r="GYE446" s="40"/>
      <c r="GYF446" s="40"/>
      <c r="GYG446" s="40"/>
      <c r="GYH446" s="40"/>
      <c r="GYI446" s="40"/>
      <c r="GYJ446" s="40"/>
      <c r="GYK446" s="40"/>
      <c r="GYL446" s="40"/>
      <c r="GYM446" s="40"/>
      <c r="GYN446" s="40"/>
      <c r="GYO446" s="40"/>
      <c r="GYP446" s="40"/>
      <c r="GYQ446" s="40"/>
      <c r="GYR446" s="40"/>
      <c r="GYS446" s="40"/>
      <c r="GYT446" s="40"/>
      <c r="GYU446" s="40"/>
      <c r="GYV446" s="40"/>
      <c r="GYW446" s="40"/>
      <c r="GYX446" s="40"/>
      <c r="GYY446" s="40"/>
      <c r="GYZ446" s="40"/>
      <c r="GZA446" s="40"/>
      <c r="GZB446" s="40"/>
      <c r="GZC446" s="40"/>
      <c r="GZD446" s="40"/>
      <c r="GZE446" s="40"/>
      <c r="GZF446" s="40"/>
      <c r="GZG446" s="40"/>
      <c r="GZH446" s="40"/>
      <c r="GZI446" s="40"/>
      <c r="GZJ446" s="40"/>
      <c r="GZK446" s="40"/>
      <c r="GZL446" s="40"/>
      <c r="GZM446" s="40"/>
      <c r="GZN446" s="40"/>
      <c r="GZO446" s="40"/>
      <c r="GZP446" s="40"/>
      <c r="GZQ446" s="40"/>
      <c r="GZR446" s="40"/>
      <c r="GZS446" s="40"/>
      <c r="GZT446" s="40"/>
      <c r="GZU446" s="40"/>
      <c r="GZV446" s="40"/>
      <c r="GZW446" s="40"/>
      <c r="GZX446" s="40"/>
      <c r="GZY446" s="40"/>
      <c r="GZZ446" s="40"/>
      <c r="HAA446" s="40"/>
      <c r="HAB446" s="40"/>
      <c r="HAC446" s="40"/>
      <c r="HAD446" s="40"/>
      <c r="HAE446" s="40"/>
      <c r="HAF446" s="40"/>
      <c r="HAG446" s="40"/>
      <c r="HAH446" s="40"/>
      <c r="HAI446" s="40"/>
      <c r="HAJ446" s="40"/>
      <c r="HAK446" s="40"/>
      <c r="HAL446" s="40"/>
      <c r="HAM446" s="40"/>
      <c r="HAN446" s="40"/>
      <c r="HAO446" s="40"/>
      <c r="HAP446" s="40"/>
      <c r="HAQ446" s="40"/>
      <c r="HAR446" s="40"/>
      <c r="HAS446" s="40"/>
      <c r="HAT446" s="40"/>
      <c r="HAU446" s="40"/>
      <c r="HAV446" s="40"/>
      <c r="HAW446" s="40"/>
      <c r="HAX446" s="40"/>
      <c r="HAY446" s="40"/>
      <c r="HAZ446" s="40"/>
      <c r="HBA446" s="40"/>
      <c r="HBB446" s="40"/>
      <c r="HBC446" s="40"/>
      <c r="HBD446" s="40"/>
      <c r="HBE446" s="40"/>
      <c r="HBF446" s="40"/>
      <c r="HBG446" s="40"/>
      <c r="HBH446" s="40"/>
      <c r="HBI446" s="40"/>
      <c r="HBJ446" s="40"/>
      <c r="HBK446" s="40"/>
      <c r="HBL446" s="40"/>
      <c r="HBM446" s="40"/>
      <c r="HBN446" s="40"/>
      <c r="HBO446" s="40"/>
      <c r="HBP446" s="40"/>
      <c r="HBQ446" s="40"/>
      <c r="HBR446" s="40"/>
      <c r="HBS446" s="40"/>
      <c r="HBT446" s="40"/>
      <c r="HBU446" s="40"/>
      <c r="HBV446" s="40"/>
      <c r="HBW446" s="40"/>
      <c r="HBX446" s="40"/>
      <c r="HBY446" s="40"/>
      <c r="HBZ446" s="40"/>
      <c r="HCA446" s="40"/>
      <c r="HCB446" s="40"/>
      <c r="HCC446" s="40"/>
      <c r="HCD446" s="40"/>
      <c r="HCE446" s="40"/>
      <c r="HCF446" s="40"/>
      <c r="HCG446" s="40"/>
      <c r="HCH446" s="40"/>
      <c r="HCI446" s="40"/>
      <c r="HCJ446" s="40"/>
      <c r="HCK446" s="40"/>
      <c r="HCL446" s="40"/>
      <c r="HCM446" s="40"/>
      <c r="HCN446" s="40"/>
      <c r="HCO446" s="40"/>
      <c r="HCP446" s="40"/>
      <c r="HCQ446" s="40"/>
      <c r="HCR446" s="40"/>
      <c r="HCS446" s="40"/>
      <c r="HCT446" s="40"/>
      <c r="HCU446" s="40"/>
      <c r="HCV446" s="40"/>
      <c r="HCW446" s="40"/>
      <c r="HCX446" s="40"/>
      <c r="HCY446" s="40"/>
      <c r="HCZ446" s="40"/>
      <c r="HDA446" s="40"/>
      <c r="HDB446" s="40"/>
      <c r="HDC446" s="40"/>
      <c r="HDD446" s="40"/>
      <c r="HDE446" s="40"/>
      <c r="HDF446" s="40"/>
      <c r="HDG446" s="40"/>
      <c r="HDH446" s="40"/>
      <c r="HDI446" s="40"/>
      <c r="HDJ446" s="40"/>
      <c r="HDK446" s="40"/>
      <c r="HDL446" s="40"/>
      <c r="HDM446" s="40"/>
      <c r="HDN446" s="40"/>
      <c r="HDO446" s="40"/>
      <c r="HDP446" s="40"/>
      <c r="HDQ446" s="40"/>
      <c r="HDR446" s="40"/>
      <c r="HDS446" s="40"/>
      <c r="HDT446" s="40"/>
      <c r="HDU446" s="40"/>
      <c r="HDV446" s="40"/>
      <c r="HDW446" s="40"/>
      <c r="HDX446" s="40"/>
      <c r="HDY446" s="40"/>
      <c r="HDZ446" s="40"/>
      <c r="HEA446" s="40"/>
      <c r="HEB446" s="40"/>
      <c r="HEC446" s="40"/>
      <c r="HED446" s="40"/>
      <c r="HEE446" s="40"/>
      <c r="HEF446" s="40"/>
      <c r="HEG446" s="40"/>
      <c r="HEH446" s="40"/>
      <c r="HEI446" s="40"/>
      <c r="HEJ446" s="40"/>
      <c r="HEK446" s="40"/>
      <c r="HEL446" s="40"/>
      <c r="HEM446" s="40"/>
      <c r="HEN446" s="40"/>
      <c r="HEO446" s="40"/>
      <c r="HEP446" s="40"/>
      <c r="HEQ446" s="40"/>
      <c r="HER446" s="40"/>
      <c r="HES446" s="40"/>
      <c r="HET446" s="40"/>
      <c r="HEU446" s="40"/>
      <c r="HEV446" s="40"/>
      <c r="HEW446" s="40"/>
      <c r="HEX446" s="40"/>
      <c r="HEY446" s="40"/>
      <c r="HEZ446" s="40"/>
      <c r="HFA446" s="40"/>
      <c r="HFB446" s="40"/>
      <c r="HFC446" s="40"/>
      <c r="HFD446" s="40"/>
      <c r="HFE446" s="40"/>
      <c r="HFF446" s="40"/>
      <c r="HFG446" s="40"/>
      <c r="HFH446" s="40"/>
      <c r="HFI446" s="40"/>
      <c r="HFJ446" s="40"/>
      <c r="HFK446" s="40"/>
      <c r="HFL446" s="40"/>
      <c r="HFM446" s="40"/>
      <c r="HFN446" s="40"/>
      <c r="HFO446" s="40"/>
      <c r="HFP446" s="40"/>
      <c r="HFQ446" s="40"/>
      <c r="HFR446" s="40"/>
      <c r="HFS446" s="40"/>
      <c r="HFT446" s="40"/>
      <c r="HFU446" s="40"/>
      <c r="HFV446" s="40"/>
      <c r="HFW446" s="40"/>
      <c r="HFX446" s="40"/>
      <c r="HFY446" s="40"/>
      <c r="HFZ446" s="40"/>
      <c r="HGA446" s="40"/>
      <c r="HGB446" s="40"/>
      <c r="HGC446" s="40"/>
      <c r="HGD446" s="40"/>
      <c r="HGE446" s="40"/>
      <c r="HGF446" s="40"/>
      <c r="HGG446" s="40"/>
      <c r="HGH446" s="40"/>
      <c r="HGI446" s="40"/>
      <c r="HGJ446" s="40"/>
      <c r="HGK446" s="40"/>
      <c r="HGL446" s="40"/>
      <c r="HGM446" s="40"/>
      <c r="HGN446" s="40"/>
      <c r="HGO446" s="40"/>
      <c r="HGP446" s="40"/>
      <c r="HGQ446" s="40"/>
      <c r="HGR446" s="40"/>
      <c r="HGS446" s="40"/>
      <c r="HGT446" s="40"/>
      <c r="HGU446" s="40"/>
      <c r="HGV446" s="40"/>
      <c r="HGW446" s="40"/>
      <c r="HGX446" s="40"/>
      <c r="HGY446" s="40"/>
      <c r="HGZ446" s="40"/>
      <c r="HHA446" s="40"/>
      <c r="HHB446" s="40"/>
      <c r="HHC446" s="40"/>
      <c r="HHD446" s="40"/>
      <c r="HHE446" s="40"/>
      <c r="HHF446" s="40"/>
      <c r="HHG446" s="40"/>
      <c r="HHH446" s="40"/>
      <c r="HHI446" s="40"/>
      <c r="HHJ446" s="40"/>
      <c r="HHK446" s="40"/>
      <c r="HHL446" s="40"/>
      <c r="HHM446" s="40"/>
      <c r="HHN446" s="40"/>
      <c r="HHO446" s="40"/>
      <c r="HHP446" s="40"/>
      <c r="HHQ446" s="40"/>
      <c r="HHR446" s="40"/>
      <c r="HHS446" s="40"/>
      <c r="HHT446" s="40"/>
      <c r="HHU446" s="40"/>
      <c r="HHV446" s="40"/>
      <c r="HHW446" s="40"/>
      <c r="HHX446" s="40"/>
      <c r="HHY446" s="40"/>
      <c r="HHZ446" s="40"/>
      <c r="HIA446" s="40"/>
      <c r="HIB446" s="40"/>
      <c r="HIC446" s="40"/>
      <c r="HID446" s="40"/>
      <c r="HIE446" s="40"/>
      <c r="HIF446" s="40"/>
      <c r="HIG446" s="40"/>
      <c r="HIH446" s="40"/>
      <c r="HII446" s="40"/>
      <c r="HIJ446" s="40"/>
      <c r="HIK446" s="40"/>
      <c r="HIL446" s="40"/>
      <c r="HIM446" s="40"/>
      <c r="HIN446" s="40"/>
      <c r="HIO446" s="40"/>
      <c r="HIP446" s="40"/>
      <c r="HIQ446" s="40"/>
      <c r="HIR446" s="40"/>
      <c r="HIS446" s="40"/>
      <c r="HIT446" s="40"/>
      <c r="HIU446" s="40"/>
      <c r="HIV446" s="40"/>
      <c r="HIW446" s="40"/>
      <c r="HIX446" s="40"/>
      <c r="HIY446" s="40"/>
      <c r="HIZ446" s="40"/>
      <c r="HJA446" s="40"/>
      <c r="HJB446" s="40"/>
      <c r="HJC446" s="40"/>
      <c r="HJD446" s="40"/>
      <c r="HJE446" s="40"/>
      <c r="HJF446" s="40"/>
      <c r="HJG446" s="40"/>
      <c r="HJH446" s="40"/>
      <c r="HJI446" s="40"/>
      <c r="HJJ446" s="40"/>
      <c r="HJK446" s="40"/>
      <c r="HJL446" s="40"/>
      <c r="HJM446" s="40"/>
      <c r="HJN446" s="40"/>
      <c r="HJO446" s="40"/>
      <c r="HJP446" s="40"/>
      <c r="HJQ446" s="40"/>
      <c r="HJR446" s="40"/>
      <c r="HJS446" s="40"/>
      <c r="HJT446" s="40"/>
      <c r="HJU446" s="40"/>
      <c r="HJV446" s="40"/>
      <c r="HJW446" s="40"/>
      <c r="HJX446" s="40"/>
      <c r="HJY446" s="40"/>
      <c r="HJZ446" s="40"/>
      <c r="HKA446" s="40"/>
      <c r="HKB446" s="40"/>
      <c r="HKC446" s="40"/>
      <c r="HKD446" s="40"/>
      <c r="HKE446" s="40"/>
      <c r="HKF446" s="40"/>
      <c r="HKG446" s="40"/>
      <c r="HKH446" s="40"/>
      <c r="HKI446" s="40"/>
      <c r="HKJ446" s="40"/>
      <c r="HKK446" s="40"/>
      <c r="HKL446" s="40"/>
      <c r="HKM446" s="40"/>
      <c r="HKN446" s="40"/>
      <c r="HKO446" s="40"/>
      <c r="HKP446" s="40"/>
      <c r="HKQ446" s="40"/>
      <c r="HKR446" s="40"/>
      <c r="HKS446" s="40"/>
      <c r="HKT446" s="40"/>
      <c r="HKU446" s="40"/>
      <c r="HKV446" s="40"/>
      <c r="HKW446" s="40"/>
      <c r="HKX446" s="40"/>
      <c r="HKY446" s="40"/>
      <c r="HKZ446" s="40"/>
      <c r="HLA446" s="40"/>
      <c r="HLB446" s="40"/>
      <c r="HLC446" s="40"/>
      <c r="HLD446" s="40"/>
      <c r="HLE446" s="40"/>
      <c r="HLF446" s="40"/>
      <c r="HLG446" s="40"/>
      <c r="HLH446" s="40"/>
      <c r="HLI446" s="40"/>
      <c r="HLJ446" s="40"/>
      <c r="HLK446" s="40"/>
      <c r="HLL446" s="40"/>
      <c r="HLM446" s="40"/>
      <c r="HLN446" s="40"/>
      <c r="HLO446" s="40"/>
      <c r="HLP446" s="40"/>
      <c r="HLQ446" s="40"/>
      <c r="HLR446" s="40"/>
      <c r="HLS446" s="40"/>
      <c r="HLT446" s="40"/>
      <c r="HLU446" s="40"/>
      <c r="HLV446" s="40"/>
      <c r="HLW446" s="40"/>
      <c r="HLX446" s="40"/>
      <c r="HLY446" s="40"/>
      <c r="HLZ446" s="40"/>
      <c r="HMA446" s="40"/>
      <c r="HMB446" s="40"/>
      <c r="HMC446" s="40"/>
      <c r="HMD446" s="40"/>
      <c r="HME446" s="40"/>
      <c r="HMF446" s="40"/>
      <c r="HMG446" s="40"/>
      <c r="HMH446" s="40"/>
      <c r="HMI446" s="40"/>
      <c r="HMJ446" s="40"/>
      <c r="HMK446" s="40"/>
      <c r="HML446" s="40"/>
      <c r="HMM446" s="40"/>
      <c r="HMN446" s="40"/>
      <c r="HMO446" s="40"/>
      <c r="HMP446" s="40"/>
      <c r="HMQ446" s="40"/>
      <c r="HMR446" s="40"/>
      <c r="HMS446" s="40"/>
      <c r="HMT446" s="40"/>
      <c r="HMU446" s="40"/>
      <c r="HMV446" s="40"/>
      <c r="HMW446" s="40"/>
      <c r="HMX446" s="40"/>
      <c r="HMY446" s="40"/>
      <c r="HMZ446" s="40"/>
      <c r="HNA446" s="40"/>
      <c r="HNB446" s="40"/>
      <c r="HNC446" s="40"/>
      <c r="HND446" s="40"/>
      <c r="HNE446" s="40"/>
      <c r="HNF446" s="40"/>
      <c r="HNG446" s="40"/>
      <c r="HNH446" s="40"/>
      <c r="HNI446" s="40"/>
      <c r="HNJ446" s="40"/>
      <c r="HNK446" s="40"/>
      <c r="HNL446" s="40"/>
      <c r="HNM446" s="40"/>
      <c r="HNN446" s="40"/>
      <c r="HNO446" s="40"/>
      <c r="HNP446" s="40"/>
      <c r="HNQ446" s="40"/>
      <c r="HNR446" s="40"/>
      <c r="HNS446" s="40"/>
      <c r="HNT446" s="40"/>
      <c r="HNU446" s="40"/>
      <c r="HNV446" s="40"/>
      <c r="HNW446" s="40"/>
      <c r="HNX446" s="40"/>
      <c r="HNY446" s="40"/>
      <c r="HNZ446" s="40"/>
      <c r="HOA446" s="40"/>
      <c r="HOB446" s="40"/>
      <c r="HOC446" s="40"/>
      <c r="HOD446" s="40"/>
      <c r="HOE446" s="40"/>
      <c r="HOF446" s="40"/>
      <c r="HOG446" s="40"/>
      <c r="HOH446" s="40"/>
      <c r="HOI446" s="40"/>
      <c r="HOJ446" s="40"/>
      <c r="HOK446" s="40"/>
      <c r="HOL446" s="40"/>
      <c r="HOM446" s="40"/>
      <c r="HON446" s="40"/>
      <c r="HOO446" s="40"/>
      <c r="HOP446" s="40"/>
      <c r="HOQ446" s="40"/>
      <c r="HOR446" s="40"/>
      <c r="HOS446" s="40"/>
      <c r="HOT446" s="40"/>
      <c r="HOU446" s="40"/>
      <c r="HOV446" s="40"/>
      <c r="HOW446" s="40"/>
      <c r="HOX446" s="40"/>
      <c r="HOY446" s="40"/>
      <c r="HOZ446" s="40"/>
      <c r="HPA446" s="40"/>
      <c r="HPB446" s="40"/>
      <c r="HPC446" s="40"/>
      <c r="HPD446" s="40"/>
      <c r="HPE446" s="40"/>
      <c r="HPF446" s="40"/>
      <c r="HPG446" s="40"/>
      <c r="HPH446" s="40"/>
      <c r="HPI446" s="40"/>
      <c r="HPJ446" s="40"/>
      <c r="HPK446" s="40"/>
      <c r="HPL446" s="40"/>
      <c r="HPM446" s="40"/>
      <c r="HPN446" s="40"/>
      <c r="HPO446" s="40"/>
      <c r="HPP446" s="40"/>
      <c r="HPQ446" s="40"/>
      <c r="HPR446" s="40"/>
      <c r="HPS446" s="40"/>
      <c r="HPT446" s="40"/>
      <c r="HPU446" s="40"/>
      <c r="HPV446" s="40"/>
      <c r="HPW446" s="40"/>
      <c r="HPX446" s="40"/>
      <c r="HPY446" s="40"/>
      <c r="HPZ446" s="40"/>
      <c r="HQA446" s="40"/>
      <c r="HQB446" s="40"/>
      <c r="HQC446" s="40"/>
      <c r="HQD446" s="40"/>
      <c r="HQE446" s="40"/>
      <c r="HQF446" s="40"/>
      <c r="HQG446" s="40"/>
      <c r="HQH446" s="40"/>
      <c r="HQI446" s="40"/>
      <c r="HQJ446" s="40"/>
      <c r="HQK446" s="40"/>
      <c r="HQL446" s="40"/>
      <c r="HQM446" s="40"/>
      <c r="HQN446" s="40"/>
      <c r="HQO446" s="40"/>
      <c r="HQP446" s="40"/>
      <c r="HQQ446" s="40"/>
      <c r="HQR446" s="40"/>
      <c r="HQS446" s="40"/>
      <c r="HQT446" s="40"/>
      <c r="HQU446" s="40"/>
      <c r="HQV446" s="40"/>
      <c r="HQW446" s="40"/>
      <c r="HQX446" s="40"/>
      <c r="HQY446" s="40"/>
      <c r="HQZ446" s="40"/>
      <c r="HRA446" s="40"/>
      <c r="HRB446" s="40"/>
      <c r="HRC446" s="40"/>
      <c r="HRD446" s="40"/>
      <c r="HRE446" s="40"/>
      <c r="HRF446" s="40"/>
      <c r="HRG446" s="40"/>
      <c r="HRH446" s="40"/>
      <c r="HRI446" s="40"/>
      <c r="HRJ446" s="40"/>
      <c r="HRK446" s="40"/>
      <c r="HRL446" s="40"/>
      <c r="HRM446" s="40"/>
      <c r="HRN446" s="40"/>
      <c r="HRO446" s="40"/>
      <c r="HRP446" s="40"/>
      <c r="HRQ446" s="40"/>
      <c r="HRR446" s="40"/>
      <c r="HRS446" s="40"/>
      <c r="HRT446" s="40"/>
      <c r="HRU446" s="40"/>
      <c r="HRV446" s="40"/>
      <c r="HRW446" s="40"/>
      <c r="HRX446" s="40"/>
      <c r="HRY446" s="40"/>
      <c r="HRZ446" s="40"/>
      <c r="HSA446" s="40"/>
      <c r="HSB446" s="40"/>
      <c r="HSC446" s="40"/>
      <c r="HSD446" s="40"/>
      <c r="HSE446" s="40"/>
      <c r="HSF446" s="40"/>
      <c r="HSG446" s="40"/>
      <c r="HSH446" s="40"/>
      <c r="HSI446" s="40"/>
      <c r="HSJ446" s="40"/>
      <c r="HSK446" s="40"/>
      <c r="HSL446" s="40"/>
      <c r="HSM446" s="40"/>
      <c r="HSN446" s="40"/>
      <c r="HSO446" s="40"/>
      <c r="HSP446" s="40"/>
      <c r="HSQ446" s="40"/>
      <c r="HSR446" s="40"/>
      <c r="HSS446" s="40"/>
      <c r="HST446" s="40"/>
      <c r="HSU446" s="40"/>
      <c r="HSV446" s="40"/>
      <c r="HSW446" s="40"/>
      <c r="HSX446" s="40"/>
      <c r="HSY446" s="40"/>
      <c r="HSZ446" s="40"/>
      <c r="HTA446" s="40"/>
      <c r="HTB446" s="40"/>
      <c r="HTC446" s="40"/>
      <c r="HTD446" s="40"/>
      <c r="HTE446" s="40"/>
      <c r="HTF446" s="40"/>
      <c r="HTG446" s="40"/>
      <c r="HTH446" s="40"/>
      <c r="HTI446" s="40"/>
      <c r="HTJ446" s="40"/>
      <c r="HTK446" s="40"/>
      <c r="HTL446" s="40"/>
      <c r="HTM446" s="40"/>
      <c r="HTN446" s="40"/>
      <c r="HTO446" s="40"/>
      <c r="HTP446" s="40"/>
      <c r="HTQ446" s="40"/>
      <c r="HTR446" s="40"/>
      <c r="HTS446" s="40"/>
      <c r="HTT446" s="40"/>
      <c r="HTU446" s="40"/>
      <c r="HTV446" s="40"/>
      <c r="HTW446" s="40"/>
      <c r="HTX446" s="40"/>
      <c r="HTY446" s="40"/>
      <c r="HTZ446" s="40"/>
      <c r="HUA446" s="40"/>
      <c r="HUB446" s="40"/>
      <c r="HUC446" s="40"/>
      <c r="HUD446" s="40"/>
      <c r="HUE446" s="40"/>
      <c r="HUF446" s="40"/>
      <c r="HUG446" s="40"/>
      <c r="HUH446" s="40"/>
      <c r="HUI446" s="40"/>
      <c r="HUJ446" s="40"/>
      <c r="HUK446" s="40"/>
      <c r="HUL446" s="40"/>
      <c r="HUM446" s="40"/>
      <c r="HUN446" s="40"/>
      <c r="HUO446" s="40"/>
      <c r="HUP446" s="40"/>
      <c r="HUQ446" s="40"/>
      <c r="HUR446" s="40"/>
      <c r="HUS446" s="40"/>
      <c r="HUT446" s="40"/>
      <c r="HUU446" s="40"/>
      <c r="HUV446" s="40"/>
      <c r="HUW446" s="40"/>
      <c r="HUX446" s="40"/>
      <c r="HUY446" s="40"/>
      <c r="HUZ446" s="40"/>
      <c r="HVA446" s="40"/>
      <c r="HVB446" s="40"/>
      <c r="HVC446" s="40"/>
      <c r="HVD446" s="40"/>
      <c r="HVE446" s="40"/>
      <c r="HVF446" s="40"/>
      <c r="HVG446" s="40"/>
      <c r="HVH446" s="40"/>
      <c r="HVI446" s="40"/>
      <c r="HVJ446" s="40"/>
      <c r="HVK446" s="40"/>
      <c r="HVL446" s="40"/>
      <c r="HVM446" s="40"/>
      <c r="HVN446" s="40"/>
      <c r="HVO446" s="40"/>
      <c r="HVP446" s="40"/>
      <c r="HVQ446" s="40"/>
      <c r="HVR446" s="40"/>
      <c r="HVS446" s="40"/>
      <c r="HVT446" s="40"/>
      <c r="HVU446" s="40"/>
      <c r="HVV446" s="40"/>
      <c r="HVW446" s="40"/>
      <c r="HVX446" s="40"/>
      <c r="HVY446" s="40"/>
      <c r="HVZ446" s="40"/>
      <c r="HWA446" s="40"/>
      <c r="HWB446" s="40"/>
      <c r="HWC446" s="40"/>
      <c r="HWD446" s="40"/>
      <c r="HWE446" s="40"/>
      <c r="HWF446" s="40"/>
      <c r="HWG446" s="40"/>
      <c r="HWH446" s="40"/>
      <c r="HWI446" s="40"/>
      <c r="HWJ446" s="40"/>
      <c r="HWK446" s="40"/>
      <c r="HWL446" s="40"/>
      <c r="HWM446" s="40"/>
      <c r="HWN446" s="40"/>
      <c r="HWO446" s="40"/>
      <c r="HWP446" s="40"/>
      <c r="HWQ446" s="40"/>
      <c r="HWR446" s="40"/>
      <c r="HWS446" s="40"/>
      <c r="HWT446" s="40"/>
      <c r="HWU446" s="40"/>
      <c r="HWV446" s="40"/>
      <c r="HWW446" s="40"/>
      <c r="HWX446" s="40"/>
      <c r="HWY446" s="40"/>
      <c r="HWZ446" s="40"/>
      <c r="HXA446" s="40"/>
      <c r="HXB446" s="40"/>
      <c r="HXC446" s="40"/>
      <c r="HXD446" s="40"/>
      <c r="HXE446" s="40"/>
      <c r="HXF446" s="40"/>
      <c r="HXG446" s="40"/>
      <c r="HXH446" s="40"/>
      <c r="HXI446" s="40"/>
      <c r="HXJ446" s="40"/>
      <c r="HXK446" s="40"/>
      <c r="HXL446" s="40"/>
      <c r="HXM446" s="40"/>
      <c r="HXN446" s="40"/>
      <c r="HXO446" s="40"/>
      <c r="HXP446" s="40"/>
      <c r="HXQ446" s="40"/>
      <c r="HXR446" s="40"/>
      <c r="HXS446" s="40"/>
      <c r="HXT446" s="40"/>
      <c r="HXU446" s="40"/>
      <c r="HXV446" s="40"/>
      <c r="HXW446" s="40"/>
      <c r="HXX446" s="40"/>
      <c r="HXY446" s="40"/>
      <c r="HXZ446" s="40"/>
      <c r="HYA446" s="40"/>
      <c r="HYB446" s="40"/>
      <c r="HYC446" s="40"/>
      <c r="HYD446" s="40"/>
      <c r="HYE446" s="40"/>
      <c r="HYF446" s="40"/>
      <c r="HYG446" s="40"/>
      <c r="HYH446" s="40"/>
      <c r="HYI446" s="40"/>
      <c r="HYJ446" s="40"/>
      <c r="HYK446" s="40"/>
      <c r="HYL446" s="40"/>
      <c r="HYM446" s="40"/>
      <c r="HYN446" s="40"/>
      <c r="HYO446" s="40"/>
      <c r="HYP446" s="40"/>
      <c r="HYQ446" s="40"/>
      <c r="HYR446" s="40"/>
      <c r="HYS446" s="40"/>
      <c r="HYT446" s="40"/>
      <c r="HYU446" s="40"/>
      <c r="HYV446" s="40"/>
      <c r="HYW446" s="40"/>
      <c r="HYX446" s="40"/>
      <c r="HYY446" s="40"/>
      <c r="HYZ446" s="40"/>
      <c r="HZA446" s="40"/>
      <c r="HZB446" s="40"/>
      <c r="HZC446" s="40"/>
      <c r="HZD446" s="40"/>
      <c r="HZE446" s="40"/>
      <c r="HZF446" s="40"/>
      <c r="HZG446" s="40"/>
      <c r="HZH446" s="40"/>
      <c r="HZI446" s="40"/>
      <c r="HZJ446" s="40"/>
      <c r="HZK446" s="40"/>
      <c r="HZL446" s="40"/>
      <c r="HZM446" s="40"/>
      <c r="HZN446" s="40"/>
      <c r="HZO446" s="40"/>
      <c r="HZP446" s="40"/>
      <c r="HZQ446" s="40"/>
      <c r="HZR446" s="40"/>
      <c r="HZS446" s="40"/>
      <c r="HZT446" s="40"/>
      <c r="HZU446" s="40"/>
      <c r="HZV446" s="40"/>
      <c r="HZW446" s="40"/>
      <c r="HZX446" s="40"/>
      <c r="HZY446" s="40"/>
      <c r="HZZ446" s="40"/>
      <c r="IAA446" s="40"/>
      <c r="IAB446" s="40"/>
      <c r="IAC446" s="40"/>
      <c r="IAD446" s="40"/>
      <c r="IAE446" s="40"/>
      <c r="IAF446" s="40"/>
      <c r="IAG446" s="40"/>
      <c r="IAH446" s="40"/>
      <c r="IAI446" s="40"/>
      <c r="IAJ446" s="40"/>
      <c r="IAK446" s="40"/>
      <c r="IAL446" s="40"/>
      <c r="IAM446" s="40"/>
      <c r="IAN446" s="40"/>
      <c r="IAO446" s="40"/>
      <c r="IAP446" s="40"/>
      <c r="IAQ446" s="40"/>
      <c r="IAR446" s="40"/>
      <c r="IAS446" s="40"/>
      <c r="IAT446" s="40"/>
      <c r="IAU446" s="40"/>
      <c r="IAV446" s="40"/>
      <c r="IAW446" s="40"/>
      <c r="IAX446" s="40"/>
      <c r="IAY446" s="40"/>
      <c r="IAZ446" s="40"/>
      <c r="IBA446" s="40"/>
      <c r="IBB446" s="40"/>
      <c r="IBC446" s="40"/>
      <c r="IBD446" s="40"/>
      <c r="IBE446" s="40"/>
      <c r="IBF446" s="40"/>
      <c r="IBG446" s="40"/>
      <c r="IBH446" s="40"/>
      <c r="IBI446" s="40"/>
      <c r="IBJ446" s="40"/>
      <c r="IBK446" s="40"/>
      <c r="IBL446" s="40"/>
      <c r="IBM446" s="40"/>
      <c r="IBN446" s="40"/>
      <c r="IBO446" s="40"/>
      <c r="IBP446" s="40"/>
      <c r="IBQ446" s="40"/>
      <c r="IBR446" s="40"/>
      <c r="IBS446" s="40"/>
      <c r="IBT446" s="40"/>
      <c r="IBU446" s="40"/>
      <c r="IBV446" s="40"/>
      <c r="IBW446" s="40"/>
      <c r="IBX446" s="40"/>
      <c r="IBY446" s="40"/>
      <c r="IBZ446" s="40"/>
      <c r="ICA446" s="40"/>
      <c r="ICB446" s="40"/>
      <c r="ICC446" s="40"/>
      <c r="ICD446" s="40"/>
      <c r="ICE446" s="40"/>
      <c r="ICF446" s="40"/>
      <c r="ICG446" s="40"/>
      <c r="ICH446" s="40"/>
      <c r="ICI446" s="40"/>
      <c r="ICJ446" s="40"/>
      <c r="ICK446" s="40"/>
      <c r="ICL446" s="40"/>
      <c r="ICM446" s="40"/>
      <c r="ICN446" s="40"/>
      <c r="ICO446" s="40"/>
      <c r="ICP446" s="40"/>
      <c r="ICQ446" s="40"/>
      <c r="ICR446" s="40"/>
      <c r="ICS446" s="40"/>
      <c r="ICT446" s="40"/>
      <c r="ICU446" s="40"/>
      <c r="ICV446" s="40"/>
      <c r="ICW446" s="40"/>
      <c r="ICX446" s="40"/>
      <c r="ICY446" s="40"/>
      <c r="ICZ446" s="40"/>
      <c r="IDA446" s="40"/>
      <c r="IDB446" s="40"/>
      <c r="IDC446" s="40"/>
      <c r="IDD446" s="40"/>
      <c r="IDE446" s="40"/>
      <c r="IDF446" s="40"/>
      <c r="IDG446" s="40"/>
      <c r="IDH446" s="40"/>
      <c r="IDI446" s="40"/>
      <c r="IDJ446" s="40"/>
      <c r="IDK446" s="40"/>
      <c r="IDL446" s="40"/>
      <c r="IDM446" s="40"/>
      <c r="IDN446" s="40"/>
      <c r="IDO446" s="40"/>
      <c r="IDP446" s="40"/>
      <c r="IDQ446" s="40"/>
      <c r="IDR446" s="40"/>
      <c r="IDS446" s="40"/>
      <c r="IDT446" s="40"/>
      <c r="IDU446" s="40"/>
      <c r="IDV446" s="40"/>
      <c r="IDW446" s="40"/>
      <c r="IDX446" s="40"/>
      <c r="IDY446" s="40"/>
      <c r="IDZ446" s="40"/>
      <c r="IEA446" s="40"/>
      <c r="IEB446" s="40"/>
      <c r="IEC446" s="40"/>
      <c r="IED446" s="40"/>
      <c r="IEE446" s="40"/>
      <c r="IEF446" s="40"/>
      <c r="IEG446" s="40"/>
      <c r="IEH446" s="40"/>
      <c r="IEI446" s="40"/>
      <c r="IEJ446" s="40"/>
      <c r="IEK446" s="40"/>
      <c r="IEL446" s="40"/>
      <c r="IEM446" s="40"/>
      <c r="IEN446" s="40"/>
      <c r="IEO446" s="40"/>
      <c r="IEP446" s="40"/>
      <c r="IEQ446" s="40"/>
      <c r="IER446" s="40"/>
      <c r="IES446" s="40"/>
      <c r="IET446" s="40"/>
      <c r="IEU446" s="40"/>
      <c r="IEV446" s="40"/>
      <c r="IEW446" s="40"/>
      <c r="IEX446" s="40"/>
      <c r="IEY446" s="40"/>
      <c r="IEZ446" s="40"/>
      <c r="IFA446" s="40"/>
      <c r="IFB446" s="40"/>
      <c r="IFC446" s="40"/>
      <c r="IFD446" s="40"/>
      <c r="IFE446" s="40"/>
      <c r="IFF446" s="40"/>
      <c r="IFG446" s="40"/>
      <c r="IFH446" s="40"/>
      <c r="IFI446" s="40"/>
      <c r="IFJ446" s="40"/>
      <c r="IFK446" s="41"/>
    </row>
    <row r="447" spans="1:6251">
      <c r="A447" s="2"/>
      <c r="B447" s="2">
        <v>0</v>
      </c>
      <c r="C447" s="2">
        <v>0</v>
      </c>
      <c r="D447" s="2">
        <v>0</v>
      </c>
      <c r="E447" s="2" t="s">
        <v>113</v>
      </c>
      <c r="F447" s="2"/>
      <c r="G447" s="2"/>
      <c r="IR447" s="2"/>
      <c r="IS447" s="2"/>
      <c r="IT447" s="2"/>
      <c r="IU447" s="2"/>
      <c r="IV447" s="2"/>
      <c r="IW447" s="2"/>
      <c r="IX447" s="2"/>
      <c r="IY447" s="2"/>
      <c r="IZ447" s="2"/>
      <c r="JA447" s="2"/>
      <c r="JB447" s="2"/>
      <c r="JC447" s="2"/>
      <c r="JD447" s="2"/>
      <c r="JE447" s="2"/>
      <c r="JF447" s="2"/>
      <c r="JG447" s="2"/>
      <c r="JH447" s="2"/>
      <c r="JI447" s="2"/>
      <c r="JJ447" s="2"/>
      <c r="JK447" s="2"/>
      <c r="JL447" s="2"/>
      <c r="JM447" s="2"/>
      <c r="JN447" s="2"/>
      <c r="JO447" s="2"/>
      <c r="JP447" s="2"/>
      <c r="JQ447" s="2"/>
      <c r="JR447" s="2"/>
      <c r="JS447" s="2"/>
      <c r="JT447" s="2"/>
      <c r="JU447" s="2"/>
      <c r="JV447" s="2"/>
      <c r="JW447" s="2"/>
      <c r="JX447" s="2"/>
      <c r="JY447" s="2"/>
      <c r="JZ447" s="2"/>
      <c r="KA447" s="2"/>
      <c r="KB447" s="2"/>
      <c r="KC447" s="2"/>
      <c r="KD447" s="2"/>
      <c r="KE447" s="2"/>
      <c r="KF447" s="2"/>
      <c r="KG447" s="2"/>
      <c r="KH447" s="2"/>
      <c r="KI447" s="2"/>
      <c r="KJ447" s="2"/>
      <c r="KK447" s="2"/>
      <c r="KL447" s="2"/>
      <c r="KM447" s="2"/>
      <c r="KN447" s="2"/>
      <c r="KO447" s="2"/>
      <c r="KP447" s="2"/>
      <c r="KQ447" s="2"/>
      <c r="KR447" s="2"/>
      <c r="KS447" s="2"/>
      <c r="KT447" s="2"/>
      <c r="KU447" s="2"/>
      <c r="KV447" s="2"/>
      <c r="KW447" s="2"/>
      <c r="KX447" s="2"/>
      <c r="KY447" s="2"/>
      <c r="KZ447" s="2"/>
      <c r="LA447" s="2"/>
      <c r="LB447" s="2"/>
      <c r="LC447" s="2"/>
      <c r="LD447" s="2"/>
      <c r="LE447" s="2"/>
      <c r="LF447" s="2"/>
      <c r="LG447" s="2"/>
      <c r="LH447" s="2"/>
      <c r="LI447" s="2"/>
      <c r="LJ447" s="2"/>
      <c r="LK447" s="2"/>
      <c r="LL447" s="2"/>
      <c r="LM447" s="2"/>
      <c r="LN447" s="2"/>
      <c r="LO447" s="2"/>
      <c r="LP447" s="2"/>
      <c r="LQ447" s="2"/>
      <c r="LR447" s="2"/>
      <c r="LS447" s="2"/>
      <c r="LT447" s="2"/>
      <c r="LU447" s="2"/>
      <c r="LV447" s="2"/>
      <c r="LW447" s="2"/>
      <c r="LX447" s="2"/>
      <c r="LY447" s="2"/>
      <c r="LZ447" s="2"/>
      <c r="MA447" s="2"/>
      <c r="MB447" s="2"/>
      <c r="MC447" s="2"/>
      <c r="MD447" s="2"/>
      <c r="ME447" s="2"/>
      <c r="MF447" s="2"/>
      <c r="MG447" s="2"/>
      <c r="MH447" s="2"/>
      <c r="MI447" s="2"/>
      <c r="MJ447" s="2"/>
      <c r="MK447" s="2"/>
      <c r="ML447" s="2"/>
      <c r="MM447" s="2"/>
      <c r="MN447" s="2"/>
      <c r="MO447" s="2"/>
      <c r="MP447" s="2"/>
      <c r="MQ447" s="2"/>
      <c r="MR447" s="2"/>
      <c r="MS447" s="2"/>
      <c r="MT447" s="2"/>
      <c r="MU447" s="2"/>
      <c r="MV447" s="2"/>
      <c r="MW447" s="2"/>
      <c r="MX447" s="2"/>
      <c r="MY447" s="2"/>
      <c r="MZ447" s="2"/>
      <c r="NA447" s="2"/>
      <c r="NB447" s="2"/>
      <c r="NC447" s="2"/>
      <c r="ND447" s="2"/>
      <c r="NE447" s="2"/>
      <c r="NF447" s="2"/>
      <c r="NG447" s="2"/>
      <c r="NH447" s="2"/>
      <c r="NI447" s="2"/>
      <c r="NJ447" s="2"/>
      <c r="NK447" s="2"/>
      <c r="NL447" s="2"/>
      <c r="NM447" s="2"/>
      <c r="NN447" s="2"/>
      <c r="NO447" s="2"/>
      <c r="NP447" s="2"/>
      <c r="NQ447" s="2"/>
      <c r="NR447" s="2"/>
      <c r="NS447" s="2"/>
      <c r="NT447" s="2"/>
      <c r="NU447" s="2"/>
      <c r="NV447" s="2"/>
      <c r="NW447" s="2"/>
      <c r="NX447" s="2"/>
      <c r="NY447" s="2"/>
      <c r="NZ447" s="2"/>
      <c r="OA447" s="2"/>
      <c r="OB447" s="2"/>
      <c r="OC447" s="2"/>
      <c r="OD447" s="2"/>
      <c r="OE447" s="2"/>
      <c r="OF447" s="2"/>
      <c r="OG447" s="2"/>
      <c r="OH447" s="2"/>
      <c r="OI447" s="2"/>
      <c r="OJ447" s="2"/>
      <c r="OK447" s="2"/>
      <c r="OL447" s="2"/>
      <c r="OM447" s="2"/>
      <c r="ON447" s="2"/>
      <c r="OO447" s="2"/>
      <c r="OP447" s="2"/>
      <c r="OQ447" s="2"/>
      <c r="OR447" s="2"/>
      <c r="OS447" s="2"/>
      <c r="OT447" s="2"/>
      <c r="OU447" s="2"/>
      <c r="OV447" s="2"/>
      <c r="OW447" s="2"/>
      <c r="OX447" s="2"/>
      <c r="OY447" s="2"/>
      <c r="OZ447" s="2"/>
      <c r="PA447" s="2"/>
      <c r="PB447" s="2"/>
      <c r="PC447" s="2"/>
      <c r="PD447" s="2"/>
      <c r="PE447" s="2"/>
      <c r="PF447" s="2"/>
      <c r="PG447" s="2"/>
      <c r="PH447" s="2"/>
      <c r="PI447" s="2"/>
      <c r="PJ447" s="2"/>
      <c r="PK447" s="2"/>
      <c r="PL447" s="2"/>
      <c r="PM447" s="2"/>
      <c r="PN447" s="2"/>
      <c r="PO447" s="2"/>
      <c r="PP447" s="2"/>
      <c r="PQ447" s="2"/>
      <c r="PR447" s="2"/>
      <c r="PS447" s="2"/>
      <c r="PT447" s="2"/>
      <c r="PU447" s="2"/>
      <c r="PV447" s="2"/>
      <c r="PW447" s="2"/>
      <c r="PX447" s="2"/>
      <c r="PY447" s="2"/>
      <c r="PZ447" s="2"/>
      <c r="QA447" s="2"/>
      <c r="QB447" s="2"/>
      <c r="QC447" s="2"/>
      <c r="QD447" s="2"/>
      <c r="QE447" s="2"/>
      <c r="QF447" s="2"/>
      <c r="QG447" s="2"/>
      <c r="QH447" s="2"/>
      <c r="QI447" s="2"/>
      <c r="QJ447" s="2"/>
      <c r="QK447" s="2"/>
      <c r="QL447" s="2"/>
      <c r="QM447" s="2"/>
      <c r="QN447" s="2"/>
      <c r="QO447" s="2"/>
      <c r="QP447" s="2"/>
      <c r="QQ447" s="2"/>
      <c r="QR447" s="2"/>
      <c r="QS447" s="2"/>
      <c r="QT447" s="2"/>
      <c r="QU447" s="2"/>
      <c r="QV447" s="2"/>
      <c r="QW447" s="2"/>
      <c r="QX447" s="2"/>
      <c r="QY447" s="2"/>
      <c r="QZ447" s="2"/>
      <c r="RA447" s="2"/>
      <c r="RB447" s="2"/>
      <c r="RC447" s="2"/>
      <c r="RD447" s="2"/>
      <c r="RE447" s="2"/>
      <c r="RF447" s="2"/>
      <c r="RG447" s="2"/>
      <c r="RH447" s="2"/>
      <c r="RI447" s="2"/>
      <c r="RJ447" s="2"/>
      <c r="RK447" s="2"/>
      <c r="RL447" s="2"/>
      <c r="RM447" s="2"/>
      <c r="RN447" s="2"/>
      <c r="RO447" s="2"/>
      <c r="RP447" s="2"/>
      <c r="RQ447" s="2"/>
      <c r="RR447" s="2"/>
      <c r="RS447" s="2"/>
      <c r="RT447" s="2"/>
      <c r="RU447" s="2"/>
      <c r="RV447" s="2"/>
      <c r="RW447" s="2"/>
      <c r="RX447" s="2"/>
      <c r="RY447" s="2"/>
      <c r="RZ447" s="2"/>
      <c r="SA447" s="2"/>
      <c r="SB447" s="2"/>
      <c r="SC447" s="2"/>
      <c r="SD447" s="2"/>
      <c r="SE447" s="2"/>
      <c r="SF447" s="2"/>
      <c r="SG447" s="2"/>
      <c r="SH447" s="2"/>
      <c r="SI447" s="2"/>
      <c r="SJ447" s="2"/>
      <c r="SK447" s="2"/>
      <c r="SL447" s="2"/>
      <c r="SM447" s="2"/>
      <c r="SN447" s="2"/>
      <c r="SO447" s="2"/>
      <c r="SP447" s="2"/>
      <c r="SQ447" s="2"/>
      <c r="SR447" s="2"/>
      <c r="SS447" s="2"/>
      <c r="ST447" s="2"/>
      <c r="SU447" s="2"/>
      <c r="SV447" s="2"/>
      <c r="SW447" s="2"/>
      <c r="SX447" s="2"/>
      <c r="SY447" s="2"/>
      <c r="SZ447" s="2"/>
      <c r="TA447" s="2"/>
      <c r="TB447" s="2"/>
      <c r="TC447" s="2"/>
      <c r="TD447" s="2"/>
      <c r="TE447" s="2"/>
      <c r="TF447" s="2"/>
      <c r="TG447" s="2"/>
      <c r="TH447" s="2"/>
      <c r="TI447" s="2"/>
      <c r="TJ447" s="2"/>
      <c r="TK447" s="2"/>
      <c r="TL447" s="2"/>
      <c r="TM447" s="2"/>
      <c r="TN447" s="2"/>
      <c r="TO447" s="2"/>
      <c r="TP447" s="2"/>
      <c r="TQ447" s="2"/>
      <c r="TR447" s="2"/>
      <c r="TS447" s="2"/>
      <c r="TT447" s="2"/>
      <c r="TU447" s="2"/>
      <c r="TV447" s="2"/>
      <c r="TW447" s="2"/>
      <c r="TX447" s="2"/>
      <c r="TY447" s="2"/>
      <c r="TZ447" s="2"/>
      <c r="UA447" s="2"/>
      <c r="UB447" s="2"/>
      <c r="UC447" s="2"/>
      <c r="UD447" s="2"/>
      <c r="UE447" s="2"/>
      <c r="UF447" s="2"/>
      <c r="UG447" s="2"/>
      <c r="UH447" s="2"/>
      <c r="UI447" s="2"/>
      <c r="UJ447" s="2"/>
      <c r="UK447" s="2"/>
      <c r="UL447" s="2"/>
      <c r="UM447" s="2"/>
      <c r="UN447" s="2"/>
      <c r="UO447" s="2"/>
      <c r="UP447" s="2"/>
      <c r="UQ447" s="2"/>
      <c r="UR447" s="2"/>
      <c r="US447" s="2"/>
      <c r="UT447" s="2"/>
      <c r="UU447" s="2"/>
      <c r="UV447" s="2"/>
      <c r="UW447" s="2"/>
      <c r="UX447" s="2"/>
      <c r="UY447" s="2"/>
      <c r="UZ447" s="2"/>
      <c r="VA447" s="2"/>
      <c r="VB447" s="2"/>
      <c r="VC447" s="2"/>
      <c r="VD447" s="2"/>
      <c r="VE447" s="2"/>
      <c r="VF447" s="2"/>
      <c r="VG447" s="2"/>
      <c r="VH447" s="2"/>
      <c r="VI447" s="2"/>
      <c r="VJ447" s="2"/>
      <c r="VK447" s="2"/>
      <c r="VL447" s="2"/>
      <c r="VM447" s="2"/>
      <c r="VN447" s="2"/>
      <c r="VO447" s="2"/>
      <c r="VP447" s="2"/>
      <c r="VQ447" s="2"/>
      <c r="VR447" s="2"/>
      <c r="VS447" s="2"/>
      <c r="VT447" s="2"/>
      <c r="VU447" s="2"/>
      <c r="VV447" s="2"/>
      <c r="VW447" s="2"/>
      <c r="VX447" s="2"/>
      <c r="VY447" s="2"/>
      <c r="VZ447" s="2"/>
      <c r="WA447" s="2"/>
      <c r="WB447" s="2"/>
      <c r="WC447" s="2"/>
      <c r="WD447" s="2"/>
      <c r="WE447" s="2"/>
      <c r="WF447" s="2"/>
      <c r="WG447" s="2"/>
      <c r="WH447" s="2"/>
      <c r="WI447" s="2"/>
      <c r="WJ447" s="2"/>
      <c r="WK447" s="2"/>
      <c r="WL447" s="2"/>
      <c r="WM447" s="2"/>
      <c r="WN447" s="2"/>
      <c r="WO447" s="2"/>
      <c r="WP447" s="2"/>
      <c r="WQ447" s="2"/>
      <c r="WR447" s="2"/>
      <c r="WS447" s="2"/>
      <c r="WT447" s="2"/>
      <c r="WU447" s="2"/>
      <c r="WV447" s="2"/>
      <c r="WW447" s="2"/>
      <c r="WX447" s="2"/>
      <c r="WY447" s="2"/>
      <c r="WZ447" s="2"/>
      <c r="XA447" s="2"/>
      <c r="XB447" s="2"/>
      <c r="XC447" s="2"/>
      <c r="XD447" s="2"/>
      <c r="XE447" s="2"/>
      <c r="XF447" s="2"/>
      <c r="XG447" s="2"/>
      <c r="XH447" s="2"/>
      <c r="XI447" s="2"/>
      <c r="XJ447" s="2"/>
      <c r="XK447" s="2"/>
      <c r="XL447" s="2"/>
      <c r="XM447" s="2"/>
      <c r="XN447" s="2"/>
      <c r="XO447" s="2"/>
      <c r="XP447" s="2"/>
      <c r="XQ447" s="2"/>
      <c r="XR447" s="2"/>
      <c r="XS447" s="2"/>
      <c r="XT447" s="2"/>
      <c r="XU447" s="2"/>
      <c r="XV447" s="2"/>
      <c r="XW447" s="2"/>
      <c r="XX447" s="2"/>
      <c r="XY447" s="2"/>
      <c r="XZ447" s="2"/>
      <c r="YA447" s="2"/>
      <c r="YB447" s="2"/>
      <c r="YC447" s="2"/>
      <c r="YD447" s="2"/>
      <c r="YE447" s="2"/>
      <c r="YF447" s="2"/>
      <c r="YG447" s="2"/>
      <c r="YH447" s="2"/>
      <c r="YI447" s="2"/>
      <c r="YJ447" s="2"/>
      <c r="YK447" s="2"/>
      <c r="YL447" s="2"/>
      <c r="YM447" s="2"/>
      <c r="YN447" s="2"/>
      <c r="YO447" s="2"/>
      <c r="YP447" s="2"/>
      <c r="YQ447" s="2"/>
      <c r="YR447" s="2"/>
      <c r="YS447" s="2"/>
      <c r="YT447" s="2"/>
      <c r="YU447" s="2"/>
      <c r="YV447" s="2"/>
      <c r="YW447" s="2"/>
      <c r="YX447" s="2"/>
      <c r="YY447" s="2"/>
      <c r="YZ447" s="2"/>
      <c r="ZA447" s="2"/>
      <c r="ZB447" s="2"/>
      <c r="ZC447" s="2"/>
      <c r="ZD447" s="2"/>
      <c r="ZE447" s="2"/>
      <c r="ZF447" s="2"/>
      <c r="ZG447" s="2"/>
      <c r="ZH447" s="2"/>
      <c r="ZI447" s="2"/>
      <c r="ZJ447" s="2"/>
      <c r="ZK447" s="2"/>
      <c r="ZL447" s="2"/>
      <c r="ZM447" s="2"/>
      <c r="ZN447" s="2"/>
      <c r="ZO447" s="2"/>
      <c r="ZP447" s="2"/>
      <c r="ZQ447" s="2"/>
      <c r="ZR447" s="2"/>
      <c r="ZS447" s="2"/>
      <c r="ZT447" s="2"/>
      <c r="ZU447" s="2"/>
      <c r="ZV447" s="2"/>
      <c r="ZW447" s="2"/>
      <c r="ZX447" s="2"/>
      <c r="ZY447" s="2"/>
      <c r="ZZ447" s="2"/>
      <c r="AAA447" s="2"/>
      <c r="AAB447" s="2"/>
      <c r="AAC447" s="2"/>
      <c r="AAD447" s="2"/>
      <c r="AAE447" s="2"/>
      <c r="AAF447" s="2"/>
      <c r="AAG447" s="2"/>
      <c r="AAH447" s="2"/>
      <c r="AAI447" s="2"/>
      <c r="AAJ447" s="2"/>
      <c r="AAK447" s="2"/>
      <c r="AAL447" s="2"/>
      <c r="AAM447" s="2"/>
      <c r="AAN447" s="2"/>
      <c r="AAO447" s="2"/>
      <c r="AAP447" s="2"/>
      <c r="AAQ447" s="2"/>
      <c r="AAR447" s="2"/>
      <c r="AAS447" s="2"/>
      <c r="AAT447" s="2"/>
      <c r="AAU447" s="2"/>
      <c r="AAV447" s="2"/>
      <c r="AAW447" s="2"/>
      <c r="AAX447" s="2"/>
      <c r="AAY447" s="2"/>
      <c r="AAZ447" s="2"/>
      <c r="ABA447" s="2"/>
      <c r="ABB447" s="2"/>
      <c r="ABC447" s="2"/>
      <c r="ABD447" s="2"/>
      <c r="ABE447" s="2"/>
      <c r="ABF447" s="2"/>
      <c r="ABG447" s="2"/>
      <c r="ABH447" s="2"/>
      <c r="ABI447" s="2"/>
      <c r="ABJ447" s="2"/>
      <c r="ABK447" s="2"/>
      <c r="ABL447" s="2"/>
      <c r="ABM447" s="2"/>
      <c r="ABN447" s="2"/>
      <c r="ABO447" s="2"/>
      <c r="ABP447" s="2"/>
      <c r="ABQ447" s="2"/>
      <c r="ABR447" s="2"/>
      <c r="ABS447" s="2"/>
      <c r="ABT447" s="2"/>
      <c r="ABU447" s="2"/>
      <c r="ABV447" s="2"/>
      <c r="ABW447" s="2"/>
      <c r="ABX447" s="2"/>
      <c r="ABY447" s="2"/>
      <c r="ABZ447" s="2"/>
      <c r="ACA447" s="2"/>
      <c r="ACB447" s="2"/>
      <c r="ACC447" s="2"/>
      <c r="ACD447" s="2"/>
      <c r="ACE447" s="2"/>
      <c r="ACF447" s="2"/>
      <c r="ACG447" s="2"/>
      <c r="ACH447" s="2"/>
      <c r="ACI447" s="2"/>
      <c r="ACJ447" s="2"/>
      <c r="ACK447" s="2"/>
      <c r="ACL447" s="2"/>
      <c r="ACM447" s="2"/>
      <c r="ACN447" s="2"/>
      <c r="ACO447" s="2"/>
      <c r="ACP447" s="2"/>
      <c r="ACQ447" s="2"/>
      <c r="ACR447" s="2"/>
      <c r="ACS447" s="2"/>
      <c r="ACT447" s="2"/>
      <c r="ACU447" s="2"/>
      <c r="ACV447" s="2"/>
      <c r="ACW447" s="2"/>
      <c r="ACX447" s="2"/>
      <c r="ACY447" s="2"/>
      <c r="ACZ447" s="2"/>
      <c r="ADA447" s="2"/>
      <c r="ADB447" s="2"/>
      <c r="ADC447" s="2"/>
      <c r="ADD447" s="2"/>
      <c r="ADE447" s="2"/>
      <c r="ADF447" s="2"/>
      <c r="ADG447" s="2"/>
      <c r="ADH447" s="2"/>
      <c r="ADI447" s="2"/>
      <c r="ADJ447" s="2"/>
      <c r="ADK447" s="2"/>
      <c r="ADL447" s="2"/>
      <c r="ADM447" s="2"/>
      <c r="ADN447" s="2"/>
      <c r="ADO447" s="2"/>
      <c r="ADP447" s="2"/>
      <c r="ADQ447" s="2"/>
      <c r="ADR447" s="2"/>
      <c r="ADS447" s="2"/>
      <c r="ADT447" s="2"/>
      <c r="ADU447" s="2"/>
      <c r="ADV447" s="2"/>
      <c r="ADW447" s="2"/>
      <c r="ADX447" s="2"/>
      <c r="ADY447" s="2"/>
      <c r="ADZ447" s="2"/>
      <c r="AEA447" s="2"/>
      <c r="AEB447" s="2"/>
      <c r="AEC447" s="2"/>
      <c r="AED447" s="2"/>
      <c r="AEE447" s="2"/>
      <c r="AEF447" s="2"/>
      <c r="AEG447" s="2"/>
      <c r="AEH447" s="2"/>
      <c r="AEI447" s="2"/>
      <c r="AEJ447" s="2"/>
      <c r="AEK447" s="2"/>
      <c r="AEL447" s="2"/>
      <c r="AEM447" s="2"/>
      <c r="AEN447" s="2"/>
      <c r="AEO447" s="2"/>
      <c r="AEP447" s="2"/>
      <c r="AEQ447" s="2"/>
      <c r="AER447" s="2"/>
      <c r="AES447" s="2"/>
      <c r="AET447" s="2"/>
      <c r="AEU447" s="2"/>
      <c r="AEV447" s="2"/>
      <c r="AEW447" s="2"/>
      <c r="AEX447" s="2"/>
      <c r="AEY447" s="2"/>
      <c r="AEZ447" s="2"/>
      <c r="AFA447" s="2"/>
      <c r="AFB447" s="2"/>
      <c r="AFC447" s="2"/>
      <c r="AFD447" s="2"/>
      <c r="AFE447" s="2"/>
      <c r="AFF447" s="2"/>
      <c r="AFG447" s="2"/>
      <c r="AFH447" s="2"/>
      <c r="AFI447" s="2"/>
      <c r="AFJ447" s="2"/>
      <c r="AFK447" s="2"/>
      <c r="AFL447" s="2"/>
      <c r="AFM447" s="2"/>
      <c r="AFN447" s="2"/>
      <c r="AFO447" s="2"/>
      <c r="AFP447" s="2"/>
      <c r="AFQ447" s="2"/>
      <c r="AFR447" s="2"/>
      <c r="AFS447" s="2"/>
      <c r="AFT447" s="2"/>
      <c r="AFU447" s="2"/>
      <c r="AFV447" s="2"/>
      <c r="AFW447" s="2"/>
      <c r="AFX447" s="2"/>
      <c r="AFY447" s="2"/>
      <c r="AFZ447" s="2"/>
      <c r="AGA447" s="2"/>
      <c r="AGB447" s="2"/>
      <c r="AGC447" s="2"/>
      <c r="AGD447" s="2"/>
      <c r="AGE447" s="2"/>
      <c r="AGF447" s="2"/>
      <c r="AGG447" s="2"/>
      <c r="AGH447" s="2"/>
      <c r="AGI447" s="2"/>
      <c r="AGJ447" s="2"/>
      <c r="AGK447" s="2"/>
      <c r="AGL447" s="2"/>
      <c r="AGM447" s="2"/>
      <c r="AGN447" s="2"/>
      <c r="AGO447" s="2"/>
      <c r="AGP447" s="2"/>
      <c r="AGQ447" s="2"/>
      <c r="AGR447" s="2"/>
      <c r="AGS447" s="2"/>
      <c r="AGT447" s="2"/>
      <c r="AGU447" s="2"/>
      <c r="AGV447" s="2"/>
      <c r="AGW447" s="2"/>
      <c r="AGX447" s="2"/>
      <c r="AGY447" s="2"/>
      <c r="AGZ447" s="2"/>
      <c r="AHA447" s="2"/>
      <c r="AHB447" s="2"/>
      <c r="AHC447" s="2"/>
      <c r="AHD447" s="2"/>
      <c r="AHE447" s="2"/>
      <c r="AHF447" s="2"/>
      <c r="AHG447" s="2"/>
      <c r="AHH447" s="2"/>
      <c r="AHI447" s="2"/>
      <c r="AHJ447" s="2"/>
      <c r="AHK447" s="2"/>
      <c r="AHL447" s="2"/>
      <c r="AHM447" s="2"/>
      <c r="AHN447" s="2"/>
      <c r="AHO447" s="2"/>
      <c r="AHP447" s="2"/>
      <c r="AHQ447" s="2"/>
      <c r="AHR447" s="2"/>
      <c r="AHS447" s="2"/>
      <c r="AHT447" s="2"/>
      <c r="AHU447" s="2"/>
      <c r="AHV447" s="2"/>
      <c r="AHW447" s="2"/>
      <c r="AHX447" s="2"/>
      <c r="AHY447" s="2"/>
      <c r="AHZ447" s="2"/>
      <c r="AIA447" s="2"/>
      <c r="AIB447" s="2"/>
      <c r="AIC447" s="2"/>
      <c r="AID447" s="2"/>
      <c r="AIE447" s="2"/>
      <c r="AIF447" s="2"/>
      <c r="AIG447" s="2"/>
      <c r="AIH447" s="2"/>
      <c r="AII447" s="2"/>
      <c r="AIJ447" s="2"/>
      <c r="AIK447" s="2"/>
      <c r="AIL447" s="2"/>
      <c r="AIM447" s="2"/>
      <c r="AIN447" s="2"/>
      <c r="AIO447" s="2"/>
      <c r="AIP447" s="2"/>
      <c r="AIQ447" s="2"/>
      <c r="AIR447" s="2"/>
      <c r="AIS447" s="2"/>
      <c r="AIT447" s="2"/>
      <c r="AIU447" s="2"/>
      <c r="AIV447" s="2"/>
      <c r="AIW447" s="2"/>
      <c r="AIX447" s="2"/>
      <c r="AIY447" s="2"/>
      <c r="AIZ447" s="2"/>
      <c r="AJA447" s="2"/>
      <c r="AJB447" s="2"/>
      <c r="AJC447" s="2"/>
      <c r="AJD447" s="2"/>
      <c r="AJE447" s="2"/>
      <c r="AJF447" s="2"/>
      <c r="AJG447" s="2"/>
      <c r="AJH447" s="2"/>
      <c r="AJI447" s="2"/>
      <c r="AJJ447" s="2"/>
      <c r="AJK447" s="2"/>
      <c r="AJL447" s="2"/>
      <c r="AJM447" s="2"/>
      <c r="AJN447" s="2"/>
      <c r="AJO447" s="2"/>
      <c r="AJP447" s="2"/>
      <c r="AJQ447" s="2"/>
      <c r="AJR447" s="2"/>
      <c r="AJS447" s="2"/>
      <c r="AJT447" s="2"/>
      <c r="AJU447" s="2"/>
      <c r="AJV447" s="2"/>
      <c r="AJW447" s="2"/>
      <c r="AJX447" s="2"/>
      <c r="AJY447" s="2"/>
      <c r="AJZ447" s="2"/>
      <c r="AKA447" s="2"/>
      <c r="AKB447" s="2"/>
      <c r="AKC447" s="2"/>
      <c r="AKD447" s="2"/>
      <c r="AKE447" s="2"/>
      <c r="AKF447" s="2"/>
      <c r="AKG447" s="2"/>
      <c r="AKH447" s="2"/>
      <c r="AKI447" s="2"/>
      <c r="AKJ447" s="2"/>
      <c r="AKK447" s="2"/>
      <c r="AKL447" s="2"/>
      <c r="AKM447" s="2"/>
      <c r="AKN447" s="2"/>
      <c r="AKO447" s="2"/>
      <c r="AKP447" s="2"/>
      <c r="AKQ447" s="2"/>
      <c r="AKR447" s="2"/>
      <c r="AKS447" s="2"/>
      <c r="AKT447" s="2"/>
      <c r="AKU447" s="2"/>
      <c r="AKV447" s="2"/>
      <c r="AKW447" s="2"/>
      <c r="AKX447" s="2"/>
      <c r="AKY447" s="2"/>
      <c r="AKZ447" s="2"/>
      <c r="ALA447" s="2"/>
      <c r="ALB447" s="2"/>
      <c r="ALC447" s="2"/>
      <c r="ALD447" s="2"/>
      <c r="ALE447" s="2"/>
      <c r="ALF447" s="2"/>
      <c r="ALG447" s="2"/>
      <c r="ALH447" s="2"/>
      <c r="ALI447" s="2"/>
      <c r="ALJ447" s="2"/>
      <c r="ALK447" s="2"/>
      <c r="ALL447" s="2"/>
      <c r="ALM447" s="2"/>
      <c r="ALN447" s="2"/>
      <c r="ALO447" s="2"/>
      <c r="ALP447" s="2"/>
      <c r="ALQ447" s="2"/>
      <c r="ALR447" s="2"/>
      <c r="ALS447" s="2"/>
      <c r="ALT447" s="2"/>
      <c r="ALU447" s="2"/>
      <c r="ALV447" s="2"/>
      <c r="ALW447" s="2"/>
      <c r="ALX447" s="2"/>
      <c r="ALY447" s="2"/>
      <c r="ALZ447" s="2"/>
      <c r="AMA447" s="2"/>
      <c r="AMB447" s="2"/>
      <c r="AMC447" s="2"/>
      <c r="AMD447" s="2"/>
      <c r="AME447" s="2"/>
      <c r="AMF447" s="2"/>
      <c r="AMG447" s="2"/>
      <c r="AMH447" s="2"/>
      <c r="AMI447" s="2"/>
      <c r="AMJ447" s="2"/>
      <c r="AMK447" s="2"/>
      <c r="AML447" s="2"/>
      <c r="AMM447" s="2"/>
      <c r="AMN447" s="2"/>
      <c r="AMO447" s="2"/>
      <c r="AMP447" s="2"/>
      <c r="AMQ447" s="2"/>
      <c r="AMR447" s="2"/>
      <c r="AMS447" s="2"/>
      <c r="AMT447" s="2"/>
      <c r="AMU447" s="2"/>
      <c r="AMV447" s="2"/>
      <c r="AMW447" s="2"/>
      <c r="AMX447" s="2"/>
      <c r="AMY447" s="2"/>
      <c r="AMZ447" s="2"/>
      <c r="ANA447" s="2"/>
      <c r="ANB447" s="2"/>
      <c r="ANC447" s="2"/>
      <c r="AND447" s="2"/>
      <c r="ANE447" s="2"/>
      <c r="ANF447" s="2"/>
      <c r="ANG447" s="2"/>
      <c r="ANH447" s="2"/>
      <c r="ANI447" s="2"/>
      <c r="ANJ447" s="2"/>
      <c r="ANK447" s="2"/>
      <c r="ANL447" s="2"/>
      <c r="ANM447" s="2"/>
      <c r="ANN447" s="2"/>
      <c r="ANO447" s="2"/>
      <c r="ANP447" s="2"/>
      <c r="ANQ447" s="2"/>
      <c r="ANR447" s="2"/>
      <c r="ANS447" s="2"/>
      <c r="ANT447" s="2"/>
      <c r="ANU447" s="2"/>
      <c r="ANV447" s="2"/>
      <c r="ANW447" s="2"/>
      <c r="ANX447" s="2"/>
      <c r="ANY447" s="2"/>
      <c r="ANZ447" s="2"/>
      <c r="AOA447" s="2"/>
      <c r="AOB447" s="2"/>
      <c r="AOC447" s="2"/>
      <c r="AOD447" s="2"/>
      <c r="AOE447" s="2"/>
      <c r="AOF447" s="2"/>
      <c r="AOG447" s="2"/>
      <c r="AOH447" s="2"/>
      <c r="AOI447" s="2"/>
      <c r="AOJ447" s="2"/>
      <c r="AOK447" s="2"/>
      <c r="AOL447" s="2"/>
      <c r="AOM447" s="2"/>
      <c r="AON447" s="2"/>
      <c r="AOO447" s="2"/>
      <c r="AOP447" s="2"/>
      <c r="AOQ447" s="2"/>
      <c r="AOR447" s="2"/>
      <c r="AOS447" s="2"/>
      <c r="AOT447" s="2"/>
      <c r="AOU447" s="2"/>
      <c r="AOV447" s="2"/>
      <c r="AOW447" s="2"/>
      <c r="AOX447" s="2"/>
      <c r="AOY447" s="2"/>
      <c r="AOZ447" s="2"/>
      <c r="APA447" s="2"/>
      <c r="APB447" s="2"/>
      <c r="APC447" s="2"/>
      <c r="APD447" s="2"/>
      <c r="APE447" s="2"/>
      <c r="APF447" s="2"/>
      <c r="APG447" s="2"/>
      <c r="APH447" s="2"/>
      <c r="API447" s="2"/>
      <c r="APJ447" s="2"/>
      <c r="APK447" s="2"/>
      <c r="APL447" s="2"/>
      <c r="APM447" s="2"/>
      <c r="APN447" s="2"/>
      <c r="APO447" s="2"/>
      <c r="APP447" s="2"/>
      <c r="APQ447" s="2"/>
      <c r="APR447" s="2"/>
      <c r="APS447" s="2"/>
      <c r="APT447" s="2"/>
      <c r="APU447" s="2"/>
      <c r="APV447" s="2"/>
      <c r="APW447" s="2"/>
      <c r="APX447" s="2"/>
      <c r="APY447" s="2"/>
      <c r="APZ447" s="2"/>
      <c r="AQA447" s="2"/>
      <c r="AQB447" s="2"/>
      <c r="AQC447" s="2"/>
      <c r="AQD447" s="2"/>
      <c r="AQE447" s="2"/>
      <c r="AQF447" s="2"/>
      <c r="AQG447" s="2"/>
      <c r="AQH447" s="2"/>
      <c r="AQI447" s="2"/>
      <c r="AQJ447" s="2"/>
      <c r="AQK447" s="2"/>
      <c r="AQL447" s="2"/>
      <c r="AQM447" s="2"/>
      <c r="AQN447" s="2"/>
      <c r="AQO447" s="2"/>
      <c r="AQP447" s="2"/>
      <c r="AQQ447" s="2"/>
      <c r="AQR447" s="2"/>
      <c r="AQS447" s="2"/>
      <c r="AQT447" s="2"/>
      <c r="AQU447" s="2"/>
      <c r="AQV447" s="2"/>
      <c r="AQW447" s="2"/>
      <c r="AQX447" s="2"/>
      <c r="AQY447" s="2"/>
      <c r="AQZ447" s="2"/>
      <c r="ARA447" s="2"/>
      <c r="ARB447" s="2"/>
      <c r="ARC447" s="2"/>
      <c r="ARD447" s="2"/>
      <c r="ARE447" s="2"/>
      <c r="ARF447" s="2"/>
      <c r="ARG447" s="2"/>
      <c r="ARH447" s="2"/>
      <c r="ARI447" s="2"/>
      <c r="ARJ447" s="2"/>
      <c r="ARK447" s="2"/>
      <c r="ARL447" s="2"/>
      <c r="ARM447" s="2"/>
      <c r="ARN447" s="2"/>
      <c r="ARO447" s="2"/>
      <c r="ARP447" s="2"/>
      <c r="ARQ447" s="2"/>
      <c r="ARR447" s="2"/>
      <c r="ARS447" s="2"/>
      <c r="ART447" s="2"/>
      <c r="ARU447" s="2"/>
      <c r="ARV447" s="2"/>
      <c r="ARW447" s="2"/>
      <c r="ARX447" s="2"/>
      <c r="ARY447" s="2"/>
      <c r="ARZ447" s="2"/>
      <c r="ASA447" s="2"/>
      <c r="ASB447" s="2"/>
      <c r="ASC447" s="2"/>
      <c r="ASD447" s="2"/>
      <c r="ASE447" s="2"/>
      <c r="ASF447" s="2"/>
      <c r="ASG447" s="2"/>
      <c r="ASH447" s="2"/>
      <c r="ASI447" s="2"/>
      <c r="ASJ447" s="2"/>
      <c r="ASK447" s="2"/>
      <c r="ASL447" s="2"/>
      <c r="ASM447" s="2"/>
      <c r="ASN447" s="2"/>
      <c r="ASO447" s="2"/>
      <c r="ASP447" s="2"/>
      <c r="ASQ447" s="2"/>
      <c r="ASR447" s="2"/>
      <c r="ASS447" s="2"/>
      <c r="AST447" s="2"/>
      <c r="ASU447" s="2"/>
      <c r="ASV447" s="2"/>
      <c r="ASW447" s="2"/>
      <c r="ASX447" s="2"/>
      <c r="ASY447" s="2"/>
      <c r="ASZ447" s="2"/>
      <c r="ATA447" s="2"/>
      <c r="ATB447" s="2"/>
      <c r="ATC447" s="2"/>
      <c r="ATD447" s="2"/>
      <c r="ATE447" s="2"/>
      <c r="ATF447" s="2"/>
      <c r="ATG447" s="2"/>
      <c r="ATH447" s="2"/>
      <c r="ATI447" s="2"/>
      <c r="ATJ447" s="2"/>
      <c r="ATK447" s="2"/>
      <c r="ATL447" s="2"/>
      <c r="ATM447" s="2"/>
      <c r="ATN447" s="2"/>
      <c r="ATO447" s="2"/>
      <c r="ATP447" s="2"/>
      <c r="ATQ447" s="2"/>
      <c r="ATR447" s="2"/>
      <c r="ATS447" s="2"/>
      <c r="ATT447" s="2"/>
      <c r="ATU447" s="2"/>
      <c r="ATV447" s="2"/>
      <c r="ATW447" s="2"/>
      <c r="ATX447" s="2"/>
      <c r="ATY447" s="2"/>
      <c r="ATZ447" s="2"/>
      <c r="AUA447" s="2"/>
      <c r="AUB447" s="2"/>
      <c r="AUC447" s="2"/>
      <c r="AUD447" s="2"/>
      <c r="AUE447" s="2"/>
      <c r="AUF447" s="2"/>
      <c r="AUG447" s="2"/>
      <c r="AUH447" s="2"/>
      <c r="AUI447" s="2"/>
      <c r="AUJ447" s="2"/>
      <c r="AUK447" s="2"/>
      <c r="AUL447" s="2"/>
      <c r="AUM447" s="2"/>
      <c r="AUN447" s="2"/>
      <c r="AUO447" s="2"/>
      <c r="AUP447" s="2"/>
      <c r="AUQ447" s="2"/>
      <c r="AUR447" s="2"/>
      <c r="AUS447" s="2"/>
      <c r="AUT447" s="2"/>
      <c r="AUU447" s="2"/>
      <c r="AUV447" s="2"/>
      <c r="AUW447" s="2"/>
      <c r="AUX447" s="2"/>
      <c r="AUY447" s="2"/>
      <c r="AUZ447" s="2"/>
      <c r="AVA447" s="2"/>
      <c r="AVB447" s="2"/>
      <c r="AVC447" s="2"/>
      <c r="AVD447" s="2"/>
      <c r="AVE447" s="2"/>
      <c r="AVF447" s="2"/>
      <c r="AVG447" s="2"/>
      <c r="AVH447" s="2"/>
      <c r="AVI447" s="2"/>
      <c r="AVJ447" s="2"/>
      <c r="AVK447" s="2"/>
      <c r="AVL447" s="2"/>
      <c r="AVM447" s="2"/>
      <c r="AVN447" s="2"/>
      <c r="AVO447" s="2"/>
      <c r="AVP447" s="2"/>
      <c r="AVQ447" s="2"/>
      <c r="AVR447" s="2"/>
      <c r="AVS447" s="2"/>
      <c r="AVT447" s="2"/>
      <c r="AVU447" s="2"/>
      <c r="AVV447" s="2"/>
      <c r="AVW447" s="2"/>
      <c r="AVX447" s="2"/>
      <c r="AVY447" s="2"/>
      <c r="AVZ447" s="2"/>
      <c r="AWA447" s="2"/>
      <c r="AWB447" s="2"/>
      <c r="AWC447" s="2"/>
      <c r="AWD447" s="2"/>
      <c r="AWE447" s="2"/>
      <c r="AWF447" s="2"/>
      <c r="AWG447" s="2"/>
      <c r="AWH447" s="2"/>
      <c r="AWI447" s="2"/>
      <c r="AWJ447" s="2"/>
      <c r="AWK447" s="2"/>
      <c r="AWL447" s="2"/>
      <c r="AWM447" s="2"/>
      <c r="AWN447" s="2"/>
      <c r="AWO447" s="2"/>
      <c r="AWP447" s="2"/>
      <c r="AWQ447" s="2"/>
      <c r="AWR447" s="2"/>
      <c r="AWS447" s="2"/>
      <c r="AWT447" s="2"/>
      <c r="AWU447" s="2"/>
      <c r="AWV447" s="2"/>
      <c r="AWW447" s="2"/>
      <c r="AWX447" s="2"/>
      <c r="AWY447" s="2"/>
      <c r="AWZ447" s="2"/>
      <c r="AXA447" s="2"/>
      <c r="AXB447" s="2"/>
      <c r="AXC447" s="2"/>
      <c r="AXD447" s="2"/>
      <c r="AXE447" s="2"/>
      <c r="AXF447" s="2"/>
      <c r="AXG447" s="2"/>
      <c r="AXH447" s="2"/>
      <c r="AXI447" s="2"/>
      <c r="AXJ447" s="2"/>
      <c r="AXK447" s="2"/>
      <c r="AXL447" s="2"/>
      <c r="AXM447" s="2"/>
      <c r="AXN447" s="2"/>
      <c r="AXO447" s="2"/>
      <c r="AXP447" s="2"/>
      <c r="AXQ447" s="2"/>
      <c r="AXR447" s="2"/>
      <c r="AXS447" s="2"/>
      <c r="AXT447" s="2"/>
      <c r="AXU447" s="2"/>
      <c r="AXV447" s="2"/>
      <c r="AXW447" s="2"/>
      <c r="AXX447" s="2"/>
      <c r="AXY447" s="2"/>
      <c r="AXZ447" s="2"/>
      <c r="AYA447" s="2"/>
      <c r="AYB447" s="2"/>
      <c r="AYC447" s="2"/>
      <c r="AYD447" s="2"/>
      <c r="AYE447" s="2"/>
      <c r="AYF447" s="2"/>
      <c r="AYG447" s="2"/>
      <c r="AYH447" s="2"/>
      <c r="AYI447" s="2"/>
      <c r="AYJ447" s="2"/>
      <c r="AYK447" s="2"/>
      <c r="AYL447" s="2"/>
      <c r="AYM447" s="2"/>
      <c r="AYN447" s="2"/>
      <c r="AYO447" s="2"/>
      <c r="AYP447" s="2"/>
      <c r="AYQ447" s="2"/>
      <c r="AYR447" s="2"/>
      <c r="AYS447" s="2"/>
      <c r="AYT447" s="2"/>
      <c r="AYU447" s="2"/>
      <c r="AYV447" s="2"/>
      <c r="AYW447" s="2"/>
      <c r="AYX447" s="2"/>
      <c r="AYY447" s="2"/>
      <c r="AYZ447" s="2"/>
      <c r="AZA447" s="2"/>
      <c r="AZB447" s="2"/>
      <c r="AZC447" s="2"/>
      <c r="AZD447" s="2"/>
      <c r="AZE447" s="2"/>
      <c r="AZF447" s="2"/>
      <c r="AZG447" s="2"/>
      <c r="AZH447" s="2"/>
      <c r="AZI447" s="2"/>
      <c r="AZJ447" s="2"/>
      <c r="AZK447" s="2"/>
      <c r="AZL447" s="2"/>
      <c r="AZM447" s="2"/>
      <c r="AZN447" s="2"/>
      <c r="AZO447" s="2"/>
      <c r="AZP447" s="2"/>
      <c r="AZQ447" s="2"/>
      <c r="AZR447" s="2"/>
      <c r="AZS447" s="2"/>
      <c r="AZT447" s="2"/>
      <c r="AZU447" s="2"/>
      <c r="AZV447" s="2"/>
      <c r="AZW447" s="2"/>
      <c r="AZX447" s="2"/>
      <c r="AZY447" s="2"/>
      <c r="AZZ447" s="2"/>
      <c r="BAA447" s="2"/>
      <c r="BAB447" s="2"/>
      <c r="BAC447" s="2"/>
      <c r="BAD447" s="2"/>
      <c r="BAE447" s="2"/>
      <c r="BAF447" s="2"/>
      <c r="BAG447" s="2"/>
      <c r="BAH447" s="2"/>
      <c r="BAI447" s="2"/>
      <c r="BAJ447" s="2"/>
      <c r="BAK447" s="2"/>
      <c r="BAL447" s="2"/>
      <c r="BAM447" s="2"/>
      <c r="BAN447" s="2"/>
      <c r="BAO447" s="2"/>
      <c r="BAP447" s="2"/>
      <c r="BAQ447" s="2"/>
      <c r="BAR447" s="2"/>
      <c r="BAS447" s="2"/>
      <c r="BAT447" s="2"/>
      <c r="BAU447" s="2"/>
      <c r="BAV447" s="2"/>
      <c r="BAW447" s="2"/>
      <c r="BAX447" s="2"/>
      <c r="BAY447" s="2"/>
      <c r="BAZ447" s="2"/>
      <c r="BBA447" s="2"/>
      <c r="BBB447" s="2"/>
      <c r="BBC447" s="2"/>
      <c r="BBD447" s="2"/>
      <c r="BBE447" s="2"/>
      <c r="BBF447" s="2"/>
      <c r="BBG447" s="2"/>
      <c r="BBH447" s="2"/>
      <c r="BBI447" s="2"/>
      <c r="BBJ447" s="2"/>
      <c r="BBK447" s="2"/>
      <c r="BBL447" s="2"/>
      <c r="BBM447" s="2"/>
      <c r="BBN447" s="2"/>
      <c r="BBO447" s="2"/>
      <c r="BBP447" s="2"/>
      <c r="BBQ447" s="2"/>
      <c r="BBR447" s="2"/>
      <c r="BBS447" s="2"/>
      <c r="BBT447" s="2"/>
      <c r="BBU447" s="2"/>
      <c r="BBV447" s="2"/>
      <c r="BBW447" s="2"/>
      <c r="BBX447" s="2"/>
      <c r="BBY447" s="2"/>
      <c r="BBZ447" s="2"/>
      <c r="BCA447" s="2"/>
      <c r="BCB447" s="2"/>
      <c r="BCC447" s="2"/>
      <c r="BCD447" s="2"/>
      <c r="BCE447" s="2"/>
      <c r="BCF447" s="2"/>
      <c r="BCG447" s="2"/>
      <c r="BCH447" s="2"/>
      <c r="BCI447" s="2"/>
      <c r="BCJ447" s="2"/>
      <c r="BCK447" s="2"/>
      <c r="BCL447" s="2"/>
      <c r="BCM447" s="2"/>
      <c r="BCN447" s="2"/>
      <c r="BCO447" s="2"/>
      <c r="BCP447" s="2"/>
      <c r="BCQ447" s="2"/>
      <c r="BCR447" s="2"/>
      <c r="BCS447" s="2"/>
      <c r="BCT447" s="2"/>
      <c r="BCU447" s="2"/>
      <c r="BCV447" s="2"/>
      <c r="BCW447" s="2"/>
      <c r="BCX447" s="2"/>
      <c r="BCY447" s="2"/>
      <c r="BCZ447" s="2"/>
      <c r="BDA447" s="2"/>
      <c r="BDB447" s="2"/>
      <c r="BDC447" s="2"/>
      <c r="BDD447" s="2"/>
      <c r="BDE447" s="2"/>
      <c r="BDF447" s="2"/>
      <c r="BDG447" s="2"/>
      <c r="BDH447" s="2"/>
      <c r="BDI447" s="2"/>
      <c r="BDJ447" s="2"/>
      <c r="BDK447" s="2"/>
      <c r="BDL447" s="2"/>
      <c r="BDM447" s="2"/>
      <c r="BDN447" s="2"/>
      <c r="BDO447" s="2"/>
      <c r="BDP447" s="2"/>
      <c r="BDQ447" s="2"/>
      <c r="BDR447" s="2"/>
      <c r="BDS447" s="2"/>
      <c r="BDT447" s="2"/>
      <c r="BDU447" s="2"/>
      <c r="BDV447" s="2"/>
      <c r="BDW447" s="2"/>
      <c r="BDX447" s="2"/>
      <c r="BDY447" s="2"/>
      <c r="BDZ447" s="2"/>
      <c r="BEA447" s="2"/>
      <c r="BEB447" s="2"/>
      <c r="BEC447" s="2"/>
      <c r="BED447" s="2"/>
      <c r="BEE447" s="2"/>
      <c r="BEF447" s="2"/>
      <c r="BEG447" s="2"/>
      <c r="BEH447" s="2"/>
      <c r="BEI447" s="2"/>
      <c r="BEJ447" s="2"/>
      <c r="BEK447" s="2"/>
      <c r="BEL447" s="2"/>
      <c r="BEM447" s="2"/>
      <c r="BEN447" s="2"/>
      <c r="BEO447" s="2"/>
      <c r="BEP447" s="2"/>
      <c r="BEQ447" s="2"/>
      <c r="BER447" s="2"/>
      <c r="BES447" s="2"/>
      <c r="BET447" s="2"/>
      <c r="BEU447" s="2"/>
      <c r="BEV447" s="2"/>
      <c r="BEW447" s="2"/>
      <c r="BEX447" s="2"/>
      <c r="BEY447" s="2"/>
      <c r="BEZ447" s="2"/>
      <c r="BFA447" s="2"/>
      <c r="BFB447" s="2"/>
      <c r="BFC447" s="2"/>
      <c r="BFD447" s="2"/>
      <c r="BFE447" s="2"/>
      <c r="BFF447" s="2"/>
      <c r="BFG447" s="2"/>
      <c r="BFH447" s="2"/>
      <c r="BFI447" s="2"/>
      <c r="BFJ447" s="2"/>
      <c r="BFK447" s="2"/>
      <c r="BFL447" s="2"/>
      <c r="BFM447" s="2"/>
      <c r="BFN447" s="2"/>
      <c r="BFO447" s="2"/>
      <c r="BFP447" s="2"/>
      <c r="BFQ447" s="2"/>
      <c r="BFR447" s="2"/>
      <c r="BFS447" s="2"/>
      <c r="BFT447" s="2"/>
      <c r="BFU447" s="2"/>
      <c r="BFV447" s="2"/>
      <c r="BFW447" s="2"/>
      <c r="BFX447" s="2"/>
      <c r="BFY447" s="2"/>
      <c r="BFZ447" s="2"/>
      <c r="BGA447" s="2"/>
      <c r="BGB447" s="2"/>
      <c r="BGC447" s="2"/>
      <c r="BGD447" s="2"/>
      <c r="BGE447" s="2"/>
      <c r="BGF447" s="2"/>
      <c r="BGG447" s="2"/>
      <c r="BGH447" s="2"/>
      <c r="BGI447" s="2"/>
      <c r="BGJ447" s="2"/>
      <c r="BGK447" s="2"/>
      <c r="BGL447" s="2"/>
      <c r="BGM447" s="2"/>
      <c r="BGN447" s="2"/>
      <c r="BGO447" s="2"/>
      <c r="BGP447" s="2"/>
      <c r="BGQ447" s="2"/>
      <c r="BGR447" s="2"/>
      <c r="BGS447" s="2"/>
      <c r="BGT447" s="2"/>
      <c r="BGU447" s="2"/>
      <c r="BGV447" s="2"/>
      <c r="BGW447" s="2"/>
      <c r="BGX447" s="2"/>
      <c r="BGY447" s="2"/>
      <c r="BGZ447" s="2"/>
      <c r="BHA447" s="2"/>
      <c r="BHB447" s="2"/>
      <c r="BHC447" s="2"/>
      <c r="BHD447" s="2"/>
      <c r="BHE447" s="2"/>
      <c r="BHF447" s="2"/>
      <c r="BHG447" s="2"/>
      <c r="BHH447" s="2"/>
      <c r="BHI447" s="2"/>
      <c r="BHJ447" s="2"/>
      <c r="BHK447" s="2"/>
      <c r="BHL447" s="2"/>
      <c r="BHM447" s="2"/>
      <c r="BHN447" s="2"/>
      <c r="BHO447" s="2"/>
      <c r="BHP447" s="2"/>
      <c r="BHQ447" s="2"/>
      <c r="BHR447" s="2"/>
      <c r="BHS447" s="2"/>
      <c r="BHT447" s="2"/>
      <c r="BHU447" s="2"/>
      <c r="BHV447" s="2"/>
      <c r="BHW447" s="2"/>
      <c r="BHX447" s="2"/>
      <c r="BHY447" s="2"/>
      <c r="BHZ447" s="2"/>
      <c r="BIA447" s="2"/>
      <c r="BIB447" s="2"/>
      <c r="BIC447" s="2"/>
      <c r="BID447" s="2"/>
      <c r="BIE447" s="2"/>
      <c r="BIF447" s="2"/>
      <c r="BIG447" s="2"/>
      <c r="BIH447" s="2"/>
      <c r="BII447" s="2"/>
      <c r="BIJ447" s="2"/>
      <c r="BIK447" s="2"/>
      <c r="BIL447" s="2"/>
      <c r="BIM447" s="2"/>
      <c r="BIN447" s="2"/>
      <c r="BIO447" s="2"/>
      <c r="BIP447" s="2"/>
      <c r="BIQ447" s="2"/>
      <c r="BIR447" s="2"/>
      <c r="BIS447" s="2"/>
      <c r="BIT447" s="2"/>
      <c r="BIU447" s="2"/>
      <c r="BIV447" s="2"/>
      <c r="BIW447" s="2"/>
      <c r="BIX447" s="2"/>
      <c r="BIY447" s="2"/>
      <c r="BIZ447" s="2"/>
      <c r="BJA447" s="2"/>
      <c r="BJB447" s="2"/>
      <c r="BJC447" s="2"/>
      <c r="BJD447" s="2"/>
      <c r="BJE447" s="2"/>
      <c r="BJF447" s="2"/>
      <c r="BJG447" s="2"/>
      <c r="BJH447" s="2"/>
      <c r="BJI447" s="2"/>
      <c r="BJJ447" s="2"/>
      <c r="BJK447" s="2"/>
      <c r="BJL447" s="2"/>
      <c r="BJM447" s="2"/>
      <c r="BJN447" s="2"/>
      <c r="BJO447" s="2"/>
      <c r="BJP447" s="2"/>
      <c r="BJQ447" s="2"/>
      <c r="BJR447" s="2"/>
      <c r="BJS447" s="2"/>
      <c r="BJT447" s="2"/>
      <c r="BJU447" s="2"/>
      <c r="BJV447" s="2"/>
      <c r="BJW447" s="2"/>
      <c r="BJX447" s="2"/>
      <c r="BJY447" s="2"/>
      <c r="BJZ447" s="2"/>
      <c r="BKA447" s="2"/>
      <c r="BKB447" s="2"/>
      <c r="BKC447" s="2"/>
      <c r="BKD447" s="2"/>
      <c r="BKE447" s="2"/>
      <c r="BKF447" s="2"/>
      <c r="BKG447" s="2"/>
      <c r="BKH447" s="2"/>
      <c r="BKI447" s="2"/>
      <c r="BKJ447" s="2"/>
      <c r="BKK447" s="2"/>
      <c r="BKL447" s="2"/>
      <c r="BKM447" s="2"/>
      <c r="BKN447" s="2"/>
      <c r="BKO447" s="2"/>
      <c r="BKP447" s="2"/>
      <c r="BKQ447" s="2"/>
      <c r="BKR447" s="2"/>
      <c r="BKS447" s="2"/>
      <c r="BKT447" s="2"/>
      <c r="BKU447" s="2"/>
      <c r="BKV447" s="2"/>
      <c r="BKW447" s="2"/>
      <c r="BKX447" s="2"/>
      <c r="BKY447" s="2"/>
      <c r="BKZ447" s="2"/>
      <c r="BLA447" s="2"/>
      <c r="BLB447" s="2"/>
      <c r="BLC447" s="2"/>
      <c r="BLD447" s="2"/>
      <c r="BLE447" s="2"/>
      <c r="BLF447" s="2"/>
      <c r="BLG447" s="2"/>
      <c r="BLH447" s="2"/>
      <c r="BLI447" s="2"/>
      <c r="BLJ447" s="2"/>
      <c r="BLK447" s="2"/>
      <c r="BLL447" s="2"/>
      <c r="BLM447" s="2"/>
      <c r="BLN447" s="2"/>
      <c r="BLO447" s="2"/>
      <c r="BLP447" s="2"/>
      <c r="BLQ447" s="2"/>
      <c r="BLR447" s="2"/>
      <c r="BLS447" s="2"/>
      <c r="BLT447" s="2"/>
      <c r="BLU447" s="2"/>
      <c r="BLV447" s="2"/>
      <c r="BLW447" s="2"/>
      <c r="BLX447" s="2"/>
      <c r="BLY447" s="2"/>
      <c r="BLZ447" s="2"/>
      <c r="BMA447" s="2"/>
      <c r="BMB447" s="2"/>
      <c r="BMC447" s="2"/>
      <c r="BMD447" s="2"/>
      <c r="BME447" s="2"/>
      <c r="BMF447" s="2"/>
      <c r="BMG447" s="2"/>
      <c r="BMH447" s="2"/>
      <c r="BMI447" s="2"/>
      <c r="BMJ447" s="2"/>
      <c r="BMK447" s="2"/>
      <c r="BML447" s="2"/>
      <c r="BMM447" s="2"/>
      <c r="BMN447" s="2"/>
      <c r="BMO447" s="2"/>
      <c r="BMP447" s="2"/>
      <c r="BMQ447" s="2"/>
      <c r="BMR447" s="2"/>
      <c r="BMS447" s="2"/>
      <c r="BMT447" s="2"/>
      <c r="BMU447" s="2"/>
      <c r="BMV447" s="2"/>
      <c r="BMW447" s="2"/>
      <c r="BMX447" s="2"/>
      <c r="BMY447" s="2"/>
      <c r="BMZ447" s="2"/>
      <c r="BNA447" s="2"/>
      <c r="BNB447" s="2"/>
      <c r="BNC447" s="2"/>
      <c r="BND447" s="2"/>
      <c r="BNE447" s="2"/>
      <c r="BNF447" s="2"/>
      <c r="BNG447" s="2"/>
      <c r="BNH447" s="2"/>
      <c r="BNI447" s="2"/>
      <c r="BNJ447" s="2"/>
      <c r="BNK447" s="2"/>
      <c r="BNL447" s="2"/>
      <c r="BNM447" s="2"/>
      <c r="BNN447" s="2"/>
      <c r="BNO447" s="2"/>
      <c r="BNP447" s="2"/>
      <c r="BNQ447" s="2"/>
      <c r="BNR447" s="2"/>
      <c r="BNS447" s="2"/>
      <c r="BNT447" s="2"/>
      <c r="BNU447" s="2"/>
      <c r="BNV447" s="2"/>
      <c r="BNW447" s="2"/>
      <c r="BNX447" s="2"/>
      <c r="BNY447" s="2"/>
      <c r="BNZ447" s="2"/>
      <c r="BOA447" s="2"/>
      <c r="BOB447" s="2"/>
      <c r="BOC447" s="2"/>
      <c r="BOD447" s="2"/>
      <c r="BOE447" s="2"/>
      <c r="BOF447" s="2"/>
      <c r="BOG447" s="2"/>
      <c r="BOH447" s="2"/>
      <c r="BOI447" s="2"/>
      <c r="BOJ447" s="2"/>
      <c r="BOK447" s="2"/>
      <c r="BOL447" s="2"/>
      <c r="BOM447" s="2"/>
      <c r="BON447" s="2"/>
      <c r="BOO447" s="2"/>
      <c r="BOP447" s="2"/>
      <c r="BOQ447" s="2"/>
      <c r="BOR447" s="2"/>
      <c r="BOS447" s="2"/>
      <c r="BOT447" s="2"/>
      <c r="BOU447" s="2"/>
      <c r="BOV447" s="2"/>
      <c r="BOW447" s="2"/>
      <c r="BOX447" s="2"/>
      <c r="BOY447" s="2"/>
      <c r="BOZ447" s="2"/>
      <c r="BPA447" s="2"/>
      <c r="BPB447" s="2"/>
      <c r="BPC447" s="2"/>
      <c r="BPD447" s="2"/>
      <c r="BPE447" s="2"/>
      <c r="BPF447" s="2"/>
      <c r="BPG447" s="2"/>
      <c r="BPH447" s="2"/>
      <c r="BPI447" s="2"/>
      <c r="BPJ447" s="2"/>
      <c r="BPK447" s="2"/>
      <c r="BPL447" s="2"/>
      <c r="BPM447" s="2"/>
      <c r="BPN447" s="2"/>
      <c r="BPO447" s="2"/>
      <c r="BPP447" s="2"/>
      <c r="BPQ447" s="2"/>
      <c r="BPR447" s="2"/>
      <c r="BPS447" s="2"/>
      <c r="BPT447" s="2"/>
      <c r="BPU447" s="2"/>
      <c r="BPV447" s="2"/>
      <c r="BPW447" s="2"/>
      <c r="BPX447" s="2"/>
      <c r="BPY447" s="2"/>
      <c r="BPZ447" s="2"/>
      <c r="BQA447" s="2"/>
      <c r="BQB447" s="2"/>
      <c r="BQC447" s="2"/>
      <c r="BQD447" s="2"/>
      <c r="BQE447" s="2"/>
      <c r="BQF447" s="2"/>
      <c r="BQG447" s="2"/>
      <c r="BQH447" s="2"/>
      <c r="BQI447" s="2"/>
      <c r="BQJ447" s="2"/>
      <c r="BQK447" s="2"/>
      <c r="BQL447" s="2"/>
      <c r="BQM447" s="2"/>
      <c r="BQN447" s="2"/>
      <c r="BQO447" s="2"/>
      <c r="BQP447" s="2"/>
      <c r="BQQ447" s="2"/>
      <c r="BQR447" s="2"/>
      <c r="BQS447" s="2"/>
      <c r="BQT447" s="2"/>
      <c r="BQU447" s="2"/>
      <c r="BQV447" s="2"/>
      <c r="BQW447" s="2"/>
      <c r="BQX447" s="2"/>
      <c r="BQY447" s="2"/>
      <c r="BQZ447" s="2"/>
      <c r="BRA447" s="2"/>
      <c r="BRB447" s="2"/>
      <c r="BRC447" s="2"/>
      <c r="BRD447" s="2"/>
      <c r="BRE447" s="2"/>
      <c r="BRF447" s="2"/>
      <c r="BRG447" s="2"/>
      <c r="BRH447" s="2"/>
      <c r="BRI447" s="2"/>
      <c r="BRJ447" s="2"/>
      <c r="BRK447" s="2"/>
      <c r="BRL447" s="2"/>
      <c r="BRM447" s="2"/>
      <c r="BRN447" s="2"/>
      <c r="BRO447" s="2"/>
      <c r="BRP447" s="2"/>
      <c r="BRQ447" s="2"/>
      <c r="BRR447" s="2"/>
      <c r="BRS447" s="2"/>
      <c r="BRT447" s="2"/>
      <c r="BRU447" s="2"/>
      <c r="BRV447" s="2"/>
      <c r="BRW447" s="2"/>
      <c r="BRX447" s="2"/>
      <c r="BRY447" s="2"/>
      <c r="BRZ447" s="2"/>
      <c r="BSA447" s="2"/>
      <c r="BSB447" s="2"/>
      <c r="BSC447" s="2"/>
      <c r="BSD447" s="2"/>
      <c r="BSE447" s="2"/>
      <c r="BSF447" s="2"/>
      <c r="BSG447" s="2"/>
      <c r="BSH447" s="2"/>
      <c r="BSI447" s="2"/>
      <c r="BSJ447" s="2"/>
      <c r="BSK447" s="2"/>
      <c r="BSL447" s="2"/>
      <c r="BSM447" s="2"/>
      <c r="BSN447" s="2"/>
      <c r="BSO447" s="2"/>
      <c r="BSP447" s="2"/>
      <c r="BSQ447" s="2"/>
      <c r="BSR447" s="2"/>
      <c r="BSS447" s="2"/>
      <c r="BST447" s="2"/>
      <c r="BSU447" s="2"/>
      <c r="BSV447" s="2"/>
      <c r="BSW447" s="2"/>
      <c r="BSX447" s="2"/>
      <c r="BSY447" s="2"/>
      <c r="BSZ447" s="2"/>
      <c r="BTA447" s="2"/>
      <c r="BTB447" s="2"/>
      <c r="BTC447" s="2"/>
      <c r="BTD447" s="2"/>
      <c r="BTE447" s="2"/>
      <c r="BTF447" s="2"/>
      <c r="BTG447" s="2"/>
      <c r="BTH447" s="2"/>
      <c r="BTI447" s="2"/>
      <c r="BTJ447" s="2"/>
      <c r="BTK447" s="2"/>
      <c r="BTL447" s="2"/>
      <c r="BTM447" s="2"/>
      <c r="BTN447" s="2"/>
      <c r="BTO447" s="2"/>
      <c r="BTP447" s="2"/>
      <c r="BTQ447" s="2"/>
      <c r="BTR447" s="2"/>
      <c r="BTS447" s="2"/>
      <c r="BTT447" s="2"/>
      <c r="BTU447" s="2"/>
      <c r="BTV447" s="2"/>
      <c r="BTW447" s="2"/>
      <c r="BTX447" s="2"/>
      <c r="BTY447" s="2"/>
      <c r="BTZ447" s="2"/>
      <c r="BUA447" s="2"/>
      <c r="BUB447" s="2"/>
      <c r="BUC447" s="2"/>
      <c r="BUD447" s="2"/>
      <c r="BUE447" s="2"/>
      <c r="BUF447" s="2"/>
      <c r="BUG447" s="2"/>
      <c r="BUH447" s="2"/>
      <c r="BUI447" s="2"/>
      <c r="BUJ447" s="2"/>
      <c r="BUK447" s="2"/>
      <c r="BUL447" s="2"/>
      <c r="BUM447" s="2"/>
      <c r="BUN447" s="2"/>
      <c r="BUO447" s="2"/>
      <c r="BUP447" s="2"/>
      <c r="BUQ447" s="2"/>
      <c r="BUR447" s="2"/>
      <c r="BUS447" s="2"/>
      <c r="BUT447" s="2"/>
      <c r="BUU447" s="2"/>
      <c r="BUV447" s="2"/>
      <c r="BUW447" s="2"/>
      <c r="BUX447" s="2"/>
      <c r="BUY447" s="2"/>
      <c r="BUZ447" s="2"/>
      <c r="BVA447" s="2"/>
      <c r="BVB447" s="2"/>
      <c r="BVC447" s="2"/>
      <c r="BVD447" s="2"/>
      <c r="BVE447" s="2"/>
      <c r="BVF447" s="2"/>
      <c r="BVG447" s="2"/>
      <c r="BVH447" s="2"/>
      <c r="BVI447" s="2"/>
      <c r="BVJ447" s="2"/>
      <c r="BVK447" s="2"/>
      <c r="BVL447" s="2"/>
      <c r="BVM447" s="2"/>
      <c r="BVN447" s="2"/>
      <c r="BVO447" s="2"/>
      <c r="BVP447" s="2"/>
      <c r="BVQ447" s="2"/>
      <c r="BVR447" s="2"/>
      <c r="BVS447" s="2"/>
      <c r="BVT447" s="2"/>
      <c r="BVU447" s="2"/>
      <c r="BVV447" s="2"/>
      <c r="BVW447" s="2"/>
      <c r="BVX447" s="2"/>
      <c r="BVY447" s="2"/>
      <c r="BVZ447" s="2"/>
      <c r="BWA447" s="2"/>
      <c r="BWB447" s="2"/>
      <c r="BWC447" s="2"/>
      <c r="BWD447" s="2"/>
      <c r="BWE447" s="2"/>
      <c r="BWF447" s="2"/>
      <c r="BWG447" s="2"/>
      <c r="BWH447" s="2"/>
      <c r="BWI447" s="2"/>
      <c r="BWJ447" s="2"/>
      <c r="BWK447" s="2"/>
      <c r="BWL447" s="2"/>
      <c r="BWM447" s="2"/>
      <c r="BWN447" s="2"/>
      <c r="BWO447" s="2"/>
      <c r="BWP447" s="2"/>
      <c r="BWQ447" s="2"/>
      <c r="BWR447" s="2"/>
      <c r="BWS447" s="2"/>
      <c r="BWT447" s="2"/>
      <c r="BWU447" s="2"/>
      <c r="BWV447" s="2"/>
      <c r="BWW447" s="2"/>
      <c r="BWX447" s="2"/>
      <c r="BWY447" s="2"/>
      <c r="BWZ447" s="2"/>
      <c r="BXA447" s="2"/>
      <c r="BXB447" s="2"/>
      <c r="BXC447" s="2"/>
      <c r="BXD447" s="2"/>
      <c r="BXE447" s="2"/>
      <c r="BXF447" s="2"/>
      <c r="BXG447" s="2"/>
      <c r="BXH447" s="2"/>
      <c r="BXI447" s="2"/>
      <c r="BXJ447" s="2"/>
      <c r="BXK447" s="2"/>
      <c r="BXL447" s="2"/>
      <c r="BXM447" s="2"/>
      <c r="BXN447" s="2"/>
      <c r="BXO447" s="2"/>
      <c r="BXP447" s="2"/>
      <c r="BXQ447" s="2"/>
      <c r="BXR447" s="2"/>
      <c r="BXS447" s="2"/>
      <c r="BXT447" s="2"/>
      <c r="BXU447" s="2"/>
      <c r="BXV447" s="2"/>
      <c r="BXW447" s="2"/>
      <c r="BXX447" s="2"/>
      <c r="BXY447" s="2"/>
      <c r="BXZ447" s="2"/>
      <c r="BYA447" s="2"/>
      <c r="BYB447" s="2"/>
      <c r="BYC447" s="2"/>
      <c r="BYD447" s="2"/>
      <c r="BYE447" s="2"/>
      <c r="BYF447" s="2"/>
      <c r="BYG447" s="2"/>
      <c r="BYH447" s="2"/>
      <c r="BYI447" s="2"/>
      <c r="BYJ447" s="2"/>
      <c r="BYK447" s="2"/>
      <c r="BYL447" s="2"/>
      <c r="BYM447" s="2"/>
      <c r="BYN447" s="2"/>
      <c r="BYO447" s="2"/>
      <c r="BYP447" s="2"/>
      <c r="BYQ447" s="2"/>
      <c r="BYR447" s="2"/>
      <c r="BYS447" s="2"/>
      <c r="BYT447" s="2"/>
      <c r="BYU447" s="2"/>
      <c r="BYV447" s="2"/>
      <c r="BYW447" s="2"/>
      <c r="BYX447" s="2"/>
      <c r="BYY447" s="2"/>
      <c r="BYZ447" s="2"/>
      <c r="BZA447" s="2"/>
      <c r="BZB447" s="2"/>
      <c r="BZC447" s="2"/>
      <c r="BZD447" s="2"/>
      <c r="BZE447" s="2"/>
      <c r="BZF447" s="2"/>
      <c r="BZG447" s="2"/>
      <c r="BZH447" s="2"/>
      <c r="BZI447" s="2"/>
      <c r="BZJ447" s="2"/>
      <c r="BZK447" s="2"/>
      <c r="BZL447" s="2"/>
      <c r="BZM447" s="2"/>
      <c r="BZN447" s="2"/>
      <c r="BZO447" s="2"/>
      <c r="BZP447" s="2"/>
      <c r="BZQ447" s="2"/>
      <c r="BZR447" s="2"/>
      <c r="BZS447" s="2"/>
      <c r="BZT447" s="2"/>
      <c r="BZU447" s="2"/>
      <c r="BZV447" s="2"/>
      <c r="BZW447" s="2"/>
      <c r="BZX447" s="2"/>
      <c r="BZY447" s="2"/>
      <c r="BZZ447" s="2"/>
      <c r="CAA447" s="2"/>
      <c r="CAB447" s="2"/>
      <c r="CAC447" s="2"/>
      <c r="CAD447" s="2"/>
      <c r="CAE447" s="2"/>
      <c r="CAF447" s="2"/>
      <c r="CAG447" s="2"/>
      <c r="CAH447" s="2"/>
      <c r="CAI447" s="2"/>
      <c r="CAJ447" s="2"/>
      <c r="CAK447" s="2"/>
      <c r="CAL447" s="2"/>
      <c r="CAM447" s="2"/>
      <c r="CAN447" s="2"/>
      <c r="CAO447" s="2"/>
      <c r="CAP447" s="2"/>
      <c r="CAQ447" s="2"/>
      <c r="CAR447" s="2"/>
      <c r="CAS447" s="2"/>
      <c r="CAT447" s="2"/>
      <c r="CAU447" s="2"/>
      <c r="CAV447" s="2"/>
      <c r="CAW447" s="2"/>
      <c r="CAX447" s="2"/>
      <c r="CAY447" s="2"/>
      <c r="CAZ447" s="2"/>
      <c r="CBA447" s="2"/>
      <c r="CBB447" s="2"/>
      <c r="CBC447" s="2"/>
      <c r="CBD447" s="2"/>
      <c r="CBE447" s="2"/>
      <c r="CBF447" s="2"/>
      <c r="CBG447" s="2"/>
      <c r="CBH447" s="2"/>
      <c r="CBI447" s="2"/>
      <c r="CBJ447" s="2"/>
      <c r="CBK447" s="2"/>
      <c r="CBL447" s="2"/>
      <c r="CBM447" s="2"/>
      <c r="CBN447" s="2"/>
      <c r="CBO447" s="2"/>
      <c r="CBP447" s="2"/>
      <c r="CBQ447" s="2"/>
      <c r="CBR447" s="2"/>
      <c r="CBS447" s="2"/>
      <c r="CBT447" s="2"/>
      <c r="CBU447" s="2"/>
      <c r="CBV447" s="2"/>
      <c r="CBW447" s="2"/>
      <c r="CBX447" s="2"/>
      <c r="CBY447" s="2"/>
      <c r="CBZ447" s="2"/>
      <c r="CCA447" s="2"/>
      <c r="CCB447" s="2"/>
      <c r="CCC447" s="2"/>
      <c r="CCD447" s="2"/>
      <c r="CCE447" s="2"/>
      <c r="CCF447" s="2"/>
      <c r="CCG447" s="2"/>
      <c r="CCH447" s="2"/>
      <c r="CCI447" s="2"/>
      <c r="CCJ447" s="2"/>
      <c r="CCK447" s="2"/>
      <c r="CCL447" s="2"/>
      <c r="CCM447" s="2"/>
      <c r="CCN447" s="2"/>
      <c r="CCO447" s="2"/>
      <c r="CCP447" s="2"/>
      <c r="CCQ447" s="2"/>
      <c r="CCR447" s="2"/>
      <c r="CCS447" s="2"/>
      <c r="CCT447" s="2"/>
      <c r="CCU447" s="2"/>
      <c r="CCV447" s="2"/>
      <c r="CCW447" s="2"/>
      <c r="CCX447" s="2"/>
      <c r="CCY447" s="2"/>
      <c r="CCZ447" s="2"/>
      <c r="CDA447" s="2"/>
      <c r="CDB447" s="2"/>
      <c r="CDC447" s="2"/>
      <c r="CDD447" s="2"/>
      <c r="CDE447" s="2"/>
      <c r="CDF447" s="2"/>
      <c r="CDG447" s="2"/>
      <c r="CDH447" s="2"/>
      <c r="CDI447" s="2"/>
      <c r="CDJ447" s="2"/>
      <c r="CDK447" s="2"/>
      <c r="CDL447" s="2"/>
      <c r="CDM447" s="2"/>
      <c r="CDN447" s="2"/>
      <c r="CDO447" s="2"/>
      <c r="CDP447" s="2"/>
      <c r="CDQ447" s="2"/>
      <c r="CDR447" s="2"/>
      <c r="CDS447" s="2"/>
      <c r="CDT447" s="2"/>
      <c r="CDU447" s="2"/>
      <c r="CDV447" s="2"/>
      <c r="CDW447" s="2"/>
      <c r="CDX447" s="2"/>
      <c r="CDY447" s="2"/>
      <c r="CDZ447" s="2"/>
      <c r="CEA447" s="2"/>
      <c r="CEB447" s="2"/>
      <c r="CEC447" s="2"/>
      <c r="CED447" s="2"/>
      <c r="CEE447" s="2"/>
      <c r="CEF447" s="2"/>
      <c r="CEG447" s="2"/>
      <c r="CEH447" s="2"/>
      <c r="CEI447" s="2"/>
      <c r="CEJ447" s="2"/>
      <c r="CEK447" s="2"/>
      <c r="CEL447" s="2"/>
      <c r="CEM447" s="2"/>
      <c r="CEN447" s="2"/>
      <c r="CEO447" s="2"/>
      <c r="CEP447" s="2"/>
      <c r="CEQ447" s="2"/>
      <c r="CER447" s="2"/>
      <c r="CES447" s="2"/>
      <c r="CET447" s="2"/>
      <c r="CEU447" s="2"/>
      <c r="CEV447" s="2"/>
      <c r="CEW447" s="2"/>
      <c r="CEX447" s="2"/>
      <c r="CEY447" s="2"/>
      <c r="CEZ447" s="2"/>
      <c r="CFA447" s="2"/>
      <c r="CFB447" s="2"/>
      <c r="CFC447" s="2"/>
      <c r="CFD447" s="2"/>
      <c r="CFE447" s="2"/>
      <c r="CFF447" s="2"/>
      <c r="CFG447" s="2"/>
      <c r="CFH447" s="2"/>
      <c r="CFI447" s="2"/>
      <c r="CFJ447" s="2"/>
      <c r="CFK447" s="2"/>
      <c r="CFL447" s="2"/>
      <c r="CFM447" s="2"/>
      <c r="CFN447" s="2"/>
      <c r="CFO447" s="2"/>
      <c r="CFP447" s="2"/>
      <c r="CFQ447" s="2"/>
      <c r="CFR447" s="2"/>
      <c r="CFS447" s="2"/>
      <c r="CFT447" s="2"/>
      <c r="CFU447" s="2"/>
      <c r="CFV447" s="2"/>
      <c r="CFW447" s="2"/>
      <c r="CFX447" s="2"/>
      <c r="CFY447" s="2"/>
      <c r="CFZ447" s="2"/>
      <c r="CGA447" s="2"/>
      <c r="CGB447" s="2"/>
      <c r="CGC447" s="2"/>
      <c r="CGD447" s="2"/>
      <c r="CGE447" s="2"/>
      <c r="CGF447" s="2"/>
      <c r="CGG447" s="2"/>
      <c r="CGH447" s="2"/>
      <c r="CGI447" s="2"/>
      <c r="CGJ447" s="2"/>
      <c r="CGK447" s="2"/>
      <c r="CGL447" s="2"/>
      <c r="CGM447" s="2"/>
      <c r="CGN447" s="2"/>
      <c r="CGO447" s="2"/>
      <c r="CGP447" s="2"/>
      <c r="CGQ447" s="2"/>
      <c r="CGR447" s="2"/>
      <c r="CGS447" s="2"/>
      <c r="CGT447" s="2"/>
      <c r="CGU447" s="2"/>
      <c r="CGV447" s="2"/>
      <c r="CGW447" s="2"/>
      <c r="CGX447" s="2"/>
      <c r="CGY447" s="2"/>
      <c r="CGZ447" s="2"/>
      <c r="CHA447" s="2"/>
      <c r="CHB447" s="2"/>
      <c r="CHC447" s="2"/>
      <c r="CHD447" s="2"/>
      <c r="CHE447" s="2"/>
      <c r="CHF447" s="2"/>
      <c r="CHG447" s="2"/>
      <c r="CHH447" s="2"/>
      <c r="CHI447" s="2"/>
      <c r="CHJ447" s="2"/>
      <c r="CHK447" s="2"/>
      <c r="CHL447" s="2"/>
      <c r="CHM447" s="2"/>
      <c r="CHN447" s="2"/>
      <c r="CHO447" s="2"/>
      <c r="CHP447" s="2"/>
      <c r="CHQ447" s="2"/>
      <c r="CHR447" s="2"/>
      <c r="CHS447" s="2"/>
      <c r="CHT447" s="2"/>
      <c r="CHU447" s="2"/>
      <c r="CHV447" s="2"/>
      <c r="CHW447" s="2"/>
      <c r="CHX447" s="2"/>
      <c r="CHY447" s="2"/>
      <c r="CHZ447" s="2"/>
      <c r="CIA447" s="2"/>
      <c r="CIB447" s="2"/>
      <c r="CIC447" s="2"/>
      <c r="CID447" s="2"/>
      <c r="CIE447" s="2"/>
      <c r="CIF447" s="2"/>
      <c r="CIG447" s="2"/>
      <c r="CIH447" s="2"/>
      <c r="CII447" s="2"/>
      <c r="CIJ447" s="2"/>
      <c r="CIK447" s="2"/>
      <c r="CIL447" s="2"/>
      <c r="CIM447" s="2"/>
      <c r="CIN447" s="2"/>
      <c r="CIO447" s="2"/>
      <c r="CIP447" s="2"/>
      <c r="CIQ447" s="2"/>
      <c r="CIR447" s="2"/>
      <c r="CIS447" s="2"/>
      <c r="CIT447" s="2"/>
      <c r="CIU447" s="2"/>
      <c r="CIV447" s="2"/>
      <c r="CIW447" s="2"/>
      <c r="CIX447" s="2"/>
      <c r="CIY447" s="2"/>
      <c r="CIZ447" s="2"/>
      <c r="CJA447" s="2"/>
      <c r="CJB447" s="2"/>
      <c r="CJC447" s="2"/>
      <c r="CJD447" s="2"/>
      <c r="CJE447" s="2"/>
      <c r="CJF447" s="2"/>
      <c r="CJG447" s="2"/>
      <c r="CJH447" s="2"/>
      <c r="CJI447" s="2"/>
      <c r="CJJ447" s="2"/>
      <c r="CJK447" s="2"/>
      <c r="CJL447" s="2"/>
      <c r="CJM447" s="2"/>
      <c r="CJN447" s="2"/>
      <c r="CJO447" s="2"/>
      <c r="CJP447" s="2"/>
      <c r="CJQ447" s="2"/>
      <c r="CJR447" s="2"/>
      <c r="CJS447" s="2"/>
      <c r="CJT447" s="2"/>
      <c r="CJU447" s="2"/>
      <c r="CJV447" s="2"/>
      <c r="CJW447" s="2"/>
      <c r="CJX447" s="2"/>
      <c r="CJY447" s="2"/>
      <c r="CJZ447" s="2"/>
      <c r="CKA447" s="2"/>
      <c r="CKB447" s="2"/>
      <c r="CKC447" s="2"/>
      <c r="CKD447" s="2"/>
      <c r="CKE447" s="2"/>
      <c r="CKF447" s="2"/>
      <c r="CKG447" s="2"/>
      <c r="CKH447" s="2"/>
      <c r="CKI447" s="2"/>
      <c r="CKJ447" s="2"/>
      <c r="CKK447" s="2"/>
      <c r="CKL447" s="2"/>
      <c r="CKM447" s="2"/>
      <c r="CKN447" s="2"/>
      <c r="CKO447" s="2"/>
      <c r="CKP447" s="2"/>
      <c r="CKQ447" s="2"/>
      <c r="CKR447" s="2"/>
      <c r="CKS447" s="2"/>
      <c r="CKT447" s="2"/>
      <c r="CKU447" s="2"/>
      <c r="CKV447" s="2"/>
      <c r="CKW447" s="2"/>
      <c r="CKX447" s="2"/>
      <c r="CKY447" s="2"/>
      <c r="CKZ447" s="2"/>
      <c r="CLA447" s="2"/>
      <c r="CLB447" s="2"/>
      <c r="CLC447" s="2"/>
      <c r="CLD447" s="2"/>
      <c r="CLE447" s="2"/>
      <c r="CLF447" s="2"/>
      <c r="CLG447" s="2"/>
      <c r="CLH447" s="2"/>
      <c r="CLI447" s="2"/>
      <c r="CLJ447" s="2"/>
      <c r="CLK447" s="2"/>
      <c r="CLL447" s="2"/>
      <c r="CLM447" s="2"/>
      <c r="CLN447" s="2"/>
      <c r="CLO447" s="2"/>
      <c r="CLP447" s="2"/>
      <c r="CLQ447" s="2"/>
      <c r="CLR447" s="2"/>
      <c r="CLS447" s="2"/>
      <c r="CLT447" s="2"/>
      <c r="CLU447" s="2"/>
      <c r="CLV447" s="2"/>
      <c r="CLW447" s="2"/>
      <c r="CLX447" s="2"/>
      <c r="CLY447" s="2"/>
      <c r="CLZ447" s="2"/>
      <c r="CMA447" s="2"/>
      <c r="CMB447" s="2"/>
      <c r="CMC447" s="2"/>
      <c r="CMD447" s="2"/>
      <c r="CME447" s="2"/>
      <c r="CMF447" s="2"/>
      <c r="CMG447" s="2"/>
      <c r="CMH447" s="2"/>
      <c r="CMI447" s="2"/>
      <c r="CMJ447" s="2"/>
      <c r="CMK447" s="2"/>
      <c r="CML447" s="2"/>
      <c r="CMM447" s="2"/>
      <c r="CMN447" s="2"/>
      <c r="CMO447" s="2"/>
      <c r="CMP447" s="2"/>
      <c r="CMQ447" s="2"/>
      <c r="CMR447" s="2"/>
      <c r="CMS447" s="2"/>
      <c r="CMT447" s="2"/>
      <c r="CMU447" s="2"/>
      <c r="CMV447" s="2"/>
      <c r="CMW447" s="2"/>
      <c r="CMX447" s="2"/>
      <c r="CMY447" s="2"/>
      <c r="CMZ447" s="2"/>
      <c r="CNA447" s="2"/>
      <c r="CNB447" s="2"/>
      <c r="CNC447" s="2"/>
      <c r="CND447" s="2"/>
      <c r="CNE447" s="2"/>
      <c r="CNF447" s="2"/>
      <c r="CNG447" s="2"/>
      <c r="CNH447" s="2"/>
      <c r="CNI447" s="2"/>
      <c r="CNJ447" s="2"/>
      <c r="CNK447" s="2"/>
      <c r="CNL447" s="2"/>
      <c r="CNM447" s="2"/>
      <c r="CNN447" s="2"/>
      <c r="CNO447" s="2"/>
      <c r="CNP447" s="2"/>
      <c r="CNQ447" s="2"/>
      <c r="CNR447" s="2"/>
      <c r="CNS447" s="2"/>
      <c r="CNT447" s="2"/>
      <c r="CNU447" s="2"/>
      <c r="CNV447" s="2"/>
      <c r="CNW447" s="2"/>
      <c r="CNX447" s="2"/>
      <c r="CNY447" s="2"/>
      <c r="CNZ447" s="2"/>
      <c r="COA447" s="2"/>
      <c r="COB447" s="2"/>
      <c r="COC447" s="2"/>
      <c r="COD447" s="2"/>
      <c r="COE447" s="2"/>
      <c r="COF447" s="2"/>
      <c r="COG447" s="2"/>
      <c r="COH447" s="2"/>
      <c r="COI447" s="2"/>
      <c r="COJ447" s="2"/>
      <c r="COK447" s="2"/>
      <c r="COL447" s="2"/>
      <c r="COM447" s="2"/>
      <c r="CON447" s="2"/>
      <c r="COO447" s="2"/>
      <c r="COP447" s="2"/>
      <c r="COQ447" s="2"/>
      <c r="COR447" s="2"/>
      <c r="COS447" s="2"/>
      <c r="COT447" s="2"/>
      <c r="COU447" s="2"/>
      <c r="COV447" s="2"/>
      <c r="COW447" s="2"/>
      <c r="COX447" s="2"/>
      <c r="COY447" s="2"/>
      <c r="COZ447" s="2"/>
      <c r="CPA447" s="2"/>
      <c r="CPB447" s="2"/>
      <c r="CPC447" s="2"/>
      <c r="CPD447" s="2"/>
      <c r="CPE447" s="2"/>
      <c r="CPF447" s="2"/>
      <c r="CPG447" s="2"/>
      <c r="CPH447" s="2"/>
      <c r="CPI447" s="2"/>
      <c r="CPJ447" s="2"/>
      <c r="CPK447" s="2"/>
      <c r="CPL447" s="2"/>
      <c r="CPM447" s="2"/>
      <c r="CPN447" s="2"/>
      <c r="CPO447" s="2"/>
      <c r="CPP447" s="2"/>
      <c r="CPQ447" s="2"/>
      <c r="CPR447" s="2"/>
      <c r="CPS447" s="2"/>
      <c r="CPT447" s="2"/>
      <c r="CPU447" s="2"/>
      <c r="CPV447" s="2"/>
      <c r="CPW447" s="2"/>
      <c r="CPX447" s="2"/>
      <c r="CPY447" s="2"/>
      <c r="CPZ447" s="2"/>
      <c r="CQA447" s="2"/>
      <c r="CQB447" s="2"/>
      <c r="CQC447" s="2"/>
      <c r="CQD447" s="2"/>
      <c r="CQE447" s="2"/>
      <c r="CQF447" s="2"/>
      <c r="CQG447" s="2"/>
      <c r="CQH447" s="2"/>
      <c r="CQI447" s="2"/>
      <c r="CQJ447" s="2"/>
      <c r="CQK447" s="2"/>
      <c r="CQL447" s="2"/>
      <c r="CQM447" s="2"/>
      <c r="CQN447" s="2"/>
      <c r="CQO447" s="2"/>
      <c r="CQP447" s="2"/>
      <c r="CQQ447" s="2"/>
      <c r="CQR447" s="2"/>
      <c r="CQS447" s="2"/>
      <c r="CQT447" s="2"/>
      <c r="CQU447" s="2"/>
      <c r="CQV447" s="2"/>
      <c r="CQW447" s="2"/>
      <c r="CQX447" s="2"/>
      <c r="CQY447" s="2"/>
      <c r="CQZ447" s="2"/>
      <c r="CRA447" s="2"/>
      <c r="CRB447" s="2"/>
      <c r="CRC447" s="2"/>
      <c r="CRD447" s="2"/>
      <c r="CRE447" s="2"/>
      <c r="CRF447" s="2"/>
      <c r="CRG447" s="2"/>
      <c r="CRH447" s="2"/>
      <c r="CRI447" s="2"/>
      <c r="CRJ447" s="2"/>
      <c r="CRK447" s="2"/>
      <c r="CRL447" s="2"/>
      <c r="CRM447" s="2"/>
      <c r="CRN447" s="2"/>
      <c r="CRO447" s="2"/>
      <c r="CRP447" s="2"/>
      <c r="CRQ447" s="2"/>
      <c r="CRR447" s="2"/>
      <c r="CRS447" s="2"/>
      <c r="CRT447" s="2"/>
      <c r="CRU447" s="2"/>
      <c r="CRV447" s="2"/>
      <c r="CRW447" s="2"/>
      <c r="CRX447" s="2"/>
      <c r="CRY447" s="2"/>
      <c r="CRZ447" s="2"/>
      <c r="CSA447" s="2"/>
      <c r="CSB447" s="2"/>
      <c r="CSC447" s="2"/>
      <c r="CSD447" s="2"/>
      <c r="CSE447" s="2"/>
      <c r="CSF447" s="2"/>
      <c r="CSG447" s="2"/>
      <c r="CSH447" s="2"/>
      <c r="CSI447" s="2"/>
      <c r="CSJ447" s="2"/>
      <c r="CSK447" s="2"/>
      <c r="CSL447" s="2"/>
      <c r="CSM447" s="2"/>
      <c r="CSN447" s="2"/>
      <c r="CSO447" s="2"/>
      <c r="CSP447" s="2"/>
      <c r="CSQ447" s="2"/>
      <c r="CSR447" s="2"/>
      <c r="CSS447" s="2"/>
      <c r="CST447" s="2"/>
      <c r="CSU447" s="2"/>
      <c r="CSV447" s="2"/>
      <c r="CSW447" s="2"/>
      <c r="CSX447" s="2"/>
      <c r="CSY447" s="2"/>
      <c r="CSZ447" s="2"/>
      <c r="CTA447" s="2"/>
      <c r="CTB447" s="2"/>
      <c r="CTC447" s="2"/>
      <c r="CTD447" s="2"/>
      <c r="CTE447" s="2"/>
      <c r="CTF447" s="2"/>
      <c r="CTG447" s="2"/>
      <c r="CTH447" s="2"/>
      <c r="CTI447" s="2"/>
      <c r="CTJ447" s="2"/>
      <c r="CTK447" s="2"/>
      <c r="CTL447" s="2"/>
      <c r="CTM447" s="2"/>
      <c r="CTN447" s="2"/>
      <c r="CTO447" s="2"/>
      <c r="CTP447" s="2"/>
      <c r="CTQ447" s="2"/>
      <c r="CTR447" s="2"/>
      <c r="CTS447" s="2"/>
      <c r="CTT447" s="2"/>
      <c r="CTU447" s="2"/>
      <c r="CTV447" s="2"/>
      <c r="CTW447" s="2"/>
      <c r="CTX447" s="2"/>
      <c r="CTY447" s="2"/>
      <c r="CTZ447" s="2"/>
      <c r="CUA447" s="2"/>
      <c r="CUB447" s="2"/>
      <c r="CUC447" s="2"/>
      <c r="CUD447" s="2"/>
      <c r="CUE447" s="2"/>
      <c r="CUF447" s="2"/>
      <c r="CUG447" s="2"/>
      <c r="CUH447" s="2"/>
      <c r="CUI447" s="2"/>
      <c r="CUJ447" s="2"/>
      <c r="CUK447" s="2"/>
      <c r="CUL447" s="2"/>
      <c r="CUM447" s="2"/>
      <c r="CUN447" s="2"/>
      <c r="CUO447" s="2"/>
      <c r="CUP447" s="2"/>
      <c r="CUQ447" s="2"/>
      <c r="CUR447" s="2"/>
      <c r="CUS447" s="2"/>
      <c r="CUT447" s="2"/>
      <c r="CUU447" s="2"/>
      <c r="CUV447" s="2"/>
      <c r="CUW447" s="2"/>
      <c r="CUX447" s="2"/>
      <c r="CUY447" s="2"/>
      <c r="CUZ447" s="2"/>
      <c r="CVA447" s="2"/>
      <c r="CVB447" s="2"/>
      <c r="CVC447" s="2"/>
      <c r="CVD447" s="2"/>
      <c r="CVE447" s="2"/>
      <c r="CVF447" s="2"/>
      <c r="CVG447" s="2"/>
      <c r="CVH447" s="2"/>
      <c r="CVI447" s="2"/>
      <c r="CVJ447" s="2"/>
      <c r="CVK447" s="2"/>
      <c r="CVL447" s="2"/>
      <c r="CVM447" s="2"/>
      <c r="CVN447" s="2"/>
      <c r="CVO447" s="2"/>
      <c r="CVP447" s="2"/>
      <c r="CVQ447" s="2"/>
      <c r="CVR447" s="2"/>
      <c r="CVS447" s="2"/>
      <c r="CVT447" s="2"/>
      <c r="CVU447" s="2"/>
      <c r="CVV447" s="2"/>
      <c r="CVW447" s="2"/>
      <c r="CVX447" s="2"/>
      <c r="CVY447" s="2"/>
      <c r="CVZ447" s="2"/>
      <c r="CWA447" s="2"/>
      <c r="CWB447" s="2"/>
      <c r="CWC447" s="2"/>
      <c r="CWD447" s="2"/>
      <c r="CWE447" s="2"/>
      <c r="CWF447" s="2"/>
      <c r="CWG447" s="2"/>
      <c r="CWH447" s="2"/>
      <c r="CWI447" s="2"/>
      <c r="CWJ447" s="2"/>
      <c r="CWK447" s="2"/>
      <c r="CWL447" s="2"/>
      <c r="CWM447" s="2"/>
      <c r="CWN447" s="2"/>
      <c r="CWO447" s="2"/>
      <c r="CWP447" s="2"/>
      <c r="CWQ447" s="2"/>
      <c r="CWR447" s="2"/>
      <c r="CWS447" s="2"/>
      <c r="CWT447" s="2"/>
      <c r="CWU447" s="2"/>
      <c r="CWV447" s="2"/>
      <c r="CWW447" s="2"/>
      <c r="CWX447" s="2"/>
      <c r="CWY447" s="2"/>
      <c r="CWZ447" s="2"/>
      <c r="CXA447" s="2"/>
      <c r="CXB447" s="2"/>
      <c r="CXC447" s="2"/>
      <c r="CXD447" s="2"/>
      <c r="CXE447" s="2"/>
      <c r="CXF447" s="2"/>
      <c r="CXG447" s="2"/>
      <c r="CXH447" s="2"/>
      <c r="CXI447" s="2"/>
      <c r="CXJ447" s="2"/>
      <c r="CXK447" s="2"/>
      <c r="CXL447" s="2"/>
      <c r="CXM447" s="2"/>
      <c r="CXN447" s="2"/>
      <c r="CXO447" s="2"/>
      <c r="CXP447" s="2"/>
      <c r="CXQ447" s="2"/>
      <c r="CXR447" s="2"/>
      <c r="CXS447" s="2"/>
      <c r="CXT447" s="2"/>
      <c r="CXU447" s="2"/>
      <c r="CXV447" s="2"/>
      <c r="CXW447" s="2"/>
      <c r="CXX447" s="2"/>
      <c r="CXY447" s="2"/>
      <c r="CXZ447" s="2"/>
      <c r="CYA447" s="2"/>
      <c r="CYB447" s="2"/>
      <c r="CYC447" s="2"/>
      <c r="CYD447" s="2"/>
      <c r="CYE447" s="2"/>
      <c r="CYF447" s="2"/>
      <c r="CYG447" s="2"/>
      <c r="CYH447" s="2"/>
      <c r="CYI447" s="2"/>
      <c r="CYJ447" s="2"/>
      <c r="CYK447" s="2"/>
      <c r="CYL447" s="2"/>
      <c r="CYM447" s="2"/>
      <c r="CYN447" s="2"/>
      <c r="CYO447" s="2"/>
      <c r="CYP447" s="2"/>
      <c r="CYQ447" s="2"/>
      <c r="CYR447" s="2"/>
      <c r="CYS447" s="2"/>
      <c r="CYT447" s="2"/>
      <c r="CYU447" s="2"/>
      <c r="CYV447" s="2"/>
      <c r="CYW447" s="2"/>
      <c r="CYX447" s="2"/>
      <c r="CYY447" s="2"/>
      <c r="CYZ447" s="2"/>
      <c r="CZA447" s="2"/>
      <c r="CZB447" s="2"/>
      <c r="CZC447" s="2"/>
      <c r="CZD447" s="2"/>
      <c r="CZE447" s="2"/>
      <c r="CZF447" s="2"/>
      <c r="CZG447" s="2"/>
      <c r="CZH447" s="2"/>
      <c r="CZI447" s="2"/>
      <c r="CZJ447" s="2"/>
      <c r="CZK447" s="2"/>
      <c r="CZL447" s="2"/>
      <c r="CZM447" s="2"/>
      <c r="CZN447" s="2"/>
      <c r="CZO447" s="2"/>
      <c r="CZP447" s="2"/>
      <c r="CZQ447" s="2"/>
      <c r="CZR447" s="2"/>
      <c r="CZS447" s="2"/>
      <c r="CZT447" s="2"/>
      <c r="CZU447" s="2"/>
      <c r="CZV447" s="2"/>
      <c r="CZW447" s="2"/>
      <c r="CZX447" s="2"/>
      <c r="CZY447" s="2"/>
      <c r="CZZ447" s="2"/>
      <c r="DAA447" s="2"/>
      <c r="DAB447" s="2"/>
      <c r="DAC447" s="2"/>
      <c r="DAD447" s="2"/>
      <c r="DAE447" s="2"/>
      <c r="DAF447" s="2"/>
      <c r="DAG447" s="2"/>
      <c r="DAH447" s="2"/>
      <c r="DAI447" s="2"/>
      <c r="DAJ447" s="2"/>
      <c r="DAK447" s="2"/>
      <c r="DAL447" s="2"/>
      <c r="DAM447" s="2"/>
      <c r="DAN447" s="2"/>
      <c r="DAO447" s="2"/>
      <c r="DAP447" s="2"/>
      <c r="DAQ447" s="2"/>
      <c r="DAR447" s="2"/>
      <c r="DAS447" s="2"/>
      <c r="DAT447" s="2"/>
      <c r="DAU447" s="2"/>
      <c r="DAV447" s="2"/>
      <c r="DAW447" s="2"/>
      <c r="DAX447" s="2"/>
      <c r="DAY447" s="2"/>
      <c r="DAZ447" s="2"/>
      <c r="DBA447" s="2"/>
      <c r="DBB447" s="2"/>
      <c r="DBC447" s="2"/>
      <c r="DBD447" s="2"/>
      <c r="DBE447" s="2"/>
      <c r="DBF447" s="2"/>
      <c r="DBG447" s="2"/>
      <c r="DBH447" s="2"/>
      <c r="DBI447" s="2"/>
      <c r="DBJ447" s="2"/>
      <c r="DBK447" s="2"/>
      <c r="DBL447" s="2"/>
      <c r="DBM447" s="2"/>
      <c r="DBN447" s="2"/>
      <c r="DBO447" s="2"/>
      <c r="DBP447" s="2"/>
      <c r="DBQ447" s="2"/>
      <c r="DBR447" s="2"/>
      <c r="DBS447" s="2"/>
      <c r="DBT447" s="2"/>
      <c r="DBU447" s="2"/>
      <c r="DBV447" s="2"/>
      <c r="DBW447" s="2"/>
      <c r="DBX447" s="2"/>
      <c r="DBY447" s="2"/>
      <c r="DBZ447" s="2"/>
      <c r="DCA447" s="2"/>
      <c r="DCB447" s="2"/>
      <c r="DCC447" s="2"/>
      <c r="DCD447" s="2"/>
      <c r="DCE447" s="2"/>
      <c r="DCF447" s="2"/>
      <c r="DCG447" s="2"/>
      <c r="DCH447" s="2"/>
      <c r="DCI447" s="2"/>
      <c r="DCJ447" s="2"/>
      <c r="DCK447" s="2"/>
      <c r="DCL447" s="2"/>
      <c r="DCM447" s="2"/>
      <c r="DCN447" s="2"/>
      <c r="DCO447" s="2"/>
      <c r="DCP447" s="2"/>
      <c r="DCQ447" s="2"/>
      <c r="DCR447" s="2"/>
      <c r="DCS447" s="2"/>
      <c r="DCT447" s="2"/>
      <c r="DCU447" s="2"/>
      <c r="DCV447" s="2"/>
      <c r="DCW447" s="2"/>
      <c r="DCX447" s="2"/>
      <c r="DCY447" s="2"/>
      <c r="DCZ447" s="2"/>
      <c r="DDA447" s="2"/>
      <c r="DDB447" s="2"/>
      <c r="DDC447" s="2"/>
      <c r="DDD447" s="2"/>
      <c r="DDE447" s="2"/>
      <c r="DDF447" s="2"/>
      <c r="DDG447" s="2"/>
      <c r="DDH447" s="2"/>
      <c r="DDI447" s="2"/>
      <c r="DDJ447" s="2"/>
      <c r="DDK447" s="2"/>
      <c r="DDL447" s="2"/>
      <c r="DDM447" s="2"/>
      <c r="DDN447" s="2"/>
      <c r="DDO447" s="2"/>
      <c r="DDP447" s="2"/>
      <c r="DDQ447" s="2"/>
      <c r="DDR447" s="2"/>
      <c r="DDS447" s="2"/>
      <c r="DDT447" s="2"/>
      <c r="DDU447" s="2"/>
      <c r="DDV447" s="2"/>
      <c r="DDW447" s="2"/>
      <c r="DDX447" s="2"/>
      <c r="DDY447" s="2"/>
      <c r="DDZ447" s="2"/>
      <c r="DEA447" s="2"/>
      <c r="DEB447" s="2"/>
      <c r="DEC447" s="2"/>
      <c r="DED447" s="2"/>
      <c r="DEE447" s="2"/>
      <c r="DEF447" s="2"/>
      <c r="DEG447" s="2"/>
      <c r="DEH447" s="2"/>
      <c r="DEI447" s="2"/>
      <c r="DEJ447" s="2"/>
      <c r="DEK447" s="2"/>
      <c r="DEL447" s="2"/>
      <c r="DEM447" s="2"/>
      <c r="DEN447" s="2"/>
      <c r="DEO447" s="2"/>
      <c r="DEP447" s="2"/>
      <c r="DEQ447" s="2"/>
      <c r="DER447" s="2"/>
      <c r="DES447" s="2"/>
      <c r="DET447" s="2"/>
      <c r="DEU447" s="2"/>
      <c r="DEV447" s="2"/>
      <c r="DEW447" s="2"/>
      <c r="DEX447" s="2"/>
      <c r="DEY447" s="2"/>
      <c r="DEZ447" s="2"/>
      <c r="DFA447" s="2"/>
      <c r="DFB447" s="2"/>
      <c r="DFC447" s="2"/>
      <c r="DFD447" s="2"/>
      <c r="DFE447" s="2"/>
      <c r="DFF447" s="2"/>
      <c r="DFG447" s="2"/>
      <c r="DFH447" s="2"/>
      <c r="DFI447" s="2"/>
      <c r="DFJ447" s="2"/>
      <c r="DFK447" s="2"/>
      <c r="DFL447" s="2"/>
      <c r="DFM447" s="2"/>
      <c r="DFN447" s="2"/>
      <c r="DFO447" s="2"/>
      <c r="DFP447" s="2"/>
      <c r="DFQ447" s="2"/>
      <c r="DFR447" s="2"/>
      <c r="DFS447" s="2"/>
      <c r="DFT447" s="2"/>
      <c r="DFU447" s="2"/>
      <c r="DFV447" s="2"/>
      <c r="DFW447" s="2"/>
      <c r="DFX447" s="2"/>
      <c r="DFY447" s="2"/>
      <c r="DFZ447" s="2"/>
      <c r="DGA447" s="2"/>
      <c r="DGB447" s="2"/>
      <c r="DGC447" s="2"/>
      <c r="DGD447" s="2"/>
      <c r="DGE447" s="2"/>
      <c r="DGF447" s="2"/>
      <c r="DGG447" s="2"/>
      <c r="DGH447" s="2"/>
      <c r="DGI447" s="2"/>
      <c r="DGJ447" s="2"/>
      <c r="DGK447" s="2"/>
      <c r="DGL447" s="2"/>
      <c r="DGM447" s="2"/>
      <c r="DGN447" s="2"/>
      <c r="DGO447" s="2"/>
      <c r="DGP447" s="2"/>
      <c r="DGQ447" s="2"/>
      <c r="DGR447" s="2"/>
      <c r="DGS447" s="2"/>
      <c r="DGT447" s="2"/>
      <c r="DGU447" s="2"/>
      <c r="DGV447" s="2"/>
      <c r="DGW447" s="2"/>
      <c r="DGX447" s="2"/>
      <c r="DGY447" s="2"/>
      <c r="DGZ447" s="2"/>
      <c r="DHA447" s="2"/>
      <c r="DHB447" s="2"/>
      <c r="DHC447" s="2"/>
      <c r="DHD447" s="2"/>
      <c r="DHE447" s="2"/>
      <c r="DHF447" s="2"/>
      <c r="DHG447" s="2"/>
      <c r="DHH447" s="2"/>
      <c r="DHI447" s="2"/>
      <c r="DHJ447" s="2"/>
      <c r="DHK447" s="2"/>
      <c r="DHL447" s="2"/>
      <c r="DHM447" s="2"/>
      <c r="DHN447" s="2"/>
      <c r="DHO447" s="2"/>
      <c r="DHP447" s="2"/>
      <c r="DHQ447" s="2"/>
      <c r="DHR447" s="2"/>
      <c r="DHS447" s="2"/>
      <c r="DHT447" s="2"/>
      <c r="DHU447" s="2"/>
      <c r="DHV447" s="2"/>
      <c r="DHW447" s="2"/>
      <c r="DHX447" s="2"/>
      <c r="DHY447" s="2"/>
      <c r="DHZ447" s="2"/>
      <c r="DIA447" s="2"/>
      <c r="DIB447" s="2"/>
      <c r="DIC447" s="2"/>
      <c r="DID447" s="2"/>
      <c r="DIE447" s="2"/>
      <c r="DIF447" s="2"/>
      <c r="DIG447" s="2"/>
      <c r="DIH447" s="2"/>
      <c r="DII447" s="2"/>
      <c r="DIJ447" s="2"/>
      <c r="DIK447" s="2"/>
      <c r="DIL447" s="2"/>
      <c r="DIM447" s="2"/>
      <c r="DIN447" s="2"/>
      <c r="DIO447" s="2"/>
      <c r="DIP447" s="2"/>
      <c r="DIQ447" s="2"/>
      <c r="DIR447" s="2"/>
      <c r="DIS447" s="2"/>
      <c r="DIT447" s="2"/>
      <c r="DIU447" s="2"/>
      <c r="DIV447" s="2"/>
      <c r="DIW447" s="2"/>
      <c r="DIX447" s="2"/>
      <c r="DIY447" s="2"/>
      <c r="DIZ447" s="2"/>
      <c r="DJA447" s="2"/>
      <c r="DJB447" s="2"/>
      <c r="DJC447" s="2"/>
      <c r="DJD447" s="2"/>
      <c r="DJE447" s="2"/>
      <c r="DJF447" s="2"/>
      <c r="DJG447" s="2"/>
      <c r="DJH447" s="2"/>
      <c r="DJI447" s="2"/>
      <c r="DJJ447" s="2"/>
      <c r="DJK447" s="2"/>
      <c r="DJL447" s="2"/>
      <c r="DJM447" s="2"/>
      <c r="DJN447" s="2"/>
      <c r="DJO447" s="2"/>
      <c r="DJP447" s="2"/>
      <c r="DJQ447" s="2"/>
      <c r="DJR447" s="2"/>
      <c r="DJS447" s="2"/>
      <c r="DJT447" s="2"/>
      <c r="DJU447" s="2"/>
      <c r="DJV447" s="2"/>
      <c r="DJW447" s="2"/>
      <c r="DJX447" s="2"/>
      <c r="DJY447" s="2"/>
      <c r="DJZ447" s="2"/>
      <c r="DKA447" s="2"/>
      <c r="DKB447" s="2"/>
      <c r="DKC447" s="2"/>
      <c r="DKD447" s="2"/>
      <c r="DKE447" s="2"/>
      <c r="DKF447" s="2"/>
      <c r="DKG447" s="2"/>
      <c r="DKH447" s="2"/>
      <c r="DKI447" s="2"/>
      <c r="DKJ447" s="2"/>
      <c r="DKK447" s="2"/>
      <c r="DKL447" s="2"/>
      <c r="DKM447" s="2"/>
      <c r="DKN447" s="2"/>
      <c r="DKO447" s="2"/>
      <c r="DKP447" s="2"/>
      <c r="DKQ447" s="2"/>
      <c r="DKR447" s="2"/>
      <c r="DKS447" s="2"/>
      <c r="DKT447" s="2"/>
      <c r="DKU447" s="2"/>
      <c r="DKV447" s="2"/>
      <c r="DKW447" s="2"/>
      <c r="DKX447" s="2"/>
      <c r="DKY447" s="2"/>
      <c r="DKZ447" s="2"/>
      <c r="DLA447" s="2"/>
      <c r="DLB447" s="2"/>
      <c r="DLC447" s="2"/>
      <c r="DLD447" s="2"/>
      <c r="DLE447" s="2"/>
      <c r="DLF447" s="2"/>
      <c r="DLG447" s="2"/>
      <c r="DLH447" s="2"/>
      <c r="DLI447" s="2"/>
      <c r="DLJ447" s="2"/>
      <c r="DLK447" s="2"/>
      <c r="DLL447" s="2"/>
      <c r="DLM447" s="2"/>
      <c r="DLN447" s="2"/>
      <c r="DLO447" s="2"/>
      <c r="DLP447" s="2"/>
      <c r="DLQ447" s="2"/>
      <c r="DLR447" s="2"/>
      <c r="DLS447" s="2"/>
      <c r="DLT447" s="2"/>
      <c r="DLU447" s="2"/>
      <c r="DLV447" s="2"/>
      <c r="DLW447" s="2"/>
      <c r="DLX447" s="2"/>
      <c r="DLY447" s="2"/>
      <c r="DLZ447" s="2"/>
      <c r="DMA447" s="2"/>
      <c r="DMB447" s="2"/>
      <c r="DMC447" s="2"/>
      <c r="DMD447" s="2"/>
      <c r="DME447" s="2"/>
      <c r="DMF447" s="2"/>
      <c r="DMG447" s="2"/>
      <c r="DMH447" s="2"/>
      <c r="DMI447" s="2"/>
      <c r="DMJ447" s="2"/>
      <c r="DMK447" s="2"/>
      <c r="DML447" s="2"/>
      <c r="DMM447" s="2"/>
      <c r="DMN447" s="2"/>
      <c r="DMO447" s="2"/>
      <c r="DMP447" s="2"/>
      <c r="DMQ447" s="2"/>
      <c r="DMR447" s="2"/>
      <c r="DMS447" s="2"/>
      <c r="DMT447" s="2"/>
      <c r="DMU447" s="2"/>
      <c r="DMV447" s="2"/>
      <c r="DMW447" s="2"/>
      <c r="DMX447" s="2"/>
      <c r="DMY447" s="2"/>
      <c r="DMZ447" s="2"/>
      <c r="DNA447" s="2"/>
      <c r="DNB447" s="2"/>
      <c r="DNC447" s="2"/>
      <c r="DND447" s="2"/>
      <c r="DNE447" s="2"/>
      <c r="DNF447" s="2"/>
      <c r="DNG447" s="2"/>
      <c r="DNH447" s="2"/>
      <c r="DNI447" s="2"/>
      <c r="DNJ447" s="2"/>
      <c r="DNK447" s="2"/>
      <c r="DNL447" s="2"/>
      <c r="DNM447" s="2"/>
      <c r="DNN447" s="2"/>
      <c r="DNO447" s="2"/>
      <c r="DNP447" s="2"/>
      <c r="DNQ447" s="2"/>
      <c r="DNR447" s="2"/>
      <c r="DNS447" s="2"/>
      <c r="DNT447" s="2"/>
      <c r="DNU447" s="2"/>
      <c r="DNV447" s="2"/>
      <c r="DNW447" s="2"/>
      <c r="DNX447" s="2"/>
      <c r="DNY447" s="2"/>
      <c r="DNZ447" s="2"/>
      <c r="DOA447" s="2"/>
      <c r="DOB447" s="2"/>
      <c r="DOC447" s="2"/>
      <c r="DOD447" s="2"/>
      <c r="DOE447" s="2"/>
      <c r="DOF447" s="2"/>
      <c r="DOG447" s="2"/>
      <c r="DOH447" s="2"/>
      <c r="DOI447" s="2"/>
      <c r="DOJ447" s="2"/>
      <c r="DOK447" s="2"/>
      <c r="DOL447" s="2"/>
      <c r="DOM447" s="2"/>
      <c r="DON447" s="2"/>
      <c r="DOO447" s="2"/>
      <c r="DOP447" s="2"/>
      <c r="DOQ447" s="2"/>
      <c r="DOR447" s="2"/>
      <c r="DOS447" s="2"/>
      <c r="DOT447" s="2"/>
      <c r="DOU447" s="2"/>
      <c r="DOV447" s="2"/>
      <c r="DOW447" s="2"/>
      <c r="DOX447" s="2"/>
      <c r="DOY447" s="2"/>
      <c r="DOZ447" s="2"/>
      <c r="DPA447" s="2"/>
      <c r="DPB447" s="2"/>
      <c r="DPC447" s="2"/>
      <c r="DPD447" s="2"/>
      <c r="DPE447" s="2"/>
      <c r="DPF447" s="2"/>
      <c r="DPG447" s="2"/>
      <c r="DPH447" s="2"/>
      <c r="DPI447" s="2"/>
      <c r="DPJ447" s="2"/>
      <c r="DPK447" s="2"/>
      <c r="DPL447" s="2"/>
      <c r="DPM447" s="2"/>
      <c r="DPN447" s="2"/>
      <c r="DPO447" s="2"/>
      <c r="DPP447" s="2"/>
      <c r="DPQ447" s="2"/>
      <c r="DPR447" s="2"/>
      <c r="DPS447" s="2"/>
      <c r="DPT447" s="2"/>
      <c r="DPU447" s="2"/>
      <c r="DPV447" s="2"/>
      <c r="DPW447" s="2"/>
      <c r="DPX447" s="2"/>
      <c r="DPY447" s="2"/>
      <c r="DPZ447" s="2"/>
      <c r="DQA447" s="2"/>
      <c r="DQB447" s="2"/>
      <c r="DQC447" s="2"/>
      <c r="DQD447" s="2"/>
      <c r="DQE447" s="2"/>
      <c r="DQF447" s="2"/>
      <c r="DQG447" s="2"/>
      <c r="DQH447" s="2"/>
      <c r="DQI447" s="2"/>
      <c r="DQJ447" s="2"/>
      <c r="DQK447" s="2"/>
      <c r="DQL447" s="2"/>
      <c r="DQM447" s="2"/>
      <c r="DQN447" s="2"/>
      <c r="DQO447" s="2"/>
      <c r="DQP447" s="2"/>
      <c r="DQQ447" s="2"/>
      <c r="DQR447" s="2"/>
      <c r="DQS447" s="2"/>
      <c r="DQT447" s="2"/>
      <c r="DQU447" s="2"/>
      <c r="DQV447" s="2"/>
      <c r="DQW447" s="2"/>
      <c r="DQX447" s="2"/>
      <c r="DQY447" s="2"/>
      <c r="DQZ447" s="2"/>
      <c r="DRA447" s="2"/>
      <c r="DRB447" s="2"/>
      <c r="DRC447" s="2"/>
      <c r="DRD447" s="2"/>
      <c r="DRE447" s="2"/>
      <c r="DRF447" s="2"/>
      <c r="DRG447" s="2"/>
      <c r="DRH447" s="2"/>
      <c r="DRI447" s="2"/>
      <c r="DRJ447" s="2"/>
      <c r="DRK447" s="2"/>
      <c r="DRL447" s="2"/>
      <c r="DRM447" s="2"/>
      <c r="DRN447" s="2"/>
      <c r="DRO447" s="2"/>
      <c r="DRP447" s="2"/>
      <c r="DRQ447" s="2"/>
      <c r="DRR447" s="2"/>
      <c r="DRS447" s="2"/>
      <c r="DRT447" s="2"/>
      <c r="DRU447" s="2"/>
      <c r="DRV447" s="2"/>
      <c r="DRW447" s="2"/>
      <c r="DRX447" s="2"/>
      <c r="DRY447" s="2"/>
      <c r="DRZ447" s="2"/>
      <c r="DSA447" s="2"/>
      <c r="DSB447" s="2"/>
      <c r="DSC447" s="2"/>
      <c r="DSD447" s="2"/>
      <c r="DSE447" s="2"/>
      <c r="DSF447" s="2"/>
      <c r="DSG447" s="2"/>
      <c r="DSH447" s="2"/>
      <c r="DSI447" s="2"/>
      <c r="DSJ447" s="2"/>
      <c r="DSK447" s="2"/>
      <c r="DSL447" s="2"/>
      <c r="DSM447" s="2"/>
      <c r="DSN447" s="2"/>
      <c r="DSO447" s="2"/>
      <c r="DSP447" s="2"/>
      <c r="DSQ447" s="2"/>
      <c r="DSR447" s="2"/>
      <c r="DSS447" s="2"/>
      <c r="DST447" s="2"/>
      <c r="DSU447" s="2"/>
      <c r="DSV447" s="2"/>
      <c r="DSW447" s="2"/>
      <c r="DSX447" s="2"/>
      <c r="DSY447" s="2"/>
      <c r="DSZ447" s="2"/>
      <c r="DTA447" s="2"/>
      <c r="DTB447" s="2"/>
      <c r="DTC447" s="2"/>
      <c r="DTD447" s="2"/>
      <c r="DTE447" s="2"/>
      <c r="DTF447" s="2"/>
      <c r="DTG447" s="2"/>
      <c r="DTH447" s="2"/>
      <c r="DTI447" s="2"/>
      <c r="DTJ447" s="2"/>
      <c r="DTK447" s="2"/>
      <c r="DTL447" s="2"/>
      <c r="DTM447" s="2"/>
      <c r="DTN447" s="2"/>
      <c r="DTO447" s="2"/>
      <c r="DTP447" s="2"/>
      <c r="DTQ447" s="2"/>
      <c r="DTR447" s="2"/>
      <c r="DTS447" s="2"/>
      <c r="DTT447" s="2"/>
      <c r="DTU447" s="2"/>
      <c r="DTV447" s="2"/>
      <c r="DTW447" s="2"/>
      <c r="DTX447" s="2"/>
      <c r="DTY447" s="2"/>
      <c r="DTZ447" s="2"/>
      <c r="DUA447" s="2"/>
      <c r="DUB447" s="2"/>
      <c r="DUC447" s="2"/>
      <c r="DUD447" s="2"/>
      <c r="DUE447" s="2"/>
      <c r="DUF447" s="2"/>
      <c r="DUG447" s="2"/>
      <c r="DUH447" s="2"/>
      <c r="DUI447" s="2"/>
      <c r="DUJ447" s="2"/>
      <c r="DUK447" s="2"/>
      <c r="DUL447" s="2"/>
      <c r="DUM447" s="2"/>
      <c r="DUN447" s="2"/>
      <c r="DUO447" s="2"/>
      <c r="DUP447" s="2"/>
      <c r="DUQ447" s="2"/>
      <c r="DUR447" s="2"/>
      <c r="DUS447" s="2"/>
      <c r="DUT447" s="2"/>
      <c r="DUU447" s="2"/>
      <c r="DUV447" s="2"/>
      <c r="DUW447" s="2"/>
      <c r="DUX447" s="2"/>
      <c r="DUY447" s="2"/>
      <c r="DUZ447" s="2"/>
      <c r="DVA447" s="2"/>
      <c r="DVB447" s="2"/>
      <c r="DVC447" s="2"/>
      <c r="DVD447" s="2"/>
      <c r="DVE447" s="2"/>
      <c r="DVF447" s="2"/>
      <c r="DVG447" s="2"/>
      <c r="DVH447" s="2"/>
      <c r="DVI447" s="2"/>
      <c r="DVJ447" s="2"/>
      <c r="DVK447" s="2"/>
      <c r="DVL447" s="2"/>
      <c r="DVM447" s="2"/>
      <c r="DVN447" s="2"/>
      <c r="DVO447" s="2"/>
      <c r="DVP447" s="2"/>
      <c r="DVQ447" s="2"/>
      <c r="DVR447" s="2"/>
      <c r="DVS447" s="2"/>
      <c r="DVT447" s="2"/>
      <c r="DVU447" s="2"/>
      <c r="DVV447" s="2"/>
      <c r="DVW447" s="2"/>
      <c r="DVX447" s="2"/>
      <c r="DVY447" s="2"/>
      <c r="DVZ447" s="2"/>
      <c r="DWA447" s="2"/>
      <c r="DWB447" s="2"/>
      <c r="DWC447" s="2"/>
      <c r="DWD447" s="2"/>
      <c r="DWE447" s="2"/>
      <c r="DWF447" s="2"/>
      <c r="DWG447" s="2"/>
      <c r="DWH447" s="2"/>
      <c r="DWI447" s="2"/>
      <c r="DWJ447" s="2"/>
      <c r="DWK447" s="2"/>
      <c r="DWL447" s="2"/>
      <c r="DWM447" s="2"/>
      <c r="DWN447" s="2"/>
      <c r="DWO447" s="2"/>
      <c r="DWP447" s="2"/>
      <c r="DWQ447" s="2"/>
      <c r="DWR447" s="2"/>
      <c r="DWS447" s="2"/>
      <c r="DWT447" s="2"/>
      <c r="DWU447" s="2"/>
      <c r="DWV447" s="2"/>
      <c r="DWW447" s="2"/>
      <c r="DWX447" s="2"/>
      <c r="DWY447" s="2"/>
      <c r="DWZ447" s="2"/>
      <c r="DXA447" s="2"/>
      <c r="DXB447" s="2"/>
      <c r="DXC447" s="2"/>
      <c r="DXD447" s="2"/>
      <c r="DXE447" s="2"/>
      <c r="DXF447" s="2"/>
      <c r="DXG447" s="2"/>
      <c r="DXH447" s="2"/>
      <c r="DXI447" s="2"/>
      <c r="DXJ447" s="2"/>
      <c r="DXK447" s="2"/>
      <c r="DXL447" s="2"/>
      <c r="DXM447" s="2"/>
      <c r="DXN447" s="2"/>
      <c r="DXO447" s="2"/>
      <c r="DXP447" s="2"/>
      <c r="DXQ447" s="2"/>
      <c r="DXR447" s="2"/>
      <c r="DXS447" s="2"/>
      <c r="DXT447" s="2"/>
      <c r="DXU447" s="2"/>
      <c r="DXV447" s="2"/>
      <c r="DXW447" s="2"/>
      <c r="DXX447" s="2"/>
      <c r="DXY447" s="2"/>
      <c r="DXZ447" s="2"/>
      <c r="DYA447" s="2"/>
      <c r="DYB447" s="2"/>
      <c r="DYC447" s="2"/>
      <c r="DYD447" s="2"/>
      <c r="DYE447" s="2"/>
      <c r="DYF447" s="2"/>
      <c r="DYG447" s="2"/>
      <c r="DYH447" s="2"/>
      <c r="DYI447" s="2"/>
      <c r="DYJ447" s="2"/>
      <c r="DYK447" s="2"/>
      <c r="DYL447" s="2"/>
      <c r="DYM447" s="2"/>
      <c r="DYN447" s="2"/>
      <c r="DYO447" s="2"/>
      <c r="DYP447" s="2"/>
      <c r="DYQ447" s="2"/>
      <c r="DYR447" s="2"/>
      <c r="DYS447" s="2"/>
      <c r="DYT447" s="2"/>
      <c r="DYU447" s="2"/>
      <c r="DYV447" s="2"/>
      <c r="DYW447" s="2"/>
      <c r="DYX447" s="2"/>
      <c r="DYY447" s="2"/>
      <c r="DYZ447" s="2"/>
      <c r="DZA447" s="2"/>
      <c r="DZB447" s="2"/>
      <c r="DZC447" s="2"/>
      <c r="DZD447" s="2"/>
      <c r="DZE447" s="2"/>
      <c r="DZF447" s="2"/>
      <c r="DZG447" s="2"/>
      <c r="DZH447" s="2"/>
      <c r="DZI447" s="2"/>
      <c r="DZJ447" s="2"/>
      <c r="DZK447" s="2"/>
      <c r="DZL447" s="2"/>
      <c r="DZM447" s="2"/>
      <c r="DZN447" s="2"/>
      <c r="DZO447" s="2"/>
      <c r="DZP447" s="2"/>
      <c r="DZQ447" s="2"/>
      <c r="DZR447" s="2"/>
      <c r="DZS447" s="2"/>
      <c r="DZT447" s="2"/>
      <c r="DZU447" s="2"/>
      <c r="DZV447" s="2"/>
      <c r="DZW447" s="2"/>
      <c r="DZX447" s="2"/>
      <c r="DZY447" s="2"/>
      <c r="DZZ447" s="2"/>
      <c r="EAA447" s="2"/>
      <c r="EAB447" s="2"/>
      <c r="EAC447" s="2"/>
      <c r="EAD447" s="2"/>
      <c r="EAE447" s="2"/>
      <c r="EAF447" s="2"/>
      <c r="EAG447" s="2"/>
      <c r="EAH447" s="2"/>
      <c r="EAI447" s="2"/>
      <c r="EAJ447" s="2"/>
      <c r="EAK447" s="2"/>
      <c r="EAL447" s="2"/>
      <c r="EAM447" s="2"/>
      <c r="EAN447" s="2"/>
      <c r="EAO447" s="2"/>
      <c r="EAP447" s="2"/>
      <c r="EAQ447" s="2"/>
      <c r="EAR447" s="2"/>
      <c r="EAS447" s="2"/>
      <c r="EAT447" s="2"/>
      <c r="EAU447" s="2"/>
      <c r="EAV447" s="2"/>
      <c r="EAW447" s="2"/>
      <c r="EAX447" s="2"/>
      <c r="EAY447" s="2"/>
      <c r="EAZ447" s="2"/>
      <c r="EBA447" s="2"/>
      <c r="EBB447" s="2"/>
      <c r="EBC447" s="2"/>
      <c r="EBD447" s="2"/>
      <c r="EBE447" s="2"/>
      <c r="EBF447" s="2"/>
      <c r="EBG447" s="2"/>
      <c r="EBH447" s="2"/>
      <c r="EBI447" s="2"/>
      <c r="EBJ447" s="2"/>
      <c r="EBK447" s="2"/>
      <c r="EBL447" s="2"/>
      <c r="EBM447" s="2"/>
      <c r="EBN447" s="2"/>
      <c r="EBO447" s="2"/>
      <c r="EBP447" s="2"/>
      <c r="EBQ447" s="2"/>
      <c r="EBR447" s="2"/>
      <c r="EBS447" s="2"/>
      <c r="EBT447" s="2"/>
      <c r="EBU447" s="2"/>
      <c r="EBV447" s="2"/>
      <c r="EBW447" s="2"/>
      <c r="EBX447" s="2"/>
      <c r="EBY447" s="2"/>
      <c r="EBZ447" s="2"/>
      <c r="ECA447" s="2"/>
      <c r="ECB447" s="2"/>
      <c r="ECC447" s="2"/>
      <c r="ECD447" s="2"/>
      <c r="ECE447" s="2"/>
      <c r="ECF447" s="2"/>
      <c r="ECG447" s="2"/>
      <c r="ECH447" s="2"/>
      <c r="ECI447" s="2"/>
      <c r="ECJ447" s="2"/>
      <c r="ECK447" s="2"/>
      <c r="ECL447" s="2"/>
      <c r="ECM447" s="2"/>
      <c r="ECN447" s="2"/>
      <c r="ECO447" s="2"/>
      <c r="ECP447" s="2"/>
      <c r="ECQ447" s="2"/>
      <c r="ECR447" s="2"/>
      <c r="ECS447" s="2"/>
      <c r="ECT447" s="2"/>
      <c r="ECU447" s="2"/>
      <c r="ECV447" s="2"/>
      <c r="ECW447" s="2"/>
      <c r="ECX447" s="2"/>
      <c r="ECY447" s="2"/>
      <c r="ECZ447" s="2"/>
      <c r="EDA447" s="2"/>
      <c r="EDB447" s="2"/>
      <c r="EDC447" s="2"/>
      <c r="EDD447" s="2"/>
      <c r="EDE447" s="2"/>
      <c r="EDF447" s="2"/>
      <c r="EDG447" s="2"/>
      <c r="EDH447" s="2"/>
      <c r="EDI447" s="2"/>
      <c r="EDJ447" s="2"/>
      <c r="EDK447" s="2"/>
      <c r="EDL447" s="2"/>
      <c r="EDM447" s="2"/>
      <c r="EDN447" s="2"/>
      <c r="EDO447" s="2"/>
      <c r="EDP447" s="2"/>
      <c r="EDQ447" s="2"/>
      <c r="EDR447" s="2"/>
      <c r="EDS447" s="2"/>
      <c r="EDT447" s="2"/>
      <c r="EDU447" s="2"/>
      <c r="EDV447" s="2"/>
      <c r="EDW447" s="2"/>
      <c r="EDX447" s="2"/>
      <c r="EDY447" s="2"/>
      <c r="EDZ447" s="2"/>
      <c r="EEA447" s="2"/>
      <c r="EEB447" s="2"/>
      <c r="EEC447" s="2"/>
      <c r="EED447" s="2"/>
      <c r="EEE447" s="2"/>
      <c r="EEF447" s="2"/>
      <c r="EEG447" s="2"/>
      <c r="EEH447" s="2"/>
      <c r="EEI447" s="2"/>
      <c r="EEJ447" s="2"/>
      <c r="EEK447" s="2"/>
      <c r="EEL447" s="2"/>
      <c r="EEM447" s="2"/>
      <c r="EEN447" s="2"/>
      <c r="EEO447" s="2"/>
      <c r="EEP447" s="2"/>
      <c r="EEQ447" s="2"/>
      <c r="EER447" s="2"/>
      <c r="EES447" s="2"/>
      <c r="EET447" s="2"/>
      <c r="EEU447" s="2"/>
      <c r="EEV447" s="2"/>
      <c r="EEW447" s="2"/>
      <c r="EEX447" s="2"/>
      <c r="EEY447" s="2"/>
      <c r="EEZ447" s="2"/>
      <c r="EFA447" s="2"/>
      <c r="EFB447" s="2"/>
      <c r="EFC447" s="2"/>
      <c r="EFD447" s="2"/>
      <c r="EFE447" s="2"/>
      <c r="EFF447" s="2"/>
      <c r="EFG447" s="2"/>
      <c r="EFH447" s="2"/>
      <c r="EFI447" s="2"/>
      <c r="EFJ447" s="2"/>
      <c r="EFK447" s="2"/>
      <c r="EFL447" s="2"/>
      <c r="EFM447" s="2"/>
      <c r="EFN447" s="2"/>
      <c r="EFO447" s="2"/>
      <c r="EFP447" s="2"/>
      <c r="EFQ447" s="2"/>
      <c r="EFR447" s="2"/>
      <c r="EFS447" s="2"/>
      <c r="EFT447" s="2"/>
      <c r="EFU447" s="2"/>
      <c r="EFV447" s="2"/>
      <c r="EFW447" s="2"/>
      <c r="EFX447" s="2"/>
      <c r="EFY447" s="2"/>
      <c r="EFZ447" s="2"/>
      <c r="EGA447" s="2"/>
      <c r="EGB447" s="2"/>
      <c r="EGC447" s="2"/>
      <c r="EGD447" s="2"/>
      <c r="EGE447" s="2"/>
      <c r="EGF447" s="2"/>
      <c r="EGG447" s="2"/>
      <c r="EGH447" s="2"/>
      <c r="EGI447" s="2"/>
      <c r="EGJ447" s="2"/>
      <c r="EGK447" s="2"/>
      <c r="EGL447" s="2"/>
      <c r="EGM447" s="2"/>
      <c r="EGN447" s="2"/>
      <c r="EGO447" s="2"/>
      <c r="EGP447" s="2"/>
      <c r="EGQ447" s="2"/>
      <c r="EGR447" s="2"/>
      <c r="EGS447" s="2"/>
      <c r="EGT447" s="2"/>
      <c r="EGU447" s="2"/>
      <c r="EGV447" s="2"/>
      <c r="EGW447" s="2"/>
      <c r="EGX447" s="2"/>
      <c r="EGY447" s="2"/>
      <c r="EGZ447" s="2"/>
      <c r="EHA447" s="2"/>
      <c r="EHB447" s="2"/>
      <c r="EHC447" s="2"/>
      <c r="EHD447" s="2"/>
      <c r="EHE447" s="2"/>
      <c r="EHF447" s="2"/>
      <c r="EHG447" s="2"/>
      <c r="EHH447" s="2"/>
      <c r="EHI447" s="2"/>
      <c r="EHJ447" s="2"/>
      <c r="EHK447" s="2"/>
      <c r="EHL447" s="2"/>
      <c r="EHM447" s="2"/>
      <c r="EHN447" s="2"/>
      <c r="EHO447" s="2"/>
      <c r="EHP447" s="2"/>
      <c r="EHQ447" s="2"/>
      <c r="EHR447" s="2"/>
      <c r="EHS447" s="2"/>
      <c r="EHT447" s="2"/>
      <c r="EHU447" s="2"/>
      <c r="EHV447" s="2"/>
      <c r="EHW447" s="2"/>
      <c r="EHX447" s="2"/>
      <c r="EHY447" s="2"/>
      <c r="EHZ447" s="2"/>
      <c r="EIA447" s="2"/>
      <c r="EIB447" s="2"/>
      <c r="EIC447" s="2"/>
      <c r="EID447" s="2"/>
      <c r="EIE447" s="2"/>
      <c r="EIF447" s="2"/>
      <c r="EIG447" s="2"/>
      <c r="EIH447" s="2"/>
      <c r="EII447" s="2"/>
      <c r="EIJ447" s="2"/>
      <c r="EIK447" s="2"/>
      <c r="EIL447" s="2"/>
      <c r="EIM447" s="2"/>
      <c r="EIN447" s="2"/>
      <c r="EIO447" s="2"/>
      <c r="EIP447" s="2"/>
      <c r="EIQ447" s="2"/>
      <c r="EIR447" s="2"/>
      <c r="EIS447" s="2"/>
      <c r="EIT447" s="2"/>
      <c r="EIU447" s="2"/>
      <c r="EIV447" s="2"/>
      <c r="EIW447" s="2"/>
      <c r="EIX447" s="2"/>
      <c r="EIY447" s="2"/>
      <c r="EIZ447" s="2"/>
      <c r="EJA447" s="2"/>
      <c r="EJB447" s="2"/>
      <c r="EJC447" s="2"/>
      <c r="EJD447" s="2"/>
      <c r="EJE447" s="2"/>
      <c r="EJF447" s="2"/>
      <c r="EJG447" s="2"/>
      <c r="EJH447" s="2"/>
      <c r="EJI447" s="2"/>
      <c r="EJJ447" s="2"/>
      <c r="EJK447" s="2"/>
      <c r="EJL447" s="2"/>
      <c r="EJM447" s="2"/>
      <c r="EJN447" s="2"/>
      <c r="EJO447" s="2"/>
      <c r="EJP447" s="2"/>
      <c r="EJQ447" s="2"/>
      <c r="EJR447" s="2"/>
      <c r="EJS447" s="2"/>
      <c r="EJT447" s="2"/>
      <c r="EJU447" s="2"/>
      <c r="EJV447" s="2"/>
      <c r="EJW447" s="2"/>
      <c r="EJX447" s="2"/>
      <c r="EJY447" s="2"/>
      <c r="EJZ447" s="2"/>
      <c r="EKA447" s="2"/>
      <c r="EKB447" s="2"/>
      <c r="EKC447" s="2"/>
      <c r="EKD447" s="2"/>
      <c r="EKE447" s="2"/>
      <c r="EKF447" s="2"/>
      <c r="EKG447" s="2"/>
      <c r="EKH447" s="2"/>
      <c r="EKI447" s="2"/>
      <c r="EKJ447" s="2"/>
      <c r="EKK447" s="2"/>
      <c r="EKL447" s="2"/>
      <c r="EKM447" s="2"/>
      <c r="EKN447" s="2"/>
      <c r="EKO447" s="2"/>
      <c r="EKP447" s="2"/>
      <c r="EKQ447" s="2"/>
      <c r="EKR447" s="2"/>
      <c r="EKS447" s="2"/>
      <c r="EKT447" s="2"/>
      <c r="EKU447" s="2"/>
      <c r="EKV447" s="2"/>
      <c r="EKW447" s="2"/>
      <c r="EKX447" s="2"/>
      <c r="EKY447" s="2"/>
      <c r="EKZ447" s="2"/>
      <c r="ELA447" s="2"/>
      <c r="ELB447" s="2"/>
      <c r="ELC447" s="2"/>
      <c r="ELD447" s="2"/>
      <c r="ELE447" s="2"/>
      <c r="ELF447" s="2"/>
      <c r="ELG447" s="2"/>
      <c r="ELH447" s="2"/>
      <c r="ELI447" s="2"/>
      <c r="ELJ447" s="2"/>
      <c r="ELK447" s="2"/>
      <c r="ELL447" s="2"/>
      <c r="ELM447" s="2"/>
      <c r="ELN447" s="2"/>
      <c r="ELO447" s="2"/>
      <c r="ELP447" s="2"/>
      <c r="ELQ447" s="2"/>
      <c r="ELR447" s="2"/>
      <c r="ELS447" s="2"/>
      <c r="ELT447" s="2"/>
      <c r="ELU447" s="2"/>
      <c r="ELV447" s="2"/>
      <c r="ELW447" s="2"/>
      <c r="ELX447" s="2"/>
      <c r="ELY447" s="2"/>
      <c r="ELZ447" s="2"/>
      <c r="EMA447" s="2"/>
      <c r="EMB447" s="2"/>
      <c r="EMC447" s="2"/>
      <c r="EMD447" s="2"/>
      <c r="EME447" s="2"/>
      <c r="EMF447" s="2"/>
      <c r="EMG447" s="2"/>
      <c r="EMH447" s="2"/>
      <c r="EMI447" s="2"/>
      <c r="EMJ447" s="2"/>
      <c r="EMK447" s="2"/>
      <c r="EML447" s="2"/>
      <c r="EMM447" s="2"/>
      <c r="EMN447" s="2"/>
      <c r="EMO447" s="2"/>
      <c r="EMP447" s="2"/>
      <c r="EMQ447" s="2"/>
      <c r="EMR447" s="2"/>
      <c r="EMS447" s="2"/>
      <c r="EMT447" s="2"/>
      <c r="EMU447" s="2"/>
      <c r="EMV447" s="2"/>
      <c r="EMW447" s="2"/>
      <c r="EMX447" s="2"/>
      <c r="EMY447" s="2"/>
      <c r="EMZ447" s="2"/>
      <c r="ENA447" s="2"/>
      <c r="ENB447" s="2"/>
      <c r="ENC447" s="2"/>
      <c r="END447" s="2"/>
      <c r="ENE447" s="2"/>
      <c r="ENF447" s="2"/>
      <c r="ENG447" s="2"/>
      <c r="ENH447" s="2"/>
      <c r="ENI447" s="2"/>
      <c r="ENJ447" s="2"/>
      <c r="ENK447" s="2"/>
      <c r="ENL447" s="2"/>
      <c r="ENM447" s="2"/>
      <c r="ENN447" s="2"/>
      <c r="ENO447" s="2"/>
      <c r="ENP447" s="2"/>
      <c r="ENQ447" s="2"/>
      <c r="ENR447" s="2"/>
      <c r="ENS447" s="2"/>
      <c r="ENT447" s="2"/>
      <c r="ENU447" s="2"/>
      <c r="ENV447" s="2"/>
      <c r="ENW447" s="2"/>
      <c r="ENX447" s="2"/>
      <c r="ENY447" s="2"/>
      <c r="ENZ447" s="2"/>
      <c r="EOA447" s="2"/>
      <c r="EOB447" s="2"/>
      <c r="EOC447" s="2"/>
      <c r="EOD447" s="2"/>
      <c r="EOE447" s="2"/>
      <c r="EOF447" s="2"/>
      <c r="EOG447" s="2"/>
      <c r="EOH447" s="2"/>
      <c r="EOI447" s="2"/>
      <c r="EOJ447" s="2"/>
      <c r="EOK447" s="2"/>
      <c r="EOL447" s="2"/>
      <c r="EOM447" s="2"/>
      <c r="EON447" s="2"/>
      <c r="EOO447" s="2"/>
      <c r="EOP447" s="2"/>
      <c r="EOQ447" s="2"/>
      <c r="EOR447" s="2"/>
      <c r="EOS447" s="2"/>
      <c r="EOT447" s="2"/>
      <c r="EOU447" s="2"/>
      <c r="EOV447" s="2"/>
      <c r="EOW447" s="2"/>
      <c r="EOX447" s="2"/>
      <c r="EOY447" s="2"/>
      <c r="EOZ447" s="2"/>
      <c r="EPA447" s="2"/>
      <c r="EPB447" s="2"/>
      <c r="EPC447" s="2"/>
      <c r="EPD447" s="2"/>
      <c r="EPE447" s="2"/>
      <c r="EPF447" s="2"/>
      <c r="EPG447" s="2"/>
      <c r="EPH447" s="2"/>
      <c r="EPI447" s="2"/>
      <c r="EPJ447" s="2"/>
      <c r="EPK447" s="2"/>
      <c r="EPL447" s="2"/>
      <c r="EPM447" s="2"/>
      <c r="EPN447" s="2"/>
      <c r="EPO447" s="2"/>
      <c r="EPP447" s="2"/>
      <c r="EPQ447" s="2"/>
      <c r="EPR447" s="2"/>
      <c r="EPS447" s="2"/>
      <c r="EPT447" s="2"/>
      <c r="EPU447" s="2"/>
      <c r="EPV447" s="2"/>
      <c r="EPW447" s="2"/>
      <c r="EPX447" s="2"/>
      <c r="EPY447" s="2"/>
      <c r="EPZ447" s="2"/>
      <c r="EQA447" s="2"/>
      <c r="EQB447" s="2"/>
      <c r="EQC447" s="2"/>
      <c r="EQD447" s="2"/>
      <c r="EQE447" s="2"/>
      <c r="EQF447" s="2"/>
      <c r="EQG447" s="2"/>
      <c r="EQH447" s="2"/>
      <c r="EQI447" s="2"/>
      <c r="EQJ447" s="2"/>
      <c r="EQK447" s="2"/>
      <c r="EQL447" s="2"/>
      <c r="EQM447" s="2"/>
      <c r="EQN447" s="2"/>
      <c r="EQO447" s="2"/>
      <c r="EQP447" s="2"/>
      <c r="EQQ447" s="2"/>
      <c r="EQR447" s="2"/>
      <c r="EQS447" s="2"/>
      <c r="EQT447" s="2"/>
      <c r="EQU447" s="2"/>
      <c r="EQV447" s="2"/>
      <c r="EQW447" s="2"/>
      <c r="EQX447" s="2"/>
      <c r="EQY447" s="2"/>
      <c r="EQZ447" s="2"/>
      <c r="ERA447" s="2"/>
      <c r="ERB447" s="2"/>
      <c r="ERC447" s="2"/>
      <c r="ERD447" s="2"/>
      <c r="ERE447" s="2"/>
      <c r="ERF447" s="2"/>
      <c r="ERG447" s="2"/>
      <c r="ERH447" s="2"/>
      <c r="ERI447" s="2"/>
      <c r="ERJ447" s="2"/>
      <c r="ERK447" s="2"/>
      <c r="ERL447" s="2"/>
      <c r="ERM447" s="2"/>
      <c r="ERN447" s="2"/>
      <c r="ERO447" s="2"/>
      <c r="ERP447" s="2"/>
      <c r="ERQ447" s="2"/>
      <c r="ERR447" s="2"/>
      <c r="ERS447" s="2"/>
      <c r="ERT447" s="2"/>
      <c r="ERU447" s="2"/>
      <c r="ERV447" s="2"/>
      <c r="ERW447" s="2"/>
      <c r="ERX447" s="2"/>
      <c r="ERY447" s="2"/>
      <c r="ERZ447" s="2"/>
      <c r="ESA447" s="2"/>
      <c r="ESB447" s="2"/>
      <c r="ESC447" s="2"/>
      <c r="ESD447" s="2"/>
      <c r="ESE447" s="2"/>
      <c r="ESF447" s="2"/>
      <c r="ESG447" s="2"/>
      <c r="ESH447" s="2"/>
      <c r="ESI447" s="2"/>
      <c r="ESJ447" s="2"/>
      <c r="ESK447" s="2"/>
      <c r="ESL447" s="2"/>
      <c r="ESM447" s="2"/>
      <c r="ESN447" s="2"/>
      <c r="ESO447" s="2"/>
      <c r="ESP447" s="2"/>
      <c r="ESQ447" s="2"/>
      <c r="ESR447" s="2"/>
      <c r="ESS447" s="2"/>
      <c r="EST447" s="2"/>
      <c r="ESU447" s="2"/>
      <c r="ESV447" s="2"/>
      <c r="ESW447" s="2"/>
      <c r="ESX447" s="2"/>
      <c r="ESY447" s="2"/>
      <c r="ESZ447" s="2"/>
      <c r="ETA447" s="2"/>
      <c r="ETB447" s="2"/>
      <c r="ETC447" s="2"/>
      <c r="ETD447" s="2"/>
      <c r="ETE447" s="2"/>
      <c r="ETF447" s="2"/>
      <c r="ETG447" s="2"/>
      <c r="ETH447" s="2"/>
      <c r="ETI447" s="2"/>
      <c r="ETJ447" s="2"/>
      <c r="ETK447" s="2"/>
      <c r="ETL447" s="2"/>
      <c r="ETM447" s="2"/>
      <c r="ETN447" s="2"/>
      <c r="ETO447" s="2"/>
      <c r="ETP447" s="2"/>
      <c r="ETQ447" s="2"/>
      <c r="ETR447" s="2"/>
      <c r="ETS447" s="2"/>
      <c r="ETT447" s="2"/>
      <c r="ETU447" s="2"/>
      <c r="ETV447" s="2"/>
      <c r="ETW447" s="2"/>
      <c r="ETX447" s="2"/>
      <c r="ETY447" s="2"/>
      <c r="ETZ447" s="2"/>
      <c r="EUA447" s="2"/>
      <c r="EUB447" s="2"/>
      <c r="EUC447" s="2"/>
      <c r="EUD447" s="2"/>
      <c r="EUE447" s="2"/>
      <c r="EUF447" s="2"/>
      <c r="EUG447" s="2"/>
      <c r="EUH447" s="2"/>
      <c r="EUI447" s="2"/>
      <c r="EUJ447" s="2"/>
      <c r="EUK447" s="2"/>
      <c r="EUL447" s="2"/>
      <c r="EUM447" s="2"/>
      <c r="EUN447" s="2"/>
      <c r="EUO447" s="2"/>
      <c r="EUP447" s="2"/>
      <c r="EUQ447" s="2"/>
      <c r="EUR447" s="2"/>
      <c r="EUS447" s="2"/>
      <c r="EUT447" s="2"/>
      <c r="EUU447" s="2"/>
      <c r="EUV447" s="2"/>
      <c r="EUW447" s="2"/>
      <c r="EUX447" s="2"/>
      <c r="EUY447" s="2"/>
      <c r="EUZ447" s="2"/>
      <c r="EVA447" s="2"/>
      <c r="EVB447" s="2"/>
      <c r="EVC447" s="2"/>
      <c r="EVD447" s="2"/>
      <c r="EVE447" s="2"/>
      <c r="EVF447" s="2"/>
      <c r="EVG447" s="2"/>
      <c r="EVH447" s="2"/>
      <c r="EVI447" s="2"/>
      <c r="EVJ447" s="2"/>
      <c r="EVK447" s="2"/>
      <c r="EVL447" s="2"/>
      <c r="EVM447" s="2"/>
      <c r="EVN447" s="2"/>
      <c r="EVO447" s="2"/>
      <c r="EVP447" s="2"/>
      <c r="EVQ447" s="2"/>
      <c r="EVR447" s="2"/>
      <c r="EVS447" s="2"/>
      <c r="EVT447" s="2"/>
      <c r="EVU447" s="2"/>
      <c r="EVV447" s="2"/>
      <c r="EVW447" s="2"/>
      <c r="EVX447" s="2"/>
      <c r="EVY447" s="2"/>
      <c r="EVZ447" s="2"/>
      <c r="EWA447" s="2"/>
      <c r="EWB447" s="2"/>
      <c r="EWC447" s="2"/>
      <c r="EWD447" s="2"/>
      <c r="EWE447" s="2"/>
      <c r="EWF447" s="2"/>
      <c r="EWG447" s="2"/>
      <c r="EWH447" s="2"/>
      <c r="EWI447" s="2"/>
      <c r="EWJ447" s="2"/>
      <c r="EWK447" s="2"/>
      <c r="EWL447" s="2"/>
      <c r="EWM447" s="2"/>
      <c r="EWN447" s="2"/>
      <c r="EWO447" s="2"/>
      <c r="EWP447" s="2"/>
      <c r="EWQ447" s="2"/>
      <c r="EWR447" s="2"/>
      <c r="EWS447" s="2"/>
      <c r="EWT447" s="2"/>
      <c r="EWU447" s="2"/>
      <c r="EWV447" s="2"/>
      <c r="EWW447" s="2"/>
      <c r="EWX447" s="2"/>
      <c r="EWY447" s="2"/>
      <c r="EWZ447" s="2"/>
      <c r="EXA447" s="2"/>
      <c r="EXB447" s="2"/>
      <c r="EXC447" s="2"/>
      <c r="EXD447" s="2"/>
      <c r="EXE447" s="2"/>
      <c r="EXF447" s="2"/>
      <c r="EXG447" s="2"/>
      <c r="EXH447" s="2"/>
      <c r="EXI447" s="2"/>
      <c r="EXJ447" s="2"/>
      <c r="EXK447" s="2"/>
      <c r="EXL447" s="2"/>
      <c r="EXM447" s="2"/>
      <c r="EXN447" s="2"/>
      <c r="EXO447" s="2"/>
      <c r="EXP447" s="2"/>
      <c r="EXQ447" s="2"/>
      <c r="EXR447" s="2"/>
      <c r="EXS447" s="2"/>
      <c r="EXT447" s="2"/>
      <c r="EXU447" s="2"/>
      <c r="EXV447" s="2"/>
      <c r="EXW447" s="2"/>
      <c r="EXX447" s="2"/>
      <c r="EXY447" s="2"/>
      <c r="EXZ447" s="2"/>
      <c r="EYA447" s="2"/>
      <c r="EYB447" s="2"/>
      <c r="EYC447" s="2"/>
      <c r="EYD447" s="2"/>
      <c r="EYE447" s="2"/>
      <c r="EYF447" s="2"/>
      <c r="EYG447" s="2"/>
      <c r="EYH447" s="2"/>
      <c r="EYI447" s="2"/>
      <c r="EYJ447" s="2"/>
      <c r="EYK447" s="2"/>
      <c r="EYL447" s="2"/>
      <c r="EYM447" s="2"/>
      <c r="EYN447" s="2"/>
      <c r="EYO447" s="2"/>
      <c r="EYP447" s="2"/>
      <c r="EYQ447" s="2"/>
      <c r="EYR447" s="2"/>
      <c r="EYS447" s="2"/>
      <c r="EYT447" s="2"/>
      <c r="EYU447" s="2"/>
      <c r="EYV447" s="2"/>
      <c r="EYW447" s="2"/>
      <c r="EYX447" s="2"/>
      <c r="EYY447" s="2"/>
      <c r="EYZ447" s="2"/>
      <c r="EZA447" s="2"/>
      <c r="EZB447" s="2"/>
      <c r="EZC447" s="2"/>
      <c r="EZD447" s="2"/>
      <c r="EZE447" s="2"/>
      <c r="EZF447" s="2"/>
      <c r="EZG447" s="2"/>
      <c r="EZH447" s="2"/>
      <c r="EZI447" s="2"/>
      <c r="EZJ447" s="2"/>
      <c r="EZK447" s="2"/>
      <c r="EZL447" s="2"/>
      <c r="EZM447" s="2"/>
      <c r="EZN447" s="2"/>
      <c r="EZO447" s="2"/>
      <c r="EZP447" s="2"/>
      <c r="EZQ447" s="2"/>
      <c r="EZR447" s="2"/>
      <c r="EZS447" s="2"/>
      <c r="EZT447" s="2"/>
      <c r="EZU447" s="2"/>
      <c r="EZV447" s="2"/>
      <c r="EZW447" s="2"/>
      <c r="EZX447" s="2"/>
      <c r="EZY447" s="2"/>
      <c r="EZZ447" s="2"/>
      <c r="FAA447" s="2"/>
      <c r="FAB447" s="2"/>
      <c r="FAC447" s="2"/>
      <c r="FAD447" s="2"/>
      <c r="FAE447" s="2"/>
      <c r="FAF447" s="2"/>
      <c r="FAG447" s="2"/>
      <c r="FAH447" s="2"/>
      <c r="FAI447" s="2"/>
      <c r="FAJ447" s="2"/>
      <c r="FAK447" s="2"/>
      <c r="FAL447" s="2"/>
      <c r="FAM447" s="2"/>
      <c r="FAN447" s="2"/>
      <c r="FAO447" s="2"/>
      <c r="FAP447" s="2"/>
      <c r="FAQ447" s="2"/>
      <c r="FAR447" s="2"/>
      <c r="FAS447" s="2"/>
      <c r="FAT447" s="2"/>
      <c r="FAU447" s="2"/>
      <c r="FAV447" s="2"/>
      <c r="FAW447" s="2"/>
      <c r="FAX447" s="2"/>
      <c r="FAY447" s="2"/>
      <c r="FAZ447" s="2"/>
      <c r="FBA447" s="2"/>
      <c r="FBB447" s="2"/>
      <c r="FBC447" s="2"/>
      <c r="FBD447" s="2"/>
      <c r="FBE447" s="2"/>
      <c r="FBF447" s="2"/>
      <c r="FBG447" s="2"/>
      <c r="FBH447" s="2"/>
      <c r="FBI447" s="2"/>
      <c r="FBJ447" s="2"/>
      <c r="FBK447" s="2"/>
      <c r="FBL447" s="2"/>
      <c r="FBM447" s="2"/>
      <c r="FBN447" s="2"/>
      <c r="FBO447" s="2"/>
      <c r="FBP447" s="2"/>
      <c r="FBQ447" s="2"/>
      <c r="FBR447" s="2"/>
      <c r="FBS447" s="2"/>
      <c r="FBT447" s="2"/>
      <c r="FBU447" s="2"/>
      <c r="FBV447" s="2"/>
      <c r="FBW447" s="2"/>
      <c r="FBX447" s="2"/>
      <c r="FBY447" s="2"/>
      <c r="FBZ447" s="2"/>
      <c r="FCA447" s="2"/>
      <c r="FCB447" s="2"/>
      <c r="FCC447" s="2"/>
      <c r="FCD447" s="2"/>
      <c r="FCE447" s="2"/>
      <c r="FCF447" s="2"/>
      <c r="FCG447" s="2"/>
      <c r="FCH447" s="2"/>
      <c r="FCI447" s="2"/>
      <c r="FCJ447" s="2"/>
      <c r="FCK447" s="2"/>
      <c r="FCL447" s="2"/>
      <c r="FCM447" s="2"/>
      <c r="FCN447" s="2"/>
      <c r="FCO447" s="2"/>
      <c r="FCP447" s="2"/>
      <c r="FCQ447" s="2"/>
      <c r="FCR447" s="2"/>
      <c r="FCS447" s="2"/>
      <c r="FCT447" s="2"/>
      <c r="FCU447" s="2"/>
      <c r="FCV447" s="2"/>
      <c r="FCW447" s="2"/>
      <c r="FCX447" s="2"/>
      <c r="FCY447" s="2"/>
      <c r="FCZ447" s="2"/>
      <c r="FDA447" s="2"/>
      <c r="FDB447" s="2"/>
      <c r="FDC447" s="2"/>
      <c r="FDD447" s="2"/>
      <c r="FDE447" s="2"/>
      <c r="FDF447" s="2"/>
      <c r="FDG447" s="2"/>
      <c r="FDH447" s="2"/>
      <c r="FDI447" s="2"/>
      <c r="FDJ447" s="2"/>
      <c r="FDK447" s="2"/>
      <c r="FDL447" s="2"/>
      <c r="FDM447" s="2"/>
      <c r="FDN447" s="2"/>
      <c r="FDO447" s="2"/>
      <c r="FDP447" s="2"/>
      <c r="FDQ447" s="2"/>
      <c r="FDR447" s="2"/>
      <c r="FDS447" s="2"/>
      <c r="FDT447" s="2"/>
      <c r="FDU447" s="2"/>
      <c r="FDV447" s="2"/>
      <c r="FDW447" s="2"/>
      <c r="FDX447" s="2"/>
      <c r="FDY447" s="2"/>
      <c r="FDZ447" s="2"/>
      <c r="FEA447" s="2"/>
      <c r="FEB447" s="2"/>
      <c r="FEC447" s="2"/>
      <c r="FED447" s="2"/>
      <c r="FEE447" s="2"/>
      <c r="FEF447" s="2"/>
      <c r="FEG447" s="2"/>
      <c r="FEH447" s="2"/>
      <c r="FEI447" s="2"/>
      <c r="FEJ447" s="2"/>
      <c r="FEK447" s="2"/>
      <c r="FEL447" s="2"/>
      <c r="FEM447" s="2"/>
      <c r="FEN447" s="2"/>
      <c r="FEO447" s="2"/>
      <c r="FEP447" s="2"/>
      <c r="FEQ447" s="2"/>
      <c r="FER447" s="2"/>
      <c r="FES447" s="2"/>
      <c r="FET447" s="2"/>
      <c r="FEU447" s="2"/>
      <c r="FEV447" s="2"/>
      <c r="FEW447" s="2"/>
      <c r="FEX447" s="2"/>
      <c r="FEY447" s="2"/>
      <c r="FEZ447" s="2"/>
      <c r="FFA447" s="2"/>
      <c r="FFB447" s="2"/>
      <c r="FFC447" s="2"/>
      <c r="FFD447" s="2"/>
      <c r="FFE447" s="2"/>
      <c r="FFF447" s="2"/>
      <c r="FFG447" s="2"/>
      <c r="FFH447" s="2"/>
      <c r="FFI447" s="2"/>
      <c r="FFJ447" s="2"/>
      <c r="FFK447" s="2"/>
      <c r="FFL447" s="2"/>
      <c r="FFM447" s="2"/>
      <c r="FFN447" s="2"/>
      <c r="FFO447" s="2"/>
      <c r="FFP447" s="2"/>
      <c r="FFQ447" s="2"/>
      <c r="FFR447" s="2"/>
      <c r="FFS447" s="2"/>
      <c r="FFT447" s="2"/>
      <c r="FFU447" s="2"/>
      <c r="FFV447" s="2"/>
      <c r="FFW447" s="2"/>
      <c r="FFX447" s="2"/>
      <c r="FFY447" s="2"/>
      <c r="FFZ447" s="2"/>
      <c r="FGA447" s="2"/>
      <c r="FGB447" s="2"/>
      <c r="FGC447" s="2"/>
      <c r="FGD447" s="2"/>
      <c r="FGE447" s="2"/>
      <c r="FGF447" s="2"/>
      <c r="FGG447" s="2"/>
      <c r="FGH447" s="2"/>
      <c r="FGI447" s="2"/>
      <c r="FGJ447" s="2"/>
      <c r="FGK447" s="2"/>
      <c r="FGL447" s="2"/>
      <c r="FGM447" s="2"/>
      <c r="FGN447" s="2"/>
      <c r="FGO447" s="2"/>
      <c r="FGP447" s="2"/>
      <c r="FGQ447" s="2"/>
      <c r="FGR447" s="2"/>
      <c r="FGS447" s="2"/>
      <c r="FGT447" s="2"/>
      <c r="FGU447" s="2"/>
      <c r="FGV447" s="2"/>
      <c r="FGW447" s="2"/>
      <c r="FGX447" s="2"/>
      <c r="FGY447" s="2"/>
      <c r="FGZ447" s="2"/>
      <c r="FHA447" s="2"/>
      <c r="FHB447" s="2"/>
      <c r="FHC447" s="2"/>
      <c r="FHD447" s="2"/>
      <c r="FHE447" s="2"/>
      <c r="FHF447" s="2"/>
      <c r="FHG447" s="2"/>
      <c r="FHH447" s="2"/>
      <c r="FHI447" s="2"/>
      <c r="FHJ447" s="2"/>
      <c r="FHK447" s="2"/>
      <c r="FHL447" s="2"/>
      <c r="FHM447" s="2"/>
      <c r="FHN447" s="2"/>
      <c r="FHO447" s="2"/>
      <c r="FHP447" s="2"/>
      <c r="FHQ447" s="2"/>
      <c r="FHR447" s="2"/>
      <c r="FHS447" s="2"/>
      <c r="FHT447" s="2"/>
      <c r="FHU447" s="2"/>
      <c r="FHV447" s="2"/>
      <c r="FHW447" s="2"/>
      <c r="FHX447" s="2"/>
      <c r="FHY447" s="2"/>
      <c r="FHZ447" s="2"/>
      <c r="FIA447" s="2"/>
      <c r="FIB447" s="2"/>
      <c r="FIC447" s="2"/>
      <c r="FID447" s="2"/>
      <c r="FIE447" s="2"/>
      <c r="FIF447" s="2"/>
      <c r="FIG447" s="2"/>
      <c r="FIH447" s="2"/>
      <c r="FII447" s="2"/>
      <c r="FIJ447" s="2"/>
      <c r="FIK447" s="2"/>
      <c r="FIL447" s="2"/>
      <c r="FIM447" s="2"/>
      <c r="FIN447" s="2"/>
      <c r="FIO447" s="2"/>
      <c r="FIP447" s="2"/>
      <c r="FIQ447" s="2"/>
      <c r="FIR447" s="2"/>
      <c r="FIS447" s="2"/>
      <c r="FIT447" s="2"/>
      <c r="FIU447" s="2"/>
      <c r="FIV447" s="2"/>
      <c r="FIW447" s="2"/>
      <c r="FIX447" s="2"/>
      <c r="FIY447" s="2"/>
      <c r="FIZ447" s="2"/>
      <c r="FJA447" s="2"/>
      <c r="FJB447" s="2"/>
      <c r="FJC447" s="2"/>
      <c r="FJD447" s="2"/>
      <c r="FJE447" s="2"/>
      <c r="FJF447" s="2"/>
      <c r="FJG447" s="2"/>
      <c r="FJH447" s="2"/>
      <c r="FJI447" s="2"/>
      <c r="FJJ447" s="2"/>
      <c r="FJK447" s="2"/>
      <c r="FJL447" s="2"/>
      <c r="FJM447" s="2"/>
      <c r="FJN447" s="2"/>
      <c r="FJO447" s="2"/>
      <c r="FJP447" s="2"/>
      <c r="FJQ447" s="2"/>
      <c r="FJR447" s="2"/>
      <c r="FJS447" s="2"/>
      <c r="FJT447" s="2"/>
      <c r="FJU447" s="2"/>
      <c r="FJV447" s="2"/>
      <c r="FJW447" s="2"/>
      <c r="FJX447" s="2"/>
      <c r="FJY447" s="2"/>
      <c r="FJZ447" s="2"/>
      <c r="FKA447" s="2"/>
      <c r="FKB447" s="2"/>
      <c r="FKC447" s="2"/>
      <c r="FKD447" s="2"/>
      <c r="FKE447" s="2"/>
      <c r="FKF447" s="2"/>
      <c r="FKG447" s="2"/>
      <c r="FKH447" s="2"/>
      <c r="FKI447" s="2"/>
      <c r="FKJ447" s="2"/>
      <c r="FKK447" s="2"/>
      <c r="FKL447" s="2"/>
      <c r="FKM447" s="2"/>
      <c r="FKN447" s="2"/>
      <c r="FKO447" s="2"/>
      <c r="FKP447" s="2"/>
      <c r="FKQ447" s="2"/>
      <c r="FKR447" s="2"/>
      <c r="FKS447" s="2"/>
      <c r="FKT447" s="2"/>
      <c r="FKU447" s="2"/>
      <c r="FKV447" s="2"/>
      <c r="FKW447" s="2"/>
      <c r="FKX447" s="2"/>
      <c r="FKY447" s="2"/>
      <c r="FKZ447" s="2"/>
      <c r="FLA447" s="2"/>
      <c r="FLB447" s="2"/>
      <c r="FLC447" s="2"/>
      <c r="FLD447" s="2"/>
      <c r="FLE447" s="2"/>
      <c r="FLF447" s="2"/>
      <c r="FLG447" s="2"/>
      <c r="FLH447" s="2"/>
      <c r="FLI447" s="2"/>
      <c r="FLJ447" s="2"/>
      <c r="FLK447" s="2"/>
      <c r="FLL447" s="2"/>
      <c r="FLM447" s="2"/>
      <c r="FLN447" s="2"/>
      <c r="FLO447" s="2"/>
      <c r="FLP447" s="2"/>
      <c r="FLQ447" s="2"/>
      <c r="FLR447" s="2"/>
      <c r="FLS447" s="2"/>
      <c r="FLT447" s="2"/>
      <c r="FLU447" s="2"/>
      <c r="FLV447" s="2"/>
      <c r="FLW447" s="2"/>
      <c r="FLX447" s="2"/>
      <c r="FLY447" s="2"/>
      <c r="FLZ447" s="2"/>
      <c r="FMA447" s="2"/>
      <c r="FMB447" s="2"/>
      <c r="FMC447" s="2"/>
      <c r="FMD447" s="2"/>
      <c r="FME447" s="2"/>
      <c r="FMF447" s="2"/>
      <c r="FMG447" s="2"/>
      <c r="FMH447" s="2"/>
      <c r="FMI447" s="2"/>
      <c r="FMJ447" s="2"/>
      <c r="FMK447" s="2"/>
      <c r="FML447" s="2"/>
      <c r="FMM447" s="2"/>
      <c r="FMN447" s="2"/>
      <c r="FMO447" s="2"/>
      <c r="FMP447" s="2"/>
      <c r="FMQ447" s="2"/>
      <c r="FMR447" s="2"/>
      <c r="FMS447" s="2"/>
      <c r="FMT447" s="2"/>
      <c r="FMU447" s="2"/>
      <c r="FMV447" s="2"/>
      <c r="FMW447" s="2"/>
      <c r="FMX447" s="2"/>
      <c r="FMY447" s="2"/>
      <c r="FMZ447" s="2"/>
      <c r="FNA447" s="2"/>
      <c r="FNB447" s="2"/>
      <c r="FNC447" s="2"/>
      <c r="FND447" s="2"/>
      <c r="FNE447" s="2"/>
      <c r="FNF447" s="2"/>
      <c r="FNG447" s="2"/>
      <c r="FNH447" s="2"/>
      <c r="FNI447" s="2"/>
      <c r="FNJ447" s="2"/>
      <c r="FNK447" s="2"/>
      <c r="FNL447" s="2"/>
      <c r="FNM447" s="2"/>
      <c r="FNN447" s="2"/>
      <c r="FNO447" s="2"/>
      <c r="FNP447" s="2"/>
      <c r="FNQ447" s="2"/>
      <c r="FNR447" s="2"/>
      <c r="FNS447" s="2"/>
      <c r="FNT447" s="2"/>
      <c r="FNU447" s="2"/>
      <c r="FNV447" s="2"/>
      <c r="FNW447" s="2"/>
      <c r="FNX447" s="2"/>
      <c r="FNY447" s="2"/>
      <c r="FNZ447" s="2"/>
      <c r="FOA447" s="2"/>
      <c r="FOB447" s="2"/>
      <c r="FOC447" s="2"/>
      <c r="FOD447" s="2"/>
      <c r="FOE447" s="2"/>
      <c r="FOF447" s="2"/>
      <c r="FOG447" s="2"/>
      <c r="FOH447" s="2"/>
      <c r="FOI447" s="2"/>
      <c r="FOJ447" s="2"/>
      <c r="FOK447" s="2"/>
      <c r="FOL447" s="2"/>
      <c r="FOM447" s="2"/>
      <c r="FON447" s="2"/>
      <c r="FOO447" s="2"/>
      <c r="FOP447" s="2"/>
      <c r="FOQ447" s="2"/>
      <c r="FOR447" s="2"/>
      <c r="FOS447" s="2"/>
      <c r="FOT447" s="2"/>
      <c r="FOU447" s="2"/>
      <c r="FOV447" s="2"/>
      <c r="FOW447" s="2"/>
      <c r="FOX447" s="2"/>
      <c r="FOY447" s="2"/>
      <c r="FOZ447" s="2"/>
      <c r="FPA447" s="2"/>
      <c r="FPB447" s="2"/>
      <c r="FPC447" s="2"/>
      <c r="FPD447" s="2"/>
      <c r="FPE447" s="2"/>
      <c r="FPF447" s="2"/>
      <c r="FPG447" s="2"/>
      <c r="FPH447" s="2"/>
      <c r="FPI447" s="2"/>
      <c r="FPJ447" s="2"/>
      <c r="FPK447" s="2"/>
      <c r="FPL447" s="2"/>
      <c r="FPM447" s="2"/>
      <c r="FPN447" s="2"/>
      <c r="FPO447" s="2"/>
      <c r="FPP447" s="2"/>
      <c r="FPQ447" s="2"/>
      <c r="FPR447" s="2"/>
      <c r="FPS447" s="2"/>
      <c r="FPT447" s="2"/>
      <c r="FPU447" s="2"/>
      <c r="FPV447" s="2"/>
      <c r="FPW447" s="2"/>
      <c r="FPX447" s="2"/>
      <c r="FPY447" s="2"/>
      <c r="FPZ447" s="2"/>
      <c r="FQA447" s="2"/>
      <c r="FQB447" s="2"/>
      <c r="FQC447" s="2"/>
      <c r="FQD447" s="2"/>
      <c r="FQE447" s="2"/>
      <c r="FQF447" s="2"/>
      <c r="FQG447" s="2"/>
      <c r="FQH447" s="2"/>
      <c r="FQI447" s="2"/>
      <c r="FQJ447" s="2"/>
      <c r="FQK447" s="2"/>
      <c r="FQL447" s="2"/>
      <c r="FQM447" s="2"/>
      <c r="FQN447" s="2"/>
      <c r="FQO447" s="2"/>
      <c r="FQP447" s="2"/>
      <c r="FQQ447" s="2"/>
      <c r="FQR447" s="2"/>
      <c r="FQS447" s="2"/>
      <c r="FQT447" s="2"/>
      <c r="FQU447" s="2"/>
      <c r="FQV447" s="2"/>
      <c r="FQW447" s="2"/>
      <c r="FQX447" s="2"/>
      <c r="FQY447" s="2"/>
      <c r="FQZ447" s="2"/>
      <c r="FRA447" s="2"/>
      <c r="FRB447" s="2"/>
      <c r="FRC447" s="2"/>
      <c r="FRD447" s="2"/>
      <c r="FRE447" s="2"/>
      <c r="FRF447" s="2"/>
      <c r="FRG447" s="2"/>
      <c r="FRH447" s="2"/>
      <c r="FRI447" s="2"/>
      <c r="FRJ447" s="2"/>
      <c r="FRK447" s="2"/>
      <c r="FRL447" s="2"/>
      <c r="FRM447" s="2"/>
      <c r="FRN447" s="2"/>
      <c r="FRO447" s="2"/>
      <c r="FRP447" s="2"/>
      <c r="FRQ447" s="2"/>
      <c r="FRR447" s="2"/>
      <c r="FRS447" s="2"/>
      <c r="FRT447" s="2"/>
      <c r="FRU447" s="2"/>
      <c r="FRV447" s="2"/>
      <c r="FRW447" s="2"/>
      <c r="FRX447" s="2"/>
      <c r="FRY447" s="2"/>
      <c r="FRZ447" s="2"/>
      <c r="FSA447" s="2"/>
      <c r="FSB447" s="2"/>
      <c r="FSC447" s="2"/>
      <c r="FSD447" s="2"/>
      <c r="FSE447" s="2"/>
      <c r="FSF447" s="2"/>
      <c r="FSG447" s="2"/>
      <c r="FSH447" s="2"/>
      <c r="FSI447" s="2"/>
      <c r="FSJ447" s="2"/>
      <c r="FSK447" s="2"/>
      <c r="FSL447" s="2"/>
      <c r="FSM447" s="2"/>
      <c r="FSN447" s="2"/>
      <c r="FSO447" s="2"/>
      <c r="FSP447" s="2"/>
      <c r="FSQ447" s="2"/>
      <c r="FSR447" s="2"/>
      <c r="FSS447" s="2"/>
      <c r="FST447" s="2"/>
      <c r="FSU447" s="2"/>
      <c r="FSV447" s="2"/>
      <c r="FSW447" s="2"/>
      <c r="FSX447" s="2"/>
      <c r="FSY447" s="2"/>
      <c r="FSZ447" s="2"/>
      <c r="FTA447" s="2"/>
      <c r="FTB447" s="2"/>
      <c r="FTC447" s="2"/>
      <c r="FTD447" s="2"/>
      <c r="FTE447" s="2"/>
      <c r="FTF447" s="2"/>
      <c r="FTG447" s="2"/>
      <c r="FTH447" s="2"/>
      <c r="FTI447" s="2"/>
      <c r="FTJ447" s="2"/>
      <c r="FTK447" s="2"/>
      <c r="FTL447" s="2"/>
      <c r="FTM447" s="2"/>
      <c r="FTN447" s="2"/>
      <c r="FTO447" s="2"/>
      <c r="FTP447" s="2"/>
      <c r="FTQ447" s="2"/>
      <c r="FTR447" s="2"/>
      <c r="FTS447" s="2"/>
      <c r="FTT447" s="2"/>
      <c r="FTU447" s="2"/>
      <c r="FTV447" s="2"/>
      <c r="FTW447" s="2"/>
      <c r="FTX447" s="2"/>
      <c r="FTY447" s="2"/>
      <c r="FTZ447" s="2"/>
      <c r="FUA447" s="2"/>
      <c r="FUB447" s="2"/>
      <c r="FUC447" s="2"/>
      <c r="FUD447" s="2"/>
      <c r="FUE447" s="2"/>
      <c r="FUF447" s="2"/>
      <c r="FUG447" s="2"/>
      <c r="FUH447" s="2"/>
      <c r="FUI447" s="2"/>
      <c r="FUJ447" s="2"/>
      <c r="FUK447" s="2"/>
      <c r="FUL447" s="2"/>
      <c r="FUM447" s="2"/>
      <c r="FUN447" s="2"/>
      <c r="FUO447" s="2"/>
      <c r="FUP447" s="2"/>
      <c r="FUQ447" s="2"/>
      <c r="FUR447" s="2"/>
      <c r="FUS447" s="2"/>
      <c r="FUT447" s="2"/>
      <c r="FUU447" s="2"/>
      <c r="FUV447" s="2"/>
      <c r="FUW447" s="2"/>
      <c r="FUX447" s="2"/>
      <c r="FUY447" s="2"/>
      <c r="FUZ447" s="2"/>
      <c r="FVA447" s="2"/>
      <c r="FVB447" s="2"/>
      <c r="FVC447" s="2"/>
      <c r="FVD447" s="2"/>
      <c r="FVE447" s="2"/>
      <c r="FVF447" s="2"/>
      <c r="FVG447" s="2"/>
      <c r="FVH447" s="2"/>
      <c r="FVI447" s="2"/>
      <c r="FVJ447" s="2"/>
      <c r="FVK447" s="2"/>
      <c r="FVL447" s="2"/>
      <c r="FVM447" s="2"/>
      <c r="FVN447" s="2"/>
      <c r="FVO447" s="2"/>
      <c r="FVP447" s="2"/>
      <c r="FVQ447" s="2"/>
      <c r="FVR447" s="2"/>
      <c r="FVS447" s="2"/>
      <c r="FVT447" s="2"/>
      <c r="FVU447" s="2"/>
      <c r="FVV447" s="2"/>
      <c r="FVW447" s="2"/>
      <c r="FVX447" s="2"/>
      <c r="FVY447" s="2"/>
      <c r="FVZ447" s="2"/>
      <c r="FWA447" s="2"/>
      <c r="FWB447" s="2"/>
      <c r="FWC447" s="2"/>
      <c r="FWD447" s="2"/>
      <c r="FWE447" s="2"/>
      <c r="FWF447" s="2"/>
      <c r="FWG447" s="2"/>
      <c r="FWH447" s="2"/>
      <c r="FWI447" s="2"/>
      <c r="FWJ447" s="2"/>
      <c r="FWK447" s="2"/>
      <c r="FWL447" s="2"/>
      <c r="FWM447" s="2"/>
      <c r="FWN447" s="2"/>
      <c r="FWO447" s="2"/>
      <c r="FWP447" s="2"/>
      <c r="FWQ447" s="2"/>
      <c r="FWR447" s="2"/>
      <c r="FWS447" s="2"/>
      <c r="FWT447" s="2"/>
      <c r="FWU447" s="2"/>
      <c r="FWV447" s="2"/>
      <c r="FWW447" s="2"/>
      <c r="FWX447" s="2"/>
      <c r="FWY447" s="2"/>
      <c r="FWZ447" s="2"/>
      <c r="FXA447" s="2"/>
      <c r="FXB447" s="2"/>
      <c r="FXC447" s="2"/>
      <c r="FXD447" s="2"/>
      <c r="FXE447" s="2"/>
      <c r="FXF447" s="2"/>
      <c r="FXG447" s="2"/>
      <c r="FXH447" s="2"/>
      <c r="FXI447" s="2"/>
      <c r="FXJ447" s="2"/>
      <c r="FXK447" s="2"/>
      <c r="FXL447" s="2"/>
      <c r="FXM447" s="2"/>
      <c r="FXN447" s="2"/>
      <c r="FXO447" s="2"/>
      <c r="FXP447" s="2"/>
      <c r="FXQ447" s="2"/>
      <c r="FXR447" s="2"/>
      <c r="FXS447" s="2"/>
      <c r="FXT447" s="2"/>
      <c r="FXU447" s="2"/>
      <c r="FXV447" s="2"/>
      <c r="FXW447" s="2"/>
      <c r="FXX447" s="2"/>
      <c r="FXY447" s="2"/>
      <c r="FXZ447" s="2"/>
      <c r="FYA447" s="2"/>
      <c r="FYB447" s="2"/>
      <c r="FYC447" s="2"/>
      <c r="FYD447" s="2"/>
      <c r="FYE447" s="2"/>
      <c r="FYF447" s="2"/>
      <c r="FYG447" s="2"/>
      <c r="FYH447" s="2"/>
      <c r="FYI447" s="2"/>
      <c r="FYJ447" s="2"/>
      <c r="FYK447" s="2"/>
      <c r="FYL447" s="2"/>
      <c r="FYM447" s="2"/>
      <c r="FYN447" s="2"/>
      <c r="FYO447" s="2"/>
      <c r="FYP447" s="2"/>
      <c r="FYQ447" s="2"/>
      <c r="FYR447" s="2"/>
      <c r="FYS447" s="2"/>
      <c r="FYT447" s="2"/>
      <c r="FYU447" s="2"/>
      <c r="FYV447" s="2"/>
      <c r="FYW447" s="2"/>
      <c r="FYX447" s="2"/>
      <c r="FYY447" s="2"/>
      <c r="FYZ447" s="2"/>
      <c r="FZA447" s="2"/>
      <c r="FZB447" s="2"/>
      <c r="FZC447" s="2"/>
      <c r="FZD447" s="2"/>
      <c r="FZE447" s="2"/>
      <c r="FZF447" s="2"/>
      <c r="FZG447" s="2"/>
      <c r="FZH447" s="2"/>
      <c r="FZI447" s="2"/>
      <c r="FZJ447" s="2"/>
      <c r="FZK447" s="2"/>
      <c r="FZL447" s="2"/>
      <c r="FZM447" s="2"/>
      <c r="FZN447" s="2"/>
      <c r="FZO447" s="2"/>
      <c r="FZP447" s="2"/>
      <c r="FZQ447" s="2"/>
      <c r="FZR447" s="2"/>
      <c r="FZS447" s="2"/>
      <c r="FZT447" s="2"/>
      <c r="FZU447" s="2"/>
      <c r="FZV447" s="2"/>
      <c r="FZW447" s="2"/>
      <c r="FZX447" s="2"/>
      <c r="FZY447" s="2"/>
      <c r="FZZ447" s="2"/>
      <c r="GAA447" s="2"/>
      <c r="GAB447" s="2"/>
      <c r="GAC447" s="2"/>
      <c r="GAD447" s="2"/>
      <c r="GAE447" s="2"/>
      <c r="GAF447" s="2"/>
      <c r="GAG447" s="2"/>
      <c r="GAH447" s="2"/>
      <c r="GAI447" s="2"/>
      <c r="GAJ447" s="2"/>
      <c r="GAK447" s="2"/>
      <c r="GAL447" s="2"/>
      <c r="GAM447" s="2"/>
      <c r="GAN447" s="2"/>
      <c r="GAO447" s="2"/>
      <c r="GAP447" s="2"/>
      <c r="GAQ447" s="2"/>
      <c r="GAR447" s="2"/>
      <c r="GAS447" s="2"/>
      <c r="GAT447" s="2"/>
      <c r="GAU447" s="2"/>
      <c r="GAV447" s="2"/>
      <c r="GAW447" s="2"/>
      <c r="GAX447" s="2"/>
      <c r="GAY447" s="2"/>
      <c r="GAZ447" s="2"/>
      <c r="GBA447" s="2"/>
      <c r="GBB447" s="2"/>
      <c r="GBC447" s="2"/>
      <c r="GBD447" s="2"/>
      <c r="GBE447" s="2"/>
      <c r="GBF447" s="2"/>
      <c r="GBG447" s="2"/>
      <c r="GBH447" s="2"/>
      <c r="GBI447" s="2"/>
      <c r="GBJ447" s="2"/>
      <c r="GBK447" s="2"/>
      <c r="GBL447" s="2"/>
      <c r="GBM447" s="2"/>
      <c r="GBN447" s="2"/>
      <c r="GBO447" s="2"/>
      <c r="GBP447" s="2"/>
      <c r="GBQ447" s="2"/>
      <c r="GBR447" s="2"/>
      <c r="GBS447" s="2"/>
      <c r="GBT447" s="2"/>
      <c r="GBU447" s="2"/>
      <c r="GBV447" s="2"/>
      <c r="GBW447" s="2"/>
      <c r="GBX447" s="2"/>
      <c r="GBY447" s="2"/>
      <c r="GBZ447" s="2"/>
      <c r="GCA447" s="2"/>
      <c r="GCB447" s="2"/>
      <c r="GCC447" s="2"/>
      <c r="GCD447" s="2"/>
      <c r="GCE447" s="2"/>
      <c r="GCF447" s="2"/>
      <c r="GCG447" s="2"/>
      <c r="GCH447" s="2"/>
      <c r="GCI447" s="2"/>
      <c r="GCJ447" s="2"/>
      <c r="GCK447" s="2"/>
      <c r="GCL447" s="2"/>
      <c r="GCM447" s="2"/>
      <c r="GCN447" s="2"/>
      <c r="GCO447" s="2"/>
      <c r="GCP447" s="2"/>
      <c r="GCQ447" s="2"/>
      <c r="GCR447" s="2"/>
      <c r="GCS447" s="2"/>
      <c r="GCT447" s="2"/>
      <c r="GCU447" s="2"/>
      <c r="GCV447" s="2"/>
      <c r="GCW447" s="2"/>
      <c r="GCX447" s="2"/>
      <c r="GCY447" s="2"/>
      <c r="GCZ447" s="2"/>
      <c r="GDA447" s="2"/>
      <c r="GDB447" s="2"/>
      <c r="GDC447" s="2"/>
      <c r="GDD447" s="2"/>
      <c r="GDE447" s="2"/>
      <c r="GDF447" s="2"/>
      <c r="GDG447" s="2"/>
      <c r="GDH447" s="2"/>
      <c r="GDI447" s="2"/>
      <c r="GDJ447" s="2"/>
      <c r="GDK447" s="2"/>
      <c r="GDL447" s="2"/>
      <c r="GDM447" s="2"/>
      <c r="GDN447" s="2"/>
      <c r="GDO447" s="2"/>
      <c r="GDP447" s="2"/>
      <c r="GDQ447" s="2"/>
      <c r="GDR447" s="2"/>
      <c r="GDS447" s="2"/>
      <c r="GDT447" s="2"/>
      <c r="GDU447" s="2"/>
      <c r="GDV447" s="2"/>
      <c r="GDW447" s="2"/>
      <c r="GDX447" s="2"/>
      <c r="GDY447" s="2"/>
      <c r="GDZ447" s="2"/>
      <c r="GEA447" s="2"/>
      <c r="GEB447" s="2"/>
      <c r="GEC447" s="2"/>
      <c r="GED447" s="2"/>
      <c r="GEE447" s="2"/>
      <c r="GEF447" s="2"/>
      <c r="GEG447" s="2"/>
      <c r="GEH447" s="2"/>
      <c r="GEI447" s="2"/>
      <c r="GEJ447" s="2"/>
      <c r="GEK447" s="2"/>
      <c r="GEL447" s="2"/>
      <c r="GEM447" s="2"/>
      <c r="GEN447" s="2"/>
      <c r="GEO447" s="2"/>
      <c r="GEP447" s="2"/>
      <c r="GEQ447" s="2"/>
      <c r="GER447" s="2"/>
      <c r="GES447" s="2"/>
      <c r="GET447" s="2"/>
      <c r="GEU447" s="2"/>
      <c r="GEV447" s="2"/>
      <c r="GEW447" s="2"/>
      <c r="GEX447" s="2"/>
      <c r="GEY447" s="2"/>
      <c r="GEZ447" s="2"/>
      <c r="GFA447" s="2"/>
      <c r="GFB447" s="2"/>
      <c r="GFC447" s="2"/>
      <c r="GFD447" s="2"/>
      <c r="GFE447" s="2"/>
      <c r="GFF447" s="2"/>
      <c r="GFG447" s="2"/>
      <c r="GFH447" s="2"/>
      <c r="GFI447" s="2"/>
      <c r="GFJ447" s="2"/>
      <c r="GFK447" s="2"/>
      <c r="GFL447" s="2"/>
      <c r="GFM447" s="2"/>
      <c r="GFN447" s="2"/>
      <c r="GFO447" s="2"/>
      <c r="GFP447" s="2"/>
      <c r="GFQ447" s="2"/>
      <c r="GFR447" s="2"/>
      <c r="GFS447" s="2"/>
      <c r="GFT447" s="2"/>
      <c r="GFU447" s="2"/>
      <c r="GFV447" s="2"/>
      <c r="GFW447" s="2"/>
      <c r="GFX447" s="2"/>
      <c r="GFY447" s="2"/>
      <c r="GFZ447" s="2"/>
      <c r="GGA447" s="2"/>
      <c r="GGB447" s="2"/>
      <c r="GGC447" s="2"/>
      <c r="GGD447" s="2"/>
      <c r="GGE447" s="2"/>
      <c r="GGF447" s="2"/>
      <c r="GGG447" s="2"/>
      <c r="GGH447" s="2"/>
      <c r="GGI447" s="2"/>
      <c r="GGJ447" s="2"/>
      <c r="GGK447" s="2"/>
      <c r="GGL447" s="2"/>
      <c r="GGM447" s="2"/>
      <c r="GGN447" s="2"/>
      <c r="GGO447" s="2"/>
      <c r="GGP447" s="2"/>
      <c r="GGQ447" s="2"/>
      <c r="GGR447" s="2"/>
      <c r="GGS447" s="2"/>
      <c r="GGT447" s="2"/>
      <c r="GGU447" s="2"/>
      <c r="GGV447" s="2"/>
      <c r="GGW447" s="2"/>
      <c r="GGX447" s="2"/>
      <c r="GGY447" s="2"/>
      <c r="GGZ447" s="2"/>
      <c r="GHA447" s="2"/>
      <c r="GHB447" s="2"/>
      <c r="GHC447" s="2"/>
      <c r="GHD447" s="2"/>
      <c r="GHE447" s="2"/>
      <c r="GHF447" s="2"/>
      <c r="GHG447" s="2"/>
      <c r="GHH447" s="2"/>
      <c r="GHI447" s="2"/>
      <c r="GHJ447" s="2"/>
      <c r="GHK447" s="2"/>
      <c r="GHL447" s="2"/>
      <c r="GHM447" s="2"/>
      <c r="GHN447" s="2"/>
      <c r="GHO447" s="2"/>
      <c r="GHP447" s="2"/>
      <c r="GHQ447" s="2"/>
      <c r="GHR447" s="2"/>
      <c r="GHS447" s="2"/>
      <c r="GHT447" s="2"/>
      <c r="GHU447" s="2"/>
      <c r="GHV447" s="2"/>
      <c r="GHW447" s="2"/>
      <c r="GHX447" s="2"/>
      <c r="GHY447" s="2"/>
      <c r="GHZ447" s="2"/>
      <c r="GIA447" s="2"/>
      <c r="GIB447" s="2"/>
      <c r="GIC447" s="2"/>
      <c r="GID447" s="2"/>
      <c r="GIE447" s="2"/>
      <c r="GIF447" s="2"/>
      <c r="GIG447" s="2"/>
      <c r="GIH447" s="2"/>
      <c r="GII447" s="2"/>
      <c r="GIJ447" s="2"/>
      <c r="GIK447" s="2"/>
      <c r="GIL447" s="2"/>
      <c r="GIM447" s="2"/>
      <c r="GIN447" s="2"/>
      <c r="GIO447" s="2"/>
      <c r="GIP447" s="2"/>
      <c r="GIQ447" s="2"/>
      <c r="GIR447" s="2"/>
      <c r="GIS447" s="2"/>
      <c r="GIT447" s="2"/>
      <c r="GIU447" s="2"/>
      <c r="GIV447" s="2"/>
      <c r="GIW447" s="2"/>
      <c r="GIX447" s="2"/>
      <c r="GIY447" s="2"/>
      <c r="GIZ447" s="2"/>
      <c r="GJA447" s="2"/>
      <c r="GJB447" s="2"/>
      <c r="GJC447" s="2"/>
      <c r="GJD447" s="2"/>
      <c r="GJE447" s="2"/>
      <c r="GJF447" s="2"/>
      <c r="GJG447" s="2"/>
      <c r="GJH447" s="2"/>
      <c r="GJI447" s="2"/>
      <c r="GJJ447" s="2"/>
      <c r="GJK447" s="2"/>
      <c r="GJL447" s="2"/>
      <c r="GJM447" s="2"/>
      <c r="GJN447" s="2"/>
      <c r="GJO447" s="2"/>
      <c r="GJP447" s="2"/>
      <c r="GJQ447" s="2"/>
      <c r="GJR447" s="2"/>
      <c r="GJS447" s="2"/>
      <c r="GJT447" s="2"/>
      <c r="GJU447" s="2"/>
      <c r="GJV447" s="2"/>
      <c r="GJW447" s="2"/>
      <c r="GJX447" s="2"/>
      <c r="GJY447" s="2"/>
      <c r="GJZ447" s="2"/>
      <c r="GKA447" s="2"/>
      <c r="GKB447" s="2"/>
      <c r="GKC447" s="2"/>
      <c r="GKD447" s="2"/>
      <c r="GKE447" s="2"/>
      <c r="GKF447" s="2"/>
      <c r="GKG447" s="2"/>
      <c r="GKH447" s="2"/>
      <c r="GKI447" s="2"/>
      <c r="GKJ447" s="2"/>
      <c r="GKK447" s="2"/>
      <c r="GKL447" s="2"/>
      <c r="GKM447" s="2"/>
      <c r="GKN447" s="2"/>
      <c r="GKO447" s="2"/>
      <c r="GKP447" s="2"/>
      <c r="GKQ447" s="2"/>
      <c r="GKR447" s="2"/>
      <c r="GKS447" s="2"/>
      <c r="GKT447" s="2"/>
      <c r="GKU447" s="2"/>
      <c r="GKV447" s="2"/>
      <c r="GKW447" s="2"/>
      <c r="GKX447" s="2"/>
      <c r="GKY447" s="2"/>
      <c r="GKZ447" s="2"/>
      <c r="GLA447" s="2"/>
      <c r="GLB447" s="2"/>
      <c r="GLC447" s="2"/>
      <c r="GLD447" s="2"/>
      <c r="GLE447" s="2"/>
      <c r="GLF447" s="2"/>
      <c r="GLG447" s="2"/>
      <c r="GLH447" s="2"/>
      <c r="GLI447" s="2"/>
      <c r="GLJ447" s="2"/>
      <c r="GLK447" s="2"/>
      <c r="GLL447" s="2"/>
      <c r="GLM447" s="2"/>
      <c r="GLN447" s="2"/>
      <c r="GLO447" s="2"/>
      <c r="GLP447" s="2"/>
      <c r="GLQ447" s="2"/>
      <c r="GLR447" s="2"/>
      <c r="GLS447" s="2"/>
      <c r="GLT447" s="2"/>
      <c r="GLU447" s="2"/>
      <c r="GLV447" s="2"/>
      <c r="GLW447" s="2"/>
      <c r="GLX447" s="2"/>
      <c r="GLY447" s="2"/>
      <c r="GLZ447" s="2"/>
      <c r="GMA447" s="2"/>
      <c r="GMB447" s="2"/>
      <c r="GMC447" s="2"/>
      <c r="GMD447" s="2"/>
      <c r="GME447" s="2"/>
      <c r="GMF447" s="2"/>
      <c r="GMG447" s="2"/>
      <c r="GMH447" s="2"/>
      <c r="GMI447" s="2"/>
      <c r="GMJ447" s="2"/>
      <c r="GMK447" s="2"/>
      <c r="GML447" s="2"/>
      <c r="GMM447" s="2"/>
      <c r="GMN447" s="2"/>
      <c r="GMO447" s="2"/>
      <c r="GMP447" s="2"/>
      <c r="GMQ447" s="2"/>
      <c r="GMR447" s="2"/>
      <c r="GMS447" s="2"/>
      <c r="GMT447" s="2"/>
      <c r="GMU447" s="2"/>
      <c r="GMV447" s="2"/>
      <c r="GMW447" s="2"/>
      <c r="GMX447" s="2"/>
      <c r="GMY447" s="2"/>
      <c r="GMZ447" s="2"/>
      <c r="GNA447" s="2"/>
      <c r="GNB447" s="2"/>
      <c r="GNC447" s="2"/>
      <c r="GND447" s="2"/>
      <c r="GNE447" s="2"/>
      <c r="GNF447" s="2"/>
      <c r="GNG447" s="2"/>
      <c r="GNH447" s="2"/>
      <c r="GNI447" s="2"/>
      <c r="GNJ447" s="2"/>
      <c r="GNK447" s="2"/>
      <c r="GNL447" s="2"/>
      <c r="GNM447" s="2"/>
      <c r="GNN447" s="2"/>
      <c r="GNO447" s="2"/>
      <c r="GNP447" s="2"/>
      <c r="GNQ447" s="2"/>
      <c r="GNR447" s="2"/>
      <c r="GNS447" s="2"/>
      <c r="GNT447" s="2"/>
      <c r="GNU447" s="2"/>
      <c r="GNV447" s="2"/>
      <c r="GNW447" s="2"/>
      <c r="GNX447" s="2"/>
      <c r="GNY447" s="2"/>
      <c r="GNZ447" s="2"/>
      <c r="GOA447" s="2"/>
      <c r="GOB447" s="2"/>
      <c r="GOC447" s="2"/>
      <c r="GOD447" s="2"/>
      <c r="GOE447" s="2"/>
      <c r="GOF447" s="2"/>
      <c r="GOG447" s="2"/>
      <c r="GOH447" s="2"/>
      <c r="GOI447" s="2"/>
      <c r="GOJ447" s="2"/>
      <c r="GOK447" s="2"/>
      <c r="GOL447" s="2"/>
      <c r="GOM447" s="2"/>
      <c r="GON447" s="2"/>
      <c r="GOO447" s="2"/>
      <c r="GOP447" s="2"/>
      <c r="GOQ447" s="2"/>
      <c r="GOR447" s="2"/>
      <c r="GOS447" s="2"/>
      <c r="GOT447" s="2"/>
      <c r="GOU447" s="2"/>
      <c r="GOV447" s="2"/>
      <c r="GOW447" s="2"/>
      <c r="GOX447" s="2"/>
      <c r="GOY447" s="2"/>
      <c r="GOZ447" s="2"/>
      <c r="GPA447" s="2"/>
      <c r="GPB447" s="2"/>
      <c r="GPC447" s="2"/>
      <c r="GPD447" s="2"/>
      <c r="GPE447" s="2"/>
      <c r="GPF447" s="2"/>
      <c r="GPG447" s="2"/>
      <c r="GPH447" s="2"/>
      <c r="GPI447" s="2"/>
      <c r="GPJ447" s="2"/>
      <c r="GPK447" s="2"/>
      <c r="GPL447" s="2"/>
      <c r="GPM447" s="2"/>
      <c r="GPN447" s="2"/>
      <c r="GPO447" s="2"/>
      <c r="GPP447" s="2"/>
      <c r="GPQ447" s="2"/>
      <c r="GPR447" s="2"/>
      <c r="GPS447" s="2"/>
      <c r="GPT447" s="2"/>
      <c r="GPU447" s="2"/>
      <c r="GPV447" s="2"/>
      <c r="GPW447" s="2"/>
      <c r="GPX447" s="2"/>
      <c r="GPY447" s="2"/>
      <c r="GPZ447" s="2"/>
      <c r="GQA447" s="2"/>
      <c r="GQB447" s="2"/>
      <c r="GQC447" s="2"/>
      <c r="GQD447" s="2"/>
      <c r="GQE447" s="2"/>
      <c r="GQF447" s="2"/>
      <c r="GQG447" s="2"/>
      <c r="GQH447" s="2"/>
      <c r="GQI447" s="2"/>
      <c r="GQJ447" s="2"/>
      <c r="GQK447" s="2"/>
      <c r="GQL447" s="2"/>
      <c r="GQM447" s="2"/>
      <c r="GQN447" s="2"/>
      <c r="GQO447" s="2"/>
      <c r="GQP447" s="2"/>
      <c r="GQQ447" s="2"/>
      <c r="GQR447" s="2"/>
      <c r="GQS447" s="2"/>
      <c r="GQT447" s="2"/>
      <c r="GQU447" s="2"/>
      <c r="GQV447" s="2"/>
      <c r="GQW447" s="2"/>
      <c r="GQX447" s="2"/>
      <c r="GQY447" s="2"/>
      <c r="GQZ447" s="2"/>
      <c r="GRA447" s="2"/>
      <c r="GRB447" s="2"/>
      <c r="GRC447" s="2"/>
      <c r="GRD447" s="2"/>
      <c r="GRE447" s="2"/>
      <c r="GRF447" s="2"/>
      <c r="GRG447" s="2"/>
      <c r="GRH447" s="2"/>
      <c r="GRI447" s="2"/>
      <c r="GRJ447" s="2"/>
      <c r="GRK447" s="2"/>
      <c r="GRL447" s="2"/>
      <c r="GRM447" s="2"/>
      <c r="GRN447" s="2"/>
      <c r="GRO447" s="2"/>
      <c r="GRP447" s="2"/>
      <c r="GRQ447" s="2"/>
      <c r="GRR447" s="2"/>
      <c r="GRS447" s="2"/>
      <c r="GRT447" s="2"/>
      <c r="GRU447" s="2"/>
      <c r="GRV447" s="2"/>
      <c r="GRW447" s="2"/>
      <c r="GRX447" s="2"/>
      <c r="GRY447" s="2"/>
      <c r="GRZ447" s="2"/>
      <c r="GSA447" s="2"/>
      <c r="GSB447" s="2"/>
      <c r="GSC447" s="2"/>
      <c r="GSD447" s="2"/>
      <c r="GSE447" s="2"/>
      <c r="GSF447" s="2"/>
      <c r="GSG447" s="2"/>
      <c r="GSH447" s="2"/>
      <c r="GSI447" s="2"/>
      <c r="GSJ447" s="2"/>
      <c r="GSK447" s="2"/>
      <c r="GSL447" s="2"/>
      <c r="GSM447" s="2"/>
      <c r="GSN447" s="2"/>
      <c r="GSO447" s="2"/>
      <c r="GSP447" s="2"/>
      <c r="GSQ447" s="2"/>
      <c r="GSR447" s="2"/>
      <c r="GSS447" s="2"/>
      <c r="GST447" s="2"/>
      <c r="GSU447" s="2"/>
      <c r="GSV447" s="2"/>
      <c r="GSW447" s="2"/>
      <c r="GSX447" s="2"/>
      <c r="GSY447" s="2"/>
      <c r="GSZ447" s="2"/>
      <c r="GTA447" s="2"/>
      <c r="GTB447" s="2"/>
      <c r="GTC447" s="2"/>
      <c r="GTD447" s="2"/>
      <c r="GTE447" s="2"/>
      <c r="GTF447" s="2"/>
      <c r="GTG447" s="2"/>
      <c r="GTH447" s="2"/>
      <c r="GTI447" s="2"/>
      <c r="GTJ447" s="2"/>
      <c r="GTK447" s="2"/>
      <c r="GTL447" s="2"/>
      <c r="GTM447" s="2"/>
      <c r="GTN447" s="2"/>
      <c r="GTO447" s="2"/>
      <c r="GTP447" s="2"/>
      <c r="GTQ447" s="2"/>
      <c r="GTR447" s="2"/>
      <c r="GTS447" s="2"/>
      <c r="GTT447" s="2"/>
      <c r="GTU447" s="2"/>
      <c r="GTV447" s="2"/>
      <c r="GTW447" s="2"/>
      <c r="GTX447" s="2"/>
      <c r="GTY447" s="2"/>
      <c r="GTZ447" s="2"/>
      <c r="GUA447" s="2"/>
      <c r="GUB447" s="2"/>
      <c r="GUC447" s="2"/>
      <c r="GUD447" s="2"/>
      <c r="GUE447" s="2"/>
      <c r="GUF447" s="2"/>
      <c r="GUG447" s="2"/>
      <c r="GUH447" s="2"/>
      <c r="GUI447" s="2"/>
      <c r="GUJ447" s="2"/>
      <c r="GUK447" s="2"/>
      <c r="GUL447" s="2"/>
      <c r="GUM447" s="2"/>
      <c r="GUN447" s="2"/>
      <c r="GUO447" s="2"/>
      <c r="GUP447" s="2"/>
      <c r="GUQ447" s="2"/>
      <c r="GUR447" s="2"/>
      <c r="GUS447" s="2"/>
      <c r="GUT447" s="2"/>
      <c r="GUU447" s="2"/>
      <c r="GUV447" s="2"/>
      <c r="GUW447" s="2"/>
      <c r="GUX447" s="2"/>
      <c r="GUY447" s="2"/>
      <c r="GUZ447" s="2"/>
      <c r="GVA447" s="2"/>
      <c r="GVB447" s="2"/>
      <c r="GVC447" s="2"/>
      <c r="GVD447" s="2"/>
      <c r="GVE447" s="2"/>
      <c r="GVF447" s="2"/>
      <c r="GVG447" s="2"/>
      <c r="GVH447" s="2"/>
      <c r="GVI447" s="2"/>
      <c r="GVJ447" s="2"/>
      <c r="GVK447" s="2"/>
      <c r="GVL447" s="2"/>
      <c r="GVM447" s="2"/>
      <c r="GVN447" s="2"/>
      <c r="GVO447" s="2"/>
      <c r="GVP447" s="2"/>
      <c r="GVQ447" s="2"/>
      <c r="GVR447" s="2"/>
      <c r="GVS447" s="2"/>
      <c r="GVT447" s="2"/>
      <c r="GVU447" s="2"/>
      <c r="GVV447" s="2"/>
      <c r="GVW447" s="2"/>
      <c r="GVX447" s="2"/>
      <c r="GVY447" s="2"/>
      <c r="GVZ447" s="2"/>
      <c r="GWA447" s="2"/>
      <c r="GWB447" s="2"/>
      <c r="GWC447" s="2"/>
      <c r="GWD447" s="2"/>
      <c r="GWE447" s="2"/>
      <c r="GWF447" s="2"/>
      <c r="GWG447" s="2"/>
      <c r="GWH447" s="2"/>
      <c r="GWI447" s="2"/>
      <c r="GWJ447" s="2"/>
      <c r="GWK447" s="2"/>
      <c r="GWL447" s="2"/>
      <c r="GWM447" s="2"/>
      <c r="GWN447" s="2"/>
      <c r="GWO447" s="2"/>
      <c r="GWP447" s="2"/>
      <c r="GWQ447" s="2"/>
      <c r="GWR447" s="2"/>
      <c r="GWS447" s="2"/>
      <c r="GWT447" s="2"/>
      <c r="GWU447" s="2"/>
      <c r="GWV447" s="2"/>
      <c r="GWW447" s="2"/>
      <c r="GWX447" s="2"/>
      <c r="GWY447" s="2"/>
      <c r="GWZ447" s="2"/>
      <c r="GXA447" s="2"/>
      <c r="GXB447" s="2"/>
      <c r="GXC447" s="2"/>
      <c r="GXD447" s="2"/>
      <c r="GXE447" s="2"/>
      <c r="GXF447" s="2"/>
      <c r="GXG447" s="2"/>
      <c r="GXH447" s="2"/>
      <c r="GXI447" s="2"/>
      <c r="GXJ447" s="2"/>
      <c r="GXK447" s="2"/>
      <c r="GXL447" s="2"/>
      <c r="GXM447" s="2"/>
      <c r="GXN447" s="2"/>
      <c r="GXO447" s="2"/>
      <c r="GXP447" s="2"/>
      <c r="GXQ447" s="2"/>
      <c r="GXR447" s="2"/>
      <c r="GXS447" s="2"/>
      <c r="GXT447" s="2"/>
      <c r="GXU447" s="2"/>
      <c r="GXV447" s="2"/>
      <c r="GXW447" s="2"/>
      <c r="GXX447" s="2"/>
      <c r="GXY447" s="2"/>
      <c r="GXZ447" s="2"/>
      <c r="GYA447" s="2"/>
      <c r="GYB447" s="2"/>
      <c r="GYC447" s="2"/>
      <c r="GYD447" s="2"/>
      <c r="GYE447" s="2"/>
      <c r="GYF447" s="2"/>
      <c r="GYG447" s="2"/>
      <c r="GYH447" s="2"/>
      <c r="GYI447" s="2"/>
      <c r="GYJ447" s="2"/>
      <c r="GYK447" s="2"/>
      <c r="GYL447" s="2"/>
      <c r="GYM447" s="2"/>
      <c r="GYN447" s="2"/>
      <c r="GYO447" s="2"/>
      <c r="GYP447" s="2"/>
      <c r="GYQ447" s="2"/>
      <c r="GYR447" s="2"/>
      <c r="GYS447" s="2"/>
      <c r="GYT447" s="2"/>
      <c r="GYU447" s="2"/>
      <c r="GYV447" s="2"/>
      <c r="GYW447" s="2"/>
      <c r="GYX447" s="2"/>
      <c r="GYY447" s="2"/>
      <c r="GYZ447" s="2"/>
      <c r="GZA447" s="2"/>
      <c r="GZB447" s="2"/>
      <c r="GZC447" s="2"/>
      <c r="GZD447" s="2"/>
      <c r="GZE447" s="2"/>
      <c r="GZF447" s="2"/>
      <c r="GZG447" s="2"/>
      <c r="GZH447" s="2"/>
      <c r="GZI447" s="2"/>
      <c r="GZJ447" s="2"/>
      <c r="GZK447" s="2"/>
      <c r="GZL447" s="2"/>
      <c r="GZM447" s="2"/>
      <c r="GZN447" s="2"/>
      <c r="GZO447" s="2"/>
      <c r="GZP447" s="2"/>
      <c r="GZQ447" s="2"/>
      <c r="GZR447" s="2"/>
      <c r="GZS447" s="2"/>
      <c r="GZT447" s="2"/>
      <c r="GZU447" s="2"/>
      <c r="GZV447" s="2"/>
      <c r="GZW447" s="2"/>
      <c r="GZX447" s="2"/>
      <c r="GZY447" s="2"/>
      <c r="GZZ447" s="2"/>
      <c r="HAA447" s="2"/>
      <c r="HAB447" s="2"/>
      <c r="HAC447" s="2"/>
      <c r="HAD447" s="2"/>
      <c r="HAE447" s="2"/>
      <c r="HAF447" s="2"/>
      <c r="HAG447" s="2"/>
      <c r="HAH447" s="2"/>
      <c r="HAI447" s="2"/>
      <c r="HAJ447" s="2"/>
      <c r="HAK447" s="2"/>
      <c r="HAL447" s="2"/>
      <c r="HAM447" s="2"/>
      <c r="HAN447" s="2"/>
      <c r="HAO447" s="2"/>
      <c r="HAP447" s="2"/>
      <c r="HAQ447" s="2"/>
      <c r="HAR447" s="2"/>
      <c r="HAS447" s="2"/>
      <c r="HAT447" s="2"/>
      <c r="HAU447" s="2"/>
      <c r="HAV447" s="2"/>
      <c r="HAW447" s="2"/>
      <c r="HAX447" s="2"/>
      <c r="HAY447" s="2"/>
      <c r="HAZ447" s="2"/>
      <c r="HBA447" s="2"/>
      <c r="HBB447" s="2"/>
      <c r="HBC447" s="2"/>
      <c r="HBD447" s="2"/>
      <c r="HBE447" s="2"/>
      <c r="HBF447" s="2"/>
      <c r="HBG447" s="2"/>
      <c r="HBH447" s="2"/>
      <c r="HBI447" s="2"/>
      <c r="HBJ447" s="2"/>
      <c r="HBK447" s="2"/>
      <c r="HBL447" s="2"/>
      <c r="HBM447" s="2"/>
      <c r="HBN447" s="2"/>
      <c r="HBO447" s="2"/>
      <c r="HBP447" s="2"/>
      <c r="HBQ447" s="2"/>
      <c r="HBR447" s="2"/>
      <c r="HBS447" s="2"/>
      <c r="HBT447" s="2"/>
      <c r="HBU447" s="2"/>
      <c r="HBV447" s="2"/>
      <c r="HBW447" s="2"/>
      <c r="HBX447" s="2"/>
      <c r="HBY447" s="2"/>
      <c r="HBZ447" s="2"/>
      <c r="HCA447" s="2"/>
      <c r="HCB447" s="2"/>
      <c r="HCC447" s="2"/>
      <c r="HCD447" s="2"/>
      <c r="HCE447" s="2"/>
      <c r="HCF447" s="2"/>
      <c r="HCG447" s="2"/>
      <c r="HCH447" s="2"/>
      <c r="HCI447" s="2"/>
      <c r="HCJ447" s="2"/>
      <c r="HCK447" s="2"/>
      <c r="HCL447" s="2"/>
      <c r="HCM447" s="2"/>
      <c r="HCN447" s="2"/>
      <c r="HCO447" s="2"/>
      <c r="HCP447" s="2"/>
      <c r="HCQ447" s="2"/>
      <c r="HCR447" s="2"/>
      <c r="HCS447" s="2"/>
      <c r="HCT447" s="2"/>
      <c r="HCU447" s="2"/>
      <c r="HCV447" s="2"/>
      <c r="HCW447" s="2"/>
      <c r="HCX447" s="2"/>
      <c r="HCY447" s="2"/>
      <c r="HCZ447" s="2"/>
      <c r="HDA447" s="2"/>
      <c r="HDB447" s="2"/>
      <c r="HDC447" s="2"/>
      <c r="HDD447" s="2"/>
      <c r="HDE447" s="2"/>
      <c r="HDF447" s="2"/>
      <c r="HDG447" s="2"/>
      <c r="HDH447" s="2"/>
      <c r="HDI447" s="2"/>
      <c r="HDJ447" s="2"/>
      <c r="HDK447" s="2"/>
      <c r="HDL447" s="2"/>
      <c r="HDM447" s="2"/>
      <c r="HDN447" s="2"/>
      <c r="HDO447" s="2"/>
      <c r="HDP447" s="2"/>
      <c r="HDQ447" s="2"/>
      <c r="HDR447" s="2"/>
      <c r="HDS447" s="2"/>
      <c r="HDT447" s="2"/>
      <c r="HDU447" s="2"/>
      <c r="HDV447" s="2"/>
      <c r="HDW447" s="2"/>
      <c r="HDX447" s="2"/>
      <c r="HDY447" s="2"/>
      <c r="HDZ447" s="2"/>
      <c r="HEA447" s="2"/>
      <c r="HEB447" s="2"/>
      <c r="HEC447" s="2"/>
      <c r="HED447" s="2"/>
      <c r="HEE447" s="2"/>
      <c r="HEF447" s="2"/>
      <c r="HEG447" s="2"/>
      <c r="HEH447" s="2"/>
      <c r="HEI447" s="2"/>
      <c r="HEJ447" s="2"/>
      <c r="HEK447" s="2"/>
      <c r="HEL447" s="2"/>
      <c r="HEM447" s="2"/>
      <c r="HEN447" s="2"/>
      <c r="HEO447" s="2"/>
      <c r="HEP447" s="2"/>
      <c r="HEQ447" s="2"/>
      <c r="HER447" s="2"/>
      <c r="HES447" s="2"/>
      <c r="HET447" s="2"/>
      <c r="HEU447" s="2"/>
      <c r="HEV447" s="2"/>
      <c r="HEW447" s="2"/>
      <c r="HEX447" s="2"/>
      <c r="HEY447" s="2"/>
      <c r="HEZ447" s="2"/>
      <c r="HFA447" s="2"/>
      <c r="HFB447" s="2"/>
      <c r="HFC447" s="2"/>
      <c r="HFD447" s="2"/>
      <c r="HFE447" s="2"/>
      <c r="HFF447" s="2"/>
      <c r="HFG447" s="2"/>
      <c r="HFH447" s="2"/>
      <c r="HFI447" s="2"/>
      <c r="HFJ447" s="2"/>
      <c r="HFK447" s="2"/>
      <c r="HFL447" s="2"/>
      <c r="HFM447" s="2"/>
      <c r="HFN447" s="2"/>
      <c r="HFO447" s="2"/>
      <c r="HFP447" s="2"/>
      <c r="HFQ447" s="2"/>
      <c r="HFR447" s="2"/>
      <c r="HFS447" s="2"/>
      <c r="HFT447" s="2"/>
      <c r="HFU447" s="2"/>
      <c r="HFV447" s="2"/>
      <c r="HFW447" s="2"/>
      <c r="HFX447" s="2"/>
      <c r="HFY447" s="2"/>
      <c r="HFZ447" s="2"/>
      <c r="HGA447" s="2"/>
      <c r="HGB447" s="2"/>
      <c r="HGC447" s="2"/>
      <c r="HGD447" s="2"/>
      <c r="HGE447" s="2"/>
      <c r="HGF447" s="2"/>
      <c r="HGG447" s="2"/>
      <c r="HGH447" s="2"/>
      <c r="HGI447" s="2"/>
      <c r="HGJ447" s="2"/>
      <c r="HGK447" s="2"/>
      <c r="HGL447" s="2"/>
      <c r="HGM447" s="2"/>
      <c r="HGN447" s="2"/>
      <c r="HGO447" s="2"/>
      <c r="HGP447" s="2"/>
      <c r="HGQ447" s="2"/>
      <c r="HGR447" s="2"/>
      <c r="HGS447" s="2"/>
      <c r="HGT447" s="2"/>
      <c r="HGU447" s="2"/>
      <c r="HGV447" s="2"/>
      <c r="HGW447" s="2"/>
      <c r="HGX447" s="2"/>
      <c r="HGY447" s="2"/>
      <c r="HGZ447" s="2"/>
      <c r="HHA447" s="2"/>
      <c r="HHB447" s="2"/>
      <c r="HHC447" s="2"/>
      <c r="HHD447" s="2"/>
      <c r="HHE447" s="2"/>
      <c r="HHF447" s="2"/>
      <c r="HHG447" s="2"/>
      <c r="HHH447" s="2"/>
      <c r="HHI447" s="2"/>
      <c r="HHJ447" s="2"/>
      <c r="HHK447" s="2"/>
      <c r="HHL447" s="2"/>
      <c r="HHM447" s="2"/>
      <c r="HHN447" s="2"/>
      <c r="HHO447" s="2"/>
      <c r="HHP447" s="2"/>
      <c r="HHQ447" s="2"/>
      <c r="HHR447" s="2"/>
      <c r="HHS447" s="2"/>
      <c r="HHT447" s="2"/>
      <c r="HHU447" s="2"/>
      <c r="HHV447" s="2"/>
      <c r="HHW447" s="2"/>
      <c r="HHX447" s="2"/>
      <c r="HHY447" s="2"/>
      <c r="HHZ447" s="2"/>
      <c r="HIA447" s="2"/>
      <c r="HIB447" s="2"/>
      <c r="HIC447" s="2"/>
      <c r="HID447" s="2"/>
      <c r="HIE447" s="2"/>
      <c r="HIF447" s="2"/>
      <c r="HIG447" s="2"/>
      <c r="HIH447" s="2"/>
      <c r="HII447" s="2"/>
      <c r="HIJ447" s="2"/>
      <c r="HIK447" s="2"/>
      <c r="HIL447" s="2"/>
      <c r="HIM447" s="2"/>
      <c r="HIN447" s="2"/>
      <c r="HIO447" s="2"/>
      <c r="HIP447" s="2"/>
      <c r="HIQ447" s="2"/>
      <c r="HIR447" s="2"/>
      <c r="HIS447" s="2"/>
      <c r="HIT447" s="2"/>
      <c r="HIU447" s="2"/>
      <c r="HIV447" s="2"/>
      <c r="HIW447" s="2"/>
      <c r="HIX447" s="2"/>
      <c r="HIY447" s="2"/>
      <c r="HIZ447" s="2"/>
      <c r="HJA447" s="2"/>
      <c r="HJB447" s="2"/>
      <c r="HJC447" s="2"/>
      <c r="HJD447" s="2"/>
      <c r="HJE447" s="2"/>
      <c r="HJF447" s="2"/>
      <c r="HJG447" s="2"/>
      <c r="HJH447" s="2"/>
      <c r="HJI447" s="2"/>
      <c r="HJJ447" s="2"/>
      <c r="HJK447" s="2"/>
      <c r="HJL447" s="2"/>
      <c r="HJM447" s="2"/>
      <c r="HJN447" s="2"/>
      <c r="HJO447" s="2"/>
      <c r="HJP447" s="2"/>
      <c r="HJQ447" s="2"/>
      <c r="HJR447" s="2"/>
      <c r="HJS447" s="2"/>
      <c r="HJT447" s="2"/>
      <c r="HJU447" s="2"/>
      <c r="HJV447" s="2"/>
      <c r="HJW447" s="2"/>
      <c r="HJX447" s="2"/>
      <c r="HJY447" s="2"/>
      <c r="HJZ447" s="2"/>
      <c r="HKA447" s="2"/>
      <c r="HKB447" s="2"/>
      <c r="HKC447" s="2"/>
      <c r="HKD447" s="2"/>
      <c r="HKE447" s="2"/>
      <c r="HKF447" s="2"/>
      <c r="HKG447" s="2"/>
      <c r="HKH447" s="2"/>
      <c r="HKI447" s="2"/>
      <c r="HKJ447" s="2"/>
      <c r="HKK447" s="2"/>
      <c r="HKL447" s="2"/>
      <c r="HKM447" s="2"/>
      <c r="HKN447" s="2"/>
      <c r="HKO447" s="2"/>
      <c r="HKP447" s="2"/>
      <c r="HKQ447" s="2"/>
      <c r="HKR447" s="2"/>
      <c r="HKS447" s="2"/>
      <c r="HKT447" s="2"/>
      <c r="HKU447" s="2"/>
      <c r="HKV447" s="2"/>
      <c r="HKW447" s="2"/>
      <c r="HKX447" s="2"/>
      <c r="HKY447" s="2"/>
      <c r="HKZ447" s="2"/>
      <c r="HLA447" s="2"/>
      <c r="HLB447" s="2"/>
      <c r="HLC447" s="2"/>
      <c r="HLD447" s="2"/>
      <c r="HLE447" s="2"/>
      <c r="HLF447" s="2"/>
      <c r="HLG447" s="2"/>
      <c r="HLH447" s="2"/>
      <c r="HLI447" s="2"/>
      <c r="HLJ447" s="2"/>
      <c r="HLK447" s="2"/>
      <c r="HLL447" s="2"/>
      <c r="HLM447" s="2"/>
      <c r="HLN447" s="2"/>
      <c r="HLO447" s="2"/>
      <c r="HLP447" s="2"/>
      <c r="HLQ447" s="2"/>
      <c r="HLR447" s="2"/>
      <c r="HLS447" s="2"/>
      <c r="HLT447" s="2"/>
      <c r="HLU447" s="2"/>
      <c r="HLV447" s="2"/>
      <c r="HLW447" s="2"/>
      <c r="HLX447" s="2"/>
      <c r="HLY447" s="2"/>
      <c r="HLZ447" s="2"/>
      <c r="HMA447" s="2"/>
      <c r="HMB447" s="2"/>
      <c r="HMC447" s="2"/>
      <c r="HMD447" s="2"/>
      <c r="HME447" s="2"/>
      <c r="HMF447" s="2"/>
      <c r="HMG447" s="2"/>
      <c r="HMH447" s="2"/>
      <c r="HMI447" s="2"/>
      <c r="HMJ447" s="2"/>
      <c r="HMK447" s="2"/>
      <c r="HML447" s="2"/>
      <c r="HMM447" s="2"/>
      <c r="HMN447" s="2"/>
      <c r="HMO447" s="2"/>
      <c r="HMP447" s="2"/>
      <c r="HMQ447" s="2"/>
      <c r="HMR447" s="2"/>
      <c r="HMS447" s="2"/>
      <c r="HMT447" s="2"/>
      <c r="HMU447" s="2"/>
      <c r="HMV447" s="2"/>
      <c r="HMW447" s="2"/>
      <c r="HMX447" s="2"/>
      <c r="HMY447" s="2"/>
      <c r="HMZ447" s="2"/>
      <c r="HNA447" s="2"/>
      <c r="HNB447" s="2"/>
      <c r="HNC447" s="2"/>
      <c r="HND447" s="2"/>
      <c r="HNE447" s="2"/>
      <c r="HNF447" s="2"/>
      <c r="HNG447" s="2"/>
      <c r="HNH447" s="2"/>
      <c r="HNI447" s="2"/>
      <c r="HNJ447" s="2"/>
      <c r="HNK447" s="2"/>
      <c r="HNL447" s="2"/>
      <c r="HNM447" s="2"/>
      <c r="HNN447" s="2"/>
      <c r="HNO447" s="2"/>
      <c r="HNP447" s="2"/>
      <c r="HNQ447" s="2"/>
      <c r="HNR447" s="2"/>
      <c r="HNS447" s="2"/>
      <c r="HNT447" s="2"/>
      <c r="HNU447" s="2"/>
      <c r="HNV447" s="2"/>
      <c r="HNW447" s="2"/>
      <c r="HNX447" s="2"/>
      <c r="HNY447" s="2"/>
      <c r="HNZ447" s="2"/>
      <c r="HOA447" s="2"/>
      <c r="HOB447" s="2"/>
      <c r="HOC447" s="2"/>
      <c r="HOD447" s="2"/>
      <c r="HOE447" s="2"/>
      <c r="HOF447" s="2"/>
      <c r="HOG447" s="2"/>
      <c r="HOH447" s="2"/>
      <c r="HOI447" s="2"/>
      <c r="HOJ447" s="2"/>
      <c r="HOK447" s="2"/>
      <c r="HOL447" s="2"/>
      <c r="HOM447" s="2"/>
      <c r="HON447" s="2"/>
      <c r="HOO447" s="2"/>
      <c r="HOP447" s="2"/>
      <c r="HOQ447" s="2"/>
      <c r="HOR447" s="2"/>
      <c r="HOS447" s="2"/>
      <c r="HOT447" s="2"/>
      <c r="HOU447" s="2"/>
      <c r="HOV447" s="2"/>
      <c r="HOW447" s="2"/>
      <c r="HOX447" s="2"/>
      <c r="HOY447" s="2"/>
      <c r="HOZ447" s="2"/>
      <c r="HPA447" s="2"/>
      <c r="HPB447" s="2"/>
      <c r="HPC447" s="2"/>
      <c r="HPD447" s="2"/>
      <c r="HPE447" s="2"/>
      <c r="HPF447" s="2"/>
      <c r="HPG447" s="2"/>
      <c r="HPH447" s="2"/>
      <c r="HPI447" s="2"/>
      <c r="HPJ447" s="2"/>
      <c r="HPK447" s="2"/>
      <c r="HPL447" s="2"/>
      <c r="HPM447" s="2"/>
      <c r="HPN447" s="2"/>
      <c r="HPO447" s="2"/>
      <c r="HPP447" s="2"/>
      <c r="HPQ447" s="2"/>
      <c r="HPR447" s="2"/>
      <c r="HPS447" s="2"/>
      <c r="HPT447" s="2"/>
      <c r="HPU447" s="2"/>
      <c r="HPV447" s="2"/>
      <c r="HPW447" s="2"/>
      <c r="HPX447" s="2"/>
      <c r="HPY447" s="2"/>
      <c r="HPZ447" s="2"/>
      <c r="HQA447" s="2"/>
      <c r="HQB447" s="2"/>
      <c r="HQC447" s="2"/>
      <c r="HQD447" s="2"/>
      <c r="HQE447" s="2"/>
      <c r="HQF447" s="2"/>
      <c r="HQG447" s="2"/>
      <c r="HQH447" s="2"/>
      <c r="HQI447" s="2"/>
      <c r="HQJ447" s="2"/>
      <c r="HQK447" s="2"/>
      <c r="HQL447" s="2"/>
      <c r="HQM447" s="2"/>
      <c r="HQN447" s="2"/>
      <c r="HQO447" s="2"/>
      <c r="HQP447" s="2"/>
      <c r="HQQ447" s="2"/>
      <c r="HQR447" s="2"/>
      <c r="HQS447" s="2"/>
      <c r="HQT447" s="2"/>
      <c r="HQU447" s="2"/>
      <c r="HQV447" s="2"/>
      <c r="HQW447" s="2"/>
      <c r="HQX447" s="2"/>
      <c r="HQY447" s="2"/>
      <c r="HQZ447" s="2"/>
      <c r="HRA447" s="2"/>
      <c r="HRB447" s="2"/>
      <c r="HRC447" s="2"/>
      <c r="HRD447" s="2"/>
      <c r="HRE447" s="2"/>
      <c r="HRF447" s="2"/>
      <c r="HRG447" s="2"/>
      <c r="HRH447" s="2"/>
      <c r="HRI447" s="2"/>
      <c r="HRJ447" s="2"/>
      <c r="HRK447" s="2"/>
      <c r="HRL447" s="2"/>
      <c r="HRM447" s="2"/>
      <c r="HRN447" s="2"/>
      <c r="HRO447" s="2"/>
      <c r="HRP447" s="2"/>
      <c r="HRQ447" s="2"/>
      <c r="HRR447" s="2"/>
      <c r="HRS447" s="2"/>
      <c r="HRT447" s="2"/>
      <c r="HRU447" s="2"/>
      <c r="HRV447" s="2"/>
      <c r="HRW447" s="2"/>
      <c r="HRX447" s="2"/>
      <c r="HRY447" s="2"/>
      <c r="HRZ447" s="2"/>
      <c r="HSA447" s="2"/>
      <c r="HSB447" s="2"/>
      <c r="HSC447" s="2"/>
      <c r="HSD447" s="2"/>
      <c r="HSE447" s="2"/>
      <c r="HSF447" s="2"/>
      <c r="HSG447" s="2"/>
      <c r="HSH447" s="2"/>
      <c r="HSI447" s="2"/>
      <c r="HSJ447" s="2"/>
      <c r="HSK447" s="2"/>
      <c r="HSL447" s="2"/>
      <c r="HSM447" s="2"/>
      <c r="HSN447" s="2"/>
      <c r="HSO447" s="2"/>
      <c r="HSP447" s="2"/>
      <c r="HSQ447" s="2"/>
      <c r="HSR447" s="2"/>
      <c r="HSS447" s="2"/>
      <c r="HST447" s="2"/>
      <c r="HSU447" s="2"/>
      <c r="HSV447" s="2"/>
      <c r="HSW447" s="2"/>
      <c r="HSX447" s="2"/>
      <c r="HSY447" s="2"/>
      <c r="HSZ447" s="2"/>
      <c r="HTA447" s="2"/>
      <c r="HTB447" s="2"/>
      <c r="HTC447" s="2"/>
      <c r="HTD447" s="2"/>
      <c r="HTE447" s="2"/>
      <c r="HTF447" s="2"/>
      <c r="HTG447" s="2"/>
      <c r="HTH447" s="2"/>
      <c r="HTI447" s="2"/>
      <c r="HTJ447" s="2"/>
      <c r="HTK447" s="2"/>
      <c r="HTL447" s="2"/>
      <c r="HTM447" s="2"/>
      <c r="HTN447" s="2"/>
      <c r="HTO447" s="2"/>
      <c r="HTP447" s="2"/>
      <c r="HTQ447" s="2"/>
      <c r="HTR447" s="2"/>
      <c r="HTS447" s="2"/>
      <c r="HTT447" s="2"/>
      <c r="HTU447" s="2"/>
      <c r="HTV447" s="2"/>
      <c r="HTW447" s="2"/>
      <c r="HTX447" s="2"/>
      <c r="HTY447" s="2"/>
      <c r="HTZ447" s="2"/>
      <c r="HUA447" s="2"/>
      <c r="HUB447" s="2"/>
      <c r="HUC447" s="2"/>
      <c r="HUD447" s="2"/>
      <c r="HUE447" s="2"/>
      <c r="HUF447" s="2"/>
      <c r="HUG447" s="2"/>
      <c r="HUH447" s="2"/>
      <c r="HUI447" s="2"/>
      <c r="HUJ447" s="2"/>
      <c r="HUK447" s="2"/>
      <c r="HUL447" s="2"/>
      <c r="HUM447" s="2"/>
      <c r="HUN447" s="2"/>
      <c r="HUO447" s="2"/>
      <c r="HUP447" s="2"/>
      <c r="HUQ447" s="2"/>
      <c r="HUR447" s="2"/>
      <c r="HUS447" s="2"/>
      <c r="HUT447" s="2"/>
      <c r="HUU447" s="2"/>
      <c r="HUV447" s="2"/>
      <c r="HUW447" s="2"/>
      <c r="HUX447" s="2"/>
      <c r="HUY447" s="2"/>
      <c r="HUZ447" s="2"/>
      <c r="HVA447" s="2"/>
      <c r="HVB447" s="2"/>
      <c r="HVC447" s="2"/>
      <c r="HVD447" s="2"/>
      <c r="HVE447" s="2"/>
      <c r="HVF447" s="2"/>
      <c r="HVG447" s="2"/>
      <c r="HVH447" s="2"/>
      <c r="HVI447" s="2"/>
      <c r="HVJ447" s="2"/>
      <c r="HVK447" s="2"/>
      <c r="HVL447" s="2"/>
      <c r="HVM447" s="2"/>
      <c r="HVN447" s="2"/>
      <c r="HVO447" s="2"/>
      <c r="HVP447" s="2"/>
      <c r="HVQ447" s="2"/>
      <c r="HVR447" s="2"/>
      <c r="HVS447" s="2"/>
      <c r="HVT447" s="2"/>
      <c r="HVU447" s="2"/>
      <c r="HVV447" s="2"/>
      <c r="HVW447" s="2"/>
      <c r="HVX447" s="2"/>
      <c r="HVY447" s="2"/>
      <c r="HVZ447" s="2"/>
      <c r="HWA447" s="2"/>
      <c r="HWB447" s="2"/>
      <c r="HWC447" s="2"/>
      <c r="HWD447" s="2"/>
      <c r="HWE447" s="2"/>
      <c r="HWF447" s="2"/>
      <c r="HWG447" s="2"/>
      <c r="HWH447" s="2"/>
      <c r="HWI447" s="2"/>
      <c r="HWJ447" s="2"/>
      <c r="HWK447" s="2"/>
      <c r="HWL447" s="2"/>
      <c r="HWM447" s="2"/>
      <c r="HWN447" s="2"/>
      <c r="HWO447" s="2"/>
      <c r="HWP447" s="2"/>
      <c r="HWQ447" s="2"/>
      <c r="HWR447" s="2"/>
      <c r="HWS447" s="2"/>
      <c r="HWT447" s="2"/>
      <c r="HWU447" s="2"/>
      <c r="HWV447" s="2"/>
      <c r="HWW447" s="2"/>
      <c r="HWX447" s="2"/>
      <c r="HWY447" s="2"/>
      <c r="HWZ447" s="2"/>
      <c r="HXA447" s="2"/>
      <c r="HXB447" s="2"/>
      <c r="HXC447" s="2"/>
      <c r="HXD447" s="2"/>
      <c r="HXE447" s="2"/>
      <c r="HXF447" s="2"/>
      <c r="HXG447" s="2"/>
      <c r="HXH447" s="2"/>
      <c r="HXI447" s="2"/>
      <c r="HXJ447" s="2"/>
      <c r="HXK447" s="2"/>
      <c r="HXL447" s="2"/>
      <c r="HXM447" s="2"/>
      <c r="HXN447" s="2"/>
      <c r="HXO447" s="2"/>
      <c r="HXP447" s="2"/>
      <c r="HXQ447" s="2"/>
      <c r="HXR447" s="2"/>
      <c r="HXS447" s="2"/>
      <c r="HXT447" s="2"/>
      <c r="HXU447" s="2"/>
      <c r="HXV447" s="2"/>
      <c r="HXW447" s="2"/>
      <c r="HXX447" s="2"/>
      <c r="HXY447" s="2"/>
      <c r="HXZ447" s="2"/>
      <c r="HYA447" s="2"/>
      <c r="HYB447" s="2"/>
      <c r="HYC447" s="2"/>
      <c r="HYD447" s="2"/>
      <c r="HYE447" s="2"/>
      <c r="HYF447" s="2"/>
      <c r="HYG447" s="2"/>
      <c r="HYH447" s="2"/>
      <c r="HYI447" s="2"/>
      <c r="HYJ447" s="2"/>
      <c r="HYK447" s="2"/>
      <c r="HYL447" s="2"/>
      <c r="HYM447" s="2"/>
      <c r="HYN447" s="2"/>
      <c r="HYO447" s="2"/>
      <c r="HYP447" s="2"/>
      <c r="HYQ447" s="2"/>
      <c r="HYR447" s="2"/>
      <c r="HYS447" s="2"/>
      <c r="HYT447" s="2"/>
      <c r="HYU447" s="2"/>
      <c r="HYV447" s="2"/>
      <c r="HYW447" s="2"/>
      <c r="HYX447" s="2"/>
      <c r="HYY447" s="2"/>
      <c r="HYZ447" s="2"/>
      <c r="HZA447" s="2"/>
      <c r="HZB447" s="2"/>
      <c r="HZC447" s="2"/>
      <c r="HZD447" s="2"/>
      <c r="HZE447" s="2"/>
      <c r="HZF447" s="2"/>
      <c r="HZG447" s="2"/>
      <c r="HZH447" s="2"/>
      <c r="HZI447" s="2"/>
      <c r="HZJ447" s="2"/>
      <c r="HZK447" s="2"/>
      <c r="HZL447" s="2"/>
      <c r="HZM447" s="2"/>
      <c r="HZN447" s="2"/>
      <c r="HZO447" s="2"/>
      <c r="HZP447" s="2"/>
      <c r="HZQ447" s="2"/>
      <c r="HZR447" s="2"/>
      <c r="HZS447" s="2"/>
      <c r="HZT447" s="2"/>
      <c r="HZU447" s="2"/>
      <c r="HZV447" s="2"/>
      <c r="HZW447" s="2"/>
      <c r="HZX447" s="2"/>
      <c r="HZY447" s="2"/>
      <c r="HZZ447" s="2"/>
      <c r="IAA447" s="2"/>
      <c r="IAB447" s="2"/>
      <c r="IAC447" s="2"/>
      <c r="IAD447" s="2"/>
      <c r="IAE447" s="2"/>
      <c r="IAF447" s="2"/>
      <c r="IAG447" s="2"/>
      <c r="IAH447" s="2"/>
      <c r="IAI447" s="2"/>
      <c r="IAJ447" s="2"/>
      <c r="IAK447" s="2"/>
      <c r="IAL447" s="2"/>
      <c r="IAM447" s="2"/>
      <c r="IAN447" s="2"/>
      <c r="IAO447" s="2"/>
      <c r="IAP447" s="2"/>
      <c r="IAQ447" s="2"/>
      <c r="IAR447" s="2"/>
      <c r="IAS447" s="2"/>
      <c r="IAT447" s="2"/>
      <c r="IAU447" s="2"/>
      <c r="IAV447" s="2"/>
      <c r="IAW447" s="2"/>
      <c r="IAX447" s="2"/>
      <c r="IAY447" s="2"/>
      <c r="IAZ447" s="2"/>
      <c r="IBA447" s="2"/>
      <c r="IBB447" s="2"/>
      <c r="IBC447" s="2"/>
      <c r="IBD447" s="2"/>
      <c r="IBE447" s="2"/>
      <c r="IBF447" s="2"/>
      <c r="IBG447" s="2"/>
      <c r="IBH447" s="2"/>
      <c r="IBI447" s="2"/>
      <c r="IBJ447" s="2"/>
      <c r="IBK447" s="2"/>
      <c r="IBL447" s="2"/>
      <c r="IBM447" s="2"/>
      <c r="IBN447" s="2"/>
      <c r="IBO447" s="2"/>
      <c r="IBP447" s="2"/>
      <c r="IBQ447" s="2"/>
      <c r="IBR447" s="2"/>
      <c r="IBS447" s="2"/>
      <c r="IBT447" s="2"/>
      <c r="IBU447" s="2"/>
      <c r="IBV447" s="2"/>
      <c r="IBW447" s="2"/>
      <c r="IBX447" s="2"/>
      <c r="IBY447" s="2"/>
      <c r="IBZ447" s="2"/>
      <c r="ICA447" s="2"/>
      <c r="ICB447" s="2"/>
      <c r="ICC447" s="2"/>
      <c r="ICD447" s="2"/>
      <c r="ICE447" s="2"/>
      <c r="ICF447" s="2"/>
      <c r="ICG447" s="2"/>
      <c r="ICH447" s="2"/>
      <c r="ICI447" s="2"/>
      <c r="ICJ447" s="2"/>
      <c r="ICK447" s="2"/>
      <c r="ICL447" s="2"/>
      <c r="ICM447" s="2"/>
      <c r="ICN447" s="2"/>
      <c r="ICO447" s="2"/>
      <c r="ICP447" s="2"/>
      <c r="ICQ447" s="2"/>
      <c r="ICR447" s="2"/>
      <c r="ICS447" s="2"/>
      <c r="ICT447" s="2"/>
      <c r="ICU447" s="2"/>
      <c r="ICV447" s="2"/>
      <c r="ICW447" s="2"/>
      <c r="ICX447" s="2"/>
      <c r="ICY447" s="2"/>
      <c r="ICZ447" s="2"/>
      <c r="IDA447" s="2"/>
      <c r="IDB447" s="2"/>
      <c r="IDC447" s="2"/>
      <c r="IDD447" s="2"/>
      <c r="IDE447" s="2"/>
      <c r="IDF447" s="2"/>
      <c r="IDG447" s="2"/>
      <c r="IDH447" s="2"/>
      <c r="IDI447" s="2"/>
      <c r="IDJ447" s="2"/>
      <c r="IDK447" s="2"/>
      <c r="IDL447" s="2"/>
      <c r="IDM447" s="2"/>
      <c r="IDN447" s="2"/>
      <c r="IDO447" s="2"/>
      <c r="IDP447" s="2"/>
      <c r="IDQ447" s="2"/>
      <c r="IDR447" s="2"/>
      <c r="IDS447" s="2"/>
      <c r="IDT447" s="2"/>
      <c r="IDU447" s="2"/>
      <c r="IDV447" s="2"/>
      <c r="IDW447" s="2"/>
      <c r="IDX447" s="2"/>
      <c r="IDY447" s="2"/>
      <c r="IDZ447" s="2"/>
      <c r="IEA447" s="2"/>
      <c r="IEB447" s="2"/>
      <c r="IEC447" s="2"/>
      <c r="IED447" s="2"/>
      <c r="IEE447" s="2"/>
      <c r="IEF447" s="2"/>
      <c r="IEG447" s="2"/>
      <c r="IEH447" s="2"/>
      <c r="IEI447" s="2"/>
      <c r="IEJ447" s="2"/>
      <c r="IEK447" s="2"/>
      <c r="IEL447" s="2"/>
      <c r="IEM447" s="2"/>
      <c r="IEN447" s="2"/>
      <c r="IEO447" s="2"/>
      <c r="IEP447" s="2"/>
      <c r="IEQ447" s="2"/>
      <c r="IER447" s="2"/>
      <c r="IES447" s="2"/>
      <c r="IET447" s="2"/>
      <c r="IEU447" s="2"/>
      <c r="IEV447" s="2"/>
      <c r="IEW447" s="2"/>
      <c r="IEX447" s="2"/>
      <c r="IEY447" s="2"/>
      <c r="IEZ447" s="2"/>
      <c r="IFA447" s="2"/>
      <c r="IFB447" s="2"/>
      <c r="IFC447" s="2"/>
      <c r="IFD447" s="2"/>
      <c r="IFE447" s="2"/>
      <c r="IFF447" s="2"/>
      <c r="IFG447" s="2"/>
      <c r="IFH447" s="2"/>
      <c r="IFI447" s="2"/>
      <c r="IFJ447" s="2"/>
      <c r="IFK447" s="2"/>
    </row>
    <row r="448" spans="1:6251">
      <c r="A448" s="3" t="s">
        <v>143</v>
      </c>
      <c r="B448" s="2">
        <v>2.4554999999999998</v>
      </c>
      <c r="C448" s="2">
        <v>1.5687</v>
      </c>
      <c r="D448" s="2">
        <v>1.9950000000000001</v>
      </c>
      <c r="E448" s="2">
        <v>0</v>
      </c>
      <c r="F448" s="2" t="s">
        <v>113</v>
      </c>
      <c r="G448" s="2"/>
      <c r="IR448" s="2"/>
      <c r="IS448" s="2"/>
      <c r="IT448" s="2"/>
      <c r="IU448" s="2"/>
      <c r="IV448" s="2"/>
      <c r="IW448" s="2"/>
      <c r="IX448" s="2"/>
      <c r="IY448" s="2"/>
      <c r="IZ448" s="2"/>
      <c r="JA448" s="2"/>
      <c r="JB448" s="2"/>
      <c r="JC448" s="2"/>
      <c r="JD448" s="2"/>
      <c r="JE448" s="2"/>
      <c r="JF448" s="2"/>
      <c r="JG448" s="2"/>
      <c r="JH448" s="2"/>
      <c r="JI448" s="2"/>
      <c r="JJ448" s="2"/>
      <c r="JK448" s="2"/>
      <c r="JL448" s="2"/>
      <c r="JM448" s="2"/>
      <c r="JN448" s="2"/>
      <c r="JO448" s="2"/>
      <c r="JP448" s="2"/>
      <c r="JQ448" s="2"/>
      <c r="JR448" s="2"/>
      <c r="JS448" s="2"/>
      <c r="JT448" s="2"/>
      <c r="JU448" s="2"/>
      <c r="JV448" s="2"/>
      <c r="JW448" s="2"/>
      <c r="JX448" s="2"/>
      <c r="JY448" s="2"/>
      <c r="JZ448" s="2"/>
      <c r="KA448" s="2"/>
      <c r="KB448" s="2"/>
      <c r="KC448" s="2"/>
      <c r="KD448" s="2"/>
      <c r="KE448" s="2"/>
      <c r="KF448" s="2"/>
      <c r="KG448" s="2"/>
      <c r="KH448" s="2"/>
      <c r="KI448" s="2"/>
      <c r="KJ448" s="2"/>
      <c r="KK448" s="2"/>
      <c r="KL448" s="2"/>
      <c r="KM448" s="2"/>
      <c r="KN448" s="2"/>
      <c r="KO448" s="2"/>
      <c r="KP448" s="2"/>
      <c r="KQ448" s="2"/>
      <c r="KR448" s="2"/>
      <c r="KS448" s="2"/>
      <c r="KT448" s="2"/>
      <c r="KU448" s="2"/>
      <c r="KV448" s="2"/>
      <c r="KW448" s="2"/>
      <c r="KX448" s="2"/>
      <c r="KY448" s="2"/>
      <c r="KZ448" s="2"/>
      <c r="LA448" s="2"/>
      <c r="LB448" s="2"/>
      <c r="LC448" s="2"/>
      <c r="LD448" s="2"/>
      <c r="LE448" s="2"/>
      <c r="LF448" s="2"/>
      <c r="LG448" s="2"/>
      <c r="LH448" s="2"/>
      <c r="LI448" s="2"/>
      <c r="LJ448" s="2"/>
      <c r="LK448" s="2"/>
      <c r="LL448" s="2"/>
      <c r="LM448" s="2"/>
      <c r="LN448" s="2"/>
      <c r="LO448" s="2"/>
      <c r="LP448" s="2"/>
      <c r="LQ448" s="2"/>
      <c r="LR448" s="2"/>
      <c r="LS448" s="2"/>
      <c r="LT448" s="2"/>
      <c r="LU448" s="2"/>
      <c r="LV448" s="2"/>
      <c r="LW448" s="2"/>
      <c r="LX448" s="2"/>
      <c r="LY448" s="2"/>
      <c r="LZ448" s="2"/>
      <c r="MA448" s="2"/>
      <c r="MB448" s="2"/>
      <c r="MC448" s="2"/>
      <c r="MD448" s="2"/>
      <c r="ME448" s="2"/>
      <c r="MF448" s="2"/>
      <c r="MG448" s="2"/>
      <c r="MH448" s="2"/>
      <c r="MI448" s="2"/>
      <c r="MJ448" s="2"/>
      <c r="MK448" s="2"/>
      <c r="ML448" s="2"/>
      <c r="MM448" s="2"/>
      <c r="MN448" s="2"/>
      <c r="MO448" s="2"/>
      <c r="MP448" s="2"/>
      <c r="MQ448" s="2"/>
      <c r="MR448" s="2"/>
      <c r="MS448" s="2"/>
      <c r="MT448" s="2"/>
      <c r="MU448" s="2"/>
      <c r="MV448" s="2"/>
      <c r="MW448" s="2"/>
      <c r="MX448" s="2"/>
      <c r="MY448" s="2"/>
      <c r="MZ448" s="2"/>
      <c r="NA448" s="2"/>
      <c r="NB448" s="2"/>
      <c r="NC448" s="2"/>
      <c r="ND448" s="2"/>
      <c r="NE448" s="2"/>
      <c r="NF448" s="2"/>
      <c r="NG448" s="2"/>
      <c r="NH448" s="2"/>
      <c r="NI448" s="2"/>
      <c r="NJ448" s="2"/>
      <c r="NK448" s="2"/>
      <c r="NL448" s="2"/>
      <c r="NM448" s="2"/>
      <c r="NN448" s="2"/>
      <c r="NO448" s="2"/>
      <c r="NP448" s="2"/>
      <c r="NQ448" s="2"/>
      <c r="NR448" s="2"/>
      <c r="NS448" s="2"/>
      <c r="NT448" s="2"/>
      <c r="NU448" s="2"/>
      <c r="NV448" s="2"/>
      <c r="NW448" s="2"/>
      <c r="NX448" s="2"/>
      <c r="NY448" s="2"/>
      <c r="NZ448" s="2"/>
      <c r="OA448" s="2"/>
      <c r="OB448" s="2"/>
      <c r="OC448" s="2"/>
      <c r="OD448" s="2"/>
      <c r="OE448" s="2"/>
      <c r="OF448" s="2"/>
      <c r="OG448" s="2"/>
      <c r="OH448" s="2"/>
      <c r="OI448" s="2"/>
      <c r="OJ448" s="2"/>
      <c r="OK448" s="2"/>
      <c r="OL448" s="2"/>
      <c r="OM448" s="2"/>
      <c r="ON448" s="2"/>
      <c r="OO448" s="2"/>
      <c r="OP448" s="2"/>
      <c r="OQ448" s="2"/>
      <c r="OR448" s="2"/>
      <c r="OS448" s="2"/>
      <c r="OT448" s="2"/>
      <c r="OU448" s="2"/>
      <c r="OV448" s="2"/>
      <c r="OW448" s="2"/>
      <c r="OX448" s="2"/>
      <c r="OY448" s="2"/>
      <c r="OZ448" s="2"/>
      <c r="PA448" s="2"/>
      <c r="PB448" s="2"/>
      <c r="PC448" s="2"/>
      <c r="PD448" s="2"/>
      <c r="PE448" s="2"/>
      <c r="PF448" s="2"/>
      <c r="PG448" s="2"/>
      <c r="PH448" s="2"/>
      <c r="PI448" s="2"/>
      <c r="PJ448" s="2"/>
      <c r="PK448" s="2"/>
      <c r="PL448" s="2"/>
      <c r="PM448" s="2"/>
      <c r="PN448" s="2"/>
      <c r="PO448" s="2"/>
      <c r="PP448" s="2"/>
      <c r="PQ448" s="2"/>
      <c r="PR448" s="2"/>
      <c r="PS448" s="2"/>
      <c r="PT448" s="2"/>
      <c r="PU448" s="2"/>
      <c r="PV448" s="2"/>
      <c r="PW448" s="2"/>
      <c r="PX448" s="2"/>
      <c r="PY448" s="2"/>
      <c r="PZ448" s="2"/>
      <c r="QA448" s="2"/>
      <c r="QB448" s="2"/>
      <c r="QC448" s="2"/>
      <c r="QD448" s="2"/>
      <c r="QE448" s="2"/>
      <c r="QF448" s="2"/>
      <c r="QG448" s="2"/>
      <c r="QH448" s="2"/>
      <c r="QI448" s="2"/>
      <c r="QJ448" s="2"/>
      <c r="QK448" s="2"/>
      <c r="QL448" s="2"/>
      <c r="QM448" s="2"/>
      <c r="QN448" s="2"/>
      <c r="QO448" s="2"/>
      <c r="QP448" s="2"/>
      <c r="QQ448" s="2"/>
      <c r="QR448" s="2"/>
      <c r="QS448" s="2"/>
      <c r="QT448" s="2"/>
      <c r="QU448" s="2"/>
      <c r="QV448" s="2"/>
      <c r="QW448" s="2"/>
      <c r="QX448" s="2"/>
      <c r="QY448" s="2"/>
      <c r="QZ448" s="2"/>
      <c r="RA448" s="2"/>
      <c r="RB448" s="2"/>
      <c r="RC448" s="2"/>
      <c r="RD448" s="2"/>
      <c r="RE448" s="2"/>
      <c r="RF448" s="2"/>
      <c r="RG448" s="2"/>
      <c r="RH448" s="2"/>
      <c r="RI448" s="2"/>
      <c r="RJ448" s="2"/>
      <c r="RK448" s="2"/>
      <c r="RL448" s="2"/>
      <c r="RM448" s="2"/>
      <c r="RN448" s="2"/>
      <c r="RO448" s="2"/>
      <c r="RP448" s="2"/>
      <c r="RQ448" s="2"/>
      <c r="RR448" s="2"/>
      <c r="RS448" s="2"/>
      <c r="RT448" s="2"/>
      <c r="RU448" s="2"/>
      <c r="RV448" s="2"/>
      <c r="RW448" s="2"/>
      <c r="RX448" s="2"/>
      <c r="RY448" s="2"/>
      <c r="RZ448" s="2"/>
      <c r="SA448" s="2"/>
      <c r="SB448" s="2"/>
      <c r="SC448" s="2"/>
      <c r="SD448" s="2"/>
      <c r="SE448" s="2"/>
      <c r="SF448" s="2"/>
      <c r="SG448" s="2"/>
      <c r="SH448" s="2"/>
      <c r="SI448" s="2"/>
      <c r="SJ448" s="2"/>
      <c r="SK448" s="2"/>
      <c r="SL448" s="2"/>
      <c r="SM448" s="2"/>
      <c r="SN448" s="2"/>
      <c r="SO448" s="2"/>
      <c r="SP448" s="2"/>
      <c r="SQ448" s="2"/>
      <c r="SR448" s="2"/>
      <c r="SS448" s="2"/>
      <c r="ST448" s="2"/>
      <c r="SU448" s="2"/>
      <c r="SV448" s="2"/>
      <c r="SW448" s="2"/>
      <c r="SX448" s="2"/>
      <c r="SY448" s="2"/>
      <c r="SZ448" s="2"/>
      <c r="TA448" s="2"/>
      <c r="TB448" s="2"/>
      <c r="TC448" s="2"/>
      <c r="TD448" s="2"/>
      <c r="TE448" s="2"/>
      <c r="TF448" s="2"/>
      <c r="TG448" s="2"/>
      <c r="TH448" s="2"/>
      <c r="TI448" s="2"/>
      <c r="TJ448" s="2"/>
      <c r="TK448" s="2"/>
      <c r="TL448" s="2"/>
      <c r="TM448" s="2"/>
      <c r="TN448" s="2"/>
      <c r="TO448" s="2"/>
      <c r="TP448" s="2"/>
      <c r="TQ448" s="2"/>
      <c r="TR448" s="2"/>
      <c r="TS448" s="2"/>
      <c r="TT448" s="2"/>
      <c r="TU448" s="2"/>
      <c r="TV448" s="2"/>
      <c r="TW448" s="2"/>
      <c r="TX448" s="2"/>
      <c r="TY448" s="2"/>
      <c r="TZ448" s="2"/>
      <c r="UA448" s="2"/>
      <c r="UB448" s="2"/>
      <c r="UC448" s="2"/>
      <c r="UD448" s="2"/>
      <c r="UE448" s="2"/>
      <c r="UF448" s="2"/>
      <c r="UG448" s="2"/>
      <c r="UH448" s="2"/>
      <c r="UI448" s="2"/>
      <c r="UJ448" s="2"/>
      <c r="UK448" s="2"/>
      <c r="UL448" s="2"/>
      <c r="UM448" s="2"/>
      <c r="UN448" s="2"/>
      <c r="UO448" s="2"/>
      <c r="UP448" s="2"/>
      <c r="UQ448" s="2"/>
      <c r="UR448" s="2"/>
      <c r="US448" s="2"/>
      <c r="UT448" s="2"/>
      <c r="UU448" s="2"/>
      <c r="UV448" s="2"/>
      <c r="UW448" s="2"/>
      <c r="UX448" s="2"/>
      <c r="UY448" s="2"/>
      <c r="UZ448" s="2"/>
      <c r="VA448" s="2"/>
      <c r="VB448" s="2"/>
      <c r="VC448" s="2"/>
      <c r="VD448" s="2"/>
      <c r="VE448" s="2"/>
      <c r="VF448" s="2"/>
      <c r="VG448" s="2"/>
      <c r="VH448" s="2"/>
      <c r="VI448" s="2"/>
      <c r="VJ448" s="2"/>
      <c r="VK448" s="2"/>
      <c r="VL448" s="2"/>
      <c r="VM448" s="2"/>
      <c r="VN448" s="2"/>
      <c r="VO448" s="2"/>
      <c r="VP448" s="2"/>
      <c r="VQ448" s="2"/>
      <c r="VR448" s="2"/>
      <c r="VS448" s="2"/>
      <c r="VT448" s="2"/>
      <c r="VU448" s="2"/>
      <c r="VV448" s="2"/>
      <c r="VW448" s="2"/>
      <c r="VX448" s="2"/>
      <c r="VY448" s="2"/>
      <c r="VZ448" s="2"/>
      <c r="WA448" s="2"/>
      <c r="WB448" s="2"/>
      <c r="WC448" s="2"/>
      <c r="WD448" s="2"/>
      <c r="WE448" s="2"/>
      <c r="WF448" s="2"/>
      <c r="WG448" s="2"/>
      <c r="WH448" s="2"/>
      <c r="WI448" s="2"/>
      <c r="WJ448" s="2"/>
      <c r="WK448" s="2"/>
      <c r="WL448" s="2"/>
      <c r="WM448" s="2"/>
      <c r="WN448" s="2"/>
      <c r="WO448" s="2"/>
      <c r="WP448" s="2"/>
      <c r="WQ448" s="2"/>
      <c r="WR448" s="2"/>
      <c r="WS448" s="2"/>
      <c r="WT448" s="2"/>
      <c r="WU448" s="2"/>
      <c r="WV448" s="2"/>
      <c r="WW448" s="2"/>
      <c r="WX448" s="2"/>
      <c r="WY448" s="2"/>
      <c r="WZ448" s="2"/>
      <c r="XA448" s="2"/>
      <c r="XB448" s="2"/>
      <c r="XC448" s="2"/>
      <c r="XD448" s="2"/>
      <c r="XE448" s="2"/>
      <c r="XF448" s="2"/>
      <c r="XG448" s="2"/>
      <c r="XH448" s="2"/>
      <c r="XI448" s="2"/>
      <c r="XJ448" s="2"/>
      <c r="XK448" s="2"/>
      <c r="XL448" s="2"/>
      <c r="XM448" s="2"/>
      <c r="XN448" s="2"/>
      <c r="XO448" s="2"/>
      <c r="XP448" s="2"/>
      <c r="XQ448" s="2"/>
      <c r="XR448" s="2"/>
      <c r="XS448" s="2"/>
      <c r="XT448" s="2"/>
      <c r="XU448" s="2"/>
      <c r="XV448" s="2"/>
      <c r="XW448" s="2"/>
      <c r="XX448" s="2"/>
      <c r="XY448" s="2"/>
      <c r="XZ448" s="2"/>
      <c r="YA448" s="2"/>
      <c r="YB448" s="2"/>
      <c r="YC448" s="2"/>
      <c r="YD448" s="2"/>
      <c r="YE448" s="2"/>
      <c r="YF448" s="2"/>
      <c r="YG448" s="2"/>
      <c r="YH448" s="2"/>
      <c r="YI448" s="2"/>
      <c r="YJ448" s="2"/>
      <c r="YK448" s="2"/>
      <c r="YL448" s="2"/>
      <c r="YM448" s="2"/>
      <c r="YN448" s="2"/>
      <c r="YO448" s="2"/>
      <c r="YP448" s="2"/>
      <c r="YQ448" s="2"/>
      <c r="YR448" s="2"/>
      <c r="YS448" s="2"/>
      <c r="YT448" s="2"/>
      <c r="YU448" s="2"/>
      <c r="YV448" s="2"/>
      <c r="YW448" s="2"/>
      <c r="YX448" s="2"/>
      <c r="YY448" s="2"/>
      <c r="YZ448" s="2"/>
      <c r="ZA448" s="2"/>
      <c r="ZB448" s="2"/>
      <c r="ZC448" s="2"/>
      <c r="ZD448" s="2"/>
      <c r="ZE448" s="2"/>
      <c r="ZF448" s="2"/>
      <c r="ZG448" s="2"/>
      <c r="ZH448" s="2"/>
      <c r="ZI448" s="2"/>
      <c r="ZJ448" s="2"/>
      <c r="ZK448" s="2"/>
      <c r="ZL448" s="2"/>
      <c r="ZM448" s="2"/>
      <c r="ZN448" s="2"/>
      <c r="ZO448" s="2"/>
      <c r="ZP448" s="2"/>
      <c r="ZQ448" s="2"/>
      <c r="ZR448" s="2"/>
      <c r="ZS448" s="2"/>
      <c r="ZT448" s="2"/>
      <c r="ZU448" s="2"/>
      <c r="ZV448" s="2"/>
      <c r="ZW448" s="2"/>
      <c r="ZX448" s="2"/>
      <c r="ZY448" s="2"/>
      <c r="ZZ448" s="2"/>
      <c r="AAA448" s="2"/>
      <c r="AAB448" s="2"/>
      <c r="AAC448" s="2"/>
      <c r="AAD448" s="2"/>
      <c r="AAE448" s="2"/>
      <c r="AAF448" s="2"/>
      <c r="AAG448" s="2"/>
      <c r="AAH448" s="2"/>
      <c r="AAI448" s="2"/>
      <c r="AAJ448" s="2"/>
      <c r="AAK448" s="2"/>
      <c r="AAL448" s="2"/>
      <c r="AAM448" s="2"/>
      <c r="AAN448" s="2"/>
      <c r="AAO448" s="2"/>
      <c r="AAP448" s="2"/>
      <c r="AAQ448" s="2"/>
      <c r="AAR448" s="2"/>
      <c r="AAS448" s="2"/>
      <c r="AAT448" s="2"/>
      <c r="AAU448" s="2"/>
      <c r="AAV448" s="2"/>
      <c r="AAW448" s="2"/>
      <c r="AAX448" s="2"/>
      <c r="AAY448" s="2"/>
      <c r="AAZ448" s="2"/>
      <c r="ABA448" s="2"/>
      <c r="ABB448" s="2"/>
      <c r="ABC448" s="2"/>
      <c r="ABD448" s="2"/>
      <c r="ABE448" s="2"/>
      <c r="ABF448" s="2"/>
      <c r="ABG448" s="2"/>
      <c r="ABH448" s="2"/>
      <c r="ABI448" s="2"/>
      <c r="ABJ448" s="2"/>
      <c r="ABK448" s="2"/>
      <c r="ABL448" s="2"/>
      <c r="ABM448" s="2"/>
      <c r="ABN448" s="2"/>
      <c r="ABO448" s="2"/>
      <c r="ABP448" s="2"/>
      <c r="ABQ448" s="2"/>
      <c r="ABR448" s="2"/>
      <c r="ABS448" s="2"/>
      <c r="ABT448" s="2"/>
      <c r="ABU448" s="2"/>
      <c r="ABV448" s="2"/>
      <c r="ABW448" s="2"/>
      <c r="ABX448" s="2"/>
      <c r="ABY448" s="2"/>
      <c r="ABZ448" s="2"/>
      <c r="ACA448" s="2"/>
      <c r="ACB448" s="2"/>
      <c r="ACC448" s="2"/>
      <c r="ACD448" s="2"/>
      <c r="ACE448" s="2"/>
      <c r="ACF448" s="2"/>
      <c r="ACG448" s="2"/>
      <c r="ACH448" s="2"/>
      <c r="ACI448" s="2"/>
      <c r="ACJ448" s="2"/>
      <c r="ACK448" s="2"/>
      <c r="ACL448" s="2"/>
      <c r="ACM448" s="2"/>
      <c r="ACN448" s="2"/>
      <c r="ACO448" s="2"/>
      <c r="ACP448" s="2"/>
      <c r="ACQ448" s="2"/>
      <c r="ACR448" s="2"/>
      <c r="ACS448" s="2"/>
      <c r="ACT448" s="2"/>
      <c r="ACU448" s="2"/>
      <c r="ACV448" s="2"/>
      <c r="ACW448" s="2"/>
      <c r="ACX448" s="2"/>
      <c r="ACY448" s="2"/>
      <c r="ACZ448" s="2"/>
      <c r="ADA448" s="2"/>
      <c r="ADB448" s="2"/>
      <c r="ADC448" s="2"/>
      <c r="ADD448" s="2"/>
      <c r="ADE448" s="2"/>
      <c r="ADF448" s="2"/>
      <c r="ADG448" s="2"/>
      <c r="ADH448" s="2"/>
      <c r="ADI448" s="2"/>
      <c r="ADJ448" s="2"/>
      <c r="ADK448" s="2"/>
      <c r="ADL448" s="2"/>
      <c r="ADM448" s="2"/>
      <c r="ADN448" s="2"/>
      <c r="ADO448" s="2"/>
      <c r="ADP448" s="2"/>
      <c r="ADQ448" s="2"/>
      <c r="ADR448" s="2"/>
      <c r="ADS448" s="2"/>
      <c r="ADT448" s="2"/>
      <c r="ADU448" s="2"/>
      <c r="ADV448" s="2"/>
      <c r="ADW448" s="2"/>
      <c r="ADX448" s="2"/>
      <c r="ADY448" s="2"/>
      <c r="ADZ448" s="2"/>
      <c r="AEA448" s="2"/>
      <c r="AEB448" s="2"/>
      <c r="AEC448" s="2"/>
      <c r="AED448" s="2"/>
      <c r="AEE448" s="2"/>
      <c r="AEF448" s="2"/>
      <c r="AEG448" s="2"/>
      <c r="AEH448" s="2"/>
      <c r="AEI448" s="2"/>
      <c r="AEJ448" s="2"/>
      <c r="AEK448" s="2"/>
      <c r="AEL448" s="2"/>
      <c r="AEM448" s="2"/>
      <c r="AEN448" s="2"/>
      <c r="AEO448" s="2"/>
      <c r="AEP448" s="2"/>
      <c r="AEQ448" s="2"/>
      <c r="AER448" s="2"/>
      <c r="AES448" s="2"/>
      <c r="AET448" s="2"/>
      <c r="AEU448" s="2"/>
      <c r="AEV448" s="2"/>
      <c r="AEW448" s="2"/>
      <c r="AEX448" s="2"/>
      <c r="AEY448" s="2"/>
      <c r="AEZ448" s="2"/>
      <c r="AFA448" s="2"/>
      <c r="AFB448" s="2"/>
      <c r="AFC448" s="2"/>
      <c r="AFD448" s="2"/>
      <c r="AFE448" s="2"/>
      <c r="AFF448" s="2"/>
      <c r="AFG448" s="2"/>
      <c r="AFH448" s="2"/>
      <c r="AFI448" s="2"/>
      <c r="AFJ448" s="2"/>
      <c r="AFK448" s="2"/>
      <c r="AFL448" s="2"/>
      <c r="AFM448" s="2"/>
      <c r="AFN448" s="2"/>
      <c r="AFO448" s="2"/>
      <c r="AFP448" s="2"/>
      <c r="AFQ448" s="2"/>
      <c r="AFR448" s="2"/>
      <c r="AFS448" s="2"/>
      <c r="AFT448" s="2"/>
      <c r="AFU448" s="2"/>
      <c r="AFV448" s="2"/>
      <c r="AFW448" s="2"/>
      <c r="AFX448" s="2"/>
      <c r="AFY448" s="2"/>
      <c r="AFZ448" s="2"/>
      <c r="AGA448" s="2"/>
      <c r="AGB448" s="2"/>
      <c r="AGC448" s="2"/>
      <c r="AGD448" s="2"/>
      <c r="AGE448" s="2"/>
      <c r="AGF448" s="2"/>
      <c r="AGG448" s="2"/>
      <c r="AGH448" s="2"/>
      <c r="AGI448" s="2"/>
      <c r="AGJ448" s="2"/>
      <c r="AGK448" s="2"/>
      <c r="AGL448" s="2"/>
      <c r="AGM448" s="2"/>
      <c r="AGN448" s="2"/>
      <c r="AGO448" s="2"/>
      <c r="AGP448" s="2"/>
      <c r="AGQ448" s="2"/>
      <c r="AGR448" s="2"/>
      <c r="AGS448" s="2"/>
      <c r="AGT448" s="2"/>
      <c r="AGU448" s="2"/>
      <c r="AGV448" s="2"/>
      <c r="AGW448" s="2"/>
      <c r="AGX448" s="2"/>
      <c r="AGY448" s="2"/>
      <c r="AGZ448" s="2"/>
      <c r="AHA448" s="2"/>
      <c r="AHB448" s="2"/>
      <c r="AHC448" s="2"/>
      <c r="AHD448" s="2"/>
      <c r="AHE448" s="2"/>
      <c r="AHF448" s="2"/>
      <c r="AHG448" s="2"/>
      <c r="AHH448" s="2"/>
      <c r="AHI448" s="2"/>
      <c r="AHJ448" s="2"/>
      <c r="AHK448" s="2"/>
      <c r="AHL448" s="2"/>
      <c r="AHM448" s="2"/>
      <c r="AHN448" s="2"/>
      <c r="AHO448" s="2"/>
      <c r="AHP448" s="2"/>
      <c r="AHQ448" s="2"/>
      <c r="AHR448" s="2"/>
      <c r="AHS448" s="2"/>
      <c r="AHT448" s="2"/>
      <c r="AHU448" s="2"/>
      <c r="AHV448" s="2"/>
      <c r="AHW448" s="2"/>
      <c r="AHX448" s="2"/>
      <c r="AHY448" s="2"/>
      <c r="AHZ448" s="2"/>
      <c r="AIA448" s="2"/>
      <c r="AIB448" s="2"/>
      <c r="AIC448" s="2"/>
      <c r="AID448" s="2"/>
      <c r="AIE448" s="2"/>
      <c r="AIF448" s="2"/>
      <c r="AIG448" s="2"/>
      <c r="AIH448" s="2"/>
      <c r="AII448" s="2"/>
      <c r="AIJ448" s="2"/>
      <c r="AIK448" s="2"/>
      <c r="AIL448" s="2"/>
      <c r="AIM448" s="2"/>
      <c r="AIN448" s="2"/>
      <c r="AIO448" s="2"/>
      <c r="AIP448" s="2"/>
      <c r="AIQ448" s="2"/>
      <c r="AIR448" s="2"/>
      <c r="AIS448" s="2"/>
      <c r="AIT448" s="2"/>
      <c r="AIU448" s="2"/>
      <c r="AIV448" s="2"/>
      <c r="AIW448" s="2"/>
      <c r="AIX448" s="2"/>
      <c r="AIY448" s="2"/>
      <c r="AIZ448" s="2"/>
      <c r="AJA448" s="2"/>
      <c r="AJB448" s="2"/>
      <c r="AJC448" s="2"/>
      <c r="AJD448" s="2"/>
      <c r="AJE448" s="2"/>
      <c r="AJF448" s="2"/>
      <c r="AJG448" s="2"/>
      <c r="AJH448" s="2"/>
      <c r="AJI448" s="2"/>
      <c r="AJJ448" s="2"/>
      <c r="AJK448" s="2"/>
      <c r="AJL448" s="2"/>
      <c r="AJM448" s="2"/>
      <c r="AJN448" s="2"/>
      <c r="AJO448" s="2"/>
      <c r="AJP448" s="2"/>
      <c r="AJQ448" s="2"/>
      <c r="AJR448" s="2"/>
      <c r="AJS448" s="2"/>
      <c r="AJT448" s="2"/>
      <c r="AJU448" s="2"/>
      <c r="AJV448" s="2"/>
      <c r="AJW448" s="2"/>
      <c r="AJX448" s="2"/>
      <c r="AJY448" s="2"/>
      <c r="AJZ448" s="2"/>
      <c r="AKA448" s="2"/>
      <c r="AKB448" s="2"/>
      <c r="AKC448" s="2"/>
      <c r="AKD448" s="2"/>
      <c r="AKE448" s="2"/>
      <c r="AKF448" s="2"/>
      <c r="AKG448" s="2"/>
      <c r="AKH448" s="2"/>
      <c r="AKI448" s="2"/>
      <c r="AKJ448" s="2"/>
      <c r="AKK448" s="2"/>
      <c r="AKL448" s="2"/>
      <c r="AKM448" s="2"/>
      <c r="AKN448" s="2"/>
      <c r="AKO448" s="2"/>
      <c r="AKP448" s="2"/>
      <c r="AKQ448" s="2"/>
      <c r="AKR448" s="2"/>
      <c r="AKS448" s="2"/>
      <c r="AKT448" s="2"/>
      <c r="AKU448" s="2"/>
      <c r="AKV448" s="2"/>
      <c r="AKW448" s="2"/>
      <c r="AKX448" s="2"/>
      <c r="AKY448" s="2"/>
      <c r="AKZ448" s="2"/>
      <c r="ALA448" s="2"/>
      <c r="ALB448" s="2"/>
      <c r="ALC448" s="2"/>
      <c r="ALD448" s="2"/>
      <c r="ALE448" s="2"/>
      <c r="ALF448" s="2"/>
      <c r="ALG448" s="2"/>
      <c r="ALH448" s="2"/>
      <c r="ALI448" s="2"/>
      <c r="ALJ448" s="2"/>
      <c r="ALK448" s="2"/>
      <c r="ALL448" s="2"/>
      <c r="ALM448" s="2"/>
      <c r="ALN448" s="2"/>
      <c r="ALO448" s="2"/>
      <c r="ALP448" s="2"/>
      <c r="ALQ448" s="2"/>
      <c r="ALR448" s="2"/>
      <c r="ALS448" s="2"/>
      <c r="ALT448" s="2"/>
      <c r="ALU448" s="2"/>
      <c r="ALV448" s="2"/>
      <c r="ALW448" s="2"/>
      <c r="ALX448" s="2"/>
      <c r="ALY448" s="2"/>
      <c r="ALZ448" s="2"/>
      <c r="AMA448" s="2"/>
      <c r="AMB448" s="2"/>
      <c r="AMC448" s="2"/>
      <c r="AMD448" s="2"/>
      <c r="AME448" s="2"/>
      <c r="AMF448" s="2"/>
      <c r="AMG448" s="2"/>
      <c r="AMH448" s="2"/>
      <c r="AMI448" s="2"/>
      <c r="AMJ448" s="2"/>
      <c r="AMK448" s="2"/>
      <c r="AML448" s="2"/>
      <c r="AMM448" s="2"/>
      <c r="AMN448" s="2"/>
      <c r="AMO448" s="2"/>
      <c r="AMP448" s="2"/>
      <c r="AMQ448" s="2"/>
      <c r="AMR448" s="2"/>
      <c r="AMS448" s="2"/>
      <c r="AMT448" s="2"/>
      <c r="AMU448" s="2"/>
      <c r="AMV448" s="2"/>
      <c r="AMW448" s="2"/>
      <c r="AMX448" s="2"/>
      <c r="AMY448" s="2"/>
      <c r="AMZ448" s="2"/>
      <c r="ANA448" s="2"/>
      <c r="ANB448" s="2"/>
      <c r="ANC448" s="2"/>
      <c r="AND448" s="2"/>
      <c r="ANE448" s="2"/>
      <c r="ANF448" s="2"/>
      <c r="ANG448" s="2"/>
      <c r="ANH448" s="2"/>
      <c r="ANI448" s="2"/>
      <c r="ANJ448" s="2"/>
      <c r="ANK448" s="2"/>
      <c r="ANL448" s="2"/>
      <c r="ANM448" s="2"/>
      <c r="ANN448" s="2"/>
      <c r="ANO448" s="2"/>
      <c r="ANP448" s="2"/>
      <c r="ANQ448" s="2"/>
      <c r="ANR448" s="2"/>
      <c r="ANS448" s="2"/>
      <c r="ANT448" s="2"/>
      <c r="ANU448" s="2"/>
      <c r="ANV448" s="2"/>
      <c r="ANW448" s="2"/>
      <c r="ANX448" s="2"/>
      <c r="ANY448" s="2"/>
      <c r="ANZ448" s="2"/>
      <c r="AOA448" s="2"/>
      <c r="AOB448" s="2"/>
      <c r="AOC448" s="2"/>
      <c r="AOD448" s="2"/>
      <c r="AOE448" s="2"/>
      <c r="AOF448" s="2"/>
      <c r="AOG448" s="2"/>
      <c r="AOH448" s="2"/>
      <c r="AOI448" s="2"/>
      <c r="AOJ448" s="2"/>
      <c r="AOK448" s="2"/>
      <c r="AOL448" s="2"/>
      <c r="AOM448" s="2"/>
      <c r="AON448" s="2"/>
      <c r="AOO448" s="2"/>
      <c r="AOP448" s="2"/>
      <c r="AOQ448" s="2"/>
      <c r="AOR448" s="2"/>
      <c r="AOS448" s="2"/>
      <c r="AOT448" s="2"/>
      <c r="AOU448" s="2"/>
      <c r="AOV448" s="2"/>
      <c r="AOW448" s="2"/>
      <c r="AOX448" s="2"/>
      <c r="AOY448" s="2"/>
      <c r="AOZ448" s="2"/>
      <c r="APA448" s="2"/>
      <c r="APB448" s="2"/>
      <c r="APC448" s="2"/>
      <c r="APD448" s="2"/>
      <c r="APE448" s="2"/>
      <c r="APF448" s="2"/>
      <c r="APG448" s="2"/>
      <c r="APH448" s="2"/>
      <c r="API448" s="2"/>
      <c r="APJ448" s="2"/>
      <c r="APK448" s="2"/>
      <c r="APL448" s="2"/>
      <c r="APM448" s="2"/>
      <c r="APN448" s="2"/>
      <c r="APO448" s="2"/>
      <c r="APP448" s="2"/>
      <c r="APQ448" s="2"/>
      <c r="APR448" s="2"/>
      <c r="APS448" s="2"/>
      <c r="APT448" s="2"/>
      <c r="APU448" s="2"/>
      <c r="APV448" s="2"/>
      <c r="APW448" s="2"/>
      <c r="APX448" s="2"/>
      <c r="APY448" s="2"/>
      <c r="APZ448" s="2"/>
      <c r="AQA448" s="2"/>
      <c r="AQB448" s="2"/>
      <c r="AQC448" s="2"/>
      <c r="AQD448" s="2"/>
      <c r="AQE448" s="2"/>
      <c r="AQF448" s="2"/>
      <c r="AQG448" s="2"/>
      <c r="AQH448" s="2"/>
      <c r="AQI448" s="2"/>
      <c r="AQJ448" s="2"/>
      <c r="AQK448" s="2"/>
      <c r="AQL448" s="2"/>
      <c r="AQM448" s="2"/>
      <c r="AQN448" s="2"/>
      <c r="AQO448" s="2"/>
      <c r="AQP448" s="2"/>
      <c r="AQQ448" s="2"/>
      <c r="AQR448" s="2"/>
      <c r="AQS448" s="2"/>
      <c r="AQT448" s="2"/>
      <c r="AQU448" s="2"/>
      <c r="AQV448" s="2"/>
      <c r="AQW448" s="2"/>
      <c r="AQX448" s="2"/>
      <c r="AQY448" s="2"/>
      <c r="AQZ448" s="2"/>
      <c r="ARA448" s="2"/>
      <c r="ARB448" s="2"/>
      <c r="ARC448" s="2"/>
      <c r="ARD448" s="2"/>
      <c r="ARE448" s="2"/>
      <c r="ARF448" s="2"/>
      <c r="ARG448" s="2"/>
      <c r="ARH448" s="2"/>
      <c r="ARI448" s="2"/>
      <c r="ARJ448" s="2"/>
      <c r="ARK448" s="2"/>
      <c r="ARL448" s="2"/>
      <c r="ARM448" s="2"/>
      <c r="ARN448" s="2"/>
      <c r="ARO448" s="2"/>
      <c r="ARP448" s="2"/>
      <c r="ARQ448" s="2"/>
      <c r="ARR448" s="2"/>
      <c r="ARS448" s="2"/>
      <c r="ART448" s="2"/>
      <c r="ARU448" s="2"/>
      <c r="ARV448" s="2"/>
      <c r="ARW448" s="2"/>
      <c r="ARX448" s="2"/>
      <c r="ARY448" s="2"/>
      <c r="ARZ448" s="2"/>
      <c r="ASA448" s="2"/>
      <c r="ASB448" s="2"/>
      <c r="ASC448" s="2"/>
      <c r="ASD448" s="2"/>
      <c r="ASE448" s="2"/>
      <c r="ASF448" s="2"/>
      <c r="ASG448" s="2"/>
      <c r="ASH448" s="2"/>
      <c r="ASI448" s="2"/>
      <c r="ASJ448" s="2"/>
      <c r="ASK448" s="2"/>
      <c r="ASL448" s="2"/>
      <c r="ASM448" s="2"/>
      <c r="ASN448" s="2"/>
      <c r="ASO448" s="2"/>
      <c r="ASP448" s="2"/>
      <c r="ASQ448" s="2"/>
      <c r="ASR448" s="2"/>
      <c r="ASS448" s="2"/>
      <c r="AST448" s="2"/>
      <c r="ASU448" s="2"/>
      <c r="ASV448" s="2"/>
      <c r="ASW448" s="2"/>
      <c r="ASX448" s="2"/>
      <c r="ASY448" s="2"/>
      <c r="ASZ448" s="2"/>
      <c r="ATA448" s="2"/>
      <c r="ATB448" s="2"/>
      <c r="ATC448" s="2"/>
      <c r="ATD448" s="2"/>
      <c r="ATE448" s="2"/>
      <c r="ATF448" s="2"/>
      <c r="ATG448" s="2"/>
      <c r="ATH448" s="2"/>
      <c r="ATI448" s="2"/>
      <c r="ATJ448" s="2"/>
      <c r="ATK448" s="2"/>
      <c r="ATL448" s="2"/>
      <c r="ATM448" s="2"/>
      <c r="ATN448" s="2"/>
      <c r="ATO448" s="2"/>
      <c r="ATP448" s="2"/>
      <c r="ATQ448" s="2"/>
      <c r="ATR448" s="2"/>
      <c r="ATS448" s="2"/>
      <c r="ATT448" s="2"/>
      <c r="ATU448" s="2"/>
      <c r="ATV448" s="2"/>
      <c r="ATW448" s="2"/>
      <c r="ATX448" s="2"/>
      <c r="ATY448" s="2"/>
      <c r="ATZ448" s="2"/>
      <c r="AUA448" s="2"/>
      <c r="AUB448" s="2"/>
      <c r="AUC448" s="2"/>
      <c r="AUD448" s="2"/>
      <c r="AUE448" s="2"/>
      <c r="AUF448" s="2"/>
      <c r="AUG448" s="2"/>
      <c r="AUH448" s="2"/>
      <c r="AUI448" s="2"/>
      <c r="AUJ448" s="2"/>
      <c r="AUK448" s="2"/>
      <c r="AUL448" s="2"/>
      <c r="AUM448" s="2"/>
      <c r="AUN448" s="2"/>
      <c r="AUO448" s="2"/>
      <c r="AUP448" s="2"/>
      <c r="AUQ448" s="2"/>
      <c r="AUR448" s="2"/>
      <c r="AUS448" s="2"/>
      <c r="AUT448" s="2"/>
      <c r="AUU448" s="2"/>
      <c r="AUV448" s="2"/>
      <c r="AUW448" s="2"/>
      <c r="AUX448" s="2"/>
      <c r="AUY448" s="2"/>
      <c r="AUZ448" s="2"/>
      <c r="AVA448" s="2"/>
      <c r="AVB448" s="2"/>
      <c r="AVC448" s="2"/>
      <c r="AVD448" s="2"/>
      <c r="AVE448" s="2"/>
      <c r="AVF448" s="2"/>
      <c r="AVG448" s="2"/>
      <c r="AVH448" s="2"/>
      <c r="AVI448" s="2"/>
      <c r="AVJ448" s="2"/>
      <c r="AVK448" s="2"/>
      <c r="AVL448" s="2"/>
      <c r="AVM448" s="2"/>
      <c r="AVN448" s="2"/>
      <c r="AVO448" s="2"/>
      <c r="AVP448" s="2"/>
      <c r="AVQ448" s="2"/>
      <c r="AVR448" s="2"/>
      <c r="AVS448" s="2"/>
      <c r="AVT448" s="2"/>
      <c r="AVU448" s="2"/>
      <c r="AVV448" s="2"/>
      <c r="AVW448" s="2"/>
      <c r="AVX448" s="2"/>
      <c r="AVY448" s="2"/>
      <c r="AVZ448" s="2"/>
      <c r="AWA448" s="2"/>
      <c r="AWB448" s="2"/>
      <c r="AWC448" s="2"/>
      <c r="AWD448" s="2"/>
      <c r="AWE448" s="2"/>
      <c r="AWF448" s="2"/>
      <c r="AWG448" s="2"/>
      <c r="AWH448" s="2"/>
      <c r="AWI448" s="2"/>
      <c r="AWJ448" s="2"/>
      <c r="AWK448" s="2"/>
      <c r="AWL448" s="2"/>
      <c r="AWM448" s="2"/>
      <c r="AWN448" s="2"/>
      <c r="AWO448" s="2"/>
      <c r="AWP448" s="2"/>
      <c r="AWQ448" s="2"/>
      <c r="AWR448" s="2"/>
      <c r="AWS448" s="2"/>
      <c r="AWT448" s="2"/>
      <c r="AWU448" s="2"/>
      <c r="AWV448" s="2"/>
      <c r="AWW448" s="2"/>
      <c r="AWX448" s="2"/>
      <c r="AWY448" s="2"/>
      <c r="AWZ448" s="2"/>
      <c r="AXA448" s="2"/>
      <c r="AXB448" s="2"/>
      <c r="AXC448" s="2"/>
      <c r="AXD448" s="2"/>
      <c r="AXE448" s="2"/>
      <c r="AXF448" s="2"/>
      <c r="AXG448" s="2"/>
      <c r="AXH448" s="2"/>
      <c r="AXI448" s="2"/>
      <c r="AXJ448" s="2"/>
      <c r="AXK448" s="2"/>
      <c r="AXL448" s="2"/>
      <c r="AXM448" s="2"/>
      <c r="AXN448" s="2"/>
      <c r="AXO448" s="2"/>
      <c r="AXP448" s="2"/>
      <c r="AXQ448" s="2"/>
      <c r="AXR448" s="2"/>
      <c r="AXS448" s="2"/>
      <c r="AXT448" s="2"/>
      <c r="AXU448" s="2"/>
      <c r="AXV448" s="2"/>
      <c r="AXW448" s="2"/>
      <c r="AXX448" s="2"/>
      <c r="AXY448" s="2"/>
      <c r="AXZ448" s="2"/>
      <c r="AYA448" s="2"/>
      <c r="AYB448" s="2"/>
      <c r="AYC448" s="2"/>
      <c r="AYD448" s="2"/>
      <c r="AYE448" s="2"/>
      <c r="AYF448" s="2"/>
      <c r="AYG448" s="2"/>
      <c r="AYH448" s="2"/>
      <c r="AYI448" s="2"/>
      <c r="AYJ448" s="2"/>
      <c r="AYK448" s="2"/>
      <c r="AYL448" s="2"/>
      <c r="AYM448" s="2"/>
      <c r="AYN448" s="2"/>
      <c r="AYO448" s="2"/>
      <c r="AYP448" s="2"/>
      <c r="AYQ448" s="2"/>
      <c r="AYR448" s="2"/>
      <c r="AYS448" s="2"/>
      <c r="AYT448" s="2"/>
      <c r="AYU448" s="2"/>
      <c r="AYV448" s="2"/>
      <c r="AYW448" s="2"/>
      <c r="AYX448" s="2"/>
      <c r="AYY448" s="2"/>
      <c r="AYZ448" s="2"/>
      <c r="AZA448" s="2"/>
      <c r="AZB448" s="2"/>
      <c r="AZC448" s="2"/>
      <c r="AZD448" s="2"/>
      <c r="AZE448" s="2"/>
      <c r="AZF448" s="2"/>
      <c r="AZG448" s="2"/>
      <c r="AZH448" s="2"/>
      <c r="AZI448" s="2"/>
      <c r="AZJ448" s="2"/>
      <c r="AZK448" s="2"/>
      <c r="AZL448" s="2"/>
      <c r="AZM448" s="2"/>
      <c r="AZN448" s="2"/>
      <c r="AZO448" s="2"/>
      <c r="AZP448" s="2"/>
      <c r="AZQ448" s="2"/>
      <c r="AZR448" s="2"/>
      <c r="AZS448" s="2"/>
      <c r="AZT448" s="2"/>
      <c r="AZU448" s="2"/>
      <c r="AZV448" s="2"/>
      <c r="AZW448" s="2"/>
      <c r="AZX448" s="2"/>
      <c r="AZY448" s="2"/>
      <c r="AZZ448" s="2"/>
      <c r="BAA448" s="2"/>
      <c r="BAB448" s="2"/>
      <c r="BAC448" s="2"/>
      <c r="BAD448" s="2"/>
      <c r="BAE448" s="2"/>
      <c r="BAF448" s="2"/>
      <c r="BAG448" s="2"/>
      <c r="BAH448" s="2"/>
      <c r="BAI448" s="2"/>
      <c r="BAJ448" s="2"/>
      <c r="BAK448" s="2"/>
      <c r="BAL448" s="2"/>
      <c r="BAM448" s="2"/>
      <c r="BAN448" s="2"/>
      <c r="BAO448" s="2"/>
      <c r="BAP448" s="2"/>
      <c r="BAQ448" s="2"/>
      <c r="BAR448" s="2"/>
      <c r="BAS448" s="2"/>
      <c r="BAT448" s="2"/>
      <c r="BAU448" s="2"/>
      <c r="BAV448" s="2"/>
      <c r="BAW448" s="2"/>
      <c r="BAX448" s="2"/>
      <c r="BAY448" s="2"/>
      <c r="BAZ448" s="2"/>
      <c r="BBA448" s="2"/>
      <c r="BBB448" s="2"/>
      <c r="BBC448" s="2"/>
      <c r="BBD448" s="2"/>
      <c r="BBE448" s="2"/>
      <c r="BBF448" s="2"/>
      <c r="BBG448" s="2"/>
      <c r="BBH448" s="2"/>
      <c r="BBI448" s="2"/>
      <c r="BBJ448" s="2"/>
      <c r="BBK448" s="2"/>
      <c r="BBL448" s="2"/>
      <c r="BBM448" s="2"/>
      <c r="BBN448" s="2"/>
      <c r="BBO448" s="2"/>
      <c r="BBP448" s="2"/>
      <c r="BBQ448" s="2"/>
      <c r="BBR448" s="2"/>
      <c r="BBS448" s="2"/>
      <c r="BBT448" s="2"/>
      <c r="BBU448" s="2"/>
      <c r="BBV448" s="2"/>
      <c r="BBW448" s="2"/>
      <c r="BBX448" s="2"/>
      <c r="BBY448" s="2"/>
      <c r="BBZ448" s="2"/>
      <c r="BCA448" s="2"/>
      <c r="BCB448" s="2"/>
      <c r="BCC448" s="2"/>
      <c r="BCD448" s="2"/>
      <c r="BCE448" s="2"/>
      <c r="BCF448" s="2"/>
      <c r="BCG448" s="2"/>
      <c r="BCH448" s="2"/>
      <c r="BCI448" s="2"/>
      <c r="BCJ448" s="2"/>
      <c r="BCK448" s="2"/>
      <c r="BCL448" s="2"/>
      <c r="BCM448" s="2"/>
      <c r="BCN448" s="2"/>
      <c r="BCO448" s="2"/>
      <c r="BCP448" s="2"/>
      <c r="BCQ448" s="2"/>
      <c r="BCR448" s="2"/>
      <c r="BCS448" s="2"/>
      <c r="BCT448" s="2"/>
      <c r="BCU448" s="2"/>
      <c r="BCV448" s="2"/>
      <c r="BCW448" s="2"/>
      <c r="BCX448" s="2"/>
      <c r="BCY448" s="2"/>
      <c r="BCZ448" s="2"/>
      <c r="BDA448" s="2"/>
      <c r="BDB448" s="2"/>
      <c r="BDC448" s="2"/>
      <c r="BDD448" s="2"/>
      <c r="BDE448" s="2"/>
      <c r="BDF448" s="2"/>
      <c r="BDG448" s="2"/>
      <c r="BDH448" s="2"/>
      <c r="BDI448" s="2"/>
      <c r="BDJ448" s="2"/>
      <c r="BDK448" s="2"/>
      <c r="BDL448" s="2"/>
      <c r="BDM448" s="2"/>
      <c r="BDN448" s="2"/>
      <c r="BDO448" s="2"/>
      <c r="BDP448" s="2"/>
      <c r="BDQ448" s="2"/>
      <c r="BDR448" s="2"/>
      <c r="BDS448" s="2"/>
      <c r="BDT448" s="2"/>
      <c r="BDU448" s="2"/>
      <c r="BDV448" s="2"/>
      <c r="BDW448" s="2"/>
      <c r="BDX448" s="2"/>
      <c r="BDY448" s="2"/>
      <c r="BDZ448" s="2"/>
      <c r="BEA448" s="2"/>
      <c r="BEB448" s="2"/>
      <c r="BEC448" s="2"/>
      <c r="BED448" s="2"/>
      <c r="BEE448" s="2"/>
      <c r="BEF448" s="2"/>
      <c r="BEG448" s="2"/>
      <c r="BEH448" s="2"/>
      <c r="BEI448" s="2"/>
      <c r="BEJ448" s="2"/>
      <c r="BEK448" s="2"/>
      <c r="BEL448" s="2"/>
      <c r="BEM448" s="2"/>
      <c r="BEN448" s="2"/>
      <c r="BEO448" s="2"/>
      <c r="BEP448" s="2"/>
      <c r="BEQ448" s="2"/>
      <c r="BER448" s="2"/>
      <c r="BES448" s="2"/>
      <c r="BET448" s="2"/>
      <c r="BEU448" s="2"/>
      <c r="BEV448" s="2"/>
      <c r="BEW448" s="2"/>
      <c r="BEX448" s="2"/>
      <c r="BEY448" s="2"/>
      <c r="BEZ448" s="2"/>
      <c r="BFA448" s="2"/>
      <c r="BFB448" s="2"/>
      <c r="BFC448" s="2"/>
      <c r="BFD448" s="2"/>
      <c r="BFE448" s="2"/>
      <c r="BFF448" s="2"/>
      <c r="BFG448" s="2"/>
      <c r="BFH448" s="2"/>
      <c r="BFI448" s="2"/>
      <c r="BFJ448" s="2"/>
      <c r="BFK448" s="2"/>
      <c r="BFL448" s="2"/>
      <c r="BFM448" s="2"/>
      <c r="BFN448" s="2"/>
      <c r="BFO448" s="2"/>
      <c r="BFP448" s="2"/>
      <c r="BFQ448" s="2"/>
      <c r="BFR448" s="2"/>
      <c r="BFS448" s="2"/>
      <c r="BFT448" s="2"/>
      <c r="BFU448" s="2"/>
      <c r="BFV448" s="2"/>
      <c r="BFW448" s="2"/>
      <c r="BFX448" s="2"/>
      <c r="BFY448" s="2"/>
      <c r="BFZ448" s="2"/>
      <c r="BGA448" s="2"/>
      <c r="BGB448" s="2"/>
      <c r="BGC448" s="2"/>
      <c r="BGD448" s="2"/>
      <c r="BGE448" s="2"/>
      <c r="BGF448" s="2"/>
      <c r="BGG448" s="2"/>
      <c r="BGH448" s="2"/>
      <c r="BGI448" s="2"/>
      <c r="BGJ448" s="2"/>
      <c r="BGK448" s="2"/>
      <c r="BGL448" s="2"/>
      <c r="BGM448" s="2"/>
      <c r="BGN448" s="2"/>
      <c r="BGO448" s="2"/>
      <c r="BGP448" s="2"/>
      <c r="BGQ448" s="2"/>
      <c r="BGR448" s="2"/>
      <c r="BGS448" s="2"/>
      <c r="BGT448" s="2"/>
      <c r="BGU448" s="2"/>
      <c r="BGV448" s="2"/>
      <c r="BGW448" s="2"/>
      <c r="BGX448" s="2"/>
      <c r="BGY448" s="2"/>
      <c r="BGZ448" s="2"/>
      <c r="BHA448" s="2"/>
      <c r="BHB448" s="2"/>
      <c r="BHC448" s="2"/>
      <c r="BHD448" s="2"/>
      <c r="BHE448" s="2"/>
      <c r="BHF448" s="2"/>
      <c r="BHG448" s="2"/>
      <c r="BHH448" s="2"/>
      <c r="BHI448" s="2"/>
      <c r="BHJ448" s="2"/>
      <c r="BHK448" s="2"/>
      <c r="BHL448" s="2"/>
      <c r="BHM448" s="2"/>
      <c r="BHN448" s="2"/>
      <c r="BHO448" s="2"/>
      <c r="BHP448" s="2"/>
      <c r="BHQ448" s="2"/>
      <c r="BHR448" s="2"/>
      <c r="BHS448" s="2"/>
      <c r="BHT448" s="2"/>
      <c r="BHU448" s="2"/>
      <c r="BHV448" s="2"/>
      <c r="BHW448" s="2"/>
      <c r="BHX448" s="2"/>
      <c r="BHY448" s="2"/>
      <c r="BHZ448" s="2"/>
      <c r="BIA448" s="2"/>
      <c r="BIB448" s="2"/>
      <c r="BIC448" s="2"/>
      <c r="BID448" s="2"/>
      <c r="BIE448" s="2"/>
      <c r="BIF448" s="2"/>
      <c r="BIG448" s="2"/>
      <c r="BIH448" s="2"/>
      <c r="BII448" s="2"/>
      <c r="BIJ448" s="2"/>
      <c r="BIK448" s="2"/>
      <c r="BIL448" s="2"/>
      <c r="BIM448" s="2"/>
      <c r="BIN448" s="2"/>
      <c r="BIO448" s="2"/>
      <c r="BIP448" s="2"/>
      <c r="BIQ448" s="2"/>
      <c r="BIR448" s="2"/>
      <c r="BIS448" s="2"/>
      <c r="BIT448" s="2"/>
      <c r="BIU448" s="2"/>
      <c r="BIV448" s="2"/>
      <c r="BIW448" s="2"/>
      <c r="BIX448" s="2"/>
      <c r="BIY448" s="2"/>
      <c r="BIZ448" s="2"/>
      <c r="BJA448" s="2"/>
      <c r="BJB448" s="2"/>
      <c r="BJC448" s="2"/>
      <c r="BJD448" s="2"/>
      <c r="BJE448" s="2"/>
      <c r="BJF448" s="2"/>
      <c r="BJG448" s="2"/>
      <c r="BJH448" s="2"/>
      <c r="BJI448" s="2"/>
      <c r="BJJ448" s="2"/>
      <c r="BJK448" s="2"/>
      <c r="BJL448" s="2"/>
      <c r="BJM448" s="2"/>
      <c r="BJN448" s="2"/>
      <c r="BJO448" s="2"/>
      <c r="BJP448" s="2"/>
      <c r="BJQ448" s="2"/>
      <c r="BJR448" s="2"/>
      <c r="BJS448" s="2"/>
      <c r="BJT448" s="2"/>
      <c r="BJU448" s="2"/>
      <c r="BJV448" s="2"/>
      <c r="BJW448" s="2"/>
      <c r="BJX448" s="2"/>
      <c r="BJY448" s="2"/>
      <c r="BJZ448" s="2"/>
      <c r="BKA448" s="2"/>
      <c r="BKB448" s="2"/>
      <c r="BKC448" s="2"/>
      <c r="BKD448" s="2"/>
      <c r="BKE448" s="2"/>
      <c r="BKF448" s="2"/>
      <c r="BKG448" s="2"/>
      <c r="BKH448" s="2"/>
      <c r="BKI448" s="2"/>
      <c r="BKJ448" s="2"/>
      <c r="BKK448" s="2"/>
      <c r="BKL448" s="2"/>
      <c r="BKM448" s="2"/>
      <c r="BKN448" s="2"/>
      <c r="BKO448" s="2"/>
      <c r="BKP448" s="2"/>
      <c r="BKQ448" s="2"/>
      <c r="BKR448" s="2"/>
      <c r="BKS448" s="2"/>
      <c r="BKT448" s="2"/>
      <c r="BKU448" s="2"/>
      <c r="BKV448" s="2"/>
      <c r="BKW448" s="2"/>
      <c r="BKX448" s="2"/>
      <c r="BKY448" s="2"/>
      <c r="BKZ448" s="2"/>
      <c r="BLA448" s="2"/>
      <c r="BLB448" s="2"/>
      <c r="BLC448" s="2"/>
      <c r="BLD448" s="2"/>
      <c r="BLE448" s="2"/>
      <c r="BLF448" s="2"/>
      <c r="BLG448" s="2"/>
      <c r="BLH448" s="2"/>
      <c r="BLI448" s="2"/>
      <c r="BLJ448" s="2"/>
      <c r="BLK448" s="2"/>
      <c r="BLL448" s="2"/>
      <c r="BLM448" s="2"/>
      <c r="BLN448" s="2"/>
      <c r="BLO448" s="2"/>
      <c r="BLP448" s="2"/>
      <c r="BLQ448" s="2"/>
      <c r="BLR448" s="2"/>
      <c r="BLS448" s="2"/>
      <c r="BLT448" s="2"/>
      <c r="BLU448" s="2"/>
      <c r="BLV448" s="2"/>
      <c r="BLW448" s="2"/>
      <c r="BLX448" s="2"/>
      <c r="BLY448" s="2"/>
      <c r="BLZ448" s="2"/>
      <c r="BMA448" s="2"/>
      <c r="BMB448" s="2"/>
      <c r="BMC448" s="2"/>
      <c r="BMD448" s="2"/>
      <c r="BME448" s="2"/>
      <c r="BMF448" s="2"/>
      <c r="BMG448" s="2"/>
      <c r="BMH448" s="2"/>
      <c r="BMI448" s="2"/>
      <c r="BMJ448" s="2"/>
      <c r="BMK448" s="2"/>
      <c r="BML448" s="2"/>
      <c r="BMM448" s="2"/>
      <c r="BMN448" s="2"/>
      <c r="BMO448" s="2"/>
      <c r="BMP448" s="2"/>
      <c r="BMQ448" s="2"/>
      <c r="BMR448" s="2"/>
      <c r="BMS448" s="2"/>
      <c r="BMT448" s="2"/>
      <c r="BMU448" s="2"/>
      <c r="BMV448" s="2"/>
      <c r="BMW448" s="2"/>
      <c r="BMX448" s="2"/>
      <c r="BMY448" s="2"/>
      <c r="BMZ448" s="2"/>
      <c r="BNA448" s="2"/>
      <c r="BNB448" s="2"/>
      <c r="BNC448" s="2"/>
      <c r="BND448" s="2"/>
      <c r="BNE448" s="2"/>
      <c r="BNF448" s="2"/>
      <c r="BNG448" s="2"/>
      <c r="BNH448" s="2"/>
      <c r="BNI448" s="2"/>
      <c r="BNJ448" s="2"/>
      <c r="BNK448" s="2"/>
      <c r="BNL448" s="2"/>
      <c r="BNM448" s="2"/>
      <c r="BNN448" s="2"/>
      <c r="BNO448" s="2"/>
      <c r="BNP448" s="2"/>
      <c r="BNQ448" s="2"/>
      <c r="BNR448" s="2"/>
      <c r="BNS448" s="2"/>
      <c r="BNT448" s="2"/>
      <c r="BNU448" s="2"/>
      <c r="BNV448" s="2"/>
      <c r="BNW448" s="2"/>
      <c r="BNX448" s="2"/>
      <c r="BNY448" s="2"/>
      <c r="BNZ448" s="2"/>
      <c r="BOA448" s="2"/>
      <c r="BOB448" s="2"/>
      <c r="BOC448" s="2"/>
      <c r="BOD448" s="2"/>
      <c r="BOE448" s="2"/>
      <c r="BOF448" s="2"/>
      <c r="BOG448" s="2"/>
      <c r="BOH448" s="2"/>
      <c r="BOI448" s="2"/>
      <c r="BOJ448" s="2"/>
      <c r="BOK448" s="2"/>
      <c r="BOL448" s="2"/>
      <c r="BOM448" s="2"/>
      <c r="BON448" s="2"/>
      <c r="BOO448" s="2"/>
      <c r="BOP448" s="2"/>
      <c r="BOQ448" s="2"/>
      <c r="BOR448" s="2"/>
      <c r="BOS448" s="2"/>
      <c r="BOT448" s="2"/>
      <c r="BOU448" s="2"/>
      <c r="BOV448" s="2"/>
      <c r="BOW448" s="2"/>
      <c r="BOX448" s="2"/>
      <c r="BOY448" s="2"/>
      <c r="BOZ448" s="2"/>
      <c r="BPA448" s="2"/>
      <c r="BPB448" s="2"/>
      <c r="BPC448" s="2"/>
      <c r="BPD448" s="2"/>
      <c r="BPE448" s="2"/>
      <c r="BPF448" s="2"/>
      <c r="BPG448" s="2"/>
      <c r="BPH448" s="2"/>
      <c r="BPI448" s="2"/>
      <c r="BPJ448" s="2"/>
      <c r="BPK448" s="2"/>
      <c r="BPL448" s="2"/>
      <c r="BPM448" s="2"/>
      <c r="BPN448" s="2"/>
      <c r="BPO448" s="2"/>
      <c r="BPP448" s="2"/>
      <c r="BPQ448" s="2"/>
      <c r="BPR448" s="2"/>
      <c r="BPS448" s="2"/>
      <c r="BPT448" s="2"/>
      <c r="BPU448" s="2"/>
      <c r="BPV448" s="2"/>
      <c r="BPW448" s="2"/>
      <c r="BPX448" s="2"/>
      <c r="BPY448" s="2"/>
      <c r="BPZ448" s="2"/>
      <c r="BQA448" s="2"/>
      <c r="BQB448" s="2"/>
      <c r="BQC448" s="2"/>
      <c r="BQD448" s="2"/>
      <c r="BQE448" s="2"/>
      <c r="BQF448" s="2"/>
      <c r="BQG448" s="2"/>
      <c r="BQH448" s="2"/>
      <c r="BQI448" s="2"/>
      <c r="BQJ448" s="2"/>
      <c r="BQK448" s="2"/>
      <c r="BQL448" s="2"/>
      <c r="BQM448" s="2"/>
      <c r="BQN448" s="2"/>
      <c r="BQO448" s="2"/>
      <c r="BQP448" s="2"/>
      <c r="BQQ448" s="2"/>
      <c r="BQR448" s="2"/>
      <c r="BQS448" s="2"/>
      <c r="BQT448" s="2"/>
      <c r="BQU448" s="2"/>
      <c r="BQV448" s="2"/>
      <c r="BQW448" s="2"/>
      <c r="BQX448" s="2"/>
      <c r="BQY448" s="2"/>
      <c r="BQZ448" s="2"/>
      <c r="BRA448" s="2"/>
      <c r="BRB448" s="2"/>
      <c r="BRC448" s="2"/>
      <c r="BRD448" s="2"/>
      <c r="BRE448" s="2"/>
      <c r="BRF448" s="2"/>
      <c r="BRG448" s="2"/>
      <c r="BRH448" s="2"/>
      <c r="BRI448" s="2"/>
      <c r="BRJ448" s="2"/>
      <c r="BRK448" s="2"/>
      <c r="BRL448" s="2"/>
      <c r="BRM448" s="2"/>
      <c r="BRN448" s="2"/>
      <c r="BRO448" s="2"/>
      <c r="BRP448" s="2"/>
      <c r="BRQ448" s="2"/>
      <c r="BRR448" s="2"/>
      <c r="BRS448" s="2"/>
      <c r="BRT448" s="2"/>
      <c r="BRU448" s="2"/>
      <c r="BRV448" s="2"/>
      <c r="BRW448" s="2"/>
      <c r="BRX448" s="2"/>
      <c r="BRY448" s="2"/>
      <c r="BRZ448" s="2"/>
      <c r="BSA448" s="2"/>
      <c r="BSB448" s="2"/>
      <c r="BSC448" s="2"/>
      <c r="BSD448" s="2"/>
      <c r="BSE448" s="2"/>
      <c r="BSF448" s="2"/>
      <c r="BSG448" s="2"/>
      <c r="BSH448" s="2"/>
      <c r="BSI448" s="2"/>
      <c r="BSJ448" s="2"/>
      <c r="BSK448" s="2"/>
      <c r="BSL448" s="2"/>
      <c r="BSM448" s="2"/>
      <c r="BSN448" s="2"/>
      <c r="BSO448" s="2"/>
      <c r="BSP448" s="2"/>
      <c r="BSQ448" s="2"/>
      <c r="BSR448" s="2"/>
      <c r="BSS448" s="2"/>
      <c r="BST448" s="2"/>
      <c r="BSU448" s="2"/>
      <c r="BSV448" s="2"/>
      <c r="BSW448" s="2"/>
      <c r="BSX448" s="2"/>
      <c r="BSY448" s="2"/>
      <c r="BSZ448" s="2"/>
      <c r="BTA448" s="2"/>
      <c r="BTB448" s="2"/>
      <c r="BTC448" s="2"/>
      <c r="BTD448" s="2"/>
      <c r="BTE448" s="2"/>
      <c r="BTF448" s="2"/>
      <c r="BTG448" s="2"/>
      <c r="BTH448" s="2"/>
      <c r="BTI448" s="2"/>
      <c r="BTJ448" s="2"/>
      <c r="BTK448" s="2"/>
      <c r="BTL448" s="2"/>
      <c r="BTM448" s="2"/>
      <c r="BTN448" s="2"/>
      <c r="BTO448" s="2"/>
      <c r="BTP448" s="2"/>
      <c r="BTQ448" s="2"/>
      <c r="BTR448" s="2"/>
      <c r="BTS448" s="2"/>
      <c r="BTT448" s="2"/>
      <c r="BTU448" s="2"/>
      <c r="BTV448" s="2"/>
      <c r="BTW448" s="2"/>
      <c r="BTX448" s="2"/>
      <c r="BTY448" s="2"/>
      <c r="BTZ448" s="2"/>
      <c r="BUA448" s="2"/>
      <c r="BUB448" s="2"/>
      <c r="BUC448" s="2"/>
      <c r="BUD448" s="2"/>
      <c r="BUE448" s="2"/>
      <c r="BUF448" s="2"/>
      <c r="BUG448" s="2"/>
      <c r="BUH448" s="2"/>
      <c r="BUI448" s="2"/>
      <c r="BUJ448" s="2"/>
      <c r="BUK448" s="2"/>
      <c r="BUL448" s="2"/>
      <c r="BUM448" s="2"/>
      <c r="BUN448" s="2"/>
      <c r="BUO448" s="2"/>
      <c r="BUP448" s="2"/>
      <c r="BUQ448" s="2"/>
      <c r="BUR448" s="2"/>
      <c r="BUS448" s="2"/>
      <c r="BUT448" s="2"/>
      <c r="BUU448" s="2"/>
      <c r="BUV448" s="2"/>
      <c r="BUW448" s="2"/>
      <c r="BUX448" s="2"/>
      <c r="BUY448" s="2"/>
      <c r="BUZ448" s="2"/>
      <c r="BVA448" s="2"/>
      <c r="BVB448" s="2"/>
      <c r="BVC448" s="2"/>
      <c r="BVD448" s="2"/>
      <c r="BVE448" s="2"/>
      <c r="BVF448" s="2"/>
      <c r="BVG448" s="2"/>
      <c r="BVH448" s="2"/>
      <c r="BVI448" s="2"/>
      <c r="BVJ448" s="2"/>
      <c r="BVK448" s="2"/>
      <c r="BVL448" s="2"/>
      <c r="BVM448" s="2"/>
      <c r="BVN448" s="2"/>
      <c r="BVO448" s="2"/>
      <c r="BVP448" s="2"/>
      <c r="BVQ448" s="2"/>
      <c r="BVR448" s="2"/>
      <c r="BVS448" s="2"/>
      <c r="BVT448" s="2"/>
      <c r="BVU448" s="2"/>
      <c r="BVV448" s="2"/>
      <c r="BVW448" s="2"/>
      <c r="BVX448" s="2"/>
      <c r="BVY448" s="2"/>
      <c r="BVZ448" s="2"/>
      <c r="BWA448" s="2"/>
      <c r="BWB448" s="2"/>
      <c r="BWC448" s="2"/>
      <c r="BWD448" s="2"/>
      <c r="BWE448" s="2"/>
      <c r="BWF448" s="2"/>
      <c r="BWG448" s="2"/>
      <c r="BWH448" s="2"/>
      <c r="BWI448" s="2"/>
      <c r="BWJ448" s="2"/>
      <c r="BWK448" s="2"/>
      <c r="BWL448" s="2"/>
      <c r="BWM448" s="2"/>
      <c r="BWN448" s="2"/>
      <c r="BWO448" s="2"/>
      <c r="BWP448" s="2"/>
      <c r="BWQ448" s="2"/>
      <c r="BWR448" s="2"/>
      <c r="BWS448" s="2"/>
      <c r="BWT448" s="2"/>
      <c r="BWU448" s="2"/>
      <c r="BWV448" s="2"/>
      <c r="BWW448" s="2"/>
      <c r="BWX448" s="2"/>
      <c r="BWY448" s="2"/>
      <c r="BWZ448" s="2"/>
      <c r="BXA448" s="2"/>
      <c r="BXB448" s="2"/>
      <c r="BXC448" s="2"/>
      <c r="BXD448" s="2"/>
      <c r="BXE448" s="2"/>
      <c r="BXF448" s="2"/>
      <c r="BXG448" s="2"/>
      <c r="BXH448" s="2"/>
      <c r="BXI448" s="2"/>
      <c r="BXJ448" s="2"/>
      <c r="BXK448" s="2"/>
      <c r="BXL448" s="2"/>
      <c r="BXM448" s="2"/>
      <c r="BXN448" s="2"/>
      <c r="BXO448" s="2"/>
      <c r="BXP448" s="2"/>
      <c r="BXQ448" s="2"/>
      <c r="BXR448" s="2"/>
      <c r="BXS448" s="2"/>
      <c r="BXT448" s="2"/>
      <c r="BXU448" s="2"/>
      <c r="BXV448" s="2"/>
      <c r="BXW448" s="2"/>
      <c r="BXX448" s="2"/>
      <c r="BXY448" s="2"/>
      <c r="BXZ448" s="2"/>
      <c r="BYA448" s="2"/>
      <c r="BYB448" s="2"/>
      <c r="BYC448" s="2"/>
      <c r="BYD448" s="2"/>
      <c r="BYE448" s="2"/>
      <c r="BYF448" s="2"/>
      <c r="BYG448" s="2"/>
      <c r="BYH448" s="2"/>
      <c r="BYI448" s="2"/>
      <c r="BYJ448" s="2"/>
      <c r="BYK448" s="2"/>
      <c r="BYL448" s="2"/>
      <c r="BYM448" s="2"/>
      <c r="BYN448" s="2"/>
      <c r="BYO448" s="2"/>
      <c r="BYP448" s="2"/>
      <c r="BYQ448" s="2"/>
      <c r="BYR448" s="2"/>
      <c r="BYS448" s="2"/>
      <c r="BYT448" s="2"/>
      <c r="BYU448" s="2"/>
      <c r="BYV448" s="2"/>
      <c r="BYW448" s="2"/>
      <c r="BYX448" s="2"/>
      <c r="BYY448" s="2"/>
      <c r="BYZ448" s="2"/>
      <c r="BZA448" s="2"/>
      <c r="BZB448" s="2"/>
      <c r="BZC448" s="2"/>
      <c r="BZD448" s="2"/>
      <c r="BZE448" s="2"/>
      <c r="BZF448" s="2"/>
      <c r="BZG448" s="2"/>
      <c r="BZH448" s="2"/>
      <c r="BZI448" s="2"/>
      <c r="BZJ448" s="2"/>
      <c r="BZK448" s="2"/>
      <c r="BZL448" s="2"/>
      <c r="BZM448" s="2"/>
      <c r="BZN448" s="2"/>
      <c r="BZO448" s="2"/>
      <c r="BZP448" s="2"/>
      <c r="BZQ448" s="2"/>
      <c r="BZR448" s="2"/>
      <c r="BZS448" s="2"/>
      <c r="BZT448" s="2"/>
      <c r="BZU448" s="2"/>
      <c r="BZV448" s="2"/>
      <c r="BZW448" s="2"/>
      <c r="BZX448" s="2"/>
      <c r="BZY448" s="2"/>
      <c r="BZZ448" s="2"/>
      <c r="CAA448" s="2"/>
      <c r="CAB448" s="2"/>
      <c r="CAC448" s="2"/>
      <c r="CAD448" s="2"/>
      <c r="CAE448" s="2"/>
      <c r="CAF448" s="2"/>
      <c r="CAG448" s="2"/>
      <c r="CAH448" s="2"/>
      <c r="CAI448" s="2"/>
      <c r="CAJ448" s="2"/>
      <c r="CAK448" s="2"/>
      <c r="CAL448" s="2"/>
      <c r="CAM448" s="2"/>
      <c r="CAN448" s="2"/>
      <c r="CAO448" s="2"/>
      <c r="CAP448" s="2"/>
      <c r="CAQ448" s="2"/>
      <c r="CAR448" s="2"/>
      <c r="CAS448" s="2"/>
      <c r="CAT448" s="2"/>
      <c r="CAU448" s="2"/>
      <c r="CAV448" s="2"/>
      <c r="CAW448" s="2"/>
      <c r="CAX448" s="2"/>
      <c r="CAY448" s="2"/>
      <c r="CAZ448" s="2"/>
      <c r="CBA448" s="2"/>
      <c r="CBB448" s="2"/>
      <c r="CBC448" s="2"/>
      <c r="CBD448" s="2"/>
      <c r="CBE448" s="2"/>
      <c r="CBF448" s="2"/>
      <c r="CBG448" s="2"/>
      <c r="CBH448" s="2"/>
      <c r="CBI448" s="2"/>
      <c r="CBJ448" s="2"/>
      <c r="CBK448" s="2"/>
      <c r="CBL448" s="2"/>
      <c r="CBM448" s="2"/>
      <c r="CBN448" s="2"/>
      <c r="CBO448" s="2"/>
      <c r="CBP448" s="2"/>
      <c r="CBQ448" s="2"/>
      <c r="CBR448" s="2"/>
      <c r="CBS448" s="2"/>
      <c r="CBT448" s="2"/>
      <c r="CBU448" s="2"/>
      <c r="CBV448" s="2"/>
      <c r="CBW448" s="2"/>
      <c r="CBX448" s="2"/>
      <c r="CBY448" s="2"/>
      <c r="CBZ448" s="2"/>
      <c r="CCA448" s="2"/>
      <c r="CCB448" s="2"/>
      <c r="CCC448" s="2"/>
      <c r="CCD448" s="2"/>
      <c r="CCE448" s="2"/>
      <c r="CCF448" s="2"/>
      <c r="CCG448" s="2"/>
      <c r="CCH448" s="2"/>
      <c r="CCI448" s="2"/>
      <c r="CCJ448" s="2"/>
      <c r="CCK448" s="2"/>
      <c r="CCL448" s="2"/>
      <c r="CCM448" s="2"/>
      <c r="CCN448" s="2"/>
      <c r="CCO448" s="2"/>
      <c r="CCP448" s="2"/>
      <c r="CCQ448" s="2"/>
      <c r="CCR448" s="2"/>
      <c r="CCS448" s="2"/>
      <c r="CCT448" s="2"/>
      <c r="CCU448" s="2"/>
      <c r="CCV448" s="2"/>
      <c r="CCW448" s="2"/>
      <c r="CCX448" s="2"/>
      <c r="CCY448" s="2"/>
      <c r="CCZ448" s="2"/>
      <c r="CDA448" s="2"/>
      <c r="CDB448" s="2"/>
      <c r="CDC448" s="2"/>
      <c r="CDD448" s="2"/>
      <c r="CDE448" s="2"/>
      <c r="CDF448" s="2"/>
      <c r="CDG448" s="2"/>
      <c r="CDH448" s="2"/>
      <c r="CDI448" s="2"/>
      <c r="CDJ448" s="2"/>
      <c r="CDK448" s="2"/>
      <c r="CDL448" s="2"/>
      <c r="CDM448" s="2"/>
      <c r="CDN448" s="2"/>
      <c r="CDO448" s="2"/>
      <c r="CDP448" s="2"/>
      <c r="CDQ448" s="2"/>
      <c r="CDR448" s="2"/>
      <c r="CDS448" s="2"/>
      <c r="CDT448" s="2"/>
      <c r="CDU448" s="2"/>
      <c r="CDV448" s="2"/>
      <c r="CDW448" s="2"/>
      <c r="CDX448" s="2"/>
      <c r="CDY448" s="2"/>
      <c r="CDZ448" s="2"/>
      <c r="CEA448" s="2"/>
      <c r="CEB448" s="2"/>
      <c r="CEC448" s="2"/>
      <c r="CED448" s="2"/>
      <c r="CEE448" s="2"/>
      <c r="CEF448" s="2"/>
      <c r="CEG448" s="2"/>
      <c r="CEH448" s="2"/>
      <c r="CEI448" s="2"/>
      <c r="CEJ448" s="2"/>
      <c r="CEK448" s="2"/>
      <c r="CEL448" s="2"/>
      <c r="CEM448" s="2"/>
      <c r="CEN448" s="2"/>
      <c r="CEO448" s="2"/>
      <c r="CEP448" s="2"/>
      <c r="CEQ448" s="2"/>
      <c r="CER448" s="2"/>
      <c r="CES448" s="2"/>
      <c r="CET448" s="2"/>
      <c r="CEU448" s="2"/>
      <c r="CEV448" s="2"/>
      <c r="CEW448" s="2"/>
      <c r="CEX448" s="2"/>
      <c r="CEY448" s="2"/>
      <c r="CEZ448" s="2"/>
      <c r="CFA448" s="2"/>
      <c r="CFB448" s="2"/>
      <c r="CFC448" s="2"/>
      <c r="CFD448" s="2"/>
      <c r="CFE448" s="2"/>
      <c r="CFF448" s="2"/>
      <c r="CFG448" s="2"/>
      <c r="CFH448" s="2"/>
      <c r="CFI448" s="2"/>
      <c r="CFJ448" s="2"/>
      <c r="CFK448" s="2"/>
      <c r="CFL448" s="2"/>
      <c r="CFM448" s="2"/>
      <c r="CFN448" s="2"/>
      <c r="CFO448" s="2"/>
      <c r="CFP448" s="2"/>
      <c r="CFQ448" s="2"/>
      <c r="CFR448" s="2"/>
      <c r="CFS448" s="2"/>
      <c r="CFT448" s="2"/>
      <c r="CFU448" s="2"/>
      <c r="CFV448" s="2"/>
      <c r="CFW448" s="2"/>
      <c r="CFX448" s="2"/>
      <c r="CFY448" s="2"/>
      <c r="CFZ448" s="2"/>
      <c r="CGA448" s="2"/>
      <c r="CGB448" s="2"/>
      <c r="CGC448" s="2"/>
      <c r="CGD448" s="2"/>
      <c r="CGE448" s="2"/>
      <c r="CGF448" s="2"/>
      <c r="CGG448" s="2"/>
      <c r="CGH448" s="2"/>
      <c r="CGI448" s="2"/>
      <c r="CGJ448" s="2"/>
      <c r="CGK448" s="2"/>
      <c r="CGL448" s="2"/>
      <c r="CGM448" s="2"/>
      <c r="CGN448" s="2"/>
      <c r="CGO448" s="2"/>
      <c r="CGP448" s="2"/>
      <c r="CGQ448" s="2"/>
      <c r="CGR448" s="2"/>
      <c r="CGS448" s="2"/>
      <c r="CGT448" s="2"/>
      <c r="CGU448" s="2"/>
      <c r="CGV448" s="2"/>
      <c r="CGW448" s="2"/>
      <c r="CGX448" s="2"/>
      <c r="CGY448" s="2"/>
      <c r="CGZ448" s="2"/>
      <c r="CHA448" s="2"/>
      <c r="CHB448" s="2"/>
      <c r="CHC448" s="2"/>
      <c r="CHD448" s="2"/>
      <c r="CHE448" s="2"/>
      <c r="CHF448" s="2"/>
      <c r="CHG448" s="2"/>
      <c r="CHH448" s="2"/>
      <c r="CHI448" s="2"/>
      <c r="CHJ448" s="2"/>
      <c r="CHK448" s="2"/>
      <c r="CHL448" s="2"/>
      <c r="CHM448" s="2"/>
      <c r="CHN448" s="2"/>
      <c r="CHO448" s="2"/>
      <c r="CHP448" s="2"/>
      <c r="CHQ448" s="2"/>
      <c r="CHR448" s="2"/>
      <c r="CHS448" s="2"/>
      <c r="CHT448" s="2"/>
      <c r="CHU448" s="2"/>
      <c r="CHV448" s="2"/>
      <c r="CHW448" s="2"/>
      <c r="CHX448" s="2"/>
      <c r="CHY448" s="2"/>
      <c r="CHZ448" s="2"/>
      <c r="CIA448" s="2"/>
      <c r="CIB448" s="2"/>
      <c r="CIC448" s="2"/>
      <c r="CID448" s="2"/>
      <c r="CIE448" s="2"/>
      <c r="CIF448" s="2"/>
      <c r="CIG448" s="2"/>
      <c r="CIH448" s="2"/>
      <c r="CII448" s="2"/>
      <c r="CIJ448" s="2"/>
      <c r="CIK448" s="2"/>
      <c r="CIL448" s="2"/>
      <c r="CIM448" s="2"/>
      <c r="CIN448" s="2"/>
      <c r="CIO448" s="2"/>
      <c r="CIP448" s="2"/>
      <c r="CIQ448" s="2"/>
      <c r="CIR448" s="2"/>
      <c r="CIS448" s="2"/>
      <c r="CIT448" s="2"/>
      <c r="CIU448" s="2"/>
      <c r="CIV448" s="2"/>
      <c r="CIW448" s="2"/>
      <c r="CIX448" s="2"/>
      <c r="CIY448" s="2"/>
      <c r="CIZ448" s="2"/>
      <c r="CJA448" s="2"/>
      <c r="CJB448" s="2"/>
      <c r="CJC448" s="2"/>
      <c r="CJD448" s="2"/>
      <c r="CJE448" s="2"/>
      <c r="CJF448" s="2"/>
      <c r="CJG448" s="2"/>
      <c r="CJH448" s="2"/>
      <c r="CJI448" s="2"/>
      <c r="CJJ448" s="2"/>
      <c r="CJK448" s="2"/>
      <c r="CJL448" s="2"/>
      <c r="CJM448" s="2"/>
      <c r="CJN448" s="2"/>
      <c r="CJO448" s="2"/>
      <c r="CJP448" s="2"/>
      <c r="CJQ448" s="2"/>
      <c r="CJR448" s="2"/>
      <c r="CJS448" s="2"/>
      <c r="CJT448" s="2"/>
      <c r="CJU448" s="2"/>
      <c r="CJV448" s="2"/>
      <c r="CJW448" s="2"/>
      <c r="CJX448" s="2"/>
      <c r="CJY448" s="2"/>
      <c r="CJZ448" s="2"/>
      <c r="CKA448" s="2"/>
      <c r="CKB448" s="2"/>
      <c r="CKC448" s="2"/>
      <c r="CKD448" s="2"/>
      <c r="CKE448" s="2"/>
      <c r="CKF448" s="2"/>
      <c r="CKG448" s="2"/>
      <c r="CKH448" s="2"/>
      <c r="CKI448" s="2"/>
      <c r="CKJ448" s="2"/>
      <c r="CKK448" s="2"/>
      <c r="CKL448" s="2"/>
      <c r="CKM448" s="2"/>
      <c r="CKN448" s="2"/>
      <c r="CKO448" s="2"/>
      <c r="CKP448" s="2"/>
      <c r="CKQ448" s="2"/>
      <c r="CKR448" s="2"/>
      <c r="CKS448" s="2"/>
      <c r="CKT448" s="2"/>
      <c r="CKU448" s="2"/>
      <c r="CKV448" s="2"/>
      <c r="CKW448" s="2"/>
      <c r="CKX448" s="2"/>
      <c r="CKY448" s="2"/>
      <c r="CKZ448" s="2"/>
      <c r="CLA448" s="2"/>
      <c r="CLB448" s="2"/>
      <c r="CLC448" s="2"/>
      <c r="CLD448" s="2"/>
      <c r="CLE448" s="2"/>
      <c r="CLF448" s="2"/>
      <c r="CLG448" s="2"/>
      <c r="CLH448" s="2"/>
      <c r="CLI448" s="2"/>
      <c r="CLJ448" s="2"/>
      <c r="CLK448" s="2"/>
      <c r="CLL448" s="2"/>
      <c r="CLM448" s="2"/>
      <c r="CLN448" s="2"/>
      <c r="CLO448" s="2"/>
      <c r="CLP448" s="2"/>
      <c r="CLQ448" s="2"/>
      <c r="CLR448" s="2"/>
      <c r="CLS448" s="2"/>
      <c r="CLT448" s="2"/>
      <c r="CLU448" s="2"/>
      <c r="CLV448" s="2"/>
      <c r="CLW448" s="2"/>
      <c r="CLX448" s="2"/>
      <c r="CLY448" s="2"/>
      <c r="CLZ448" s="2"/>
      <c r="CMA448" s="2"/>
      <c r="CMB448" s="2"/>
      <c r="CMC448" s="2"/>
      <c r="CMD448" s="2"/>
      <c r="CME448" s="2"/>
      <c r="CMF448" s="2"/>
      <c r="CMG448" s="2"/>
      <c r="CMH448" s="2"/>
      <c r="CMI448" s="2"/>
      <c r="CMJ448" s="2"/>
      <c r="CMK448" s="2"/>
      <c r="CML448" s="2"/>
      <c r="CMM448" s="2"/>
      <c r="CMN448" s="2"/>
      <c r="CMO448" s="2"/>
      <c r="CMP448" s="2"/>
      <c r="CMQ448" s="2"/>
      <c r="CMR448" s="2"/>
      <c r="CMS448" s="2"/>
      <c r="CMT448" s="2"/>
      <c r="CMU448" s="2"/>
      <c r="CMV448" s="2"/>
      <c r="CMW448" s="2"/>
      <c r="CMX448" s="2"/>
      <c r="CMY448" s="2"/>
      <c r="CMZ448" s="2"/>
      <c r="CNA448" s="2"/>
      <c r="CNB448" s="2"/>
      <c r="CNC448" s="2"/>
      <c r="CND448" s="2"/>
      <c r="CNE448" s="2"/>
      <c r="CNF448" s="2"/>
      <c r="CNG448" s="2"/>
      <c r="CNH448" s="2"/>
      <c r="CNI448" s="2"/>
      <c r="CNJ448" s="2"/>
      <c r="CNK448" s="2"/>
      <c r="CNL448" s="2"/>
      <c r="CNM448" s="2"/>
      <c r="CNN448" s="2"/>
      <c r="CNO448" s="2"/>
      <c r="CNP448" s="2"/>
      <c r="CNQ448" s="2"/>
      <c r="CNR448" s="2"/>
      <c r="CNS448" s="2"/>
      <c r="CNT448" s="2"/>
      <c r="CNU448" s="2"/>
      <c r="CNV448" s="2"/>
      <c r="CNW448" s="2"/>
      <c r="CNX448" s="2"/>
      <c r="CNY448" s="2"/>
      <c r="CNZ448" s="2"/>
      <c r="COA448" s="2"/>
      <c r="COB448" s="2"/>
      <c r="COC448" s="2"/>
      <c r="COD448" s="2"/>
      <c r="COE448" s="2"/>
      <c r="COF448" s="2"/>
      <c r="COG448" s="2"/>
      <c r="COH448" s="2"/>
      <c r="COI448" s="2"/>
      <c r="COJ448" s="2"/>
      <c r="COK448" s="2"/>
      <c r="COL448" s="2"/>
      <c r="COM448" s="2"/>
      <c r="CON448" s="2"/>
      <c r="COO448" s="2"/>
      <c r="COP448" s="2"/>
      <c r="COQ448" s="2"/>
      <c r="COR448" s="2"/>
      <c r="COS448" s="2"/>
      <c r="COT448" s="2"/>
      <c r="COU448" s="2"/>
      <c r="COV448" s="2"/>
      <c r="COW448" s="2"/>
      <c r="COX448" s="2"/>
      <c r="COY448" s="2"/>
      <c r="COZ448" s="2"/>
      <c r="CPA448" s="2"/>
      <c r="CPB448" s="2"/>
      <c r="CPC448" s="2"/>
      <c r="CPD448" s="2"/>
      <c r="CPE448" s="2"/>
      <c r="CPF448" s="2"/>
      <c r="CPG448" s="2"/>
      <c r="CPH448" s="2"/>
      <c r="CPI448" s="2"/>
      <c r="CPJ448" s="2"/>
      <c r="CPK448" s="2"/>
      <c r="CPL448" s="2"/>
      <c r="CPM448" s="2"/>
      <c r="CPN448" s="2"/>
      <c r="CPO448" s="2"/>
      <c r="CPP448" s="2"/>
      <c r="CPQ448" s="2"/>
      <c r="CPR448" s="2"/>
      <c r="CPS448" s="2"/>
      <c r="CPT448" s="2"/>
      <c r="CPU448" s="2"/>
      <c r="CPV448" s="2"/>
      <c r="CPW448" s="2"/>
      <c r="CPX448" s="2"/>
      <c r="CPY448" s="2"/>
      <c r="CPZ448" s="2"/>
      <c r="CQA448" s="2"/>
      <c r="CQB448" s="2"/>
      <c r="CQC448" s="2"/>
      <c r="CQD448" s="2"/>
      <c r="CQE448" s="2"/>
      <c r="CQF448" s="2"/>
      <c r="CQG448" s="2"/>
      <c r="CQH448" s="2"/>
      <c r="CQI448" s="2"/>
      <c r="CQJ448" s="2"/>
      <c r="CQK448" s="2"/>
      <c r="CQL448" s="2"/>
      <c r="CQM448" s="2"/>
      <c r="CQN448" s="2"/>
      <c r="CQO448" s="2"/>
      <c r="CQP448" s="2"/>
      <c r="CQQ448" s="2"/>
      <c r="CQR448" s="2"/>
      <c r="CQS448" s="2"/>
      <c r="CQT448" s="2"/>
      <c r="CQU448" s="2"/>
      <c r="CQV448" s="2"/>
      <c r="CQW448" s="2"/>
      <c r="CQX448" s="2"/>
      <c r="CQY448" s="2"/>
      <c r="CQZ448" s="2"/>
      <c r="CRA448" s="2"/>
      <c r="CRB448" s="2"/>
      <c r="CRC448" s="2"/>
      <c r="CRD448" s="2"/>
      <c r="CRE448" s="2"/>
      <c r="CRF448" s="2"/>
      <c r="CRG448" s="2"/>
      <c r="CRH448" s="2"/>
      <c r="CRI448" s="2"/>
      <c r="CRJ448" s="2"/>
      <c r="CRK448" s="2"/>
      <c r="CRL448" s="2"/>
      <c r="CRM448" s="2"/>
      <c r="CRN448" s="2"/>
      <c r="CRO448" s="2"/>
      <c r="CRP448" s="2"/>
      <c r="CRQ448" s="2"/>
      <c r="CRR448" s="2"/>
      <c r="CRS448" s="2"/>
      <c r="CRT448" s="2"/>
      <c r="CRU448" s="2"/>
      <c r="CRV448" s="2"/>
      <c r="CRW448" s="2"/>
      <c r="CRX448" s="2"/>
      <c r="CRY448" s="2"/>
      <c r="CRZ448" s="2"/>
      <c r="CSA448" s="2"/>
      <c r="CSB448" s="2"/>
      <c r="CSC448" s="2"/>
      <c r="CSD448" s="2"/>
      <c r="CSE448" s="2"/>
      <c r="CSF448" s="2"/>
      <c r="CSG448" s="2"/>
      <c r="CSH448" s="2"/>
      <c r="CSI448" s="2"/>
      <c r="CSJ448" s="2"/>
      <c r="CSK448" s="2"/>
      <c r="CSL448" s="2"/>
      <c r="CSM448" s="2"/>
      <c r="CSN448" s="2"/>
      <c r="CSO448" s="2"/>
      <c r="CSP448" s="2"/>
      <c r="CSQ448" s="2"/>
      <c r="CSR448" s="2"/>
      <c r="CSS448" s="2"/>
      <c r="CST448" s="2"/>
      <c r="CSU448" s="2"/>
      <c r="CSV448" s="2"/>
      <c r="CSW448" s="2"/>
      <c r="CSX448" s="2"/>
      <c r="CSY448" s="2"/>
      <c r="CSZ448" s="2"/>
      <c r="CTA448" s="2"/>
      <c r="CTB448" s="2"/>
      <c r="CTC448" s="2"/>
      <c r="CTD448" s="2"/>
      <c r="CTE448" s="2"/>
      <c r="CTF448" s="2"/>
      <c r="CTG448" s="2"/>
      <c r="CTH448" s="2"/>
      <c r="CTI448" s="2"/>
      <c r="CTJ448" s="2"/>
      <c r="CTK448" s="2"/>
      <c r="CTL448" s="2"/>
      <c r="CTM448" s="2"/>
      <c r="CTN448" s="2"/>
      <c r="CTO448" s="2"/>
      <c r="CTP448" s="2"/>
      <c r="CTQ448" s="2"/>
      <c r="CTR448" s="2"/>
      <c r="CTS448" s="2"/>
      <c r="CTT448" s="2"/>
      <c r="CTU448" s="2"/>
      <c r="CTV448" s="2"/>
      <c r="CTW448" s="2"/>
      <c r="CTX448" s="2"/>
      <c r="CTY448" s="2"/>
      <c r="CTZ448" s="2"/>
      <c r="CUA448" s="2"/>
      <c r="CUB448" s="2"/>
      <c r="CUC448" s="2"/>
      <c r="CUD448" s="2"/>
      <c r="CUE448" s="2"/>
      <c r="CUF448" s="2"/>
      <c r="CUG448" s="2"/>
      <c r="CUH448" s="2"/>
      <c r="CUI448" s="2"/>
      <c r="CUJ448" s="2"/>
      <c r="CUK448" s="2"/>
      <c r="CUL448" s="2"/>
      <c r="CUM448" s="2"/>
      <c r="CUN448" s="2"/>
      <c r="CUO448" s="2"/>
      <c r="CUP448" s="2"/>
      <c r="CUQ448" s="2"/>
      <c r="CUR448" s="2"/>
      <c r="CUS448" s="2"/>
      <c r="CUT448" s="2"/>
      <c r="CUU448" s="2"/>
      <c r="CUV448" s="2"/>
      <c r="CUW448" s="2"/>
      <c r="CUX448" s="2"/>
      <c r="CUY448" s="2"/>
      <c r="CUZ448" s="2"/>
      <c r="CVA448" s="2"/>
      <c r="CVB448" s="2"/>
      <c r="CVC448" s="2"/>
      <c r="CVD448" s="2"/>
      <c r="CVE448" s="2"/>
      <c r="CVF448" s="2"/>
      <c r="CVG448" s="2"/>
      <c r="CVH448" s="2"/>
      <c r="CVI448" s="2"/>
      <c r="CVJ448" s="2"/>
      <c r="CVK448" s="2"/>
      <c r="CVL448" s="2"/>
      <c r="CVM448" s="2"/>
      <c r="CVN448" s="2"/>
      <c r="CVO448" s="2"/>
      <c r="CVP448" s="2"/>
      <c r="CVQ448" s="2"/>
      <c r="CVR448" s="2"/>
      <c r="CVS448" s="2"/>
      <c r="CVT448" s="2"/>
      <c r="CVU448" s="2"/>
      <c r="CVV448" s="2"/>
      <c r="CVW448" s="2"/>
      <c r="CVX448" s="2"/>
      <c r="CVY448" s="2"/>
      <c r="CVZ448" s="2"/>
      <c r="CWA448" s="2"/>
      <c r="CWB448" s="2"/>
      <c r="CWC448" s="2"/>
      <c r="CWD448" s="2"/>
      <c r="CWE448" s="2"/>
      <c r="CWF448" s="2"/>
      <c r="CWG448" s="2"/>
      <c r="CWH448" s="2"/>
      <c r="CWI448" s="2"/>
      <c r="CWJ448" s="2"/>
      <c r="CWK448" s="2"/>
      <c r="CWL448" s="2"/>
      <c r="CWM448" s="2"/>
      <c r="CWN448" s="2"/>
      <c r="CWO448" s="2"/>
      <c r="CWP448" s="2"/>
      <c r="CWQ448" s="2"/>
      <c r="CWR448" s="2"/>
      <c r="CWS448" s="2"/>
      <c r="CWT448" s="2"/>
      <c r="CWU448" s="2"/>
      <c r="CWV448" s="2"/>
      <c r="CWW448" s="2"/>
      <c r="CWX448" s="2"/>
      <c r="CWY448" s="2"/>
      <c r="CWZ448" s="2"/>
      <c r="CXA448" s="2"/>
      <c r="CXB448" s="2"/>
      <c r="CXC448" s="2"/>
      <c r="CXD448" s="2"/>
      <c r="CXE448" s="2"/>
      <c r="CXF448" s="2"/>
      <c r="CXG448" s="2"/>
      <c r="CXH448" s="2"/>
      <c r="CXI448" s="2"/>
      <c r="CXJ448" s="2"/>
      <c r="CXK448" s="2"/>
      <c r="CXL448" s="2"/>
      <c r="CXM448" s="2"/>
      <c r="CXN448" s="2"/>
      <c r="CXO448" s="2"/>
      <c r="CXP448" s="2"/>
      <c r="CXQ448" s="2"/>
      <c r="CXR448" s="2"/>
      <c r="CXS448" s="2"/>
      <c r="CXT448" s="2"/>
      <c r="CXU448" s="2"/>
      <c r="CXV448" s="2"/>
      <c r="CXW448" s="2"/>
      <c r="CXX448" s="2"/>
      <c r="CXY448" s="2"/>
      <c r="CXZ448" s="2"/>
      <c r="CYA448" s="2"/>
      <c r="CYB448" s="2"/>
      <c r="CYC448" s="2"/>
      <c r="CYD448" s="2"/>
      <c r="CYE448" s="2"/>
      <c r="CYF448" s="2"/>
      <c r="CYG448" s="2"/>
      <c r="CYH448" s="2"/>
      <c r="CYI448" s="2"/>
      <c r="CYJ448" s="2"/>
      <c r="CYK448" s="2"/>
      <c r="CYL448" s="2"/>
      <c r="CYM448" s="2"/>
      <c r="CYN448" s="2"/>
      <c r="CYO448" s="2"/>
      <c r="CYP448" s="2"/>
      <c r="CYQ448" s="2"/>
      <c r="CYR448" s="2"/>
      <c r="CYS448" s="2"/>
      <c r="CYT448" s="2"/>
      <c r="CYU448" s="2"/>
      <c r="CYV448" s="2"/>
      <c r="CYW448" s="2"/>
      <c r="CYX448" s="2"/>
      <c r="CYY448" s="2"/>
      <c r="CYZ448" s="2"/>
      <c r="CZA448" s="2"/>
      <c r="CZB448" s="2"/>
      <c r="CZC448" s="2"/>
      <c r="CZD448" s="2"/>
      <c r="CZE448" s="2"/>
      <c r="CZF448" s="2"/>
      <c r="CZG448" s="2"/>
      <c r="CZH448" s="2"/>
      <c r="CZI448" s="2"/>
      <c r="CZJ448" s="2"/>
      <c r="CZK448" s="2"/>
      <c r="CZL448" s="2"/>
      <c r="CZM448" s="2"/>
      <c r="CZN448" s="2"/>
      <c r="CZO448" s="2"/>
      <c r="CZP448" s="2"/>
      <c r="CZQ448" s="2"/>
      <c r="CZR448" s="2"/>
      <c r="CZS448" s="2"/>
      <c r="CZT448" s="2"/>
      <c r="CZU448" s="2"/>
      <c r="CZV448" s="2"/>
      <c r="CZW448" s="2"/>
      <c r="CZX448" s="2"/>
      <c r="CZY448" s="2"/>
      <c r="CZZ448" s="2"/>
      <c r="DAA448" s="2"/>
      <c r="DAB448" s="2"/>
      <c r="DAC448" s="2"/>
      <c r="DAD448" s="2"/>
      <c r="DAE448" s="2"/>
      <c r="DAF448" s="2"/>
      <c r="DAG448" s="2"/>
      <c r="DAH448" s="2"/>
      <c r="DAI448" s="2"/>
      <c r="DAJ448" s="2"/>
      <c r="DAK448" s="2"/>
      <c r="DAL448" s="2"/>
      <c r="DAM448" s="2"/>
      <c r="DAN448" s="2"/>
      <c r="DAO448" s="2"/>
      <c r="DAP448" s="2"/>
      <c r="DAQ448" s="2"/>
      <c r="DAR448" s="2"/>
      <c r="DAS448" s="2"/>
      <c r="DAT448" s="2"/>
      <c r="DAU448" s="2"/>
      <c r="DAV448" s="2"/>
      <c r="DAW448" s="2"/>
      <c r="DAX448" s="2"/>
      <c r="DAY448" s="2"/>
      <c r="DAZ448" s="2"/>
      <c r="DBA448" s="2"/>
      <c r="DBB448" s="2"/>
      <c r="DBC448" s="2"/>
      <c r="DBD448" s="2"/>
      <c r="DBE448" s="2"/>
      <c r="DBF448" s="2"/>
      <c r="DBG448" s="2"/>
      <c r="DBH448" s="2"/>
      <c r="DBI448" s="2"/>
      <c r="DBJ448" s="2"/>
      <c r="DBK448" s="2"/>
      <c r="DBL448" s="2"/>
      <c r="DBM448" s="2"/>
      <c r="DBN448" s="2"/>
      <c r="DBO448" s="2"/>
      <c r="DBP448" s="2"/>
      <c r="DBQ448" s="2"/>
      <c r="DBR448" s="2"/>
      <c r="DBS448" s="2"/>
      <c r="DBT448" s="2"/>
      <c r="DBU448" s="2"/>
      <c r="DBV448" s="2"/>
      <c r="DBW448" s="2"/>
      <c r="DBX448" s="2"/>
      <c r="DBY448" s="2"/>
      <c r="DBZ448" s="2"/>
      <c r="DCA448" s="2"/>
      <c r="DCB448" s="2"/>
      <c r="DCC448" s="2"/>
      <c r="DCD448" s="2"/>
      <c r="DCE448" s="2"/>
      <c r="DCF448" s="2"/>
      <c r="DCG448" s="2"/>
      <c r="DCH448" s="2"/>
      <c r="DCI448" s="2"/>
      <c r="DCJ448" s="2"/>
      <c r="DCK448" s="2"/>
      <c r="DCL448" s="2"/>
      <c r="DCM448" s="2"/>
      <c r="DCN448" s="2"/>
      <c r="DCO448" s="2"/>
      <c r="DCP448" s="2"/>
      <c r="DCQ448" s="2"/>
      <c r="DCR448" s="2"/>
      <c r="DCS448" s="2"/>
      <c r="DCT448" s="2"/>
      <c r="DCU448" s="2"/>
      <c r="DCV448" s="2"/>
      <c r="DCW448" s="2"/>
      <c r="DCX448" s="2"/>
      <c r="DCY448" s="2"/>
      <c r="DCZ448" s="2"/>
      <c r="DDA448" s="2"/>
      <c r="DDB448" s="2"/>
      <c r="DDC448" s="2"/>
      <c r="DDD448" s="2"/>
      <c r="DDE448" s="2"/>
      <c r="DDF448" s="2"/>
      <c r="DDG448" s="2"/>
      <c r="DDH448" s="2"/>
      <c r="DDI448" s="2"/>
      <c r="DDJ448" s="2"/>
      <c r="DDK448" s="2"/>
      <c r="DDL448" s="2"/>
      <c r="DDM448" s="2"/>
      <c r="DDN448" s="2"/>
      <c r="DDO448" s="2"/>
      <c r="DDP448" s="2"/>
      <c r="DDQ448" s="2"/>
      <c r="DDR448" s="2"/>
      <c r="DDS448" s="2"/>
      <c r="DDT448" s="2"/>
      <c r="DDU448" s="2"/>
      <c r="DDV448" s="2"/>
      <c r="DDW448" s="2"/>
      <c r="DDX448" s="2"/>
      <c r="DDY448" s="2"/>
      <c r="DDZ448" s="2"/>
      <c r="DEA448" s="2"/>
      <c r="DEB448" s="2"/>
      <c r="DEC448" s="2"/>
      <c r="DED448" s="2"/>
      <c r="DEE448" s="2"/>
      <c r="DEF448" s="2"/>
      <c r="DEG448" s="2"/>
      <c r="DEH448" s="2"/>
      <c r="DEI448" s="2"/>
      <c r="DEJ448" s="2"/>
      <c r="DEK448" s="2"/>
      <c r="DEL448" s="2"/>
      <c r="DEM448" s="2"/>
      <c r="DEN448" s="2"/>
      <c r="DEO448" s="2"/>
      <c r="DEP448" s="2"/>
      <c r="DEQ448" s="2"/>
      <c r="DER448" s="2"/>
      <c r="DES448" s="2"/>
      <c r="DET448" s="2"/>
      <c r="DEU448" s="2"/>
      <c r="DEV448" s="2"/>
      <c r="DEW448" s="2"/>
      <c r="DEX448" s="2"/>
      <c r="DEY448" s="2"/>
      <c r="DEZ448" s="2"/>
      <c r="DFA448" s="2"/>
      <c r="DFB448" s="2"/>
      <c r="DFC448" s="2"/>
      <c r="DFD448" s="2"/>
      <c r="DFE448" s="2"/>
      <c r="DFF448" s="2"/>
      <c r="DFG448" s="2"/>
      <c r="DFH448" s="2"/>
      <c r="DFI448" s="2"/>
      <c r="DFJ448" s="2"/>
      <c r="DFK448" s="2"/>
      <c r="DFL448" s="2"/>
      <c r="DFM448" s="2"/>
      <c r="DFN448" s="2"/>
      <c r="DFO448" s="2"/>
      <c r="DFP448" s="2"/>
      <c r="DFQ448" s="2"/>
      <c r="DFR448" s="2"/>
      <c r="DFS448" s="2"/>
      <c r="DFT448" s="2"/>
      <c r="DFU448" s="2"/>
      <c r="DFV448" s="2"/>
      <c r="DFW448" s="2"/>
      <c r="DFX448" s="2"/>
      <c r="DFY448" s="2"/>
      <c r="DFZ448" s="2"/>
      <c r="DGA448" s="2"/>
      <c r="DGB448" s="2"/>
      <c r="DGC448" s="2"/>
      <c r="DGD448" s="2"/>
      <c r="DGE448" s="2"/>
      <c r="DGF448" s="2"/>
      <c r="DGG448" s="2"/>
      <c r="DGH448" s="2"/>
      <c r="DGI448" s="2"/>
      <c r="DGJ448" s="2"/>
      <c r="DGK448" s="2"/>
      <c r="DGL448" s="2"/>
      <c r="DGM448" s="2"/>
      <c r="DGN448" s="2"/>
      <c r="DGO448" s="2"/>
      <c r="DGP448" s="2"/>
      <c r="DGQ448" s="2"/>
      <c r="DGR448" s="2"/>
      <c r="DGS448" s="2"/>
      <c r="DGT448" s="2"/>
      <c r="DGU448" s="2"/>
      <c r="DGV448" s="2"/>
      <c r="DGW448" s="2"/>
      <c r="DGX448" s="2"/>
      <c r="DGY448" s="2"/>
      <c r="DGZ448" s="2"/>
      <c r="DHA448" s="2"/>
      <c r="DHB448" s="2"/>
      <c r="DHC448" s="2"/>
      <c r="DHD448" s="2"/>
      <c r="DHE448" s="2"/>
      <c r="DHF448" s="2"/>
      <c r="DHG448" s="2"/>
      <c r="DHH448" s="2"/>
      <c r="DHI448" s="2"/>
      <c r="DHJ448" s="2"/>
      <c r="DHK448" s="2"/>
      <c r="DHL448" s="2"/>
      <c r="DHM448" s="2"/>
      <c r="DHN448" s="2"/>
      <c r="DHO448" s="2"/>
      <c r="DHP448" s="2"/>
      <c r="DHQ448" s="2"/>
      <c r="DHR448" s="2"/>
      <c r="DHS448" s="2"/>
      <c r="DHT448" s="2"/>
      <c r="DHU448" s="2"/>
      <c r="DHV448" s="2"/>
      <c r="DHW448" s="2"/>
      <c r="DHX448" s="2"/>
      <c r="DHY448" s="2"/>
      <c r="DHZ448" s="2"/>
      <c r="DIA448" s="2"/>
      <c r="DIB448" s="2"/>
      <c r="DIC448" s="2"/>
      <c r="DID448" s="2"/>
      <c r="DIE448" s="2"/>
      <c r="DIF448" s="2"/>
      <c r="DIG448" s="2"/>
      <c r="DIH448" s="2"/>
      <c r="DII448" s="2"/>
      <c r="DIJ448" s="2"/>
      <c r="DIK448" s="2"/>
      <c r="DIL448" s="2"/>
      <c r="DIM448" s="2"/>
      <c r="DIN448" s="2"/>
      <c r="DIO448" s="2"/>
      <c r="DIP448" s="2"/>
      <c r="DIQ448" s="2"/>
      <c r="DIR448" s="2"/>
      <c r="DIS448" s="2"/>
      <c r="DIT448" s="2"/>
      <c r="DIU448" s="2"/>
      <c r="DIV448" s="2"/>
      <c r="DIW448" s="2"/>
      <c r="DIX448" s="2"/>
      <c r="DIY448" s="2"/>
      <c r="DIZ448" s="2"/>
      <c r="DJA448" s="2"/>
      <c r="DJB448" s="2"/>
      <c r="DJC448" s="2"/>
      <c r="DJD448" s="2"/>
      <c r="DJE448" s="2"/>
      <c r="DJF448" s="2"/>
      <c r="DJG448" s="2"/>
      <c r="DJH448" s="2"/>
      <c r="DJI448" s="2"/>
      <c r="DJJ448" s="2"/>
      <c r="DJK448" s="2"/>
      <c r="DJL448" s="2"/>
      <c r="DJM448" s="2"/>
      <c r="DJN448" s="2"/>
      <c r="DJO448" s="2"/>
      <c r="DJP448" s="2"/>
      <c r="DJQ448" s="2"/>
      <c r="DJR448" s="2"/>
      <c r="DJS448" s="2"/>
      <c r="DJT448" s="2"/>
      <c r="DJU448" s="2"/>
      <c r="DJV448" s="2"/>
      <c r="DJW448" s="2"/>
      <c r="DJX448" s="2"/>
      <c r="DJY448" s="2"/>
      <c r="DJZ448" s="2"/>
      <c r="DKA448" s="2"/>
      <c r="DKB448" s="2"/>
      <c r="DKC448" s="2"/>
      <c r="DKD448" s="2"/>
      <c r="DKE448" s="2"/>
      <c r="DKF448" s="2"/>
      <c r="DKG448" s="2"/>
      <c r="DKH448" s="2"/>
      <c r="DKI448" s="2"/>
      <c r="DKJ448" s="2"/>
      <c r="DKK448" s="2"/>
      <c r="DKL448" s="2"/>
      <c r="DKM448" s="2"/>
      <c r="DKN448" s="2"/>
      <c r="DKO448" s="2"/>
      <c r="DKP448" s="2"/>
      <c r="DKQ448" s="2"/>
      <c r="DKR448" s="2"/>
      <c r="DKS448" s="2"/>
      <c r="DKT448" s="2"/>
      <c r="DKU448" s="2"/>
      <c r="DKV448" s="2"/>
      <c r="DKW448" s="2"/>
      <c r="DKX448" s="2"/>
      <c r="DKY448" s="2"/>
      <c r="DKZ448" s="2"/>
      <c r="DLA448" s="2"/>
      <c r="DLB448" s="2"/>
      <c r="DLC448" s="2"/>
      <c r="DLD448" s="2"/>
      <c r="DLE448" s="2"/>
      <c r="DLF448" s="2"/>
      <c r="DLG448" s="2"/>
      <c r="DLH448" s="2"/>
      <c r="DLI448" s="2"/>
      <c r="DLJ448" s="2"/>
      <c r="DLK448" s="2"/>
      <c r="DLL448" s="2"/>
      <c r="DLM448" s="2"/>
      <c r="DLN448" s="2"/>
      <c r="DLO448" s="2"/>
      <c r="DLP448" s="2"/>
      <c r="DLQ448" s="2"/>
      <c r="DLR448" s="2"/>
      <c r="DLS448" s="2"/>
      <c r="DLT448" s="2"/>
      <c r="DLU448" s="2"/>
      <c r="DLV448" s="2"/>
      <c r="DLW448" s="2"/>
      <c r="DLX448" s="2"/>
      <c r="DLY448" s="2"/>
      <c r="DLZ448" s="2"/>
      <c r="DMA448" s="2"/>
      <c r="DMB448" s="2"/>
      <c r="DMC448" s="2"/>
      <c r="DMD448" s="2"/>
      <c r="DME448" s="2"/>
      <c r="DMF448" s="2"/>
      <c r="DMG448" s="2"/>
      <c r="DMH448" s="2"/>
      <c r="DMI448" s="2"/>
      <c r="DMJ448" s="2"/>
      <c r="DMK448" s="2"/>
      <c r="DML448" s="2"/>
      <c r="DMM448" s="2"/>
      <c r="DMN448" s="2"/>
      <c r="DMO448" s="2"/>
      <c r="DMP448" s="2"/>
      <c r="DMQ448" s="2"/>
      <c r="DMR448" s="2"/>
      <c r="DMS448" s="2"/>
      <c r="DMT448" s="2"/>
      <c r="DMU448" s="2"/>
      <c r="DMV448" s="2"/>
      <c r="DMW448" s="2"/>
      <c r="DMX448" s="2"/>
      <c r="DMY448" s="2"/>
      <c r="DMZ448" s="2"/>
      <c r="DNA448" s="2"/>
      <c r="DNB448" s="2"/>
      <c r="DNC448" s="2"/>
      <c r="DND448" s="2"/>
      <c r="DNE448" s="2"/>
      <c r="DNF448" s="2"/>
      <c r="DNG448" s="2"/>
      <c r="DNH448" s="2"/>
      <c r="DNI448" s="2"/>
      <c r="DNJ448" s="2"/>
      <c r="DNK448" s="2"/>
      <c r="DNL448" s="2"/>
      <c r="DNM448" s="2"/>
      <c r="DNN448" s="2"/>
      <c r="DNO448" s="2"/>
      <c r="DNP448" s="2"/>
      <c r="DNQ448" s="2"/>
      <c r="DNR448" s="2"/>
      <c r="DNS448" s="2"/>
      <c r="DNT448" s="2"/>
      <c r="DNU448" s="2"/>
      <c r="DNV448" s="2"/>
      <c r="DNW448" s="2"/>
      <c r="DNX448" s="2"/>
      <c r="DNY448" s="2"/>
      <c r="DNZ448" s="2"/>
      <c r="DOA448" s="2"/>
      <c r="DOB448" s="2"/>
      <c r="DOC448" s="2"/>
      <c r="DOD448" s="2"/>
      <c r="DOE448" s="2"/>
      <c r="DOF448" s="2"/>
      <c r="DOG448" s="2"/>
      <c r="DOH448" s="2"/>
      <c r="DOI448" s="2"/>
      <c r="DOJ448" s="2"/>
      <c r="DOK448" s="2"/>
      <c r="DOL448" s="2"/>
      <c r="DOM448" s="2"/>
      <c r="DON448" s="2"/>
      <c r="DOO448" s="2"/>
      <c r="DOP448" s="2"/>
      <c r="DOQ448" s="2"/>
      <c r="DOR448" s="2"/>
      <c r="DOS448" s="2"/>
      <c r="DOT448" s="2"/>
      <c r="DOU448" s="2"/>
      <c r="DOV448" s="2"/>
      <c r="DOW448" s="2"/>
      <c r="DOX448" s="2"/>
      <c r="DOY448" s="2"/>
      <c r="DOZ448" s="2"/>
      <c r="DPA448" s="2"/>
      <c r="DPB448" s="2"/>
      <c r="DPC448" s="2"/>
      <c r="DPD448" s="2"/>
      <c r="DPE448" s="2"/>
      <c r="DPF448" s="2"/>
      <c r="DPG448" s="2"/>
      <c r="DPH448" s="2"/>
      <c r="DPI448" s="2"/>
      <c r="DPJ448" s="2"/>
      <c r="DPK448" s="2"/>
      <c r="DPL448" s="2"/>
      <c r="DPM448" s="2"/>
      <c r="DPN448" s="2"/>
      <c r="DPO448" s="2"/>
      <c r="DPP448" s="2"/>
      <c r="DPQ448" s="2"/>
      <c r="DPR448" s="2"/>
      <c r="DPS448" s="2"/>
      <c r="DPT448" s="2"/>
      <c r="DPU448" s="2"/>
      <c r="DPV448" s="2"/>
      <c r="DPW448" s="2"/>
      <c r="DPX448" s="2"/>
      <c r="DPY448" s="2"/>
      <c r="DPZ448" s="2"/>
      <c r="DQA448" s="2"/>
      <c r="DQB448" s="2"/>
      <c r="DQC448" s="2"/>
      <c r="DQD448" s="2"/>
      <c r="DQE448" s="2"/>
      <c r="DQF448" s="2"/>
      <c r="DQG448" s="2"/>
      <c r="DQH448" s="2"/>
      <c r="DQI448" s="2"/>
      <c r="DQJ448" s="2"/>
      <c r="DQK448" s="2"/>
      <c r="DQL448" s="2"/>
      <c r="DQM448" s="2"/>
      <c r="DQN448" s="2"/>
      <c r="DQO448" s="2"/>
      <c r="DQP448" s="2"/>
      <c r="DQQ448" s="2"/>
      <c r="DQR448" s="2"/>
      <c r="DQS448" s="2"/>
      <c r="DQT448" s="2"/>
      <c r="DQU448" s="2"/>
      <c r="DQV448" s="2"/>
      <c r="DQW448" s="2"/>
      <c r="DQX448" s="2"/>
      <c r="DQY448" s="2"/>
      <c r="DQZ448" s="2"/>
      <c r="DRA448" s="2"/>
      <c r="DRB448" s="2"/>
      <c r="DRC448" s="2"/>
      <c r="DRD448" s="2"/>
      <c r="DRE448" s="2"/>
      <c r="DRF448" s="2"/>
      <c r="DRG448" s="2"/>
      <c r="DRH448" s="2"/>
      <c r="DRI448" s="2"/>
      <c r="DRJ448" s="2"/>
      <c r="DRK448" s="2"/>
      <c r="DRL448" s="2"/>
      <c r="DRM448" s="2"/>
      <c r="DRN448" s="2"/>
      <c r="DRO448" s="2"/>
      <c r="DRP448" s="2"/>
      <c r="DRQ448" s="2"/>
      <c r="DRR448" s="2"/>
      <c r="DRS448" s="2"/>
      <c r="DRT448" s="2"/>
      <c r="DRU448" s="2"/>
      <c r="DRV448" s="2"/>
      <c r="DRW448" s="2"/>
      <c r="DRX448" s="2"/>
      <c r="DRY448" s="2"/>
      <c r="DRZ448" s="2"/>
      <c r="DSA448" s="2"/>
      <c r="DSB448" s="2"/>
      <c r="DSC448" s="2"/>
      <c r="DSD448" s="2"/>
      <c r="DSE448" s="2"/>
      <c r="DSF448" s="2"/>
      <c r="DSG448" s="2"/>
      <c r="DSH448" s="2"/>
      <c r="DSI448" s="2"/>
      <c r="DSJ448" s="2"/>
      <c r="DSK448" s="2"/>
      <c r="DSL448" s="2"/>
      <c r="DSM448" s="2"/>
      <c r="DSN448" s="2"/>
      <c r="DSO448" s="2"/>
      <c r="DSP448" s="2"/>
      <c r="DSQ448" s="2"/>
      <c r="DSR448" s="2"/>
      <c r="DSS448" s="2"/>
      <c r="DST448" s="2"/>
      <c r="DSU448" s="2"/>
      <c r="DSV448" s="2"/>
      <c r="DSW448" s="2"/>
      <c r="DSX448" s="2"/>
      <c r="DSY448" s="2"/>
      <c r="DSZ448" s="2"/>
      <c r="DTA448" s="2"/>
      <c r="DTB448" s="2"/>
      <c r="DTC448" s="2"/>
      <c r="DTD448" s="2"/>
      <c r="DTE448" s="2"/>
      <c r="DTF448" s="2"/>
      <c r="DTG448" s="2"/>
      <c r="DTH448" s="2"/>
      <c r="DTI448" s="2"/>
      <c r="DTJ448" s="2"/>
      <c r="DTK448" s="2"/>
      <c r="DTL448" s="2"/>
      <c r="DTM448" s="2"/>
      <c r="DTN448" s="2"/>
      <c r="DTO448" s="2"/>
      <c r="DTP448" s="2"/>
      <c r="DTQ448" s="2"/>
      <c r="DTR448" s="2"/>
      <c r="DTS448" s="2"/>
      <c r="DTT448" s="2"/>
      <c r="DTU448" s="2"/>
      <c r="DTV448" s="2"/>
      <c r="DTW448" s="2"/>
      <c r="DTX448" s="2"/>
      <c r="DTY448" s="2"/>
      <c r="DTZ448" s="2"/>
      <c r="DUA448" s="2"/>
      <c r="DUB448" s="2"/>
      <c r="DUC448" s="2"/>
      <c r="DUD448" s="2"/>
      <c r="DUE448" s="2"/>
      <c r="DUF448" s="2"/>
      <c r="DUG448" s="2"/>
      <c r="DUH448" s="2"/>
      <c r="DUI448" s="2"/>
      <c r="DUJ448" s="2"/>
      <c r="DUK448" s="2"/>
      <c r="DUL448" s="2"/>
      <c r="DUM448" s="2"/>
      <c r="DUN448" s="2"/>
      <c r="DUO448" s="2"/>
      <c r="DUP448" s="2"/>
      <c r="DUQ448" s="2"/>
      <c r="DUR448" s="2"/>
      <c r="DUS448" s="2"/>
      <c r="DUT448" s="2"/>
      <c r="DUU448" s="2"/>
      <c r="DUV448" s="2"/>
      <c r="DUW448" s="2"/>
      <c r="DUX448" s="2"/>
      <c r="DUY448" s="2"/>
      <c r="DUZ448" s="2"/>
      <c r="DVA448" s="2"/>
      <c r="DVB448" s="2"/>
      <c r="DVC448" s="2"/>
      <c r="DVD448" s="2"/>
      <c r="DVE448" s="2"/>
      <c r="DVF448" s="2"/>
      <c r="DVG448" s="2"/>
      <c r="DVH448" s="2"/>
      <c r="DVI448" s="2"/>
      <c r="DVJ448" s="2"/>
      <c r="DVK448" s="2"/>
      <c r="DVL448" s="2"/>
      <c r="DVM448" s="2"/>
      <c r="DVN448" s="2"/>
      <c r="DVO448" s="2"/>
      <c r="DVP448" s="2"/>
      <c r="DVQ448" s="2"/>
      <c r="DVR448" s="2"/>
      <c r="DVS448" s="2"/>
      <c r="DVT448" s="2"/>
      <c r="DVU448" s="2"/>
      <c r="DVV448" s="2"/>
      <c r="DVW448" s="2"/>
      <c r="DVX448" s="2"/>
      <c r="DVY448" s="2"/>
      <c r="DVZ448" s="2"/>
      <c r="DWA448" s="2"/>
      <c r="DWB448" s="2"/>
      <c r="DWC448" s="2"/>
      <c r="DWD448" s="2"/>
      <c r="DWE448" s="2"/>
      <c r="DWF448" s="2"/>
      <c r="DWG448" s="2"/>
      <c r="DWH448" s="2"/>
      <c r="DWI448" s="2"/>
      <c r="DWJ448" s="2"/>
      <c r="DWK448" s="2"/>
      <c r="DWL448" s="2"/>
      <c r="DWM448" s="2"/>
      <c r="DWN448" s="2"/>
      <c r="DWO448" s="2"/>
      <c r="DWP448" s="2"/>
      <c r="DWQ448" s="2"/>
      <c r="DWR448" s="2"/>
      <c r="DWS448" s="2"/>
      <c r="DWT448" s="2"/>
      <c r="DWU448" s="2"/>
      <c r="DWV448" s="2"/>
      <c r="DWW448" s="2"/>
      <c r="DWX448" s="2"/>
      <c r="DWY448" s="2"/>
      <c r="DWZ448" s="2"/>
      <c r="DXA448" s="2"/>
      <c r="DXB448" s="2"/>
      <c r="DXC448" s="2"/>
      <c r="DXD448" s="2"/>
      <c r="DXE448" s="2"/>
      <c r="DXF448" s="2"/>
      <c r="DXG448" s="2"/>
      <c r="DXH448" s="2"/>
      <c r="DXI448" s="2"/>
      <c r="DXJ448" s="2"/>
      <c r="DXK448" s="2"/>
      <c r="DXL448" s="2"/>
      <c r="DXM448" s="2"/>
      <c r="DXN448" s="2"/>
      <c r="DXO448" s="2"/>
      <c r="DXP448" s="2"/>
      <c r="DXQ448" s="2"/>
      <c r="DXR448" s="2"/>
      <c r="DXS448" s="2"/>
      <c r="DXT448" s="2"/>
      <c r="DXU448" s="2"/>
      <c r="DXV448" s="2"/>
      <c r="DXW448" s="2"/>
      <c r="DXX448" s="2"/>
      <c r="DXY448" s="2"/>
      <c r="DXZ448" s="2"/>
      <c r="DYA448" s="2"/>
      <c r="DYB448" s="2"/>
      <c r="DYC448" s="2"/>
      <c r="DYD448" s="2"/>
      <c r="DYE448" s="2"/>
      <c r="DYF448" s="2"/>
      <c r="DYG448" s="2"/>
      <c r="DYH448" s="2"/>
      <c r="DYI448" s="2"/>
      <c r="DYJ448" s="2"/>
      <c r="DYK448" s="2"/>
      <c r="DYL448" s="2"/>
      <c r="DYM448" s="2"/>
      <c r="DYN448" s="2"/>
      <c r="DYO448" s="2"/>
      <c r="DYP448" s="2"/>
      <c r="DYQ448" s="2"/>
      <c r="DYR448" s="2"/>
      <c r="DYS448" s="2"/>
      <c r="DYT448" s="2"/>
      <c r="DYU448" s="2"/>
      <c r="DYV448" s="2"/>
      <c r="DYW448" s="2"/>
      <c r="DYX448" s="2"/>
      <c r="DYY448" s="2"/>
      <c r="DYZ448" s="2"/>
      <c r="DZA448" s="2"/>
      <c r="DZB448" s="2"/>
      <c r="DZC448" s="2"/>
      <c r="DZD448" s="2"/>
      <c r="DZE448" s="2"/>
      <c r="DZF448" s="2"/>
      <c r="DZG448" s="2"/>
      <c r="DZH448" s="2"/>
      <c r="DZI448" s="2"/>
      <c r="DZJ448" s="2"/>
      <c r="DZK448" s="2"/>
      <c r="DZL448" s="2"/>
      <c r="DZM448" s="2"/>
      <c r="DZN448" s="2"/>
      <c r="DZO448" s="2"/>
      <c r="DZP448" s="2"/>
      <c r="DZQ448" s="2"/>
      <c r="DZR448" s="2"/>
      <c r="DZS448" s="2"/>
      <c r="DZT448" s="2"/>
      <c r="DZU448" s="2"/>
      <c r="DZV448" s="2"/>
      <c r="DZW448" s="2"/>
      <c r="DZX448" s="2"/>
      <c r="DZY448" s="2"/>
      <c r="DZZ448" s="2"/>
      <c r="EAA448" s="2"/>
      <c r="EAB448" s="2"/>
      <c r="EAC448" s="2"/>
      <c r="EAD448" s="2"/>
      <c r="EAE448" s="2"/>
      <c r="EAF448" s="2"/>
      <c r="EAG448" s="2"/>
      <c r="EAH448" s="2"/>
      <c r="EAI448" s="2"/>
      <c r="EAJ448" s="2"/>
      <c r="EAK448" s="2"/>
      <c r="EAL448" s="2"/>
      <c r="EAM448" s="2"/>
      <c r="EAN448" s="2"/>
      <c r="EAO448" s="2"/>
      <c r="EAP448" s="2"/>
      <c r="EAQ448" s="2"/>
      <c r="EAR448" s="2"/>
      <c r="EAS448" s="2"/>
      <c r="EAT448" s="2"/>
      <c r="EAU448" s="2"/>
      <c r="EAV448" s="2"/>
      <c r="EAW448" s="2"/>
      <c r="EAX448" s="2"/>
      <c r="EAY448" s="2"/>
      <c r="EAZ448" s="2"/>
      <c r="EBA448" s="2"/>
      <c r="EBB448" s="2"/>
      <c r="EBC448" s="2"/>
      <c r="EBD448" s="2"/>
      <c r="EBE448" s="2"/>
      <c r="EBF448" s="2"/>
      <c r="EBG448" s="2"/>
      <c r="EBH448" s="2"/>
      <c r="EBI448" s="2"/>
      <c r="EBJ448" s="2"/>
      <c r="EBK448" s="2"/>
      <c r="EBL448" s="2"/>
      <c r="EBM448" s="2"/>
      <c r="EBN448" s="2"/>
      <c r="EBO448" s="2"/>
      <c r="EBP448" s="2"/>
      <c r="EBQ448" s="2"/>
      <c r="EBR448" s="2"/>
      <c r="EBS448" s="2"/>
      <c r="EBT448" s="2"/>
      <c r="EBU448" s="2"/>
      <c r="EBV448" s="2"/>
      <c r="EBW448" s="2"/>
      <c r="EBX448" s="2"/>
      <c r="EBY448" s="2"/>
      <c r="EBZ448" s="2"/>
      <c r="ECA448" s="2"/>
      <c r="ECB448" s="2"/>
      <c r="ECC448" s="2"/>
      <c r="ECD448" s="2"/>
      <c r="ECE448" s="2"/>
      <c r="ECF448" s="2"/>
      <c r="ECG448" s="2"/>
      <c r="ECH448" s="2"/>
      <c r="ECI448" s="2"/>
      <c r="ECJ448" s="2"/>
      <c r="ECK448" s="2"/>
      <c r="ECL448" s="2"/>
      <c r="ECM448" s="2"/>
      <c r="ECN448" s="2"/>
      <c r="ECO448" s="2"/>
      <c r="ECP448" s="2"/>
      <c r="ECQ448" s="2"/>
      <c r="ECR448" s="2"/>
      <c r="ECS448" s="2"/>
      <c r="ECT448" s="2"/>
      <c r="ECU448" s="2"/>
      <c r="ECV448" s="2"/>
      <c r="ECW448" s="2"/>
      <c r="ECX448" s="2"/>
      <c r="ECY448" s="2"/>
      <c r="ECZ448" s="2"/>
      <c r="EDA448" s="2"/>
      <c r="EDB448" s="2"/>
      <c r="EDC448" s="2"/>
      <c r="EDD448" s="2"/>
      <c r="EDE448" s="2"/>
      <c r="EDF448" s="2"/>
      <c r="EDG448" s="2"/>
      <c r="EDH448" s="2"/>
      <c r="EDI448" s="2"/>
      <c r="EDJ448" s="2"/>
      <c r="EDK448" s="2"/>
      <c r="EDL448" s="2"/>
      <c r="EDM448" s="2"/>
      <c r="EDN448" s="2"/>
      <c r="EDO448" s="2"/>
      <c r="EDP448" s="2"/>
      <c r="EDQ448" s="2"/>
      <c r="EDR448" s="2"/>
      <c r="EDS448" s="2"/>
      <c r="EDT448" s="2"/>
      <c r="EDU448" s="2"/>
      <c r="EDV448" s="2"/>
      <c r="EDW448" s="2"/>
      <c r="EDX448" s="2"/>
      <c r="EDY448" s="2"/>
      <c r="EDZ448" s="2"/>
      <c r="EEA448" s="2"/>
      <c r="EEB448" s="2"/>
      <c r="EEC448" s="2"/>
      <c r="EED448" s="2"/>
      <c r="EEE448" s="2"/>
      <c r="EEF448" s="2"/>
      <c r="EEG448" s="2"/>
      <c r="EEH448" s="2"/>
      <c r="EEI448" s="2"/>
      <c r="EEJ448" s="2"/>
      <c r="EEK448" s="2"/>
      <c r="EEL448" s="2"/>
      <c r="EEM448" s="2"/>
      <c r="EEN448" s="2"/>
      <c r="EEO448" s="2"/>
      <c r="EEP448" s="2"/>
      <c r="EEQ448" s="2"/>
      <c r="EER448" s="2"/>
      <c r="EES448" s="2"/>
      <c r="EET448" s="2"/>
      <c r="EEU448" s="2"/>
      <c r="EEV448" s="2"/>
      <c r="EEW448" s="2"/>
      <c r="EEX448" s="2"/>
      <c r="EEY448" s="2"/>
      <c r="EEZ448" s="2"/>
      <c r="EFA448" s="2"/>
      <c r="EFB448" s="2"/>
      <c r="EFC448" s="2"/>
      <c r="EFD448" s="2"/>
      <c r="EFE448" s="2"/>
      <c r="EFF448" s="2"/>
      <c r="EFG448" s="2"/>
      <c r="EFH448" s="2"/>
      <c r="EFI448" s="2"/>
      <c r="EFJ448" s="2"/>
      <c r="EFK448" s="2"/>
      <c r="EFL448" s="2"/>
      <c r="EFM448" s="2"/>
      <c r="EFN448" s="2"/>
      <c r="EFO448" s="2"/>
      <c r="EFP448" s="2"/>
      <c r="EFQ448" s="2"/>
      <c r="EFR448" s="2"/>
      <c r="EFS448" s="2"/>
      <c r="EFT448" s="2"/>
      <c r="EFU448" s="2"/>
      <c r="EFV448" s="2"/>
      <c r="EFW448" s="2"/>
      <c r="EFX448" s="2"/>
      <c r="EFY448" s="2"/>
      <c r="EFZ448" s="2"/>
      <c r="EGA448" s="2"/>
      <c r="EGB448" s="2"/>
      <c r="EGC448" s="2"/>
      <c r="EGD448" s="2"/>
      <c r="EGE448" s="2"/>
      <c r="EGF448" s="2"/>
      <c r="EGG448" s="2"/>
      <c r="EGH448" s="2"/>
      <c r="EGI448" s="2"/>
      <c r="EGJ448" s="2"/>
      <c r="EGK448" s="2"/>
      <c r="EGL448" s="2"/>
      <c r="EGM448" s="2"/>
      <c r="EGN448" s="2"/>
      <c r="EGO448" s="2"/>
      <c r="EGP448" s="2"/>
      <c r="EGQ448" s="2"/>
      <c r="EGR448" s="2"/>
      <c r="EGS448" s="2"/>
      <c r="EGT448" s="2"/>
      <c r="EGU448" s="2"/>
      <c r="EGV448" s="2"/>
      <c r="EGW448" s="2"/>
      <c r="EGX448" s="2"/>
      <c r="EGY448" s="2"/>
      <c r="EGZ448" s="2"/>
      <c r="EHA448" s="2"/>
      <c r="EHB448" s="2"/>
      <c r="EHC448" s="2"/>
      <c r="EHD448" s="2"/>
      <c r="EHE448" s="2"/>
      <c r="EHF448" s="2"/>
      <c r="EHG448" s="2"/>
      <c r="EHH448" s="2"/>
      <c r="EHI448" s="2"/>
      <c r="EHJ448" s="2"/>
      <c r="EHK448" s="2"/>
      <c r="EHL448" s="2"/>
      <c r="EHM448" s="2"/>
      <c r="EHN448" s="2"/>
      <c r="EHO448" s="2"/>
      <c r="EHP448" s="2"/>
      <c r="EHQ448" s="2"/>
      <c r="EHR448" s="2"/>
      <c r="EHS448" s="2"/>
      <c r="EHT448" s="2"/>
      <c r="EHU448" s="2"/>
      <c r="EHV448" s="2"/>
      <c r="EHW448" s="2"/>
      <c r="EHX448" s="2"/>
      <c r="EHY448" s="2"/>
      <c r="EHZ448" s="2"/>
      <c r="EIA448" s="2"/>
      <c r="EIB448" s="2"/>
      <c r="EIC448" s="2"/>
      <c r="EID448" s="2"/>
      <c r="EIE448" s="2"/>
      <c r="EIF448" s="2"/>
      <c r="EIG448" s="2"/>
      <c r="EIH448" s="2"/>
      <c r="EII448" s="2"/>
      <c r="EIJ448" s="2"/>
      <c r="EIK448" s="2"/>
      <c r="EIL448" s="2"/>
      <c r="EIM448" s="2"/>
      <c r="EIN448" s="2"/>
      <c r="EIO448" s="2"/>
      <c r="EIP448" s="2"/>
      <c r="EIQ448" s="2"/>
      <c r="EIR448" s="2"/>
      <c r="EIS448" s="2"/>
      <c r="EIT448" s="2"/>
      <c r="EIU448" s="2"/>
      <c r="EIV448" s="2"/>
      <c r="EIW448" s="2"/>
      <c r="EIX448" s="2"/>
      <c r="EIY448" s="2"/>
      <c r="EIZ448" s="2"/>
      <c r="EJA448" s="2"/>
      <c r="EJB448" s="2"/>
      <c r="EJC448" s="2"/>
      <c r="EJD448" s="2"/>
      <c r="EJE448" s="2"/>
      <c r="EJF448" s="2"/>
      <c r="EJG448" s="2"/>
      <c r="EJH448" s="2"/>
      <c r="EJI448" s="2"/>
      <c r="EJJ448" s="2"/>
      <c r="EJK448" s="2"/>
      <c r="EJL448" s="2"/>
      <c r="EJM448" s="2"/>
      <c r="EJN448" s="2"/>
      <c r="EJO448" s="2"/>
      <c r="EJP448" s="2"/>
      <c r="EJQ448" s="2"/>
      <c r="EJR448" s="2"/>
      <c r="EJS448" s="2"/>
      <c r="EJT448" s="2"/>
      <c r="EJU448" s="2"/>
      <c r="EJV448" s="2"/>
      <c r="EJW448" s="2"/>
      <c r="EJX448" s="2"/>
      <c r="EJY448" s="2"/>
      <c r="EJZ448" s="2"/>
      <c r="EKA448" s="2"/>
      <c r="EKB448" s="2"/>
      <c r="EKC448" s="2"/>
      <c r="EKD448" s="2"/>
      <c r="EKE448" s="2"/>
      <c r="EKF448" s="2"/>
      <c r="EKG448" s="2"/>
      <c r="EKH448" s="2"/>
      <c r="EKI448" s="2"/>
      <c r="EKJ448" s="2"/>
      <c r="EKK448" s="2"/>
      <c r="EKL448" s="2"/>
      <c r="EKM448" s="2"/>
      <c r="EKN448" s="2"/>
      <c r="EKO448" s="2"/>
      <c r="EKP448" s="2"/>
      <c r="EKQ448" s="2"/>
      <c r="EKR448" s="2"/>
      <c r="EKS448" s="2"/>
      <c r="EKT448" s="2"/>
      <c r="EKU448" s="2"/>
      <c r="EKV448" s="2"/>
      <c r="EKW448" s="2"/>
      <c r="EKX448" s="2"/>
      <c r="EKY448" s="2"/>
      <c r="EKZ448" s="2"/>
      <c r="ELA448" s="2"/>
      <c r="ELB448" s="2"/>
      <c r="ELC448" s="2"/>
      <c r="ELD448" s="2"/>
      <c r="ELE448" s="2"/>
      <c r="ELF448" s="2"/>
      <c r="ELG448" s="2"/>
      <c r="ELH448" s="2"/>
      <c r="ELI448" s="2"/>
      <c r="ELJ448" s="2"/>
      <c r="ELK448" s="2"/>
      <c r="ELL448" s="2"/>
      <c r="ELM448" s="2"/>
      <c r="ELN448" s="2"/>
      <c r="ELO448" s="2"/>
      <c r="ELP448" s="2"/>
      <c r="ELQ448" s="2"/>
      <c r="ELR448" s="2"/>
      <c r="ELS448" s="2"/>
      <c r="ELT448" s="2"/>
      <c r="ELU448" s="2"/>
      <c r="ELV448" s="2"/>
      <c r="ELW448" s="2"/>
      <c r="ELX448" s="2"/>
      <c r="ELY448" s="2"/>
      <c r="ELZ448" s="2"/>
      <c r="EMA448" s="2"/>
      <c r="EMB448" s="2"/>
      <c r="EMC448" s="2"/>
      <c r="EMD448" s="2"/>
      <c r="EME448" s="2"/>
      <c r="EMF448" s="2"/>
      <c r="EMG448" s="2"/>
      <c r="EMH448" s="2"/>
      <c r="EMI448" s="2"/>
      <c r="EMJ448" s="2"/>
      <c r="EMK448" s="2"/>
      <c r="EML448" s="2"/>
      <c r="EMM448" s="2"/>
      <c r="EMN448" s="2"/>
      <c r="EMO448" s="2"/>
      <c r="EMP448" s="2"/>
      <c r="EMQ448" s="2"/>
      <c r="EMR448" s="2"/>
      <c r="EMS448" s="2"/>
      <c r="EMT448" s="2"/>
      <c r="EMU448" s="2"/>
      <c r="EMV448" s="2"/>
      <c r="EMW448" s="2"/>
      <c r="EMX448" s="2"/>
      <c r="EMY448" s="2"/>
      <c r="EMZ448" s="2"/>
      <c r="ENA448" s="2"/>
      <c r="ENB448" s="2"/>
      <c r="ENC448" s="2"/>
      <c r="END448" s="2"/>
      <c r="ENE448" s="2"/>
      <c r="ENF448" s="2"/>
      <c r="ENG448" s="2"/>
      <c r="ENH448" s="2"/>
      <c r="ENI448" s="2"/>
      <c r="ENJ448" s="2"/>
      <c r="ENK448" s="2"/>
      <c r="ENL448" s="2"/>
      <c r="ENM448" s="2"/>
      <c r="ENN448" s="2"/>
      <c r="ENO448" s="2"/>
      <c r="ENP448" s="2"/>
      <c r="ENQ448" s="2"/>
      <c r="ENR448" s="2"/>
      <c r="ENS448" s="2"/>
      <c r="ENT448" s="2"/>
      <c r="ENU448" s="2"/>
      <c r="ENV448" s="2"/>
      <c r="ENW448" s="2"/>
      <c r="ENX448" s="2"/>
      <c r="ENY448" s="2"/>
      <c r="ENZ448" s="2"/>
      <c r="EOA448" s="2"/>
      <c r="EOB448" s="2"/>
      <c r="EOC448" s="2"/>
      <c r="EOD448" s="2"/>
      <c r="EOE448" s="2"/>
      <c r="EOF448" s="2"/>
      <c r="EOG448" s="2"/>
      <c r="EOH448" s="2"/>
      <c r="EOI448" s="2"/>
      <c r="EOJ448" s="2"/>
      <c r="EOK448" s="2"/>
      <c r="EOL448" s="2"/>
      <c r="EOM448" s="2"/>
      <c r="EON448" s="2"/>
      <c r="EOO448" s="2"/>
      <c r="EOP448" s="2"/>
      <c r="EOQ448" s="2"/>
      <c r="EOR448" s="2"/>
      <c r="EOS448" s="2"/>
      <c r="EOT448" s="2"/>
      <c r="EOU448" s="2"/>
      <c r="EOV448" s="2"/>
      <c r="EOW448" s="2"/>
      <c r="EOX448" s="2"/>
      <c r="EOY448" s="2"/>
      <c r="EOZ448" s="2"/>
      <c r="EPA448" s="2"/>
      <c r="EPB448" s="2"/>
      <c r="EPC448" s="2"/>
      <c r="EPD448" s="2"/>
      <c r="EPE448" s="2"/>
      <c r="EPF448" s="2"/>
      <c r="EPG448" s="2"/>
      <c r="EPH448" s="2"/>
      <c r="EPI448" s="2"/>
      <c r="EPJ448" s="2"/>
      <c r="EPK448" s="2"/>
      <c r="EPL448" s="2"/>
      <c r="EPM448" s="2"/>
      <c r="EPN448" s="2"/>
      <c r="EPO448" s="2"/>
      <c r="EPP448" s="2"/>
      <c r="EPQ448" s="2"/>
      <c r="EPR448" s="2"/>
      <c r="EPS448" s="2"/>
      <c r="EPT448" s="2"/>
      <c r="EPU448" s="2"/>
      <c r="EPV448" s="2"/>
      <c r="EPW448" s="2"/>
      <c r="EPX448" s="2"/>
      <c r="EPY448" s="2"/>
      <c r="EPZ448" s="2"/>
      <c r="EQA448" s="2"/>
      <c r="EQB448" s="2"/>
      <c r="EQC448" s="2"/>
      <c r="EQD448" s="2"/>
      <c r="EQE448" s="2"/>
      <c r="EQF448" s="2"/>
      <c r="EQG448" s="2"/>
      <c r="EQH448" s="2"/>
      <c r="EQI448" s="2"/>
      <c r="EQJ448" s="2"/>
      <c r="EQK448" s="2"/>
      <c r="EQL448" s="2"/>
      <c r="EQM448" s="2"/>
      <c r="EQN448" s="2"/>
      <c r="EQO448" s="2"/>
      <c r="EQP448" s="2"/>
      <c r="EQQ448" s="2"/>
      <c r="EQR448" s="2"/>
      <c r="EQS448" s="2"/>
      <c r="EQT448" s="2"/>
      <c r="EQU448" s="2"/>
      <c r="EQV448" s="2"/>
      <c r="EQW448" s="2"/>
      <c r="EQX448" s="2"/>
      <c r="EQY448" s="2"/>
      <c r="EQZ448" s="2"/>
      <c r="ERA448" s="2"/>
      <c r="ERB448" s="2"/>
      <c r="ERC448" s="2"/>
      <c r="ERD448" s="2"/>
      <c r="ERE448" s="2"/>
      <c r="ERF448" s="2"/>
      <c r="ERG448" s="2"/>
      <c r="ERH448" s="2"/>
      <c r="ERI448" s="2"/>
      <c r="ERJ448" s="2"/>
      <c r="ERK448" s="2"/>
      <c r="ERL448" s="2"/>
      <c r="ERM448" s="2"/>
      <c r="ERN448" s="2"/>
      <c r="ERO448" s="2"/>
      <c r="ERP448" s="2"/>
      <c r="ERQ448" s="2"/>
      <c r="ERR448" s="2"/>
      <c r="ERS448" s="2"/>
      <c r="ERT448" s="2"/>
      <c r="ERU448" s="2"/>
      <c r="ERV448" s="2"/>
      <c r="ERW448" s="2"/>
      <c r="ERX448" s="2"/>
      <c r="ERY448" s="2"/>
      <c r="ERZ448" s="2"/>
      <c r="ESA448" s="2"/>
      <c r="ESB448" s="2"/>
      <c r="ESC448" s="2"/>
      <c r="ESD448" s="2"/>
      <c r="ESE448" s="2"/>
      <c r="ESF448" s="2"/>
      <c r="ESG448" s="2"/>
      <c r="ESH448" s="2"/>
      <c r="ESI448" s="2"/>
      <c r="ESJ448" s="2"/>
      <c r="ESK448" s="2"/>
      <c r="ESL448" s="2"/>
      <c r="ESM448" s="2"/>
      <c r="ESN448" s="2"/>
      <c r="ESO448" s="2"/>
      <c r="ESP448" s="2"/>
      <c r="ESQ448" s="2"/>
      <c r="ESR448" s="2"/>
      <c r="ESS448" s="2"/>
      <c r="EST448" s="2"/>
      <c r="ESU448" s="2"/>
      <c r="ESV448" s="2"/>
      <c r="ESW448" s="2"/>
      <c r="ESX448" s="2"/>
      <c r="ESY448" s="2"/>
      <c r="ESZ448" s="2"/>
      <c r="ETA448" s="2"/>
      <c r="ETB448" s="2"/>
      <c r="ETC448" s="2"/>
      <c r="ETD448" s="2"/>
      <c r="ETE448" s="2"/>
      <c r="ETF448" s="2"/>
      <c r="ETG448" s="2"/>
      <c r="ETH448" s="2"/>
      <c r="ETI448" s="2"/>
      <c r="ETJ448" s="2"/>
      <c r="ETK448" s="2"/>
      <c r="ETL448" s="2"/>
      <c r="ETM448" s="2"/>
      <c r="ETN448" s="2"/>
      <c r="ETO448" s="2"/>
      <c r="ETP448" s="2"/>
      <c r="ETQ448" s="2"/>
      <c r="ETR448" s="2"/>
      <c r="ETS448" s="2"/>
      <c r="ETT448" s="2"/>
      <c r="ETU448" s="2"/>
      <c r="ETV448" s="2"/>
      <c r="ETW448" s="2"/>
      <c r="ETX448" s="2"/>
      <c r="ETY448" s="2"/>
      <c r="ETZ448" s="2"/>
      <c r="EUA448" s="2"/>
      <c r="EUB448" s="2"/>
      <c r="EUC448" s="2"/>
      <c r="EUD448" s="2"/>
      <c r="EUE448" s="2"/>
      <c r="EUF448" s="2"/>
      <c r="EUG448" s="2"/>
      <c r="EUH448" s="2"/>
      <c r="EUI448" s="2"/>
      <c r="EUJ448" s="2"/>
      <c r="EUK448" s="2"/>
      <c r="EUL448" s="2"/>
      <c r="EUM448" s="2"/>
      <c r="EUN448" s="2"/>
      <c r="EUO448" s="2"/>
      <c r="EUP448" s="2"/>
      <c r="EUQ448" s="2"/>
      <c r="EUR448" s="2"/>
      <c r="EUS448" s="2"/>
      <c r="EUT448" s="2"/>
      <c r="EUU448" s="2"/>
      <c r="EUV448" s="2"/>
      <c r="EUW448" s="2"/>
      <c r="EUX448" s="2"/>
      <c r="EUY448" s="2"/>
      <c r="EUZ448" s="2"/>
      <c r="EVA448" s="2"/>
      <c r="EVB448" s="2"/>
      <c r="EVC448" s="2"/>
      <c r="EVD448" s="2"/>
      <c r="EVE448" s="2"/>
      <c r="EVF448" s="2"/>
      <c r="EVG448" s="2"/>
      <c r="EVH448" s="2"/>
      <c r="EVI448" s="2"/>
      <c r="EVJ448" s="2"/>
      <c r="EVK448" s="2"/>
      <c r="EVL448" s="2"/>
      <c r="EVM448" s="2"/>
      <c r="EVN448" s="2"/>
      <c r="EVO448" s="2"/>
      <c r="EVP448" s="2"/>
      <c r="EVQ448" s="2"/>
      <c r="EVR448" s="2"/>
      <c r="EVS448" s="2"/>
      <c r="EVT448" s="2"/>
      <c r="EVU448" s="2"/>
      <c r="EVV448" s="2"/>
      <c r="EVW448" s="2"/>
      <c r="EVX448" s="2"/>
      <c r="EVY448" s="2"/>
      <c r="EVZ448" s="2"/>
      <c r="EWA448" s="2"/>
      <c r="EWB448" s="2"/>
      <c r="EWC448" s="2"/>
      <c r="EWD448" s="2"/>
      <c r="EWE448" s="2"/>
      <c r="EWF448" s="2"/>
      <c r="EWG448" s="2"/>
      <c r="EWH448" s="2"/>
      <c r="EWI448" s="2"/>
      <c r="EWJ448" s="2"/>
      <c r="EWK448" s="2"/>
      <c r="EWL448" s="2"/>
      <c r="EWM448" s="2"/>
      <c r="EWN448" s="2"/>
      <c r="EWO448" s="2"/>
      <c r="EWP448" s="2"/>
      <c r="EWQ448" s="2"/>
      <c r="EWR448" s="2"/>
      <c r="EWS448" s="2"/>
      <c r="EWT448" s="2"/>
      <c r="EWU448" s="2"/>
      <c r="EWV448" s="2"/>
      <c r="EWW448" s="2"/>
      <c r="EWX448" s="2"/>
      <c r="EWY448" s="2"/>
      <c r="EWZ448" s="2"/>
      <c r="EXA448" s="2"/>
      <c r="EXB448" s="2"/>
      <c r="EXC448" s="2"/>
      <c r="EXD448" s="2"/>
      <c r="EXE448" s="2"/>
      <c r="EXF448" s="2"/>
      <c r="EXG448" s="2"/>
      <c r="EXH448" s="2"/>
      <c r="EXI448" s="2"/>
      <c r="EXJ448" s="2"/>
      <c r="EXK448" s="2"/>
      <c r="EXL448" s="2"/>
      <c r="EXM448" s="2"/>
      <c r="EXN448" s="2"/>
      <c r="EXO448" s="2"/>
      <c r="EXP448" s="2"/>
      <c r="EXQ448" s="2"/>
      <c r="EXR448" s="2"/>
      <c r="EXS448" s="2"/>
      <c r="EXT448" s="2"/>
      <c r="EXU448" s="2"/>
      <c r="EXV448" s="2"/>
      <c r="EXW448" s="2"/>
      <c r="EXX448" s="2"/>
      <c r="EXY448" s="2"/>
      <c r="EXZ448" s="2"/>
      <c r="EYA448" s="2"/>
      <c r="EYB448" s="2"/>
      <c r="EYC448" s="2"/>
      <c r="EYD448" s="2"/>
      <c r="EYE448" s="2"/>
      <c r="EYF448" s="2"/>
      <c r="EYG448" s="2"/>
      <c r="EYH448" s="2"/>
      <c r="EYI448" s="2"/>
      <c r="EYJ448" s="2"/>
      <c r="EYK448" s="2"/>
      <c r="EYL448" s="2"/>
      <c r="EYM448" s="2"/>
      <c r="EYN448" s="2"/>
      <c r="EYO448" s="2"/>
      <c r="EYP448" s="2"/>
      <c r="EYQ448" s="2"/>
      <c r="EYR448" s="2"/>
      <c r="EYS448" s="2"/>
      <c r="EYT448" s="2"/>
      <c r="EYU448" s="2"/>
      <c r="EYV448" s="2"/>
      <c r="EYW448" s="2"/>
      <c r="EYX448" s="2"/>
      <c r="EYY448" s="2"/>
      <c r="EYZ448" s="2"/>
      <c r="EZA448" s="2"/>
      <c r="EZB448" s="2"/>
      <c r="EZC448" s="2"/>
      <c r="EZD448" s="2"/>
      <c r="EZE448" s="2"/>
      <c r="EZF448" s="2"/>
      <c r="EZG448" s="2"/>
      <c r="EZH448" s="2"/>
      <c r="EZI448" s="2"/>
      <c r="EZJ448" s="2"/>
      <c r="EZK448" s="2"/>
      <c r="EZL448" s="2"/>
      <c r="EZM448" s="2"/>
      <c r="EZN448" s="2"/>
      <c r="EZO448" s="2"/>
      <c r="EZP448" s="2"/>
      <c r="EZQ448" s="2"/>
      <c r="EZR448" s="2"/>
      <c r="EZS448" s="2"/>
      <c r="EZT448" s="2"/>
      <c r="EZU448" s="2"/>
      <c r="EZV448" s="2"/>
      <c r="EZW448" s="2"/>
      <c r="EZX448" s="2"/>
      <c r="EZY448" s="2"/>
      <c r="EZZ448" s="2"/>
      <c r="FAA448" s="2"/>
      <c r="FAB448" s="2"/>
      <c r="FAC448" s="2"/>
      <c r="FAD448" s="2"/>
      <c r="FAE448" s="2"/>
      <c r="FAF448" s="2"/>
      <c r="FAG448" s="2"/>
      <c r="FAH448" s="2"/>
      <c r="FAI448" s="2"/>
      <c r="FAJ448" s="2"/>
      <c r="FAK448" s="2"/>
      <c r="FAL448" s="2"/>
      <c r="FAM448" s="2"/>
      <c r="FAN448" s="2"/>
      <c r="FAO448" s="2"/>
      <c r="FAP448" s="2"/>
      <c r="FAQ448" s="2"/>
      <c r="FAR448" s="2"/>
      <c r="FAS448" s="2"/>
      <c r="FAT448" s="2"/>
      <c r="FAU448" s="2"/>
      <c r="FAV448" s="2"/>
      <c r="FAW448" s="2"/>
      <c r="FAX448" s="2"/>
      <c r="FAY448" s="2"/>
      <c r="FAZ448" s="2"/>
      <c r="FBA448" s="2"/>
      <c r="FBB448" s="2"/>
      <c r="FBC448" s="2"/>
      <c r="FBD448" s="2"/>
      <c r="FBE448" s="2"/>
      <c r="FBF448" s="2"/>
      <c r="FBG448" s="2"/>
      <c r="FBH448" s="2"/>
      <c r="FBI448" s="2"/>
      <c r="FBJ448" s="2"/>
      <c r="FBK448" s="2"/>
      <c r="FBL448" s="2"/>
      <c r="FBM448" s="2"/>
      <c r="FBN448" s="2"/>
      <c r="FBO448" s="2"/>
      <c r="FBP448" s="2"/>
      <c r="FBQ448" s="2"/>
      <c r="FBR448" s="2"/>
      <c r="FBS448" s="2"/>
      <c r="FBT448" s="2"/>
      <c r="FBU448" s="2"/>
      <c r="FBV448" s="2"/>
      <c r="FBW448" s="2"/>
      <c r="FBX448" s="2"/>
      <c r="FBY448" s="2"/>
      <c r="FBZ448" s="2"/>
      <c r="FCA448" s="2"/>
      <c r="FCB448" s="2"/>
      <c r="FCC448" s="2"/>
      <c r="FCD448" s="2"/>
      <c r="FCE448" s="2"/>
      <c r="FCF448" s="2"/>
      <c r="FCG448" s="2"/>
      <c r="FCH448" s="2"/>
      <c r="FCI448" s="2"/>
      <c r="FCJ448" s="2"/>
      <c r="FCK448" s="2"/>
      <c r="FCL448" s="2"/>
      <c r="FCM448" s="2"/>
      <c r="FCN448" s="2"/>
      <c r="FCO448" s="2"/>
      <c r="FCP448" s="2"/>
      <c r="FCQ448" s="2"/>
      <c r="FCR448" s="2"/>
      <c r="FCS448" s="2"/>
      <c r="FCT448" s="2"/>
      <c r="FCU448" s="2"/>
      <c r="FCV448" s="2"/>
      <c r="FCW448" s="2"/>
      <c r="FCX448" s="2"/>
      <c r="FCY448" s="2"/>
      <c r="FCZ448" s="2"/>
      <c r="FDA448" s="2"/>
      <c r="FDB448" s="2"/>
      <c r="FDC448" s="2"/>
      <c r="FDD448" s="2"/>
      <c r="FDE448" s="2"/>
      <c r="FDF448" s="2"/>
      <c r="FDG448" s="2"/>
      <c r="FDH448" s="2"/>
      <c r="FDI448" s="2"/>
      <c r="FDJ448" s="2"/>
      <c r="FDK448" s="2"/>
      <c r="FDL448" s="2"/>
      <c r="FDM448" s="2"/>
      <c r="FDN448" s="2"/>
      <c r="FDO448" s="2"/>
      <c r="FDP448" s="2"/>
      <c r="FDQ448" s="2"/>
      <c r="FDR448" s="2"/>
      <c r="FDS448" s="2"/>
      <c r="FDT448" s="2"/>
      <c r="FDU448" s="2"/>
      <c r="FDV448" s="2"/>
      <c r="FDW448" s="2"/>
      <c r="FDX448" s="2"/>
      <c r="FDY448" s="2"/>
      <c r="FDZ448" s="2"/>
      <c r="FEA448" s="2"/>
      <c r="FEB448" s="2"/>
      <c r="FEC448" s="2"/>
      <c r="FED448" s="2"/>
      <c r="FEE448" s="2"/>
      <c r="FEF448" s="2"/>
      <c r="FEG448" s="2"/>
      <c r="FEH448" s="2"/>
      <c r="FEI448" s="2"/>
      <c r="FEJ448" s="2"/>
      <c r="FEK448" s="2"/>
      <c r="FEL448" s="2"/>
      <c r="FEM448" s="2"/>
      <c r="FEN448" s="2"/>
      <c r="FEO448" s="2"/>
      <c r="FEP448" s="2"/>
      <c r="FEQ448" s="2"/>
      <c r="FER448" s="2"/>
      <c r="FES448" s="2"/>
      <c r="FET448" s="2"/>
      <c r="FEU448" s="2"/>
      <c r="FEV448" s="2"/>
      <c r="FEW448" s="2"/>
      <c r="FEX448" s="2"/>
      <c r="FEY448" s="2"/>
      <c r="FEZ448" s="2"/>
      <c r="FFA448" s="2"/>
      <c r="FFB448" s="2"/>
      <c r="FFC448" s="2"/>
      <c r="FFD448" s="2"/>
      <c r="FFE448" s="2"/>
      <c r="FFF448" s="2"/>
      <c r="FFG448" s="2"/>
      <c r="FFH448" s="2"/>
      <c r="FFI448" s="2"/>
      <c r="FFJ448" s="2"/>
      <c r="FFK448" s="2"/>
      <c r="FFL448" s="2"/>
      <c r="FFM448" s="2"/>
      <c r="FFN448" s="2"/>
      <c r="FFO448" s="2"/>
      <c r="FFP448" s="2"/>
      <c r="FFQ448" s="2"/>
      <c r="FFR448" s="2"/>
      <c r="FFS448" s="2"/>
      <c r="FFT448" s="2"/>
      <c r="FFU448" s="2"/>
      <c r="FFV448" s="2"/>
      <c r="FFW448" s="2"/>
      <c r="FFX448" s="2"/>
      <c r="FFY448" s="2"/>
      <c r="FFZ448" s="2"/>
      <c r="FGA448" s="2"/>
      <c r="FGB448" s="2"/>
      <c r="FGC448" s="2"/>
      <c r="FGD448" s="2"/>
      <c r="FGE448" s="2"/>
      <c r="FGF448" s="2"/>
      <c r="FGG448" s="2"/>
      <c r="FGH448" s="2"/>
      <c r="FGI448" s="2"/>
      <c r="FGJ448" s="2"/>
      <c r="FGK448" s="2"/>
      <c r="FGL448" s="2"/>
      <c r="FGM448" s="2"/>
      <c r="FGN448" s="2"/>
      <c r="FGO448" s="2"/>
      <c r="FGP448" s="2"/>
      <c r="FGQ448" s="2"/>
      <c r="FGR448" s="2"/>
      <c r="FGS448" s="2"/>
      <c r="FGT448" s="2"/>
      <c r="FGU448" s="2"/>
      <c r="FGV448" s="2"/>
      <c r="FGW448" s="2"/>
      <c r="FGX448" s="2"/>
      <c r="FGY448" s="2"/>
      <c r="FGZ448" s="2"/>
      <c r="FHA448" s="2"/>
      <c r="FHB448" s="2"/>
      <c r="FHC448" s="2"/>
      <c r="FHD448" s="2"/>
      <c r="FHE448" s="2"/>
      <c r="FHF448" s="2"/>
      <c r="FHG448" s="2"/>
      <c r="FHH448" s="2"/>
      <c r="FHI448" s="2"/>
      <c r="FHJ448" s="2"/>
      <c r="FHK448" s="2"/>
      <c r="FHL448" s="2"/>
      <c r="FHM448" s="2"/>
      <c r="FHN448" s="2"/>
      <c r="FHO448" s="2"/>
      <c r="FHP448" s="2"/>
      <c r="FHQ448" s="2"/>
      <c r="FHR448" s="2"/>
      <c r="FHS448" s="2"/>
      <c r="FHT448" s="2"/>
      <c r="FHU448" s="2"/>
      <c r="FHV448" s="2"/>
      <c r="FHW448" s="2"/>
      <c r="FHX448" s="2"/>
      <c r="FHY448" s="2"/>
      <c r="FHZ448" s="2"/>
      <c r="FIA448" s="2"/>
      <c r="FIB448" s="2"/>
      <c r="FIC448" s="2"/>
      <c r="FID448" s="2"/>
      <c r="FIE448" s="2"/>
      <c r="FIF448" s="2"/>
      <c r="FIG448" s="2"/>
      <c r="FIH448" s="2"/>
      <c r="FII448" s="2"/>
      <c r="FIJ448" s="2"/>
      <c r="FIK448" s="2"/>
      <c r="FIL448" s="2"/>
      <c r="FIM448" s="2"/>
      <c r="FIN448" s="2"/>
      <c r="FIO448" s="2"/>
      <c r="FIP448" s="2"/>
      <c r="FIQ448" s="2"/>
      <c r="FIR448" s="2"/>
      <c r="FIS448" s="2"/>
      <c r="FIT448" s="2"/>
      <c r="FIU448" s="2"/>
      <c r="FIV448" s="2"/>
      <c r="FIW448" s="2"/>
      <c r="FIX448" s="2"/>
      <c r="FIY448" s="2"/>
      <c r="FIZ448" s="2"/>
      <c r="FJA448" s="2"/>
      <c r="FJB448" s="2"/>
      <c r="FJC448" s="2"/>
      <c r="FJD448" s="2"/>
      <c r="FJE448" s="2"/>
      <c r="FJF448" s="2"/>
      <c r="FJG448" s="2"/>
      <c r="FJH448" s="2"/>
      <c r="FJI448" s="2"/>
      <c r="FJJ448" s="2"/>
      <c r="FJK448" s="2"/>
      <c r="FJL448" s="2"/>
      <c r="FJM448" s="2"/>
      <c r="FJN448" s="2"/>
      <c r="FJO448" s="2"/>
      <c r="FJP448" s="2"/>
      <c r="FJQ448" s="2"/>
      <c r="FJR448" s="2"/>
      <c r="FJS448" s="2"/>
      <c r="FJT448" s="2"/>
      <c r="FJU448" s="2"/>
      <c r="FJV448" s="2"/>
      <c r="FJW448" s="2"/>
      <c r="FJX448" s="2"/>
      <c r="FJY448" s="2"/>
      <c r="FJZ448" s="2"/>
      <c r="FKA448" s="2"/>
      <c r="FKB448" s="2"/>
      <c r="FKC448" s="2"/>
      <c r="FKD448" s="2"/>
      <c r="FKE448" s="2"/>
      <c r="FKF448" s="2"/>
      <c r="FKG448" s="2"/>
      <c r="FKH448" s="2"/>
      <c r="FKI448" s="2"/>
      <c r="FKJ448" s="2"/>
      <c r="FKK448" s="2"/>
      <c r="FKL448" s="2"/>
      <c r="FKM448" s="2"/>
      <c r="FKN448" s="2"/>
      <c r="FKO448" s="2"/>
      <c r="FKP448" s="2"/>
      <c r="FKQ448" s="2"/>
      <c r="FKR448" s="2"/>
      <c r="FKS448" s="2"/>
      <c r="FKT448" s="2"/>
      <c r="FKU448" s="2"/>
      <c r="FKV448" s="2"/>
      <c r="FKW448" s="2"/>
      <c r="FKX448" s="2"/>
      <c r="FKY448" s="2"/>
      <c r="FKZ448" s="2"/>
      <c r="FLA448" s="2"/>
      <c r="FLB448" s="2"/>
      <c r="FLC448" s="2"/>
      <c r="FLD448" s="2"/>
      <c r="FLE448" s="2"/>
      <c r="FLF448" s="2"/>
      <c r="FLG448" s="2"/>
      <c r="FLH448" s="2"/>
      <c r="FLI448" s="2"/>
      <c r="FLJ448" s="2"/>
      <c r="FLK448" s="2"/>
      <c r="FLL448" s="2"/>
      <c r="FLM448" s="2"/>
      <c r="FLN448" s="2"/>
      <c r="FLO448" s="2"/>
      <c r="FLP448" s="2"/>
      <c r="FLQ448" s="2"/>
      <c r="FLR448" s="2"/>
      <c r="FLS448" s="2"/>
      <c r="FLT448" s="2"/>
      <c r="FLU448" s="2"/>
      <c r="FLV448" s="2"/>
      <c r="FLW448" s="2"/>
      <c r="FLX448" s="2"/>
      <c r="FLY448" s="2"/>
      <c r="FLZ448" s="2"/>
      <c r="FMA448" s="2"/>
      <c r="FMB448" s="2"/>
      <c r="FMC448" s="2"/>
      <c r="FMD448" s="2"/>
      <c r="FME448" s="2"/>
      <c r="FMF448" s="2"/>
      <c r="FMG448" s="2"/>
      <c r="FMH448" s="2"/>
      <c r="FMI448" s="2"/>
      <c r="FMJ448" s="2"/>
      <c r="FMK448" s="2"/>
      <c r="FML448" s="2"/>
      <c r="FMM448" s="2"/>
      <c r="FMN448" s="2"/>
      <c r="FMO448" s="2"/>
      <c r="FMP448" s="2"/>
      <c r="FMQ448" s="2"/>
      <c r="FMR448" s="2"/>
      <c r="FMS448" s="2"/>
      <c r="FMT448" s="2"/>
      <c r="FMU448" s="2"/>
      <c r="FMV448" s="2"/>
      <c r="FMW448" s="2"/>
      <c r="FMX448" s="2"/>
      <c r="FMY448" s="2"/>
      <c r="FMZ448" s="2"/>
      <c r="FNA448" s="2"/>
      <c r="FNB448" s="2"/>
      <c r="FNC448" s="2"/>
      <c r="FND448" s="2"/>
      <c r="FNE448" s="2"/>
      <c r="FNF448" s="2"/>
      <c r="FNG448" s="2"/>
      <c r="FNH448" s="2"/>
      <c r="FNI448" s="2"/>
      <c r="FNJ448" s="2"/>
      <c r="FNK448" s="2"/>
      <c r="FNL448" s="2"/>
      <c r="FNM448" s="2"/>
      <c r="FNN448" s="2"/>
      <c r="FNO448" s="2"/>
      <c r="FNP448" s="2"/>
      <c r="FNQ448" s="2"/>
      <c r="FNR448" s="2"/>
      <c r="FNS448" s="2"/>
      <c r="FNT448" s="2"/>
      <c r="FNU448" s="2"/>
      <c r="FNV448" s="2"/>
      <c r="FNW448" s="2"/>
      <c r="FNX448" s="2"/>
      <c r="FNY448" s="2"/>
      <c r="FNZ448" s="2"/>
      <c r="FOA448" s="2"/>
      <c r="FOB448" s="2"/>
      <c r="FOC448" s="2"/>
      <c r="FOD448" s="2"/>
      <c r="FOE448" s="2"/>
      <c r="FOF448" s="2"/>
      <c r="FOG448" s="2"/>
      <c r="FOH448" s="2"/>
      <c r="FOI448" s="2"/>
      <c r="FOJ448" s="2"/>
      <c r="FOK448" s="2"/>
      <c r="FOL448" s="2"/>
      <c r="FOM448" s="2"/>
      <c r="FON448" s="2"/>
      <c r="FOO448" s="2"/>
      <c r="FOP448" s="2"/>
      <c r="FOQ448" s="2"/>
      <c r="FOR448" s="2"/>
      <c r="FOS448" s="2"/>
      <c r="FOT448" s="2"/>
      <c r="FOU448" s="2"/>
      <c r="FOV448" s="2"/>
      <c r="FOW448" s="2"/>
      <c r="FOX448" s="2"/>
      <c r="FOY448" s="2"/>
      <c r="FOZ448" s="2"/>
      <c r="FPA448" s="2"/>
      <c r="FPB448" s="2"/>
      <c r="FPC448" s="2"/>
      <c r="FPD448" s="2"/>
      <c r="FPE448" s="2"/>
      <c r="FPF448" s="2"/>
      <c r="FPG448" s="2"/>
      <c r="FPH448" s="2"/>
      <c r="FPI448" s="2"/>
      <c r="FPJ448" s="2"/>
      <c r="FPK448" s="2"/>
      <c r="FPL448" s="2"/>
      <c r="FPM448" s="2"/>
      <c r="FPN448" s="2"/>
      <c r="FPO448" s="2"/>
      <c r="FPP448" s="2"/>
      <c r="FPQ448" s="2"/>
      <c r="FPR448" s="2"/>
      <c r="FPS448" s="2"/>
      <c r="FPT448" s="2"/>
      <c r="FPU448" s="2"/>
      <c r="FPV448" s="2"/>
      <c r="FPW448" s="2"/>
      <c r="FPX448" s="2"/>
      <c r="FPY448" s="2"/>
      <c r="FPZ448" s="2"/>
      <c r="FQA448" s="2"/>
      <c r="FQB448" s="2"/>
      <c r="FQC448" s="2"/>
      <c r="FQD448" s="2"/>
      <c r="FQE448" s="2"/>
      <c r="FQF448" s="2"/>
      <c r="FQG448" s="2"/>
      <c r="FQH448" s="2"/>
      <c r="FQI448" s="2"/>
      <c r="FQJ448" s="2"/>
      <c r="FQK448" s="2"/>
      <c r="FQL448" s="2"/>
      <c r="FQM448" s="2"/>
      <c r="FQN448" s="2"/>
      <c r="FQO448" s="2"/>
      <c r="FQP448" s="2"/>
      <c r="FQQ448" s="2"/>
      <c r="FQR448" s="2"/>
      <c r="FQS448" s="2"/>
      <c r="FQT448" s="2"/>
      <c r="FQU448" s="2"/>
      <c r="FQV448" s="2"/>
      <c r="FQW448" s="2"/>
      <c r="FQX448" s="2"/>
      <c r="FQY448" s="2"/>
      <c r="FQZ448" s="2"/>
      <c r="FRA448" s="2"/>
      <c r="FRB448" s="2"/>
      <c r="FRC448" s="2"/>
      <c r="FRD448" s="2"/>
      <c r="FRE448" s="2"/>
      <c r="FRF448" s="2"/>
      <c r="FRG448" s="2"/>
      <c r="FRH448" s="2"/>
      <c r="FRI448" s="2"/>
      <c r="FRJ448" s="2"/>
      <c r="FRK448" s="2"/>
      <c r="FRL448" s="2"/>
      <c r="FRM448" s="2"/>
      <c r="FRN448" s="2"/>
      <c r="FRO448" s="2"/>
      <c r="FRP448" s="2"/>
      <c r="FRQ448" s="2"/>
      <c r="FRR448" s="2"/>
      <c r="FRS448" s="2"/>
      <c r="FRT448" s="2"/>
      <c r="FRU448" s="2"/>
      <c r="FRV448" s="2"/>
      <c r="FRW448" s="2"/>
      <c r="FRX448" s="2"/>
      <c r="FRY448" s="2"/>
      <c r="FRZ448" s="2"/>
      <c r="FSA448" s="2"/>
      <c r="FSB448" s="2"/>
      <c r="FSC448" s="2"/>
      <c r="FSD448" s="2"/>
      <c r="FSE448" s="2"/>
      <c r="FSF448" s="2"/>
      <c r="FSG448" s="2"/>
      <c r="FSH448" s="2"/>
      <c r="FSI448" s="2"/>
      <c r="FSJ448" s="2"/>
      <c r="FSK448" s="2"/>
      <c r="FSL448" s="2"/>
      <c r="FSM448" s="2"/>
      <c r="FSN448" s="2"/>
      <c r="FSO448" s="2"/>
      <c r="FSP448" s="2"/>
      <c r="FSQ448" s="2"/>
      <c r="FSR448" s="2"/>
      <c r="FSS448" s="2"/>
      <c r="FST448" s="2"/>
      <c r="FSU448" s="2"/>
      <c r="FSV448" s="2"/>
      <c r="FSW448" s="2"/>
      <c r="FSX448" s="2"/>
      <c r="FSY448" s="2"/>
      <c r="FSZ448" s="2"/>
      <c r="FTA448" s="2"/>
      <c r="FTB448" s="2"/>
      <c r="FTC448" s="2"/>
      <c r="FTD448" s="2"/>
      <c r="FTE448" s="2"/>
      <c r="FTF448" s="2"/>
      <c r="FTG448" s="2"/>
      <c r="FTH448" s="2"/>
      <c r="FTI448" s="2"/>
      <c r="FTJ448" s="2"/>
      <c r="FTK448" s="2"/>
      <c r="FTL448" s="2"/>
      <c r="FTM448" s="2"/>
      <c r="FTN448" s="2"/>
      <c r="FTO448" s="2"/>
      <c r="FTP448" s="2"/>
      <c r="FTQ448" s="2"/>
      <c r="FTR448" s="2"/>
      <c r="FTS448" s="2"/>
      <c r="FTT448" s="2"/>
      <c r="FTU448" s="2"/>
      <c r="FTV448" s="2"/>
      <c r="FTW448" s="2"/>
      <c r="FTX448" s="2"/>
      <c r="FTY448" s="2"/>
      <c r="FTZ448" s="2"/>
      <c r="FUA448" s="2"/>
      <c r="FUB448" s="2"/>
      <c r="FUC448" s="2"/>
      <c r="FUD448" s="2"/>
      <c r="FUE448" s="2"/>
      <c r="FUF448" s="2"/>
      <c r="FUG448" s="2"/>
      <c r="FUH448" s="2"/>
      <c r="FUI448" s="2"/>
      <c r="FUJ448" s="2"/>
      <c r="FUK448" s="2"/>
      <c r="FUL448" s="2"/>
      <c r="FUM448" s="2"/>
      <c r="FUN448" s="2"/>
      <c r="FUO448" s="2"/>
      <c r="FUP448" s="2"/>
      <c r="FUQ448" s="2"/>
      <c r="FUR448" s="2"/>
      <c r="FUS448" s="2"/>
      <c r="FUT448" s="2"/>
      <c r="FUU448" s="2"/>
      <c r="FUV448" s="2"/>
      <c r="FUW448" s="2"/>
      <c r="FUX448" s="2"/>
      <c r="FUY448" s="2"/>
      <c r="FUZ448" s="2"/>
      <c r="FVA448" s="2"/>
      <c r="FVB448" s="2"/>
      <c r="FVC448" s="2"/>
      <c r="FVD448" s="2"/>
      <c r="FVE448" s="2"/>
      <c r="FVF448" s="2"/>
      <c r="FVG448" s="2"/>
      <c r="FVH448" s="2"/>
      <c r="FVI448" s="2"/>
      <c r="FVJ448" s="2"/>
      <c r="FVK448" s="2"/>
      <c r="FVL448" s="2"/>
      <c r="FVM448" s="2"/>
      <c r="FVN448" s="2"/>
      <c r="FVO448" s="2"/>
      <c r="FVP448" s="2"/>
      <c r="FVQ448" s="2"/>
      <c r="FVR448" s="2"/>
      <c r="FVS448" s="2"/>
      <c r="FVT448" s="2"/>
      <c r="FVU448" s="2"/>
      <c r="FVV448" s="2"/>
      <c r="FVW448" s="2"/>
      <c r="FVX448" s="2"/>
      <c r="FVY448" s="2"/>
      <c r="FVZ448" s="2"/>
      <c r="FWA448" s="2"/>
      <c r="FWB448" s="2"/>
      <c r="FWC448" s="2"/>
      <c r="FWD448" s="2"/>
      <c r="FWE448" s="2"/>
      <c r="FWF448" s="2"/>
      <c r="FWG448" s="2"/>
      <c r="FWH448" s="2"/>
      <c r="FWI448" s="2"/>
      <c r="FWJ448" s="2"/>
      <c r="FWK448" s="2"/>
      <c r="FWL448" s="2"/>
      <c r="FWM448" s="2"/>
      <c r="FWN448" s="2"/>
      <c r="FWO448" s="2"/>
      <c r="FWP448" s="2"/>
      <c r="FWQ448" s="2"/>
      <c r="FWR448" s="2"/>
      <c r="FWS448" s="2"/>
      <c r="FWT448" s="2"/>
      <c r="FWU448" s="2"/>
      <c r="FWV448" s="2"/>
      <c r="FWW448" s="2"/>
      <c r="FWX448" s="2"/>
      <c r="FWY448" s="2"/>
      <c r="FWZ448" s="2"/>
      <c r="FXA448" s="2"/>
      <c r="FXB448" s="2"/>
      <c r="FXC448" s="2"/>
      <c r="FXD448" s="2"/>
      <c r="FXE448" s="2"/>
      <c r="FXF448" s="2"/>
      <c r="FXG448" s="2"/>
      <c r="FXH448" s="2"/>
      <c r="FXI448" s="2"/>
      <c r="FXJ448" s="2"/>
      <c r="FXK448" s="2"/>
      <c r="FXL448" s="2"/>
      <c r="FXM448" s="2"/>
      <c r="FXN448" s="2"/>
      <c r="FXO448" s="2"/>
      <c r="FXP448" s="2"/>
      <c r="FXQ448" s="2"/>
      <c r="FXR448" s="2"/>
      <c r="FXS448" s="2"/>
      <c r="FXT448" s="2"/>
      <c r="FXU448" s="2"/>
      <c r="FXV448" s="2"/>
      <c r="FXW448" s="2"/>
      <c r="FXX448" s="2"/>
      <c r="FXY448" s="2"/>
      <c r="FXZ448" s="2"/>
      <c r="FYA448" s="2"/>
      <c r="FYB448" s="2"/>
      <c r="FYC448" s="2"/>
      <c r="FYD448" s="2"/>
      <c r="FYE448" s="2"/>
      <c r="FYF448" s="2"/>
      <c r="FYG448" s="2"/>
      <c r="FYH448" s="2"/>
      <c r="FYI448" s="2"/>
      <c r="FYJ448" s="2"/>
      <c r="FYK448" s="2"/>
      <c r="FYL448" s="2"/>
      <c r="FYM448" s="2"/>
      <c r="FYN448" s="2"/>
      <c r="FYO448" s="2"/>
      <c r="FYP448" s="2"/>
      <c r="FYQ448" s="2"/>
      <c r="FYR448" s="2"/>
      <c r="FYS448" s="2"/>
      <c r="FYT448" s="2"/>
      <c r="FYU448" s="2"/>
      <c r="FYV448" s="2"/>
      <c r="FYW448" s="2"/>
      <c r="FYX448" s="2"/>
      <c r="FYY448" s="2"/>
      <c r="FYZ448" s="2"/>
      <c r="FZA448" s="2"/>
      <c r="FZB448" s="2"/>
      <c r="FZC448" s="2"/>
      <c r="FZD448" s="2"/>
      <c r="FZE448" s="2"/>
      <c r="FZF448" s="2"/>
      <c r="FZG448" s="2"/>
      <c r="FZH448" s="2"/>
      <c r="FZI448" s="2"/>
      <c r="FZJ448" s="2"/>
      <c r="FZK448" s="2"/>
      <c r="FZL448" s="2"/>
      <c r="FZM448" s="2"/>
      <c r="FZN448" s="2"/>
      <c r="FZO448" s="2"/>
      <c r="FZP448" s="2"/>
      <c r="FZQ448" s="2"/>
      <c r="FZR448" s="2"/>
      <c r="FZS448" s="2"/>
      <c r="FZT448" s="2"/>
      <c r="FZU448" s="2"/>
      <c r="FZV448" s="2"/>
      <c r="FZW448" s="2"/>
      <c r="FZX448" s="2"/>
      <c r="FZY448" s="2"/>
      <c r="FZZ448" s="2"/>
      <c r="GAA448" s="2"/>
      <c r="GAB448" s="2"/>
      <c r="GAC448" s="2"/>
      <c r="GAD448" s="2"/>
      <c r="GAE448" s="2"/>
      <c r="GAF448" s="2"/>
      <c r="GAG448" s="2"/>
      <c r="GAH448" s="2"/>
      <c r="GAI448" s="2"/>
      <c r="GAJ448" s="2"/>
      <c r="GAK448" s="2"/>
      <c r="GAL448" s="2"/>
      <c r="GAM448" s="2"/>
      <c r="GAN448" s="2"/>
      <c r="GAO448" s="2"/>
      <c r="GAP448" s="2"/>
      <c r="GAQ448" s="2"/>
      <c r="GAR448" s="2"/>
      <c r="GAS448" s="2"/>
      <c r="GAT448" s="2"/>
      <c r="GAU448" s="2"/>
      <c r="GAV448" s="2"/>
      <c r="GAW448" s="2"/>
      <c r="GAX448" s="2"/>
      <c r="GAY448" s="2"/>
      <c r="GAZ448" s="2"/>
      <c r="GBA448" s="2"/>
      <c r="GBB448" s="2"/>
      <c r="GBC448" s="2"/>
      <c r="GBD448" s="2"/>
      <c r="GBE448" s="2"/>
      <c r="GBF448" s="2"/>
      <c r="GBG448" s="2"/>
      <c r="GBH448" s="2"/>
      <c r="GBI448" s="2"/>
      <c r="GBJ448" s="2"/>
      <c r="GBK448" s="2"/>
      <c r="GBL448" s="2"/>
      <c r="GBM448" s="2"/>
      <c r="GBN448" s="2"/>
      <c r="GBO448" s="2"/>
      <c r="GBP448" s="2"/>
      <c r="GBQ448" s="2"/>
      <c r="GBR448" s="2"/>
      <c r="GBS448" s="2"/>
      <c r="GBT448" s="2"/>
      <c r="GBU448" s="2"/>
      <c r="GBV448" s="2"/>
      <c r="GBW448" s="2"/>
      <c r="GBX448" s="2"/>
      <c r="GBY448" s="2"/>
      <c r="GBZ448" s="2"/>
      <c r="GCA448" s="2"/>
      <c r="GCB448" s="2"/>
      <c r="GCC448" s="2"/>
      <c r="GCD448" s="2"/>
      <c r="GCE448" s="2"/>
      <c r="GCF448" s="2"/>
      <c r="GCG448" s="2"/>
      <c r="GCH448" s="2"/>
      <c r="GCI448" s="2"/>
      <c r="GCJ448" s="2"/>
      <c r="GCK448" s="2"/>
      <c r="GCL448" s="2"/>
      <c r="GCM448" s="2"/>
      <c r="GCN448" s="2"/>
      <c r="GCO448" s="2"/>
      <c r="GCP448" s="2"/>
      <c r="GCQ448" s="2"/>
      <c r="GCR448" s="2"/>
      <c r="GCS448" s="2"/>
      <c r="GCT448" s="2"/>
      <c r="GCU448" s="2"/>
      <c r="GCV448" s="2"/>
      <c r="GCW448" s="2"/>
      <c r="GCX448" s="2"/>
      <c r="GCY448" s="2"/>
      <c r="GCZ448" s="2"/>
      <c r="GDA448" s="2"/>
      <c r="GDB448" s="2"/>
      <c r="GDC448" s="2"/>
      <c r="GDD448" s="2"/>
      <c r="GDE448" s="2"/>
      <c r="GDF448" s="2"/>
      <c r="GDG448" s="2"/>
      <c r="GDH448" s="2"/>
      <c r="GDI448" s="2"/>
      <c r="GDJ448" s="2"/>
      <c r="GDK448" s="2"/>
      <c r="GDL448" s="2"/>
      <c r="GDM448" s="2"/>
      <c r="GDN448" s="2"/>
      <c r="GDO448" s="2"/>
      <c r="GDP448" s="2"/>
      <c r="GDQ448" s="2"/>
      <c r="GDR448" s="2"/>
      <c r="GDS448" s="2"/>
      <c r="GDT448" s="2"/>
      <c r="GDU448" s="2"/>
      <c r="GDV448" s="2"/>
      <c r="GDW448" s="2"/>
      <c r="GDX448" s="2"/>
      <c r="GDY448" s="2"/>
      <c r="GDZ448" s="2"/>
      <c r="GEA448" s="2"/>
      <c r="GEB448" s="2"/>
      <c r="GEC448" s="2"/>
      <c r="GED448" s="2"/>
      <c r="GEE448" s="2"/>
      <c r="GEF448" s="2"/>
      <c r="GEG448" s="2"/>
      <c r="GEH448" s="2"/>
      <c r="GEI448" s="2"/>
      <c r="GEJ448" s="2"/>
      <c r="GEK448" s="2"/>
      <c r="GEL448" s="2"/>
      <c r="GEM448" s="2"/>
      <c r="GEN448" s="2"/>
      <c r="GEO448" s="2"/>
      <c r="GEP448" s="2"/>
      <c r="GEQ448" s="2"/>
      <c r="GER448" s="2"/>
      <c r="GES448" s="2"/>
      <c r="GET448" s="2"/>
      <c r="GEU448" s="2"/>
      <c r="GEV448" s="2"/>
      <c r="GEW448" s="2"/>
      <c r="GEX448" s="2"/>
      <c r="GEY448" s="2"/>
      <c r="GEZ448" s="2"/>
      <c r="GFA448" s="2"/>
      <c r="GFB448" s="2"/>
      <c r="GFC448" s="2"/>
      <c r="GFD448" s="2"/>
      <c r="GFE448" s="2"/>
      <c r="GFF448" s="2"/>
      <c r="GFG448" s="2"/>
      <c r="GFH448" s="2"/>
      <c r="GFI448" s="2"/>
      <c r="GFJ448" s="2"/>
      <c r="GFK448" s="2"/>
      <c r="GFL448" s="2"/>
      <c r="GFM448" s="2"/>
      <c r="GFN448" s="2"/>
      <c r="GFO448" s="2"/>
      <c r="GFP448" s="2"/>
      <c r="GFQ448" s="2"/>
      <c r="GFR448" s="2"/>
      <c r="GFS448" s="2"/>
      <c r="GFT448" s="2"/>
      <c r="GFU448" s="2"/>
      <c r="GFV448" s="2"/>
      <c r="GFW448" s="2"/>
      <c r="GFX448" s="2"/>
      <c r="GFY448" s="2"/>
      <c r="GFZ448" s="2"/>
      <c r="GGA448" s="2"/>
      <c r="GGB448" s="2"/>
      <c r="GGC448" s="2"/>
      <c r="GGD448" s="2"/>
      <c r="GGE448" s="2"/>
      <c r="GGF448" s="2"/>
      <c r="GGG448" s="2"/>
      <c r="GGH448" s="2"/>
      <c r="GGI448" s="2"/>
      <c r="GGJ448" s="2"/>
      <c r="GGK448" s="2"/>
      <c r="GGL448" s="2"/>
      <c r="GGM448" s="2"/>
      <c r="GGN448" s="2"/>
      <c r="GGO448" s="2"/>
      <c r="GGP448" s="2"/>
      <c r="GGQ448" s="2"/>
      <c r="GGR448" s="2"/>
      <c r="GGS448" s="2"/>
      <c r="GGT448" s="2"/>
      <c r="GGU448" s="2"/>
      <c r="GGV448" s="2"/>
      <c r="GGW448" s="2"/>
      <c r="GGX448" s="2"/>
      <c r="GGY448" s="2"/>
      <c r="GGZ448" s="2"/>
      <c r="GHA448" s="2"/>
      <c r="GHB448" s="2"/>
      <c r="GHC448" s="2"/>
      <c r="GHD448" s="2"/>
      <c r="GHE448" s="2"/>
      <c r="GHF448" s="2"/>
      <c r="GHG448" s="2"/>
      <c r="GHH448" s="2"/>
      <c r="GHI448" s="2"/>
      <c r="GHJ448" s="2"/>
      <c r="GHK448" s="2"/>
      <c r="GHL448" s="2"/>
      <c r="GHM448" s="2"/>
      <c r="GHN448" s="2"/>
      <c r="GHO448" s="2"/>
      <c r="GHP448" s="2"/>
      <c r="GHQ448" s="2"/>
      <c r="GHR448" s="2"/>
      <c r="GHS448" s="2"/>
      <c r="GHT448" s="2"/>
      <c r="GHU448" s="2"/>
      <c r="GHV448" s="2"/>
      <c r="GHW448" s="2"/>
      <c r="GHX448" s="2"/>
      <c r="GHY448" s="2"/>
      <c r="GHZ448" s="2"/>
      <c r="GIA448" s="2"/>
      <c r="GIB448" s="2"/>
      <c r="GIC448" s="2"/>
      <c r="GID448" s="2"/>
      <c r="GIE448" s="2"/>
      <c r="GIF448" s="2"/>
      <c r="GIG448" s="2"/>
      <c r="GIH448" s="2"/>
      <c r="GII448" s="2"/>
      <c r="GIJ448" s="2"/>
      <c r="GIK448" s="2"/>
      <c r="GIL448" s="2"/>
      <c r="GIM448" s="2"/>
      <c r="GIN448" s="2"/>
      <c r="GIO448" s="2"/>
      <c r="GIP448" s="2"/>
      <c r="GIQ448" s="2"/>
      <c r="GIR448" s="2"/>
      <c r="GIS448" s="2"/>
      <c r="GIT448" s="2"/>
      <c r="GIU448" s="2"/>
      <c r="GIV448" s="2"/>
      <c r="GIW448" s="2"/>
      <c r="GIX448" s="2"/>
      <c r="GIY448" s="2"/>
      <c r="GIZ448" s="2"/>
      <c r="GJA448" s="2"/>
      <c r="GJB448" s="2"/>
      <c r="GJC448" s="2"/>
      <c r="GJD448" s="2"/>
      <c r="GJE448" s="2"/>
      <c r="GJF448" s="2"/>
      <c r="GJG448" s="2"/>
      <c r="GJH448" s="2"/>
      <c r="GJI448" s="2"/>
      <c r="GJJ448" s="2"/>
      <c r="GJK448" s="2"/>
      <c r="GJL448" s="2"/>
      <c r="GJM448" s="2"/>
      <c r="GJN448" s="2"/>
      <c r="GJO448" s="2"/>
      <c r="GJP448" s="2"/>
      <c r="GJQ448" s="2"/>
      <c r="GJR448" s="2"/>
      <c r="GJS448" s="2"/>
      <c r="GJT448" s="2"/>
      <c r="GJU448" s="2"/>
      <c r="GJV448" s="2"/>
      <c r="GJW448" s="2"/>
      <c r="GJX448" s="2"/>
      <c r="GJY448" s="2"/>
      <c r="GJZ448" s="2"/>
      <c r="GKA448" s="2"/>
      <c r="GKB448" s="2"/>
      <c r="GKC448" s="2"/>
      <c r="GKD448" s="2"/>
      <c r="GKE448" s="2"/>
      <c r="GKF448" s="2"/>
      <c r="GKG448" s="2"/>
      <c r="GKH448" s="2"/>
      <c r="GKI448" s="2"/>
      <c r="GKJ448" s="2"/>
      <c r="GKK448" s="2"/>
      <c r="GKL448" s="2"/>
      <c r="GKM448" s="2"/>
      <c r="GKN448" s="2"/>
      <c r="GKO448" s="2"/>
      <c r="GKP448" s="2"/>
      <c r="GKQ448" s="2"/>
      <c r="GKR448" s="2"/>
      <c r="GKS448" s="2"/>
      <c r="GKT448" s="2"/>
      <c r="GKU448" s="2"/>
      <c r="GKV448" s="2"/>
      <c r="GKW448" s="2"/>
      <c r="GKX448" s="2"/>
      <c r="GKY448" s="2"/>
      <c r="GKZ448" s="2"/>
      <c r="GLA448" s="2"/>
      <c r="GLB448" s="2"/>
      <c r="GLC448" s="2"/>
      <c r="GLD448" s="2"/>
      <c r="GLE448" s="2"/>
      <c r="GLF448" s="2"/>
      <c r="GLG448" s="2"/>
      <c r="GLH448" s="2"/>
      <c r="GLI448" s="2"/>
      <c r="GLJ448" s="2"/>
      <c r="GLK448" s="2"/>
      <c r="GLL448" s="2"/>
      <c r="GLM448" s="2"/>
      <c r="GLN448" s="2"/>
      <c r="GLO448" s="2"/>
      <c r="GLP448" s="2"/>
      <c r="GLQ448" s="2"/>
      <c r="GLR448" s="2"/>
      <c r="GLS448" s="2"/>
      <c r="GLT448" s="2"/>
      <c r="GLU448" s="2"/>
      <c r="GLV448" s="2"/>
      <c r="GLW448" s="2"/>
      <c r="GLX448" s="2"/>
      <c r="GLY448" s="2"/>
      <c r="GLZ448" s="2"/>
      <c r="GMA448" s="2"/>
      <c r="GMB448" s="2"/>
      <c r="GMC448" s="2"/>
      <c r="GMD448" s="2"/>
      <c r="GME448" s="2"/>
      <c r="GMF448" s="2"/>
      <c r="GMG448" s="2"/>
      <c r="GMH448" s="2"/>
      <c r="GMI448" s="2"/>
      <c r="GMJ448" s="2"/>
      <c r="GMK448" s="2"/>
      <c r="GML448" s="2"/>
      <c r="GMM448" s="2"/>
      <c r="GMN448" s="2"/>
      <c r="GMO448" s="2"/>
      <c r="GMP448" s="2"/>
      <c r="GMQ448" s="2"/>
      <c r="GMR448" s="2"/>
      <c r="GMS448" s="2"/>
      <c r="GMT448" s="2"/>
      <c r="GMU448" s="2"/>
      <c r="GMV448" s="2"/>
      <c r="GMW448" s="2"/>
      <c r="GMX448" s="2"/>
      <c r="GMY448" s="2"/>
      <c r="GMZ448" s="2"/>
      <c r="GNA448" s="2"/>
      <c r="GNB448" s="2"/>
      <c r="GNC448" s="2"/>
      <c r="GND448" s="2"/>
      <c r="GNE448" s="2"/>
      <c r="GNF448" s="2"/>
      <c r="GNG448" s="2"/>
      <c r="GNH448" s="2"/>
      <c r="GNI448" s="2"/>
      <c r="GNJ448" s="2"/>
      <c r="GNK448" s="2"/>
      <c r="GNL448" s="2"/>
      <c r="GNM448" s="2"/>
      <c r="GNN448" s="2"/>
      <c r="GNO448" s="2"/>
      <c r="GNP448" s="2"/>
      <c r="GNQ448" s="2"/>
      <c r="GNR448" s="2"/>
      <c r="GNS448" s="2"/>
      <c r="GNT448" s="2"/>
      <c r="GNU448" s="2"/>
      <c r="GNV448" s="2"/>
      <c r="GNW448" s="2"/>
      <c r="GNX448" s="2"/>
      <c r="GNY448" s="2"/>
      <c r="GNZ448" s="2"/>
      <c r="GOA448" s="2"/>
      <c r="GOB448" s="2"/>
      <c r="GOC448" s="2"/>
      <c r="GOD448" s="2"/>
      <c r="GOE448" s="2"/>
      <c r="GOF448" s="2"/>
      <c r="GOG448" s="2"/>
      <c r="GOH448" s="2"/>
      <c r="GOI448" s="2"/>
      <c r="GOJ448" s="2"/>
      <c r="GOK448" s="2"/>
      <c r="GOL448" s="2"/>
      <c r="GOM448" s="2"/>
      <c r="GON448" s="2"/>
      <c r="GOO448" s="2"/>
      <c r="GOP448" s="2"/>
      <c r="GOQ448" s="2"/>
      <c r="GOR448" s="2"/>
      <c r="GOS448" s="2"/>
      <c r="GOT448" s="2"/>
      <c r="GOU448" s="2"/>
      <c r="GOV448" s="2"/>
      <c r="GOW448" s="2"/>
      <c r="GOX448" s="2"/>
      <c r="GOY448" s="2"/>
      <c r="GOZ448" s="2"/>
      <c r="GPA448" s="2"/>
      <c r="GPB448" s="2"/>
      <c r="GPC448" s="2"/>
      <c r="GPD448" s="2"/>
      <c r="GPE448" s="2"/>
      <c r="GPF448" s="2"/>
      <c r="GPG448" s="2"/>
      <c r="GPH448" s="2"/>
      <c r="GPI448" s="2"/>
      <c r="GPJ448" s="2"/>
      <c r="GPK448" s="2"/>
      <c r="GPL448" s="2"/>
      <c r="GPM448" s="2"/>
      <c r="GPN448" s="2"/>
      <c r="GPO448" s="2"/>
      <c r="GPP448" s="2"/>
      <c r="GPQ448" s="2"/>
      <c r="GPR448" s="2"/>
      <c r="GPS448" s="2"/>
      <c r="GPT448" s="2"/>
      <c r="GPU448" s="2"/>
      <c r="GPV448" s="2"/>
      <c r="GPW448" s="2"/>
      <c r="GPX448" s="2"/>
      <c r="GPY448" s="2"/>
      <c r="GPZ448" s="2"/>
      <c r="GQA448" s="2"/>
      <c r="GQB448" s="2"/>
      <c r="GQC448" s="2"/>
      <c r="GQD448" s="2"/>
      <c r="GQE448" s="2"/>
      <c r="GQF448" s="2"/>
      <c r="GQG448" s="2"/>
      <c r="GQH448" s="2"/>
      <c r="GQI448" s="2"/>
      <c r="GQJ448" s="2"/>
      <c r="GQK448" s="2"/>
      <c r="GQL448" s="2"/>
      <c r="GQM448" s="2"/>
      <c r="GQN448" s="2"/>
      <c r="GQO448" s="2"/>
      <c r="GQP448" s="2"/>
      <c r="GQQ448" s="2"/>
      <c r="GQR448" s="2"/>
      <c r="GQS448" s="2"/>
      <c r="GQT448" s="2"/>
      <c r="GQU448" s="2"/>
      <c r="GQV448" s="2"/>
      <c r="GQW448" s="2"/>
      <c r="GQX448" s="2"/>
      <c r="GQY448" s="2"/>
      <c r="GQZ448" s="2"/>
      <c r="GRA448" s="2"/>
      <c r="GRB448" s="2"/>
      <c r="GRC448" s="2"/>
      <c r="GRD448" s="2"/>
      <c r="GRE448" s="2"/>
      <c r="GRF448" s="2"/>
      <c r="GRG448" s="2"/>
      <c r="GRH448" s="2"/>
      <c r="GRI448" s="2"/>
      <c r="GRJ448" s="2"/>
      <c r="GRK448" s="2"/>
      <c r="GRL448" s="2"/>
      <c r="GRM448" s="2"/>
      <c r="GRN448" s="2"/>
      <c r="GRO448" s="2"/>
      <c r="GRP448" s="2"/>
      <c r="GRQ448" s="2"/>
      <c r="GRR448" s="2"/>
      <c r="GRS448" s="2"/>
      <c r="GRT448" s="2"/>
      <c r="GRU448" s="2"/>
      <c r="GRV448" s="2"/>
      <c r="GRW448" s="2"/>
      <c r="GRX448" s="2"/>
      <c r="GRY448" s="2"/>
      <c r="GRZ448" s="2"/>
      <c r="GSA448" s="2"/>
      <c r="GSB448" s="2"/>
      <c r="GSC448" s="2"/>
      <c r="GSD448" s="2"/>
      <c r="GSE448" s="2"/>
      <c r="GSF448" s="2"/>
      <c r="GSG448" s="2"/>
      <c r="GSH448" s="2"/>
      <c r="GSI448" s="2"/>
      <c r="GSJ448" s="2"/>
      <c r="GSK448" s="2"/>
      <c r="GSL448" s="2"/>
      <c r="GSM448" s="2"/>
      <c r="GSN448" s="2"/>
      <c r="GSO448" s="2"/>
      <c r="GSP448" s="2"/>
      <c r="GSQ448" s="2"/>
      <c r="GSR448" s="2"/>
      <c r="GSS448" s="2"/>
      <c r="GST448" s="2"/>
      <c r="GSU448" s="2"/>
      <c r="GSV448" s="2"/>
      <c r="GSW448" s="2"/>
      <c r="GSX448" s="2"/>
      <c r="GSY448" s="2"/>
      <c r="GSZ448" s="2"/>
      <c r="GTA448" s="2"/>
      <c r="GTB448" s="2"/>
      <c r="GTC448" s="2"/>
      <c r="GTD448" s="2"/>
      <c r="GTE448" s="2"/>
      <c r="GTF448" s="2"/>
      <c r="GTG448" s="2"/>
      <c r="GTH448" s="2"/>
      <c r="GTI448" s="2"/>
      <c r="GTJ448" s="2"/>
      <c r="GTK448" s="2"/>
      <c r="GTL448" s="2"/>
      <c r="GTM448" s="2"/>
      <c r="GTN448" s="2"/>
      <c r="GTO448" s="2"/>
      <c r="GTP448" s="2"/>
      <c r="GTQ448" s="2"/>
      <c r="GTR448" s="2"/>
      <c r="GTS448" s="2"/>
      <c r="GTT448" s="2"/>
      <c r="GTU448" s="2"/>
      <c r="GTV448" s="2"/>
      <c r="GTW448" s="2"/>
      <c r="GTX448" s="2"/>
      <c r="GTY448" s="2"/>
      <c r="GTZ448" s="2"/>
      <c r="GUA448" s="2"/>
      <c r="GUB448" s="2"/>
      <c r="GUC448" s="2"/>
      <c r="GUD448" s="2"/>
      <c r="GUE448" s="2"/>
      <c r="GUF448" s="2"/>
      <c r="GUG448" s="2"/>
      <c r="GUH448" s="2"/>
      <c r="GUI448" s="2"/>
      <c r="GUJ448" s="2"/>
      <c r="GUK448" s="2"/>
      <c r="GUL448" s="2"/>
      <c r="GUM448" s="2"/>
      <c r="GUN448" s="2"/>
      <c r="GUO448" s="2"/>
      <c r="GUP448" s="2"/>
      <c r="GUQ448" s="2"/>
      <c r="GUR448" s="2"/>
      <c r="GUS448" s="2"/>
      <c r="GUT448" s="2"/>
      <c r="GUU448" s="2"/>
      <c r="GUV448" s="2"/>
      <c r="GUW448" s="2"/>
      <c r="GUX448" s="2"/>
      <c r="GUY448" s="2"/>
      <c r="GUZ448" s="2"/>
      <c r="GVA448" s="2"/>
      <c r="GVB448" s="2"/>
      <c r="GVC448" s="2"/>
      <c r="GVD448" s="2"/>
      <c r="GVE448" s="2"/>
      <c r="GVF448" s="2"/>
      <c r="GVG448" s="2"/>
      <c r="GVH448" s="2"/>
      <c r="GVI448" s="2"/>
      <c r="GVJ448" s="2"/>
      <c r="GVK448" s="2"/>
      <c r="GVL448" s="2"/>
      <c r="GVM448" s="2"/>
      <c r="GVN448" s="2"/>
      <c r="GVO448" s="2"/>
      <c r="GVP448" s="2"/>
      <c r="GVQ448" s="2"/>
      <c r="GVR448" s="2"/>
      <c r="GVS448" s="2"/>
      <c r="GVT448" s="2"/>
      <c r="GVU448" s="2"/>
      <c r="GVV448" s="2"/>
      <c r="GVW448" s="2"/>
      <c r="GVX448" s="2"/>
      <c r="GVY448" s="2"/>
      <c r="GVZ448" s="2"/>
      <c r="GWA448" s="2"/>
      <c r="GWB448" s="2"/>
      <c r="GWC448" s="2"/>
      <c r="GWD448" s="2"/>
      <c r="GWE448" s="2"/>
      <c r="GWF448" s="2"/>
      <c r="GWG448" s="2"/>
      <c r="GWH448" s="2"/>
      <c r="GWI448" s="2"/>
      <c r="GWJ448" s="2"/>
      <c r="GWK448" s="2"/>
      <c r="GWL448" s="2"/>
      <c r="GWM448" s="2"/>
      <c r="GWN448" s="2"/>
      <c r="GWO448" s="2"/>
      <c r="GWP448" s="2"/>
      <c r="GWQ448" s="2"/>
      <c r="GWR448" s="2"/>
      <c r="GWS448" s="2"/>
      <c r="GWT448" s="2"/>
      <c r="GWU448" s="2"/>
      <c r="GWV448" s="2"/>
      <c r="GWW448" s="2"/>
      <c r="GWX448" s="2"/>
      <c r="GWY448" s="2"/>
      <c r="GWZ448" s="2"/>
      <c r="GXA448" s="2"/>
      <c r="GXB448" s="2"/>
      <c r="GXC448" s="2"/>
      <c r="GXD448" s="2"/>
      <c r="GXE448" s="2"/>
      <c r="GXF448" s="2"/>
      <c r="GXG448" s="2"/>
      <c r="GXH448" s="2"/>
      <c r="GXI448" s="2"/>
      <c r="GXJ448" s="2"/>
      <c r="GXK448" s="2"/>
      <c r="GXL448" s="2"/>
      <c r="GXM448" s="2"/>
      <c r="GXN448" s="2"/>
      <c r="GXO448" s="2"/>
      <c r="GXP448" s="2"/>
      <c r="GXQ448" s="2"/>
      <c r="GXR448" s="2"/>
      <c r="GXS448" s="2"/>
      <c r="GXT448" s="2"/>
      <c r="GXU448" s="2"/>
      <c r="GXV448" s="2"/>
      <c r="GXW448" s="2"/>
      <c r="GXX448" s="2"/>
      <c r="GXY448" s="2"/>
      <c r="GXZ448" s="2"/>
      <c r="GYA448" s="2"/>
      <c r="GYB448" s="2"/>
      <c r="GYC448" s="2"/>
      <c r="GYD448" s="2"/>
      <c r="GYE448" s="2"/>
      <c r="GYF448" s="2"/>
      <c r="GYG448" s="2"/>
      <c r="GYH448" s="2"/>
      <c r="GYI448" s="2"/>
      <c r="GYJ448" s="2"/>
      <c r="GYK448" s="2"/>
      <c r="GYL448" s="2"/>
      <c r="GYM448" s="2"/>
      <c r="GYN448" s="2"/>
      <c r="GYO448" s="2"/>
      <c r="GYP448" s="2"/>
      <c r="GYQ448" s="2"/>
      <c r="GYR448" s="2"/>
      <c r="GYS448" s="2"/>
      <c r="GYT448" s="2"/>
      <c r="GYU448" s="2"/>
      <c r="GYV448" s="2"/>
      <c r="GYW448" s="2"/>
      <c r="GYX448" s="2"/>
      <c r="GYY448" s="2"/>
      <c r="GYZ448" s="2"/>
      <c r="GZA448" s="2"/>
      <c r="GZB448" s="2"/>
      <c r="GZC448" s="2"/>
      <c r="GZD448" s="2"/>
      <c r="GZE448" s="2"/>
      <c r="GZF448" s="2"/>
      <c r="GZG448" s="2"/>
      <c r="GZH448" s="2"/>
      <c r="GZI448" s="2"/>
      <c r="GZJ448" s="2"/>
      <c r="GZK448" s="2"/>
      <c r="GZL448" s="2"/>
      <c r="GZM448" s="2"/>
      <c r="GZN448" s="2"/>
      <c r="GZO448" s="2"/>
      <c r="GZP448" s="2"/>
      <c r="GZQ448" s="2"/>
      <c r="GZR448" s="2"/>
      <c r="GZS448" s="2"/>
      <c r="GZT448" s="2"/>
      <c r="GZU448" s="2"/>
      <c r="GZV448" s="2"/>
      <c r="GZW448" s="2"/>
      <c r="GZX448" s="2"/>
      <c r="GZY448" s="2"/>
      <c r="GZZ448" s="2"/>
      <c r="HAA448" s="2"/>
      <c r="HAB448" s="2"/>
      <c r="HAC448" s="2"/>
      <c r="HAD448" s="2"/>
      <c r="HAE448" s="2"/>
      <c r="HAF448" s="2"/>
      <c r="HAG448" s="2"/>
      <c r="HAH448" s="2"/>
      <c r="HAI448" s="2"/>
      <c r="HAJ448" s="2"/>
      <c r="HAK448" s="2"/>
      <c r="HAL448" s="2"/>
      <c r="HAM448" s="2"/>
      <c r="HAN448" s="2"/>
      <c r="HAO448" s="2"/>
      <c r="HAP448" s="2"/>
      <c r="HAQ448" s="2"/>
      <c r="HAR448" s="2"/>
      <c r="HAS448" s="2"/>
      <c r="HAT448" s="2"/>
      <c r="HAU448" s="2"/>
      <c r="HAV448" s="2"/>
      <c r="HAW448" s="2"/>
      <c r="HAX448" s="2"/>
      <c r="HAY448" s="2"/>
      <c r="HAZ448" s="2"/>
      <c r="HBA448" s="2"/>
      <c r="HBB448" s="2"/>
      <c r="HBC448" s="2"/>
      <c r="HBD448" s="2"/>
      <c r="HBE448" s="2"/>
      <c r="HBF448" s="2"/>
      <c r="HBG448" s="2"/>
      <c r="HBH448" s="2"/>
      <c r="HBI448" s="2"/>
      <c r="HBJ448" s="2"/>
      <c r="HBK448" s="2"/>
      <c r="HBL448" s="2"/>
      <c r="HBM448" s="2"/>
      <c r="HBN448" s="2"/>
      <c r="HBO448" s="2"/>
      <c r="HBP448" s="2"/>
      <c r="HBQ448" s="2"/>
      <c r="HBR448" s="2"/>
      <c r="HBS448" s="2"/>
      <c r="HBT448" s="2"/>
      <c r="HBU448" s="2"/>
      <c r="HBV448" s="2"/>
      <c r="HBW448" s="2"/>
      <c r="HBX448" s="2"/>
      <c r="HBY448" s="2"/>
      <c r="HBZ448" s="2"/>
      <c r="HCA448" s="2"/>
      <c r="HCB448" s="2"/>
      <c r="HCC448" s="2"/>
      <c r="HCD448" s="2"/>
      <c r="HCE448" s="2"/>
      <c r="HCF448" s="2"/>
      <c r="HCG448" s="2"/>
      <c r="HCH448" s="2"/>
      <c r="HCI448" s="2"/>
      <c r="HCJ448" s="2"/>
      <c r="HCK448" s="2"/>
      <c r="HCL448" s="2"/>
      <c r="HCM448" s="2"/>
      <c r="HCN448" s="2"/>
      <c r="HCO448" s="2"/>
      <c r="HCP448" s="2"/>
      <c r="HCQ448" s="2"/>
      <c r="HCR448" s="2"/>
      <c r="HCS448" s="2"/>
      <c r="HCT448" s="2"/>
      <c r="HCU448" s="2"/>
      <c r="HCV448" s="2"/>
      <c r="HCW448" s="2"/>
      <c r="HCX448" s="2"/>
      <c r="HCY448" s="2"/>
      <c r="HCZ448" s="2"/>
      <c r="HDA448" s="2"/>
      <c r="HDB448" s="2"/>
      <c r="HDC448" s="2"/>
      <c r="HDD448" s="2"/>
      <c r="HDE448" s="2"/>
      <c r="HDF448" s="2"/>
      <c r="HDG448" s="2"/>
      <c r="HDH448" s="2"/>
      <c r="HDI448" s="2"/>
      <c r="HDJ448" s="2"/>
      <c r="HDK448" s="2"/>
      <c r="HDL448" s="2"/>
      <c r="HDM448" s="2"/>
      <c r="HDN448" s="2"/>
      <c r="HDO448" s="2"/>
      <c r="HDP448" s="2"/>
      <c r="HDQ448" s="2"/>
      <c r="HDR448" s="2"/>
      <c r="HDS448" s="2"/>
      <c r="HDT448" s="2"/>
      <c r="HDU448" s="2"/>
      <c r="HDV448" s="2"/>
      <c r="HDW448" s="2"/>
      <c r="HDX448" s="2"/>
      <c r="HDY448" s="2"/>
      <c r="HDZ448" s="2"/>
      <c r="HEA448" s="2"/>
      <c r="HEB448" s="2"/>
      <c r="HEC448" s="2"/>
      <c r="HED448" s="2"/>
      <c r="HEE448" s="2"/>
      <c r="HEF448" s="2"/>
      <c r="HEG448" s="2"/>
      <c r="HEH448" s="2"/>
      <c r="HEI448" s="2"/>
      <c r="HEJ448" s="2"/>
      <c r="HEK448" s="2"/>
      <c r="HEL448" s="2"/>
      <c r="HEM448" s="2"/>
      <c r="HEN448" s="2"/>
      <c r="HEO448" s="2"/>
      <c r="HEP448" s="2"/>
      <c r="HEQ448" s="2"/>
      <c r="HER448" s="2"/>
      <c r="HES448" s="2"/>
      <c r="HET448" s="2"/>
      <c r="HEU448" s="2"/>
      <c r="HEV448" s="2"/>
      <c r="HEW448" s="2"/>
      <c r="HEX448" s="2"/>
      <c r="HEY448" s="2"/>
      <c r="HEZ448" s="2"/>
      <c r="HFA448" s="2"/>
      <c r="HFB448" s="2"/>
      <c r="HFC448" s="2"/>
      <c r="HFD448" s="2"/>
      <c r="HFE448" s="2"/>
      <c r="HFF448" s="2"/>
      <c r="HFG448" s="2"/>
      <c r="HFH448" s="2"/>
      <c r="HFI448" s="2"/>
      <c r="HFJ448" s="2"/>
      <c r="HFK448" s="2"/>
      <c r="HFL448" s="2"/>
      <c r="HFM448" s="2"/>
      <c r="HFN448" s="2"/>
      <c r="HFO448" s="2"/>
      <c r="HFP448" s="2"/>
      <c r="HFQ448" s="2"/>
      <c r="HFR448" s="2"/>
      <c r="HFS448" s="2"/>
      <c r="HFT448" s="2"/>
      <c r="HFU448" s="2"/>
      <c r="HFV448" s="2"/>
      <c r="HFW448" s="2"/>
      <c r="HFX448" s="2"/>
      <c r="HFY448" s="2"/>
      <c r="HFZ448" s="2"/>
      <c r="HGA448" s="2"/>
      <c r="HGB448" s="2"/>
      <c r="HGC448" s="2"/>
      <c r="HGD448" s="2"/>
      <c r="HGE448" s="2"/>
      <c r="HGF448" s="2"/>
      <c r="HGG448" s="2"/>
      <c r="HGH448" s="2"/>
      <c r="HGI448" s="2"/>
      <c r="HGJ448" s="2"/>
      <c r="HGK448" s="2"/>
      <c r="HGL448" s="2"/>
      <c r="HGM448" s="2"/>
      <c r="HGN448" s="2"/>
      <c r="HGO448" s="2"/>
      <c r="HGP448" s="2"/>
      <c r="HGQ448" s="2"/>
      <c r="HGR448" s="2"/>
      <c r="HGS448" s="2"/>
      <c r="HGT448" s="2"/>
      <c r="HGU448" s="2"/>
      <c r="HGV448" s="2"/>
      <c r="HGW448" s="2"/>
      <c r="HGX448" s="2"/>
      <c r="HGY448" s="2"/>
      <c r="HGZ448" s="2"/>
      <c r="HHA448" s="2"/>
      <c r="HHB448" s="2"/>
      <c r="HHC448" s="2"/>
      <c r="HHD448" s="2"/>
      <c r="HHE448" s="2"/>
      <c r="HHF448" s="2"/>
      <c r="HHG448" s="2"/>
      <c r="HHH448" s="2"/>
      <c r="HHI448" s="2"/>
      <c r="HHJ448" s="2"/>
      <c r="HHK448" s="2"/>
      <c r="HHL448" s="2"/>
      <c r="HHM448" s="2"/>
      <c r="HHN448" s="2"/>
      <c r="HHO448" s="2"/>
      <c r="HHP448" s="2"/>
      <c r="HHQ448" s="2"/>
      <c r="HHR448" s="2"/>
      <c r="HHS448" s="2"/>
      <c r="HHT448" s="2"/>
      <c r="HHU448" s="2"/>
      <c r="HHV448" s="2"/>
      <c r="HHW448" s="2"/>
      <c r="HHX448" s="2"/>
      <c r="HHY448" s="2"/>
      <c r="HHZ448" s="2"/>
      <c r="HIA448" s="2"/>
      <c r="HIB448" s="2"/>
      <c r="HIC448" s="2"/>
      <c r="HID448" s="2"/>
      <c r="HIE448" s="2"/>
      <c r="HIF448" s="2"/>
      <c r="HIG448" s="2"/>
      <c r="HIH448" s="2"/>
      <c r="HII448" s="2"/>
      <c r="HIJ448" s="2"/>
      <c r="HIK448" s="2"/>
      <c r="HIL448" s="2"/>
      <c r="HIM448" s="2"/>
      <c r="HIN448" s="2"/>
      <c r="HIO448" s="2"/>
      <c r="HIP448" s="2"/>
      <c r="HIQ448" s="2"/>
      <c r="HIR448" s="2"/>
      <c r="HIS448" s="2"/>
      <c r="HIT448" s="2"/>
      <c r="HIU448" s="2"/>
      <c r="HIV448" s="2"/>
      <c r="HIW448" s="2"/>
      <c r="HIX448" s="2"/>
      <c r="HIY448" s="2"/>
      <c r="HIZ448" s="2"/>
      <c r="HJA448" s="2"/>
      <c r="HJB448" s="2"/>
      <c r="HJC448" s="2"/>
      <c r="HJD448" s="2"/>
      <c r="HJE448" s="2"/>
      <c r="HJF448" s="2"/>
      <c r="HJG448" s="2"/>
      <c r="HJH448" s="2"/>
      <c r="HJI448" s="2"/>
      <c r="HJJ448" s="2"/>
      <c r="HJK448" s="2"/>
      <c r="HJL448" s="2"/>
      <c r="HJM448" s="2"/>
      <c r="HJN448" s="2"/>
      <c r="HJO448" s="2"/>
      <c r="HJP448" s="2"/>
      <c r="HJQ448" s="2"/>
      <c r="HJR448" s="2"/>
      <c r="HJS448" s="2"/>
      <c r="HJT448" s="2"/>
      <c r="HJU448" s="2"/>
      <c r="HJV448" s="2"/>
      <c r="HJW448" s="2"/>
      <c r="HJX448" s="2"/>
      <c r="HJY448" s="2"/>
      <c r="HJZ448" s="2"/>
      <c r="HKA448" s="2"/>
      <c r="HKB448" s="2"/>
      <c r="HKC448" s="2"/>
      <c r="HKD448" s="2"/>
      <c r="HKE448" s="2"/>
      <c r="HKF448" s="2"/>
      <c r="HKG448" s="2"/>
      <c r="HKH448" s="2"/>
      <c r="HKI448" s="2"/>
      <c r="HKJ448" s="2"/>
      <c r="HKK448" s="2"/>
      <c r="HKL448" s="2"/>
      <c r="HKM448" s="2"/>
      <c r="HKN448" s="2"/>
      <c r="HKO448" s="2"/>
      <c r="HKP448" s="2"/>
      <c r="HKQ448" s="2"/>
      <c r="HKR448" s="2"/>
      <c r="HKS448" s="2"/>
      <c r="HKT448" s="2"/>
      <c r="HKU448" s="2"/>
      <c r="HKV448" s="2"/>
      <c r="HKW448" s="2"/>
      <c r="HKX448" s="2"/>
      <c r="HKY448" s="2"/>
      <c r="HKZ448" s="2"/>
      <c r="HLA448" s="2"/>
      <c r="HLB448" s="2"/>
      <c r="HLC448" s="2"/>
      <c r="HLD448" s="2"/>
      <c r="HLE448" s="2"/>
      <c r="HLF448" s="2"/>
      <c r="HLG448" s="2"/>
      <c r="HLH448" s="2"/>
      <c r="HLI448" s="2"/>
      <c r="HLJ448" s="2"/>
      <c r="HLK448" s="2"/>
      <c r="HLL448" s="2"/>
      <c r="HLM448" s="2"/>
      <c r="HLN448" s="2"/>
      <c r="HLO448" s="2"/>
      <c r="HLP448" s="2"/>
      <c r="HLQ448" s="2"/>
      <c r="HLR448" s="2"/>
      <c r="HLS448" s="2"/>
      <c r="HLT448" s="2"/>
      <c r="HLU448" s="2"/>
      <c r="HLV448" s="2"/>
      <c r="HLW448" s="2"/>
      <c r="HLX448" s="2"/>
      <c r="HLY448" s="2"/>
      <c r="HLZ448" s="2"/>
      <c r="HMA448" s="2"/>
      <c r="HMB448" s="2"/>
      <c r="HMC448" s="2"/>
      <c r="HMD448" s="2"/>
      <c r="HME448" s="2"/>
      <c r="HMF448" s="2"/>
      <c r="HMG448" s="2"/>
      <c r="HMH448" s="2"/>
      <c r="HMI448" s="2"/>
      <c r="HMJ448" s="2"/>
      <c r="HMK448" s="2"/>
      <c r="HML448" s="2"/>
      <c r="HMM448" s="2"/>
      <c r="HMN448" s="2"/>
      <c r="HMO448" s="2"/>
      <c r="HMP448" s="2"/>
      <c r="HMQ448" s="2"/>
      <c r="HMR448" s="2"/>
      <c r="HMS448" s="2"/>
      <c r="HMT448" s="2"/>
      <c r="HMU448" s="2"/>
      <c r="HMV448" s="2"/>
      <c r="HMW448" s="2"/>
      <c r="HMX448" s="2"/>
      <c r="HMY448" s="2"/>
      <c r="HMZ448" s="2"/>
      <c r="HNA448" s="2"/>
      <c r="HNB448" s="2"/>
      <c r="HNC448" s="2"/>
      <c r="HND448" s="2"/>
      <c r="HNE448" s="2"/>
      <c r="HNF448" s="2"/>
      <c r="HNG448" s="2"/>
      <c r="HNH448" s="2"/>
      <c r="HNI448" s="2"/>
      <c r="HNJ448" s="2"/>
      <c r="HNK448" s="2"/>
      <c r="HNL448" s="2"/>
      <c r="HNM448" s="2"/>
      <c r="HNN448" s="2"/>
      <c r="HNO448" s="2"/>
      <c r="HNP448" s="2"/>
      <c r="HNQ448" s="2"/>
      <c r="HNR448" s="2"/>
      <c r="HNS448" s="2"/>
      <c r="HNT448" s="2"/>
      <c r="HNU448" s="2"/>
      <c r="HNV448" s="2"/>
      <c r="HNW448" s="2"/>
      <c r="HNX448" s="2"/>
      <c r="HNY448" s="2"/>
      <c r="HNZ448" s="2"/>
      <c r="HOA448" s="2"/>
      <c r="HOB448" s="2"/>
      <c r="HOC448" s="2"/>
      <c r="HOD448" s="2"/>
      <c r="HOE448" s="2"/>
      <c r="HOF448" s="2"/>
      <c r="HOG448" s="2"/>
      <c r="HOH448" s="2"/>
      <c r="HOI448" s="2"/>
      <c r="HOJ448" s="2"/>
      <c r="HOK448" s="2"/>
      <c r="HOL448" s="2"/>
      <c r="HOM448" s="2"/>
      <c r="HON448" s="2"/>
      <c r="HOO448" s="2"/>
      <c r="HOP448" s="2"/>
      <c r="HOQ448" s="2"/>
      <c r="HOR448" s="2"/>
      <c r="HOS448" s="2"/>
      <c r="HOT448" s="2"/>
      <c r="HOU448" s="2"/>
      <c r="HOV448" s="2"/>
      <c r="HOW448" s="2"/>
      <c r="HOX448" s="2"/>
      <c r="HOY448" s="2"/>
      <c r="HOZ448" s="2"/>
      <c r="HPA448" s="2"/>
      <c r="HPB448" s="2"/>
      <c r="HPC448" s="2"/>
      <c r="HPD448" s="2"/>
      <c r="HPE448" s="2"/>
      <c r="HPF448" s="2"/>
      <c r="HPG448" s="2"/>
      <c r="HPH448" s="2"/>
      <c r="HPI448" s="2"/>
      <c r="HPJ448" s="2"/>
      <c r="HPK448" s="2"/>
      <c r="HPL448" s="2"/>
      <c r="HPM448" s="2"/>
      <c r="HPN448" s="2"/>
      <c r="HPO448" s="2"/>
      <c r="HPP448" s="2"/>
      <c r="HPQ448" s="2"/>
      <c r="HPR448" s="2"/>
      <c r="HPS448" s="2"/>
      <c r="HPT448" s="2"/>
      <c r="HPU448" s="2"/>
      <c r="HPV448" s="2"/>
      <c r="HPW448" s="2"/>
      <c r="HPX448" s="2"/>
      <c r="HPY448" s="2"/>
      <c r="HPZ448" s="2"/>
      <c r="HQA448" s="2"/>
      <c r="HQB448" s="2"/>
      <c r="HQC448" s="2"/>
      <c r="HQD448" s="2"/>
      <c r="HQE448" s="2"/>
      <c r="HQF448" s="2"/>
      <c r="HQG448" s="2"/>
      <c r="HQH448" s="2"/>
      <c r="HQI448" s="2"/>
      <c r="HQJ448" s="2"/>
      <c r="HQK448" s="2"/>
      <c r="HQL448" s="2"/>
      <c r="HQM448" s="2"/>
      <c r="HQN448" s="2"/>
      <c r="HQO448" s="2"/>
      <c r="HQP448" s="2"/>
      <c r="HQQ448" s="2"/>
      <c r="HQR448" s="2"/>
      <c r="HQS448" s="2"/>
      <c r="HQT448" s="2"/>
      <c r="HQU448" s="2"/>
      <c r="HQV448" s="2"/>
      <c r="HQW448" s="2"/>
      <c r="HQX448" s="2"/>
      <c r="HQY448" s="2"/>
      <c r="HQZ448" s="2"/>
      <c r="HRA448" s="2"/>
      <c r="HRB448" s="2"/>
      <c r="HRC448" s="2"/>
      <c r="HRD448" s="2"/>
      <c r="HRE448" s="2"/>
      <c r="HRF448" s="2"/>
      <c r="HRG448" s="2"/>
      <c r="HRH448" s="2"/>
      <c r="HRI448" s="2"/>
      <c r="HRJ448" s="2"/>
      <c r="HRK448" s="2"/>
      <c r="HRL448" s="2"/>
      <c r="HRM448" s="2"/>
      <c r="HRN448" s="2"/>
      <c r="HRO448" s="2"/>
      <c r="HRP448" s="2"/>
      <c r="HRQ448" s="2"/>
      <c r="HRR448" s="2"/>
      <c r="HRS448" s="2"/>
      <c r="HRT448" s="2"/>
      <c r="HRU448" s="2"/>
      <c r="HRV448" s="2"/>
      <c r="HRW448" s="2"/>
      <c r="HRX448" s="2"/>
      <c r="HRY448" s="2"/>
      <c r="HRZ448" s="2"/>
      <c r="HSA448" s="2"/>
      <c r="HSB448" s="2"/>
      <c r="HSC448" s="2"/>
      <c r="HSD448" s="2"/>
      <c r="HSE448" s="2"/>
      <c r="HSF448" s="2"/>
      <c r="HSG448" s="2"/>
      <c r="HSH448" s="2"/>
      <c r="HSI448" s="2"/>
      <c r="HSJ448" s="2"/>
      <c r="HSK448" s="2"/>
      <c r="HSL448" s="2"/>
      <c r="HSM448" s="2"/>
      <c r="HSN448" s="2"/>
      <c r="HSO448" s="2"/>
      <c r="HSP448" s="2"/>
      <c r="HSQ448" s="2"/>
      <c r="HSR448" s="2"/>
      <c r="HSS448" s="2"/>
      <c r="HST448" s="2"/>
      <c r="HSU448" s="2"/>
      <c r="HSV448" s="2"/>
      <c r="HSW448" s="2"/>
      <c r="HSX448" s="2"/>
      <c r="HSY448" s="2"/>
      <c r="HSZ448" s="2"/>
      <c r="HTA448" s="2"/>
      <c r="HTB448" s="2"/>
      <c r="HTC448" s="2"/>
      <c r="HTD448" s="2"/>
      <c r="HTE448" s="2"/>
      <c r="HTF448" s="2"/>
      <c r="HTG448" s="2"/>
      <c r="HTH448" s="2"/>
      <c r="HTI448" s="2"/>
      <c r="HTJ448" s="2"/>
      <c r="HTK448" s="2"/>
      <c r="HTL448" s="2"/>
      <c r="HTM448" s="2"/>
      <c r="HTN448" s="2"/>
      <c r="HTO448" s="2"/>
      <c r="HTP448" s="2"/>
      <c r="HTQ448" s="2"/>
      <c r="HTR448" s="2"/>
      <c r="HTS448" s="2"/>
      <c r="HTT448" s="2"/>
      <c r="HTU448" s="2"/>
      <c r="HTV448" s="2"/>
      <c r="HTW448" s="2"/>
      <c r="HTX448" s="2"/>
      <c r="HTY448" s="2"/>
      <c r="HTZ448" s="2"/>
      <c r="HUA448" s="2"/>
      <c r="HUB448" s="2"/>
      <c r="HUC448" s="2"/>
      <c r="HUD448" s="2"/>
      <c r="HUE448" s="2"/>
      <c r="HUF448" s="2"/>
      <c r="HUG448" s="2"/>
      <c r="HUH448" s="2"/>
      <c r="HUI448" s="2"/>
      <c r="HUJ448" s="2"/>
      <c r="HUK448" s="2"/>
      <c r="HUL448" s="2"/>
      <c r="HUM448" s="2"/>
      <c r="HUN448" s="2"/>
      <c r="HUO448" s="2"/>
      <c r="HUP448" s="2"/>
      <c r="HUQ448" s="2"/>
      <c r="HUR448" s="2"/>
      <c r="HUS448" s="2"/>
      <c r="HUT448" s="2"/>
      <c r="HUU448" s="2"/>
      <c r="HUV448" s="2"/>
      <c r="HUW448" s="2"/>
      <c r="HUX448" s="2"/>
      <c r="HUY448" s="2"/>
      <c r="HUZ448" s="2"/>
      <c r="HVA448" s="2"/>
      <c r="HVB448" s="2"/>
      <c r="HVC448" s="2"/>
      <c r="HVD448" s="2"/>
      <c r="HVE448" s="2"/>
      <c r="HVF448" s="2"/>
      <c r="HVG448" s="2"/>
      <c r="HVH448" s="2"/>
      <c r="HVI448" s="2"/>
      <c r="HVJ448" s="2"/>
      <c r="HVK448" s="2"/>
      <c r="HVL448" s="2"/>
      <c r="HVM448" s="2"/>
      <c r="HVN448" s="2"/>
      <c r="HVO448" s="2"/>
      <c r="HVP448" s="2"/>
      <c r="HVQ448" s="2"/>
      <c r="HVR448" s="2"/>
      <c r="HVS448" s="2"/>
      <c r="HVT448" s="2"/>
      <c r="HVU448" s="2"/>
      <c r="HVV448" s="2"/>
      <c r="HVW448" s="2"/>
      <c r="HVX448" s="2"/>
      <c r="HVY448" s="2"/>
      <c r="HVZ448" s="2"/>
      <c r="HWA448" s="2"/>
      <c r="HWB448" s="2"/>
      <c r="HWC448" s="2"/>
      <c r="HWD448" s="2"/>
      <c r="HWE448" s="2"/>
      <c r="HWF448" s="2"/>
      <c r="HWG448" s="2"/>
      <c r="HWH448" s="2"/>
      <c r="HWI448" s="2"/>
      <c r="HWJ448" s="2"/>
      <c r="HWK448" s="2"/>
      <c r="HWL448" s="2"/>
      <c r="HWM448" s="2"/>
      <c r="HWN448" s="2"/>
      <c r="HWO448" s="2"/>
      <c r="HWP448" s="2"/>
      <c r="HWQ448" s="2"/>
      <c r="HWR448" s="2"/>
      <c r="HWS448" s="2"/>
      <c r="HWT448" s="2"/>
      <c r="HWU448" s="2"/>
      <c r="HWV448" s="2"/>
      <c r="HWW448" s="2"/>
      <c r="HWX448" s="2"/>
      <c r="HWY448" s="2"/>
      <c r="HWZ448" s="2"/>
      <c r="HXA448" s="2"/>
      <c r="HXB448" s="2"/>
      <c r="HXC448" s="2"/>
      <c r="HXD448" s="2"/>
      <c r="HXE448" s="2"/>
      <c r="HXF448" s="2"/>
      <c r="HXG448" s="2"/>
      <c r="HXH448" s="2"/>
      <c r="HXI448" s="2"/>
      <c r="HXJ448" s="2"/>
      <c r="HXK448" s="2"/>
      <c r="HXL448" s="2"/>
      <c r="HXM448" s="2"/>
      <c r="HXN448" s="2"/>
      <c r="HXO448" s="2"/>
      <c r="HXP448" s="2"/>
      <c r="HXQ448" s="2"/>
      <c r="HXR448" s="2"/>
      <c r="HXS448" s="2"/>
      <c r="HXT448" s="2"/>
      <c r="HXU448" s="2"/>
      <c r="HXV448" s="2"/>
      <c r="HXW448" s="2"/>
      <c r="HXX448" s="2"/>
      <c r="HXY448" s="2"/>
      <c r="HXZ448" s="2"/>
      <c r="HYA448" s="2"/>
      <c r="HYB448" s="2"/>
      <c r="HYC448" s="2"/>
      <c r="HYD448" s="2"/>
      <c r="HYE448" s="2"/>
      <c r="HYF448" s="2"/>
      <c r="HYG448" s="2"/>
      <c r="HYH448" s="2"/>
      <c r="HYI448" s="2"/>
      <c r="HYJ448" s="2"/>
      <c r="HYK448" s="2"/>
      <c r="HYL448" s="2"/>
      <c r="HYM448" s="2"/>
      <c r="HYN448" s="2"/>
      <c r="HYO448" s="2"/>
      <c r="HYP448" s="2"/>
      <c r="HYQ448" s="2"/>
      <c r="HYR448" s="2"/>
      <c r="HYS448" s="2"/>
      <c r="HYT448" s="2"/>
      <c r="HYU448" s="2"/>
      <c r="HYV448" s="2"/>
      <c r="HYW448" s="2"/>
      <c r="HYX448" s="2"/>
      <c r="HYY448" s="2"/>
      <c r="HYZ448" s="2"/>
      <c r="HZA448" s="2"/>
      <c r="HZB448" s="2"/>
      <c r="HZC448" s="2"/>
      <c r="HZD448" s="2"/>
      <c r="HZE448" s="2"/>
      <c r="HZF448" s="2"/>
      <c r="HZG448" s="2"/>
      <c r="HZH448" s="2"/>
      <c r="HZI448" s="2"/>
      <c r="HZJ448" s="2"/>
      <c r="HZK448" s="2"/>
      <c r="HZL448" s="2"/>
      <c r="HZM448" s="2"/>
      <c r="HZN448" s="2"/>
      <c r="HZO448" s="2"/>
      <c r="HZP448" s="2"/>
      <c r="HZQ448" s="2"/>
      <c r="HZR448" s="2"/>
      <c r="HZS448" s="2"/>
      <c r="HZT448" s="2"/>
      <c r="HZU448" s="2"/>
      <c r="HZV448" s="2"/>
      <c r="HZW448" s="2"/>
      <c r="HZX448" s="2"/>
      <c r="HZY448" s="2"/>
      <c r="HZZ448" s="2"/>
      <c r="IAA448" s="2"/>
      <c r="IAB448" s="2"/>
      <c r="IAC448" s="2"/>
      <c r="IAD448" s="2"/>
      <c r="IAE448" s="2"/>
      <c r="IAF448" s="2"/>
      <c r="IAG448" s="2"/>
      <c r="IAH448" s="2"/>
      <c r="IAI448" s="2"/>
      <c r="IAJ448" s="2"/>
      <c r="IAK448" s="2"/>
      <c r="IAL448" s="2"/>
      <c r="IAM448" s="2"/>
      <c r="IAN448" s="2"/>
      <c r="IAO448" s="2"/>
      <c r="IAP448" s="2"/>
      <c r="IAQ448" s="2"/>
      <c r="IAR448" s="2"/>
      <c r="IAS448" s="2"/>
      <c r="IAT448" s="2"/>
      <c r="IAU448" s="2"/>
      <c r="IAV448" s="2"/>
      <c r="IAW448" s="2"/>
      <c r="IAX448" s="2"/>
      <c r="IAY448" s="2"/>
      <c r="IAZ448" s="2"/>
      <c r="IBA448" s="2"/>
      <c r="IBB448" s="2"/>
      <c r="IBC448" s="2"/>
      <c r="IBD448" s="2"/>
      <c r="IBE448" s="2"/>
      <c r="IBF448" s="2"/>
      <c r="IBG448" s="2"/>
      <c r="IBH448" s="2"/>
      <c r="IBI448" s="2"/>
      <c r="IBJ448" s="2"/>
      <c r="IBK448" s="2"/>
      <c r="IBL448" s="2"/>
      <c r="IBM448" s="2"/>
      <c r="IBN448" s="2"/>
      <c r="IBO448" s="2"/>
      <c r="IBP448" s="2"/>
      <c r="IBQ448" s="2"/>
      <c r="IBR448" s="2"/>
      <c r="IBS448" s="2"/>
      <c r="IBT448" s="2"/>
      <c r="IBU448" s="2"/>
      <c r="IBV448" s="2"/>
      <c r="IBW448" s="2"/>
      <c r="IBX448" s="2"/>
      <c r="IBY448" s="2"/>
      <c r="IBZ448" s="2"/>
      <c r="ICA448" s="2"/>
      <c r="ICB448" s="2"/>
      <c r="ICC448" s="2"/>
      <c r="ICD448" s="2"/>
      <c r="ICE448" s="2"/>
      <c r="ICF448" s="2"/>
      <c r="ICG448" s="2"/>
      <c r="ICH448" s="2"/>
      <c r="ICI448" s="2"/>
      <c r="ICJ448" s="2"/>
      <c r="ICK448" s="2"/>
      <c r="ICL448" s="2"/>
      <c r="ICM448" s="2"/>
      <c r="ICN448" s="2"/>
      <c r="ICO448" s="2"/>
      <c r="ICP448" s="2"/>
      <c r="ICQ448" s="2"/>
      <c r="ICR448" s="2"/>
      <c r="ICS448" s="2"/>
      <c r="ICT448" s="2"/>
      <c r="ICU448" s="2"/>
      <c r="ICV448" s="2"/>
      <c r="ICW448" s="2"/>
      <c r="ICX448" s="2"/>
      <c r="ICY448" s="2"/>
      <c r="ICZ448" s="2"/>
      <c r="IDA448" s="2"/>
      <c r="IDB448" s="2"/>
      <c r="IDC448" s="2"/>
      <c r="IDD448" s="2"/>
      <c r="IDE448" s="2"/>
      <c r="IDF448" s="2"/>
      <c r="IDG448" s="2"/>
      <c r="IDH448" s="2"/>
      <c r="IDI448" s="2"/>
      <c r="IDJ448" s="2"/>
      <c r="IDK448" s="2"/>
      <c r="IDL448" s="2"/>
      <c r="IDM448" s="2"/>
      <c r="IDN448" s="2"/>
      <c r="IDO448" s="2"/>
      <c r="IDP448" s="2"/>
      <c r="IDQ448" s="2"/>
      <c r="IDR448" s="2"/>
      <c r="IDS448" s="2"/>
      <c r="IDT448" s="2"/>
      <c r="IDU448" s="2"/>
      <c r="IDV448" s="2"/>
      <c r="IDW448" s="2"/>
      <c r="IDX448" s="2"/>
      <c r="IDY448" s="2"/>
      <c r="IDZ448" s="2"/>
      <c r="IEA448" s="2"/>
      <c r="IEB448" s="2"/>
      <c r="IEC448" s="2"/>
      <c r="IED448" s="2"/>
      <c r="IEE448" s="2"/>
      <c r="IEF448" s="2"/>
      <c r="IEG448" s="2"/>
      <c r="IEH448" s="2"/>
      <c r="IEI448" s="2"/>
      <c r="IEJ448" s="2"/>
      <c r="IEK448" s="2"/>
      <c r="IEL448" s="2"/>
      <c r="IEM448" s="2"/>
      <c r="IEN448" s="2"/>
      <c r="IEO448" s="2"/>
      <c r="IEP448" s="2"/>
      <c r="IEQ448" s="2"/>
      <c r="IER448" s="2"/>
      <c r="IES448" s="2"/>
      <c r="IET448" s="2"/>
      <c r="IEU448" s="2"/>
      <c r="IEV448" s="2"/>
      <c r="IEW448" s="2"/>
      <c r="IEX448" s="2"/>
      <c r="IEY448" s="2"/>
      <c r="IEZ448" s="2"/>
      <c r="IFA448" s="2"/>
      <c r="IFB448" s="2"/>
      <c r="IFC448" s="2"/>
      <c r="IFD448" s="2"/>
      <c r="IFE448" s="2"/>
      <c r="IFF448" s="2"/>
      <c r="IFG448" s="2"/>
      <c r="IFH448" s="2"/>
      <c r="IFI448" s="2"/>
      <c r="IFJ448" s="2"/>
      <c r="IFK448" s="2"/>
    </row>
    <row r="449" spans="1:6251" ht="15" customHeight="1">
      <c r="A449" s="2"/>
      <c r="B449" s="2">
        <v>0.32</v>
      </c>
      <c r="C449" s="2">
        <v>0.76</v>
      </c>
      <c r="D449" s="2">
        <v>0.18</v>
      </c>
      <c r="E449" s="2">
        <v>1</v>
      </c>
      <c r="F449" s="2" t="s">
        <v>113</v>
      </c>
      <c r="G449" s="2"/>
      <c r="IR449" s="5"/>
      <c r="IS449" s="5"/>
      <c r="IT449" s="5"/>
      <c r="IU449" s="5"/>
      <c r="IV449" s="5"/>
      <c r="IW449" s="5"/>
      <c r="IX449" s="5"/>
      <c r="IY449" s="5"/>
      <c r="IZ449" s="5"/>
      <c r="JA449" s="5"/>
      <c r="JB449" s="5"/>
      <c r="JC449" s="5"/>
      <c r="JD449" s="5"/>
      <c r="JE449" s="5"/>
      <c r="JF449" s="5"/>
      <c r="JG449" s="5"/>
      <c r="JH449" s="5"/>
      <c r="JI449" s="5"/>
      <c r="JJ449" s="5"/>
      <c r="JK449" s="5"/>
      <c r="JL449" s="5"/>
      <c r="JM449" s="5"/>
      <c r="JN449" s="5"/>
      <c r="JO449" s="5"/>
      <c r="JP449" s="5"/>
      <c r="JQ449" s="5"/>
      <c r="JR449" s="5"/>
      <c r="JS449" s="5"/>
      <c r="JT449" s="5"/>
      <c r="JU449" s="5"/>
      <c r="JV449" s="5"/>
      <c r="JW449" s="5"/>
      <c r="JX449" s="5"/>
      <c r="JY449" s="5"/>
      <c r="JZ449" s="5"/>
      <c r="KA449" s="5"/>
      <c r="KB449" s="5"/>
      <c r="KC449" s="5"/>
      <c r="KD449" s="5"/>
      <c r="KE449" s="5"/>
      <c r="KF449" s="5"/>
      <c r="KG449" s="5"/>
      <c r="KH449" s="5"/>
      <c r="KI449" s="5"/>
      <c r="KJ449" s="5"/>
      <c r="KK449" s="5"/>
      <c r="KL449" s="5"/>
      <c r="KM449" s="5"/>
      <c r="KN449" s="5"/>
      <c r="KO449" s="5"/>
      <c r="KP449" s="5"/>
      <c r="KQ449" s="5"/>
      <c r="KR449" s="5"/>
      <c r="KS449" s="5"/>
      <c r="KT449" s="5"/>
      <c r="KU449" s="5"/>
      <c r="KV449" s="5"/>
      <c r="KW449" s="5"/>
      <c r="KX449" s="5"/>
      <c r="KY449" s="5"/>
      <c r="KZ449" s="5"/>
      <c r="LA449" s="5"/>
      <c r="LB449" s="5"/>
      <c r="LC449" s="5"/>
      <c r="LD449" s="5"/>
      <c r="LE449" s="5"/>
      <c r="LF449" s="5"/>
      <c r="LG449" s="5"/>
      <c r="LH449" s="5"/>
      <c r="LI449" s="5"/>
      <c r="LJ449" s="5"/>
      <c r="LK449" s="5"/>
      <c r="LL449" s="5"/>
      <c r="LM449" s="5"/>
      <c r="LN449" s="5"/>
      <c r="LO449" s="5"/>
      <c r="LP449" s="5"/>
      <c r="LQ449" s="5"/>
      <c r="LR449" s="5"/>
      <c r="LS449" s="5"/>
      <c r="LT449" s="5"/>
      <c r="LU449" s="5"/>
      <c r="LV449" s="5"/>
      <c r="LW449" s="5"/>
      <c r="LX449" s="5"/>
      <c r="LY449" s="5"/>
      <c r="LZ449" s="5"/>
      <c r="MA449" s="5"/>
      <c r="MB449" s="5"/>
      <c r="MC449" s="5"/>
      <c r="MD449" s="5"/>
      <c r="ME449" s="5"/>
      <c r="MF449" s="5"/>
      <c r="MG449" s="5"/>
      <c r="MH449" s="5"/>
      <c r="MI449" s="5"/>
      <c r="MJ449" s="5"/>
      <c r="MK449" s="5"/>
      <c r="ML449" s="5"/>
      <c r="MM449" s="5"/>
      <c r="MN449" s="5"/>
      <c r="MO449" s="5"/>
      <c r="MP449" s="5"/>
      <c r="MQ449" s="5"/>
      <c r="MR449" s="5"/>
      <c r="MS449" s="5"/>
      <c r="MT449" s="5"/>
      <c r="MU449" s="5"/>
      <c r="MV449" s="5"/>
      <c r="MW449" s="5"/>
      <c r="MX449" s="5"/>
      <c r="MY449" s="5"/>
      <c r="MZ449" s="5"/>
      <c r="NA449" s="5"/>
      <c r="NB449" s="5"/>
      <c r="NC449" s="5"/>
      <c r="ND449" s="5"/>
      <c r="NE449" s="5"/>
      <c r="NF449" s="5"/>
      <c r="NG449" s="5"/>
      <c r="NH449" s="5"/>
      <c r="NI449" s="5"/>
      <c r="NJ449" s="5"/>
      <c r="NK449" s="5"/>
      <c r="NL449" s="5"/>
      <c r="NM449" s="5"/>
      <c r="NN449" s="5"/>
      <c r="NO449" s="5"/>
      <c r="NP449" s="5"/>
      <c r="NQ449" s="5"/>
      <c r="NR449" s="5"/>
      <c r="NS449" s="5"/>
      <c r="NT449" s="5"/>
      <c r="NU449" s="5"/>
      <c r="NV449" s="5"/>
      <c r="NW449" s="5"/>
      <c r="NX449" s="5"/>
      <c r="NY449" s="5"/>
      <c r="NZ449" s="5"/>
      <c r="OA449" s="5"/>
      <c r="OB449" s="5"/>
      <c r="OC449" s="5"/>
      <c r="OD449" s="5"/>
      <c r="OE449" s="5"/>
      <c r="OF449" s="5"/>
      <c r="OG449" s="5"/>
      <c r="OH449" s="5"/>
      <c r="OI449" s="5"/>
      <c r="OJ449" s="5"/>
      <c r="OK449" s="5"/>
      <c r="OL449" s="5"/>
      <c r="OM449" s="5"/>
      <c r="ON449" s="5"/>
      <c r="OO449" s="5"/>
      <c r="OP449" s="5"/>
      <c r="OQ449" s="5"/>
      <c r="OR449" s="5"/>
      <c r="OS449" s="5"/>
      <c r="OT449" s="5"/>
      <c r="OU449" s="5"/>
      <c r="OV449" s="5"/>
      <c r="OW449" s="5"/>
      <c r="OX449" s="5"/>
      <c r="OY449" s="5"/>
      <c r="OZ449" s="5"/>
      <c r="PA449" s="5"/>
      <c r="PB449" s="5"/>
      <c r="PC449" s="5"/>
      <c r="PD449" s="5"/>
      <c r="PE449" s="5"/>
      <c r="PF449" s="5"/>
      <c r="PG449" s="5"/>
      <c r="PH449" s="5"/>
      <c r="PI449" s="5"/>
      <c r="PJ449" s="5"/>
      <c r="PK449" s="5"/>
      <c r="PL449" s="5"/>
      <c r="PM449" s="5"/>
      <c r="PN449" s="5"/>
      <c r="PO449" s="5"/>
      <c r="PP449" s="5"/>
      <c r="PQ449" s="5"/>
      <c r="PR449" s="5"/>
      <c r="PS449" s="5"/>
      <c r="PT449" s="5"/>
      <c r="PU449" s="5"/>
      <c r="PV449" s="5"/>
      <c r="PW449" s="5"/>
      <c r="PX449" s="5"/>
      <c r="PY449" s="5"/>
      <c r="PZ449" s="5"/>
      <c r="QA449" s="5"/>
      <c r="QB449" s="5"/>
      <c r="QC449" s="5"/>
      <c r="QD449" s="5"/>
      <c r="QE449" s="5"/>
      <c r="QF449" s="5"/>
      <c r="QG449" s="5"/>
      <c r="QH449" s="5"/>
      <c r="QI449" s="5"/>
      <c r="QJ449" s="5"/>
      <c r="QK449" s="5"/>
      <c r="QL449" s="5"/>
      <c r="QM449" s="5"/>
      <c r="QN449" s="5"/>
      <c r="QO449" s="5"/>
      <c r="QP449" s="5"/>
      <c r="QQ449" s="5"/>
      <c r="QR449" s="5"/>
      <c r="QS449" s="5"/>
      <c r="QT449" s="5"/>
      <c r="QU449" s="5"/>
      <c r="QV449" s="5"/>
      <c r="QW449" s="5"/>
      <c r="QX449" s="5"/>
      <c r="QY449" s="5"/>
      <c r="QZ449" s="5"/>
      <c r="RA449" s="5"/>
      <c r="RB449" s="5"/>
      <c r="RC449" s="5"/>
      <c r="RD449" s="5"/>
      <c r="RE449" s="5"/>
      <c r="RF449" s="5"/>
      <c r="RG449" s="5"/>
      <c r="RH449" s="5"/>
      <c r="RI449" s="5"/>
      <c r="RJ449" s="5"/>
      <c r="RK449" s="5"/>
      <c r="RL449" s="5"/>
      <c r="RM449" s="5"/>
      <c r="RN449" s="5"/>
      <c r="RO449" s="5"/>
      <c r="RP449" s="5"/>
      <c r="RQ449" s="5"/>
      <c r="RR449" s="5"/>
      <c r="RS449" s="5"/>
      <c r="RT449" s="5"/>
      <c r="RU449" s="5"/>
      <c r="RV449" s="5"/>
      <c r="RW449" s="5"/>
      <c r="RX449" s="5"/>
      <c r="RY449" s="5"/>
      <c r="RZ449" s="5"/>
      <c r="SA449" s="5"/>
      <c r="SB449" s="5"/>
      <c r="SC449" s="5"/>
      <c r="SD449" s="5"/>
      <c r="SE449" s="5"/>
      <c r="SF449" s="5"/>
      <c r="SG449" s="5"/>
      <c r="SH449" s="5"/>
      <c r="SI449" s="5"/>
      <c r="SJ449" s="5"/>
      <c r="SK449" s="5"/>
      <c r="SL449" s="5"/>
      <c r="SM449" s="5"/>
      <c r="SN449" s="5"/>
      <c r="SO449" s="5"/>
      <c r="SP449" s="5"/>
      <c r="SQ449" s="5"/>
      <c r="SR449" s="5"/>
      <c r="SS449" s="5"/>
      <c r="ST449" s="5"/>
      <c r="SU449" s="5"/>
      <c r="SV449" s="5"/>
      <c r="SW449" s="5"/>
      <c r="SX449" s="5"/>
      <c r="SY449" s="5"/>
      <c r="SZ449" s="5"/>
      <c r="TA449" s="5"/>
      <c r="TB449" s="5"/>
      <c r="TC449" s="5"/>
      <c r="TD449" s="5"/>
      <c r="TE449" s="5"/>
      <c r="TF449" s="5"/>
      <c r="TG449" s="5"/>
      <c r="TH449" s="5"/>
      <c r="TI449" s="5"/>
      <c r="TJ449" s="5"/>
      <c r="TK449" s="5"/>
      <c r="TL449" s="5"/>
      <c r="TM449" s="5"/>
      <c r="TN449" s="5"/>
      <c r="TO449" s="5"/>
      <c r="TP449" s="5"/>
      <c r="TQ449" s="5"/>
      <c r="TR449" s="5"/>
      <c r="TS449" s="5"/>
      <c r="TT449" s="5"/>
      <c r="TU449" s="5"/>
      <c r="TV449" s="5"/>
      <c r="TW449" s="5"/>
      <c r="TX449" s="5"/>
      <c r="TY449" s="5"/>
      <c r="TZ449" s="5"/>
      <c r="UA449" s="5"/>
      <c r="UB449" s="5"/>
      <c r="UC449" s="5"/>
      <c r="UD449" s="5"/>
      <c r="UE449" s="5"/>
      <c r="UF449" s="5"/>
      <c r="UG449" s="5"/>
      <c r="UH449" s="5"/>
      <c r="UI449" s="5"/>
      <c r="UJ449" s="5"/>
      <c r="UK449" s="5"/>
      <c r="UL449" s="5"/>
      <c r="UM449" s="5"/>
      <c r="UN449" s="5"/>
      <c r="UO449" s="5"/>
      <c r="UP449" s="5"/>
      <c r="UQ449" s="5"/>
      <c r="UR449" s="5"/>
      <c r="US449" s="5"/>
      <c r="UT449" s="5"/>
      <c r="UU449" s="5"/>
      <c r="UV449" s="5"/>
      <c r="UW449" s="5"/>
      <c r="UX449" s="5"/>
      <c r="UY449" s="5"/>
      <c r="UZ449" s="5"/>
      <c r="VA449" s="5"/>
      <c r="VB449" s="5"/>
      <c r="VC449" s="5"/>
      <c r="VD449" s="5"/>
      <c r="VE449" s="5"/>
      <c r="VF449" s="5"/>
      <c r="VG449" s="5"/>
      <c r="VH449" s="5"/>
      <c r="VI449" s="5"/>
      <c r="VJ449" s="5"/>
      <c r="VK449" s="5"/>
      <c r="VL449" s="5"/>
      <c r="VM449" s="5"/>
      <c r="VN449" s="5"/>
      <c r="VO449" s="5"/>
      <c r="VP449" s="5"/>
      <c r="VQ449" s="5"/>
      <c r="VR449" s="5"/>
      <c r="VS449" s="5"/>
      <c r="VT449" s="5"/>
      <c r="VU449" s="5"/>
      <c r="VV449" s="5"/>
      <c r="VW449" s="5"/>
      <c r="VX449" s="5"/>
      <c r="VY449" s="5"/>
      <c r="VZ449" s="5"/>
      <c r="WA449" s="5"/>
      <c r="WB449" s="5"/>
      <c r="WC449" s="5"/>
      <c r="WD449" s="5"/>
      <c r="WE449" s="5"/>
      <c r="WF449" s="5"/>
      <c r="WG449" s="5"/>
      <c r="WH449" s="5"/>
      <c r="WI449" s="5"/>
      <c r="WJ449" s="5"/>
      <c r="WK449" s="5"/>
      <c r="WL449" s="5"/>
      <c r="WM449" s="5"/>
      <c r="WN449" s="5"/>
      <c r="WO449" s="5"/>
      <c r="WP449" s="5"/>
      <c r="WQ449" s="5"/>
      <c r="WR449" s="5"/>
      <c r="WS449" s="5"/>
      <c r="WT449" s="5"/>
      <c r="WU449" s="5"/>
      <c r="WV449" s="5"/>
      <c r="WW449" s="5"/>
      <c r="WX449" s="5"/>
      <c r="WY449" s="5"/>
      <c r="WZ449" s="5"/>
      <c r="XA449" s="5"/>
      <c r="XB449" s="5"/>
      <c r="XC449" s="5"/>
      <c r="XD449" s="5"/>
      <c r="XE449" s="5"/>
      <c r="XF449" s="5"/>
      <c r="XG449" s="5"/>
      <c r="XH449" s="5"/>
      <c r="XI449" s="5"/>
      <c r="XJ449" s="5"/>
      <c r="XK449" s="5"/>
      <c r="XL449" s="5"/>
      <c r="XM449" s="5"/>
      <c r="XN449" s="5"/>
      <c r="XO449" s="5"/>
      <c r="XP449" s="5"/>
      <c r="XQ449" s="5"/>
      <c r="XR449" s="5"/>
      <c r="XS449" s="5"/>
      <c r="XT449" s="5"/>
      <c r="XU449" s="5"/>
      <c r="XV449" s="5"/>
      <c r="XW449" s="5"/>
      <c r="XX449" s="5"/>
      <c r="XY449" s="5"/>
      <c r="XZ449" s="5"/>
      <c r="YA449" s="5"/>
      <c r="YB449" s="5"/>
      <c r="YC449" s="5"/>
      <c r="YD449" s="5"/>
      <c r="YE449" s="5"/>
      <c r="YF449" s="5"/>
      <c r="YG449" s="5"/>
      <c r="YH449" s="5"/>
      <c r="YI449" s="5"/>
      <c r="YJ449" s="5"/>
      <c r="YK449" s="5"/>
      <c r="YL449" s="5"/>
      <c r="YM449" s="5"/>
      <c r="YN449" s="5"/>
      <c r="YO449" s="5"/>
      <c r="YP449" s="5"/>
      <c r="YQ449" s="5"/>
      <c r="YR449" s="5"/>
      <c r="YS449" s="5"/>
      <c r="YT449" s="5"/>
      <c r="YU449" s="5"/>
      <c r="YV449" s="5"/>
      <c r="YW449" s="5"/>
      <c r="YX449" s="5"/>
      <c r="YY449" s="5"/>
      <c r="YZ449" s="5"/>
      <c r="ZA449" s="5"/>
      <c r="ZB449" s="5"/>
      <c r="ZC449" s="5"/>
      <c r="ZD449" s="5"/>
      <c r="ZE449" s="5"/>
      <c r="ZF449" s="5"/>
      <c r="ZG449" s="5"/>
      <c r="ZH449" s="5"/>
      <c r="ZI449" s="5"/>
      <c r="ZJ449" s="5"/>
      <c r="ZK449" s="5"/>
      <c r="ZL449" s="5"/>
      <c r="ZM449" s="5"/>
      <c r="ZN449" s="5"/>
      <c r="ZO449" s="5"/>
      <c r="ZP449" s="5"/>
      <c r="ZQ449" s="5"/>
      <c r="ZR449" s="5"/>
      <c r="ZS449" s="5"/>
      <c r="ZT449" s="5"/>
      <c r="ZU449" s="5"/>
      <c r="ZV449" s="5"/>
      <c r="ZW449" s="5"/>
      <c r="ZX449" s="5"/>
      <c r="ZY449" s="5"/>
      <c r="ZZ449" s="5"/>
      <c r="AAA449" s="5"/>
      <c r="AAB449" s="5"/>
      <c r="AAC449" s="5"/>
      <c r="AAD449" s="5"/>
      <c r="AAE449" s="5"/>
      <c r="AAF449" s="5"/>
      <c r="AAG449" s="5"/>
      <c r="AAH449" s="5"/>
      <c r="AAI449" s="5"/>
      <c r="AAJ449" s="5"/>
      <c r="AAK449" s="5"/>
      <c r="AAL449" s="5"/>
      <c r="AAM449" s="5"/>
      <c r="AAN449" s="5"/>
      <c r="AAO449" s="5"/>
      <c r="AAP449" s="5"/>
      <c r="AAQ449" s="5"/>
      <c r="AAR449" s="5"/>
      <c r="AAS449" s="5"/>
      <c r="AAT449" s="5"/>
      <c r="AAU449" s="5"/>
      <c r="AAV449" s="5"/>
      <c r="AAW449" s="5"/>
      <c r="AAX449" s="5"/>
      <c r="AAY449" s="5"/>
      <c r="AAZ449" s="5"/>
      <c r="ABA449" s="5"/>
      <c r="ABB449" s="5"/>
      <c r="ABC449" s="5"/>
      <c r="ABD449" s="5"/>
      <c r="ABE449" s="5"/>
      <c r="ABF449" s="5"/>
      <c r="ABG449" s="5"/>
      <c r="ABH449" s="5"/>
      <c r="ABI449" s="5"/>
      <c r="ABJ449" s="5"/>
      <c r="ABK449" s="5"/>
      <c r="ABL449" s="5"/>
      <c r="ABM449" s="5"/>
      <c r="ABN449" s="5"/>
      <c r="ABO449" s="5"/>
      <c r="ABP449" s="5"/>
      <c r="ABQ449" s="5"/>
      <c r="ABR449" s="5"/>
      <c r="ABS449" s="5"/>
      <c r="ABT449" s="5"/>
      <c r="ABU449" s="5"/>
      <c r="ABV449" s="5"/>
      <c r="ABW449" s="5"/>
      <c r="ABX449" s="5"/>
      <c r="ABY449" s="5"/>
      <c r="ABZ449" s="5"/>
      <c r="ACA449" s="5"/>
      <c r="ACB449" s="5"/>
      <c r="ACC449" s="5"/>
      <c r="ACD449" s="5"/>
      <c r="ACE449" s="5"/>
      <c r="ACF449" s="5"/>
      <c r="ACG449" s="5"/>
      <c r="ACH449" s="5"/>
      <c r="ACI449" s="5"/>
      <c r="ACJ449" s="5"/>
      <c r="ACK449" s="5"/>
      <c r="ACL449" s="5"/>
      <c r="ACM449" s="5"/>
      <c r="ACN449" s="5"/>
      <c r="ACO449" s="5"/>
      <c r="ACP449" s="5"/>
      <c r="ACQ449" s="5"/>
      <c r="ACR449" s="5"/>
      <c r="ACS449" s="5"/>
      <c r="ACT449" s="5"/>
      <c r="ACU449" s="5"/>
      <c r="ACV449" s="5"/>
      <c r="ACW449" s="5"/>
      <c r="ACX449" s="5"/>
      <c r="ACY449" s="5"/>
      <c r="ACZ449" s="5"/>
      <c r="ADA449" s="5"/>
      <c r="ADB449" s="5"/>
      <c r="ADC449" s="5"/>
      <c r="ADD449" s="5"/>
      <c r="ADE449" s="5"/>
      <c r="ADF449" s="5"/>
      <c r="ADG449" s="5"/>
      <c r="ADH449" s="5"/>
      <c r="ADI449" s="5"/>
      <c r="ADJ449" s="5"/>
      <c r="ADK449" s="5"/>
      <c r="ADL449" s="5"/>
      <c r="ADM449" s="5"/>
      <c r="ADN449" s="5"/>
      <c r="ADO449" s="5"/>
      <c r="ADP449" s="5"/>
      <c r="ADQ449" s="5"/>
      <c r="ADR449" s="5"/>
      <c r="ADS449" s="5"/>
      <c r="ADT449" s="5"/>
      <c r="ADU449" s="5"/>
      <c r="ADV449" s="5"/>
      <c r="ADW449" s="5"/>
      <c r="ADX449" s="5"/>
      <c r="ADY449" s="5"/>
      <c r="ADZ449" s="5"/>
      <c r="AEA449" s="5"/>
      <c r="AEB449" s="5"/>
      <c r="AEC449" s="5"/>
      <c r="AED449" s="5"/>
      <c r="AEE449" s="5"/>
      <c r="AEF449" s="5"/>
      <c r="AEG449" s="5"/>
      <c r="AEH449" s="5"/>
      <c r="AEI449" s="5"/>
      <c r="AEJ449" s="5"/>
      <c r="AEK449" s="5"/>
      <c r="AEL449" s="5"/>
      <c r="AEM449" s="5"/>
      <c r="AEN449" s="5"/>
      <c r="AEO449" s="5"/>
      <c r="AEP449" s="5"/>
      <c r="AEQ449" s="5"/>
      <c r="AER449" s="5"/>
      <c r="AES449" s="5"/>
      <c r="AET449" s="5"/>
      <c r="AEU449" s="5"/>
      <c r="AEV449" s="5"/>
      <c r="AEW449" s="5"/>
      <c r="AEX449" s="5"/>
      <c r="AEY449" s="5"/>
      <c r="AEZ449" s="5"/>
      <c r="AFA449" s="5"/>
      <c r="AFB449" s="5"/>
      <c r="AFC449" s="5"/>
      <c r="AFD449" s="5"/>
      <c r="AFE449" s="5"/>
      <c r="AFF449" s="5"/>
      <c r="AFG449" s="5"/>
      <c r="AFH449" s="5"/>
      <c r="AFI449" s="5"/>
      <c r="AFJ449" s="5"/>
      <c r="AFK449" s="5"/>
      <c r="AFL449" s="5"/>
      <c r="AFM449" s="5"/>
      <c r="AFN449" s="5"/>
      <c r="AFO449" s="5"/>
      <c r="AFP449" s="5"/>
      <c r="AFQ449" s="5"/>
      <c r="AFR449" s="5"/>
      <c r="AFS449" s="5"/>
      <c r="AFT449" s="5"/>
      <c r="AFU449" s="5"/>
      <c r="AFV449" s="5"/>
      <c r="AFW449" s="5"/>
      <c r="AFX449" s="5"/>
      <c r="AFY449" s="5"/>
      <c r="AFZ449" s="5"/>
      <c r="AGA449" s="5"/>
      <c r="AGB449" s="5"/>
      <c r="AGC449" s="5"/>
      <c r="AGD449" s="5"/>
      <c r="AGE449" s="5"/>
      <c r="AGF449" s="5"/>
      <c r="AGG449" s="5"/>
      <c r="AGH449" s="5"/>
      <c r="AGI449" s="5"/>
      <c r="AGJ449" s="5"/>
      <c r="AGK449" s="5"/>
      <c r="AGL449" s="5"/>
      <c r="AGM449" s="5"/>
      <c r="AGN449" s="5"/>
      <c r="AGO449" s="5"/>
      <c r="AGP449" s="5"/>
      <c r="AGQ449" s="5"/>
      <c r="AGR449" s="5"/>
      <c r="AGS449" s="5"/>
      <c r="AGT449" s="5"/>
      <c r="AGU449" s="5"/>
      <c r="AGV449" s="5"/>
      <c r="AGW449" s="5"/>
      <c r="AGX449" s="5"/>
      <c r="AGY449" s="5"/>
      <c r="AGZ449" s="5"/>
      <c r="AHA449" s="5"/>
      <c r="AHB449" s="5"/>
      <c r="AHC449" s="5"/>
      <c r="AHD449" s="5"/>
      <c r="AHE449" s="5"/>
      <c r="AHF449" s="5"/>
      <c r="AHG449" s="5"/>
      <c r="AHH449" s="5"/>
      <c r="AHI449" s="5"/>
      <c r="AHJ449" s="5"/>
      <c r="AHK449" s="5"/>
      <c r="AHL449" s="5"/>
      <c r="AHM449" s="5"/>
      <c r="AHN449" s="5"/>
      <c r="AHO449" s="5"/>
      <c r="AHP449" s="5"/>
      <c r="AHQ449" s="5"/>
      <c r="AHR449" s="5"/>
      <c r="AHS449" s="5"/>
      <c r="AHT449" s="5"/>
      <c r="AHU449" s="5"/>
      <c r="AHV449" s="5"/>
      <c r="AHW449" s="5"/>
      <c r="AHX449" s="5"/>
      <c r="AHY449" s="5"/>
      <c r="AHZ449" s="5"/>
      <c r="AIA449" s="5"/>
      <c r="AIB449" s="5"/>
      <c r="AIC449" s="5"/>
      <c r="AID449" s="5"/>
      <c r="AIE449" s="5"/>
      <c r="AIF449" s="5"/>
      <c r="AIG449" s="5"/>
      <c r="AIH449" s="5"/>
      <c r="AII449" s="5"/>
      <c r="AIJ449" s="5"/>
      <c r="AIK449" s="5"/>
      <c r="AIL449" s="5"/>
      <c r="AIM449" s="5"/>
      <c r="AIN449" s="5"/>
      <c r="AIO449" s="5"/>
      <c r="AIP449" s="5"/>
      <c r="AIQ449" s="5"/>
      <c r="AIR449" s="5"/>
      <c r="AIS449" s="5"/>
      <c r="AIT449" s="5"/>
      <c r="AIU449" s="5"/>
      <c r="AIV449" s="5"/>
      <c r="AIW449" s="5"/>
      <c r="AIX449" s="5"/>
      <c r="AIY449" s="5"/>
      <c r="AIZ449" s="5"/>
      <c r="AJA449" s="5"/>
      <c r="AJB449" s="5"/>
      <c r="AJC449" s="5"/>
      <c r="AJD449" s="5"/>
      <c r="AJE449" s="5"/>
      <c r="AJF449" s="5"/>
      <c r="AJG449" s="5"/>
      <c r="AJH449" s="5"/>
      <c r="AJI449" s="5"/>
      <c r="AJJ449" s="5"/>
      <c r="AJK449" s="5"/>
      <c r="AJL449" s="5"/>
      <c r="AJM449" s="5"/>
      <c r="AJN449" s="5"/>
      <c r="AJO449" s="5"/>
      <c r="AJP449" s="5"/>
      <c r="AJQ449" s="5"/>
      <c r="AJR449" s="5"/>
      <c r="AJS449" s="5"/>
      <c r="AJT449" s="5"/>
      <c r="AJU449" s="5"/>
      <c r="AJV449" s="5"/>
      <c r="AJW449" s="5"/>
      <c r="AJX449" s="5"/>
      <c r="AJY449" s="5"/>
      <c r="AJZ449" s="5"/>
      <c r="AKA449" s="5"/>
      <c r="AKB449" s="5"/>
      <c r="AKC449" s="5"/>
      <c r="AKD449" s="5"/>
      <c r="AKE449" s="5"/>
      <c r="AKF449" s="5"/>
      <c r="AKG449" s="5"/>
      <c r="AKH449" s="5"/>
      <c r="AKI449" s="5"/>
      <c r="AKJ449" s="5"/>
      <c r="AKK449" s="5"/>
      <c r="AKL449" s="5"/>
      <c r="AKM449" s="5"/>
      <c r="AKN449" s="5"/>
      <c r="AKO449" s="5"/>
      <c r="AKP449" s="5"/>
      <c r="AKQ449" s="5"/>
      <c r="AKR449" s="5"/>
      <c r="AKS449" s="5"/>
      <c r="AKT449" s="5"/>
      <c r="AKU449" s="5"/>
      <c r="AKV449" s="5"/>
      <c r="AKW449" s="5"/>
      <c r="AKX449" s="5"/>
      <c r="AKY449" s="5"/>
      <c r="AKZ449" s="5"/>
      <c r="ALA449" s="5"/>
      <c r="ALB449" s="5"/>
      <c r="ALC449" s="5"/>
      <c r="ALD449" s="5"/>
      <c r="ALE449" s="5"/>
      <c r="ALF449" s="5"/>
      <c r="ALG449" s="5"/>
      <c r="ALH449" s="5"/>
      <c r="ALI449" s="5"/>
      <c r="ALJ449" s="5"/>
      <c r="ALK449" s="5"/>
      <c r="ALL449" s="5"/>
      <c r="ALM449" s="5"/>
      <c r="ALN449" s="5"/>
      <c r="ALO449" s="5"/>
      <c r="ALP449" s="5"/>
      <c r="ALQ449" s="5"/>
      <c r="ALR449" s="5"/>
      <c r="ALS449" s="5"/>
      <c r="ALT449" s="5"/>
      <c r="ALU449" s="5"/>
      <c r="ALV449" s="5"/>
      <c r="ALW449" s="5"/>
      <c r="ALX449" s="5"/>
      <c r="ALY449" s="5"/>
      <c r="ALZ449" s="5"/>
      <c r="AMA449" s="5"/>
      <c r="AMB449" s="5"/>
      <c r="AMC449" s="5"/>
      <c r="AMD449" s="5"/>
      <c r="AME449" s="5"/>
      <c r="AMF449" s="5"/>
      <c r="AMG449" s="5"/>
      <c r="AMH449" s="5"/>
      <c r="AMI449" s="5"/>
      <c r="AMJ449" s="5"/>
      <c r="AMK449" s="5"/>
      <c r="AML449" s="5"/>
      <c r="AMM449" s="5"/>
      <c r="AMN449" s="5"/>
      <c r="AMO449" s="5"/>
      <c r="AMP449" s="5"/>
      <c r="AMQ449" s="5"/>
      <c r="AMR449" s="5"/>
      <c r="AMS449" s="5"/>
      <c r="AMT449" s="5"/>
      <c r="AMU449" s="5"/>
      <c r="AMV449" s="5"/>
      <c r="AMW449" s="5"/>
      <c r="AMX449" s="5"/>
      <c r="AMY449" s="5"/>
      <c r="AMZ449" s="5"/>
      <c r="ANA449" s="5"/>
      <c r="ANB449" s="5"/>
      <c r="ANC449" s="5"/>
      <c r="AND449" s="5"/>
      <c r="ANE449" s="5"/>
      <c r="ANF449" s="5"/>
      <c r="ANG449" s="5"/>
      <c r="ANH449" s="5"/>
      <c r="ANI449" s="5"/>
      <c r="ANJ449" s="5"/>
      <c r="ANK449" s="5"/>
      <c r="ANL449" s="5"/>
      <c r="ANM449" s="5"/>
      <c r="ANN449" s="5"/>
      <c r="ANO449" s="5"/>
      <c r="ANP449" s="5"/>
      <c r="ANQ449" s="5"/>
      <c r="ANR449" s="5"/>
      <c r="ANS449" s="5"/>
      <c r="ANT449" s="5"/>
      <c r="ANU449" s="5"/>
      <c r="ANV449" s="5"/>
      <c r="ANW449" s="5"/>
      <c r="ANX449" s="5"/>
      <c r="ANY449" s="5"/>
      <c r="ANZ449" s="5"/>
      <c r="AOA449" s="5"/>
      <c r="AOB449" s="5"/>
      <c r="AOC449" s="5"/>
      <c r="AOD449" s="5"/>
      <c r="AOE449" s="5"/>
      <c r="AOF449" s="5"/>
      <c r="AOG449" s="5"/>
      <c r="AOH449" s="5"/>
      <c r="AOI449" s="5"/>
      <c r="AOJ449" s="5"/>
      <c r="AOK449" s="5"/>
      <c r="AOL449" s="5"/>
      <c r="AOM449" s="5"/>
      <c r="AON449" s="5"/>
      <c r="AOO449" s="5"/>
      <c r="AOP449" s="5"/>
      <c r="AOQ449" s="5"/>
      <c r="AOR449" s="5"/>
      <c r="AOS449" s="5"/>
      <c r="AOT449" s="5"/>
      <c r="AOU449" s="5"/>
      <c r="AOV449" s="5"/>
      <c r="AOW449" s="5"/>
      <c r="AOX449" s="5"/>
      <c r="AOY449" s="5"/>
      <c r="AOZ449" s="5"/>
      <c r="APA449" s="5"/>
      <c r="APB449" s="5"/>
      <c r="APC449" s="5"/>
      <c r="APD449" s="5"/>
      <c r="APE449" s="5"/>
      <c r="APF449" s="5"/>
      <c r="APG449" s="5"/>
      <c r="APH449" s="5"/>
      <c r="API449" s="5"/>
      <c r="APJ449" s="5"/>
      <c r="APK449" s="5"/>
      <c r="APL449" s="5"/>
      <c r="APM449" s="5"/>
      <c r="APN449" s="5"/>
      <c r="APO449" s="5"/>
      <c r="APP449" s="5"/>
      <c r="APQ449" s="5"/>
      <c r="APR449" s="5"/>
      <c r="APS449" s="5"/>
      <c r="APT449" s="5"/>
      <c r="APU449" s="5"/>
      <c r="APV449" s="5"/>
      <c r="APW449" s="5"/>
      <c r="APX449" s="5"/>
      <c r="APY449" s="5"/>
      <c r="APZ449" s="5"/>
      <c r="AQA449" s="5"/>
      <c r="AQB449" s="5"/>
      <c r="AQC449" s="5"/>
      <c r="AQD449" s="5"/>
      <c r="AQE449" s="5"/>
      <c r="AQF449" s="5"/>
      <c r="AQG449" s="5"/>
      <c r="AQH449" s="5"/>
      <c r="AQI449" s="5"/>
      <c r="AQJ449" s="5"/>
      <c r="AQK449" s="5"/>
      <c r="AQL449" s="5"/>
      <c r="AQM449" s="5"/>
      <c r="AQN449" s="5"/>
      <c r="AQO449" s="5"/>
      <c r="AQP449" s="5"/>
      <c r="AQQ449" s="5"/>
      <c r="AQR449" s="5"/>
      <c r="AQS449" s="5"/>
      <c r="AQT449" s="5"/>
      <c r="AQU449" s="5"/>
      <c r="AQV449" s="5"/>
      <c r="AQW449" s="5"/>
      <c r="AQX449" s="5"/>
      <c r="AQY449" s="5"/>
      <c r="AQZ449" s="5"/>
      <c r="ARA449" s="5"/>
      <c r="ARB449" s="5"/>
      <c r="ARC449" s="5"/>
      <c r="ARD449" s="5"/>
      <c r="ARE449" s="5"/>
      <c r="ARF449" s="5"/>
      <c r="ARG449" s="5"/>
      <c r="ARH449" s="5"/>
      <c r="ARI449" s="5"/>
      <c r="ARJ449" s="5"/>
      <c r="ARK449" s="5"/>
      <c r="ARL449" s="5"/>
      <c r="ARM449" s="5"/>
      <c r="ARN449" s="5"/>
      <c r="ARO449" s="5"/>
      <c r="ARP449" s="5"/>
      <c r="ARQ449" s="5"/>
      <c r="ARR449" s="5"/>
      <c r="ARS449" s="5"/>
      <c r="ART449" s="5"/>
      <c r="ARU449" s="5"/>
      <c r="ARV449" s="5"/>
      <c r="ARW449" s="5"/>
      <c r="ARX449" s="5"/>
      <c r="ARY449" s="5"/>
      <c r="ARZ449" s="5"/>
      <c r="ASA449" s="5"/>
      <c r="ASB449" s="5"/>
      <c r="ASC449" s="5"/>
      <c r="ASD449" s="5"/>
      <c r="ASE449" s="5"/>
      <c r="ASF449" s="5"/>
      <c r="ASG449" s="5"/>
      <c r="ASH449" s="5"/>
      <c r="ASI449" s="5"/>
      <c r="ASJ449" s="5"/>
      <c r="ASK449" s="5"/>
      <c r="ASL449" s="5"/>
      <c r="ASM449" s="5"/>
      <c r="ASN449" s="5"/>
      <c r="ASO449" s="5"/>
      <c r="ASP449" s="5"/>
      <c r="ASQ449" s="5"/>
      <c r="ASR449" s="5"/>
      <c r="ASS449" s="5"/>
      <c r="AST449" s="5"/>
      <c r="ASU449" s="5"/>
      <c r="ASV449" s="5"/>
      <c r="ASW449" s="5"/>
      <c r="ASX449" s="5"/>
      <c r="ASY449" s="5"/>
      <c r="ASZ449" s="5"/>
      <c r="ATA449" s="5"/>
      <c r="ATB449" s="5"/>
      <c r="ATC449" s="5"/>
      <c r="ATD449" s="5"/>
      <c r="ATE449" s="5"/>
      <c r="ATF449" s="5"/>
      <c r="ATG449" s="5"/>
      <c r="ATH449" s="5"/>
      <c r="ATI449" s="5"/>
      <c r="ATJ449" s="5"/>
      <c r="ATK449" s="5"/>
      <c r="ATL449" s="5"/>
      <c r="ATM449" s="5"/>
      <c r="ATN449" s="5"/>
      <c r="ATO449" s="5"/>
      <c r="ATP449" s="5"/>
      <c r="ATQ449" s="5"/>
      <c r="ATR449" s="5"/>
      <c r="ATS449" s="5"/>
      <c r="ATT449" s="5"/>
      <c r="ATU449" s="5"/>
      <c r="ATV449" s="5"/>
      <c r="ATW449" s="5"/>
      <c r="ATX449" s="5"/>
      <c r="ATY449" s="5"/>
      <c r="ATZ449" s="5"/>
      <c r="AUA449" s="5"/>
      <c r="AUB449" s="5"/>
      <c r="AUC449" s="5"/>
      <c r="AUD449" s="5"/>
      <c r="AUE449" s="5"/>
      <c r="AUF449" s="5"/>
      <c r="AUG449" s="5"/>
      <c r="AUH449" s="5"/>
      <c r="AUI449" s="5"/>
      <c r="AUJ449" s="5"/>
      <c r="AUK449" s="5"/>
      <c r="AUL449" s="5"/>
      <c r="AUM449" s="5"/>
      <c r="AUN449" s="5"/>
      <c r="AUO449" s="5"/>
      <c r="AUP449" s="5"/>
      <c r="AUQ449" s="5"/>
      <c r="AUR449" s="5"/>
      <c r="AUS449" s="5"/>
      <c r="AUT449" s="5"/>
      <c r="AUU449" s="5"/>
      <c r="AUV449" s="5"/>
      <c r="AUW449" s="5"/>
      <c r="AUX449" s="5"/>
      <c r="AUY449" s="5"/>
      <c r="AUZ449" s="5"/>
      <c r="AVA449" s="5"/>
      <c r="AVB449" s="5"/>
      <c r="AVC449" s="5"/>
      <c r="AVD449" s="5"/>
      <c r="AVE449" s="5"/>
      <c r="AVF449" s="5"/>
      <c r="AVG449" s="5"/>
      <c r="AVH449" s="5"/>
      <c r="AVI449" s="5"/>
      <c r="AVJ449" s="5"/>
      <c r="AVK449" s="5"/>
      <c r="AVL449" s="5"/>
      <c r="AVM449" s="5"/>
      <c r="AVN449" s="5"/>
      <c r="AVO449" s="5"/>
      <c r="AVP449" s="5"/>
      <c r="AVQ449" s="5"/>
      <c r="AVR449" s="5"/>
      <c r="AVS449" s="5"/>
      <c r="AVT449" s="5"/>
      <c r="AVU449" s="5"/>
      <c r="AVV449" s="5"/>
      <c r="AVW449" s="5"/>
      <c r="AVX449" s="5"/>
      <c r="AVY449" s="5"/>
      <c r="AVZ449" s="5"/>
      <c r="AWA449" s="5"/>
      <c r="AWB449" s="5"/>
      <c r="AWC449" s="5"/>
      <c r="AWD449" s="5"/>
      <c r="AWE449" s="5"/>
      <c r="AWF449" s="5"/>
      <c r="AWG449" s="5"/>
      <c r="AWH449" s="5"/>
      <c r="AWI449" s="5"/>
      <c r="AWJ449" s="5"/>
      <c r="AWK449" s="5"/>
      <c r="AWL449" s="5"/>
      <c r="AWM449" s="5"/>
      <c r="AWN449" s="5"/>
      <c r="AWO449" s="5"/>
      <c r="AWP449" s="5"/>
      <c r="AWQ449" s="5"/>
      <c r="AWR449" s="5"/>
      <c r="AWS449" s="5"/>
      <c r="AWT449" s="5"/>
      <c r="AWU449" s="5"/>
      <c r="AWV449" s="5"/>
      <c r="AWW449" s="5"/>
      <c r="AWX449" s="5"/>
      <c r="AWY449" s="5"/>
      <c r="AWZ449" s="5"/>
      <c r="AXA449" s="5"/>
      <c r="AXB449" s="5"/>
      <c r="AXC449" s="5"/>
      <c r="AXD449" s="5"/>
      <c r="AXE449" s="5"/>
      <c r="AXF449" s="5"/>
      <c r="AXG449" s="5"/>
      <c r="AXH449" s="5"/>
      <c r="AXI449" s="5"/>
      <c r="AXJ449" s="5"/>
      <c r="AXK449" s="5"/>
      <c r="AXL449" s="5"/>
      <c r="AXM449" s="5"/>
      <c r="AXN449" s="5"/>
      <c r="AXO449" s="5"/>
      <c r="AXP449" s="5"/>
      <c r="AXQ449" s="5"/>
      <c r="AXR449" s="5"/>
      <c r="AXS449" s="5"/>
      <c r="AXT449" s="5"/>
      <c r="AXU449" s="5"/>
      <c r="AXV449" s="5"/>
      <c r="AXW449" s="5"/>
      <c r="AXX449" s="5"/>
      <c r="AXY449" s="5"/>
      <c r="AXZ449" s="5"/>
      <c r="AYA449" s="5"/>
      <c r="AYB449" s="5"/>
      <c r="AYC449" s="5"/>
      <c r="AYD449" s="5"/>
      <c r="AYE449" s="5"/>
      <c r="AYF449" s="5"/>
      <c r="AYG449" s="5"/>
      <c r="AYH449" s="5"/>
      <c r="AYI449" s="5"/>
      <c r="AYJ449" s="5"/>
      <c r="AYK449" s="5"/>
      <c r="AYL449" s="5"/>
      <c r="AYM449" s="5"/>
      <c r="AYN449" s="5"/>
      <c r="AYO449" s="5"/>
      <c r="AYP449" s="5"/>
      <c r="AYQ449" s="5"/>
      <c r="AYR449" s="5"/>
      <c r="AYS449" s="5"/>
      <c r="AYT449" s="5"/>
      <c r="AYU449" s="5"/>
      <c r="AYV449" s="5"/>
      <c r="AYW449" s="5"/>
      <c r="AYX449" s="5"/>
      <c r="AYY449" s="5"/>
      <c r="AYZ449" s="5"/>
      <c r="AZA449" s="5"/>
      <c r="AZB449" s="5"/>
      <c r="AZC449" s="5"/>
      <c r="AZD449" s="5"/>
      <c r="AZE449" s="5"/>
      <c r="AZF449" s="5"/>
      <c r="AZG449" s="5"/>
      <c r="AZH449" s="5"/>
      <c r="AZI449" s="5"/>
      <c r="AZJ449" s="5"/>
      <c r="AZK449" s="5"/>
      <c r="AZL449" s="5"/>
      <c r="AZM449" s="5"/>
      <c r="AZN449" s="5"/>
      <c r="AZO449" s="5"/>
      <c r="AZP449" s="5"/>
      <c r="AZQ449" s="5"/>
      <c r="AZR449" s="5"/>
      <c r="AZS449" s="5"/>
      <c r="AZT449" s="5"/>
      <c r="AZU449" s="5"/>
      <c r="AZV449" s="5"/>
      <c r="AZW449" s="5"/>
      <c r="AZX449" s="5"/>
      <c r="AZY449" s="5"/>
      <c r="AZZ449" s="5"/>
      <c r="BAA449" s="5"/>
      <c r="BAB449" s="5"/>
      <c r="BAC449" s="5"/>
      <c r="BAD449" s="5"/>
      <c r="BAE449" s="5"/>
      <c r="BAF449" s="5"/>
      <c r="BAG449" s="5"/>
      <c r="BAH449" s="5"/>
      <c r="BAI449" s="5"/>
      <c r="BAJ449" s="5"/>
      <c r="BAK449" s="5"/>
      <c r="BAL449" s="5"/>
      <c r="BAM449" s="5"/>
      <c r="BAN449" s="5"/>
      <c r="BAO449" s="5"/>
      <c r="BAP449" s="5"/>
      <c r="BAQ449" s="5"/>
      <c r="BAR449" s="5"/>
      <c r="BAS449" s="5"/>
      <c r="BAT449" s="5"/>
      <c r="BAU449" s="5"/>
      <c r="BAV449" s="5"/>
      <c r="BAW449" s="5"/>
      <c r="BAX449" s="5"/>
      <c r="BAY449" s="5"/>
      <c r="BAZ449" s="5"/>
      <c r="BBA449" s="5"/>
      <c r="BBB449" s="5"/>
      <c r="BBC449" s="5"/>
      <c r="BBD449" s="5"/>
      <c r="BBE449" s="5"/>
      <c r="BBF449" s="5"/>
      <c r="BBG449" s="5"/>
      <c r="BBH449" s="5"/>
      <c r="BBI449" s="5"/>
      <c r="BBJ449" s="5"/>
      <c r="BBK449" s="5"/>
      <c r="BBL449" s="5"/>
      <c r="BBM449" s="5"/>
      <c r="BBN449" s="5"/>
      <c r="BBO449" s="5"/>
      <c r="BBP449" s="5"/>
      <c r="BBQ449" s="5"/>
      <c r="BBR449" s="5"/>
      <c r="BBS449" s="5"/>
      <c r="BBT449" s="5"/>
      <c r="BBU449" s="5"/>
      <c r="BBV449" s="5"/>
      <c r="BBW449" s="5"/>
      <c r="BBX449" s="5"/>
      <c r="BBY449" s="5"/>
      <c r="BBZ449" s="5"/>
      <c r="BCA449" s="5"/>
      <c r="BCB449" s="5"/>
      <c r="BCC449" s="5"/>
      <c r="BCD449" s="5"/>
      <c r="BCE449" s="5"/>
      <c r="BCF449" s="5"/>
      <c r="BCG449" s="5"/>
      <c r="BCH449" s="5"/>
      <c r="BCI449" s="5"/>
      <c r="BCJ449" s="5"/>
      <c r="BCK449" s="5"/>
      <c r="BCL449" s="5"/>
      <c r="BCM449" s="5"/>
      <c r="BCN449" s="5"/>
      <c r="BCO449" s="5"/>
      <c r="BCP449" s="5"/>
      <c r="BCQ449" s="5"/>
      <c r="BCR449" s="5"/>
      <c r="BCS449" s="5"/>
      <c r="BCT449" s="5"/>
      <c r="BCU449" s="5"/>
      <c r="BCV449" s="5"/>
      <c r="BCW449" s="5"/>
      <c r="BCX449" s="5"/>
      <c r="BCY449" s="5"/>
      <c r="BCZ449" s="5"/>
      <c r="BDA449" s="5"/>
      <c r="BDB449" s="5"/>
      <c r="BDC449" s="5"/>
      <c r="BDD449" s="5"/>
      <c r="BDE449" s="5"/>
      <c r="BDF449" s="5"/>
      <c r="BDG449" s="5"/>
      <c r="BDH449" s="5"/>
      <c r="BDI449" s="5"/>
      <c r="BDJ449" s="5"/>
      <c r="BDK449" s="5"/>
      <c r="BDL449" s="5"/>
      <c r="BDM449" s="5"/>
      <c r="BDN449" s="5"/>
      <c r="BDO449" s="5"/>
      <c r="BDP449" s="5"/>
      <c r="BDQ449" s="5"/>
      <c r="BDR449" s="5"/>
      <c r="BDS449" s="5"/>
      <c r="BDT449" s="5"/>
      <c r="BDU449" s="5"/>
      <c r="BDV449" s="5"/>
      <c r="BDW449" s="5"/>
      <c r="BDX449" s="5"/>
      <c r="BDY449" s="5"/>
      <c r="BDZ449" s="5"/>
      <c r="BEA449" s="5"/>
      <c r="BEB449" s="5"/>
      <c r="BEC449" s="5"/>
      <c r="BED449" s="5"/>
      <c r="BEE449" s="5"/>
      <c r="BEF449" s="5"/>
      <c r="BEG449" s="5"/>
      <c r="BEH449" s="5"/>
      <c r="BEI449" s="5"/>
      <c r="BEJ449" s="5"/>
      <c r="BEK449" s="5"/>
      <c r="BEL449" s="5"/>
      <c r="BEM449" s="5"/>
      <c r="BEN449" s="5"/>
      <c r="BEO449" s="5"/>
      <c r="BEP449" s="5"/>
      <c r="BEQ449" s="5"/>
      <c r="BER449" s="5"/>
      <c r="BES449" s="5"/>
      <c r="BET449" s="5"/>
      <c r="BEU449" s="5"/>
      <c r="BEV449" s="5"/>
      <c r="BEW449" s="5"/>
      <c r="BEX449" s="5"/>
      <c r="BEY449" s="5"/>
      <c r="BEZ449" s="5"/>
      <c r="BFA449" s="5"/>
      <c r="BFB449" s="5"/>
      <c r="BFC449" s="5"/>
      <c r="BFD449" s="5"/>
      <c r="BFE449" s="5"/>
      <c r="BFF449" s="5"/>
      <c r="BFG449" s="5"/>
      <c r="BFH449" s="5"/>
      <c r="BFI449" s="5"/>
      <c r="BFJ449" s="5"/>
      <c r="BFK449" s="5"/>
      <c r="BFL449" s="5"/>
      <c r="BFM449" s="5"/>
      <c r="BFN449" s="5"/>
      <c r="BFO449" s="5"/>
      <c r="BFP449" s="5"/>
      <c r="BFQ449" s="5"/>
      <c r="BFR449" s="5"/>
      <c r="BFS449" s="5"/>
      <c r="BFT449" s="5"/>
      <c r="BFU449" s="5"/>
      <c r="BFV449" s="5"/>
      <c r="BFW449" s="5"/>
      <c r="BFX449" s="5"/>
      <c r="BFY449" s="5"/>
      <c r="BFZ449" s="5"/>
      <c r="BGA449" s="5"/>
      <c r="BGB449" s="5"/>
      <c r="BGC449" s="5"/>
      <c r="BGD449" s="5"/>
      <c r="BGE449" s="5"/>
      <c r="BGF449" s="5"/>
      <c r="BGG449" s="5"/>
      <c r="BGH449" s="5"/>
      <c r="BGI449" s="5"/>
      <c r="BGJ449" s="5"/>
      <c r="BGK449" s="5"/>
      <c r="BGL449" s="5"/>
      <c r="BGM449" s="5"/>
      <c r="BGN449" s="5"/>
      <c r="BGO449" s="5"/>
      <c r="BGP449" s="5"/>
      <c r="BGQ449" s="5"/>
      <c r="BGR449" s="5"/>
      <c r="BGS449" s="5"/>
      <c r="BGT449" s="5"/>
      <c r="BGU449" s="5"/>
      <c r="BGV449" s="5"/>
      <c r="BGW449" s="5"/>
      <c r="BGX449" s="5"/>
      <c r="BGY449" s="5"/>
      <c r="BGZ449" s="5"/>
      <c r="BHA449" s="5"/>
      <c r="BHB449" s="5"/>
      <c r="BHC449" s="5"/>
      <c r="BHD449" s="5"/>
      <c r="BHE449" s="5"/>
      <c r="BHF449" s="5"/>
      <c r="BHG449" s="5"/>
      <c r="BHH449" s="5"/>
      <c r="BHI449" s="5"/>
      <c r="BHJ449" s="5"/>
      <c r="BHK449" s="5"/>
      <c r="BHL449" s="5"/>
      <c r="BHM449" s="5"/>
      <c r="BHN449" s="5"/>
      <c r="BHO449" s="5"/>
      <c r="BHP449" s="5"/>
      <c r="BHQ449" s="5"/>
      <c r="BHR449" s="5"/>
      <c r="BHS449" s="5"/>
      <c r="BHT449" s="5"/>
      <c r="BHU449" s="5"/>
      <c r="BHV449" s="5"/>
      <c r="BHW449" s="5"/>
      <c r="BHX449" s="5"/>
      <c r="BHY449" s="5"/>
      <c r="BHZ449" s="5"/>
      <c r="BIA449" s="5"/>
      <c r="BIB449" s="5"/>
      <c r="BIC449" s="5"/>
      <c r="BID449" s="5"/>
      <c r="BIE449" s="5"/>
      <c r="BIF449" s="5"/>
      <c r="BIG449" s="5"/>
      <c r="BIH449" s="5"/>
      <c r="BII449" s="5"/>
      <c r="BIJ449" s="5"/>
      <c r="BIK449" s="5"/>
      <c r="BIL449" s="5"/>
      <c r="BIM449" s="5"/>
      <c r="BIN449" s="5"/>
      <c r="BIO449" s="5"/>
      <c r="BIP449" s="5"/>
      <c r="BIQ449" s="5"/>
      <c r="BIR449" s="5"/>
      <c r="BIS449" s="5"/>
      <c r="BIT449" s="5"/>
      <c r="BIU449" s="5"/>
      <c r="BIV449" s="5"/>
      <c r="BIW449" s="5"/>
      <c r="BIX449" s="5"/>
      <c r="BIY449" s="5"/>
      <c r="BIZ449" s="5"/>
      <c r="BJA449" s="5"/>
      <c r="BJB449" s="5"/>
      <c r="BJC449" s="5"/>
      <c r="BJD449" s="5"/>
      <c r="BJE449" s="5"/>
      <c r="BJF449" s="5"/>
      <c r="BJG449" s="5"/>
      <c r="BJH449" s="5"/>
      <c r="BJI449" s="5"/>
      <c r="BJJ449" s="5"/>
      <c r="BJK449" s="5"/>
      <c r="BJL449" s="5"/>
      <c r="BJM449" s="5"/>
      <c r="BJN449" s="5"/>
      <c r="BJO449" s="5"/>
      <c r="BJP449" s="5"/>
      <c r="BJQ449" s="5"/>
      <c r="BJR449" s="5"/>
      <c r="BJS449" s="5"/>
      <c r="BJT449" s="5"/>
      <c r="BJU449" s="5"/>
      <c r="BJV449" s="5"/>
      <c r="BJW449" s="5"/>
      <c r="BJX449" s="5"/>
      <c r="BJY449" s="5"/>
      <c r="BJZ449" s="5"/>
      <c r="BKA449" s="5"/>
      <c r="BKB449" s="5"/>
      <c r="BKC449" s="5"/>
      <c r="BKD449" s="5"/>
      <c r="BKE449" s="5"/>
      <c r="BKF449" s="5"/>
      <c r="BKG449" s="5"/>
      <c r="BKH449" s="5"/>
      <c r="BKI449" s="5"/>
      <c r="BKJ449" s="5"/>
      <c r="BKK449" s="5"/>
      <c r="BKL449" s="5"/>
      <c r="BKM449" s="5"/>
      <c r="BKN449" s="5"/>
      <c r="BKO449" s="5"/>
      <c r="BKP449" s="5"/>
      <c r="BKQ449" s="5"/>
      <c r="BKR449" s="5"/>
      <c r="BKS449" s="5"/>
      <c r="BKT449" s="5"/>
      <c r="BKU449" s="5"/>
      <c r="BKV449" s="5"/>
      <c r="BKW449" s="5"/>
      <c r="BKX449" s="5"/>
      <c r="BKY449" s="5"/>
      <c r="BKZ449" s="5"/>
      <c r="BLA449" s="5"/>
      <c r="BLB449" s="5"/>
      <c r="BLC449" s="5"/>
      <c r="BLD449" s="5"/>
      <c r="BLE449" s="5"/>
      <c r="BLF449" s="5"/>
      <c r="BLG449" s="5"/>
      <c r="BLH449" s="5"/>
      <c r="BLI449" s="5"/>
      <c r="BLJ449" s="5"/>
      <c r="BLK449" s="5"/>
      <c r="BLL449" s="5"/>
      <c r="BLM449" s="5"/>
      <c r="BLN449" s="5"/>
      <c r="BLO449" s="5"/>
      <c r="BLP449" s="5"/>
      <c r="BLQ449" s="5"/>
      <c r="BLR449" s="5"/>
      <c r="BLS449" s="5"/>
      <c r="BLT449" s="5"/>
      <c r="BLU449" s="5"/>
      <c r="BLV449" s="5"/>
      <c r="BLW449" s="5"/>
      <c r="BLX449" s="5"/>
      <c r="BLY449" s="5"/>
      <c r="BLZ449" s="5"/>
      <c r="BMA449" s="5"/>
      <c r="BMB449" s="5"/>
      <c r="BMC449" s="5"/>
      <c r="BMD449" s="5"/>
      <c r="BME449" s="5"/>
      <c r="BMF449" s="5"/>
      <c r="BMG449" s="5"/>
      <c r="BMH449" s="5"/>
      <c r="BMI449" s="5"/>
      <c r="BMJ449" s="5"/>
      <c r="BMK449" s="5"/>
      <c r="BML449" s="5"/>
      <c r="BMM449" s="5"/>
      <c r="BMN449" s="5"/>
      <c r="BMO449" s="5"/>
      <c r="BMP449" s="5"/>
      <c r="BMQ449" s="5"/>
      <c r="BMR449" s="5"/>
      <c r="BMS449" s="5"/>
      <c r="BMT449" s="5"/>
      <c r="BMU449" s="5"/>
      <c r="BMV449" s="5"/>
      <c r="BMW449" s="5"/>
      <c r="BMX449" s="5"/>
      <c r="BMY449" s="5"/>
      <c r="BMZ449" s="5"/>
      <c r="BNA449" s="5"/>
      <c r="BNB449" s="5"/>
      <c r="BNC449" s="5"/>
      <c r="BND449" s="5"/>
      <c r="BNE449" s="5"/>
      <c r="BNF449" s="5"/>
      <c r="BNG449" s="5"/>
      <c r="BNH449" s="5"/>
      <c r="BNI449" s="5"/>
      <c r="BNJ449" s="5"/>
      <c r="BNK449" s="5"/>
      <c r="BNL449" s="5"/>
      <c r="BNM449" s="5"/>
      <c r="BNN449" s="5"/>
      <c r="BNO449" s="5"/>
      <c r="BNP449" s="5"/>
      <c r="BNQ449" s="5"/>
      <c r="BNR449" s="5"/>
      <c r="BNS449" s="5"/>
      <c r="BNT449" s="5"/>
      <c r="BNU449" s="5"/>
      <c r="BNV449" s="5"/>
      <c r="BNW449" s="5"/>
      <c r="BNX449" s="5"/>
      <c r="BNY449" s="5"/>
      <c r="BNZ449" s="5"/>
      <c r="BOA449" s="5"/>
      <c r="BOB449" s="5"/>
      <c r="BOC449" s="5"/>
      <c r="BOD449" s="5"/>
      <c r="BOE449" s="5"/>
      <c r="BOF449" s="5"/>
      <c r="BOG449" s="5"/>
      <c r="BOH449" s="5"/>
      <c r="BOI449" s="5"/>
      <c r="BOJ449" s="5"/>
      <c r="BOK449" s="5"/>
      <c r="BOL449" s="5"/>
      <c r="BOM449" s="5"/>
      <c r="BON449" s="5"/>
      <c r="BOO449" s="5"/>
      <c r="BOP449" s="5"/>
      <c r="BOQ449" s="5"/>
      <c r="BOR449" s="5"/>
      <c r="BOS449" s="5"/>
      <c r="BOT449" s="5"/>
      <c r="BOU449" s="5"/>
      <c r="BOV449" s="5"/>
      <c r="BOW449" s="5"/>
      <c r="BOX449" s="5"/>
      <c r="BOY449" s="5"/>
      <c r="BOZ449" s="5"/>
      <c r="BPA449" s="5"/>
      <c r="BPB449" s="5"/>
      <c r="BPC449" s="5"/>
      <c r="BPD449" s="5"/>
      <c r="BPE449" s="5"/>
      <c r="BPF449" s="5"/>
      <c r="BPG449" s="5"/>
      <c r="BPH449" s="5"/>
      <c r="BPI449" s="5"/>
      <c r="BPJ449" s="5"/>
      <c r="BPK449" s="5"/>
      <c r="BPL449" s="5"/>
      <c r="BPM449" s="5"/>
      <c r="BPN449" s="5"/>
      <c r="BPO449" s="5"/>
      <c r="BPP449" s="5"/>
      <c r="BPQ449" s="5"/>
      <c r="BPR449" s="5"/>
      <c r="BPS449" s="5"/>
      <c r="BPT449" s="5"/>
      <c r="BPU449" s="5"/>
      <c r="BPV449" s="5"/>
      <c r="BPW449" s="5"/>
      <c r="BPX449" s="5"/>
      <c r="BPY449" s="5"/>
      <c r="BPZ449" s="5"/>
      <c r="BQA449" s="5"/>
      <c r="BQB449" s="5"/>
      <c r="BQC449" s="5"/>
      <c r="BQD449" s="5"/>
      <c r="BQE449" s="5"/>
      <c r="BQF449" s="5"/>
      <c r="BQG449" s="5"/>
      <c r="BQH449" s="5"/>
      <c r="BQI449" s="5"/>
      <c r="BQJ449" s="5"/>
      <c r="BQK449" s="5"/>
      <c r="BQL449" s="5"/>
      <c r="BQM449" s="5"/>
      <c r="BQN449" s="5"/>
      <c r="BQO449" s="5"/>
      <c r="BQP449" s="5"/>
      <c r="BQQ449" s="5"/>
      <c r="BQR449" s="5"/>
      <c r="BQS449" s="5"/>
      <c r="BQT449" s="5"/>
      <c r="BQU449" s="5"/>
      <c r="BQV449" s="5"/>
      <c r="BQW449" s="5"/>
      <c r="BQX449" s="5"/>
      <c r="BQY449" s="5"/>
      <c r="BQZ449" s="5"/>
      <c r="BRA449" s="5"/>
      <c r="BRB449" s="5"/>
      <c r="BRC449" s="5"/>
      <c r="BRD449" s="5"/>
      <c r="BRE449" s="5"/>
      <c r="BRF449" s="5"/>
      <c r="BRG449" s="5"/>
      <c r="BRH449" s="5"/>
      <c r="BRI449" s="5"/>
      <c r="BRJ449" s="5"/>
      <c r="BRK449" s="5"/>
      <c r="BRL449" s="5"/>
      <c r="BRM449" s="5"/>
      <c r="BRN449" s="5"/>
      <c r="BRO449" s="5"/>
      <c r="BRP449" s="5"/>
      <c r="BRQ449" s="5"/>
      <c r="BRR449" s="5"/>
      <c r="BRS449" s="5"/>
      <c r="BRT449" s="5"/>
      <c r="BRU449" s="5"/>
      <c r="BRV449" s="5"/>
      <c r="BRW449" s="5"/>
      <c r="BRX449" s="5"/>
      <c r="BRY449" s="5"/>
      <c r="BRZ449" s="5"/>
      <c r="BSA449" s="5"/>
      <c r="BSB449" s="5"/>
      <c r="BSC449" s="5"/>
      <c r="BSD449" s="5"/>
      <c r="BSE449" s="5"/>
      <c r="BSF449" s="5"/>
      <c r="BSG449" s="5"/>
      <c r="BSH449" s="5"/>
      <c r="BSI449" s="5"/>
      <c r="BSJ449" s="5"/>
      <c r="BSK449" s="5"/>
      <c r="BSL449" s="5"/>
      <c r="BSM449" s="5"/>
      <c r="BSN449" s="5"/>
      <c r="BSO449" s="5"/>
      <c r="BSP449" s="5"/>
      <c r="BSQ449" s="5"/>
      <c r="BSR449" s="5"/>
      <c r="BSS449" s="5"/>
      <c r="BST449" s="5"/>
      <c r="BSU449" s="5"/>
      <c r="BSV449" s="5"/>
      <c r="BSW449" s="5"/>
      <c r="BSX449" s="5"/>
      <c r="BSY449" s="5"/>
      <c r="BSZ449" s="5"/>
      <c r="BTA449" s="5"/>
      <c r="BTB449" s="5"/>
      <c r="BTC449" s="5"/>
      <c r="BTD449" s="5"/>
      <c r="BTE449" s="5"/>
      <c r="BTF449" s="5"/>
      <c r="BTG449" s="5"/>
      <c r="BTH449" s="5"/>
      <c r="BTI449" s="5"/>
      <c r="BTJ449" s="5"/>
      <c r="BTK449" s="5"/>
      <c r="BTL449" s="5"/>
      <c r="BTM449" s="5"/>
      <c r="BTN449" s="5"/>
      <c r="BTO449" s="5"/>
      <c r="BTP449" s="5"/>
      <c r="BTQ449" s="5"/>
      <c r="BTR449" s="5"/>
      <c r="BTS449" s="5"/>
      <c r="BTT449" s="5"/>
      <c r="BTU449" s="5"/>
      <c r="BTV449" s="5"/>
      <c r="BTW449" s="5"/>
      <c r="BTX449" s="5"/>
      <c r="BTY449" s="5"/>
      <c r="BTZ449" s="5"/>
      <c r="BUA449" s="5"/>
      <c r="BUB449" s="5"/>
      <c r="BUC449" s="5"/>
      <c r="BUD449" s="5"/>
      <c r="BUE449" s="5"/>
      <c r="BUF449" s="5"/>
      <c r="BUG449" s="5"/>
      <c r="BUH449" s="5"/>
      <c r="BUI449" s="5"/>
      <c r="BUJ449" s="5"/>
      <c r="BUK449" s="5"/>
      <c r="BUL449" s="5"/>
      <c r="BUM449" s="5"/>
      <c r="BUN449" s="5"/>
      <c r="BUO449" s="5"/>
      <c r="BUP449" s="5"/>
      <c r="BUQ449" s="5"/>
      <c r="BUR449" s="5"/>
      <c r="BUS449" s="5"/>
      <c r="BUT449" s="5"/>
      <c r="BUU449" s="5"/>
      <c r="BUV449" s="5"/>
      <c r="BUW449" s="5"/>
      <c r="BUX449" s="5"/>
      <c r="BUY449" s="5"/>
      <c r="BUZ449" s="5"/>
      <c r="BVA449" s="5"/>
      <c r="BVB449" s="5"/>
      <c r="BVC449" s="5"/>
      <c r="BVD449" s="5"/>
      <c r="BVE449" s="5"/>
      <c r="BVF449" s="5"/>
      <c r="BVG449" s="5"/>
      <c r="BVH449" s="5"/>
      <c r="BVI449" s="5"/>
      <c r="BVJ449" s="5"/>
      <c r="BVK449" s="5"/>
      <c r="BVL449" s="5"/>
      <c r="BVM449" s="5"/>
      <c r="BVN449" s="5"/>
      <c r="BVO449" s="5"/>
      <c r="BVP449" s="5"/>
      <c r="BVQ449" s="5"/>
      <c r="BVR449" s="5"/>
      <c r="BVS449" s="5"/>
      <c r="BVT449" s="5"/>
      <c r="BVU449" s="5"/>
      <c r="BVV449" s="5"/>
      <c r="BVW449" s="5"/>
      <c r="BVX449" s="5"/>
      <c r="BVY449" s="5"/>
      <c r="BVZ449" s="5"/>
      <c r="BWA449" s="5"/>
      <c r="BWB449" s="5"/>
      <c r="BWC449" s="5"/>
      <c r="BWD449" s="5"/>
      <c r="BWE449" s="5"/>
      <c r="BWF449" s="5"/>
      <c r="BWG449" s="5"/>
      <c r="BWH449" s="5"/>
      <c r="BWI449" s="5"/>
      <c r="BWJ449" s="5"/>
      <c r="BWK449" s="5"/>
      <c r="BWL449" s="5"/>
      <c r="BWM449" s="5"/>
      <c r="BWN449" s="5"/>
      <c r="BWO449" s="5"/>
      <c r="BWP449" s="5"/>
      <c r="BWQ449" s="5"/>
      <c r="BWR449" s="5"/>
      <c r="BWS449" s="5"/>
      <c r="BWT449" s="5"/>
      <c r="BWU449" s="5"/>
      <c r="BWV449" s="5"/>
      <c r="BWW449" s="5"/>
      <c r="BWX449" s="5"/>
      <c r="BWY449" s="5"/>
      <c r="BWZ449" s="5"/>
      <c r="BXA449" s="5"/>
      <c r="BXB449" s="5"/>
      <c r="BXC449" s="5"/>
      <c r="BXD449" s="5"/>
      <c r="BXE449" s="5"/>
      <c r="BXF449" s="5"/>
      <c r="BXG449" s="5"/>
      <c r="BXH449" s="5"/>
      <c r="BXI449" s="5"/>
      <c r="BXJ449" s="5"/>
      <c r="BXK449" s="5"/>
      <c r="BXL449" s="5"/>
      <c r="BXM449" s="5"/>
      <c r="BXN449" s="5"/>
      <c r="BXO449" s="5"/>
      <c r="BXP449" s="5"/>
      <c r="BXQ449" s="5"/>
      <c r="BXR449" s="5"/>
      <c r="BXS449" s="5"/>
      <c r="BXT449" s="5"/>
      <c r="BXU449" s="5"/>
      <c r="BXV449" s="5"/>
      <c r="BXW449" s="5"/>
      <c r="BXX449" s="5"/>
      <c r="BXY449" s="5"/>
      <c r="BXZ449" s="5"/>
      <c r="BYA449" s="5"/>
      <c r="BYB449" s="5"/>
      <c r="BYC449" s="5"/>
      <c r="BYD449" s="5"/>
      <c r="BYE449" s="5"/>
      <c r="BYF449" s="5"/>
      <c r="BYG449" s="5"/>
      <c r="BYH449" s="5"/>
      <c r="BYI449" s="5"/>
      <c r="BYJ449" s="5"/>
      <c r="BYK449" s="5"/>
      <c r="BYL449" s="5"/>
      <c r="BYM449" s="5"/>
      <c r="BYN449" s="5"/>
      <c r="BYO449" s="5"/>
      <c r="BYP449" s="5"/>
      <c r="BYQ449" s="5"/>
      <c r="BYR449" s="5"/>
      <c r="BYS449" s="5"/>
      <c r="BYT449" s="5"/>
      <c r="BYU449" s="5"/>
      <c r="BYV449" s="5"/>
      <c r="BYW449" s="5"/>
      <c r="BYX449" s="5"/>
      <c r="BYY449" s="5"/>
      <c r="BYZ449" s="5"/>
      <c r="BZA449" s="5"/>
      <c r="BZB449" s="5"/>
      <c r="BZC449" s="5"/>
      <c r="BZD449" s="5"/>
      <c r="BZE449" s="5"/>
      <c r="BZF449" s="5"/>
      <c r="BZG449" s="5"/>
      <c r="BZH449" s="5"/>
      <c r="BZI449" s="5"/>
      <c r="BZJ449" s="5"/>
      <c r="BZK449" s="5"/>
      <c r="BZL449" s="5"/>
      <c r="BZM449" s="5"/>
      <c r="BZN449" s="5"/>
      <c r="BZO449" s="5"/>
      <c r="BZP449" s="5"/>
      <c r="BZQ449" s="5"/>
      <c r="BZR449" s="5"/>
      <c r="BZS449" s="5"/>
      <c r="BZT449" s="5"/>
      <c r="BZU449" s="5"/>
      <c r="BZV449" s="5"/>
      <c r="BZW449" s="5"/>
      <c r="BZX449" s="5"/>
      <c r="BZY449" s="5"/>
      <c r="BZZ449" s="5"/>
      <c r="CAA449" s="5"/>
      <c r="CAB449" s="5"/>
      <c r="CAC449" s="5"/>
      <c r="CAD449" s="5"/>
      <c r="CAE449" s="5"/>
      <c r="CAF449" s="5"/>
      <c r="CAG449" s="5"/>
      <c r="CAH449" s="5"/>
      <c r="CAI449" s="5"/>
      <c r="CAJ449" s="5"/>
      <c r="CAK449" s="5"/>
      <c r="CAL449" s="5"/>
      <c r="CAM449" s="5"/>
      <c r="CAN449" s="5"/>
      <c r="CAO449" s="5"/>
      <c r="CAP449" s="5"/>
      <c r="CAQ449" s="5"/>
      <c r="CAR449" s="5"/>
      <c r="CAS449" s="5"/>
      <c r="CAT449" s="5"/>
      <c r="CAU449" s="5"/>
      <c r="CAV449" s="5"/>
      <c r="CAW449" s="5"/>
      <c r="CAX449" s="5"/>
      <c r="CAY449" s="5"/>
      <c r="CAZ449" s="5"/>
      <c r="CBA449" s="5"/>
      <c r="CBB449" s="5"/>
      <c r="CBC449" s="5"/>
      <c r="CBD449" s="5"/>
      <c r="CBE449" s="5"/>
      <c r="CBF449" s="5"/>
      <c r="CBG449" s="5"/>
      <c r="CBH449" s="5"/>
      <c r="CBI449" s="5"/>
      <c r="CBJ449" s="5"/>
      <c r="CBK449" s="5"/>
      <c r="CBL449" s="5"/>
      <c r="CBM449" s="5"/>
      <c r="CBN449" s="5"/>
      <c r="CBO449" s="5"/>
      <c r="CBP449" s="5"/>
      <c r="CBQ449" s="5"/>
      <c r="CBR449" s="5"/>
      <c r="CBS449" s="5"/>
      <c r="CBT449" s="5"/>
      <c r="CBU449" s="5"/>
      <c r="CBV449" s="5"/>
      <c r="CBW449" s="5"/>
      <c r="CBX449" s="5"/>
      <c r="CBY449" s="5"/>
      <c r="CBZ449" s="5"/>
      <c r="CCA449" s="5"/>
      <c r="CCB449" s="5"/>
      <c r="CCC449" s="5"/>
      <c r="CCD449" s="5"/>
      <c r="CCE449" s="5"/>
      <c r="CCF449" s="5"/>
      <c r="CCG449" s="5"/>
      <c r="CCH449" s="5"/>
      <c r="CCI449" s="5"/>
      <c r="CCJ449" s="5"/>
      <c r="CCK449" s="5"/>
      <c r="CCL449" s="5"/>
      <c r="CCM449" s="5"/>
      <c r="CCN449" s="5"/>
      <c r="CCO449" s="5"/>
      <c r="CCP449" s="5"/>
      <c r="CCQ449" s="5"/>
      <c r="CCR449" s="5"/>
      <c r="CCS449" s="5"/>
      <c r="CCT449" s="5"/>
      <c r="CCU449" s="5"/>
      <c r="CCV449" s="5"/>
      <c r="CCW449" s="5"/>
      <c r="CCX449" s="5"/>
      <c r="CCY449" s="5"/>
      <c r="CCZ449" s="5"/>
      <c r="CDA449" s="5"/>
      <c r="CDB449" s="5"/>
      <c r="CDC449" s="5"/>
      <c r="CDD449" s="5"/>
      <c r="CDE449" s="5"/>
      <c r="CDF449" s="5"/>
      <c r="CDG449" s="5"/>
      <c r="CDH449" s="5"/>
      <c r="CDI449" s="5"/>
      <c r="CDJ449" s="5"/>
      <c r="CDK449" s="5"/>
      <c r="CDL449" s="5"/>
      <c r="CDM449" s="5"/>
      <c r="CDN449" s="5"/>
      <c r="CDO449" s="5"/>
      <c r="CDP449" s="5"/>
      <c r="CDQ449" s="5"/>
      <c r="CDR449" s="5"/>
      <c r="CDS449" s="5"/>
      <c r="CDT449" s="5"/>
      <c r="CDU449" s="5"/>
      <c r="CDV449" s="5"/>
      <c r="CDW449" s="5"/>
      <c r="CDX449" s="5"/>
      <c r="CDY449" s="5"/>
      <c r="CDZ449" s="5"/>
      <c r="CEA449" s="5"/>
      <c r="CEB449" s="5"/>
      <c r="CEC449" s="5"/>
      <c r="CED449" s="5"/>
      <c r="CEE449" s="5"/>
      <c r="CEF449" s="5"/>
      <c r="CEG449" s="5"/>
      <c r="CEH449" s="5"/>
      <c r="CEI449" s="5"/>
      <c r="CEJ449" s="5"/>
      <c r="CEK449" s="5"/>
      <c r="CEL449" s="5"/>
      <c r="CEM449" s="5"/>
      <c r="CEN449" s="5"/>
      <c r="CEO449" s="5"/>
      <c r="CEP449" s="5"/>
      <c r="CEQ449" s="5"/>
      <c r="CER449" s="5"/>
      <c r="CES449" s="5"/>
      <c r="CET449" s="5"/>
      <c r="CEU449" s="5"/>
      <c r="CEV449" s="5"/>
      <c r="CEW449" s="5"/>
      <c r="CEX449" s="5"/>
      <c r="CEY449" s="5"/>
      <c r="CEZ449" s="5"/>
      <c r="CFA449" s="5"/>
      <c r="CFB449" s="5"/>
      <c r="CFC449" s="5"/>
      <c r="CFD449" s="5"/>
      <c r="CFE449" s="5"/>
      <c r="CFF449" s="5"/>
      <c r="CFG449" s="5"/>
      <c r="CFH449" s="5"/>
      <c r="CFI449" s="5"/>
      <c r="CFJ449" s="5"/>
      <c r="CFK449" s="5"/>
      <c r="CFL449" s="5"/>
      <c r="CFM449" s="5"/>
      <c r="CFN449" s="5"/>
      <c r="CFO449" s="5"/>
      <c r="CFP449" s="5"/>
      <c r="CFQ449" s="5"/>
      <c r="CFR449" s="5"/>
      <c r="CFS449" s="5"/>
      <c r="CFT449" s="5"/>
      <c r="CFU449" s="5"/>
      <c r="CFV449" s="5"/>
      <c r="CFW449" s="5"/>
      <c r="CFX449" s="5"/>
      <c r="CFY449" s="5"/>
      <c r="CFZ449" s="5"/>
      <c r="CGA449" s="5"/>
      <c r="CGB449" s="5"/>
      <c r="CGC449" s="5"/>
      <c r="CGD449" s="5"/>
      <c r="CGE449" s="5"/>
      <c r="CGF449" s="5"/>
      <c r="CGG449" s="5"/>
      <c r="CGH449" s="5"/>
      <c r="CGI449" s="5"/>
      <c r="CGJ449" s="5"/>
      <c r="CGK449" s="5"/>
      <c r="CGL449" s="5"/>
      <c r="CGM449" s="5"/>
      <c r="CGN449" s="5"/>
      <c r="CGO449" s="5"/>
      <c r="CGP449" s="5"/>
      <c r="CGQ449" s="5"/>
      <c r="CGR449" s="5"/>
      <c r="CGS449" s="5"/>
      <c r="CGT449" s="5"/>
      <c r="CGU449" s="5"/>
      <c r="CGV449" s="5"/>
      <c r="CGW449" s="5"/>
      <c r="CGX449" s="5"/>
      <c r="CGY449" s="5"/>
      <c r="CGZ449" s="5"/>
      <c r="CHA449" s="5"/>
      <c r="CHB449" s="5"/>
      <c r="CHC449" s="5"/>
      <c r="CHD449" s="5"/>
      <c r="CHE449" s="5"/>
      <c r="CHF449" s="5"/>
      <c r="CHG449" s="5"/>
      <c r="CHH449" s="5"/>
      <c r="CHI449" s="5"/>
      <c r="CHJ449" s="5"/>
      <c r="CHK449" s="5"/>
      <c r="CHL449" s="5"/>
      <c r="CHM449" s="5"/>
      <c r="CHN449" s="5"/>
      <c r="CHO449" s="5"/>
      <c r="CHP449" s="5"/>
      <c r="CHQ449" s="5"/>
      <c r="CHR449" s="5"/>
      <c r="CHS449" s="5"/>
      <c r="CHT449" s="5"/>
      <c r="CHU449" s="5"/>
      <c r="CHV449" s="5"/>
      <c r="CHW449" s="5"/>
      <c r="CHX449" s="5"/>
      <c r="CHY449" s="5"/>
      <c r="CHZ449" s="5"/>
      <c r="CIA449" s="5"/>
      <c r="CIB449" s="5"/>
      <c r="CIC449" s="5"/>
      <c r="CID449" s="5"/>
      <c r="CIE449" s="5"/>
      <c r="CIF449" s="5"/>
      <c r="CIG449" s="5"/>
      <c r="CIH449" s="5"/>
      <c r="CII449" s="5"/>
      <c r="CIJ449" s="5"/>
      <c r="CIK449" s="5"/>
      <c r="CIL449" s="5"/>
      <c r="CIM449" s="5"/>
      <c r="CIN449" s="5"/>
      <c r="CIO449" s="5"/>
      <c r="CIP449" s="5"/>
      <c r="CIQ449" s="5"/>
      <c r="CIR449" s="5"/>
      <c r="CIS449" s="5"/>
      <c r="CIT449" s="5"/>
      <c r="CIU449" s="5"/>
      <c r="CIV449" s="5"/>
      <c r="CIW449" s="5"/>
      <c r="CIX449" s="5"/>
      <c r="CIY449" s="5"/>
      <c r="CIZ449" s="5"/>
      <c r="CJA449" s="5"/>
      <c r="CJB449" s="5"/>
      <c r="CJC449" s="5"/>
      <c r="CJD449" s="5"/>
      <c r="CJE449" s="5"/>
      <c r="CJF449" s="5"/>
      <c r="CJG449" s="5"/>
      <c r="CJH449" s="5"/>
      <c r="CJI449" s="5"/>
      <c r="CJJ449" s="5"/>
      <c r="CJK449" s="5"/>
      <c r="CJL449" s="5"/>
      <c r="CJM449" s="5"/>
      <c r="CJN449" s="5"/>
      <c r="CJO449" s="5"/>
      <c r="CJP449" s="5"/>
      <c r="CJQ449" s="5"/>
      <c r="CJR449" s="5"/>
      <c r="CJS449" s="5"/>
      <c r="CJT449" s="5"/>
      <c r="CJU449" s="5"/>
      <c r="CJV449" s="5"/>
      <c r="CJW449" s="5"/>
      <c r="CJX449" s="5"/>
      <c r="CJY449" s="5"/>
      <c r="CJZ449" s="5"/>
      <c r="CKA449" s="5"/>
      <c r="CKB449" s="5"/>
      <c r="CKC449" s="5"/>
      <c r="CKD449" s="5"/>
      <c r="CKE449" s="5"/>
      <c r="CKF449" s="5"/>
      <c r="CKG449" s="5"/>
      <c r="CKH449" s="5"/>
      <c r="CKI449" s="5"/>
      <c r="CKJ449" s="5"/>
      <c r="CKK449" s="5"/>
      <c r="CKL449" s="5"/>
      <c r="CKM449" s="5"/>
      <c r="CKN449" s="5"/>
      <c r="CKO449" s="5"/>
      <c r="CKP449" s="5"/>
      <c r="CKQ449" s="5"/>
      <c r="CKR449" s="5"/>
      <c r="CKS449" s="5"/>
      <c r="CKT449" s="5"/>
      <c r="CKU449" s="5"/>
      <c r="CKV449" s="5"/>
      <c r="CKW449" s="5"/>
      <c r="CKX449" s="5"/>
      <c r="CKY449" s="5"/>
      <c r="CKZ449" s="5"/>
      <c r="CLA449" s="5"/>
      <c r="CLB449" s="5"/>
      <c r="CLC449" s="5"/>
      <c r="CLD449" s="5"/>
      <c r="CLE449" s="5"/>
      <c r="CLF449" s="5"/>
      <c r="CLG449" s="5"/>
      <c r="CLH449" s="5"/>
      <c r="CLI449" s="5"/>
      <c r="CLJ449" s="5"/>
      <c r="CLK449" s="5"/>
      <c r="CLL449" s="5"/>
      <c r="CLM449" s="5"/>
      <c r="CLN449" s="5"/>
      <c r="CLO449" s="5"/>
      <c r="CLP449" s="5"/>
      <c r="CLQ449" s="5"/>
      <c r="CLR449" s="5"/>
      <c r="CLS449" s="5"/>
      <c r="CLT449" s="5"/>
      <c r="CLU449" s="5"/>
      <c r="CLV449" s="5"/>
      <c r="CLW449" s="5"/>
      <c r="CLX449" s="5"/>
      <c r="CLY449" s="5"/>
      <c r="CLZ449" s="5"/>
      <c r="CMA449" s="5"/>
      <c r="CMB449" s="5"/>
      <c r="CMC449" s="5"/>
      <c r="CMD449" s="5"/>
      <c r="CME449" s="5"/>
      <c r="CMF449" s="5"/>
      <c r="CMG449" s="5"/>
      <c r="CMH449" s="5"/>
      <c r="CMI449" s="5"/>
      <c r="CMJ449" s="5"/>
      <c r="CMK449" s="5"/>
      <c r="CML449" s="5"/>
      <c r="CMM449" s="5"/>
      <c r="CMN449" s="5"/>
      <c r="CMO449" s="5"/>
      <c r="CMP449" s="5"/>
      <c r="CMQ449" s="5"/>
      <c r="CMR449" s="5"/>
      <c r="CMS449" s="5"/>
      <c r="CMT449" s="5"/>
      <c r="CMU449" s="5"/>
      <c r="CMV449" s="5"/>
      <c r="CMW449" s="5"/>
      <c r="CMX449" s="5"/>
      <c r="CMY449" s="5"/>
      <c r="CMZ449" s="5"/>
      <c r="CNA449" s="5"/>
      <c r="CNB449" s="5"/>
      <c r="CNC449" s="5"/>
      <c r="CND449" s="5"/>
      <c r="CNE449" s="5"/>
      <c r="CNF449" s="5"/>
      <c r="CNG449" s="5"/>
      <c r="CNH449" s="5"/>
      <c r="CNI449" s="5"/>
      <c r="CNJ449" s="5"/>
      <c r="CNK449" s="5"/>
      <c r="CNL449" s="5"/>
      <c r="CNM449" s="5"/>
      <c r="CNN449" s="5"/>
      <c r="CNO449" s="5"/>
      <c r="CNP449" s="5"/>
      <c r="CNQ449" s="5"/>
      <c r="CNR449" s="5"/>
      <c r="CNS449" s="5"/>
      <c r="CNT449" s="5"/>
      <c r="CNU449" s="5"/>
      <c r="CNV449" s="5"/>
      <c r="CNW449" s="5"/>
      <c r="CNX449" s="5"/>
      <c r="CNY449" s="5"/>
      <c r="CNZ449" s="5"/>
      <c r="COA449" s="5"/>
      <c r="COB449" s="5"/>
      <c r="COC449" s="5"/>
      <c r="COD449" s="5"/>
      <c r="COE449" s="5"/>
      <c r="COF449" s="5"/>
      <c r="COG449" s="5"/>
      <c r="COH449" s="5"/>
      <c r="COI449" s="5"/>
      <c r="COJ449" s="5"/>
      <c r="COK449" s="5"/>
      <c r="COL449" s="5"/>
      <c r="COM449" s="5"/>
      <c r="CON449" s="5"/>
      <c r="COO449" s="5"/>
      <c r="COP449" s="5"/>
      <c r="COQ449" s="5"/>
      <c r="COR449" s="5"/>
      <c r="COS449" s="5"/>
      <c r="COT449" s="5"/>
      <c r="COU449" s="5"/>
      <c r="COV449" s="5"/>
      <c r="COW449" s="5"/>
      <c r="COX449" s="5"/>
      <c r="COY449" s="5"/>
      <c r="COZ449" s="5"/>
      <c r="CPA449" s="5"/>
      <c r="CPB449" s="5"/>
      <c r="CPC449" s="5"/>
      <c r="CPD449" s="5"/>
      <c r="CPE449" s="5"/>
      <c r="CPF449" s="5"/>
      <c r="CPG449" s="5"/>
      <c r="CPH449" s="5"/>
      <c r="CPI449" s="5"/>
      <c r="CPJ449" s="5"/>
      <c r="CPK449" s="5"/>
      <c r="CPL449" s="5"/>
      <c r="CPM449" s="5"/>
      <c r="CPN449" s="5"/>
      <c r="CPO449" s="5"/>
      <c r="CPP449" s="5"/>
      <c r="CPQ449" s="5"/>
      <c r="CPR449" s="5"/>
      <c r="CPS449" s="5"/>
      <c r="CPT449" s="5"/>
      <c r="CPU449" s="5"/>
      <c r="CPV449" s="5"/>
      <c r="CPW449" s="5"/>
      <c r="CPX449" s="5"/>
      <c r="CPY449" s="5"/>
      <c r="CPZ449" s="5"/>
      <c r="CQA449" s="5"/>
      <c r="CQB449" s="5"/>
      <c r="CQC449" s="5"/>
      <c r="CQD449" s="5"/>
      <c r="CQE449" s="5"/>
      <c r="CQF449" s="5"/>
      <c r="CQG449" s="5"/>
      <c r="CQH449" s="5"/>
      <c r="CQI449" s="5"/>
      <c r="CQJ449" s="5"/>
      <c r="CQK449" s="5"/>
      <c r="CQL449" s="5"/>
      <c r="CQM449" s="5"/>
      <c r="CQN449" s="5"/>
      <c r="CQO449" s="5"/>
      <c r="CQP449" s="5"/>
      <c r="CQQ449" s="5"/>
      <c r="CQR449" s="5"/>
      <c r="CQS449" s="5"/>
      <c r="CQT449" s="5"/>
      <c r="CQU449" s="5"/>
      <c r="CQV449" s="5"/>
      <c r="CQW449" s="5"/>
      <c r="CQX449" s="5"/>
      <c r="CQY449" s="5"/>
      <c r="CQZ449" s="5"/>
      <c r="CRA449" s="5"/>
      <c r="CRB449" s="5"/>
      <c r="CRC449" s="5"/>
      <c r="CRD449" s="5"/>
      <c r="CRE449" s="5"/>
      <c r="CRF449" s="5"/>
      <c r="CRG449" s="5"/>
      <c r="CRH449" s="5"/>
      <c r="CRI449" s="5"/>
      <c r="CRJ449" s="5"/>
      <c r="CRK449" s="5"/>
      <c r="CRL449" s="5"/>
      <c r="CRM449" s="5"/>
      <c r="CRN449" s="5"/>
      <c r="CRO449" s="5"/>
      <c r="CRP449" s="5"/>
      <c r="CRQ449" s="5"/>
      <c r="CRR449" s="5"/>
      <c r="CRS449" s="5"/>
      <c r="CRT449" s="5"/>
      <c r="CRU449" s="5"/>
      <c r="CRV449" s="5"/>
      <c r="CRW449" s="5"/>
      <c r="CRX449" s="5"/>
      <c r="CRY449" s="5"/>
      <c r="CRZ449" s="5"/>
      <c r="CSA449" s="5"/>
      <c r="CSB449" s="5"/>
      <c r="CSC449" s="5"/>
      <c r="CSD449" s="5"/>
      <c r="CSE449" s="5"/>
      <c r="CSF449" s="5"/>
      <c r="CSG449" s="5"/>
      <c r="CSH449" s="5"/>
      <c r="CSI449" s="5"/>
      <c r="CSJ449" s="5"/>
      <c r="CSK449" s="5"/>
      <c r="CSL449" s="5"/>
      <c r="CSM449" s="5"/>
      <c r="CSN449" s="5"/>
      <c r="CSO449" s="5"/>
      <c r="CSP449" s="5"/>
      <c r="CSQ449" s="5"/>
      <c r="CSR449" s="5"/>
      <c r="CSS449" s="5"/>
      <c r="CST449" s="5"/>
      <c r="CSU449" s="5"/>
      <c r="CSV449" s="5"/>
      <c r="CSW449" s="5"/>
      <c r="CSX449" s="5"/>
      <c r="CSY449" s="5"/>
      <c r="CSZ449" s="5"/>
      <c r="CTA449" s="5"/>
      <c r="CTB449" s="5"/>
      <c r="CTC449" s="5"/>
      <c r="CTD449" s="5"/>
      <c r="CTE449" s="5"/>
      <c r="CTF449" s="5"/>
      <c r="CTG449" s="5"/>
      <c r="CTH449" s="5"/>
      <c r="CTI449" s="5"/>
      <c r="CTJ449" s="5"/>
      <c r="CTK449" s="5"/>
      <c r="CTL449" s="5"/>
      <c r="CTM449" s="5"/>
      <c r="CTN449" s="5"/>
      <c r="CTO449" s="5"/>
      <c r="CTP449" s="5"/>
      <c r="CTQ449" s="5"/>
      <c r="CTR449" s="5"/>
      <c r="CTS449" s="5"/>
      <c r="CTT449" s="5"/>
      <c r="CTU449" s="5"/>
      <c r="CTV449" s="5"/>
      <c r="CTW449" s="5"/>
      <c r="CTX449" s="5"/>
      <c r="CTY449" s="5"/>
      <c r="CTZ449" s="5"/>
      <c r="CUA449" s="5"/>
      <c r="CUB449" s="5"/>
      <c r="CUC449" s="5"/>
      <c r="CUD449" s="5"/>
      <c r="CUE449" s="5"/>
      <c r="CUF449" s="5"/>
      <c r="CUG449" s="5"/>
      <c r="CUH449" s="5"/>
      <c r="CUI449" s="5"/>
      <c r="CUJ449" s="5"/>
      <c r="CUK449" s="5"/>
      <c r="CUL449" s="5"/>
      <c r="CUM449" s="5"/>
      <c r="CUN449" s="5"/>
      <c r="CUO449" s="5"/>
      <c r="CUP449" s="5"/>
      <c r="CUQ449" s="5"/>
      <c r="CUR449" s="5"/>
      <c r="CUS449" s="5"/>
      <c r="CUT449" s="5"/>
      <c r="CUU449" s="5"/>
      <c r="CUV449" s="5"/>
      <c r="CUW449" s="5"/>
      <c r="CUX449" s="5"/>
      <c r="CUY449" s="5"/>
      <c r="CUZ449" s="5"/>
      <c r="CVA449" s="5"/>
      <c r="CVB449" s="5"/>
      <c r="CVC449" s="5"/>
      <c r="CVD449" s="5"/>
      <c r="CVE449" s="5"/>
      <c r="CVF449" s="5"/>
      <c r="CVG449" s="5"/>
      <c r="CVH449" s="5"/>
      <c r="CVI449" s="5"/>
      <c r="CVJ449" s="5"/>
      <c r="CVK449" s="5"/>
      <c r="CVL449" s="5"/>
      <c r="CVM449" s="5"/>
      <c r="CVN449" s="5"/>
      <c r="CVO449" s="5"/>
      <c r="CVP449" s="5"/>
      <c r="CVQ449" s="5"/>
      <c r="CVR449" s="5"/>
      <c r="CVS449" s="5"/>
      <c r="CVT449" s="5"/>
      <c r="CVU449" s="5"/>
      <c r="CVV449" s="5"/>
      <c r="CVW449" s="5"/>
      <c r="CVX449" s="5"/>
      <c r="CVY449" s="5"/>
      <c r="CVZ449" s="5"/>
      <c r="CWA449" s="5"/>
      <c r="CWB449" s="5"/>
      <c r="CWC449" s="5"/>
      <c r="CWD449" s="5"/>
      <c r="CWE449" s="5"/>
      <c r="CWF449" s="5"/>
      <c r="CWG449" s="5"/>
      <c r="CWH449" s="5"/>
      <c r="CWI449" s="5"/>
      <c r="CWJ449" s="5"/>
      <c r="CWK449" s="5"/>
      <c r="CWL449" s="5"/>
      <c r="CWM449" s="5"/>
      <c r="CWN449" s="5"/>
      <c r="CWO449" s="5"/>
      <c r="CWP449" s="5"/>
      <c r="CWQ449" s="5"/>
      <c r="CWR449" s="5"/>
      <c r="CWS449" s="5"/>
      <c r="CWT449" s="5"/>
      <c r="CWU449" s="5"/>
      <c r="CWV449" s="5"/>
      <c r="CWW449" s="5"/>
      <c r="CWX449" s="5"/>
      <c r="CWY449" s="5"/>
      <c r="CWZ449" s="5"/>
      <c r="CXA449" s="5"/>
      <c r="CXB449" s="5"/>
      <c r="CXC449" s="5"/>
      <c r="CXD449" s="5"/>
      <c r="CXE449" s="5"/>
      <c r="CXF449" s="5"/>
      <c r="CXG449" s="5"/>
      <c r="CXH449" s="5"/>
      <c r="CXI449" s="5"/>
      <c r="CXJ449" s="5"/>
      <c r="CXK449" s="5"/>
      <c r="CXL449" s="5"/>
      <c r="CXM449" s="5"/>
      <c r="CXN449" s="5"/>
      <c r="CXO449" s="5"/>
      <c r="CXP449" s="5"/>
      <c r="CXQ449" s="5"/>
      <c r="CXR449" s="5"/>
      <c r="CXS449" s="5"/>
      <c r="CXT449" s="5"/>
      <c r="CXU449" s="5"/>
      <c r="CXV449" s="5"/>
      <c r="CXW449" s="5"/>
      <c r="CXX449" s="5"/>
      <c r="CXY449" s="5"/>
      <c r="CXZ449" s="5"/>
      <c r="CYA449" s="5"/>
      <c r="CYB449" s="5"/>
      <c r="CYC449" s="5"/>
      <c r="CYD449" s="5"/>
      <c r="CYE449" s="5"/>
      <c r="CYF449" s="5"/>
      <c r="CYG449" s="5"/>
      <c r="CYH449" s="5"/>
      <c r="CYI449" s="5"/>
      <c r="CYJ449" s="5"/>
      <c r="CYK449" s="5"/>
      <c r="CYL449" s="5"/>
      <c r="CYM449" s="5"/>
      <c r="CYN449" s="5"/>
      <c r="CYO449" s="5"/>
      <c r="CYP449" s="5"/>
      <c r="CYQ449" s="5"/>
      <c r="CYR449" s="5"/>
      <c r="CYS449" s="5"/>
      <c r="CYT449" s="5"/>
      <c r="CYU449" s="5"/>
      <c r="CYV449" s="5"/>
      <c r="CYW449" s="5"/>
      <c r="CYX449" s="5"/>
      <c r="CYY449" s="5"/>
      <c r="CYZ449" s="5"/>
      <c r="CZA449" s="5"/>
      <c r="CZB449" s="5"/>
      <c r="CZC449" s="5"/>
      <c r="CZD449" s="5"/>
      <c r="CZE449" s="5"/>
      <c r="CZF449" s="5"/>
      <c r="CZG449" s="5"/>
      <c r="CZH449" s="5"/>
      <c r="CZI449" s="5"/>
      <c r="CZJ449" s="5"/>
      <c r="CZK449" s="5"/>
      <c r="CZL449" s="5"/>
      <c r="CZM449" s="5"/>
      <c r="CZN449" s="5"/>
      <c r="CZO449" s="5"/>
      <c r="CZP449" s="5"/>
      <c r="CZQ449" s="5"/>
      <c r="CZR449" s="5"/>
      <c r="CZS449" s="5"/>
      <c r="CZT449" s="5"/>
      <c r="CZU449" s="5"/>
      <c r="CZV449" s="5"/>
      <c r="CZW449" s="5"/>
      <c r="CZX449" s="5"/>
      <c r="CZY449" s="5"/>
      <c r="CZZ449" s="5"/>
      <c r="DAA449" s="5"/>
      <c r="DAB449" s="5"/>
      <c r="DAC449" s="5"/>
      <c r="DAD449" s="5"/>
      <c r="DAE449" s="5"/>
      <c r="DAF449" s="5"/>
      <c r="DAG449" s="5"/>
      <c r="DAH449" s="5"/>
      <c r="DAI449" s="5"/>
      <c r="DAJ449" s="5"/>
      <c r="DAK449" s="5"/>
      <c r="DAL449" s="5"/>
      <c r="DAM449" s="5"/>
      <c r="DAN449" s="5"/>
      <c r="DAO449" s="5"/>
      <c r="DAP449" s="5"/>
      <c r="DAQ449" s="5"/>
      <c r="DAR449" s="5"/>
      <c r="DAS449" s="5"/>
      <c r="DAT449" s="5"/>
      <c r="DAU449" s="5"/>
      <c r="DAV449" s="5"/>
      <c r="DAW449" s="5"/>
      <c r="DAX449" s="5"/>
      <c r="DAY449" s="5"/>
      <c r="DAZ449" s="5"/>
      <c r="DBA449" s="5"/>
      <c r="DBB449" s="5"/>
      <c r="DBC449" s="5"/>
      <c r="DBD449" s="5"/>
      <c r="DBE449" s="5"/>
      <c r="DBF449" s="5"/>
      <c r="DBG449" s="5"/>
      <c r="DBH449" s="5"/>
      <c r="DBI449" s="5"/>
      <c r="DBJ449" s="5"/>
      <c r="DBK449" s="5"/>
      <c r="DBL449" s="5"/>
      <c r="DBM449" s="5"/>
      <c r="DBN449" s="5"/>
      <c r="DBO449" s="5"/>
      <c r="DBP449" s="5"/>
      <c r="DBQ449" s="5"/>
      <c r="DBR449" s="5"/>
      <c r="DBS449" s="5"/>
      <c r="DBT449" s="5"/>
      <c r="DBU449" s="5"/>
      <c r="DBV449" s="5"/>
      <c r="DBW449" s="5"/>
      <c r="DBX449" s="5"/>
      <c r="DBY449" s="5"/>
      <c r="DBZ449" s="5"/>
      <c r="DCA449" s="5"/>
      <c r="DCB449" s="5"/>
      <c r="DCC449" s="5"/>
      <c r="DCD449" s="5"/>
      <c r="DCE449" s="5"/>
      <c r="DCF449" s="5"/>
      <c r="DCG449" s="5"/>
      <c r="DCH449" s="5"/>
      <c r="DCI449" s="5"/>
      <c r="DCJ449" s="5"/>
      <c r="DCK449" s="5"/>
      <c r="DCL449" s="5"/>
      <c r="DCM449" s="5"/>
      <c r="DCN449" s="5"/>
      <c r="DCO449" s="5"/>
      <c r="DCP449" s="5"/>
      <c r="DCQ449" s="5"/>
      <c r="DCR449" s="5"/>
      <c r="DCS449" s="5"/>
      <c r="DCT449" s="5"/>
      <c r="DCU449" s="5"/>
      <c r="DCV449" s="5"/>
      <c r="DCW449" s="5"/>
      <c r="DCX449" s="5"/>
      <c r="DCY449" s="5"/>
      <c r="DCZ449" s="5"/>
      <c r="DDA449" s="5"/>
      <c r="DDB449" s="5"/>
      <c r="DDC449" s="5"/>
      <c r="DDD449" s="5"/>
      <c r="DDE449" s="5"/>
      <c r="DDF449" s="5"/>
      <c r="DDG449" s="5"/>
      <c r="DDH449" s="5"/>
      <c r="DDI449" s="5"/>
      <c r="DDJ449" s="5"/>
      <c r="DDK449" s="5"/>
      <c r="DDL449" s="5"/>
      <c r="DDM449" s="5"/>
      <c r="DDN449" s="5"/>
      <c r="DDO449" s="5"/>
      <c r="DDP449" s="5"/>
      <c r="DDQ449" s="5"/>
      <c r="DDR449" s="5"/>
      <c r="DDS449" s="5"/>
      <c r="DDT449" s="5"/>
      <c r="DDU449" s="5"/>
      <c r="DDV449" s="5"/>
      <c r="DDW449" s="5"/>
      <c r="DDX449" s="5"/>
      <c r="DDY449" s="5"/>
      <c r="DDZ449" s="5"/>
      <c r="DEA449" s="5"/>
      <c r="DEB449" s="5"/>
      <c r="DEC449" s="5"/>
      <c r="DED449" s="5"/>
      <c r="DEE449" s="5"/>
      <c r="DEF449" s="5"/>
      <c r="DEG449" s="5"/>
      <c r="DEH449" s="5"/>
      <c r="DEI449" s="5"/>
      <c r="DEJ449" s="5"/>
      <c r="DEK449" s="5"/>
      <c r="DEL449" s="5"/>
      <c r="DEM449" s="5"/>
      <c r="DEN449" s="5"/>
      <c r="DEO449" s="5"/>
      <c r="DEP449" s="5"/>
      <c r="DEQ449" s="5"/>
      <c r="DER449" s="5"/>
      <c r="DES449" s="5"/>
      <c r="DET449" s="5"/>
      <c r="DEU449" s="5"/>
      <c r="DEV449" s="5"/>
      <c r="DEW449" s="5"/>
      <c r="DEX449" s="5"/>
      <c r="DEY449" s="5"/>
      <c r="DEZ449" s="5"/>
      <c r="DFA449" s="5"/>
      <c r="DFB449" s="5"/>
      <c r="DFC449" s="5"/>
      <c r="DFD449" s="5"/>
      <c r="DFE449" s="5"/>
      <c r="DFF449" s="5"/>
      <c r="DFG449" s="5"/>
      <c r="DFH449" s="5"/>
      <c r="DFI449" s="5"/>
      <c r="DFJ449" s="5"/>
      <c r="DFK449" s="5"/>
      <c r="DFL449" s="5"/>
      <c r="DFM449" s="5"/>
      <c r="DFN449" s="5"/>
      <c r="DFO449" s="5"/>
      <c r="DFP449" s="5"/>
      <c r="DFQ449" s="5"/>
      <c r="DFR449" s="5"/>
      <c r="DFS449" s="5"/>
      <c r="DFT449" s="5"/>
      <c r="DFU449" s="5"/>
      <c r="DFV449" s="5"/>
      <c r="DFW449" s="5"/>
      <c r="DFX449" s="5"/>
      <c r="DFY449" s="5"/>
      <c r="DFZ449" s="5"/>
      <c r="DGA449" s="5"/>
      <c r="DGB449" s="5"/>
      <c r="DGC449" s="5"/>
      <c r="DGD449" s="5"/>
      <c r="DGE449" s="5"/>
      <c r="DGF449" s="5"/>
      <c r="DGG449" s="5"/>
      <c r="DGH449" s="5"/>
      <c r="DGI449" s="5"/>
      <c r="DGJ449" s="5"/>
      <c r="DGK449" s="5"/>
      <c r="DGL449" s="5"/>
      <c r="DGM449" s="5"/>
      <c r="DGN449" s="5"/>
      <c r="DGO449" s="5"/>
      <c r="DGP449" s="5"/>
      <c r="DGQ449" s="5"/>
      <c r="DGR449" s="5"/>
      <c r="DGS449" s="5"/>
      <c r="DGT449" s="5"/>
      <c r="DGU449" s="5"/>
      <c r="DGV449" s="5"/>
      <c r="DGW449" s="5"/>
      <c r="DGX449" s="5"/>
      <c r="DGY449" s="5"/>
      <c r="DGZ449" s="5"/>
      <c r="DHA449" s="5"/>
      <c r="DHB449" s="5"/>
      <c r="DHC449" s="5"/>
      <c r="DHD449" s="5"/>
      <c r="DHE449" s="5"/>
      <c r="DHF449" s="5"/>
      <c r="DHG449" s="5"/>
      <c r="DHH449" s="5"/>
      <c r="DHI449" s="5"/>
      <c r="DHJ449" s="5"/>
      <c r="DHK449" s="5"/>
      <c r="DHL449" s="5"/>
      <c r="DHM449" s="5"/>
      <c r="DHN449" s="5"/>
      <c r="DHO449" s="5"/>
      <c r="DHP449" s="5"/>
      <c r="DHQ449" s="5"/>
      <c r="DHR449" s="5"/>
      <c r="DHS449" s="5"/>
      <c r="DHT449" s="5"/>
      <c r="DHU449" s="5"/>
      <c r="DHV449" s="5"/>
      <c r="DHW449" s="5"/>
      <c r="DHX449" s="5"/>
      <c r="DHY449" s="5"/>
      <c r="DHZ449" s="5"/>
      <c r="DIA449" s="5"/>
      <c r="DIB449" s="5"/>
      <c r="DIC449" s="5"/>
      <c r="DID449" s="5"/>
      <c r="DIE449" s="5"/>
      <c r="DIF449" s="5"/>
      <c r="DIG449" s="5"/>
      <c r="DIH449" s="5"/>
      <c r="DII449" s="5"/>
      <c r="DIJ449" s="5"/>
      <c r="DIK449" s="5"/>
      <c r="DIL449" s="5"/>
      <c r="DIM449" s="5"/>
      <c r="DIN449" s="5"/>
      <c r="DIO449" s="5"/>
      <c r="DIP449" s="5"/>
      <c r="DIQ449" s="5"/>
      <c r="DIR449" s="5"/>
      <c r="DIS449" s="5"/>
      <c r="DIT449" s="5"/>
      <c r="DIU449" s="5"/>
      <c r="DIV449" s="5"/>
      <c r="DIW449" s="5"/>
      <c r="DIX449" s="5"/>
      <c r="DIY449" s="5"/>
      <c r="DIZ449" s="5"/>
      <c r="DJA449" s="5"/>
      <c r="DJB449" s="5"/>
      <c r="DJC449" s="5"/>
      <c r="DJD449" s="5"/>
      <c r="DJE449" s="5"/>
      <c r="DJF449" s="5"/>
      <c r="DJG449" s="5"/>
      <c r="DJH449" s="5"/>
      <c r="DJI449" s="5"/>
      <c r="DJJ449" s="5"/>
      <c r="DJK449" s="5"/>
      <c r="DJL449" s="5"/>
      <c r="DJM449" s="5"/>
      <c r="DJN449" s="5"/>
      <c r="DJO449" s="5"/>
      <c r="DJP449" s="5"/>
      <c r="DJQ449" s="5"/>
      <c r="DJR449" s="5"/>
      <c r="DJS449" s="5"/>
      <c r="DJT449" s="5"/>
      <c r="DJU449" s="5"/>
      <c r="DJV449" s="5"/>
      <c r="DJW449" s="5"/>
      <c r="DJX449" s="5"/>
      <c r="DJY449" s="5"/>
      <c r="DJZ449" s="5"/>
      <c r="DKA449" s="5"/>
      <c r="DKB449" s="5"/>
      <c r="DKC449" s="5"/>
      <c r="DKD449" s="5"/>
      <c r="DKE449" s="5"/>
      <c r="DKF449" s="5"/>
      <c r="DKG449" s="5"/>
      <c r="DKH449" s="5"/>
      <c r="DKI449" s="5"/>
      <c r="DKJ449" s="5"/>
      <c r="DKK449" s="5"/>
      <c r="DKL449" s="5"/>
      <c r="DKM449" s="5"/>
      <c r="DKN449" s="5"/>
      <c r="DKO449" s="5"/>
      <c r="DKP449" s="5"/>
      <c r="DKQ449" s="5"/>
      <c r="DKR449" s="5"/>
      <c r="DKS449" s="5"/>
      <c r="DKT449" s="5"/>
      <c r="DKU449" s="5"/>
      <c r="DKV449" s="5"/>
      <c r="DKW449" s="5"/>
      <c r="DKX449" s="5"/>
      <c r="DKY449" s="5"/>
      <c r="DKZ449" s="5"/>
      <c r="DLA449" s="5"/>
      <c r="DLB449" s="5"/>
      <c r="DLC449" s="5"/>
      <c r="DLD449" s="5"/>
      <c r="DLE449" s="5"/>
      <c r="DLF449" s="5"/>
      <c r="DLG449" s="5"/>
      <c r="DLH449" s="5"/>
      <c r="DLI449" s="5"/>
      <c r="DLJ449" s="5"/>
      <c r="DLK449" s="5"/>
      <c r="DLL449" s="5"/>
      <c r="DLM449" s="5"/>
      <c r="DLN449" s="5"/>
      <c r="DLO449" s="5"/>
      <c r="DLP449" s="5"/>
      <c r="DLQ449" s="5"/>
      <c r="DLR449" s="5"/>
      <c r="DLS449" s="5"/>
      <c r="DLT449" s="5"/>
      <c r="DLU449" s="5"/>
      <c r="DLV449" s="5"/>
      <c r="DLW449" s="5"/>
      <c r="DLX449" s="5"/>
      <c r="DLY449" s="5"/>
      <c r="DLZ449" s="5"/>
      <c r="DMA449" s="5"/>
      <c r="DMB449" s="5"/>
      <c r="DMC449" s="5"/>
      <c r="DMD449" s="5"/>
      <c r="DME449" s="5"/>
      <c r="DMF449" s="5"/>
      <c r="DMG449" s="5"/>
      <c r="DMH449" s="5"/>
      <c r="DMI449" s="5"/>
      <c r="DMJ449" s="5"/>
      <c r="DMK449" s="5"/>
      <c r="DML449" s="5"/>
      <c r="DMM449" s="5"/>
      <c r="DMN449" s="5"/>
      <c r="DMO449" s="5"/>
      <c r="DMP449" s="5"/>
      <c r="DMQ449" s="5"/>
      <c r="DMR449" s="5"/>
      <c r="DMS449" s="5"/>
      <c r="DMT449" s="5"/>
      <c r="DMU449" s="5"/>
      <c r="DMV449" s="5"/>
      <c r="DMW449" s="5"/>
      <c r="DMX449" s="5"/>
      <c r="DMY449" s="5"/>
      <c r="DMZ449" s="5"/>
      <c r="DNA449" s="5"/>
      <c r="DNB449" s="5"/>
      <c r="DNC449" s="5"/>
      <c r="DND449" s="5"/>
      <c r="DNE449" s="5"/>
      <c r="DNF449" s="5"/>
      <c r="DNG449" s="5"/>
      <c r="DNH449" s="5"/>
      <c r="DNI449" s="5"/>
      <c r="DNJ449" s="5"/>
      <c r="DNK449" s="5"/>
      <c r="DNL449" s="5"/>
      <c r="DNM449" s="5"/>
      <c r="DNN449" s="5"/>
      <c r="DNO449" s="5"/>
      <c r="DNP449" s="5"/>
      <c r="DNQ449" s="5"/>
      <c r="DNR449" s="5"/>
      <c r="DNS449" s="5"/>
      <c r="DNT449" s="5"/>
      <c r="DNU449" s="5"/>
      <c r="DNV449" s="5"/>
      <c r="DNW449" s="5"/>
      <c r="DNX449" s="5"/>
      <c r="DNY449" s="5"/>
      <c r="DNZ449" s="5"/>
      <c r="DOA449" s="5"/>
      <c r="DOB449" s="5"/>
      <c r="DOC449" s="5"/>
      <c r="DOD449" s="5"/>
      <c r="DOE449" s="5"/>
      <c r="DOF449" s="5"/>
      <c r="DOG449" s="5"/>
      <c r="DOH449" s="5"/>
      <c r="DOI449" s="5"/>
      <c r="DOJ449" s="5"/>
      <c r="DOK449" s="5"/>
      <c r="DOL449" s="5"/>
      <c r="DOM449" s="5"/>
      <c r="DON449" s="5"/>
      <c r="DOO449" s="5"/>
      <c r="DOP449" s="5"/>
      <c r="DOQ449" s="5"/>
      <c r="DOR449" s="5"/>
      <c r="DOS449" s="5"/>
      <c r="DOT449" s="5"/>
      <c r="DOU449" s="5"/>
      <c r="DOV449" s="5"/>
      <c r="DOW449" s="5"/>
      <c r="DOX449" s="5"/>
      <c r="DOY449" s="5"/>
      <c r="DOZ449" s="5"/>
      <c r="DPA449" s="5"/>
      <c r="DPB449" s="5"/>
      <c r="DPC449" s="5"/>
      <c r="DPD449" s="5"/>
      <c r="DPE449" s="5"/>
      <c r="DPF449" s="5"/>
      <c r="DPG449" s="5"/>
      <c r="DPH449" s="5"/>
      <c r="DPI449" s="5"/>
      <c r="DPJ449" s="5"/>
      <c r="DPK449" s="5"/>
      <c r="DPL449" s="5"/>
      <c r="DPM449" s="5"/>
      <c r="DPN449" s="5"/>
      <c r="DPO449" s="5"/>
      <c r="DPP449" s="5"/>
      <c r="DPQ449" s="5"/>
      <c r="DPR449" s="5"/>
      <c r="DPS449" s="5"/>
      <c r="DPT449" s="5"/>
      <c r="DPU449" s="5"/>
      <c r="DPV449" s="5"/>
      <c r="DPW449" s="5"/>
      <c r="DPX449" s="5"/>
      <c r="DPY449" s="5"/>
      <c r="DPZ449" s="5"/>
      <c r="DQA449" s="5"/>
      <c r="DQB449" s="5"/>
      <c r="DQC449" s="5"/>
      <c r="DQD449" s="5"/>
      <c r="DQE449" s="5"/>
      <c r="DQF449" s="5"/>
      <c r="DQG449" s="5"/>
      <c r="DQH449" s="5"/>
      <c r="DQI449" s="5"/>
      <c r="DQJ449" s="5"/>
      <c r="DQK449" s="5"/>
      <c r="DQL449" s="5"/>
      <c r="DQM449" s="5"/>
      <c r="DQN449" s="5"/>
      <c r="DQO449" s="5"/>
      <c r="DQP449" s="5"/>
      <c r="DQQ449" s="5"/>
      <c r="DQR449" s="5"/>
      <c r="DQS449" s="5"/>
      <c r="DQT449" s="5"/>
      <c r="DQU449" s="5"/>
      <c r="DQV449" s="5"/>
      <c r="DQW449" s="5"/>
      <c r="DQX449" s="5"/>
      <c r="DQY449" s="5"/>
      <c r="DQZ449" s="5"/>
      <c r="DRA449" s="5"/>
      <c r="DRB449" s="5"/>
      <c r="DRC449" s="5"/>
      <c r="DRD449" s="5"/>
      <c r="DRE449" s="5"/>
      <c r="DRF449" s="5"/>
      <c r="DRG449" s="5"/>
      <c r="DRH449" s="5"/>
      <c r="DRI449" s="5"/>
      <c r="DRJ449" s="5"/>
      <c r="DRK449" s="5"/>
      <c r="DRL449" s="5"/>
      <c r="DRM449" s="5"/>
      <c r="DRN449" s="5"/>
      <c r="DRO449" s="5"/>
      <c r="DRP449" s="5"/>
      <c r="DRQ449" s="5"/>
      <c r="DRR449" s="5"/>
      <c r="DRS449" s="5"/>
      <c r="DRT449" s="5"/>
      <c r="DRU449" s="5"/>
      <c r="DRV449" s="5"/>
      <c r="DRW449" s="5"/>
      <c r="DRX449" s="5"/>
      <c r="DRY449" s="5"/>
      <c r="DRZ449" s="5"/>
      <c r="DSA449" s="5"/>
      <c r="DSB449" s="5"/>
      <c r="DSC449" s="5"/>
      <c r="DSD449" s="5"/>
      <c r="DSE449" s="5"/>
      <c r="DSF449" s="5"/>
      <c r="DSG449" s="5"/>
      <c r="DSH449" s="5"/>
      <c r="DSI449" s="5"/>
      <c r="DSJ449" s="5"/>
      <c r="DSK449" s="5"/>
      <c r="DSL449" s="5"/>
      <c r="DSM449" s="5"/>
      <c r="DSN449" s="5"/>
      <c r="DSO449" s="5"/>
      <c r="DSP449" s="5"/>
      <c r="DSQ449" s="5"/>
      <c r="DSR449" s="5"/>
      <c r="DSS449" s="5"/>
      <c r="DST449" s="5"/>
      <c r="DSU449" s="5"/>
      <c r="DSV449" s="5"/>
      <c r="DSW449" s="5"/>
      <c r="DSX449" s="5"/>
      <c r="DSY449" s="5"/>
      <c r="DSZ449" s="5"/>
      <c r="DTA449" s="5"/>
      <c r="DTB449" s="5"/>
      <c r="DTC449" s="5"/>
      <c r="DTD449" s="5"/>
      <c r="DTE449" s="5"/>
      <c r="DTF449" s="5"/>
      <c r="DTG449" s="5"/>
      <c r="DTH449" s="5"/>
      <c r="DTI449" s="5"/>
      <c r="DTJ449" s="5"/>
      <c r="DTK449" s="5"/>
      <c r="DTL449" s="5"/>
      <c r="DTM449" s="5"/>
      <c r="DTN449" s="5"/>
      <c r="DTO449" s="5"/>
      <c r="DTP449" s="5"/>
      <c r="DTQ449" s="5"/>
      <c r="DTR449" s="5"/>
      <c r="DTS449" s="5"/>
      <c r="DTT449" s="5"/>
      <c r="DTU449" s="5"/>
      <c r="DTV449" s="5"/>
      <c r="DTW449" s="5"/>
      <c r="DTX449" s="5"/>
      <c r="DTY449" s="5"/>
      <c r="DTZ449" s="5"/>
      <c r="DUA449" s="5"/>
      <c r="DUB449" s="5"/>
      <c r="DUC449" s="5"/>
      <c r="DUD449" s="5"/>
      <c r="DUE449" s="5"/>
      <c r="DUF449" s="5"/>
      <c r="DUG449" s="5"/>
      <c r="DUH449" s="5"/>
      <c r="DUI449" s="5"/>
      <c r="DUJ449" s="5"/>
      <c r="DUK449" s="5"/>
      <c r="DUL449" s="5"/>
      <c r="DUM449" s="5"/>
      <c r="DUN449" s="5"/>
      <c r="DUO449" s="5"/>
      <c r="DUP449" s="5"/>
      <c r="DUQ449" s="5"/>
      <c r="DUR449" s="5"/>
      <c r="DUS449" s="5"/>
      <c r="DUT449" s="5"/>
      <c r="DUU449" s="5"/>
      <c r="DUV449" s="5"/>
      <c r="DUW449" s="5"/>
      <c r="DUX449" s="5"/>
      <c r="DUY449" s="5"/>
      <c r="DUZ449" s="5"/>
      <c r="DVA449" s="5"/>
      <c r="DVB449" s="5"/>
      <c r="DVC449" s="5"/>
      <c r="DVD449" s="5"/>
      <c r="DVE449" s="5"/>
      <c r="DVF449" s="5"/>
      <c r="DVG449" s="5"/>
      <c r="DVH449" s="5"/>
      <c r="DVI449" s="5"/>
      <c r="DVJ449" s="5"/>
      <c r="DVK449" s="5"/>
      <c r="DVL449" s="5"/>
      <c r="DVM449" s="5"/>
      <c r="DVN449" s="5"/>
      <c r="DVO449" s="5"/>
      <c r="DVP449" s="5"/>
      <c r="DVQ449" s="5"/>
      <c r="DVR449" s="5"/>
      <c r="DVS449" s="5"/>
      <c r="DVT449" s="5"/>
      <c r="DVU449" s="5"/>
      <c r="DVV449" s="5"/>
      <c r="DVW449" s="5"/>
      <c r="DVX449" s="5"/>
      <c r="DVY449" s="5"/>
      <c r="DVZ449" s="5"/>
      <c r="DWA449" s="5"/>
      <c r="DWB449" s="5"/>
      <c r="DWC449" s="5"/>
      <c r="DWD449" s="5"/>
      <c r="DWE449" s="5"/>
      <c r="DWF449" s="5"/>
      <c r="DWG449" s="5"/>
      <c r="DWH449" s="5"/>
      <c r="DWI449" s="5"/>
      <c r="DWJ449" s="5"/>
      <c r="DWK449" s="5"/>
      <c r="DWL449" s="5"/>
      <c r="DWM449" s="5"/>
      <c r="DWN449" s="5"/>
      <c r="DWO449" s="5"/>
      <c r="DWP449" s="5"/>
      <c r="DWQ449" s="5"/>
      <c r="DWR449" s="5"/>
      <c r="DWS449" s="5"/>
      <c r="DWT449" s="5"/>
      <c r="DWU449" s="5"/>
      <c r="DWV449" s="5"/>
      <c r="DWW449" s="5"/>
      <c r="DWX449" s="5"/>
      <c r="DWY449" s="5"/>
      <c r="DWZ449" s="5"/>
      <c r="DXA449" s="5"/>
      <c r="DXB449" s="5"/>
      <c r="DXC449" s="5"/>
      <c r="DXD449" s="5"/>
      <c r="DXE449" s="5"/>
      <c r="DXF449" s="5"/>
      <c r="DXG449" s="5"/>
      <c r="DXH449" s="5"/>
      <c r="DXI449" s="5"/>
      <c r="DXJ449" s="5"/>
      <c r="DXK449" s="5"/>
      <c r="DXL449" s="5"/>
      <c r="DXM449" s="5"/>
      <c r="DXN449" s="5"/>
      <c r="DXO449" s="5"/>
      <c r="DXP449" s="5"/>
      <c r="DXQ449" s="5"/>
      <c r="DXR449" s="5"/>
      <c r="DXS449" s="5"/>
      <c r="DXT449" s="5"/>
      <c r="DXU449" s="5"/>
      <c r="DXV449" s="5"/>
      <c r="DXW449" s="5"/>
      <c r="DXX449" s="5"/>
      <c r="DXY449" s="5"/>
      <c r="DXZ449" s="5"/>
      <c r="DYA449" s="5"/>
      <c r="DYB449" s="5"/>
      <c r="DYC449" s="5"/>
      <c r="DYD449" s="5"/>
      <c r="DYE449" s="5"/>
      <c r="DYF449" s="5"/>
      <c r="DYG449" s="5"/>
      <c r="DYH449" s="5"/>
      <c r="DYI449" s="5"/>
      <c r="DYJ449" s="5"/>
      <c r="DYK449" s="5"/>
      <c r="DYL449" s="5"/>
      <c r="DYM449" s="5"/>
      <c r="DYN449" s="5"/>
      <c r="DYO449" s="5"/>
      <c r="DYP449" s="5"/>
      <c r="DYQ449" s="5"/>
      <c r="DYR449" s="5"/>
      <c r="DYS449" s="5"/>
      <c r="DYT449" s="5"/>
      <c r="DYU449" s="5"/>
      <c r="DYV449" s="5"/>
      <c r="DYW449" s="5"/>
      <c r="DYX449" s="5"/>
      <c r="DYY449" s="5"/>
      <c r="DYZ449" s="5"/>
      <c r="DZA449" s="5"/>
      <c r="DZB449" s="5"/>
      <c r="DZC449" s="5"/>
      <c r="DZD449" s="5"/>
      <c r="DZE449" s="5"/>
      <c r="DZF449" s="5"/>
      <c r="DZG449" s="5"/>
      <c r="DZH449" s="5"/>
      <c r="DZI449" s="5"/>
      <c r="DZJ449" s="5"/>
      <c r="DZK449" s="5"/>
      <c r="DZL449" s="5"/>
      <c r="DZM449" s="5"/>
      <c r="DZN449" s="5"/>
      <c r="DZO449" s="5"/>
      <c r="DZP449" s="5"/>
      <c r="DZQ449" s="5"/>
      <c r="DZR449" s="5"/>
      <c r="DZS449" s="5"/>
      <c r="DZT449" s="5"/>
      <c r="DZU449" s="5"/>
      <c r="DZV449" s="5"/>
      <c r="DZW449" s="5"/>
      <c r="DZX449" s="5"/>
      <c r="DZY449" s="5"/>
      <c r="DZZ449" s="5"/>
      <c r="EAA449" s="5"/>
      <c r="EAB449" s="5"/>
      <c r="EAC449" s="5"/>
      <c r="EAD449" s="5"/>
      <c r="EAE449" s="5"/>
      <c r="EAF449" s="5"/>
      <c r="EAG449" s="5"/>
      <c r="EAH449" s="5"/>
      <c r="EAI449" s="5"/>
      <c r="EAJ449" s="5"/>
      <c r="EAK449" s="5"/>
      <c r="EAL449" s="5"/>
      <c r="EAM449" s="5"/>
      <c r="EAN449" s="5"/>
      <c r="EAO449" s="5"/>
      <c r="EAP449" s="5"/>
      <c r="EAQ449" s="5"/>
      <c r="EAR449" s="5"/>
      <c r="EAS449" s="5"/>
      <c r="EAT449" s="5"/>
      <c r="EAU449" s="5"/>
      <c r="EAV449" s="5"/>
      <c r="EAW449" s="5"/>
      <c r="EAX449" s="5"/>
      <c r="EAY449" s="5"/>
      <c r="EAZ449" s="5"/>
      <c r="EBA449" s="5"/>
      <c r="EBB449" s="5"/>
      <c r="EBC449" s="5"/>
      <c r="EBD449" s="5"/>
      <c r="EBE449" s="5"/>
      <c r="EBF449" s="5"/>
      <c r="EBG449" s="5"/>
      <c r="EBH449" s="5"/>
      <c r="EBI449" s="5"/>
      <c r="EBJ449" s="5"/>
      <c r="EBK449" s="5"/>
      <c r="EBL449" s="5"/>
      <c r="EBM449" s="5"/>
      <c r="EBN449" s="5"/>
      <c r="EBO449" s="5"/>
      <c r="EBP449" s="5"/>
      <c r="EBQ449" s="5"/>
      <c r="EBR449" s="5"/>
      <c r="EBS449" s="5"/>
      <c r="EBT449" s="5"/>
      <c r="EBU449" s="5"/>
      <c r="EBV449" s="5"/>
      <c r="EBW449" s="5"/>
      <c r="EBX449" s="5"/>
      <c r="EBY449" s="5"/>
      <c r="EBZ449" s="5"/>
      <c r="ECA449" s="5"/>
      <c r="ECB449" s="5"/>
      <c r="ECC449" s="5"/>
      <c r="ECD449" s="5"/>
      <c r="ECE449" s="5"/>
      <c r="ECF449" s="5"/>
      <c r="ECG449" s="5"/>
      <c r="ECH449" s="5"/>
      <c r="ECI449" s="5"/>
      <c r="ECJ449" s="5"/>
      <c r="ECK449" s="5"/>
      <c r="ECL449" s="5"/>
      <c r="ECM449" s="5"/>
      <c r="ECN449" s="5"/>
      <c r="ECO449" s="5"/>
      <c r="ECP449" s="5"/>
      <c r="ECQ449" s="5"/>
      <c r="ECR449" s="5"/>
      <c r="ECS449" s="5"/>
      <c r="ECT449" s="5"/>
      <c r="ECU449" s="5"/>
      <c r="ECV449" s="5"/>
      <c r="ECW449" s="5"/>
      <c r="ECX449" s="5"/>
      <c r="ECY449" s="5"/>
      <c r="ECZ449" s="5"/>
      <c r="EDA449" s="5"/>
      <c r="EDB449" s="5"/>
      <c r="EDC449" s="5"/>
      <c r="EDD449" s="5"/>
      <c r="EDE449" s="5"/>
      <c r="EDF449" s="5"/>
      <c r="EDG449" s="5"/>
      <c r="EDH449" s="5"/>
      <c r="EDI449" s="5"/>
      <c r="EDJ449" s="5"/>
      <c r="EDK449" s="5"/>
      <c r="EDL449" s="5"/>
      <c r="EDM449" s="5"/>
      <c r="EDN449" s="5"/>
      <c r="EDO449" s="5"/>
      <c r="EDP449" s="5"/>
      <c r="EDQ449" s="5"/>
      <c r="EDR449" s="5"/>
      <c r="EDS449" s="5"/>
      <c r="EDT449" s="5"/>
      <c r="EDU449" s="5"/>
      <c r="EDV449" s="5"/>
      <c r="EDW449" s="5"/>
      <c r="EDX449" s="5"/>
      <c r="EDY449" s="5"/>
      <c r="EDZ449" s="5"/>
      <c r="EEA449" s="5"/>
      <c r="EEB449" s="5"/>
      <c r="EEC449" s="5"/>
      <c r="EED449" s="5"/>
      <c r="EEE449" s="5"/>
      <c r="EEF449" s="5"/>
      <c r="EEG449" s="5"/>
      <c r="EEH449" s="5"/>
      <c r="EEI449" s="5"/>
      <c r="EEJ449" s="5"/>
      <c r="EEK449" s="5"/>
      <c r="EEL449" s="5"/>
      <c r="EEM449" s="5"/>
      <c r="EEN449" s="5"/>
      <c r="EEO449" s="5"/>
      <c r="EEP449" s="5"/>
      <c r="EEQ449" s="5"/>
      <c r="EER449" s="5"/>
      <c r="EES449" s="5"/>
      <c r="EET449" s="5"/>
      <c r="EEU449" s="5"/>
      <c r="EEV449" s="5"/>
      <c r="EEW449" s="5"/>
      <c r="EEX449" s="5"/>
      <c r="EEY449" s="5"/>
      <c r="EEZ449" s="5"/>
      <c r="EFA449" s="5"/>
      <c r="EFB449" s="5"/>
      <c r="EFC449" s="5"/>
      <c r="EFD449" s="5"/>
      <c r="EFE449" s="5"/>
      <c r="EFF449" s="5"/>
      <c r="EFG449" s="5"/>
      <c r="EFH449" s="5"/>
      <c r="EFI449" s="5"/>
      <c r="EFJ449" s="5"/>
      <c r="EFK449" s="5"/>
      <c r="EFL449" s="5"/>
      <c r="EFM449" s="5"/>
      <c r="EFN449" s="5"/>
      <c r="EFO449" s="5"/>
      <c r="EFP449" s="5"/>
      <c r="EFQ449" s="5"/>
      <c r="EFR449" s="5"/>
      <c r="EFS449" s="5"/>
      <c r="EFT449" s="5"/>
      <c r="EFU449" s="5"/>
      <c r="EFV449" s="5"/>
      <c r="EFW449" s="5"/>
      <c r="EFX449" s="5"/>
      <c r="EFY449" s="5"/>
      <c r="EFZ449" s="5"/>
      <c r="EGA449" s="5"/>
      <c r="EGB449" s="5"/>
      <c r="EGC449" s="5"/>
      <c r="EGD449" s="5"/>
      <c r="EGE449" s="5"/>
      <c r="EGF449" s="5"/>
      <c r="EGG449" s="5"/>
      <c r="EGH449" s="5"/>
      <c r="EGI449" s="5"/>
      <c r="EGJ449" s="5"/>
      <c r="EGK449" s="5"/>
      <c r="EGL449" s="5"/>
      <c r="EGM449" s="5"/>
      <c r="EGN449" s="5"/>
      <c r="EGO449" s="5"/>
      <c r="EGP449" s="5"/>
      <c r="EGQ449" s="5"/>
      <c r="EGR449" s="5"/>
      <c r="EGS449" s="5"/>
      <c r="EGT449" s="5"/>
      <c r="EGU449" s="5"/>
      <c r="EGV449" s="5"/>
      <c r="EGW449" s="5"/>
      <c r="EGX449" s="5"/>
      <c r="EGY449" s="5"/>
      <c r="EGZ449" s="5"/>
      <c r="EHA449" s="5"/>
      <c r="EHB449" s="5"/>
      <c r="EHC449" s="5"/>
      <c r="EHD449" s="5"/>
      <c r="EHE449" s="5"/>
      <c r="EHF449" s="5"/>
      <c r="EHG449" s="5"/>
      <c r="EHH449" s="5"/>
      <c r="EHI449" s="5"/>
      <c r="EHJ449" s="5"/>
      <c r="EHK449" s="5"/>
      <c r="EHL449" s="5"/>
      <c r="EHM449" s="5"/>
      <c r="EHN449" s="5"/>
      <c r="EHO449" s="5"/>
      <c r="EHP449" s="5"/>
      <c r="EHQ449" s="5"/>
      <c r="EHR449" s="5"/>
      <c r="EHS449" s="5"/>
      <c r="EHT449" s="5"/>
      <c r="EHU449" s="5"/>
      <c r="EHV449" s="5"/>
      <c r="EHW449" s="5"/>
      <c r="EHX449" s="5"/>
      <c r="EHY449" s="5"/>
      <c r="EHZ449" s="5"/>
      <c r="EIA449" s="5"/>
      <c r="EIB449" s="5"/>
      <c r="EIC449" s="5"/>
      <c r="EID449" s="5"/>
      <c r="EIE449" s="5"/>
      <c r="EIF449" s="5"/>
      <c r="EIG449" s="5"/>
      <c r="EIH449" s="5"/>
      <c r="EII449" s="5"/>
      <c r="EIJ449" s="5"/>
      <c r="EIK449" s="5"/>
      <c r="EIL449" s="5"/>
      <c r="EIM449" s="5"/>
      <c r="EIN449" s="5"/>
      <c r="EIO449" s="5"/>
      <c r="EIP449" s="5"/>
      <c r="EIQ449" s="5"/>
      <c r="EIR449" s="5"/>
      <c r="EIS449" s="5"/>
      <c r="EIT449" s="5"/>
      <c r="EIU449" s="5"/>
      <c r="EIV449" s="5"/>
      <c r="EIW449" s="5"/>
      <c r="EIX449" s="5"/>
      <c r="EIY449" s="5"/>
      <c r="EIZ449" s="5"/>
      <c r="EJA449" s="5"/>
      <c r="EJB449" s="5"/>
      <c r="EJC449" s="5"/>
      <c r="EJD449" s="5"/>
      <c r="EJE449" s="5"/>
      <c r="EJF449" s="5"/>
      <c r="EJG449" s="5"/>
      <c r="EJH449" s="5"/>
      <c r="EJI449" s="5"/>
      <c r="EJJ449" s="5"/>
      <c r="EJK449" s="5"/>
      <c r="EJL449" s="5"/>
      <c r="EJM449" s="5"/>
      <c r="EJN449" s="5"/>
      <c r="EJO449" s="5"/>
      <c r="EJP449" s="5"/>
      <c r="EJQ449" s="5"/>
      <c r="EJR449" s="5"/>
      <c r="EJS449" s="5"/>
      <c r="EJT449" s="5"/>
      <c r="EJU449" s="5"/>
      <c r="EJV449" s="5"/>
      <c r="EJW449" s="5"/>
      <c r="EJX449" s="5"/>
      <c r="EJY449" s="5"/>
      <c r="EJZ449" s="5"/>
      <c r="EKA449" s="5"/>
      <c r="EKB449" s="5"/>
      <c r="EKC449" s="5"/>
      <c r="EKD449" s="5"/>
      <c r="EKE449" s="5"/>
      <c r="EKF449" s="5"/>
      <c r="EKG449" s="5"/>
      <c r="EKH449" s="5"/>
      <c r="EKI449" s="5"/>
      <c r="EKJ449" s="5"/>
      <c r="EKK449" s="5"/>
      <c r="EKL449" s="5"/>
      <c r="EKM449" s="5"/>
      <c r="EKN449" s="5"/>
      <c r="EKO449" s="5"/>
      <c r="EKP449" s="5"/>
      <c r="EKQ449" s="5"/>
      <c r="EKR449" s="5"/>
      <c r="EKS449" s="5"/>
      <c r="EKT449" s="5"/>
      <c r="EKU449" s="5"/>
      <c r="EKV449" s="5"/>
      <c r="EKW449" s="5"/>
      <c r="EKX449" s="5"/>
      <c r="EKY449" s="5"/>
      <c r="EKZ449" s="5"/>
      <c r="ELA449" s="5"/>
      <c r="ELB449" s="5"/>
      <c r="ELC449" s="5"/>
      <c r="ELD449" s="5"/>
      <c r="ELE449" s="5"/>
      <c r="ELF449" s="5"/>
      <c r="ELG449" s="5"/>
      <c r="ELH449" s="5"/>
      <c r="ELI449" s="5"/>
      <c r="ELJ449" s="5"/>
      <c r="ELK449" s="5"/>
      <c r="ELL449" s="5"/>
      <c r="ELM449" s="5"/>
      <c r="ELN449" s="5"/>
      <c r="ELO449" s="5"/>
      <c r="ELP449" s="5"/>
      <c r="ELQ449" s="5"/>
      <c r="ELR449" s="5"/>
      <c r="ELS449" s="5"/>
      <c r="ELT449" s="5"/>
      <c r="ELU449" s="5"/>
      <c r="ELV449" s="5"/>
      <c r="ELW449" s="5"/>
      <c r="ELX449" s="5"/>
      <c r="ELY449" s="5"/>
      <c r="ELZ449" s="5"/>
      <c r="EMA449" s="5"/>
      <c r="EMB449" s="5"/>
      <c r="EMC449" s="5"/>
      <c r="EMD449" s="5"/>
      <c r="EME449" s="5"/>
      <c r="EMF449" s="5"/>
      <c r="EMG449" s="5"/>
      <c r="EMH449" s="5"/>
      <c r="EMI449" s="5"/>
      <c r="EMJ449" s="5"/>
      <c r="EMK449" s="5"/>
      <c r="EML449" s="5"/>
      <c r="EMM449" s="5"/>
      <c r="EMN449" s="5"/>
      <c r="EMO449" s="5"/>
      <c r="EMP449" s="5"/>
      <c r="EMQ449" s="5"/>
      <c r="EMR449" s="5"/>
      <c r="EMS449" s="5"/>
      <c r="EMT449" s="5"/>
      <c r="EMU449" s="5"/>
      <c r="EMV449" s="5"/>
      <c r="EMW449" s="5"/>
      <c r="EMX449" s="5"/>
      <c r="EMY449" s="5"/>
      <c r="EMZ449" s="5"/>
      <c r="ENA449" s="5"/>
      <c r="ENB449" s="5"/>
      <c r="ENC449" s="5"/>
      <c r="END449" s="5"/>
      <c r="ENE449" s="5"/>
      <c r="ENF449" s="5"/>
      <c r="ENG449" s="5"/>
      <c r="ENH449" s="5"/>
      <c r="ENI449" s="5"/>
      <c r="ENJ449" s="5"/>
      <c r="ENK449" s="5"/>
      <c r="ENL449" s="5"/>
      <c r="ENM449" s="5"/>
      <c r="ENN449" s="5"/>
      <c r="ENO449" s="5"/>
      <c r="ENP449" s="5"/>
      <c r="ENQ449" s="5"/>
      <c r="ENR449" s="5"/>
      <c r="ENS449" s="5"/>
      <c r="ENT449" s="5"/>
      <c r="ENU449" s="5"/>
      <c r="ENV449" s="5"/>
      <c r="ENW449" s="5"/>
      <c r="ENX449" s="5"/>
      <c r="ENY449" s="5"/>
      <c r="ENZ449" s="5"/>
      <c r="EOA449" s="5"/>
      <c r="EOB449" s="5"/>
      <c r="EOC449" s="5"/>
      <c r="EOD449" s="5"/>
      <c r="EOE449" s="5"/>
      <c r="EOF449" s="5"/>
      <c r="EOG449" s="5"/>
      <c r="EOH449" s="5"/>
      <c r="EOI449" s="5"/>
      <c r="EOJ449" s="5"/>
      <c r="EOK449" s="5"/>
      <c r="EOL449" s="5"/>
      <c r="EOM449" s="5"/>
      <c r="EON449" s="5"/>
      <c r="EOO449" s="5"/>
      <c r="EOP449" s="5"/>
      <c r="EOQ449" s="5"/>
      <c r="EOR449" s="5"/>
      <c r="EOS449" s="5"/>
      <c r="EOT449" s="5"/>
      <c r="EOU449" s="5"/>
      <c r="EOV449" s="5"/>
      <c r="EOW449" s="5"/>
      <c r="EOX449" s="5"/>
      <c r="EOY449" s="5"/>
      <c r="EOZ449" s="5"/>
      <c r="EPA449" s="5"/>
      <c r="EPB449" s="5"/>
      <c r="EPC449" s="5"/>
      <c r="EPD449" s="5"/>
      <c r="EPE449" s="5"/>
      <c r="EPF449" s="5"/>
      <c r="EPG449" s="5"/>
      <c r="EPH449" s="5"/>
      <c r="EPI449" s="5"/>
      <c r="EPJ449" s="5"/>
      <c r="EPK449" s="5"/>
      <c r="EPL449" s="5"/>
      <c r="EPM449" s="5"/>
      <c r="EPN449" s="5"/>
      <c r="EPO449" s="5"/>
      <c r="EPP449" s="5"/>
      <c r="EPQ449" s="5"/>
      <c r="EPR449" s="5"/>
      <c r="EPS449" s="5"/>
      <c r="EPT449" s="5"/>
      <c r="EPU449" s="5"/>
      <c r="EPV449" s="5"/>
      <c r="EPW449" s="5"/>
      <c r="EPX449" s="5"/>
      <c r="EPY449" s="5"/>
      <c r="EPZ449" s="5"/>
      <c r="EQA449" s="5"/>
      <c r="EQB449" s="5"/>
      <c r="EQC449" s="5"/>
      <c r="EQD449" s="5"/>
      <c r="EQE449" s="5"/>
      <c r="EQF449" s="5"/>
      <c r="EQG449" s="5"/>
      <c r="EQH449" s="5"/>
      <c r="EQI449" s="5"/>
      <c r="EQJ449" s="5"/>
      <c r="EQK449" s="5"/>
      <c r="EQL449" s="5"/>
      <c r="EQM449" s="5"/>
      <c r="EQN449" s="5"/>
      <c r="EQO449" s="5"/>
      <c r="EQP449" s="5"/>
      <c r="EQQ449" s="5"/>
      <c r="EQR449" s="5"/>
      <c r="EQS449" s="5"/>
      <c r="EQT449" s="5"/>
      <c r="EQU449" s="5"/>
      <c r="EQV449" s="5"/>
      <c r="EQW449" s="5"/>
      <c r="EQX449" s="5"/>
      <c r="EQY449" s="5"/>
      <c r="EQZ449" s="5"/>
      <c r="ERA449" s="5"/>
      <c r="ERB449" s="5"/>
      <c r="ERC449" s="5"/>
      <c r="ERD449" s="5"/>
      <c r="ERE449" s="5"/>
      <c r="ERF449" s="5"/>
      <c r="ERG449" s="5"/>
      <c r="ERH449" s="5"/>
      <c r="ERI449" s="5"/>
      <c r="ERJ449" s="5"/>
      <c r="ERK449" s="5"/>
      <c r="ERL449" s="5"/>
      <c r="ERM449" s="5"/>
      <c r="ERN449" s="5"/>
      <c r="ERO449" s="5"/>
      <c r="ERP449" s="5"/>
      <c r="ERQ449" s="5"/>
      <c r="ERR449" s="5"/>
      <c r="ERS449" s="5"/>
      <c r="ERT449" s="5"/>
      <c r="ERU449" s="5"/>
      <c r="ERV449" s="5"/>
      <c r="ERW449" s="5"/>
      <c r="ERX449" s="5"/>
      <c r="ERY449" s="5"/>
      <c r="ERZ449" s="5"/>
      <c r="ESA449" s="5"/>
      <c r="ESB449" s="5"/>
      <c r="ESC449" s="5"/>
      <c r="ESD449" s="5"/>
      <c r="ESE449" s="5"/>
      <c r="ESF449" s="5"/>
      <c r="ESG449" s="5"/>
      <c r="ESH449" s="5"/>
      <c r="ESI449" s="5"/>
      <c r="ESJ449" s="5"/>
      <c r="ESK449" s="5"/>
      <c r="ESL449" s="5"/>
      <c r="ESM449" s="5"/>
      <c r="ESN449" s="5"/>
      <c r="ESO449" s="5"/>
      <c r="ESP449" s="5"/>
      <c r="ESQ449" s="5"/>
      <c r="ESR449" s="5"/>
      <c r="ESS449" s="5"/>
      <c r="EST449" s="5"/>
      <c r="ESU449" s="5"/>
      <c r="ESV449" s="5"/>
      <c r="ESW449" s="5"/>
      <c r="ESX449" s="5"/>
      <c r="ESY449" s="5"/>
      <c r="ESZ449" s="5"/>
      <c r="ETA449" s="5"/>
      <c r="ETB449" s="5"/>
      <c r="ETC449" s="5"/>
      <c r="ETD449" s="5"/>
      <c r="ETE449" s="5"/>
      <c r="ETF449" s="5"/>
      <c r="ETG449" s="5"/>
      <c r="ETH449" s="5"/>
      <c r="ETI449" s="5"/>
      <c r="ETJ449" s="5"/>
      <c r="ETK449" s="5"/>
      <c r="ETL449" s="5"/>
      <c r="ETM449" s="5"/>
      <c r="ETN449" s="5"/>
      <c r="ETO449" s="5"/>
      <c r="ETP449" s="5"/>
      <c r="ETQ449" s="5"/>
      <c r="ETR449" s="5"/>
      <c r="ETS449" s="5"/>
      <c r="ETT449" s="5"/>
      <c r="ETU449" s="5"/>
      <c r="ETV449" s="5"/>
      <c r="ETW449" s="5"/>
      <c r="ETX449" s="5"/>
      <c r="ETY449" s="5"/>
      <c r="ETZ449" s="5"/>
      <c r="EUA449" s="5"/>
      <c r="EUB449" s="5"/>
      <c r="EUC449" s="5"/>
      <c r="EUD449" s="5"/>
      <c r="EUE449" s="5"/>
      <c r="EUF449" s="5"/>
      <c r="EUG449" s="5"/>
      <c r="EUH449" s="5"/>
      <c r="EUI449" s="5"/>
      <c r="EUJ449" s="5"/>
      <c r="EUK449" s="5"/>
      <c r="EUL449" s="5"/>
      <c r="EUM449" s="5"/>
      <c r="EUN449" s="5"/>
      <c r="EUO449" s="5"/>
      <c r="EUP449" s="5"/>
      <c r="EUQ449" s="5"/>
      <c r="EUR449" s="5"/>
      <c r="EUS449" s="5"/>
      <c r="EUT449" s="5"/>
      <c r="EUU449" s="5"/>
      <c r="EUV449" s="5"/>
      <c r="EUW449" s="5"/>
      <c r="EUX449" s="5"/>
      <c r="EUY449" s="5"/>
      <c r="EUZ449" s="5"/>
      <c r="EVA449" s="5"/>
      <c r="EVB449" s="5"/>
      <c r="EVC449" s="5"/>
      <c r="EVD449" s="5"/>
      <c r="EVE449" s="5"/>
      <c r="EVF449" s="5"/>
      <c r="EVG449" s="5"/>
      <c r="EVH449" s="5"/>
      <c r="EVI449" s="5"/>
      <c r="EVJ449" s="5"/>
      <c r="EVK449" s="5"/>
      <c r="EVL449" s="5"/>
      <c r="EVM449" s="5"/>
      <c r="EVN449" s="5"/>
      <c r="EVO449" s="5"/>
      <c r="EVP449" s="5"/>
      <c r="EVQ449" s="5"/>
      <c r="EVR449" s="5"/>
      <c r="EVS449" s="5"/>
      <c r="EVT449" s="5"/>
      <c r="EVU449" s="5"/>
      <c r="EVV449" s="5"/>
      <c r="EVW449" s="5"/>
      <c r="EVX449" s="5"/>
      <c r="EVY449" s="5"/>
      <c r="EVZ449" s="5"/>
      <c r="EWA449" s="5"/>
      <c r="EWB449" s="5"/>
      <c r="EWC449" s="5"/>
      <c r="EWD449" s="5"/>
      <c r="EWE449" s="5"/>
      <c r="EWF449" s="5"/>
      <c r="EWG449" s="5"/>
      <c r="EWH449" s="5"/>
      <c r="EWI449" s="5"/>
      <c r="EWJ449" s="5"/>
      <c r="EWK449" s="5"/>
      <c r="EWL449" s="5"/>
      <c r="EWM449" s="5"/>
      <c r="EWN449" s="5"/>
      <c r="EWO449" s="5"/>
      <c r="EWP449" s="5"/>
      <c r="EWQ449" s="5"/>
      <c r="EWR449" s="5"/>
      <c r="EWS449" s="5"/>
      <c r="EWT449" s="5"/>
      <c r="EWU449" s="5"/>
      <c r="EWV449" s="5"/>
      <c r="EWW449" s="5"/>
      <c r="EWX449" s="5"/>
      <c r="EWY449" s="5"/>
      <c r="EWZ449" s="5"/>
      <c r="EXA449" s="5"/>
      <c r="EXB449" s="5"/>
      <c r="EXC449" s="5"/>
      <c r="EXD449" s="5"/>
      <c r="EXE449" s="5"/>
      <c r="EXF449" s="5"/>
      <c r="EXG449" s="5"/>
      <c r="EXH449" s="5"/>
      <c r="EXI449" s="5"/>
      <c r="EXJ449" s="5"/>
      <c r="EXK449" s="5"/>
      <c r="EXL449" s="5"/>
      <c r="EXM449" s="5"/>
      <c r="EXN449" s="5"/>
      <c r="EXO449" s="5"/>
      <c r="EXP449" s="5"/>
      <c r="EXQ449" s="5"/>
      <c r="EXR449" s="5"/>
      <c r="EXS449" s="5"/>
      <c r="EXT449" s="5"/>
      <c r="EXU449" s="5"/>
      <c r="EXV449" s="5"/>
      <c r="EXW449" s="5"/>
      <c r="EXX449" s="5"/>
      <c r="EXY449" s="5"/>
      <c r="EXZ449" s="5"/>
      <c r="EYA449" s="5"/>
      <c r="EYB449" s="5"/>
      <c r="EYC449" s="5"/>
      <c r="EYD449" s="5"/>
      <c r="EYE449" s="5"/>
      <c r="EYF449" s="5"/>
      <c r="EYG449" s="5"/>
      <c r="EYH449" s="5"/>
      <c r="EYI449" s="5"/>
      <c r="EYJ449" s="5"/>
      <c r="EYK449" s="5"/>
      <c r="EYL449" s="5"/>
      <c r="EYM449" s="5"/>
      <c r="EYN449" s="5"/>
      <c r="EYO449" s="5"/>
      <c r="EYP449" s="5"/>
      <c r="EYQ449" s="5"/>
      <c r="EYR449" s="5"/>
      <c r="EYS449" s="5"/>
      <c r="EYT449" s="5"/>
      <c r="EYU449" s="5"/>
      <c r="EYV449" s="5"/>
      <c r="EYW449" s="5"/>
      <c r="EYX449" s="5"/>
      <c r="EYY449" s="5"/>
      <c r="EYZ449" s="5"/>
      <c r="EZA449" s="5"/>
      <c r="EZB449" s="5"/>
      <c r="EZC449" s="5"/>
      <c r="EZD449" s="5"/>
      <c r="EZE449" s="5"/>
      <c r="EZF449" s="5"/>
      <c r="EZG449" s="5"/>
      <c r="EZH449" s="5"/>
      <c r="EZI449" s="5"/>
      <c r="EZJ449" s="5"/>
      <c r="EZK449" s="5"/>
      <c r="EZL449" s="5"/>
      <c r="EZM449" s="5"/>
      <c r="EZN449" s="5"/>
      <c r="EZO449" s="5"/>
      <c r="EZP449" s="5"/>
      <c r="EZQ449" s="5"/>
      <c r="EZR449" s="5"/>
      <c r="EZS449" s="5"/>
      <c r="EZT449" s="5"/>
      <c r="EZU449" s="5"/>
      <c r="EZV449" s="5"/>
      <c r="EZW449" s="5"/>
      <c r="EZX449" s="5"/>
      <c r="EZY449" s="5"/>
      <c r="EZZ449" s="5"/>
      <c r="FAA449" s="5"/>
      <c r="FAB449" s="5"/>
      <c r="FAC449" s="5"/>
      <c r="FAD449" s="5"/>
      <c r="FAE449" s="5"/>
      <c r="FAF449" s="5"/>
      <c r="FAG449" s="5"/>
      <c r="FAH449" s="5"/>
      <c r="FAI449" s="5"/>
      <c r="FAJ449" s="5"/>
      <c r="FAK449" s="5"/>
      <c r="FAL449" s="5"/>
      <c r="FAM449" s="5"/>
      <c r="FAN449" s="5"/>
      <c r="FAO449" s="5"/>
      <c r="FAP449" s="5"/>
      <c r="FAQ449" s="5"/>
      <c r="FAR449" s="5"/>
      <c r="FAS449" s="5"/>
      <c r="FAT449" s="5"/>
      <c r="FAU449" s="5"/>
      <c r="FAV449" s="5"/>
      <c r="FAW449" s="5"/>
      <c r="FAX449" s="5"/>
      <c r="FAY449" s="5"/>
      <c r="FAZ449" s="5"/>
      <c r="FBA449" s="5"/>
      <c r="FBB449" s="5"/>
      <c r="FBC449" s="5"/>
      <c r="FBD449" s="5"/>
      <c r="FBE449" s="5"/>
      <c r="FBF449" s="5"/>
      <c r="FBG449" s="5"/>
      <c r="FBH449" s="5"/>
      <c r="FBI449" s="5"/>
      <c r="FBJ449" s="5"/>
      <c r="FBK449" s="5"/>
      <c r="FBL449" s="5"/>
      <c r="FBM449" s="5"/>
      <c r="FBN449" s="5"/>
      <c r="FBO449" s="5"/>
      <c r="FBP449" s="5"/>
      <c r="FBQ449" s="5"/>
      <c r="FBR449" s="5"/>
      <c r="FBS449" s="5"/>
      <c r="FBT449" s="5"/>
      <c r="FBU449" s="5"/>
      <c r="FBV449" s="5"/>
      <c r="FBW449" s="5"/>
      <c r="FBX449" s="5"/>
      <c r="FBY449" s="5"/>
      <c r="FBZ449" s="5"/>
      <c r="FCA449" s="5"/>
      <c r="FCB449" s="5"/>
      <c r="FCC449" s="5"/>
      <c r="FCD449" s="5"/>
      <c r="FCE449" s="5"/>
      <c r="FCF449" s="5"/>
      <c r="FCG449" s="5"/>
      <c r="FCH449" s="5"/>
      <c r="FCI449" s="5"/>
      <c r="FCJ449" s="5"/>
      <c r="FCK449" s="5"/>
      <c r="FCL449" s="5"/>
      <c r="FCM449" s="5"/>
      <c r="FCN449" s="5"/>
      <c r="FCO449" s="5"/>
      <c r="FCP449" s="5"/>
      <c r="FCQ449" s="5"/>
      <c r="FCR449" s="5"/>
      <c r="FCS449" s="5"/>
      <c r="FCT449" s="5"/>
      <c r="FCU449" s="5"/>
      <c r="FCV449" s="5"/>
      <c r="FCW449" s="5"/>
      <c r="FCX449" s="5"/>
      <c r="FCY449" s="5"/>
      <c r="FCZ449" s="5"/>
      <c r="FDA449" s="5"/>
      <c r="FDB449" s="5"/>
      <c r="FDC449" s="5"/>
      <c r="FDD449" s="5"/>
      <c r="FDE449" s="5"/>
      <c r="FDF449" s="5"/>
      <c r="FDG449" s="5"/>
      <c r="FDH449" s="5"/>
      <c r="FDI449" s="5"/>
      <c r="FDJ449" s="5"/>
      <c r="FDK449" s="5"/>
      <c r="FDL449" s="5"/>
      <c r="FDM449" s="5"/>
      <c r="FDN449" s="5"/>
      <c r="FDO449" s="5"/>
      <c r="FDP449" s="5"/>
      <c r="FDQ449" s="5"/>
      <c r="FDR449" s="5"/>
      <c r="FDS449" s="5"/>
      <c r="FDT449" s="5"/>
      <c r="FDU449" s="5"/>
      <c r="FDV449" s="5"/>
      <c r="FDW449" s="5"/>
      <c r="FDX449" s="5"/>
      <c r="FDY449" s="5"/>
      <c r="FDZ449" s="5"/>
      <c r="FEA449" s="5"/>
      <c r="FEB449" s="5"/>
      <c r="FEC449" s="5"/>
      <c r="FED449" s="5"/>
      <c r="FEE449" s="5"/>
      <c r="FEF449" s="5"/>
      <c r="FEG449" s="5"/>
      <c r="FEH449" s="5"/>
      <c r="FEI449" s="5"/>
      <c r="FEJ449" s="5"/>
      <c r="FEK449" s="5"/>
      <c r="FEL449" s="5"/>
      <c r="FEM449" s="5"/>
      <c r="FEN449" s="5"/>
      <c r="FEO449" s="5"/>
      <c r="FEP449" s="5"/>
      <c r="FEQ449" s="5"/>
      <c r="FER449" s="5"/>
      <c r="FES449" s="5"/>
      <c r="FET449" s="5"/>
      <c r="FEU449" s="5"/>
      <c r="FEV449" s="5"/>
      <c r="FEW449" s="5"/>
      <c r="FEX449" s="5"/>
      <c r="FEY449" s="5"/>
      <c r="FEZ449" s="5"/>
      <c r="FFA449" s="5"/>
      <c r="FFB449" s="5"/>
      <c r="FFC449" s="5"/>
      <c r="FFD449" s="5"/>
      <c r="FFE449" s="5"/>
      <c r="FFF449" s="5"/>
      <c r="FFG449" s="5"/>
      <c r="FFH449" s="5"/>
      <c r="FFI449" s="5"/>
      <c r="FFJ449" s="5"/>
      <c r="FFK449" s="5"/>
      <c r="FFL449" s="5"/>
      <c r="FFM449" s="5"/>
      <c r="FFN449" s="5"/>
      <c r="FFO449" s="5"/>
      <c r="FFP449" s="5"/>
      <c r="FFQ449" s="5"/>
      <c r="FFR449" s="5"/>
      <c r="FFS449" s="5"/>
      <c r="FFT449" s="5"/>
      <c r="FFU449" s="5"/>
      <c r="FFV449" s="5"/>
      <c r="FFW449" s="5"/>
      <c r="FFX449" s="5"/>
      <c r="FFY449" s="5"/>
      <c r="FFZ449" s="5"/>
      <c r="FGA449" s="5"/>
      <c r="FGB449" s="5"/>
      <c r="FGC449" s="5"/>
      <c r="FGD449" s="5"/>
      <c r="FGE449" s="5"/>
      <c r="FGF449" s="5"/>
      <c r="FGG449" s="5"/>
      <c r="FGH449" s="5"/>
      <c r="FGI449" s="5"/>
      <c r="FGJ449" s="5"/>
      <c r="FGK449" s="5"/>
      <c r="FGL449" s="5"/>
      <c r="FGM449" s="5"/>
      <c r="FGN449" s="5"/>
      <c r="FGO449" s="5"/>
      <c r="FGP449" s="5"/>
      <c r="FGQ449" s="5"/>
      <c r="FGR449" s="5"/>
      <c r="FGS449" s="5"/>
      <c r="FGT449" s="5"/>
      <c r="FGU449" s="5"/>
      <c r="FGV449" s="5"/>
      <c r="FGW449" s="5"/>
      <c r="FGX449" s="5"/>
      <c r="FGY449" s="5"/>
      <c r="FGZ449" s="5"/>
      <c r="FHA449" s="5"/>
      <c r="FHB449" s="5"/>
      <c r="FHC449" s="5"/>
      <c r="FHD449" s="5"/>
      <c r="FHE449" s="5"/>
      <c r="FHF449" s="5"/>
      <c r="FHG449" s="5"/>
      <c r="FHH449" s="5"/>
      <c r="FHI449" s="5"/>
      <c r="FHJ449" s="5"/>
      <c r="FHK449" s="5"/>
      <c r="FHL449" s="5"/>
      <c r="FHM449" s="5"/>
      <c r="FHN449" s="5"/>
      <c r="FHO449" s="5"/>
      <c r="FHP449" s="5"/>
      <c r="FHQ449" s="5"/>
      <c r="FHR449" s="5"/>
      <c r="FHS449" s="5"/>
      <c r="FHT449" s="5"/>
      <c r="FHU449" s="5"/>
      <c r="FHV449" s="5"/>
      <c r="FHW449" s="5"/>
      <c r="FHX449" s="5"/>
      <c r="FHY449" s="5"/>
      <c r="FHZ449" s="5"/>
      <c r="FIA449" s="5"/>
      <c r="FIB449" s="5"/>
      <c r="FIC449" s="5"/>
      <c r="FID449" s="5"/>
      <c r="FIE449" s="5"/>
      <c r="FIF449" s="5"/>
      <c r="FIG449" s="5"/>
      <c r="FIH449" s="5"/>
      <c r="FII449" s="5"/>
      <c r="FIJ449" s="5"/>
      <c r="FIK449" s="5"/>
      <c r="FIL449" s="5"/>
      <c r="FIM449" s="5"/>
      <c r="FIN449" s="5"/>
      <c r="FIO449" s="5"/>
      <c r="FIP449" s="5"/>
      <c r="FIQ449" s="5"/>
      <c r="FIR449" s="5"/>
      <c r="FIS449" s="5"/>
      <c r="FIT449" s="5"/>
      <c r="FIU449" s="5"/>
      <c r="FIV449" s="5"/>
      <c r="FIW449" s="5"/>
      <c r="FIX449" s="5"/>
      <c r="FIY449" s="5"/>
      <c r="FIZ449" s="5"/>
      <c r="FJA449" s="5"/>
      <c r="FJB449" s="5"/>
      <c r="FJC449" s="5"/>
      <c r="FJD449" s="5"/>
      <c r="FJE449" s="5"/>
      <c r="FJF449" s="5"/>
      <c r="FJG449" s="5"/>
      <c r="FJH449" s="5"/>
      <c r="FJI449" s="5"/>
      <c r="FJJ449" s="5"/>
      <c r="FJK449" s="5"/>
      <c r="FJL449" s="5"/>
      <c r="FJM449" s="5"/>
      <c r="FJN449" s="5"/>
      <c r="FJO449" s="5"/>
      <c r="FJP449" s="5"/>
      <c r="FJQ449" s="5"/>
      <c r="FJR449" s="5"/>
      <c r="FJS449" s="5"/>
      <c r="FJT449" s="5"/>
      <c r="FJU449" s="5"/>
      <c r="FJV449" s="5"/>
      <c r="FJW449" s="5"/>
      <c r="FJX449" s="5"/>
      <c r="FJY449" s="5"/>
      <c r="FJZ449" s="5"/>
      <c r="FKA449" s="5"/>
      <c r="FKB449" s="5"/>
      <c r="FKC449" s="5"/>
      <c r="FKD449" s="5"/>
      <c r="FKE449" s="5"/>
      <c r="FKF449" s="5"/>
      <c r="FKG449" s="5"/>
      <c r="FKH449" s="5"/>
      <c r="FKI449" s="5"/>
      <c r="FKJ449" s="5"/>
      <c r="FKK449" s="5"/>
      <c r="FKL449" s="5"/>
      <c r="FKM449" s="5"/>
      <c r="FKN449" s="5"/>
      <c r="FKO449" s="5"/>
      <c r="FKP449" s="5"/>
      <c r="FKQ449" s="5"/>
      <c r="FKR449" s="5"/>
      <c r="FKS449" s="5"/>
      <c r="FKT449" s="5"/>
      <c r="FKU449" s="5"/>
      <c r="FKV449" s="5"/>
      <c r="FKW449" s="5"/>
      <c r="FKX449" s="5"/>
      <c r="FKY449" s="5"/>
      <c r="FKZ449" s="5"/>
      <c r="FLA449" s="5"/>
      <c r="FLB449" s="5"/>
      <c r="FLC449" s="5"/>
      <c r="FLD449" s="5"/>
      <c r="FLE449" s="5"/>
      <c r="FLF449" s="5"/>
      <c r="FLG449" s="5"/>
      <c r="FLH449" s="5"/>
      <c r="FLI449" s="5"/>
      <c r="FLJ449" s="5"/>
      <c r="FLK449" s="5"/>
      <c r="FLL449" s="5"/>
      <c r="FLM449" s="5"/>
      <c r="FLN449" s="5"/>
      <c r="FLO449" s="5"/>
      <c r="FLP449" s="5"/>
      <c r="FLQ449" s="5"/>
      <c r="FLR449" s="5"/>
      <c r="FLS449" s="5"/>
      <c r="FLT449" s="5"/>
      <c r="FLU449" s="5"/>
      <c r="FLV449" s="5"/>
      <c r="FLW449" s="5"/>
      <c r="FLX449" s="5"/>
      <c r="FLY449" s="5"/>
      <c r="FLZ449" s="5"/>
      <c r="FMA449" s="5"/>
      <c r="FMB449" s="5"/>
      <c r="FMC449" s="5"/>
      <c r="FMD449" s="5"/>
      <c r="FME449" s="5"/>
      <c r="FMF449" s="5"/>
      <c r="FMG449" s="5"/>
      <c r="FMH449" s="5"/>
      <c r="FMI449" s="5"/>
      <c r="FMJ449" s="5"/>
      <c r="FMK449" s="5"/>
      <c r="FML449" s="5"/>
      <c r="FMM449" s="5"/>
      <c r="FMN449" s="5"/>
      <c r="FMO449" s="5"/>
      <c r="FMP449" s="5"/>
      <c r="FMQ449" s="5"/>
      <c r="FMR449" s="5"/>
      <c r="FMS449" s="5"/>
      <c r="FMT449" s="5"/>
      <c r="FMU449" s="5"/>
      <c r="FMV449" s="5"/>
      <c r="FMW449" s="5"/>
      <c r="FMX449" s="5"/>
      <c r="FMY449" s="5"/>
      <c r="FMZ449" s="5"/>
      <c r="FNA449" s="5"/>
      <c r="FNB449" s="5"/>
      <c r="FNC449" s="5"/>
      <c r="FND449" s="5"/>
      <c r="FNE449" s="5"/>
      <c r="FNF449" s="5"/>
      <c r="FNG449" s="5"/>
      <c r="FNH449" s="5"/>
      <c r="FNI449" s="5"/>
      <c r="FNJ449" s="5"/>
      <c r="FNK449" s="5"/>
      <c r="FNL449" s="5"/>
      <c r="FNM449" s="5"/>
      <c r="FNN449" s="5"/>
      <c r="FNO449" s="5"/>
      <c r="FNP449" s="5"/>
      <c r="FNQ449" s="5"/>
      <c r="FNR449" s="5"/>
      <c r="FNS449" s="5"/>
      <c r="FNT449" s="5"/>
      <c r="FNU449" s="5"/>
      <c r="FNV449" s="5"/>
      <c r="FNW449" s="5"/>
      <c r="FNX449" s="5"/>
      <c r="FNY449" s="5"/>
      <c r="FNZ449" s="5"/>
      <c r="FOA449" s="5"/>
      <c r="FOB449" s="5"/>
      <c r="FOC449" s="5"/>
      <c r="FOD449" s="5"/>
      <c r="FOE449" s="5"/>
      <c r="FOF449" s="5"/>
      <c r="FOG449" s="5"/>
      <c r="FOH449" s="5"/>
      <c r="FOI449" s="5"/>
      <c r="FOJ449" s="5"/>
      <c r="FOK449" s="5"/>
      <c r="FOL449" s="5"/>
      <c r="FOM449" s="5"/>
      <c r="FON449" s="5"/>
      <c r="FOO449" s="5"/>
      <c r="FOP449" s="5"/>
      <c r="FOQ449" s="5"/>
      <c r="FOR449" s="5"/>
      <c r="FOS449" s="5"/>
      <c r="FOT449" s="5"/>
      <c r="FOU449" s="5"/>
      <c r="FOV449" s="5"/>
      <c r="FOW449" s="5"/>
      <c r="FOX449" s="5"/>
      <c r="FOY449" s="5"/>
      <c r="FOZ449" s="5"/>
      <c r="FPA449" s="5"/>
      <c r="FPB449" s="5"/>
      <c r="FPC449" s="5"/>
      <c r="FPD449" s="5"/>
      <c r="FPE449" s="5"/>
      <c r="FPF449" s="5"/>
      <c r="FPG449" s="5"/>
      <c r="FPH449" s="5"/>
      <c r="FPI449" s="5"/>
      <c r="FPJ449" s="5"/>
      <c r="FPK449" s="5"/>
      <c r="FPL449" s="5"/>
      <c r="FPM449" s="5"/>
      <c r="FPN449" s="5"/>
      <c r="FPO449" s="5"/>
      <c r="FPP449" s="5"/>
      <c r="FPQ449" s="5"/>
      <c r="FPR449" s="5"/>
      <c r="FPS449" s="5"/>
      <c r="FPT449" s="5"/>
      <c r="FPU449" s="5"/>
      <c r="FPV449" s="5"/>
      <c r="FPW449" s="5"/>
      <c r="FPX449" s="5"/>
      <c r="FPY449" s="5"/>
      <c r="FPZ449" s="5"/>
      <c r="FQA449" s="5"/>
      <c r="FQB449" s="5"/>
      <c r="FQC449" s="5"/>
      <c r="FQD449" s="5"/>
      <c r="FQE449" s="5"/>
      <c r="FQF449" s="5"/>
      <c r="FQG449" s="5"/>
      <c r="FQH449" s="5"/>
      <c r="FQI449" s="5"/>
      <c r="FQJ449" s="5"/>
      <c r="FQK449" s="5"/>
      <c r="FQL449" s="5"/>
      <c r="FQM449" s="5"/>
      <c r="FQN449" s="5"/>
      <c r="FQO449" s="5"/>
      <c r="FQP449" s="5"/>
      <c r="FQQ449" s="5"/>
      <c r="FQR449" s="5"/>
      <c r="FQS449" s="5"/>
      <c r="FQT449" s="5"/>
      <c r="FQU449" s="5"/>
      <c r="FQV449" s="5"/>
      <c r="FQW449" s="5"/>
      <c r="FQX449" s="5"/>
      <c r="FQY449" s="5"/>
      <c r="FQZ449" s="5"/>
      <c r="FRA449" s="5"/>
      <c r="FRB449" s="5"/>
      <c r="FRC449" s="5"/>
      <c r="FRD449" s="5"/>
      <c r="FRE449" s="5"/>
      <c r="FRF449" s="5"/>
      <c r="FRG449" s="5"/>
      <c r="FRH449" s="5"/>
      <c r="FRI449" s="5"/>
      <c r="FRJ449" s="5"/>
      <c r="FRK449" s="5"/>
      <c r="FRL449" s="5"/>
      <c r="FRM449" s="5"/>
      <c r="FRN449" s="5"/>
      <c r="FRO449" s="5"/>
      <c r="FRP449" s="5"/>
      <c r="FRQ449" s="5"/>
      <c r="FRR449" s="5"/>
      <c r="FRS449" s="5"/>
      <c r="FRT449" s="5"/>
      <c r="FRU449" s="5"/>
      <c r="FRV449" s="5"/>
      <c r="FRW449" s="5"/>
      <c r="FRX449" s="5"/>
      <c r="FRY449" s="5"/>
      <c r="FRZ449" s="5"/>
      <c r="FSA449" s="5"/>
      <c r="FSB449" s="5"/>
      <c r="FSC449" s="5"/>
      <c r="FSD449" s="5"/>
      <c r="FSE449" s="5"/>
      <c r="FSF449" s="5"/>
      <c r="FSG449" s="5"/>
      <c r="FSH449" s="5"/>
      <c r="FSI449" s="5"/>
      <c r="FSJ449" s="5"/>
      <c r="FSK449" s="5"/>
      <c r="FSL449" s="5"/>
      <c r="FSM449" s="5"/>
      <c r="FSN449" s="5"/>
      <c r="FSO449" s="5"/>
      <c r="FSP449" s="5"/>
      <c r="FSQ449" s="5"/>
      <c r="FSR449" s="5"/>
      <c r="FSS449" s="5"/>
      <c r="FST449" s="5"/>
      <c r="FSU449" s="5"/>
      <c r="FSV449" s="5"/>
      <c r="FSW449" s="5"/>
      <c r="FSX449" s="5"/>
      <c r="FSY449" s="5"/>
      <c r="FSZ449" s="5"/>
      <c r="FTA449" s="5"/>
      <c r="FTB449" s="5"/>
      <c r="FTC449" s="5"/>
      <c r="FTD449" s="5"/>
      <c r="FTE449" s="5"/>
      <c r="FTF449" s="5"/>
      <c r="FTG449" s="5"/>
      <c r="FTH449" s="5"/>
      <c r="FTI449" s="5"/>
      <c r="FTJ449" s="5"/>
      <c r="FTK449" s="5"/>
      <c r="FTL449" s="5"/>
      <c r="FTM449" s="5"/>
      <c r="FTN449" s="5"/>
      <c r="FTO449" s="5"/>
      <c r="FTP449" s="5"/>
      <c r="FTQ449" s="5"/>
      <c r="FTR449" s="5"/>
      <c r="FTS449" s="5"/>
      <c r="FTT449" s="5"/>
      <c r="FTU449" s="5"/>
      <c r="FTV449" s="5"/>
      <c r="FTW449" s="5"/>
      <c r="FTX449" s="5"/>
      <c r="FTY449" s="5"/>
      <c r="FTZ449" s="5"/>
      <c r="FUA449" s="5"/>
      <c r="FUB449" s="5"/>
      <c r="FUC449" s="5"/>
      <c r="FUD449" s="5"/>
      <c r="FUE449" s="5"/>
      <c r="FUF449" s="5"/>
      <c r="FUG449" s="5"/>
      <c r="FUH449" s="5"/>
      <c r="FUI449" s="5"/>
      <c r="FUJ449" s="5"/>
      <c r="FUK449" s="5"/>
      <c r="FUL449" s="5"/>
      <c r="FUM449" s="5"/>
      <c r="FUN449" s="5"/>
      <c r="FUO449" s="5"/>
      <c r="FUP449" s="5"/>
      <c r="FUQ449" s="5"/>
      <c r="FUR449" s="5"/>
      <c r="FUS449" s="5"/>
      <c r="FUT449" s="5"/>
      <c r="FUU449" s="5"/>
      <c r="FUV449" s="5"/>
      <c r="FUW449" s="5"/>
      <c r="FUX449" s="5"/>
      <c r="FUY449" s="5"/>
      <c r="FUZ449" s="5"/>
      <c r="FVA449" s="5"/>
      <c r="FVB449" s="5"/>
      <c r="FVC449" s="5"/>
      <c r="FVD449" s="5"/>
      <c r="FVE449" s="5"/>
      <c r="FVF449" s="5"/>
      <c r="FVG449" s="5"/>
      <c r="FVH449" s="5"/>
      <c r="FVI449" s="5"/>
      <c r="FVJ449" s="5"/>
      <c r="FVK449" s="5"/>
      <c r="FVL449" s="5"/>
      <c r="FVM449" s="5"/>
      <c r="FVN449" s="5"/>
      <c r="FVO449" s="5"/>
      <c r="FVP449" s="5"/>
      <c r="FVQ449" s="5"/>
      <c r="FVR449" s="5"/>
      <c r="FVS449" s="5"/>
      <c r="FVT449" s="5"/>
      <c r="FVU449" s="5"/>
      <c r="FVV449" s="5"/>
      <c r="FVW449" s="5"/>
      <c r="FVX449" s="5"/>
      <c r="FVY449" s="5"/>
      <c r="FVZ449" s="5"/>
      <c r="FWA449" s="5"/>
      <c r="FWB449" s="5"/>
      <c r="FWC449" s="5"/>
      <c r="FWD449" s="5"/>
      <c r="FWE449" s="5"/>
      <c r="FWF449" s="5"/>
      <c r="FWG449" s="5"/>
      <c r="FWH449" s="5"/>
      <c r="FWI449" s="5"/>
      <c r="FWJ449" s="5"/>
      <c r="FWK449" s="5"/>
      <c r="FWL449" s="5"/>
      <c r="FWM449" s="5"/>
      <c r="FWN449" s="5"/>
      <c r="FWO449" s="5"/>
      <c r="FWP449" s="5"/>
      <c r="FWQ449" s="5"/>
      <c r="FWR449" s="5"/>
      <c r="FWS449" s="5"/>
      <c r="FWT449" s="5"/>
      <c r="FWU449" s="5"/>
      <c r="FWV449" s="5"/>
      <c r="FWW449" s="5"/>
      <c r="FWX449" s="5"/>
      <c r="FWY449" s="5"/>
      <c r="FWZ449" s="5"/>
      <c r="FXA449" s="5"/>
      <c r="FXB449" s="5"/>
      <c r="FXC449" s="5"/>
      <c r="FXD449" s="5"/>
      <c r="FXE449" s="5"/>
      <c r="FXF449" s="5"/>
      <c r="FXG449" s="5"/>
      <c r="FXH449" s="5"/>
      <c r="FXI449" s="5"/>
      <c r="FXJ449" s="5"/>
      <c r="FXK449" s="5"/>
      <c r="FXL449" s="5"/>
      <c r="FXM449" s="5"/>
      <c r="FXN449" s="5"/>
      <c r="FXO449" s="5"/>
      <c r="FXP449" s="5"/>
      <c r="FXQ449" s="5"/>
      <c r="FXR449" s="5"/>
      <c r="FXS449" s="5"/>
      <c r="FXT449" s="5"/>
      <c r="FXU449" s="5"/>
      <c r="FXV449" s="5"/>
      <c r="FXW449" s="5"/>
      <c r="FXX449" s="5"/>
      <c r="FXY449" s="5"/>
      <c r="FXZ449" s="5"/>
      <c r="FYA449" s="5"/>
      <c r="FYB449" s="5"/>
      <c r="FYC449" s="5"/>
      <c r="FYD449" s="5"/>
      <c r="FYE449" s="5"/>
      <c r="FYF449" s="5"/>
      <c r="FYG449" s="5"/>
      <c r="FYH449" s="5"/>
      <c r="FYI449" s="5"/>
      <c r="FYJ449" s="5"/>
      <c r="FYK449" s="5"/>
      <c r="FYL449" s="5"/>
      <c r="FYM449" s="5"/>
      <c r="FYN449" s="5"/>
      <c r="FYO449" s="5"/>
      <c r="FYP449" s="5"/>
      <c r="FYQ449" s="5"/>
      <c r="FYR449" s="5"/>
      <c r="FYS449" s="5"/>
      <c r="FYT449" s="5"/>
      <c r="FYU449" s="5"/>
      <c r="FYV449" s="5"/>
      <c r="FYW449" s="5"/>
      <c r="FYX449" s="5"/>
      <c r="FYY449" s="5"/>
      <c r="FYZ449" s="5"/>
      <c r="FZA449" s="5"/>
      <c r="FZB449" s="5"/>
      <c r="FZC449" s="5"/>
      <c r="FZD449" s="5"/>
      <c r="FZE449" s="5"/>
      <c r="FZF449" s="5"/>
      <c r="FZG449" s="5"/>
      <c r="FZH449" s="5"/>
      <c r="FZI449" s="5"/>
      <c r="FZJ449" s="5"/>
      <c r="FZK449" s="5"/>
      <c r="FZL449" s="5"/>
      <c r="FZM449" s="5"/>
      <c r="FZN449" s="5"/>
      <c r="FZO449" s="5"/>
      <c r="FZP449" s="5"/>
      <c r="FZQ449" s="5"/>
      <c r="FZR449" s="5"/>
      <c r="FZS449" s="5"/>
      <c r="FZT449" s="5"/>
      <c r="FZU449" s="5"/>
      <c r="FZV449" s="5"/>
      <c r="FZW449" s="5"/>
      <c r="FZX449" s="5"/>
      <c r="FZY449" s="5"/>
      <c r="FZZ449" s="5"/>
      <c r="GAA449" s="5"/>
      <c r="GAB449" s="5"/>
      <c r="GAC449" s="5"/>
      <c r="GAD449" s="5"/>
      <c r="GAE449" s="5"/>
      <c r="GAF449" s="5"/>
      <c r="GAG449" s="5"/>
      <c r="GAH449" s="5"/>
      <c r="GAI449" s="5"/>
      <c r="GAJ449" s="5"/>
      <c r="GAK449" s="5"/>
      <c r="GAL449" s="5"/>
      <c r="GAM449" s="5"/>
      <c r="GAN449" s="5"/>
      <c r="GAO449" s="5"/>
      <c r="GAP449" s="5"/>
      <c r="GAQ449" s="5"/>
      <c r="GAR449" s="5"/>
      <c r="GAS449" s="5"/>
      <c r="GAT449" s="5"/>
      <c r="GAU449" s="5"/>
      <c r="GAV449" s="5"/>
      <c r="GAW449" s="5"/>
      <c r="GAX449" s="5"/>
      <c r="GAY449" s="5"/>
      <c r="GAZ449" s="5"/>
      <c r="GBA449" s="5"/>
      <c r="GBB449" s="5"/>
      <c r="GBC449" s="5"/>
      <c r="GBD449" s="5"/>
      <c r="GBE449" s="5"/>
      <c r="GBF449" s="5"/>
      <c r="GBG449" s="5"/>
      <c r="GBH449" s="5"/>
      <c r="GBI449" s="5"/>
      <c r="GBJ449" s="5"/>
      <c r="GBK449" s="5"/>
      <c r="GBL449" s="5"/>
      <c r="GBM449" s="5"/>
      <c r="GBN449" s="5"/>
      <c r="GBO449" s="5"/>
      <c r="GBP449" s="5"/>
      <c r="GBQ449" s="5"/>
      <c r="GBR449" s="5"/>
      <c r="GBS449" s="5"/>
      <c r="GBT449" s="5"/>
      <c r="GBU449" s="5"/>
      <c r="GBV449" s="5"/>
      <c r="GBW449" s="5"/>
      <c r="GBX449" s="5"/>
      <c r="GBY449" s="5"/>
      <c r="GBZ449" s="5"/>
      <c r="GCA449" s="5"/>
      <c r="GCB449" s="5"/>
      <c r="GCC449" s="5"/>
      <c r="GCD449" s="5"/>
      <c r="GCE449" s="5"/>
      <c r="GCF449" s="5"/>
      <c r="GCG449" s="5"/>
      <c r="GCH449" s="5"/>
      <c r="GCI449" s="5"/>
      <c r="GCJ449" s="5"/>
      <c r="GCK449" s="5"/>
      <c r="GCL449" s="5"/>
      <c r="GCM449" s="5"/>
      <c r="GCN449" s="5"/>
      <c r="GCO449" s="5"/>
      <c r="GCP449" s="5"/>
      <c r="GCQ449" s="5"/>
      <c r="GCR449" s="5"/>
      <c r="GCS449" s="5"/>
      <c r="GCT449" s="5"/>
      <c r="GCU449" s="5"/>
      <c r="GCV449" s="5"/>
      <c r="GCW449" s="5"/>
      <c r="GCX449" s="5"/>
      <c r="GCY449" s="5"/>
      <c r="GCZ449" s="5"/>
      <c r="GDA449" s="5"/>
      <c r="GDB449" s="5"/>
      <c r="GDC449" s="5"/>
      <c r="GDD449" s="5"/>
      <c r="GDE449" s="5"/>
      <c r="GDF449" s="5"/>
      <c r="GDG449" s="5"/>
      <c r="GDH449" s="5"/>
      <c r="GDI449" s="5"/>
      <c r="GDJ449" s="5"/>
      <c r="GDK449" s="5"/>
      <c r="GDL449" s="5"/>
      <c r="GDM449" s="5"/>
      <c r="GDN449" s="5"/>
      <c r="GDO449" s="5"/>
      <c r="GDP449" s="5"/>
      <c r="GDQ449" s="5"/>
      <c r="GDR449" s="5"/>
      <c r="GDS449" s="5"/>
      <c r="GDT449" s="5"/>
      <c r="GDU449" s="5"/>
      <c r="GDV449" s="5"/>
      <c r="GDW449" s="5"/>
      <c r="GDX449" s="5"/>
      <c r="GDY449" s="5"/>
      <c r="GDZ449" s="5"/>
      <c r="GEA449" s="5"/>
      <c r="GEB449" s="5"/>
      <c r="GEC449" s="5"/>
      <c r="GED449" s="5"/>
      <c r="GEE449" s="5"/>
      <c r="GEF449" s="5"/>
      <c r="GEG449" s="5"/>
      <c r="GEH449" s="5"/>
      <c r="GEI449" s="5"/>
      <c r="GEJ449" s="5"/>
      <c r="GEK449" s="5"/>
      <c r="GEL449" s="5"/>
      <c r="GEM449" s="5"/>
      <c r="GEN449" s="5"/>
      <c r="GEO449" s="5"/>
      <c r="GEP449" s="5"/>
      <c r="GEQ449" s="5"/>
      <c r="GER449" s="5"/>
      <c r="GES449" s="5"/>
      <c r="GET449" s="5"/>
      <c r="GEU449" s="5"/>
      <c r="GEV449" s="5"/>
      <c r="GEW449" s="5"/>
      <c r="GEX449" s="5"/>
      <c r="GEY449" s="5"/>
      <c r="GEZ449" s="5"/>
      <c r="GFA449" s="5"/>
      <c r="GFB449" s="5"/>
      <c r="GFC449" s="5"/>
      <c r="GFD449" s="5"/>
      <c r="GFE449" s="5"/>
      <c r="GFF449" s="5"/>
      <c r="GFG449" s="5"/>
      <c r="GFH449" s="5"/>
      <c r="GFI449" s="5"/>
      <c r="GFJ449" s="5"/>
      <c r="GFK449" s="5"/>
      <c r="GFL449" s="5"/>
      <c r="GFM449" s="5"/>
      <c r="GFN449" s="5"/>
      <c r="GFO449" s="5"/>
      <c r="GFP449" s="5"/>
      <c r="GFQ449" s="5"/>
      <c r="GFR449" s="5"/>
      <c r="GFS449" s="5"/>
      <c r="GFT449" s="5"/>
      <c r="GFU449" s="5"/>
      <c r="GFV449" s="5"/>
      <c r="GFW449" s="5"/>
      <c r="GFX449" s="5"/>
      <c r="GFY449" s="5"/>
      <c r="GFZ449" s="5"/>
      <c r="GGA449" s="5"/>
      <c r="GGB449" s="5"/>
      <c r="GGC449" s="5"/>
      <c r="GGD449" s="5"/>
      <c r="GGE449" s="5"/>
      <c r="GGF449" s="5"/>
      <c r="GGG449" s="5"/>
      <c r="GGH449" s="5"/>
      <c r="GGI449" s="5"/>
      <c r="GGJ449" s="5"/>
      <c r="GGK449" s="5"/>
      <c r="GGL449" s="5"/>
      <c r="GGM449" s="5"/>
      <c r="GGN449" s="5"/>
      <c r="GGO449" s="5"/>
      <c r="GGP449" s="5"/>
      <c r="GGQ449" s="5"/>
      <c r="GGR449" s="5"/>
      <c r="GGS449" s="5"/>
      <c r="GGT449" s="5"/>
      <c r="GGU449" s="5"/>
      <c r="GGV449" s="5"/>
      <c r="GGW449" s="5"/>
      <c r="GGX449" s="5"/>
      <c r="GGY449" s="5"/>
      <c r="GGZ449" s="5"/>
      <c r="GHA449" s="5"/>
      <c r="GHB449" s="5"/>
      <c r="GHC449" s="5"/>
      <c r="GHD449" s="5"/>
      <c r="GHE449" s="5"/>
      <c r="GHF449" s="5"/>
      <c r="GHG449" s="5"/>
      <c r="GHH449" s="5"/>
      <c r="GHI449" s="5"/>
      <c r="GHJ449" s="5"/>
      <c r="GHK449" s="5"/>
      <c r="GHL449" s="5"/>
      <c r="GHM449" s="5"/>
      <c r="GHN449" s="5"/>
      <c r="GHO449" s="5"/>
      <c r="GHP449" s="5"/>
      <c r="GHQ449" s="5"/>
      <c r="GHR449" s="5"/>
      <c r="GHS449" s="5"/>
      <c r="GHT449" s="5"/>
      <c r="GHU449" s="5"/>
      <c r="GHV449" s="5"/>
      <c r="GHW449" s="5"/>
      <c r="GHX449" s="5"/>
      <c r="GHY449" s="5"/>
      <c r="GHZ449" s="5"/>
      <c r="GIA449" s="5"/>
      <c r="GIB449" s="5"/>
      <c r="GIC449" s="5"/>
      <c r="GID449" s="5"/>
      <c r="GIE449" s="5"/>
      <c r="GIF449" s="5"/>
      <c r="GIG449" s="5"/>
      <c r="GIH449" s="5"/>
      <c r="GII449" s="5"/>
      <c r="GIJ449" s="5"/>
      <c r="GIK449" s="5"/>
      <c r="GIL449" s="5"/>
      <c r="GIM449" s="5"/>
      <c r="GIN449" s="5"/>
      <c r="GIO449" s="5"/>
      <c r="GIP449" s="5"/>
      <c r="GIQ449" s="5"/>
      <c r="GIR449" s="5"/>
      <c r="GIS449" s="5"/>
      <c r="GIT449" s="5"/>
      <c r="GIU449" s="5"/>
      <c r="GIV449" s="5"/>
      <c r="GIW449" s="5"/>
      <c r="GIX449" s="5"/>
      <c r="GIY449" s="5"/>
      <c r="GIZ449" s="5"/>
      <c r="GJA449" s="5"/>
      <c r="GJB449" s="5"/>
      <c r="GJC449" s="5"/>
      <c r="GJD449" s="5"/>
      <c r="GJE449" s="5"/>
      <c r="GJF449" s="5"/>
      <c r="GJG449" s="5"/>
      <c r="GJH449" s="5"/>
      <c r="GJI449" s="5"/>
      <c r="GJJ449" s="5"/>
      <c r="GJK449" s="5"/>
      <c r="GJL449" s="5"/>
      <c r="GJM449" s="5"/>
      <c r="GJN449" s="5"/>
      <c r="GJO449" s="5"/>
      <c r="GJP449" s="5"/>
      <c r="GJQ449" s="5"/>
      <c r="GJR449" s="5"/>
      <c r="GJS449" s="5"/>
      <c r="GJT449" s="5"/>
      <c r="GJU449" s="5"/>
      <c r="GJV449" s="5"/>
      <c r="GJW449" s="5"/>
      <c r="GJX449" s="5"/>
      <c r="GJY449" s="5"/>
      <c r="GJZ449" s="5"/>
      <c r="GKA449" s="5"/>
      <c r="GKB449" s="5"/>
      <c r="GKC449" s="5"/>
      <c r="GKD449" s="5"/>
      <c r="GKE449" s="5"/>
      <c r="GKF449" s="5"/>
      <c r="GKG449" s="5"/>
      <c r="GKH449" s="5"/>
      <c r="GKI449" s="5"/>
      <c r="GKJ449" s="5"/>
      <c r="GKK449" s="5"/>
      <c r="GKL449" s="5"/>
      <c r="GKM449" s="5"/>
      <c r="GKN449" s="5"/>
      <c r="GKO449" s="5"/>
      <c r="GKP449" s="5"/>
      <c r="GKQ449" s="5"/>
      <c r="GKR449" s="5"/>
      <c r="GKS449" s="5"/>
      <c r="GKT449" s="5"/>
      <c r="GKU449" s="5"/>
      <c r="GKV449" s="5"/>
      <c r="GKW449" s="5"/>
      <c r="GKX449" s="5"/>
      <c r="GKY449" s="5"/>
      <c r="GKZ449" s="5"/>
      <c r="GLA449" s="5"/>
      <c r="GLB449" s="5"/>
      <c r="GLC449" s="5"/>
      <c r="GLD449" s="5"/>
      <c r="GLE449" s="5"/>
      <c r="GLF449" s="5"/>
      <c r="GLG449" s="5"/>
      <c r="GLH449" s="5"/>
      <c r="GLI449" s="5"/>
      <c r="GLJ449" s="5"/>
      <c r="GLK449" s="5"/>
      <c r="GLL449" s="5"/>
      <c r="GLM449" s="5"/>
      <c r="GLN449" s="5"/>
      <c r="GLO449" s="5"/>
      <c r="GLP449" s="5"/>
      <c r="GLQ449" s="5"/>
      <c r="GLR449" s="5"/>
      <c r="GLS449" s="5"/>
      <c r="GLT449" s="5"/>
      <c r="GLU449" s="5"/>
      <c r="GLV449" s="5"/>
      <c r="GLW449" s="5"/>
      <c r="GLX449" s="5"/>
      <c r="GLY449" s="5"/>
      <c r="GLZ449" s="5"/>
      <c r="GMA449" s="5"/>
      <c r="GMB449" s="5"/>
      <c r="GMC449" s="5"/>
      <c r="GMD449" s="5"/>
      <c r="GME449" s="5"/>
      <c r="GMF449" s="5"/>
      <c r="GMG449" s="5"/>
      <c r="GMH449" s="5"/>
      <c r="GMI449" s="5"/>
      <c r="GMJ449" s="5"/>
      <c r="GMK449" s="5"/>
      <c r="GML449" s="5"/>
      <c r="GMM449" s="5"/>
      <c r="GMN449" s="5"/>
      <c r="GMO449" s="5"/>
      <c r="GMP449" s="5"/>
      <c r="GMQ449" s="5"/>
      <c r="GMR449" s="5"/>
      <c r="GMS449" s="5"/>
      <c r="GMT449" s="5"/>
      <c r="GMU449" s="5"/>
      <c r="GMV449" s="5"/>
      <c r="GMW449" s="5"/>
      <c r="GMX449" s="5"/>
      <c r="GMY449" s="5"/>
      <c r="GMZ449" s="5"/>
      <c r="GNA449" s="5"/>
      <c r="GNB449" s="5"/>
      <c r="GNC449" s="5"/>
      <c r="GND449" s="5"/>
      <c r="GNE449" s="5"/>
      <c r="GNF449" s="5"/>
      <c r="GNG449" s="5"/>
      <c r="GNH449" s="5"/>
      <c r="GNI449" s="5"/>
      <c r="GNJ449" s="5"/>
      <c r="GNK449" s="5"/>
      <c r="GNL449" s="5"/>
      <c r="GNM449" s="5"/>
      <c r="GNN449" s="5"/>
      <c r="GNO449" s="5"/>
      <c r="GNP449" s="5"/>
      <c r="GNQ449" s="5"/>
      <c r="GNR449" s="5"/>
      <c r="GNS449" s="5"/>
      <c r="GNT449" s="5"/>
      <c r="GNU449" s="5"/>
      <c r="GNV449" s="5"/>
      <c r="GNW449" s="5"/>
      <c r="GNX449" s="5"/>
      <c r="GNY449" s="5"/>
      <c r="GNZ449" s="5"/>
      <c r="GOA449" s="5"/>
      <c r="GOB449" s="5"/>
      <c r="GOC449" s="5"/>
      <c r="GOD449" s="5"/>
      <c r="GOE449" s="5"/>
      <c r="GOF449" s="5"/>
      <c r="GOG449" s="5"/>
      <c r="GOH449" s="5"/>
      <c r="GOI449" s="5"/>
      <c r="GOJ449" s="5"/>
      <c r="GOK449" s="5"/>
      <c r="GOL449" s="5"/>
      <c r="GOM449" s="5"/>
      <c r="GON449" s="5"/>
      <c r="GOO449" s="5"/>
      <c r="GOP449" s="5"/>
      <c r="GOQ449" s="5"/>
      <c r="GOR449" s="5"/>
      <c r="GOS449" s="5"/>
      <c r="GOT449" s="5"/>
      <c r="GOU449" s="5"/>
      <c r="GOV449" s="5"/>
      <c r="GOW449" s="5"/>
      <c r="GOX449" s="5"/>
      <c r="GOY449" s="5"/>
      <c r="GOZ449" s="5"/>
      <c r="GPA449" s="5"/>
      <c r="GPB449" s="5"/>
      <c r="GPC449" s="5"/>
      <c r="GPD449" s="5"/>
      <c r="GPE449" s="5"/>
      <c r="GPF449" s="5"/>
      <c r="GPG449" s="5"/>
      <c r="GPH449" s="5"/>
      <c r="GPI449" s="5"/>
      <c r="GPJ449" s="5"/>
      <c r="GPK449" s="5"/>
      <c r="GPL449" s="5"/>
      <c r="GPM449" s="5"/>
      <c r="GPN449" s="5"/>
      <c r="GPO449" s="5"/>
      <c r="GPP449" s="5"/>
      <c r="GPQ449" s="5"/>
      <c r="GPR449" s="5"/>
      <c r="GPS449" s="5"/>
      <c r="GPT449" s="5"/>
      <c r="GPU449" s="5"/>
      <c r="GPV449" s="5"/>
      <c r="GPW449" s="5"/>
      <c r="GPX449" s="5"/>
      <c r="GPY449" s="5"/>
      <c r="GPZ449" s="5"/>
      <c r="GQA449" s="5"/>
      <c r="GQB449" s="5"/>
      <c r="GQC449" s="5"/>
      <c r="GQD449" s="5"/>
      <c r="GQE449" s="5"/>
      <c r="GQF449" s="5"/>
      <c r="GQG449" s="5"/>
      <c r="GQH449" s="5"/>
      <c r="GQI449" s="5"/>
      <c r="GQJ449" s="5"/>
      <c r="GQK449" s="5"/>
      <c r="GQL449" s="5"/>
      <c r="GQM449" s="5"/>
      <c r="GQN449" s="5"/>
      <c r="GQO449" s="5"/>
      <c r="GQP449" s="5"/>
      <c r="GQQ449" s="5"/>
      <c r="GQR449" s="5"/>
      <c r="GQS449" s="5"/>
      <c r="GQT449" s="5"/>
      <c r="GQU449" s="5"/>
      <c r="GQV449" s="5"/>
      <c r="GQW449" s="5"/>
      <c r="GQX449" s="5"/>
      <c r="GQY449" s="5"/>
      <c r="GQZ449" s="5"/>
      <c r="GRA449" s="5"/>
      <c r="GRB449" s="5"/>
      <c r="GRC449" s="5"/>
      <c r="GRD449" s="5"/>
      <c r="GRE449" s="5"/>
      <c r="GRF449" s="5"/>
      <c r="GRG449" s="5"/>
      <c r="GRH449" s="5"/>
      <c r="GRI449" s="5"/>
      <c r="GRJ449" s="5"/>
      <c r="GRK449" s="5"/>
      <c r="GRL449" s="5"/>
      <c r="GRM449" s="5"/>
      <c r="GRN449" s="5"/>
      <c r="GRO449" s="5"/>
      <c r="GRP449" s="5"/>
      <c r="GRQ449" s="5"/>
      <c r="GRR449" s="5"/>
      <c r="GRS449" s="5"/>
      <c r="GRT449" s="5"/>
      <c r="GRU449" s="5"/>
      <c r="GRV449" s="5"/>
      <c r="GRW449" s="5"/>
      <c r="GRX449" s="5"/>
      <c r="GRY449" s="5"/>
      <c r="GRZ449" s="5"/>
      <c r="GSA449" s="5"/>
      <c r="GSB449" s="5"/>
      <c r="GSC449" s="5"/>
      <c r="GSD449" s="5"/>
      <c r="GSE449" s="5"/>
      <c r="GSF449" s="5"/>
      <c r="GSG449" s="5"/>
      <c r="GSH449" s="5"/>
      <c r="GSI449" s="5"/>
      <c r="GSJ449" s="5"/>
      <c r="GSK449" s="5"/>
      <c r="GSL449" s="5"/>
      <c r="GSM449" s="5"/>
      <c r="GSN449" s="5"/>
      <c r="GSO449" s="5"/>
      <c r="GSP449" s="5"/>
      <c r="GSQ449" s="5"/>
      <c r="GSR449" s="5"/>
      <c r="GSS449" s="5"/>
      <c r="GST449" s="5"/>
      <c r="GSU449" s="5"/>
      <c r="GSV449" s="5"/>
      <c r="GSW449" s="5"/>
      <c r="GSX449" s="5"/>
      <c r="GSY449" s="5"/>
      <c r="GSZ449" s="5"/>
      <c r="GTA449" s="5"/>
      <c r="GTB449" s="5"/>
      <c r="GTC449" s="5"/>
      <c r="GTD449" s="5"/>
      <c r="GTE449" s="5"/>
      <c r="GTF449" s="5"/>
      <c r="GTG449" s="5"/>
      <c r="GTH449" s="5"/>
      <c r="GTI449" s="5"/>
      <c r="GTJ449" s="5"/>
      <c r="GTK449" s="5"/>
      <c r="GTL449" s="5"/>
      <c r="GTM449" s="5"/>
      <c r="GTN449" s="5"/>
      <c r="GTO449" s="5"/>
      <c r="GTP449" s="5"/>
      <c r="GTQ449" s="5"/>
      <c r="GTR449" s="5"/>
      <c r="GTS449" s="5"/>
      <c r="GTT449" s="5"/>
      <c r="GTU449" s="5"/>
      <c r="GTV449" s="5"/>
      <c r="GTW449" s="5"/>
      <c r="GTX449" s="5"/>
      <c r="GTY449" s="5"/>
      <c r="GTZ449" s="5"/>
      <c r="GUA449" s="5"/>
      <c r="GUB449" s="5"/>
      <c r="GUC449" s="5"/>
      <c r="GUD449" s="5"/>
      <c r="GUE449" s="5"/>
      <c r="GUF449" s="5"/>
      <c r="GUG449" s="5"/>
      <c r="GUH449" s="5"/>
      <c r="GUI449" s="5"/>
      <c r="GUJ449" s="5"/>
      <c r="GUK449" s="5"/>
      <c r="GUL449" s="5"/>
      <c r="GUM449" s="5"/>
      <c r="GUN449" s="5"/>
      <c r="GUO449" s="5"/>
      <c r="GUP449" s="5"/>
      <c r="GUQ449" s="5"/>
      <c r="GUR449" s="5"/>
      <c r="GUS449" s="5"/>
      <c r="GUT449" s="5"/>
      <c r="GUU449" s="5"/>
      <c r="GUV449" s="5"/>
      <c r="GUW449" s="5"/>
      <c r="GUX449" s="5"/>
      <c r="GUY449" s="5"/>
      <c r="GUZ449" s="5"/>
      <c r="GVA449" s="5"/>
      <c r="GVB449" s="5"/>
      <c r="GVC449" s="5"/>
      <c r="GVD449" s="5"/>
      <c r="GVE449" s="5"/>
      <c r="GVF449" s="5"/>
      <c r="GVG449" s="5"/>
      <c r="GVH449" s="5"/>
      <c r="GVI449" s="5"/>
      <c r="GVJ449" s="5"/>
      <c r="GVK449" s="5"/>
      <c r="GVL449" s="5"/>
      <c r="GVM449" s="5"/>
      <c r="GVN449" s="5"/>
      <c r="GVO449" s="5"/>
      <c r="GVP449" s="5"/>
      <c r="GVQ449" s="5"/>
      <c r="GVR449" s="5"/>
      <c r="GVS449" s="5"/>
      <c r="GVT449" s="5"/>
      <c r="GVU449" s="5"/>
      <c r="GVV449" s="5"/>
      <c r="GVW449" s="5"/>
      <c r="GVX449" s="5"/>
      <c r="GVY449" s="5"/>
      <c r="GVZ449" s="5"/>
      <c r="GWA449" s="5"/>
      <c r="GWB449" s="5"/>
      <c r="GWC449" s="5"/>
      <c r="GWD449" s="5"/>
      <c r="GWE449" s="5"/>
      <c r="GWF449" s="5"/>
      <c r="GWG449" s="5"/>
      <c r="GWH449" s="5"/>
      <c r="GWI449" s="5"/>
      <c r="GWJ449" s="5"/>
      <c r="GWK449" s="5"/>
      <c r="GWL449" s="5"/>
      <c r="GWM449" s="5"/>
      <c r="GWN449" s="5"/>
      <c r="GWO449" s="5"/>
      <c r="GWP449" s="5"/>
      <c r="GWQ449" s="5"/>
      <c r="GWR449" s="5"/>
      <c r="GWS449" s="5"/>
      <c r="GWT449" s="5"/>
      <c r="GWU449" s="5"/>
      <c r="GWV449" s="5"/>
      <c r="GWW449" s="5"/>
      <c r="GWX449" s="5"/>
      <c r="GWY449" s="5"/>
      <c r="GWZ449" s="5"/>
      <c r="GXA449" s="5"/>
      <c r="GXB449" s="5"/>
      <c r="GXC449" s="5"/>
      <c r="GXD449" s="5"/>
      <c r="GXE449" s="5"/>
      <c r="GXF449" s="5"/>
      <c r="GXG449" s="5"/>
      <c r="GXH449" s="5"/>
      <c r="GXI449" s="5"/>
      <c r="GXJ449" s="5"/>
      <c r="GXK449" s="5"/>
      <c r="GXL449" s="5"/>
      <c r="GXM449" s="5"/>
      <c r="GXN449" s="5"/>
      <c r="GXO449" s="5"/>
      <c r="GXP449" s="5"/>
      <c r="GXQ449" s="5"/>
      <c r="GXR449" s="5"/>
      <c r="GXS449" s="5"/>
      <c r="GXT449" s="5"/>
      <c r="GXU449" s="5"/>
      <c r="GXV449" s="5"/>
      <c r="GXW449" s="5"/>
      <c r="GXX449" s="5"/>
      <c r="GXY449" s="5"/>
      <c r="GXZ449" s="5"/>
      <c r="GYA449" s="5"/>
      <c r="GYB449" s="5"/>
      <c r="GYC449" s="5"/>
      <c r="GYD449" s="5"/>
      <c r="GYE449" s="5"/>
      <c r="GYF449" s="5"/>
      <c r="GYG449" s="5"/>
      <c r="GYH449" s="5"/>
      <c r="GYI449" s="5"/>
      <c r="GYJ449" s="5"/>
      <c r="GYK449" s="5"/>
      <c r="GYL449" s="5"/>
      <c r="GYM449" s="5"/>
      <c r="GYN449" s="5"/>
      <c r="GYO449" s="5"/>
      <c r="GYP449" s="5"/>
      <c r="GYQ449" s="5"/>
      <c r="GYR449" s="5"/>
      <c r="GYS449" s="5"/>
      <c r="GYT449" s="5"/>
      <c r="GYU449" s="5"/>
      <c r="GYV449" s="5"/>
      <c r="GYW449" s="5"/>
      <c r="GYX449" s="5"/>
      <c r="GYY449" s="5"/>
      <c r="GYZ449" s="5"/>
      <c r="GZA449" s="5"/>
      <c r="GZB449" s="5"/>
      <c r="GZC449" s="5"/>
      <c r="GZD449" s="5"/>
      <c r="GZE449" s="5"/>
      <c r="GZF449" s="5"/>
      <c r="GZG449" s="5"/>
      <c r="GZH449" s="5"/>
      <c r="GZI449" s="5"/>
      <c r="GZJ449" s="5"/>
      <c r="GZK449" s="5"/>
      <c r="GZL449" s="5"/>
      <c r="GZM449" s="5"/>
      <c r="GZN449" s="5"/>
      <c r="GZO449" s="5"/>
      <c r="GZP449" s="5"/>
      <c r="GZQ449" s="5"/>
      <c r="GZR449" s="5"/>
      <c r="GZS449" s="5"/>
      <c r="GZT449" s="5"/>
      <c r="GZU449" s="5"/>
      <c r="GZV449" s="5"/>
      <c r="GZW449" s="5"/>
      <c r="GZX449" s="5"/>
      <c r="GZY449" s="5"/>
      <c r="GZZ449" s="5"/>
      <c r="HAA449" s="5"/>
      <c r="HAB449" s="5"/>
      <c r="HAC449" s="5"/>
      <c r="HAD449" s="5"/>
      <c r="HAE449" s="5"/>
      <c r="HAF449" s="5"/>
      <c r="HAG449" s="5"/>
      <c r="HAH449" s="5"/>
      <c r="HAI449" s="5"/>
      <c r="HAJ449" s="5"/>
      <c r="HAK449" s="5"/>
      <c r="HAL449" s="5"/>
      <c r="HAM449" s="5"/>
      <c r="HAN449" s="5"/>
      <c r="HAO449" s="5"/>
      <c r="HAP449" s="5"/>
      <c r="HAQ449" s="5"/>
      <c r="HAR449" s="5"/>
      <c r="HAS449" s="5"/>
      <c r="HAT449" s="5"/>
      <c r="HAU449" s="5"/>
      <c r="HAV449" s="5"/>
      <c r="HAW449" s="5"/>
      <c r="HAX449" s="5"/>
      <c r="HAY449" s="5"/>
      <c r="HAZ449" s="5"/>
      <c r="HBA449" s="5"/>
      <c r="HBB449" s="5"/>
      <c r="HBC449" s="5"/>
      <c r="HBD449" s="5"/>
      <c r="HBE449" s="5"/>
      <c r="HBF449" s="5"/>
      <c r="HBG449" s="5"/>
      <c r="HBH449" s="5"/>
      <c r="HBI449" s="5"/>
      <c r="HBJ449" s="5"/>
      <c r="HBK449" s="5"/>
      <c r="HBL449" s="5"/>
      <c r="HBM449" s="5"/>
      <c r="HBN449" s="5"/>
      <c r="HBO449" s="5"/>
      <c r="HBP449" s="5"/>
      <c r="HBQ449" s="5"/>
      <c r="HBR449" s="5"/>
      <c r="HBS449" s="5"/>
      <c r="HBT449" s="5"/>
      <c r="HBU449" s="5"/>
      <c r="HBV449" s="5"/>
      <c r="HBW449" s="5"/>
      <c r="HBX449" s="5"/>
      <c r="HBY449" s="5"/>
      <c r="HBZ449" s="5"/>
      <c r="HCA449" s="5"/>
      <c r="HCB449" s="5"/>
      <c r="HCC449" s="5"/>
      <c r="HCD449" s="5"/>
      <c r="HCE449" s="5"/>
      <c r="HCF449" s="5"/>
      <c r="HCG449" s="5"/>
      <c r="HCH449" s="5"/>
      <c r="HCI449" s="5"/>
      <c r="HCJ449" s="5"/>
      <c r="HCK449" s="5"/>
      <c r="HCL449" s="5"/>
      <c r="HCM449" s="5"/>
      <c r="HCN449" s="5"/>
      <c r="HCO449" s="5"/>
      <c r="HCP449" s="5"/>
      <c r="HCQ449" s="5"/>
      <c r="HCR449" s="5"/>
      <c r="HCS449" s="5"/>
      <c r="HCT449" s="5"/>
      <c r="HCU449" s="5"/>
      <c r="HCV449" s="5"/>
      <c r="HCW449" s="5"/>
      <c r="HCX449" s="5"/>
      <c r="HCY449" s="5"/>
      <c r="HCZ449" s="5"/>
      <c r="HDA449" s="5"/>
      <c r="HDB449" s="5"/>
      <c r="HDC449" s="5"/>
      <c r="HDD449" s="5"/>
      <c r="HDE449" s="5"/>
      <c r="HDF449" s="5"/>
      <c r="HDG449" s="5"/>
      <c r="HDH449" s="5"/>
      <c r="HDI449" s="5"/>
      <c r="HDJ449" s="5"/>
      <c r="HDK449" s="5"/>
      <c r="HDL449" s="5"/>
      <c r="HDM449" s="5"/>
      <c r="HDN449" s="5"/>
      <c r="HDO449" s="5"/>
      <c r="HDP449" s="5"/>
      <c r="HDQ449" s="5"/>
      <c r="HDR449" s="5"/>
      <c r="HDS449" s="5"/>
      <c r="HDT449" s="5"/>
      <c r="HDU449" s="5"/>
      <c r="HDV449" s="5"/>
      <c r="HDW449" s="5"/>
      <c r="HDX449" s="5"/>
      <c r="HDY449" s="5"/>
      <c r="HDZ449" s="5"/>
      <c r="HEA449" s="5"/>
      <c r="HEB449" s="5"/>
      <c r="HEC449" s="5"/>
      <c r="HED449" s="5"/>
      <c r="HEE449" s="5"/>
      <c r="HEF449" s="5"/>
      <c r="HEG449" s="5"/>
      <c r="HEH449" s="5"/>
      <c r="HEI449" s="5"/>
      <c r="HEJ449" s="5"/>
      <c r="HEK449" s="5"/>
      <c r="HEL449" s="5"/>
      <c r="HEM449" s="5"/>
      <c r="HEN449" s="5"/>
      <c r="HEO449" s="5"/>
      <c r="HEP449" s="5"/>
      <c r="HEQ449" s="5"/>
      <c r="HER449" s="5"/>
      <c r="HES449" s="5"/>
      <c r="HET449" s="5"/>
      <c r="HEU449" s="5"/>
      <c r="HEV449" s="5"/>
      <c r="HEW449" s="5"/>
      <c r="HEX449" s="5"/>
      <c r="HEY449" s="5"/>
      <c r="HEZ449" s="5"/>
      <c r="HFA449" s="5"/>
      <c r="HFB449" s="5"/>
      <c r="HFC449" s="5"/>
      <c r="HFD449" s="5"/>
      <c r="HFE449" s="5"/>
      <c r="HFF449" s="5"/>
      <c r="HFG449" s="5"/>
      <c r="HFH449" s="5"/>
      <c r="HFI449" s="5"/>
      <c r="HFJ449" s="5"/>
      <c r="HFK449" s="5"/>
      <c r="HFL449" s="5"/>
      <c r="HFM449" s="5"/>
      <c r="HFN449" s="5"/>
      <c r="HFO449" s="5"/>
      <c r="HFP449" s="5"/>
      <c r="HFQ449" s="5"/>
      <c r="HFR449" s="5"/>
      <c r="HFS449" s="5"/>
      <c r="HFT449" s="5"/>
      <c r="HFU449" s="5"/>
      <c r="HFV449" s="5"/>
      <c r="HFW449" s="5"/>
      <c r="HFX449" s="5"/>
      <c r="HFY449" s="5"/>
      <c r="HFZ449" s="5"/>
      <c r="HGA449" s="5"/>
      <c r="HGB449" s="5"/>
      <c r="HGC449" s="5"/>
      <c r="HGD449" s="5"/>
      <c r="HGE449" s="5"/>
      <c r="HGF449" s="5"/>
      <c r="HGG449" s="5"/>
      <c r="HGH449" s="5"/>
      <c r="HGI449" s="5"/>
      <c r="HGJ449" s="5"/>
      <c r="HGK449" s="5"/>
      <c r="HGL449" s="5"/>
      <c r="HGM449" s="5"/>
      <c r="HGN449" s="5"/>
      <c r="HGO449" s="5"/>
      <c r="HGP449" s="5"/>
      <c r="HGQ449" s="5"/>
      <c r="HGR449" s="5"/>
      <c r="HGS449" s="5"/>
      <c r="HGT449" s="5"/>
      <c r="HGU449" s="5"/>
      <c r="HGV449" s="5"/>
      <c r="HGW449" s="5"/>
      <c r="HGX449" s="5"/>
      <c r="HGY449" s="5"/>
      <c r="HGZ449" s="5"/>
      <c r="HHA449" s="5"/>
      <c r="HHB449" s="5"/>
      <c r="HHC449" s="5"/>
      <c r="HHD449" s="5"/>
      <c r="HHE449" s="5"/>
      <c r="HHF449" s="5"/>
      <c r="HHG449" s="5"/>
      <c r="HHH449" s="5"/>
      <c r="HHI449" s="5"/>
      <c r="HHJ449" s="5"/>
      <c r="HHK449" s="5"/>
      <c r="HHL449" s="5"/>
      <c r="HHM449" s="5"/>
      <c r="HHN449" s="5"/>
      <c r="HHO449" s="5"/>
      <c r="HHP449" s="5"/>
      <c r="HHQ449" s="5"/>
      <c r="HHR449" s="5"/>
      <c r="HHS449" s="5"/>
      <c r="HHT449" s="5"/>
      <c r="HHU449" s="5"/>
      <c r="HHV449" s="5"/>
      <c r="HHW449" s="5"/>
      <c r="HHX449" s="5"/>
      <c r="HHY449" s="5"/>
      <c r="HHZ449" s="5"/>
      <c r="HIA449" s="5"/>
      <c r="HIB449" s="5"/>
      <c r="HIC449" s="5"/>
      <c r="HID449" s="5"/>
      <c r="HIE449" s="5"/>
      <c r="HIF449" s="5"/>
      <c r="HIG449" s="5"/>
      <c r="HIH449" s="5"/>
      <c r="HII449" s="5"/>
      <c r="HIJ449" s="5"/>
      <c r="HIK449" s="5"/>
      <c r="HIL449" s="5"/>
      <c r="HIM449" s="5"/>
      <c r="HIN449" s="5"/>
      <c r="HIO449" s="5"/>
      <c r="HIP449" s="5"/>
      <c r="HIQ449" s="5"/>
      <c r="HIR449" s="5"/>
      <c r="HIS449" s="5"/>
      <c r="HIT449" s="5"/>
      <c r="HIU449" s="5"/>
      <c r="HIV449" s="5"/>
      <c r="HIW449" s="5"/>
      <c r="HIX449" s="5"/>
      <c r="HIY449" s="5"/>
      <c r="HIZ449" s="5"/>
      <c r="HJA449" s="5"/>
      <c r="HJB449" s="5"/>
      <c r="HJC449" s="5"/>
      <c r="HJD449" s="5"/>
      <c r="HJE449" s="5"/>
      <c r="HJF449" s="5"/>
      <c r="HJG449" s="5"/>
      <c r="HJH449" s="5"/>
      <c r="HJI449" s="5"/>
      <c r="HJJ449" s="5"/>
      <c r="HJK449" s="5"/>
      <c r="HJL449" s="5"/>
      <c r="HJM449" s="5"/>
      <c r="HJN449" s="5"/>
      <c r="HJO449" s="5"/>
      <c r="HJP449" s="5"/>
      <c r="HJQ449" s="5"/>
      <c r="HJR449" s="5"/>
      <c r="HJS449" s="5"/>
      <c r="HJT449" s="5"/>
      <c r="HJU449" s="5"/>
      <c r="HJV449" s="5"/>
      <c r="HJW449" s="5"/>
      <c r="HJX449" s="5"/>
      <c r="HJY449" s="5"/>
      <c r="HJZ449" s="5"/>
      <c r="HKA449" s="5"/>
      <c r="HKB449" s="5"/>
      <c r="HKC449" s="5"/>
      <c r="HKD449" s="5"/>
      <c r="HKE449" s="5"/>
      <c r="HKF449" s="5"/>
      <c r="HKG449" s="5"/>
      <c r="HKH449" s="5"/>
      <c r="HKI449" s="5"/>
      <c r="HKJ449" s="5"/>
      <c r="HKK449" s="5"/>
      <c r="HKL449" s="5"/>
      <c r="HKM449" s="5"/>
      <c r="HKN449" s="5"/>
      <c r="HKO449" s="5"/>
      <c r="HKP449" s="5"/>
      <c r="HKQ449" s="5"/>
      <c r="HKR449" s="5"/>
      <c r="HKS449" s="5"/>
      <c r="HKT449" s="5"/>
      <c r="HKU449" s="5"/>
      <c r="HKV449" s="5"/>
      <c r="HKW449" s="5"/>
      <c r="HKX449" s="5"/>
      <c r="HKY449" s="5"/>
      <c r="HKZ449" s="5"/>
      <c r="HLA449" s="5"/>
      <c r="HLB449" s="5"/>
      <c r="HLC449" s="5"/>
      <c r="HLD449" s="5"/>
      <c r="HLE449" s="5"/>
      <c r="HLF449" s="5"/>
      <c r="HLG449" s="5"/>
      <c r="HLH449" s="5"/>
      <c r="HLI449" s="5"/>
      <c r="HLJ449" s="5"/>
      <c r="HLK449" s="5"/>
      <c r="HLL449" s="5"/>
      <c r="HLM449" s="5"/>
      <c r="HLN449" s="5"/>
      <c r="HLO449" s="5"/>
      <c r="HLP449" s="5"/>
      <c r="HLQ449" s="5"/>
      <c r="HLR449" s="5"/>
      <c r="HLS449" s="5"/>
      <c r="HLT449" s="5"/>
      <c r="HLU449" s="5"/>
      <c r="HLV449" s="5"/>
      <c r="HLW449" s="5"/>
      <c r="HLX449" s="5"/>
      <c r="HLY449" s="5"/>
      <c r="HLZ449" s="5"/>
      <c r="HMA449" s="5"/>
      <c r="HMB449" s="5"/>
      <c r="HMC449" s="5"/>
      <c r="HMD449" s="5"/>
      <c r="HME449" s="5"/>
      <c r="HMF449" s="5"/>
      <c r="HMG449" s="5"/>
      <c r="HMH449" s="5"/>
      <c r="HMI449" s="5"/>
      <c r="HMJ449" s="5"/>
      <c r="HMK449" s="5"/>
      <c r="HML449" s="5"/>
      <c r="HMM449" s="5"/>
      <c r="HMN449" s="5"/>
      <c r="HMO449" s="5"/>
      <c r="HMP449" s="5"/>
      <c r="HMQ449" s="5"/>
      <c r="HMR449" s="5"/>
      <c r="HMS449" s="5"/>
      <c r="HMT449" s="5"/>
      <c r="HMU449" s="5"/>
      <c r="HMV449" s="5"/>
      <c r="HMW449" s="5"/>
      <c r="HMX449" s="5"/>
      <c r="HMY449" s="5"/>
      <c r="HMZ449" s="5"/>
      <c r="HNA449" s="5"/>
      <c r="HNB449" s="5"/>
      <c r="HNC449" s="5"/>
      <c r="HND449" s="5"/>
      <c r="HNE449" s="5"/>
      <c r="HNF449" s="5"/>
      <c r="HNG449" s="5"/>
      <c r="HNH449" s="5"/>
      <c r="HNI449" s="5"/>
      <c r="HNJ449" s="5"/>
      <c r="HNK449" s="5"/>
      <c r="HNL449" s="5"/>
      <c r="HNM449" s="5"/>
      <c r="HNN449" s="5"/>
      <c r="HNO449" s="5"/>
      <c r="HNP449" s="5"/>
      <c r="HNQ449" s="5"/>
      <c r="HNR449" s="5"/>
      <c r="HNS449" s="5"/>
      <c r="HNT449" s="5"/>
      <c r="HNU449" s="5"/>
      <c r="HNV449" s="5"/>
      <c r="HNW449" s="5"/>
      <c r="HNX449" s="5"/>
      <c r="HNY449" s="5"/>
      <c r="HNZ449" s="5"/>
      <c r="HOA449" s="5"/>
      <c r="HOB449" s="5"/>
      <c r="HOC449" s="5"/>
      <c r="HOD449" s="5"/>
      <c r="HOE449" s="5"/>
      <c r="HOF449" s="5"/>
      <c r="HOG449" s="5"/>
      <c r="HOH449" s="5"/>
      <c r="HOI449" s="5"/>
      <c r="HOJ449" s="5"/>
      <c r="HOK449" s="5"/>
      <c r="HOL449" s="5"/>
      <c r="HOM449" s="5"/>
      <c r="HON449" s="5"/>
      <c r="HOO449" s="5"/>
      <c r="HOP449" s="5"/>
      <c r="HOQ449" s="5"/>
      <c r="HOR449" s="5"/>
      <c r="HOS449" s="5"/>
      <c r="HOT449" s="5"/>
      <c r="HOU449" s="5"/>
      <c r="HOV449" s="5"/>
      <c r="HOW449" s="5"/>
      <c r="HOX449" s="5"/>
      <c r="HOY449" s="5"/>
      <c r="HOZ449" s="5"/>
      <c r="HPA449" s="5"/>
      <c r="HPB449" s="5"/>
      <c r="HPC449" s="5"/>
      <c r="HPD449" s="5"/>
      <c r="HPE449" s="5"/>
      <c r="HPF449" s="5"/>
      <c r="HPG449" s="5"/>
      <c r="HPH449" s="5"/>
      <c r="HPI449" s="5"/>
      <c r="HPJ449" s="5"/>
      <c r="HPK449" s="5"/>
      <c r="HPL449" s="5"/>
      <c r="HPM449" s="5"/>
      <c r="HPN449" s="5"/>
      <c r="HPO449" s="5"/>
      <c r="HPP449" s="5"/>
      <c r="HPQ449" s="5"/>
      <c r="HPR449" s="5"/>
      <c r="HPS449" s="5"/>
      <c r="HPT449" s="5"/>
      <c r="HPU449" s="5"/>
      <c r="HPV449" s="5"/>
      <c r="HPW449" s="5"/>
      <c r="HPX449" s="5"/>
      <c r="HPY449" s="5"/>
      <c r="HPZ449" s="5"/>
      <c r="HQA449" s="5"/>
      <c r="HQB449" s="5"/>
      <c r="HQC449" s="5"/>
      <c r="HQD449" s="5"/>
      <c r="HQE449" s="5"/>
      <c r="HQF449" s="5"/>
      <c r="HQG449" s="5"/>
      <c r="HQH449" s="5"/>
      <c r="HQI449" s="5"/>
      <c r="HQJ449" s="5"/>
      <c r="HQK449" s="5"/>
      <c r="HQL449" s="5"/>
      <c r="HQM449" s="5"/>
      <c r="HQN449" s="5"/>
      <c r="HQO449" s="5"/>
      <c r="HQP449" s="5"/>
      <c r="HQQ449" s="5"/>
      <c r="HQR449" s="5"/>
      <c r="HQS449" s="5"/>
      <c r="HQT449" s="5"/>
      <c r="HQU449" s="5"/>
      <c r="HQV449" s="5"/>
      <c r="HQW449" s="5"/>
      <c r="HQX449" s="5"/>
      <c r="HQY449" s="5"/>
      <c r="HQZ449" s="5"/>
      <c r="HRA449" s="5"/>
      <c r="HRB449" s="5"/>
      <c r="HRC449" s="5"/>
      <c r="HRD449" s="5"/>
      <c r="HRE449" s="5"/>
      <c r="HRF449" s="5"/>
      <c r="HRG449" s="5"/>
      <c r="HRH449" s="5"/>
      <c r="HRI449" s="5"/>
      <c r="HRJ449" s="5"/>
      <c r="HRK449" s="5"/>
      <c r="HRL449" s="5"/>
      <c r="HRM449" s="5"/>
      <c r="HRN449" s="5"/>
      <c r="HRO449" s="5"/>
      <c r="HRP449" s="5"/>
      <c r="HRQ449" s="5"/>
      <c r="HRR449" s="5"/>
      <c r="HRS449" s="5"/>
      <c r="HRT449" s="5"/>
      <c r="HRU449" s="5"/>
      <c r="HRV449" s="5"/>
      <c r="HRW449" s="5"/>
      <c r="HRX449" s="5"/>
      <c r="HRY449" s="5"/>
      <c r="HRZ449" s="5"/>
      <c r="HSA449" s="5"/>
      <c r="HSB449" s="5"/>
      <c r="HSC449" s="5"/>
      <c r="HSD449" s="5"/>
      <c r="HSE449" s="5"/>
      <c r="HSF449" s="5"/>
      <c r="HSG449" s="5"/>
      <c r="HSH449" s="5"/>
      <c r="HSI449" s="5"/>
      <c r="HSJ449" s="5"/>
      <c r="HSK449" s="5"/>
      <c r="HSL449" s="5"/>
      <c r="HSM449" s="5"/>
      <c r="HSN449" s="5"/>
      <c r="HSO449" s="5"/>
      <c r="HSP449" s="5"/>
      <c r="HSQ449" s="5"/>
      <c r="HSR449" s="5"/>
      <c r="HSS449" s="5"/>
      <c r="HST449" s="5"/>
      <c r="HSU449" s="5"/>
      <c r="HSV449" s="5"/>
      <c r="HSW449" s="5"/>
      <c r="HSX449" s="5"/>
      <c r="HSY449" s="5"/>
      <c r="HSZ449" s="5"/>
      <c r="HTA449" s="5"/>
      <c r="HTB449" s="5"/>
      <c r="HTC449" s="5"/>
      <c r="HTD449" s="5"/>
      <c r="HTE449" s="5"/>
      <c r="HTF449" s="5"/>
      <c r="HTG449" s="5"/>
      <c r="HTH449" s="5"/>
      <c r="HTI449" s="5"/>
      <c r="HTJ449" s="5"/>
      <c r="HTK449" s="5"/>
      <c r="HTL449" s="5"/>
      <c r="HTM449" s="5"/>
      <c r="HTN449" s="5"/>
      <c r="HTO449" s="5"/>
      <c r="HTP449" s="5"/>
      <c r="HTQ449" s="5"/>
      <c r="HTR449" s="5"/>
      <c r="HTS449" s="5"/>
      <c r="HTT449" s="5"/>
      <c r="HTU449" s="5"/>
      <c r="HTV449" s="5"/>
      <c r="HTW449" s="5"/>
      <c r="HTX449" s="5"/>
      <c r="HTY449" s="5"/>
      <c r="HTZ449" s="5"/>
      <c r="HUA449" s="5"/>
      <c r="HUB449" s="5"/>
      <c r="HUC449" s="5"/>
      <c r="HUD449" s="5"/>
      <c r="HUE449" s="5"/>
      <c r="HUF449" s="5"/>
      <c r="HUG449" s="5"/>
      <c r="HUH449" s="5"/>
      <c r="HUI449" s="5"/>
      <c r="HUJ449" s="5"/>
      <c r="HUK449" s="5"/>
      <c r="HUL449" s="5"/>
      <c r="HUM449" s="5"/>
      <c r="HUN449" s="5"/>
      <c r="HUO449" s="5"/>
      <c r="HUP449" s="5"/>
      <c r="HUQ449" s="5"/>
      <c r="HUR449" s="5"/>
      <c r="HUS449" s="5"/>
      <c r="HUT449" s="5"/>
      <c r="HUU449" s="5"/>
      <c r="HUV449" s="5"/>
      <c r="HUW449" s="5"/>
      <c r="HUX449" s="5"/>
      <c r="HUY449" s="5"/>
      <c r="HUZ449" s="5"/>
      <c r="HVA449" s="5"/>
      <c r="HVB449" s="5"/>
      <c r="HVC449" s="5"/>
      <c r="HVD449" s="5"/>
      <c r="HVE449" s="5"/>
      <c r="HVF449" s="5"/>
      <c r="HVG449" s="5"/>
      <c r="HVH449" s="5"/>
      <c r="HVI449" s="5"/>
      <c r="HVJ449" s="5"/>
      <c r="HVK449" s="5"/>
      <c r="HVL449" s="5"/>
      <c r="HVM449" s="5"/>
      <c r="HVN449" s="5"/>
      <c r="HVO449" s="5"/>
      <c r="HVP449" s="5"/>
      <c r="HVQ449" s="5"/>
      <c r="HVR449" s="5"/>
      <c r="HVS449" s="5"/>
      <c r="HVT449" s="5"/>
      <c r="HVU449" s="5"/>
      <c r="HVV449" s="5"/>
      <c r="HVW449" s="5"/>
      <c r="HVX449" s="5"/>
      <c r="HVY449" s="5"/>
      <c r="HVZ449" s="5"/>
      <c r="HWA449" s="5"/>
      <c r="HWB449" s="5"/>
      <c r="HWC449" s="5"/>
      <c r="HWD449" s="5"/>
      <c r="HWE449" s="5"/>
      <c r="HWF449" s="5"/>
      <c r="HWG449" s="5"/>
      <c r="HWH449" s="5"/>
      <c r="HWI449" s="5"/>
      <c r="HWJ449" s="5"/>
      <c r="HWK449" s="5"/>
      <c r="HWL449" s="5"/>
      <c r="HWM449" s="5"/>
      <c r="HWN449" s="5"/>
      <c r="HWO449" s="5"/>
      <c r="HWP449" s="5"/>
      <c r="HWQ449" s="5"/>
      <c r="HWR449" s="5"/>
      <c r="HWS449" s="5"/>
      <c r="HWT449" s="5"/>
      <c r="HWU449" s="5"/>
      <c r="HWV449" s="5"/>
      <c r="HWW449" s="5"/>
      <c r="HWX449" s="5"/>
      <c r="HWY449" s="5"/>
      <c r="HWZ449" s="5"/>
      <c r="HXA449" s="5"/>
      <c r="HXB449" s="5"/>
      <c r="HXC449" s="5"/>
      <c r="HXD449" s="5"/>
      <c r="HXE449" s="5"/>
      <c r="HXF449" s="5"/>
      <c r="HXG449" s="5"/>
      <c r="HXH449" s="5"/>
      <c r="HXI449" s="5"/>
      <c r="HXJ449" s="5"/>
      <c r="HXK449" s="5"/>
      <c r="HXL449" s="5"/>
      <c r="HXM449" s="5"/>
      <c r="HXN449" s="5"/>
      <c r="HXO449" s="5"/>
      <c r="HXP449" s="5"/>
      <c r="HXQ449" s="5"/>
      <c r="HXR449" s="5"/>
      <c r="HXS449" s="5"/>
      <c r="HXT449" s="5"/>
      <c r="HXU449" s="5"/>
      <c r="HXV449" s="5"/>
      <c r="HXW449" s="5"/>
      <c r="HXX449" s="5"/>
      <c r="HXY449" s="5"/>
      <c r="HXZ449" s="5"/>
      <c r="HYA449" s="5"/>
      <c r="HYB449" s="5"/>
      <c r="HYC449" s="5"/>
      <c r="HYD449" s="5"/>
      <c r="HYE449" s="5"/>
      <c r="HYF449" s="5"/>
      <c r="HYG449" s="5"/>
      <c r="HYH449" s="5"/>
      <c r="HYI449" s="5"/>
      <c r="HYJ449" s="5"/>
      <c r="HYK449" s="5"/>
      <c r="HYL449" s="5"/>
      <c r="HYM449" s="5"/>
      <c r="HYN449" s="5"/>
      <c r="HYO449" s="5"/>
      <c r="HYP449" s="5"/>
      <c r="HYQ449" s="5"/>
      <c r="HYR449" s="5"/>
      <c r="HYS449" s="5"/>
      <c r="HYT449" s="5"/>
      <c r="HYU449" s="5"/>
      <c r="HYV449" s="5"/>
      <c r="HYW449" s="5"/>
      <c r="HYX449" s="5"/>
      <c r="HYY449" s="5"/>
      <c r="HYZ449" s="5"/>
      <c r="HZA449" s="5"/>
      <c r="HZB449" s="5"/>
      <c r="HZC449" s="5"/>
      <c r="HZD449" s="5"/>
      <c r="HZE449" s="5"/>
      <c r="HZF449" s="5"/>
      <c r="HZG449" s="5"/>
      <c r="HZH449" s="5"/>
      <c r="HZI449" s="5"/>
      <c r="HZJ449" s="5"/>
      <c r="HZK449" s="5"/>
      <c r="HZL449" s="5"/>
      <c r="HZM449" s="5"/>
      <c r="HZN449" s="5"/>
      <c r="HZO449" s="5"/>
      <c r="HZP449" s="5"/>
      <c r="HZQ449" s="5"/>
      <c r="HZR449" s="5"/>
      <c r="HZS449" s="5"/>
      <c r="HZT449" s="5"/>
      <c r="HZU449" s="5"/>
      <c r="HZV449" s="5"/>
      <c r="HZW449" s="5"/>
      <c r="HZX449" s="5"/>
      <c r="HZY449" s="5"/>
      <c r="HZZ449" s="5"/>
      <c r="IAA449" s="5"/>
      <c r="IAB449" s="5"/>
      <c r="IAC449" s="5"/>
      <c r="IAD449" s="5"/>
      <c r="IAE449" s="5"/>
      <c r="IAF449" s="5"/>
      <c r="IAG449" s="5"/>
      <c r="IAH449" s="5"/>
      <c r="IAI449" s="5"/>
      <c r="IAJ449" s="5"/>
      <c r="IAK449" s="5"/>
      <c r="IAL449" s="5"/>
      <c r="IAM449" s="5"/>
      <c r="IAN449" s="5"/>
      <c r="IAO449" s="5"/>
      <c r="IAP449" s="5"/>
      <c r="IAQ449" s="5"/>
      <c r="IAR449" s="5"/>
      <c r="IAS449" s="5"/>
      <c r="IAT449" s="5"/>
      <c r="IAU449" s="5"/>
      <c r="IAV449" s="5"/>
      <c r="IAW449" s="5"/>
      <c r="IAX449" s="5"/>
      <c r="IAY449" s="5"/>
      <c r="IAZ449" s="5"/>
      <c r="IBA449" s="5"/>
      <c r="IBB449" s="5"/>
      <c r="IBC449" s="5"/>
      <c r="IBD449" s="5"/>
      <c r="IBE449" s="5"/>
      <c r="IBF449" s="5"/>
      <c r="IBG449" s="5"/>
      <c r="IBH449" s="5"/>
      <c r="IBI449" s="5"/>
      <c r="IBJ449" s="5"/>
      <c r="IBK449" s="5"/>
      <c r="IBL449" s="5"/>
      <c r="IBM449" s="5"/>
      <c r="IBN449" s="5"/>
      <c r="IBO449" s="5"/>
      <c r="IBP449" s="5"/>
      <c r="IBQ449" s="5"/>
      <c r="IBR449" s="5"/>
      <c r="IBS449" s="5"/>
      <c r="IBT449" s="5"/>
      <c r="IBU449" s="5"/>
      <c r="IBV449" s="5"/>
      <c r="IBW449" s="5"/>
      <c r="IBX449" s="5"/>
      <c r="IBY449" s="5"/>
      <c r="IBZ449" s="5"/>
      <c r="ICA449" s="5"/>
      <c r="ICB449" s="5"/>
      <c r="ICC449" s="5"/>
      <c r="ICD449" s="5"/>
      <c r="ICE449" s="5"/>
      <c r="ICF449" s="5"/>
      <c r="ICG449" s="5"/>
      <c r="ICH449" s="5"/>
      <c r="ICI449" s="5"/>
      <c r="ICJ449" s="5"/>
      <c r="ICK449" s="5"/>
      <c r="ICL449" s="5"/>
      <c r="ICM449" s="5"/>
      <c r="ICN449" s="5"/>
      <c r="ICO449" s="5"/>
      <c r="ICP449" s="5"/>
      <c r="ICQ449" s="5"/>
      <c r="ICR449" s="5"/>
      <c r="ICS449" s="5"/>
      <c r="ICT449" s="5"/>
      <c r="ICU449" s="5"/>
      <c r="ICV449" s="5"/>
      <c r="ICW449" s="5"/>
      <c r="ICX449" s="5"/>
      <c r="ICY449" s="5"/>
      <c r="ICZ449" s="5"/>
      <c r="IDA449" s="5"/>
      <c r="IDB449" s="5"/>
      <c r="IDC449" s="5"/>
      <c r="IDD449" s="5"/>
      <c r="IDE449" s="5"/>
      <c r="IDF449" s="5"/>
      <c r="IDG449" s="5"/>
      <c r="IDH449" s="5"/>
      <c r="IDI449" s="5"/>
      <c r="IDJ449" s="5"/>
      <c r="IDK449" s="5"/>
      <c r="IDL449" s="5"/>
      <c r="IDM449" s="5"/>
      <c r="IDN449" s="5"/>
      <c r="IDO449" s="5"/>
      <c r="IDP449" s="5"/>
      <c r="IDQ449" s="5"/>
      <c r="IDR449" s="5"/>
      <c r="IDS449" s="5"/>
      <c r="IDT449" s="5"/>
      <c r="IDU449" s="5"/>
      <c r="IDV449" s="5"/>
      <c r="IDW449" s="5"/>
      <c r="IDX449" s="5"/>
      <c r="IDY449" s="5"/>
      <c r="IDZ449" s="5"/>
      <c r="IEA449" s="5"/>
      <c r="IEB449" s="5"/>
      <c r="IEC449" s="5"/>
      <c r="IED449" s="5"/>
      <c r="IEE449" s="5"/>
      <c r="IEF449" s="5"/>
      <c r="IEG449" s="5"/>
      <c r="IEH449" s="5"/>
      <c r="IEI449" s="5"/>
      <c r="IEJ449" s="5"/>
      <c r="IEK449" s="5"/>
      <c r="IEL449" s="5"/>
      <c r="IEM449" s="5"/>
      <c r="IEN449" s="5"/>
      <c r="IEO449" s="5"/>
      <c r="IEP449" s="5"/>
      <c r="IEQ449" s="5"/>
      <c r="IER449" s="5"/>
      <c r="IES449" s="5"/>
      <c r="IET449" s="5"/>
      <c r="IEU449" s="5"/>
      <c r="IEV449" s="5"/>
      <c r="IEW449" s="5"/>
      <c r="IEX449" s="5"/>
      <c r="IEY449" s="5"/>
      <c r="IEZ449" s="5"/>
      <c r="IFA449" s="5"/>
      <c r="IFB449" s="5"/>
      <c r="IFC449" s="5"/>
      <c r="IFD449" s="5"/>
      <c r="IFE449" s="5"/>
      <c r="IFF449" s="5"/>
      <c r="IFG449" s="5"/>
      <c r="IFH449" s="5"/>
      <c r="IFI449" s="5"/>
      <c r="IFJ449" s="5"/>
      <c r="IFK449" s="6"/>
    </row>
    <row r="450" spans="1:6251">
      <c r="A450" s="3" t="s">
        <v>144</v>
      </c>
      <c r="B450" s="2">
        <v>2.3014999999999999</v>
      </c>
      <c r="C450" s="2">
        <v>2.0215000000000001</v>
      </c>
      <c r="D450" s="2">
        <v>3.7189000000000001</v>
      </c>
      <c r="E450" s="2">
        <v>0</v>
      </c>
      <c r="F450" s="2">
        <v>0</v>
      </c>
      <c r="G450" s="2" t="s">
        <v>113</v>
      </c>
      <c r="IR450" s="40"/>
      <c r="IS450" s="40"/>
      <c r="IT450" s="40"/>
      <c r="IU450" s="40"/>
      <c r="IV450" s="40"/>
      <c r="IW450" s="40"/>
      <c r="IX450" s="40"/>
      <c r="IY450" s="40"/>
      <c r="IZ450" s="40"/>
      <c r="JA450" s="40"/>
      <c r="JB450" s="40"/>
      <c r="JC450" s="40"/>
      <c r="JD450" s="40"/>
      <c r="JE450" s="40"/>
      <c r="JF450" s="40"/>
      <c r="JG450" s="40"/>
      <c r="JH450" s="40"/>
      <c r="JI450" s="40"/>
      <c r="JJ450" s="40"/>
      <c r="JK450" s="40"/>
      <c r="JL450" s="40"/>
      <c r="JM450" s="40"/>
      <c r="JN450" s="40"/>
      <c r="JO450" s="40"/>
      <c r="JP450" s="40"/>
      <c r="JQ450" s="40"/>
      <c r="JR450" s="40"/>
      <c r="JS450" s="40"/>
      <c r="JT450" s="40"/>
      <c r="JU450" s="40"/>
      <c r="JV450" s="40"/>
      <c r="JW450" s="40"/>
      <c r="JX450" s="40"/>
      <c r="JY450" s="40"/>
      <c r="JZ450" s="40"/>
      <c r="KA450" s="40"/>
      <c r="KB450" s="40"/>
      <c r="KC450" s="40"/>
      <c r="KD450" s="40"/>
      <c r="KE450" s="40"/>
      <c r="KF450" s="40"/>
      <c r="KG450" s="40"/>
      <c r="KH450" s="40"/>
      <c r="KI450" s="40"/>
      <c r="KJ450" s="40"/>
      <c r="KK450" s="40"/>
      <c r="KL450" s="40"/>
      <c r="KM450" s="40"/>
      <c r="KN450" s="40"/>
      <c r="KO450" s="40"/>
      <c r="KP450" s="40"/>
      <c r="KQ450" s="40"/>
      <c r="KR450" s="40"/>
      <c r="KS450" s="40"/>
      <c r="KT450" s="40"/>
      <c r="KU450" s="40"/>
      <c r="KV450" s="40"/>
      <c r="KW450" s="40"/>
      <c r="KX450" s="40"/>
      <c r="KY450" s="40"/>
      <c r="KZ450" s="40"/>
      <c r="LA450" s="40"/>
      <c r="LB450" s="40"/>
      <c r="LC450" s="40"/>
      <c r="LD450" s="40"/>
      <c r="LE450" s="40"/>
      <c r="LF450" s="40"/>
      <c r="LG450" s="40"/>
      <c r="LH450" s="40"/>
      <c r="LI450" s="40"/>
      <c r="LJ450" s="40"/>
      <c r="LK450" s="40"/>
      <c r="LL450" s="40"/>
      <c r="LM450" s="40"/>
      <c r="LN450" s="40"/>
      <c r="LO450" s="40"/>
      <c r="LP450" s="40"/>
      <c r="LQ450" s="40"/>
      <c r="LR450" s="40"/>
      <c r="LS450" s="40"/>
      <c r="LT450" s="40"/>
      <c r="LU450" s="40"/>
      <c r="LV450" s="40"/>
      <c r="LW450" s="40"/>
      <c r="LX450" s="40"/>
      <c r="LY450" s="40"/>
      <c r="LZ450" s="40"/>
      <c r="MA450" s="40"/>
      <c r="MB450" s="40"/>
      <c r="MC450" s="40"/>
      <c r="MD450" s="40"/>
      <c r="ME450" s="40"/>
      <c r="MF450" s="40"/>
      <c r="MG450" s="40"/>
      <c r="MH450" s="40"/>
      <c r="MI450" s="40"/>
      <c r="MJ450" s="40"/>
      <c r="MK450" s="40"/>
      <c r="ML450" s="40"/>
      <c r="MM450" s="40"/>
      <c r="MN450" s="40"/>
      <c r="MO450" s="40"/>
      <c r="MP450" s="40"/>
      <c r="MQ450" s="40"/>
      <c r="MR450" s="40"/>
      <c r="MS450" s="40"/>
      <c r="MT450" s="40"/>
      <c r="MU450" s="40"/>
      <c r="MV450" s="40"/>
      <c r="MW450" s="40"/>
      <c r="MX450" s="40"/>
      <c r="MY450" s="40"/>
      <c r="MZ450" s="40"/>
      <c r="NA450" s="40"/>
      <c r="NB450" s="40"/>
      <c r="NC450" s="40"/>
      <c r="ND450" s="40"/>
      <c r="NE450" s="40"/>
      <c r="NF450" s="40"/>
      <c r="NG450" s="40"/>
      <c r="NH450" s="40"/>
      <c r="NI450" s="40"/>
      <c r="NJ450" s="40"/>
      <c r="NK450" s="40"/>
      <c r="NL450" s="40"/>
      <c r="NM450" s="40"/>
      <c r="NN450" s="40"/>
      <c r="NO450" s="40"/>
      <c r="NP450" s="40"/>
      <c r="NQ450" s="40"/>
      <c r="NR450" s="40"/>
      <c r="NS450" s="40"/>
      <c r="NT450" s="40"/>
      <c r="NU450" s="40"/>
      <c r="NV450" s="40"/>
      <c r="NW450" s="40"/>
      <c r="NX450" s="40"/>
      <c r="NY450" s="40"/>
      <c r="NZ450" s="40"/>
      <c r="OA450" s="40"/>
      <c r="OB450" s="40"/>
      <c r="OC450" s="40"/>
      <c r="OD450" s="40"/>
      <c r="OE450" s="40"/>
      <c r="OF450" s="40"/>
      <c r="OG450" s="40"/>
      <c r="OH450" s="40"/>
      <c r="OI450" s="40"/>
      <c r="OJ450" s="40"/>
      <c r="OK450" s="40"/>
      <c r="OL450" s="40"/>
      <c r="OM450" s="40"/>
      <c r="ON450" s="40"/>
      <c r="OO450" s="40"/>
      <c r="OP450" s="40"/>
      <c r="OQ450" s="40"/>
      <c r="OR450" s="40"/>
      <c r="OS450" s="40"/>
      <c r="OT450" s="40"/>
      <c r="OU450" s="40"/>
      <c r="OV450" s="40"/>
      <c r="OW450" s="40"/>
      <c r="OX450" s="40"/>
      <c r="OY450" s="40"/>
      <c r="OZ450" s="40"/>
      <c r="PA450" s="40"/>
      <c r="PB450" s="40"/>
      <c r="PC450" s="40"/>
      <c r="PD450" s="40"/>
      <c r="PE450" s="40"/>
      <c r="PF450" s="40"/>
      <c r="PG450" s="40"/>
      <c r="PH450" s="40"/>
      <c r="PI450" s="40"/>
      <c r="PJ450" s="40"/>
      <c r="PK450" s="40"/>
      <c r="PL450" s="40"/>
      <c r="PM450" s="40"/>
      <c r="PN450" s="40"/>
      <c r="PO450" s="40"/>
      <c r="PP450" s="40"/>
      <c r="PQ450" s="40"/>
      <c r="PR450" s="40"/>
      <c r="PS450" s="40"/>
      <c r="PT450" s="40"/>
      <c r="PU450" s="40"/>
      <c r="PV450" s="40"/>
      <c r="PW450" s="40"/>
      <c r="PX450" s="40"/>
      <c r="PY450" s="40"/>
      <c r="PZ450" s="40"/>
      <c r="QA450" s="40"/>
      <c r="QB450" s="40"/>
      <c r="QC450" s="40"/>
      <c r="QD450" s="40"/>
      <c r="QE450" s="40"/>
      <c r="QF450" s="40"/>
      <c r="QG450" s="40"/>
      <c r="QH450" s="40"/>
      <c r="QI450" s="40"/>
      <c r="QJ450" s="40"/>
      <c r="QK450" s="40"/>
      <c r="QL450" s="40"/>
      <c r="QM450" s="40"/>
      <c r="QN450" s="40"/>
      <c r="QO450" s="40"/>
      <c r="QP450" s="40"/>
      <c r="QQ450" s="40"/>
      <c r="QR450" s="40"/>
      <c r="QS450" s="40"/>
      <c r="QT450" s="40"/>
      <c r="QU450" s="40"/>
      <c r="QV450" s="40"/>
      <c r="QW450" s="40"/>
      <c r="QX450" s="40"/>
      <c r="QY450" s="40"/>
      <c r="QZ450" s="40"/>
      <c r="RA450" s="40"/>
      <c r="RB450" s="40"/>
      <c r="RC450" s="40"/>
      <c r="RD450" s="40"/>
      <c r="RE450" s="40"/>
      <c r="RF450" s="40"/>
      <c r="RG450" s="40"/>
      <c r="RH450" s="40"/>
      <c r="RI450" s="40"/>
      <c r="RJ450" s="40"/>
      <c r="RK450" s="40"/>
      <c r="RL450" s="40"/>
      <c r="RM450" s="40"/>
      <c r="RN450" s="40"/>
      <c r="RO450" s="40"/>
      <c r="RP450" s="40"/>
      <c r="RQ450" s="40"/>
      <c r="RR450" s="40"/>
      <c r="RS450" s="40"/>
      <c r="RT450" s="40"/>
      <c r="RU450" s="40"/>
      <c r="RV450" s="40"/>
      <c r="RW450" s="40"/>
      <c r="RX450" s="40"/>
      <c r="RY450" s="40"/>
      <c r="RZ450" s="40"/>
      <c r="SA450" s="40"/>
      <c r="SB450" s="40"/>
      <c r="SC450" s="40"/>
      <c r="SD450" s="40"/>
      <c r="SE450" s="40"/>
      <c r="SF450" s="40"/>
      <c r="SG450" s="40"/>
      <c r="SH450" s="40"/>
      <c r="SI450" s="40"/>
      <c r="SJ450" s="40"/>
      <c r="SK450" s="40"/>
      <c r="SL450" s="40"/>
      <c r="SM450" s="40"/>
      <c r="SN450" s="40"/>
      <c r="SO450" s="40"/>
      <c r="SP450" s="40"/>
      <c r="SQ450" s="40"/>
      <c r="SR450" s="40"/>
      <c r="SS450" s="40"/>
      <c r="ST450" s="40"/>
      <c r="SU450" s="40"/>
      <c r="SV450" s="40"/>
      <c r="SW450" s="40"/>
      <c r="SX450" s="40"/>
      <c r="SY450" s="40"/>
      <c r="SZ450" s="40"/>
      <c r="TA450" s="40"/>
      <c r="TB450" s="40"/>
      <c r="TC450" s="40"/>
      <c r="TD450" s="40"/>
      <c r="TE450" s="40"/>
      <c r="TF450" s="40"/>
      <c r="TG450" s="40"/>
      <c r="TH450" s="40"/>
      <c r="TI450" s="40"/>
      <c r="TJ450" s="40"/>
      <c r="TK450" s="40"/>
      <c r="TL450" s="40"/>
      <c r="TM450" s="40"/>
      <c r="TN450" s="40"/>
      <c r="TO450" s="40"/>
      <c r="TP450" s="40"/>
      <c r="TQ450" s="40"/>
      <c r="TR450" s="40"/>
      <c r="TS450" s="40"/>
      <c r="TT450" s="40"/>
      <c r="TU450" s="40"/>
      <c r="TV450" s="40"/>
      <c r="TW450" s="40"/>
      <c r="TX450" s="40"/>
      <c r="TY450" s="40"/>
      <c r="TZ450" s="40"/>
      <c r="UA450" s="40"/>
      <c r="UB450" s="40"/>
      <c r="UC450" s="40"/>
      <c r="UD450" s="40"/>
      <c r="UE450" s="40"/>
      <c r="UF450" s="40"/>
      <c r="UG450" s="40"/>
      <c r="UH450" s="40"/>
      <c r="UI450" s="40"/>
      <c r="UJ450" s="40"/>
      <c r="UK450" s="40"/>
      <c r="UL450" s="40"/>
      <c r="UM450" s="40"/>
      <c r="UN450" s="40"/>
      <c r="UO450" s="40"/>
      <c r="UP450" s="40"/>
      <c r="UQ450" s="40"/>
      <c r="UR450" s="40"/>
      <c r="US450" s="40"/>
      <c r="UT450" s="40"/>
      <c r="UU450" s="40"/>
      <c r="UV450" s="40"/>
      <c r="UW450" s="40"/>
      <c r="UX450" s="40"/>
      <c r="UY450" s="40"/>
      <c r="UZ450" s="40"/>
      <c r="VA450" s="40"/>
      <c r="VB450" s="40"/>
      <c r="VC450" s="40"/>
      <c r="VD450" s="40"/>
      <c r="VE450" s="40"/>
      <c r="VF450" s="40"/>
      <c r="VG450" s="40"/>
      <c r="VH450" s="40"/>
      <c r="VI450" s="40"/>
      <c r="VJ450" s="40"/>
      <c r="VK450" s="40"/>
      <c r="VL450" s="40"/>
      <c r="VM450" s="40"/>
      <c r="VN450" s="40"/>
      <c r="VO450" s="40"/>
      <c r="VP450" s="40"/>
      <c r="VQ450" s="40"/>
      <c r="VR450" s="40"/>
      <c r="VS450" s="40"/>
      <c r="VT450" s="40"/>
      <c r="VU450" s="40"/>
      <c r="VV450" s="40"/>
      <c r="VW450" s="40"/>
      <c r="VX450" s="40"/>
      <c r="VY450" s="40"/>
      <c r="VZ450" s="40"/>
      <c r="WA450" s="40"/>
      <c r="WB450" s="40"/>
      <c r="WC450" s="40"/>
      <c r="WD450" s="40"/>
      <c r="WE450" s="40"/>
      <c r="WF450" s="40"/>
      <c r="WG450" s="40"/>
      <c r="WH450" s="40"/>
      <c r="WI450" s="40"/>
      <c r="WJ450" s="40"/>
      <c r="WK450" s="40"/>
      <c r="WL450" s="40"/>
      <c r="WM450" s="40"/>
      <c r="WN450" s="40"/>
      <c r="WO450" s="40"/>
      <c r="WP450" s="40"/>
      <c r="WQ450" s="40"/>
      <c r="WR450" s="40"/>
      <c r="WS450" s="40"/>
      <c r="WT450" s="40"/>
      <c r="WU450" s="40"/>
      <c r="WV450" s="40"/>
      <c r="WW450" s="40"/>
      <c r="WX450" s="40"/>
      <c r="WY450" s="40"/>
      <c r="WZ450" s="40"/>
      <c r="XA450" s="40"/>
      <c r="XB450" s="40"/>
      <c r="XC450" s="40"/>
      <c r="XD450" s="40"/>
      <c r="XE450" s="40"/>
      <c r="XF450" s="40"/>
      <c r="XG450" s="40"/>
      <c r="XH450" s="40"/>
      <c r="XI450" s="40"/>
      <c r="XJ450" s="40"/>
      <c r="XK450" s="40"/>
      <c r="XL450" s="40"/>
      <c r="XM450" s="40"/>
      <c r="XN450" s="40"/>
      <c r="XO450" s="40"/>
      <c r="XP450" s="40"/>
      <c r="XQ450" s="40"/>
      <c r="XR450" s="40"/>
      <c r="XS450" s="40"/>
      <c r="XT450" s="40"/>
      <c r="XU450" s="40"/>
      <c r="XV450" s="40"/>
      <c r="XW450" s="40"/>
      <c r="XX450" s="40"/>
      <c r="XY450" s="40"/>
      <c r="XZ450" s="40"/>
      <c r="YA450" s="40"/>
      <c r="YB450" s="40"/>
      <c r="YC450" s="40"/>
      <c r="YD450" s="40"/>
      <c r="YE450" s="40"/>
      <c r="YF450" s="40"/>
      <c r="YG450" s="40"/>
      <c r="YH450" s="40"/>
      <c r="YI450" s="40"/>
      <c r="YJ450" s="40"/>
      <c r="YK450" s="40"/>
      <c r="YL450" s="40"/>
      <c r="YM450" s="40"/>
      <c r="YN450" s="40"/>
      <c r="YO450" s="40"/>
      <c r="YP450" s="40"/>
      <c r="YQ450" s="40"/>
      <c r="YR450" s="40"/>
      <c r="YS450" s="40"/>
      <c r="YT450" s="40"/>
      <c r="YU450" s="40"/>
      <c r="YV450" s="40"/>
      <c r="YW450" s="40"/>
      <c r="YX450" s="40"/>
      <c r="YY450" s="40"/>
      <c r="YZ450" s="40"/>
      <c r="ZA450" s="40"/>
      <c r="ZB450" s="40"/>
      <c r="ZC450" s="40"/>
      <c r="ZD450" s="40"/>
      <c r="ZE450" s="40"/>
      <c r="ZF450" s="40"/>
      <c r="ZG450" s="40"/>
      <c r="ZH450" s="40"/>
      <c r="ZI450" s="40"/>
      <c r="ZJ450" s="40"/>
      <c r="ZK450" s="40"/>
      <c r="ZL450" s="40"/>
      <c r="ZM450" s="40"/>
      <c r="ZN450" s="40"/>
      <c r="ZO450" s="40"/>
      <c r="ZP450" s="40"/>
      <c r="ZQ450" s="40"/>
      <c r="ZR450" s="40"/>
      <c r="ZS450" s="40"/>
      <c r="ZT450" s="40"/>
      <c r="ZU450" s="40"/>
      <c r="ZV450" s="40"/>
      <c r="ZW450" s="40"/>
      <c r="ZX450" s="40"/>
      <c r="ZY450" s="40"/>
      <c r="ZZ450" s="40"/>
      <c r="AAA450" s="40"/>
      <c r="AAB450" s="40"/>
      <c r="AAC450" s="40"/>
      <c r="AAD450" s="40"/>
      <c r="AAE450" s="40"/>
      <c r="AAF450" s="40"/>
      <c r="AAG450" s="40"/>
      <c r="AAH450" s="40"/>
      <c r="AAI450" s="40"/>
      <c r="AAJ450" s="40"/>
      <c r="AAK450" s="40"/>
      <c r="AAL450" s="40"/>
      <c r="AAM450" s="40"/>
      <c r="AAN450" s="40"/>
      <c r="AAO450" s="40"/>
      <c r="AAP450" s="40"/>
      <c r="AAQ450" s="40"/>
      <c r="AAR450" s="40"/>
      <c r="AAS450" s="40"/>
      <c r="AAT450" s="40"/>
      <c r="AAU450" s="40"/>
      <c r="AAV450" s="40"/>
      <c r="AAW450" s="40"/>
      <c r="AAX450" s="40"/>
      <c r="AAY450" s="40"/>
      <c r="AAZ450" s="40"/>
      <c r="ABA450" s="40"/>
      <c r="ABB450" s="40"/>
      <c r="ABC450" s="40"/>
      <c r="ABD450" s="40"/>
      <c r="ABE450" s="40"/>
      <c r="ABF450" s="40"/>
      <c r="ABG450" s="40"/>
      <c r="ABH450" s="40"/>
      <c r="ABI450" s="40"/>
      <c r="ABJ450" s="40"/>
      <c r="ABK450" s="40"/>
      <c r="ABL450" s="40"/>
      <c r="ABM450" s="40"/>
      <c r="ABN450" s="40"/>
      <c r="ABO450" s="40"/>
      <c r="ABP450" s="40"/>
      <c r="ABQ450" s="40"/>
      <c r="ABR450" s="40"/>
      <c r="ABS450" s="40"/>
      <c r="ABT450" s="40"/>
      <c r="ABU450" s="40"/>
      <c r="ABV450" s="40"/>
      <c r="ABW450" s="40"/>
      <c r="ABX450" s="40"/>
      <c r="ABY450" s="40"/>
      <c r="ABZ450" s="40"/>
      <c r="ACA450" s="40"/>
      <c r="ACB450" s="40"/>
      <c r="ACC450" s="40"/>
      <c r="ACD450" s="40"/>
      <c r="ACE450" s="40"/>
      <c r="ACF450" s="40"/>
      <c r="ACG450" s="40"/>
      <c r="ACH450" s="40"/>
      <c r="ACI450" s="40"/>
      <c r="ACJ450" s="40"/>
      <c r="ACK450" s="40"/>
      <c r="ACL450" s="40"/>
      <c r="ACM450" s="40"/>
      <c r="ACN450" s="40"/>
      <c r="ACO450" s="40"/>
      <c r="ACP450" s="40"/>
      <c r="ACQ450" s="40"/>
      <c r="ACR450" s="40"/>
      <c r="ACS450" s="40"/>
      <c r="ACT450" s="40"/>
      <c r="ACU450" s="40"/>
      <c r="ACV450" s="40"/>
      <c r="ACW450" s="40"/>
      <c r="ACX450" s="40"/>
      <c r="ACY450" s="40"/>
      <c r="ACZ450" s="40"/>
      <c r="ADA450" s="40"/>
      <c r="ADB450" s="40"/>
      <c r="ADC450" s="40"/>
      <c r="ADD450" s="40"/>
      <c r="ADE450" s="40"/>
      <c r="ADF450" s="40"/>
      <c r="ADG450" s="40"/>
      <c r="ADH450" s="40"/>
      <c r="ADI450" s="40"/>
      <c r="ADJ450" s="40"/>
      <c r="ADK450" s="40"/>
      <c r="ADL450" s="40"/>
      <c r="ADM450" s="40"/>
      <c r="ADN450" s="40"/>
      <c r="ADO450" s="40"/>
      <c r="ADP450" s="40"/>
      <c r="ADQ450" s="40"/>
      <c r="ADR450" s="40"/>
      <c r="ADS450" s="40"/>
      <c r="ADT450" s="40"/>
      <c r="ADU450" s="40"/>
      <c r="ADV450" s="40"/>
      <c r="ADW450" s="40"/>
      <c r="ADX450" s="40"/>
      <c r="ADY450" s="40"/>
      <c r="ADZ450" s="40"/>
      <c r="AEA450" s="40"/>
      <c r="AEB450" s="40"/>
      <c r="AEC450" s="40"/>
      <c r="AED450" s="40"/>
      <c r="AEE450" s="40"/>
      <c r="AEF450" s="40"/>
      <c r="AEG450" s="40"/>
      <c r="AEH450" s="40"/>
      <c r="AEI450" s="40"/>
      <c r="AEJ450" s="40"/>
      <c r="AEK450" s="40"/>
      <c r="AEL450" s="40"/>
      <c r="AEM450" s="40"/>
      <c r="AEN450" s="40"/>
      <c r="AEO450" s="40"/>
      <c r="AEP450" s="40"/>
      <c r="AEQ450" s="40"/>
      <c r="AER450" s="40"/>
      <c r="AES450" s="40"/>
      <c r="AET450" s="40"/>
      <c r="AEU450" s="40"/>
      <c r="AEV450" s="40"/>
      <c r="AEW450" s="40"/>
      <c r="AEX450" s="40"/>
      <c r="AEY450" s="40"/>
      <c r="AEZ450" s="40"/>
      <c r="AFA450" s="40"/>
      <c r="AFB450" s="40"/>
      <c r="AFC450" s="40"/>
      <c r="AFD450" s="40"/>
      <c r="AFE450" s="40"/>
      <c r="AFF450" s="40"/>
      <c r="AFG450" s="40"/>
      <c r="AFH450" s="40"/>
      <c r="AFI450" s="40"/>
      <c r="AFJ450" s="40"/>
      <c r="AFK450" s="40"/>
      <c r="AFL450" s="40"/>
      <c r="AFM450" s="40"/>
      <c r="AFN450" s="40"/>
      <c r="AFO450" s="40"/>
      <c r="AFP450" s="40"/>
      <c r="AFQ450" s="40"/>
      <c r="AFR450" s="40"/>
      <c r="AFS450" s="40"/>
      <c r="AFT450" s="40"/>
      <c r="AFU450" s="40"/>
      <c r="AFV450" s="40"/>
      <c r="AFW450" s="40"/>
      <c r="AFX450" s="40"/>
      <c r="AFY450" s="40"/>
      <c r="AFZ450" s="40"/>
      <c r="AGA450" s="40"/>
      <c r="AGB450" s="40"/>
      <c r="AGC450" s="40"/>
      <c r="AGD450" s="40"/>
      <c r="AGE450" s="40"/>
      <c r="AGF450" s="40"/>
      <c r="AGG450" s="40"/>
      <c r="AGH450" s="40"/>
      <c r="AGI450" s="40"/>
      <c r="AGJ450" s="40"/>
      <c r="AGK450" s="40"/>
      <c r="AGL450" s="40"/>
      <c r="AGM450" s="40"/>
      <c r="AGN450" s="40"/>
      <c r="AGO450" s="40"/>
      <c r="AGP450" s="40"/>
      <c r="AGQ450" s="40"/>
      <c r="AGR450" s="40"/>
      <c r="AGS450" s="40"/>
      <c r="AGT450" s="40"/>
      <c r="AGU450" s="40"/>
      <c r="AGV450" s="40"/>
      <c r="AGW450" s="40"/>
      <c r="AGX450" s="40"/>
      <c r="AGY450" s="40"/>
      <c r="AGZ450" s="40"/>
      <c r="AHA450" s="40"/>
      <c r="AHB450" s="40"/>
      <c r="AHC450" s="40"/>
      <c r="AHD450" s="40"/>
      <c r="AHE450" s="40"/>
      <c r="AHF450" s="40"/>
      <c r="AHG450" s="40"/>
      <c r="AHH450" s="40"/>
      <c r="AHI450" s="40"/>
      <c r="AHJ450" s="40"/>
      <c r="AHK450" s="40"/>
      <c r="AHL450" s="40"/>
      <c r="AHM450" s="40"/>
      <c r="AHN450" s="40"/>
      <c r="AHO450" s="40"/>
      <c r="AHP450" s="40"/>
      <c r="AHQ450" s="40"/>
      <c r="AHR450" s="40"/>
      <c r="AHS450" s="40"/>
      <c r="AHT450" s="40"/>
      <c r="AHU450" s="40"/>
      <c r="AHV450" s="40"/>
      <c r="AHW450" s="40"/>
      <c r="AHX450" s="40"/>
      <c r="AHY450" s="40"/>
      <c r="AHZ450" s="40"/>
      <c r="AIA450" s="40"/>
      <c r="AIB450" s="40"/>
      <c r="AIC450" s="40"/>
      <c r="AID450" s="40"/>
      <c r="AIE450" s="40"/>
      <c r="AIF450" s="40"/>
      <c r="AIG450" s="40"/>
      <c r="AIH450" s="40"/>
      <c r="AII450" s="40"/>
      <c r="AIJ450" s="40"/>
      <c r="AIK450" s="40"/>
      <c r="AIL450" s="40"/>
      <c r="AIM450" s="40"/>
      <c r="AIN450" s="40"/>
      <c r="AIO450" s="40"/>
      <c r="AIP450" s="40"/>
      <c r="AIQ450" s="40"/>
      <c r="AIR450" s="40"/>
      <c r="AIS450" s="40"/>
      <c r="AIT450" s="40"/>
      <c r="AIU450" s="40"/>
      <c r="AIV450" s="40"/>
      <c r="AIW450" s="40"/>
      <c r="AIX450" s="40"/>
      <c r="AIY450" s="40"/>
      <c r="AIZ450" s="40"/>
      <c r="AJA450" s="40"/>
      <c r="AJB450" s="40"/>
      <c r="AJC450" s="40"/>
      <c r="AJD450" s="40"/>
      <c r="AJE450" s="40"/>
      <c r="AJF450" s="40"/>
      <c r="AJG450" s="40"/>
      <c r="AJH450" s="40"/>
      <c r="AJI450" s="40"/>
      <c r="AJJ450" s="40"/>
      <c r="AJK450" s="40"/>
      <c r="AJL450" s="40"/>
      <c r="AJM450" s="40"/>
      <c r="AJN450" s="40"/>
      <c r="AJO450" s="40"/>
      <c r="AJP450" s="40"/>
      <c r="AJQ450" s="40"/>
      <c r="AJR450" s="40"/>
      <c r="AJS450" s="40"/>
      <c r="AJT450" s="40"/>
      <c r="AJU450" s="40"/>
      <c r="AJV450" s="40"/>
      <c r="AJW450" s="40"/>
      <c r="AJX450" s="40"/>
      <c r="AJY450" s="40"/>
      <c r="AJZ450" s="40"/>
      <c r="AKA450" s="40"/>
      <c r="AKB450" s="40"/>
      <c r="AKC450" s="40"/>
      <c r="AKD450" s="40"/>
      <c r="AKE450" s="40"/>
      <c r="AKF450" s="40"/>
      <c r="AKG450" s="40"/>
      <c r="AKH450" s="40"/>
      <c r="AKI450" s="40"/>
      <c r="AKJ450" s="40"/>
      <c r="AKK450" s="40"/>
      <c r="AKL450" s="40"/>
      <c r="AKM450" s="40"/>
      <c r="AKN450" s="40"/>
      <c r="AKO450" s="40"/>
      <c r="AKP450" s="40"/>
      <c r="AKQ450" s="40"/>
      <c r="AKR450" s="40"/>
      <c r="AKS450" s="40"/>
      <c r="AKT450" s="40"/>
      <c r="AKU450" s="40"/>
      <c r="AKV450" s="40"/>
      <c r="AKW450" s="40"/>
      <c r="AKX450" s="40"/>
      <c r="AKY450" s="40"/>
      <c r="AKZ450" s="40"/>
      <c r="ALA450" s="40"/>
      <c r="ALB450" s="40"/>
      <c r="ALC450" s="40"/>
      <c r="ALD450" s="40"/>
      <c r="ALE450" s="40"/>
      <c r="ALF450" s="40"/>
      <c r="ALG450" s="40"/>
      <c r="ALH450" s="40"/>
      <c r="ALI450" s="40"/>
      <c r="ALJ450" s="40"/>
      <c r="ALK450" s="40"/>
      <c r="ALL450" s="40"/>
      <c r="ALM450" s="40"/>
      <c r="ALN450" s="40"/>
      <c r="ALO450" s="40"/>
      <c r="ALP450" s="40"/>
      <c r="ALQ450" s="40"/>
      <c r="ALR450" s="40"/>
      <c r="ALS450" s="40"/>
      <c r="ALT450" s="40"/>
      <c r="ALU450" s="40"/>
      <c r="ALV450" s="40"/>
      <c r="ALW450" s="40"/>
      <c r="ALX450" s="40"/>
      <c r="ALY450" s="40"/>
      <c r="ALZ450" s="40"/>
      <c r="AMA450" s="40"/>
      <c r="AMB450" s="40"/>
      <c r="AMC450" s="40"/>
      <c r="AMD450" s="40"/>
      <c r="AME450" s="40"/>
      <c r="AMF450" s="40"/>
      <c r="AMG450" s="40"/>
      <c r="AMH450" s="40"/>
      <c r="AMI450" s="40"/>
      <c r="AMJ450" s="40"/>
      <c r="AMK450" s="40"/>
      <c r="AML450" s="40"/>
      <c r="AMM450" s="40"/>
      <c r="AMN450" s="40"/>
      <c r="AMO450" s="40"/>
      <c r="AMP450" s="40"/>
      <c r="AMQ450" s="40"/>
      <c r="AMR450" s="40"/>
      <c r="AMS450" s="40"/>
      <c r="AMT450" s="40"/>
      <c r="AMU450" s="40"/>
      <c r="AMV450" s="40"/>
      <c r="AMW450" s="40"/>
      <c r="AMX450" s="40"/>
      <c r="AMY450" s="40"/>
      <c r="AMZ450" s="40"/>
      <c r="ANA450" s="40"/>
      <c r="ANB450" s="40"/>
      <c r="ANC450" s="40"/>
      <c r="AND450" s="40"/>
      <c r="ANE450" s="40"/>
      <c r="ANF450" s="40"/>
      <c r="ANG450" s="40"/>
      <c r="ANH450" s="40"/>
      <c r="ANI450" s="40"/>
      <c r="ANJ450" s="40"/>
      <c r="ANK450" s="40"/>
      <c r="ANL450" s="40"/>
      <c r="ANM450" s="40"/>
      <c r="ANN450" s="40"/>
      <c r="ANO450" s="40"/>
      <c r="ANP450" s="40"/>
      <c r="ANQ450" s="40"/>
      <c r="ANR450" s="40"/>
      <c r="ANS450" s="40"/>
      <c r="ANT450" s="40"/>
      <c r="ANU450" s="40"/>
      <c r="ANV450" s="40"/>
      <c r="ANW450" s="40"/>
      <c r="ANX450" s="40"/>
      <c r="ANY450" s="40"/>
      <c r="ANZ450" s="40"/>
      <c r="AOA450" s="40"/>
      <c r="AOB450" s="40"/>
      <c r="AOC450" s="40"/>
      <c r="AOD450" s="40"/>
      <c r="AOE450" s="40"/>
      <c r="AOF450" s="40"/>
      <c r="AOG450" s="40"/>
      <c r="AOH450" s="40"/>
      <c r="AOI450" s="40"/>
      <c r="AOJ450" s="40"/>
      <c r="AOK450" s="40"/>
      <c r="AOL450" s="40"/>
      <c r="AOM450" s="40"/>
      <c r="AON450" s="40"/>
      <c r="AOO450" s="40"/>
      <c r="AOP450" s="40"/>
      <c r="AOQ450" s="40"/>
      <c r="AOR450" s="40"/>
      <c r="AOS450" s="40"/>
      <c r="AOT450" s="40"/>
      <c r="AOU450" s="40"/>
      <c r="AOV450" s="40"/>
      <c r="AOW450" s="40"/>
      <c r="AOX450" s="40"/>
      <c r="AOY450" s="40"/>
      <c r="AOZ450" s="40"/>
      <c r="APA450" s="40"/>
      <c r="APB450" s="40"/>
      <c r="APC450" s="40"/>
      <c r="APD450" s="40"/>
      <c r="APE450" s="40"/>
      <c r="APF450" s="40"/>
      <c r="APG450" s="40"/>
      <c r="APH450" s="40"/>
      <c r="API450" s="40"/>
      <c r="APJ450" s="40"/>
      <c r="APK450" s="40"/>
      <c r="APL450" s="40"/>
      <c r="APM450" s="40"/>
      <c r="APN450" s="40"/>
      <c r="APO450" s="40"/>
      <c r="APP450" s="40"/>
      <c r="APQ450" s="40"/>
      <c r="APR450" s="40"/>
      <c r="APS450" s="40"/>
      <c r="APT450" s="40"/>
      <c r="APU450" s="40"/>
      <c r="APV450" s="40"/>
      <c r="APW450" s="40"/>
      <c r="APX450" s="40"/>
      <c r="APY450" s="40"/>
      <c r="APZ450" s="40"/>
      <c r="AQA450" s="40"/>
      <c r="AQB450" s="40"/>
      <c r="AQC450" s="40"/>
      <c r="AQD450" s="40"/>
      <c r="AQE450" s="40"/>
      <c r="AQF450" s="40"/>
      <c r="AQG450" s="40"/>
      <c r="AQH450" s="40"/>
      <c r="AQI450" s="40"/>
      <c r="AQJ450" s="40"/>
      <c r="AQK450" s="40"/>
      <c r="AQL450" s="40"/>
      <c r="AQM450" s="40"/>
      <c r="AQN450" s="40"/>
      <c r="AQO450" s="40"/>
      <c r="AQP450" s="40"/>
      <c r="AQQ450" s="40"/>
      <c r="AQR450" s="40"/>
      <c r="AQS450" s="40"/>
      <c r="AQT450" s="40"/>
      <c r="AQU450" s="40"/>
      <c r="AQV450" s="40"/>
      <c r="AQW450" s="40"/>
      <c r="AQX450" s="40"/>
      <c r="AQY450" s="40"/>
      <c r="AQZ450" s="40"/>
      <c r="ARA450" s="40"/>
      <c r="ARB450" s="40"/>
      <c r="ARC450" s="40"/>
      <c r="ARD450" s="40"/>
      <c r="ARE450" s="40"/>
      <c r="ARF450" s="40"/>
      <c r="ARG450" s="40"/>
      <c r="ARH450" s="40"/>
      <c r="ARI450" s="40"/>
      <c r="ARJ450" s="40"/>
      <c r="ARK450" s="40"/>
      <c r="ARL450" s="40"/>
      <c r="ARM450" s="40"/>
      <c r="ARN450" s="40"/>
      <c r="ARO450" s="40"/>
      <c r="ARP450" s="40"/>
      <c r="ARQ450" s="40"/>
      <c r="ARR450" s="40"/>
      <c r="ARS450" s="40"/>
      <c r="ART450" s="40"/>
      <c r="ARU450" s="40"/>
      <c r="ARV450" s="40"/>
      <c r="ARW450" s="40"/>
      <c r="ARX450" s="40"/>
      <c r="ARY450" s="40"/>
      <c r="ARZ450" s="40"/>
      <c r="ASA450" s="40"/>
      <c r="ASB450" s="40"/>
      <c r="ASC450" s="40"/>
      <c r="ASD450" s="40"/>
      <c r="ASE450" s="40"/>
      <c r="ASF450" s="40"/>
      <c r="ASG450" s="40"/>
      <c r="ASH450" s="40"/>
      <c r="ASI450" s="40"/>
      <c r="ASJ450" s="40"/>
      <c r="ASK450" s="40"/>
      <c r="ASL450" s="40"/>
      <c r="ASM450" s="40"/>
      <c r="ASN450" s="40"/>
      <c r="ASO450" s="40"/>
      <c r="ASP450" s="40"/>
      <c r="ASQ450" s="40"/>
      <c r="ASR450" s="40"/>
      <c r="ASS450" s="40"/>
      <c r="AST450" s="40"/>
      <c r="ASU450" s="40"/>
      <c r="ASV450" s="40"/>
      <c r="ASW450" s="40"/>
      <c r="ASX450" s="40"/>
      <c r="ASY450" s="40"/>
      <c r="ASZ450" s="40"/>
      <c r="ATA450" s="40"/>
      <c r="ATB450" s="40"/>
      <c r="ATC450" s="40"/>
      <c r="ATD450" s="40"/>
      <c r="ATE450" s="40"/>
      <c r="ATF450" s="40"/>
      <c r="ATG450" s="40"/>
      <c r="ATH450" s="40"/>
      <c r="ATI450" s="40"/>
      <c r="ATJ450" s="40"/>
      <c r="ATK450" s="40"/>
      <c r="ATL450" s="40"/>
      <c r="ATM450" s="40"/>
      <c r="ATN450" s="40"/>
      <c r="ATO450" s="40"/>
      <c r="ATP450" s="40"/>
      <c r="ATQ450" s="40"/>
      <c r="ATR450" s="40"/>
      <c r="ATS450" s="40"/>
      <c r="ATT450" s="40"/>
      <c r="ATU450" s="40"/>
      <c r="ATV450" s="40"/>
      <c r="ATW450" s="40"/>
      <c r="ATX450" s="40"/>
      <c r="ATY450" s="40"/>
      <c r="ATZ450" s="40"/>
      <c r="AUA450" s="40"/>
      <c r="AUB450" s="40"/>
      <c r="AUC450" s="40"/>
      <c r="AUD450" s="40"/>
      <c r="AUE450" s="40"/>
      <c r="AUF450" s="40"/>
      <c r="AUG450" s="40"/>
      <c r="AUH450" s="40"/>
      <c r="AUI450" s="40"/>
      <c r="AUJ450" s="40"/>
      <c r="AUK450" s="40"/>
      <c r="AUL450" s="40"/>
      <c r="AUM450" s="40"/>
      <c r="AUN450" s="40"/>
      <c r="AUO450" s="40"/>
      <c r="AUP450" s="40"/>
      <c r="AUQ450" s="40"/>
      <c r="AUR450" s="40"/>
      <c r="AUS450" s="40"/>
      <c r="AUT450" s="40"/>
      <c r="AUU450" s="40"/>
      <c r="AUV450" s="40"/>
      <c r="AUW450" s="40"/>
      <c r="AUX450" s="40"/>
      <c r="AUY450" s="40"/>
      <c r="AUZ450" s="40"/>
      <c r="AVA450" s="40"/>
      <c r="AVB450" s="40"/>
      <c r="AVC450" s="40"/>
      <c r="AVD450" s="40"/>
      <c r="AVE450" s="40"/>
      <c r="AVF450" s="40"/>
      <c r="AVG450" s="40"/>
      <c r="AVH450" s="40"/>
      <c r="AVI450" s="40"/>
      <c r="AVJ450" s="40"/>
      <c r="AVK450" s="40"/>
      <c r="AVL450" s="40"/>
      <c r="AVM450" s="40"/>
      <c r="AVN450" s="40"/>
      <c r="AVO450" s="40"/>
      <c r="AVP450" s="40"/>
      <c r="AVQ450" s="40"/>
      <c r="AVR450" s="40"/>
      <c r="AVS450" s="40"/>
      <c r="AVT450" s="40"/>
      <c r="AVU450" s="40"/>
      <c r="AVV450" s="40"/>
      <c r="AVW450" s="40"/>
      <c r="AVX450" s="40"/>
      <c r="AVY450" s="40"/>
      <c r="AVZ450" s="40"/>
      <c r="AWA450" s="40"/>
      <c r="AWB450" s="40"/>
      <c r="AWC450" s="40"/>
      <c r="AWD450" s="40"/>
      <c r="AWE450" s="40"/>
      <c r="AWF450" s="40"/>
      <c r="AWG450" s="40"/>
      <c r="AWH450" s="40"/>
      <c r="AWI450" s="40"/>
      <c r="AWJ450" s="40"/>
      <c r="AWK450" s="40"/>
      <c r="AWL450" s="40"/>
      <c r="AWM450" s="40"/>
      <c r="AWN450" s="40"/>
      <c r="AWO450" s="40"/>
      <c r="AWP450" s="40"/>
      <c r="AWQ450" s="40"/>
      <c r="AWR450" s="40"/>
      <c r="AWS450" s="40"/>
      <c r="AWT450" s="40"/>
      <c r="AWU450" s="40"/>
      <c r="AWV450" s="40"/>
      <c r="AWW450" s="40"/>
      <c r="AWX450" s="40"/>
      <c r="AWY450" s="40"/>
      <c r="AWZ450" s="40"/>
      <c r="AXA450" s="40"/>
      <c r="AXB450" s="40"/>
      <c r="AXC450" s="40"/>
      <c r="AXD450" s="40"/>
      <c r="AXE450" s="40"/>
      <c r="AXF450" s="40"/>
      <c r="AXG450" s="40"/>
      <c r="AXH450" s="40"/>
      <c r="AXI450" s="40"/>
      <c r="AXJ450" s="40"/>
      <c r="AXK450" s="40"/>
      <c r="AXL450" s="40"/>
      <c r="AXM450" s="40"/>
      <c r="AXN450" s="40"/>
      <c r="AXO450" s="40"/>
      <c r="AXP450" s="40"/>
      <c r="AXQ450" s="40"/>
      <c r="AXR450" s="40"/>
      <c r="AXS450" s="40"/>
      <c r="AXT450" s="40"/>
      <c r="AXU450" s="40"/>
      <c r="AXV450" s="40"/>
      <c r="AXW450" s="40"/>
      <c r="AXX450" s="40"/>
      <c r="AXY450" s="40"/>
      <c r="AXZ450" s="40"/>
      <c r="AYA450" s="40"/>
      <c r="AYB450" s="40"/>
      <c r="AYC450" s="40"/>
      <c r="AYD450" s="40"/>
      <c r="AYE450" s="40"/>
      <c r="AYF450" s="40"/>
      <c r="AYG450" s="40"/>
      <c r="AYH450" s="40"/>
      <c r="AYI450" s="40"/>
      <c r="AYJ450" s="40"/>
      <c r="AYK450" s="40"/>
      <c r="AYL450" s="40"/>
      <c r="AYM450" s="40"/>
      <c r="AYN450" s="40"/>
      <c r="AYO450" s="40"/>
      <c r="AYP450" s="40"/>
      <c r="AYQ450" s="40"/>
      <c r="AYR450" s="40"/>
      <c r="AYS450" s="40"/>
      <c r="AYT450" s="40"/>
      <c r="AYU450" s="40"/>
      <c r="AYV450" s="40"/>
      <c r="AYW450" s="40"/>
      <c r="AYX450" s="40"/>
      <c r="AYY450" s="40"/>
      <c r="AYZ450" s="40"/>
      <c r="AZA450" s="40"/>
      <c r="AZB450" s="40"/>
      <c r="AZC450" s="40"/>
      <c r="AZD450" s="40"/>
      <c r="AZE450" s="40"/>
      <c r="AZF450" s="40"/>
      <c r="AZG450" s="40"/>
      <c r="AZH450" s="40"/>
      <c r="AZI450" s="40"/>
      <c r="AZJ450" s="40"/>
      <c r="AZK450" s="40"/>
      <c r="AZL450" s="40"/>
      <c r="AZM450" s="40"/>
      <c r="AZN450" s="40"/>
      <c r="AZO450" s="40"/>
      <c r="AZP450" s="40"/>
      <c r="AZQ450" s="40"/>
      <c r="AZR450" s="40"/>
      <c r="AZS450" s="40"/>
      <c r="AZT450" s="40"/>
      <c r="AZU450" s="40"/>
      <c r="AZV450" s="40"/>
      <c r="AZW450" s="40"/>
      <c r="AZX450" s="40"/>
      <c r="AZY450" s="40"/>
      <c r="AZZ450" s="40"/>
      <c r="BAA450" s="40"/>
      <c r="BAB450" s="40"/>
      <c r="BAC450" s="40"/>
      <c r="BAD450" s="40"/>
      <c r="BAE450" s="40"/>
      <c r="BAF450" s="40"/>
      <c r="BAG450" s="40"/>
      <c r="BAH450" s="40"/>
      <c r="BAI450" s="40"/>
      <c r="BAJ450" s="40"/>
      <c r="BAK450" s="40"/>
      <c r="BAL450" s="40"/>
      <c r="BAM450" s="40"/>
      <c r="BAN450" s="40"/>
      <c r="BAO450" s="40"/>
      <c r="BAP450" s="40"/>
      <c r="BAQ450" s="40"/>
      <c r="BAR450" s="40"/>
      <c r="BAS450" s="40"/>
      <c r="BAT450" s="40"/>
      <c r="BAU450" s="40"/>
      <c r="BAV450" s="40"/>
      <c r="BAW450" s="40"/>
      <c r="BAX450" s="40"/>
      <c r="BAY450" s="40"/>
      <c r="BAZ450" s="40"/>
      <c r="BBA450" s="40"/>
      <c r="BBB450" s="40"/>
      <c r="BBC450" s="40"/>
      <c r="BBD450" s="40"/>
      <c r="BBE450" s="40"/>
      <c r="BBF450" s="40"/>
      <c r="BBG450" s="40"/>
      <c r="BBH450" s="40"/>
      <c r="BBI450" s="40"/>
      <c r="BBJ450" s="40"/>
      <c r="BBK450" s="40"/>
      <c r="BBL450" s="40"/>
      <c r="BBM450" s="40"/>
      <c r="BBN450" s="40"/>
      <c r="BBO450" s="40"/>
      <c r="BBP450" s="40"/>
      <c r="BBQ450" s="40"/>
      <c r="BBR450" s="40"/>
      <c r="BBS450" s="40"/>
      <c r="BBT450" s="40"/>
      <c r="BBU450" s="40"/>
      <c r="BBV450" s="40"/>
      <c r="BBW450" s="40"/>
      <c r="BBX450" s="40"/>
      <c r="BBY450" s="40"/>
      <c r="BBZ450" s="40"/>
      <c r="BCA450" s="40"/>
      <c r="BCB450" s="40"/>
      <c r="BCC450" s="40"/>
      <c r="BCD450" s="40"/>
      <c r="BCE450" s="40"/>
      <c r="BCF450" s="40"/>
      <c r="BCG450" s="40"/>
      <c r="BCH450" s="40"/>
      <c r="BCI450" s="40"/>
      <c r="BCJ450" s="40"/>
      <c r="BCK450" s="40"/>
      <c r="BCL450" s="40"/>
      <c r="BCM450" s="40"/>
      <c r="BCN450" s="40"/>
      <c r="BCO450" s="40"/>
      <c r="BCP450" s="40"/>
      <c r="BCQ450" s="40"/>
      <c r="BCR450" s="40"/>
      <c r="BCS450" s="40"/>
      <c r="BCT450" s="40"/>
      <c r="BCU450" s="40"/>
      <c r="BCV450" s="40"/>
      <c r="BCW450" s="40"/>
      <c r="BCX450" s="40"/>
      <c r="BCY450" s="40"/>
      <c r="BCZ450" s="40"/>
      <c r="BDA450" s="40"/>
      <c r="BDB450" s="40"/>
      <c r="BDC450" s="40"/>
      <c r="BDD450" s="40"/>
      <c r="BDE450" s="40"/>
      <c r="BDF450" s="40"/>
      <c r="BDG450" s="40"/>
      <c r="BDH450" s="40"/>
      <c r="BDI450" s="40"/>
      <c r="BDJ450" s="40"/>
      <c r="BDK450" s="40"/>
      <c r="BDL450" s="40"/>
      <c r="BDM450" s="40"/>
      <c r="BDN450" s="40"/>
      <c r="BDO450" s="40"/>
      <c r="BDP450" s="40"/>
      <c r="BDQ450" s="40"/>
      <c r="BDR450" s="40"/>
      <c r="BDS450" s="40"/>
      <c r="BDT450" s="40"/>
      <c r="BDU450" s="40"/>
      <c r="BDV450" s="40"/>
      <c r="BDW450" s="40"/>
      <c r="BDX450" s="40"/>
      <c r="BDY450" s="40"/>
      <c r="BDZ450" s="40"/>
      <c r="BEA450" s="40"/>
      <c r="BEB450" s="40"/>
      <c r="BEC450" s="40"/>
      <c r="BED450" s="40"/>
      <c r="BEE450" s="40"/>
      <c r="BEF450" s="40"/>
      <c r="BEG450" s="40"/>
      <c r="BEH450" s="40"/>
      <c r="BEI450" s="40"/>
      <c r="BEJ450" s="40"/>
      <c r="BEK450" s="40"/>
      <c r="BEL450" s="40"/>
      <c r="BEM450" s="40"/>
      <c r="BEN450" s="40"/>
      <c r="BEO450" s="40"/>
      <c r="BEP450" s="40"/>
      <c r="BEQ450" s="40"/>
      <c r="BER450" s="40"/>
      <c r="BES450" s="40"/>
      <c r="BET450" s="40"/>
      <c r="BEU450" s="40"/>
      <c r="BEV450" s="40"/>
      <c r="BEW450" s="40"/>
      <c r="BEX450" s="40"/>
      <c r="BEY450" s="40"/>
      <c r="BEZ450" s="40"/>
      <c r="BFA450" s="40"/>
      <c r="BFB450" s="40"/>
      <c r="BFC450" s="40"/>
      <c r="BFD450" s="40"/>
      <c r="BFE450" s="40"/>
      <c r="BFF450" s="40"/>
      <c r="BFG450" s="40"/>
      <c r="BFH450" s="40"/>
      <c r="BFI450" s="40"/>
      <c r="BFJ450" s="40"/>
      <c r="BFK450" s="40"/>
      <c r="BFL450" s="40"/>
      <c r="BFM450" s="40"/>
      <c r="BFN450" s="40"/>
      <c r="BFO450" s="40"/>
      <c r="BFP450" s="40"/>
      <c r="BFQ450" s="40"/>
      <c r="BFR450" s="40"/>
      <c r="BFS450" s="40"/>
      <c r="BFT450" s="40"/>
      <c r="BFU450" s="40"/>
      <c r="BFV450" s="40"/>
      <c r="BFW450" s="40"/>
      <c r="BFX450" s="40"/>
      <c r="BFY450" s="40"/>
      <c r="BFZ450" s="40"/>
      <c r="BGA450" s="40"/>
      <c r="BGB450" s="40"/>
      <c r="BGC450" s="40"/>
      <c r="BGD450" s="40"/>
      <c r="BGE450" s="40"/>
      <c r="BGF450" s="40"/>
      <c r="BGG450" s="40"/>
      <c r="BGH450" s="40"/>
      <c r="BGI450" s="40"/>
      <c r="BGJ450" s="40"/>
      <c r="BGK450" s="40"/>
      <c r="BGL450" s="40"/>
      <c r="BGM450" s="40"/>
      <c r="BGN450" s="40"/>
      <c r="BGO450" s="40"/>
      <c r="BGP450" s="40"/>
      <c r="BGQ450" s="40"/>
      <c r="BGR450" s="40"/>
      <c r="BGS450" s="40"/>
      <c r="BGT450" s="40"/>
      <c r="BGU450" s="40"/>
      <c r="BGV450" s="40"/>
      <c r="BGW450" s="40"/>
      <c r="BGX450" s="40"/>
      <c r="BGY450" s="40"/>
      <c r="BGZ450" s="40"/>
      <c r="BHA450" s="40"/>
      <c r="BHB450" s="40"/>
      <c r="BHC450" s="40"/>
      <c r="BHD450" s="40"/>
      <c r="BHE450" s="40"/>
      <c r="BHF450" s="40"/>
      <c r="BHG450" s="40"/>
      <c r="BHH450" s="40"/>
      <c r="BHI450" s="40"/>
      <c r="BHJ450" s="40"/>
      <c r="BHK450" s="40"/>
      <c r="BHL450" s="40"/>
      <c r="BHM450" s="40"/>
      <c r="BHN450" s="40"/>
      <c r="BHO450" s="40"/>
      <c r="BHP450" s="40"/>
      <c r="BHQ450" s="40"/>
      <c r="BHR450" s="40"/>
      <c r="BHS450" s="40"/>
      <c r="BHT450" s="40"/>
      <c r="BHU450" s="40"/>
      <c r="BHV450" s="40"/>
      <c r="BHW450" s="40"/>
      <c r="BHX450" s="40"/>
      <c r="BHY450" s="40"/>
      <c r="BHZ450" s="40"/>
      <c r="BIA450" s="40"/>
      <c r="BIB450" s="40"/>
      <c r="BIC450" s="40"/>
      <c r="BID450" s="40"/>
      <c r="BIE450" s="40"/>
      <c r="BIF450" s="40"/>
      <c r="BIG450" s="40"/>
      <c r="BIH450" s="40"/>
      <c r="BII450" s="40"/>
      <c r="BIJ450" s="40"/>
      <c r="BIK450" s="40"/>
      <c r="BIL450" s="40"/>
      <c r="BIM450" s="40"/>
      <c r="BIN450" s="40"/>
      <c r="BIO450" s="40"/>
      <c r="BIP450" s="40"/>
      <c r="BIQ450" s="40"/>
      <c r="BIR450" s="40"/>
      <c r="BIS450" s="40"/>
      <c r="BIT450" s="40"/>
      <c r="BIU450" s="40"/>
      <c r="BIV450" s="40"/>
      <c r="BIW450" s="40"/>
      <c r="BIX450" s="40"/>
      <c r="BIY450" s="40"/>
      <c r="BIZ450" s="40"/>
      <c r="BJA450" s="40"/>
      <c r="BJB450" s="40"/>
      <c r="BJC450" s="40"/>
      <c r="BJD450" s="40"/>
      <c r="BJE450" s="40"/>
      <c r="BJF450" s="40"/>
      <c r="BJG450" s="40"/>
      <c r="BJH450" s="40"/>
      <c r="BJI450" s="40"/>
      <c r="BJJ450" s="40"/>
      <c r="BJK450" s="40"/>
      <c r="BJL450" s="40"/>
      <c r="BJM450" s="40"/>
      <c r="BJN450" s="40"/>
      <c r="BJO450" s="40"/>
      <c r="BJP450" s="40"/>
      <c r="BJQ450" s="40"/>
      <c r="BJR450" s="40"/>
      <c r="BJS450" s="40"/>
      <c r="BJT450" s="40"/>
      <c r="BJU450" s="40"/>
      <c r="BJV450" s="40"/>
      <c r="BJW450" s="40"/>
      <c r="BJX450" s="40"/>
      <c r="BJY450" s="40"/>
      <c r="BJZ450" s="40"/>
      <c r="BKA450" s="40"/>
      <c r="BKB450" s="40"/>
      <c r="BKC450" s="40"/>
      <c r="BKD450" s="40"/>
      <c r="BKE450" s="40"/>
      <c r="BKF450" s="40"/>
      <c r="BKG450" s="40"/>
      <c r="BKH450" s="40"/>
      <c r="BKI450" s="40"/>
      <c r="BKJ450" s="40"/>
      <c r="BKK450" s="40"/>
      <c r="BKL450" s="40"/>
      <c r="BKM450" s="40"/>
      <c r="BKN450" s="40"/>
      <c r="BKO450" s="40"/>
      <c r="BKP450" s="40"/>
      <c r="BKQ450" s="40"/>
      <c r="BKR450" s="40"/>
      <c r="BKS450" s="40"/>
      <c r="BKT450" s="40"/>
      <c r="BKU450" s="40"/>
      <c r="BKV450" s="40"/>
      <c r="BKW450" s="40"/>
      <c r="BKX450" s="40"/>
      <c r="BKY450" s="40"/>
      <c r="BKZ450" s="40"/>
      <c r="BLA450" s="40"/>
      <c r="BLB450" s="40"/>
      <c r="BLC450" s="40"/>
      <c r="BLD450" s="40"/>
      <c r="BLE450" s="40"/>
      <c r="BLF450" s="40"/>
      <c r="BLG450" s="40"/>
      <c r="BLH450" s="40"/>
      <c r="BLI450" s="40"/>
      <c r="BLJ450" s="40"/>
      <c r="BLK450" s="40"/>
      <c r="BLL450" s="40"/>
      <c r="BLM450" s="40"/>
      <c r="BLN450" s="40"/>
      <c r="BLO450" s="40"/>
      <c r="BLP450" s="40"/>
      <c r="BLQ450" s="40"/>
      <c r="BLR450" s="40"/>
      <c r="BLS450" s="40"/>
      <c r="BLT450" s="40"/>
      <c r="BLU450" s="40"/>
      <c r="BLV450" s="40"/>
      <c r="BLW450" s="40"/>
      <c r="BLX450" s="40"/>
      <c r="BLY450" s="40"/>
      <c r="BLZ450" s="40"/>
      <c r="BMA450" s="40"/>
      <c r="BMB450" s="40"/>
      <c r="BMC450" s="40"/>
      <c r="BMD450" s="40"/>
      <c r="BME450" s="40"/>
      <c r="BMF450" s="40"/>
      <c r="BMG450" s="40"/>
      <c r="BMH450" s="40"/>
      <c r="BMI450" s="40"/>
      <c r="BMJ450" s="40"/>
      <c r="BMK450" s="40"/>
      <c r="BML450" s="40"/>
      <c r="BMM450" s="40"/>
      <c r="BMN450" s="40"/>
      <c r="BMO450" s="40"/>
      <c r="BMP450" s="40"/>
      <c r="BMQ450" s="40"/>
      <c r="BMR450" s="40"/>
      <c r="BMS450" s="40"/>
      <c r="BMT450" s="40"/>
      <c r="BMU450" s="40"/>
      <c r="BMV450" s="40"/>
      <c r="BMW450" s="40"/>
      <c r="BMX450" s="40"/>
      <c r="BMY450" s="40"/>
      <c r="BMZ450" s="40"/>
      <c r="BNA450" s="40"/>
      <c r="BNB450" s="40"/>
      <c r="BNC450" s="40"/>
      <c r="BND450" s="40"/>
      <c r="BNE450" s="40"/>
      <c r="BNF450" s="40"/>
      <c r="BNG450" s="40"/>
      <c r="BNH450" s="40"/>
      <c r="BNI450" s="40"/>
      <c r="BNJ450" s="40"/>
      <c r="BNK450" s="40"/>
      <c r="BNL450" s="40"/>
      <c r="BNM450" s="40"/>
      <c r="BNN450" s="40"/>
      <c r="BNO450" s="40"/>
      <c r="BNP450" s="40"/>
      <c r="BNQ450" s="40"/>
      <c r="BNR450" s="40"/>
      <c r="BNS450" s="40"/>
      <c r="BNT450" s="40"/>
      <c r="BNU450" s="40"/>
      <c r="BNV450" s="40"/>
      <c r="BNW450" s="40"/>
      <c r="BNX450" s="40"/>
      <c r="BNY450" s="40"/>
      <c r="BNZ450" s="40"/>
      <c r="BOA450" s="40"/>
      <c r="BOB450" s="40"/>
      <c r="BOC450" s="40"/>
      <c r="BOD450" s="40"/>
      <c r="BOE450" s="40"/>
      <c r="BOF450" s="40"/>
      <c r="BOG450" s="40"/>
      <c r="BOH450" s="40"/>
      <c r="BOI450" s="40"/>
      <c r="BOJ450" s="40"/>
      <c r="BOK450" s="40"/>
      <c r="BOL450" s="40"/>
      <c r="BOM450" s="40"/>
      <c r="BON450" s="40"/>
      <c r="BOO450" s="40"/>
      <c r="BOP450" s="40"/>
      <c r="BOQ450" s="40"/>
      <c r="BOR450" s="40"/>
      <c r="BOS450" s="40"/>
      <c r="BOT450" s="40"/>
      <c r="BOU450" s="40"/>
      <c r="BOV450" s="40"/>
      <c r="BOW450" s="40"/>
      <c r="BOX450" s="40"/>
      <c r="BOY450" s="40"/>
      <c r="BOZ450" s="40"/>
      <c r="BPA450" s="40"/>
      <c r="BPB450" s="40"/>
      <c r="BPC450" s="40"/>
      <c r="BPD450" s="40"/>
      <c r="BPE450" s="40"/>
      <c r="BPF450" s="40"/>
      <c r="BPG450" s="40"/>
      <c r="BPH450" s="40"/>
      <c r="BPI450" s="40"/>
      <c r="BPJ450" s="40"/>
      <c r="BPK450" s="40"/>
      <c r="BPL450" s="40"/>
      <c r="BPM450" s="40"/>
      <c r="BPN450" s="40"/>
      <c r="BPO450" s="40"/>
      <c r="BPP450" s="40"/>
      <c r="BPQ450" s="40"/>
      <c r="BPR450" s="40"/>
      <c r="BPS450" s="40"/>
      <c r="BPT450" s="40"/>
      <c r="BPU450" s="40"/>
      <c r="BPV450" s="40"/>
      <c r="BPW450" s="40"/>
      <c r="BPX450" s="40"/>
      <c r="BPY450" s="40"/>
      <c r="BPZ450" s="40"/>
      <c r="BQA450" s="40"/>
      <c r="BQB450" s="40"/>
      <c r="BQC450" s="40"/>
      <c r="BQD450" s="40"/>
      <c r="BQE450" s="40"/>
      <c r="BQF450" s="40"/>
      <c r="BQG450" s="40"/>
      <c r="BQH450" s="40"/>
      <c r="BQI450" s="40"/>
      <c r="BQJ450" s="40"/>
      <c r="BQK450" s="40"/>
      <c r="BQL450" s="40"/>
      <c r="BQM450" s="40"/>
      <c r="BQN450" s="40"/>
      <c r="BQO450" s="40"/>
      <c r="BQP450" s="40"/>
      <c r="BQQ450" s="40"/>
      <c r="BQR450" s="40"/>
      <c r="BQS450" s="40"/>
      <c r="BQT450" s="40"/>
      <c r="BQU450" s="40"/>
      <c r="BQV450" s="40"/>
      <c r="BQW450" s="40"/>
      <c r="BQX450" s="40"/>
      <c r="BQY450" s="40"/>
      <c r="BQZ450" s="40"/>
      <c r="BRA450" s="40"/>
      <c r="BRB450" s="40"/>
      <c r="BRC450" s="40"/>
      <c r="BRD450" s="40"/>
      <c r="BRE450" s="40"/>
      <c r="BRF450" s="40"/>
      <c r="BRG450" s="40"/>
      <c r="BRH450" s="40"/>
      <c r="BRI450" s="40"/>
      <c r="BRJ450" s="40"/>
      <c r="BRK450" s="40"/>
      <c r="BRL450" s="40"/>
      <c r="BRM450" s="40"/>
      <c r="BRN450" s="40"/>
      <c r="BRO450" s="40"/>
      <c r="BRP450" s="40"/>
      <c r="BRQ450" s="40"/>
      <c r="BRR450" s="40"/>
      <c r="BRS450" s="40"/>
      <c r="BRT450" s="40"/>
      <c r="BRU450" s="40"/>
      <c r="BRV450" s="40"/>
      <c r="BRW450" s="40"/>
      <c r="BRX450" s="40"/>
      <c r="BRY450" s="40"/>
      <c r="BRZ450" s="40"/>
      <c r="BSA450" s="40"/>
      <c r="BSB450" s="40"/>
      <c r="BSC450" s="40"/>
      <c r="BSD450" s="40"/>
      <c r="BSE450" s="40"/>
      <c r="BSF450" s="40"/>
      <c r="BSG450" s="40"/>
      <c r="BSH450" s="40"/>
      <c r="BSI450" s="40"/>
      <c r="BSJ450" s="40"/>
      <c r="BSK450" s="40"/>
      <c r="BSL450" s="40"/>
      <c r="BSM450" s="40"/>
      <c r="BSN450" s="40"/>
      <c r="BSO450" s="40"/>
      <c r="BSP450" s="40"/>
      <c r="BSQ450" s="40"/>
      <c r="BSR450" s="40"/>
      <c r="BSS450" s="40"/>
      <c r="BST450" s="40"/>
      <c r="BSU450" s="40"/>
      <c r="BSV450" s="40"/>
      <c r="BSW450" s="40"/>
      <c r="BSX450" s="40"/>
      <c r="BSY450" s="40"/>
      <c r="BSZ450" s="40"/>
      <c r="BTA450" s="40"/>
      <c r="BTB450" s="40"/>
      <c r="BTC450" s="40"/>
      <c r="BTD450" s="40"/>
      <c r="BTE450" s="40"/>
      <c r="BTF450" s="40"/>
      <c r="BTG450" s="40"/>
      <c r="BTH450" s="40"/>
      <c r="BTI450" s="40"/>
      <c r="BTJ450" s="40"/>
      <c r="BTK450" s="40"/>
      <c r="BTL450" s="40"/>
      <c r="BTM450" s="40"/>
      <c r="BTN450" s="40"/>
      <c r="BTO450" s="40"/>
      <c r="BTP450" s="40"/>
      <c r="BTQ450" s="40"/>
      <c r="BTR450" s="40"/>
      <c r="BTS450" s="40"/>
      <c r="BTT450" s="40"/>
      <c r="BTU450" s="40"/>
      <c r="BTV450" s="40"/>
      <c r="BTW450" s="40"/>
      <c r="BTX450" s="40"/>
      <c r="BTY450" s="40"/>
      <c r="BTZ450" s="40"/>
      <c r="BUA450" s="40"/>
      <c r="BUB450" s="40"/>
      <c r="BUC450" s="40"/>
      <c r="BUD450" s="40"/>
      <c r="BUE450" s="40"/>
      <c r="BUF450" s="40"/>
      <c r="BUG450" s="40"/>
      <c r="BUH450" s="40"/>
      <c r="BUI450" s="40"/>
      <c r="BUJ450" s="40"/>
      <c r="BUK450" s="40"/>
      <c r="BUL450" s="40"/>
      <c r="BUM450" s="40"/>
      <c r="BUN450" s="40"/>
      <c r="BUO450" s="40"/>
      <c r="BUP450" s="40"/>
      <c r="BUQ450" s="40"/>
      <c r="BUR450" s="40"/>
      <c r="BUS450" s="40"/>
      <c r="BUT450" s="40"/>
      <c r="BUU450" s="40"/>
      <c r="BUV450" s="40"/>
      <c r="BUW450" s="40"/>
      <c r="BUX450" s="40"/>
      <c r="BUY450" s="40"/>
      <c r="BUZ450" s="40"/>
      <c r="BVA450" s="40"/>
      <c r="BVB450" s="40"/>
      <c r="BVC450" s="40"/>
      <c r="BVD450" s="40"/>
      <c r="BVE450" s="40"/>
      <c r="BVF450" s="40"/>
      <c r="BVG450" s="40"/>
      <c r="BVH450" s="40"/>
      <c r="BVI450" s="40"/>
      <c r="BVJ450" s="40"/>
      <c r="BVK450" s="40"/>
      <c r="BVL450" s="40"/>
      <c r="BVM450" s="40"/>
      <c r="BVN450" s="40"/>
      <c r="BVO450" s="40"/>
      <c r="BVP450" s="40"/>
      <c r="BVQ450" s="40"/>
      <c r="BVR450" s="40"/>
      <c r="BVS450" s="40"/>
      <c r="BVT450" s="40"/>
      <c r="BVU450" s="40"/>
      <c r="BVV450" s="40"/>
      <c r="BVW450" s="40"/>
      <c r="BVX450" s="40"/>
      <c r="BVY450" s="40"/>
      <c r="BVZ450" s="40"/>
      <c r="BWA450" s="40"/>
      <c r="BWB450" s="40"/>
      <c r="BWC450" s="40"/>
      <c r="BWD450" s="40"/>
      <c r="BWE450" s="40"/>
      <c r="BWF450" s="40"/>
      <c r="BWG450" s="40"/>
      <c r="BWH450" s="40"/>
      <c r="BWI450" s="40"/>
      <c r="BWJ450" s="40"/>
      <c r="BWK450" s="40"/>
      <c r="BWL450" s="40"/>
      <c r="BWM450" s="40"/>
      <c r="BWN450" s="40"/>
      <c r="BWO450" s="40"/>
      <c r="BWP450" s="40"/>
      <c r="BWQ450" s="40"/>
      <c r="BWR450" s="40"/>
      <c r="BWS450" s="40"/>
      <c r="BWT450" s="40"/>
      <c r="BWU450" s="40"/>
      <c r="BWV450" s="40"/>
      <c r="BWW450" s="40"/>
      <c r="BWX450" s="40"/>
      <c r="BWY450" s="40"/>
      <c r="BWZ450" s="40"/>
      <c r="BXA450" s="40"/>
      <c r="BXB450" s="40"/>
      <c r="BXC450" s="40"/>
      <c r="BXD450" s="40"/>
      <c r="BXE450" s="40"/>
      <c r="BXF450" s="40"/>
      <c r="BXG450" s="40"/>
      <c r="BXH450" s="40"/>
      <c r="BXI450" s="40"/>
      <c r="BXJ450" s="40"/>
      <c r="BXK450" s="40"/>
      <c r="BXL450" s="40"/>
      <c r="BXM450" s="40"/>
      <c r="BXN450" s="40"/>
      <c r="BXO450" s="40"/>
      <c r="BXP450" s="40"/>
      <c r="BXQ450" s="40"/>
      <c r="BXR450" s="40"/>
      <c r="BXS450" s="40"/>
      <c r="BXT450" s="40"/>
      <c r="BXU450" s="40"/>
      <c r="BXV450" s="40"/>
      <c r="BXW450" s="40"/>
      <c r="BXX450" s="40"/>
      <c r="BXY450" s="40"/>
      <c r="BXZ450" s="40"/>
      <c r="BYA450" s="40"/>
      <c r="BYB450" s="40"/>
      <c r="BYC450" s="40"/>
      <c r="BYD450" s="40"/>
      <c r="BYE450" s="40"/>
      <c r="BYF450" s="40"/>
      <c r="BYG450" s="40"/>
      <c r="BYH450" s="40"/>
      <c r="BYI450" s="40"/>
      <c r="BYJ450" s="40"/>
      <c r="BYK450" s="40"/>
      <c r="BYL450" s="40"/>
      <c r="BYM450" s="40"/>
      <c r="BYN450" s="40"/>
      <c r="BYO450" s="40"/>
      <c r="BYP450" s="40"/>
      <c r="BYQ450" s="40"/>
      <c r="BYR450" s="40"/>
      <c r="BYS450" s="40"/>
      <c r="BYT450" s="40"/>
      <c r="BYU450" s="40"/>
      <c r="BYV450" s="40"/>
      <c r="BYW450" s="40"/>
      <c r="BYX450" s="40"/>
      <c r="BYY450" s="40"/>
      <c r="BYZ450" s="40"/>
      <c r="BZA450" s="40"/>
      <c r="BZB450" s="40"/>
      <c r="BZC450" s="40"/>
      <c r="BZD450" s="40"/>
      <c r="BZE450" s="40"/>
      <c r="BZF450" s="40"/>
      <c r="BZG450" s="40"/>
      <c r="BZH450" s="40"/>
      <c r="BZI450" s="40"/>
      <c r="BZJ450" s="40"/>
      <c r="BZK450" s="40"/>
      <c r="BZL450" s="40"/>
      <c r="BZM450" s="40"/>
      <c r="BZN450" s="40"/>
      <c r="BZO450" s="40"/>
      <c r="BZP450" s="40"/>
      <c r="BZQ450" s="40"/>
      <c r="BZR450" s="40"/>
      <c r="BZS450" s="40"/>
      <c r="BZT450" s="40"/>
      <c r="BZU450" s="40"/>
      <c r="BZV450" s="40"/>
      <c r="BZW450" s="40"/>
      <c r="BZX450" s="40"/>
      <c r="BZY450" s="40"/>
      <c r="BZZ450" s="40"/>
      <c r="CAA450" s="40"/>
      <c r="CAB450" s="40"/>
      <c r="CAC450" s="40"/>
      <c r="CAD450" s="40"/>
      <c r="CAE450" s="40"/>
      <c r="CAF450" s="40"/>
      <c r="CAG450" s="40"/>
      <c r="CAH450" s="40"/>
      <c r="CAI450" s="40"/>
      <c r="CAJ450" s="40"/>
      <c r="CAK450" s="40"/>
      <c r="CAL450" s="40"/>
      <c r="CAM450" s="40"/>
      <c r="CAN450" s="40"/>
      <c r="CAO450" s="40"/>
      <c r="CAP450" s="40"/>
      <c r="CAQ450" s="40"/>
      <c r="CAR450" s="40"/>
      <c r="CAS450" s="40"/>
      <c r="CAT450" s="40"/>
      <c r="CAU450" s="40"/>
      <c r="CAV450" s="40"/>
      <c r="CAW450" s="40"/>
      <c r="CAX450" s="40"/>
      <c r="CAY450" s="40"/>
      <c r="CAZ450" s="40"/>
      <c r="CBA450" s="40"/>
      <c r="CBB450" s="40"/>
      <c r="CBC450" s="40"/>
      <c r="CBD450" s="40"/>
      <c r="CBE450" s="40"/>
      <c r="CBF450" s="40"/>
      <c r="CBG450" s="40"/>
      <c r="CBH450" s="40"/>
      <c r="CBI450" s="40"/>
      <c r="CBJ450" s="40"/>
      <c r="CBK450" s="40"/>
      <c r="CBL450" s="40"/>
      <c r="CBM450" s="40"/>
      <c r="CBN450" s="40"/>
      <c r="CBO450" s="40"/>
      <c r="CBP450" s="40"/>
      <c r="CBQ450" s="40"/>
      <c r="CBR450" s="40"/>
      <c r="CBS450" s="40"/>
      <c r="CBT450" s="40"/>
      <c r="CBU450" s="40"/>
      <c r="CBV450" s="40"/>
      <c r="CBW450" s="40"/>
      <c r="CBX450" s="40"/>
      <c r="CBY450" s="40"/>
      <c r="CBZ450" s="40"/>
      <c r="CCA450" s="40"/>
      <c r="CCB450" s="40"/>
      <c r="CCC450" s="40"/>
      <c r="CCD450" s="40"/>
      <c r="CCE450" s="40"/>
      <c r="CCF450" s="40"/>
      <c r="CCG450" s="40"/>
      <c r="CCH450" s="40"/>
      <c r="CCI450" s="40"/>
      <c r="CCJ450" s="40"/>
      <c r="CCK450" s="40"/>
      <c r="CCL450" s="40"/>
      <c r="CCM450" s="40"/>
      <c r="CCN450" s="40"/>
      <c r="CCO450" s="40"/>
      <c r="CCP450" s="40"/>
      <c r="CCQ450" s="40"/>
      <c r="CCR450" s="40"/>
      <c r="CCS450" s="40"/>
      <c r="CCT450" s="40"/>
      <c r="CCU450" s="40"/>
      <c r="CCV450" s="40"/>
      <c r="CCW450" s="40"/>
      <c r="CCX450" s="40"/>
      <c r="CCY450" s="40"/>
      <c r="CCZ450" s="40"/>
      <c r="CDA450" s="40"/>
      <c r="CDB450" s="40"/>
      <c r="CDC450" s="40"/>
      <c r="CDD450" s="40"/>
      <c r="CDE450" s="40"/>
      <c r="CDF450" s="40"/>
      <c r="CDG450" s="40"/>
      <c r="CDH450" s="40"/>
      <c r="CDI450" s="40"/>
      <c r="CDJ450" s="40"/>
      <c r="CDK450" s="40"/>
      <c r="CDL450" s="40"/>
      <c r="CDM450" s="40"/>
      <c r="CDN450" s="40"/>
      <c r="CDO450" s="40"/>
      <c r="CDP450" s="40"/>
      <c r="CDQ450" s="40"/>
      <c r="CDR450" s="40"/>
      <c r="CDS450" s="40"/>
      <c r="CDT450" s="40"/>
      <c r="CDU450" s="40"/>
      <c r="CDV450" s="40"/>
      <c r="CDW450" s="40"/>
      <c r="CDX450" s="40"/>
      <c r="CDY450" s="40"/>
      <c r="CDZ450" s="40"/>
      <c r="CEA450" s="40"/>
      <c r="CEB450" s="40"/>
      <c r="CEC450" s="40"/>
      <c r="CED450" s="40"/>
      <c r="CEE450" s="40"/>
      <c r="CEF450" s="40"/>
      <c r="CEG450" s="40"/>
      <c r="CEH450" s="40"/>
      <c r="CEI450" s="40"/>
      <c r="CEJ450" s="40"/>
      <c r="CEK450" s="40"/>
      <c r="CEL450" s="40"/>
      <c r="CEM450" s="40"/>
      <c r="CEN450" s="40"/>
      <c r="CEO450" s="40"/>
      <c r="CEP450" s="40"/>
      <c r="CEQ450" s="40"/>
      <c r="CER450" s="40"/>
      <c r="CES450" s="40"/>
      <c r="CET450" s="40"/>
      <c r="CEU450" s="40"/>
      <c r="CEV450" s="40"/>
      <c r="CEW450" s="40"/>
      <c r="CEX450" s="40"/>
      <c r="CEY450" s="40"/>
      <c r="CEZ450" s="40"/>
      <c r="CFA450" s="40"/>
      <c r="CFB450" s="40"/>
      <c r="CFC450" s="40"/>
      <c r="CFD450" s="40"/>
      <c r="CFE450" s="40"/>
      <c r="CFF450" s="40"/>
      <c r="CFG450" s="40"/>
      <c r="CFH450" s="40"/>
      <c r="CFI450" s="40"/>
      <c r="CFJ450" s="40"/>
      <c r="CFK450" s="40"/>
      <c r="CFL450" s="40"/>
      <c r="CFM450" s="40"/>
      <c r="CFN450" s="40"/>
      <c r="CFO450" s="40"/>
      <c r="CFP450" s="40"/>
      <c r="CFQ450" s="40"/>
      <c r="CFR450" s="40"/>
      <c r="CFS450" s="40"/>
      <c r="CFT450" s="40"/>
      <c r="CFU450" s="40"/>
      <c r="CFV450" s="40"/>
      <c r="CFW450" s="40"/>
      <c r="CFX450" s="40"/>
      <c r="CFY450" s="40"/>
      <c r="CFZ450" s="40"/>
      <c r="CGA450" s="40"/>
      <c r="CGB450" s="40"/>
      <c r="CGC450" s="40"/>
      <c r="CGD450" s="40"/>
      <c r="CGE450" s="40"/>
      <c r="CGF450" s="40"/>
      <c r="CGG450" s="40"/>
      <c r="CGH450" s="40"/>
      <c r="CGI450" s="40"/>
      <c r="CGJ450" s="40"/>
      <c r="CGK450" s="40"/>
      <c r="CGL450" s="40"/>
      <c r="CGM450" s="40"/>
      <c r="CGN450" s="40"/>
      <c r="CGO450" s="40"/>
      <c r="CGP450" s="40"/>
      <c r="CGQ450" s="40"/>
      <c r="CGR450" s="40"/>
      <c r="CGS450" s="40"/>
      <c r="CGT450" s="40"/>
      <c r="CGU450" s="40"/>
      <c r="CGV450" s="40"/>
      <c r="CGW450" s="40"/>
      <c r="CGX450" s="40"/>
      <c r="CGY450" s="40"/>
      <c r="CGZ450" s="40"/>
      <c r="CHA450" s="40"/>
      <c r="CHB450" s="40"/>
      <c r="CHC450" s="40"/>
      <c r="CHD450" s="40"/>
      <c r="CHE450" s="40"/>
      <c r="CHF450" s="40"/>
      <c r="CHG450" s="40"/>
      <c r="CHH450" s="40"/>
      <c r="CHI450" s="40"/>
      <c r="CHJ450" s="40"/>
      <c r="CHK450" s="40"/>
      <c r="CHL450" s="40"/>
      <c r="CHM450" s="40"/>
      <c r="CHN450" s="40"/>
      <c r="CHO450" s="40"/>
      <c r="CHP450" s="40"/>
      <c r="CHQ450" s="40"/>
      <c r="CHR450" s="40"/>
      <c r="CHS450" s="40"/>
      <c r="CHT450" s="40"/>
      <c r="CHU450" s="40"/>
      <c r="CHV450" s="40"/>
      <c r="CHW450" s="40"/>
      <c r="CHX450" s="40"/>
      <c r="CHY450" s="40"/>
      <c r="CHZ450" s="40"/>
      <c r="CIA450" s="40"/>
      <c r="CIB450" s="40"/>
      <c r="CIC450" s="40"/>
      <c r="CID450" s="40"/>
      <c r="CIE450" s="40"/>
      <c r="CIF450" s="40"/>
      <c r="CIG450" s="40"/>
      <c r="CIH450" s="40"/>
      <c r="CII450" s="40"/>
      <c r="CIJ450" s="40"/>
      <c r="CIK450" s="40"/>
      <c r="CIL450" s="40"/>
      <c r="CIM450" s="40"/>
      <c r="CIN450" s="40"/>
      <c r="CIO450" s="40"/>
      <c r="CIP450" s="40"/>
      <c r="CIQ450" s="40"/>
      <c r="CIR450" s="40"/>
      <c r="CIS450" s="40"/>
      <c r="CIT450" s="40"/>
      <c r="CIU450" s="40"/>
      <c r="CIV450" s="40"/>
      <c r="CIW450" s="40"/>
      <c r="CIX450" s="40"/>
      <c r="CIY450" s="40"/>
      <c r="CIZ450" s="40"/>
      <c r="CJA450" s="40"/>
      <c r="CJB450" s="40"/>
      <c r="CJC450" s="40"/>
      <c r="CJD450" s="40"/>
      <c r="CJE450" s="40"/>
      <c r="CJF450" s="40"/>
      <c r="CJG450" s="40"/>
      <c r="CJH450" s="40"/>
      <c r="CJI450" s="40"/>
      <c r="CJJ450" s="40"/>
      <c r="CJK450" s="40"/>
      <c r="CJL450" s="40"/>
      <c r="CJM450" s="40"/>
      <c r="CJN450" s="40"/>
      <c r="CJO450" s="40"/>
      <c r="CJP450" s="40"/>
      <c r="CJQ450" s="40"/>
      <c r="CJR450" s="40"/>
      <c r="CJS450" s="40"/>
      <c r="CJT450" s="40"/>
      <c r="CJU450" s="40"/>
      <c r="CJV450" s="40"/>
      <c r="CJW450" s="40"/>
      <c r="CJX450" s="40"/>
      <c r="CJY450" s="40"/>
      <c r="CJZ450" s="40"/>
      <c r="CKA450" s="40"/>
      <c r="CKB450" s="40"/>
      <c r="CKC450" s="40"/>
      <c r="CKD450" s="40"/>
      <c r="CKE450" s="40"/>
      <c r="CKF450" s="40"/>
      <c r="CKG450" s="40"/>
      <c r="CKH450" s="40"/>
      <c r="CKI450" s="40"/>
      <c r="CKJ450" s="40"/>
      <c r="CKK450" s="40"/>
      <c r="CKL450" s="40"/>
      <c r="CKM450" s="40"/>
      <c r="CKN450" s="40"/>
      <c r="CKO450" s="40"/>
      <c r="CKP450" s="40"/>
      <c r="CKQ450" s="40"/>
      <c r="CKR450" s="40"/>
      <c r="CKS450" s="40"/>
      <c r="CKT450" s="40"/>
      <c r="CKU450" s="40"/>
      <c r="CKV450" s="40"/>
      <c r="CKW450" s="40"/>
      <c r="CKX450" s="40"/>
      <c r="CKY450" s="40"/>
      <c r="CKZ450" s="40"/>
      <c r="CLA450" s="40"/>
      <c r="CLB450" s="40"/>
      <c r="CLC450" s="40"/>
      <c r="CLD450" s="40"/>
      <c r="CLE450" s="40"/>
      <c r="CLF450" s="40"/>
      <c r="CLG450" s="40"/>
      <c r="CLH450" s="40"/>
      <c r="CLI450" s="40"/>
      <c r="CLJ450" s="40"/>
      <c r="CLK450" s="40"/>
      <c r="CLL450" s="40"/>
      <c r="CLM450" s="40"/>
      <c r="CLN450" s="40"/>
      <c r="CLO450" s="40"/>
      <c r="CLP450" s="40"/>
      <c r="CLQ450" s="40"/>
      <c r="CLR450" s="40"/>
      <c r="CLS450" s="40"/>
      <c r="CLT450" s="40"/>
      <c r="CLU450" s="40"/>
      <c r="CLV450" s="40"/>
      <c r="CLW450" s="40"/>
      <c r="CLX450" s="40"/>
      <c r="CLY450" s="40"/>
      <c r="CLZ450" s="40"/>
      <c r="CMA450" s="40"/>
      <c r="CMB450" s="40"/>
      <c r="CMC450" s="40"/>
      <c r="CMD450" s="40"/>
      <c r="CME450" s="40"/>
      <c r="CMF450" s="40"/>
      <c r="CMG450" s="40"/>
      <c r="CMH450" s="40"/>
      <c r="CMI450" s="40"/>
      <c r="CMJ450" s="40"/>
      <c r="CMK450" s="40"/>
      <c r="CML450" s="40"/>
      <c r="CMM450" s="40"/>
      <c r="CMN450" s="40"/>
      <c r="CMO450" s="40"/>
      <c r="CMP450" s="40"/>
      <c r="CMQ450" s="40"/>
      <c r="CMR450" s="40"/>
      <c r="CMS450" s="40"/>
      <c r="CMT450" s="40"/>
      <c r="CMU450" s="40"/>
      <c r="CMV450" s="40"/>
      <c r="CMW450" s="40"/>
      <c r="CMX450" s="40"/>
      <c r="CMY450" s="40"/>
      <c r="CMZ450" s="40"/>
      <c r="CNA450" s="40"/>
      <c r="CNB450" s="40"/>
      <c r="CNC450" s="40"/>
      <c r="CND450" s="40"/>
      <c r="CNE450" s="40"/>
      <c r="CNF450" s="40"/>
      <c r="CNG450" s="40"/>
      <c r="CNH450" s="40"/>
      <c r="CNI450" s="40"/>
      <c r="CNJ450" s="40"/>
      <c r="CNK450" s="40"/>
      <c r="CNL450" s="40"/>
      <c r="CNM450" s="40"/>
      <c r="CNN450" s="40"/>
      <c r="CNO450" s="40"/>
      <c r="CNP450" s="40"/>
      <c r="CNQ450" s="40"/>
      <c r="CNR450" s="40"/>
      <c r="CNS450" s="40"/>
      <c r="CNT450" s="40"/>
      <c r="CNU450" s="40"/>
      <c r="CNV450" s="40"/>
      <c r="CNW450" s="40"/>
      <c r="CNX450" s="40"/>
      <c r="CNY450" s="40"/>
      <c r="CNZ450" s="40"/>
      <c r="COA450" s="40"/>
      <c r="COB450" s="40"/>
      <c r="COC450" s="40"/>
      <c r="COD450" s="40"/>
      <c r="COE450" s="40"/>
      <c r="COF450" s="40"/>
      <c r="COG450" s="40"/>
      <c r="COH450" s="40"/>
      <c r="COI450" s="40"/>
      <c r="COJ450" s="40"/>
      <c r="COK450" s="40"/>
      <c r="COL450" s="40"/>
      <c r="COM450" s="40"/>
      <c r="CON450" s="40"/>
      <c r="COO450" s="40"/>
      <c r="COP450" s="40"/>
      <c r="COQ450" s="40"/>
      <c r="COR450" s="40"/>
      <c r="COS450" s="40"/>
      <c r="COT450" s="40"/>
      <c r="COU450" s="40"/>
      <c r="COV450" s="40"/>
      <c r="COW450" s="40"/>
      <c r="COX450" s="40"/>
      <c r="COY450" s="40"/>
      <c r="COZ450" s="40"/>
      <c r="CPA450" s="40"/>
      <c r="CPB450" s="40"/>
      <c r="CPC450" s="40"/>
      <c r="CPD450" s="40"/>
      <c r="CPE450" s="40"/>
      <c r="CPF450" s="40"/>
      <c r="CPG450" s="40"/>
      <c r="CPH450" s="40"/>
      <c r="CPI450" s="40"/>
      <c r="CPJ450" s="40"/>
      <c r="CPK450" s="40"/>
      <c r="CPL450" s="40"/>
      <c r="CPM450" s="40"/>
      <c r="CPN450" s="40"/>
      <c r="CPO450" s="40"/>
      <c r="CPP450" s="40"/>
      <c r="CPQ450" s="40"/>
      <c r="CPR450" s="40"/>
      <c r="CPS450" s="40"/>
      <c r="CPT450" s="40"/>
      <c r="CPU450" s="40"/>
      <c r="CPV450" s="40"/>
      <c r="CPW450" s="40"/>
      <c r="CPX450" s="40"/>
      <c r="CPY450" s="40"/>
      <c r="CPZ450" s="40"/>
      <c r="CQA450" s="40"/>
      <c r="CQB450" s="40"/>
      <c r="CQC450" s="40"/>
      <c r="CQD450" s="40"/>
      <c r="CQE450" s="40"/>
      <c r="CQF450" s="40"/>
      <c r="CQG450" s="40"/>
      <c r="CQH450" s="40"/>
      <c r="CQI450" s="40"/>
      <c r="CQJ450" s="40"/>
      <c r="CQK450" s="40"/>
      <c r="CQL450" s="40"/>
      <c r="CQM450" s="40"/>
      <c r="CQN450" s="40"/>
      <c r="CQO450" s="40"/>
      <c r="CQP450" s="40"/>
      <c r="CQQ450" s="40"/>
      <c r="CQR450" s="40"/>
      <c r="CQS450" s="40"/>
      <c r="CQT450" s="40"/>
      <c r="CQU450" s="40"/>
      <c r="CQV450" s="40"/>
      <c r="CQW450" s="40"/>
      <c r="CQX450" s="40"/>
      <c r="CQY450" s="40"/>
      <c r="CQZ450" s="40"/>
      <c r="CRA450" s="40"/>
      <c r="CRB450" s="40"/>
      <c r="CRC450" s="40"/>
      <c r="CRD450" s="40"/>
      <c r="CRE450" s="40"/>
      <c r="CRF450" s="40"/>
      <c r="CRG450" s="40"/>
      <c r="CRH450" s="40"/>
      <c r="CRI450" s="40"/>
      <c r="CRJ450" s="40"/>
      <c r="CRK450" s="40"/>
      <c r="CRL450" s="40"/>
      <c r="CRM450" s="40"/>
      <c r="CRN450" s="40"/>
      <c r="CRO450" s="40"/>
      <c r="CRP450" s="40"/>
      <c r="CRQ450" s="40"/>
      <c r="CRR450" s="40"/>
      <c r="CRS450" s="40"/>
      <c r="CRT450" s="40"/>
      <c r="CRU450" s="40"/>
      <c r="CRV450" s="40"/>
      <c r="CRW450" s="40"/>
      <c r="CRX450" s="40"/>
      <c r="CRY450" s="40"/>
      <c r="CRZ450" s="40"/>
      <c r="CSA450" s="40"/>
      <c r="CSB450" s="40"/>
      <c r="CSC450" s="40"/>
      <c r="CSD450" s="40"/>
      <c r="CSE450" s="40"/>
      <c r="CSF450" s="40"/>
      <c r="CSG450" s="40"/>
      <c r="CSH450" s="40"/>
      <c r="CSI450" s="40"/>
      <c r="CSJ450" s="40"/>
      <c r="CSK450" s="40"/>
      <c r="CSL450" s="40"/>
      <c r="CSM450" s="40"/>
      <c r="CSN450" s="40"/>
      <c r="CSO450" s="40"/>
      <c r="CSP450" s="40"/>
      <c r="CSQ450" s="40"/>
      <c r="CSR450" s="40"/>
      <c r="CSS450" s="40"/>
      <c r="CST450" s="40"/>
      <c r="CSU450" s="40"/>
      <c r="CSV450" s="40"/>
      <c r="CSW450" s="40"/>
      <c r="CSX450" s="40"/>
      <c r="CSY450" s="40"/>
      <c r="CSZ450" s="40"/>
      <c r="CTA450" s="40"/>
      <c r="CTB450" s="40"/>
      <c r="CTC450" s="40"/>
      <c r="CTD450" s="40"/>
      <c r="CTE450" s="40"/>
      <c r="CTF450" s="40"/>
      <c r="CTG450" s="40"/>
      <c r="CTH450" s="40"/>
      <c r="CTI450" s="40"/>
      <c r="CTJ450" s="40"/>
      <c r="CTK450" s="40"/>
      <c r="CTL450" s="40"/>
      <c r="CTM450" s="40"/>
      <c r="CTN450" s="40"/>
      <c r="CTO450" s="40"/>
      <c r="CTP450" s="40"/>
      <c r="CTQ450" s="40"/>
      <c r="CTR450" s="40"/>
      <c r="CTS450" s="40"/>
      <c r="CTT450" s="40"/>
      <c r="CTU450" s="40"/>
      <c r="CTV450" s="40"/>
      <c r="CTW450" s="40"/>
      <c r="CTX450" s="40"/>
      <c r="CTY450" s="40"/>
      <c r="CTZ450" s="40"/>
      <c r="CUA450" s="40"/>
      <c r="CUB450" s="40"/>
      <c r="CUC450" s="40"/>
      <c r="CUD450" s="40"/>
      <c r="CUE450" s="40"/>
      <c r="CUF450" s="40"/>
      <c r="CUG450" s="40"/>
      <c r="CUH450" s="40"/>
      <c r="CUI450" s="40"/>
      <c r="CUJ450" s="40"/>
      <c r="CUK450" s="40"/>
      <c r="CUL450" s="40"/>
      <c r="CUM450" s="40"/>
      <c r="CUN450" s="40"/>
      <c r="CUO450" s="40"/>
      <c r="CUP450" s="40"/>
      <c r="CUQ450" s="40"/>
      <c r="CUR450" s="40"/>
      <c r="CUS450" s="40"/>
      <c r="CUT450" s="40"/>
      <c r="CUU450" s="40"/>
      <c r="CUV450" s="40"/>
      <c r="CUW450" s="40"/>
      <c r="CUX450" s="40"/>
      <c r="CUY450" s="40"/>
      <c r="CUZ450" s="40"/>
      <c r="CVA450" s="40"/>
      <c r="CVB450" s="40"/>
      <c r="CVC450" s="40"/>
      <c r="CVD450" s="40"/>
      <c r="CVE450" s="40"/>
      <c r="CVF450" s="40"/>
      <c r="CVG450" s="40"/>
      <c r="CVH450" s="40"/>
      <c r="CVI450" s="40"/>
      <c r="CVJ450" s="40"/>
      <c r="CVK450" s="40"/>
      <c r="CVL450" s="40"/>
      <c r="CVM450" s="40"/>
      <c r="CVN450" s="40"/>
      <c r="CVO450" s="40"/>
      <c r="CVP450" s="40"/>
      <c r="CVQ450" s="40"/>
      <c r="CVR450" s="40"/>
      <c r="CVS450" s="40"/>
      <c r="CVT450" s="40"/>
      <c r="CVU450" s="40"/>
      <c r="CVV450" s="40"/>
      <c r="CVW450" s="40"/>
      <c r="CVX450" s="40"/>
      <c r="CVY450" s="40"/>
      <c r="CVZ450" s="40"/>
      <c r="CWA450" s="40"/>
      <c r="CWB450" s="40"/>
      <c r="CWC450" s="40"/>
      <c r="CWD450" s="40"/>
      <c r="CWE450" s="40"/>
      <c r="CWF450" s="40"/>
      <c r="CWG450" s="40"/>
      <c r="CWH450" s="40"/>
      <c r="CWI450" s="40"/>
      <c r="CWJ450" s="40"/>
      <c r="CWK450" s="40"/>
      <c r="CWL450" s="40"/>
      <c r="CWM450" s="40"/>
      <c r="CWN450" s="40"/>
      <c r="CWO450" s="40"/>
      <c r="CWP450" s="40"/>
      <c r="CWQ450" s="40"/>
      <c r="CWR450" s="40"/>
      <c r="CWS450" s="40"/>
      <c r="CWT450" s="40"/>
      <c r="CWU450" s="40"/>
      <c r="CWV450" s="40"/>
      <c r="CWW450" s="40"/>
      <c r="CWX450" s="40"/>
      <c r="CWY450" s="40"/>
      <c r="CWZ450" s="40"/>
      <c r="CXA450" s="40"/>
      <c r="CXB450" s="40"/>
      <c r="CXC450" s="40"/>
      <c r="CXD450" s="40"/>
      <c r="CXE450" s="40"/>
      <c r="CXF450" s="40"/>
      <c r="CXG450" s="40"/>
      <c r="CXH450" s="40"/>
      <c r="CXI450" s="40"/>
      <c r="CXJ450" s="40"/>
      <c r="CXK450" s="40"/>
      <c r="CXL450" s="40"/>
      <c r="CXM450" s="40"/>
      <c r="CXN450" s="40"/>
      <c r="CXO450" s="40"/>
      <c r="CXP450" s="40"/>
      <c r="CXQ450" s="40"/>
      <c r="CXR450" s="40"/>
      <c r="CXS450" s="40"/>
      <c r="CXT450" s="40"/>
      <c r="CXU450" s="40"/>
      <c r="CXV450" s="40"/>
      <c r="CXW450" s="40"/>
      <c r="CXX450" s="40"/>
      <c r="CXY450" s="40"/>
      <c r="CXZ450" s="40"/>
      <c r="CYA450" s="40"/>
      <c r="CYB450" s="40"/>
      <c r="CYC450" s="40"/>
      <c r="CYD450" s="40"/>
      <c r="CYE450" s="40"/>
      <c r="CYF450" s="40"/>
      <c r="CYG450" s="40"/>
      <c r="CYH450" s="40"/>
      <c r="CYI450" s="40"/>
      <c r="CYJ450" s="40"/>
      <c r="CYK450" s="40"/>
      <c r="CYL450" s="40"/>
      <c r="CYM450" s="40"/>
      <c r="CYN450" s="40"/>
      <c r="CYO450" s="40"/>
      <c r="CYP450" s="40"/>
      <c r="CYQ450" s="40"/>
      <c r="CYR450" s="40"/>
      <c r="CYS450" s="40"/>
      <c r="CYT450" s="40"/>
      <c r="CYU450" s="40"/>
      <c r="CYV450" s="40"/>
      <c r="CYW450" s="40"/>
      <c r="CYX450" s="40"/>
      <c r="CYY450" s="40"/>
      <c r="CYZ450" s="40"/>
      <c r="CZA450" s="40"/>
      <c r="CZB450" s="40"/>
      <c r="CZC450" s="40"/>
      <c r="CZD450" s="40"/>
      <c r="CZE450" s="40"/>
      <c r="CZF450" s="40"/>
      <c r="CZG450" s="40"/>
      <c r="CZH450" s="40"/>
      <c r="CZI450" s="40"/>
      <c r="CZJ450" s="40"/>
      <c r="CZK450" s="40"/>
      <c r="CZL450" s="40"/>
      <c r="CZM450" s="40"/>
      <c r="CZN450" s="40"/>
      <c r="CZO450" s="40"/>
      <c r="CZP450" s="40"/>
      <c r="CZQ450" s="40"/>
      <c r="CZR450" s="40"/>
      <c r="CZS450" s="40"/>
      <c r="CZT450" s="40"/>
      <c r="CZU450" s="40"/>
      <c r="CZV450" s="40"/>
      <c r="CZW450" s="40"/>
      <c r="CZX450" s="40"/>
      <c r="CZY450" s="40"/>
      <c r="CZZ450" s="40"/>
      <c r="DAA450" s="40"/>
      <c r="DAB450" s="40"/>
      <c r="DAC450" s="40"/>
      <c r="DAD450" s="40"/>
      <c r="DAE450" s="40"/>
      <c r="DAF450" s="40"/>
      <c r="DAG450" s="40"/>
      <c r="DAH450" s="40"/>
      <c r="DAI450" s="40"/>
      <c r="DAJ450" s="40"/>
      <c r="DAK450" s="40"/>
      <c r="DAL450" s="40"/>
      <c r="DAM450" s="40"/>
      <c r="DAN450" s="40"/>
      <c r="DAO450" s="40"/>
      <c r="DAP450" s="40"/>
      <c r="DAQ450" s="40"/>
      <c r="DAR450" s="40"/>
      <c r="DAS450" s="40"/>
      <c r="DAT450" s="40"/>
      <c r="DAU450" s="40"/>
      <c r="DAV450" s="40"/>
      <c r="DAW450" s="40"/>
      <c r="DAX450" s="40"/>
      <c r="DAY450" s="40"/>
      <c r="DAZ450" s="40"/>
      <c r="DBA450" s="40"/>
      <c r="DBB450" s="40"/>
      <c r="DBC450" s="40"/>
      <c r="DBD450" s="40"/>
      <c r="DBE450" s="40"/>
      <c r="DBF450" s="40"/>
      <c r="DBG450" s="40"/>
      <c r="DBH450" s="40"/>
      <c r="DBI450" s="40"/>
      <c r="DBJ450" s="40"/>
      <c r="DBK450" s="40"/>
      <c r="DBL450" s="40"/>
      <c r="DBM450" s="40"/>
      <c r="DBN450" s="40"/>
      <c r="DBO450" s="40"/>
      <c r="DBP450" s="40"/>
      <c r="DBQ450" s="40"/>
      <c r="DBR450" s="40"/>
      <c r="DBS450" s="40"/>
      <c r="DBT450" s="40"/>
      <c r="DBU450" s="40"/>
      <c r="DBV450" s="40"/>
      <c r="DBW450" s="40"/>
      <c r="DBX450" s="40"/>
      <c r="DBY450" s="40"/>
      <c r="DBZ450" s="40"/>
      <c r="DCA450" s="40"/>
      <c r="DCB450" s="40"/>
      <c r="DCC450" s="40"/>
      <c r="DCD450" s="40"/>
      <c r="DCE450" s="40"/>
      <c r="DCF450" s="40"/>
      <c r="DCG450" s="40"/>
      <c r="DCH450" s="40"/>
      <c r="DCI450" s="40"/>
      <c r="DCJ450" s="40"/>
      <c r="DCK450" s="40"/>
      <c r="DCL450" s="40"/>
      <c r="DCM450" s="40"/>
      <c r="DCN450" s="40"/>
      <c r="DCO450" s="40"/>
      <c r="DCP450" s="40"/>
      <c r="DCQ450" s="40"/>
      <c r="DCR450" s="40"/>
      <c r="DCS450" s="40"/>
      <c r="DCT450" s="40"/>
      <c r="DCU450" s="40"/>
      <c r="DCV450" s="40"/>
      <c r="DCW450" s="40"/>
      <c r="DCX450" s="40"/>
      <c r="DCY450" s="40"/>
      <c r="DCZ450" s="40"/>
      <c r="DDA450" s="40"/>
      <c r="DDB450" s="40"/>
      <c r="DDC450" s="40"/>
      <c r="DDD450" s="40"/>
      <c r="DDE450" s="40"/>
      <c r="DDF450" s="40"/>
      <c r="DDG450" s="40"/>
      <c r="DDH450" s="40"/>
      <c r="DDI450" s="40"/>
      <c r="DDJ450" s="40"/>
      <c r="DDK450" s="40"/>
      <c r="DDL450" s="40"/>
      <c r="DDM450" s="40"/>
      <c r="DDN450" s="40"/>
      <c r="DDO450" s="40"/>
      <c r="DDP450" s="40"/>
      <c r="DDQ450" s="40"/>
      <c r="DDR450" s="40"/>
      <c r="DDS450" s="40"/>
      <c r="DDT450" s="40"/>
      <c r="DDU450" s="40"/>
      <c r="DDV450" s="40"/>
      <c r="DDW450" s="40"/>
      <c r="DDX450" s="40"/>
      <c r="DDY450" s="40"/>
      <c r="DDZ450" s="40"/>
      <c r="DEA450" s="40"/>
      <c r="DEB450" s="40"/>
      <c r="DEC450" s="40"/>
      <c r="DED450" s="40"/>
      <c r="DEE450" s="40"/>
      <c r="DEF450" s="40"/>
      <c r="DEG450" s="40"/>
      <c r="DEH450" s="40"/>
      <c r="DEI450" s="40"/>
      <c r="DEJ450" s="40"/>
      <c r="DEK450" s="40"/>
      <c r="DEL450" s="40"/>
      <c r="DEM450" s="40"/>
      <c r="DEN450" s="40"/>
      <c r="DEO450" s="40"/>
      <c r="DEP450" s="40"/>
      <c r="DEQ450" s="40"/>
      <c r="DER450" s="40"/>
      <c r="DES450" s="40"/>
      <c r="DET450" s="40"/>
      <c r="DEU450" s="40"/>
      <c r="DEV450" s="40"/>
      <c r="DEW450" s="40"/>
      <c r="DEX450" s="40"/>
      <c r="DEY450" s="40"/>
      <c r="DEZ450" s="40"/>
      <c r="DFA450" s="40"/>
      <c r="DFB450" s="40"/>
      <c r="DFC450" s="40"/>
      <c r="DFD450" s="40"/>
      <c r="DFE450" s="40"/>
      <c r="DFF450" s="40"/>
      <c r="DFG450" s="40"/>
      <c r="DFH450" s="40"/>
      <c r="DFI450" s="40"/>
      <c r="DFJ450" s="40"/>
      <c r="DFK450" s="40"/>
      <c r="DFL450" s="40"/>
      <c r="DFM450" s="40"/>
      <c r="DFN450" s="40"/>
      <c r="DFO450" s="40"/>
      <c r="DFP450" s="40"/>
      <c r="DFQ450" s="40"/>
      <c r="DFR450" s="40"/>
      <c r="DFS450" s="40"/>
      <c r="DFT450" s="40"/>
      <c r="DFU450" s="40"/>
      <c r="DFV450" s="40"/>
      <c r="DFW450" s="40"/>
      <c r="DFX450" s="40"/>
      <c r="DFY450" s="40"/>
      <c r="DFZ450" s="40"/>
      <c r="DGA450" s="40"/>
      <c r="DGB450" s="40"/>
      <c r="DGC450" s="40"/>
      <c r="DGD450" s="40"/>
      <c r="DGE450" s="40"/>
      <c r="DGF450" s="40"/>
      <c r="DGG450" s="40"/>
      <c r="DGH450" s="40"/>
      <c r="DGI450" s="40"/>
      <c r="DGJ450" s="40"/>
      <c r="DGK450" s="40"/>
      <c r="DGL450" s="40"/>
      <c r="DGM450" s="40"/>
      <c r="DGN450" s="40"/>
      <c r="DGO450" s="40"/>
      <c r="DGP450" s="40"/>
      <c r="DGQ450" s="40"/>
      <c r="DGR450" s="40"/>
      <c r="DGS450" s="40"/>
      <c r="DGT450" s="40"/>
      <c r="DGU450" s="40"/>
      <c r="DGV450" s="40"/>
      <c r="DGW450" s="40"/>
      <c r="DGX450" s="40"/>
      <c r="DGY450" s="40"/>
      <c r="DGZ450" s="40"/>
      <c r="DHA450" s="40"/>
      <c r="DHB450" s="40"/>
      <c r="DHC450" s="40"/>
      <c r="DHD450" s="40"/>
      <c r="DHE450" s="40"/>
      <c r="DHF450" s="40"/>
      <c r="DHG450" s="40"/>
      <c r="DHH450" s="40"/>
      <c r="DHI450" s="40"/>
      <c r="DHJ450" s="40"/>
      <c r="DHK450" s="40"/>
      <c r="DHL450" s="40"/>
      <c r="DHM450" s="40"/>
      <c r="DHN450" s="40"/>
      <c r="DHO450" s="40"/>
      <c r="DHP450" s="40"/>
      <c r="DHQ450" s="40"/>
      <c r="DHR450" s="40"/>
      <c r="DHS450" s="40"/>
      <c r="DHT450" s="40"/>
      <c r="DHU450" s="40"/>
      <c r="DHV450" s="40"/>
      <c r="DHW450" s="40"/>
      <c r="DHX450" s="40"/>
      <c r="DHY450" s="40"/>
      <c r="DHZ450" s="40"/>
      <c r="DIA450" s="40"/>
      <c r="DIB450" s="40"/>
      <c r="DIC450" s="40"/>
      <c r="DID450" s="40"/>
      <c r="DIE450" s="40"/>
      <c r="DIF450" s="40"/>
      <c r="DIG450" s="40"/>
      <c r="DIH450" s="40"/>
      <c r="DII450" s="40"/>
      <c r="DIJ450" s="40"/>
      <c r="DIK450" s="40"/>
      <c r="DIL450" s="40"/>
      <c r="DIM450" s="40"/>
      <c r="DIN450" s="40"/>
      <c r="DIO450" s="40"/>
      <c r="DIP450" s="40"/>
      <c r="DIQ450" s="40"/>
      <c r="DIR450" s="40"/>
      <c r="DIS450" s="40"/>
      <c r="DIT450" s="40"/>
      <c r="DIU450" s="40"/>
      <c r="DIV450" s="40"/>
      <c r="DIW450" s="40"/>
      <c r="DIX450" s="40"/>
      <c r="DIY450" s="40"/>
      <c r="DIZ450" s="40"/>
      <c r="DJA450" s="40"/>
      <c r="DJB450" s="40"/>
      <c r="DJC450" s="40"/>
      <c r="DJD450" s="40"/>
      <c r="DJE450" s="40"/>
      <c r="DJF450" s="40"/>
      <c r="DJG450" s="40"/>
      <c r="DJH450" s="40"/>
      <c r="DJI450" s="40"/>
      <c r="DJJ450" s="40"/>
      <c r="DJK450" s="40"/>
      <c r="DJL450" s="40"/>
      <c r="DJM450" s="40"/>
      <c r="DJN450" s="40"/>
      <c r="DJO450" s="40"/>
      <c r="DJP450" s="40"/>
      <c r="DJQ450" s="40"/>
      <c r="DJR450" s="40"/>
      <c r="DJS450" s="40"/>
      <c r="DJT450" s="40"/>
      <c r="DJU450" s="40"/>
      <c r="DJV450" s="40"/>
      <c r="DJW450" s="40"/>
      <c r="DJX450" s="40"/>
      <c r="DJY450" s="40"/>
      <c r="DJZ450" s="40"/>
      <c r="DKA450" s="40"/>
      <c r="DKB450" s="40"/>
      <c r="DKC450" s="40"/>
      <c r="DKD450" s="40"/>
      <c r="DKE450" s="40"/>
      <c r="DKF450" s="40"/>
      <c r="DKG450" s="40"/>
      <c r="DKH450" s="40"/>
      <c r="DKI450" s="40"/>
      <c r="DKJ450" s="40"/>
      <c r="DKK450" s="40"/>
      <c r="DKL450" s="40"/>
      <c r="DKM450" s="40"/>
      <c r="DKN450" s="40"/>
      <c r="DKO450" s="40"/>
      <c r="DKP450" s="40"/>
      <c r="DKQ450" s="40"/>
      <c r="DKR450" s="40"/>
      <c r="DKS450" s="40"/>
      <c r="DKT450" s="40"/>
      <c r="DKU450" s="40"/>
      <c r="DKV450" s="40"/>
      <c r="DKW450" s="40"/>
      <c r="DKX450" s="40"/>
      <c r="DKY450" s="40"/>
      <c r="DKZ450" s="40"/>
      <c r="DLA450" s="40"/>
      <c r="DLB450" s="40"/>
      <c r="DLC450" s="40"/>
      <c r="DLD450" s="40"/>
      <c r="DLE450" s="40"/>
      <c r="DLF450" s="40"/>
      <c r="DLG450" s="40"/>
      <c r="DLH450" s="40"/>
      <c r="DLI450" s="40"/>
      <c r="DLJ450" s="40"/>
      <c r="DLK450" s="40"/>
      <c r="DLL450" s="40"/>
      <c r="DLM450" s="40"/>
      <c r="DLN450" s="40"/>
      <c r="DLO450" s="40"/>
      <c r="DLP450" s="40"/>
      <c r="DLQ450" s="40"/>
      <c r="DLR450" s="40"/>
      <c r="DLS450" s="40"/>
      <c r="DLT450" s="40"/>
      <c r="DLU450" s="40"/>
      <c r="DLV450" s="40"/>
      <c r="DLW450" s="40"/>
      <c r="DLX450" s="40"/>
      <c r="DLY450" s="40"/>
      <c r="DLZ450" s="40"/>
      <c r="DMA450" s="40"/>
      <c r="DMB450" s="40"/>
      <c r="DMC450" s="40"/>
      <c r="DMD450" s="40"/>
      <c r="DME450" s="40"/>
      <c r="DMF450" s="40"/>
      <c r="DMG450" s="40"/>
      <c r="DMH450" s="40"/>
      <c r="DMI450" s="40"/>
      <c r="DMJ450" s="40"/>
      <c r="DMK450" s="40"/>
      <c r="DML450" s="40"/>
      <c r="DMM450" s="40"/>
      <c r="DMN450" s="40"/>
      <c r="DMO450" s="40"/>
      <c r="DMP450" s="40"/>
      <c r="DMQ450" s="40"/>
      <c r="DMR450" s="40"/>
      <c r="DMS450" s="40"/>
      <c r="DMT450" s="40"/>
      <c r="DMU450" s="40"/>
      <c r="DMV450" s="40"/>
      <c r="DMW450" s="40"/>
      <c r="DMX450" s="40"/>
      <c r="DMY450" s="40"/>
      <c r="DMZ450" s="40"/>
      <c r="DNA450" s="40"/>
      <c r="DNB450" s="40"/>
      <c r="DNC450" s="40"/>
      <c r="DND450" s="40"/>
      <c r="DNE450" s="40"/>
      <c r="DNF450" s="40"/>
      <c r="DNG450" s="40"/>
      <c r="DNH450" s="40"/>
      <c r="DNI450" s="40"/>
      <c r="DNJ450" s="40"/>
      <c r="DNK450" s="40"/>
      <c r="DNL450" s="40"/>
      <c r="DNM450" s="40"/>
      <c r="DNN450" s="40"/>
      <c r="DNO450" s="40"/>
      <c r="DNP450" s="40"/>
      <c r="DNQ450" s="40"/>
      <c r="DNR450" s="40"/>
      <c r="DNS450" s="40"/>
      <c r="DNT450" s="40"/>
      <c r="DNU450" s="40"/>
      <c r="DNV450" s="40"/>
      <c r="DNW450" s="40"/>
      <c r="DNX450" s="40"/>
      <c r="DNY450" s="40"/>
      <c r="DNZ450" s="40"/>
      <c r="DOA450" s="40"/>
      <c r="DOB450" s="40"/>
      <c r="DOC450" s="40"/>
      <c r="DOD450" s="40"/>
      <c r="DOE450" s="40"/>
      <c r="DOF450" s="40"/>
      <c r="DOG450" s="40"/>
      <c r="DOH450" s="40"/>
      <c r="DOI450" s="40"/>
      <c r="DOJ450" s="40"/>
      <c r="DOK450" s="40"/>
      <c r="DOL450" s="40"/>
      <c r="DOM450" s="40"/>
      <c r="DON450" s="40"/>
      <c r="DOO450" s="40"/>
      <c r="DOP450" s="40"/>
      <c r="DOQ450" s="40"/>
      <c r="DOR450" s="40"/>
      <c r="DOS450" s="40"/>
      <c r="DOT450" s="40"/>
      <c r="DOU450" s="40"/>
      <c r="DOV450" s="40"/>
      <c r="DOW450" s="40"/>
      <c r="DOX450" s="40"/>
      <c r="DOY450" s="40"/>
      <c r="DOZ450" s="40"/>
      <c r="DPA450" s="40"/>
      <c r="DPB450" s="40"/>
      <c r="DPC450" s="40"/>
      <c r="DPD450" s="40"/>
      <c r="DPE450" s="40"/>
      <c r="DPF450" s="40"/>
      <c r="DPG450" s="40"/>
      <c r="DPH450" s="40"/>
      <c r="DPI450" s="40"/>
      <c r="DPJ450" s="40"/>
      <c r="DPK450" s="40"/>
      <c r="DPL450" s="40"/>
      <c r="DPM450" s="40"/>
      <c r="DPN450" s="40"/>
      <c r="DPO450" s="40"/>
      <c r="DPP450" s="40"/>
      <c r="DPQ450" s="40"/>
      <c r="DPR450" s="40"/>
      <c r="DPS450" s="40"/>
      <c r="DPT450" s="40"/>
      <c r="DPU450" s="40"/>
      <c r="DPV450" s="40"/>
      <c r="DPW450" s="40"/>
      <c r="DPX450" s="40"/>
      <c r="DPY450" s="40"/>
      <c r="DPZ450" s="40"/>
      <c r="DQA450" s="40"/>
      <c r="DQB450" s="40"/>
      <c r="DQC450" s="40"/>
      <c r="DQD450" s="40"/>
      <c r="DQE450" s="40"/>
      <c r="DQF450" s="40"/>
      <c r="DQG450" s="40"/>
      <c r="DQH450" s="40"/>
      <c r="DQI450" s="40"/>
      <c r="DQJ450" s="40"/>
      <c r="DQK450" s="40"/>
      <c r="DQL450" s="40"/>
      <c r="DQM450" s="40"/>
      <c r="DQN450" s="40"/>
      <c r="DQO450" s="40"/>
      <c r="DQP450" s="40"/>
      <c r="DQQ450" s="40"/>
      <c r="DQR450" s="40"/>
      <c r="DQS450" s="40"/>
      <c r="DQT450" s="40"/>
      <c r="DQU450" s="40"/>
      <c r="DQV450" s="40"/>
      <c r="DQW450" s="40"/>
      <c r="DQX450" s="40"/>
      <c r="DQY450" s="40"/>
      <c r="DQZ450" s="40"/>
      <c r="DRA450" s="40"/>
      <c r="DRB450" s="40"/>
      <c r="DRC450" s="40"/>
      <c r="DRD450" s="40"/>
      <c r="DRE450" s="40"/>
      <c r="DRF450" s="40"/>
      <c r="DRG450" s="40"/>
      <c r="DRH450" s="40"/>
      <c r="DRI450" s="40"/>
      <c r="DRJ450" s="40"/>
      <c r="DRK450" s="40"/>
      <c r="DRL450" s="40"/>
      <c r="DRM450" s="40"/>
      <c r="DRN450" s="40"/>
      <c r="DRO450" s="40"/>
      <c r="DRP450" s="40"/>
      <c r="DRQ450" s="40"/>
      <c r="DRR450" s="40"/>
      <c r="DRS450" s="40"/>
      <c r="DRT450" s="40"/>
      <c r="DRU450" s="40"/>
      <c r="DRV450" s="40"/>
      <c r="DRW450" s="40"/>
      <c r="DRX450" s="40"/>
      <c r="DRY450" s="40"/>
      <c r="DRZ450" s="40"/>
      <c r="DSA450" s="40"/>
      <c r="DSB450" s="40"/>
      <c r="DSC450" s="40"/>
      <c r="DSD450" s="40"/>
      <c r="DSE450" s="40"/>
      <c r="DSF450" s="40"/>
      <c r="DSG450" s="40"/>
      <c r="DSH450" s="40"/>
      <c r="DSI450" s="40"/>
      <c r="DSJ450" s="40"/>
      <c r="DSK450" s="40"/>
      <c r="DSL450" s="40"/>
      <c r="DSM450" s="40"/>
      <c r="DSN450" s="40"/>
      <c r="DSO450" s="40"/>
      <c r="DSP450" s="40"/>
      <c r="DSQ450" s="40"/>
      <c r="DSR450" s="40"/>
      <c r="DSS450" s="40"/>
      <c r="DST450" s="40"/>
      <c r="DSU450" s="40"/>
      <c r="DSV450" s="40"/>
      <c r="DSW450" s="40"/>
      <c r="DSX450" s="40"/>
      <c r="DSY450" s="40"/>
      <c r="DSZ450" s="40"/>
      <c r="DTA450" s="40"/>
      <c r="DTB450" s="40"/>
      <c r="DTC450" s="40"/>
      <c r="DTD450" s="40"/>
      <c r="DTE450" s="40"/>
      <c r="DTF450" s="40"/>
      <c r="DTG450" s="40"/>
      <c r="DTH450" s="40"/>
      <c r="DTI450" s="40"/>
      <c r="DTJ450" s="40"/>
      <c r="DTK450" s="40"/>
      <c r="DTL450" s="40"/>
      <c r="DTM450" s="40"/>
      <c r="DTN450" s="40"/>
      <c r="DTO450" s="40"/>
      <c r="DTP450" s="40"/>
      <c r="DTQ450" s="40"/>
      <c r="DTR450" s="40"/>
      <c r="DTS450" s="40"/>
      <c r="DTT450" s="40"/>
      <c r="DTU450" s="40"/>
      <c r="DTV450" s="40"/>
      <c r="DTW450" s="40"/>
      <c r="DTX450" s="40"/>
      <c r="DTY450" s="40"/>
      <c r="DTZ450" s="40"/>
      <c r="DUA450" s="40"/>
      <c r="DUB450" s="40"/>
      <c r="DUC450" s="40"/>
      <c r="DUD450" s="40"/>
      <c r="DUE450" s="40"/>
      <c r="DUF450" s="40"/>
      <c r="DUG450" s="40"/>
      <c r="DUH450" s="40"/>
      <c r="DUI450" s="40"/>
      <c r="DUJ450" s="40"/>
      <c r="DUK450" s="40"/>
      <c r="DUL450" s="40"/>
      <c r="DUM450" s="40"/>
      <c r="DUN450" s="40"/>
      <c r="DUO450" s="40"/>
      <c r="DUP450" s="40"/>
      <c r="DUQ450" s="40"/>
      <c r="DUR450" s="40"/>
      <c r="DUS450" s="40"/>
      <c r="DUT450" s="40"/>
      <c r="DUU450" s="40"/>
      <c r="DUV450" s="40"/>
      <c r="DUW450" s="40"/>
      <c r="DUX450" s="40"/>
      <c r="DUY450" s="40"/>
      <c r="DUZ450" s="40"/>
      <c r="DVA450" s="40"/>
      <c r="DVB450" s="40"/>
      <c r="DVC450" s="40"/>
      <c r="DVD450" s="40"/>
      <c r="DVE450" s="40"/>
      <c r="DVF450" s="40"/>
      <c r="DVG450" s="40"/>
      <c r="DVH450" s="40"/>
      <c r="DVI450" s="40"/>
      <c r="DVJ450" s="40"/>
      <c r="DVK450" s="40"/>
      <c r="DVL450" s="40"/>
      <c r="DVM450" s="40"/>
      <c r="DVN450" s="40"/>
      <c r="DVO450" s="40"/>
      <c r="DVP450" s="40"/>
      <c r="DVQ450" s="40"/>
      <c r="DVR450" s="40"/>
      <c r="DVS450" s="40"/>
      <c r="DVT450" s="40"/>
      <c r="DVU450" s="40"/>
      <c r="DVV450" s="40"/>
      <c r="DVW450" s="40"/>
      <c r="DVX450" s="40"/>
      <c r="DVY450" s="40"/>
      <c r="DVZ450" s="40"/>
      <c r="DWA450" s="40"/>
      <c r="DWB450" s="40"/>
      <c r="DWC450" s="40"/>
      <c r="DWD450" s="40"/>
      <c r="DWE450" s="40"/>
      <c r="DWF450" s="40"/>
      <c r="DWG450" s="40"/>
      <c r="DWH450" s="40"/>
      <c r="DWI450" s="40"/>
      <c r="DWJ450" s="40"/>
      <c r="DWK450" s="40"/>
      <c r="DWL450" s="40"/>
      <c r="DWM450" s="40"/>
      <c r="DWN450" s="40"/>
      <c r="DWO450" s="40"/>
      <c r="DWP450" s="40"/>
      <c r="DWQ450" s="40"/>
      <c r="DWR450" s="40"/>
      <c r="DWS450" s="40"/>
      <c r="DWT450" s="40"/>
      <c r="DWU450" s="40"/>
      <c r="DWV450" s="40"/>
      <c r="DWW450" s="40"/>
      <c r="DWX450" s="40"/>
      <c r="DWY450" s="40"/>
      <c r="DWZ450" s="40"/>
      <c r="DXA450" s="40"/>
      <c r="DXB450" s="40"/>
      <c r="DXC450" s="40"/>
      <c r="DXD450" s="40"/>
      <c r="DXE450" s="40"/>
      <c r="DXF450" s="40"/>
      <c r="DXG450" s="40"/>
      <c r="DXH450" s="40"/>
      <c r="DXI450" s="40"/>
      <c r="DXJ450" s="40"/>
      <c r="DXK450" s="40"/>
      <c r="DXL450" s="40"/>
      <c r="DXM450" s="40"/>
      <c r="DXN450" s="40"/>
      <c r="DXO450" s="40"/>
      <c r="DXP450" s="40"/>
      <c r="DXQ450" s="40"/>
      <c r="DXR450" s="40"/>
      <c r="DXS450" s="40"/>
      <c r="DXT450" s="40"/>
      <c r="DXU450" s="40"/>
      <c r="DXV450" s="40"/>
      <c r="DXW450" s="40"/>
      <c r="DXX450" s="40"/>
      <c r="DXY450" s="40"/>
      <c r="DXZ450" s="40"/>
      <c r="DYA450" s="40"/>
      <c r="DYB450" s="40"/>
      <c r="DYC450" s="40"/>
      <c r="DYD450" s="40"/>
      <c r="DYE450" s="40"/>
      <c r="DYF450" s="40"/>
      <c r="DYG450" s="40"/>
      <c r="DYH450" s="40"/>
      <c r="DYI450" s="40"/>
      <c r="DYJ450" s="40"/>
      <c r="DYK450" s="40"/>
      <c r="DYL450" s="40"/>
      <c r="DYM450" s="40"/>
      <c r="DYN450" s="40"/>
      <c r="DYO450" s="40"/>
      <c r="DYP450" s="40"/>
      <c r="DYQ450" s="40"/>
      <c r="DYR450" s="40"/>
      <c r="DYS450" s="40"/>
      <c r="DYT450" s="40"/>
      <c r="DYU450" s="40"/>
      <c r="DYV450" s="40"/>
      <c r="DYW450" s="40"/>
      <c r="DYX450" s="40"/>
      <c r="DYY450" s="40"/>
      <c r="DYZ450" s="40"/>
      <c r="DZA450" s="40"/>
      <c r="DZB450" s="40"/>
      <c r="DZC450" s="40"/>
      <c r="DZD450" s="40"/>
      <c r="DZE450" s="40"/>
      <c r="DZF450" s="40"/>
      <c r="DZG450" s="40"/>
      <c r="DZH450" s="40"/>
      <c r="DZI450" s="40"/>
      <c r="DZJ450" s="40"/>
      <c r="DZK450" s="40"/>
      <c r="DZL450" s="40"/>
      <c r="DZM450" s="40"/>
      <c r="DZN450" s="40"/>
      <c r="DZO450" s="40"/>
      <c r="DZP450" s="40"/>
      <c r="DZQ450" s="40"/>
      <c r="DZR450" s="40"/>
      <c r="DZS450" s="40"/>
      <c r="DZT450" s="40"/>
      <c r="DZU450" s="40"/>
      <c r="DZV450" s="40"/>
      <c r="DZW450" s="40"/>
      <c r="DZX450" s="40"/>
      <c r="DZY450" s="40"/>
      <c r="DZZ450" s="40"/>
      <c r="EAA450" s="40"/>
      <c r="EAB450" s="40"/>
      <c r="EAC450" s="40"/>
      <c r="EAD450" s="40"/>
      <c r="EAE450" s="40"/>
      <c r="EAF450" s="40"/>
      <c r="EAG450" s="40"/>
      <c r="EAH450" s="40"/>
      <c r="EAI450" s="40"/>
      <c r="EAJ450" s="40"/>
      <c r="EAK450" s="40"/>
      <c r="EAL450" s="40"/>
      <c r="EAM450" s="40"/>
      <c r="EAN450" s="40"/>
      <c r="EAO450" s="40"/>
      <c r="EAP450" s="40"/>
      <c r="EAQ450" s="40"/>
      <c r="EAR450" s="40"/>
      <c r="EAS450" s="40"/>
      <c r="EAT450" s="40"/>
      <c r="EAU450" s="40"/>
      <c r="EAV450" s="40"/>
      <c r="EAW450" s="40"/>
      <c r="EAX450" s="40"/>
      <c r="EAY450" s="40"/>
      <c r="EAZ450" s="40"/>
      <c r="EBA450" s="40"/>
      <c r="EBB450" s="40"/>
      <c r="EBC450" s="40"/>
      <c r="EBD450" s="40"/>
      <c r="EBE450" s="40"/>
      <c r="EBF450" s="40"/>
      <c r="EBG450" s="40"/>
      <c r="EBH450" s="40"/>
      <c r="EBI450" s="40"/>
      <c r="EBJ450" s="40"/>
      <c r="EBK450" s="40"/>
      <c r="EBL450" s="40"/>
      <c r="EBM450" s="40"/>
      <c r="EBN450" s="40"/>
      <c r="EBO450" s="40"/>
      <c r="EBP450" s="40"/>
      <c r="EBQ450" s="40"/>
      <c r="EBR450" s="40"/>
      <c r="EBS450" s="40"/>
      <c r="EBT450" s="40"/>
      <c r="EBU450" s="40"/>
      <c r="EBV450" s="40"/>
      <c r="EBW450" s="40"/>
      <c r="EBX450" s="40"/>
      <c r="EBY450" s="40"/>
      <c r="EBZ450" s="40"/>
      <c r="ECA450" s="40"/>
      <c r="ECB450" s="40"/>
      <c r="ECC450" s="40"/>
      <c r="ECD450" s="40"/>
      <c r="ECE450" s="40"/>
      <c r="ECF450" s="40"/>
      <c r="ECG450" s="40"/>
      <c r="ECH450" s="40"/>
      <c r="ECI450" s="40"/>
      <c r="ECJ450" s="40"/>
      <c r="ECK450" s="40"/>
      <c r="ECL450" s="40"/>
      <c r="ECM450" s="40"/>
      <c r="ECN450" s="40"/>
      <c r="ECO450" s="40"/>
      <c r="ECP450" s="40"/>
      <c r="ECQ450" s="40"/>
      <c r="ECR450" s="40"/>
      <c r="ECS450" s="40"/>
      <c r="ECT450" s="40"/>
      <c r="ECU450" s="40"/>
      <c r="ECV450" s="40"/>
      <c r="ECW450" s="40"/>
      <c r="ECX450" s="40"/>
      <c r="ECY450" s="40"/>
      <c r="ECZ450" s="40"/>
      <c r="EDA450" s="40"/>
      <c r="EDB450" s="40"/>
      <c r="EDC450" s="40"/>
      <c r="EDD450" s="40"/>
      <c r="EDE450" s="40"/>
      <c r="EDF450" s="40"/>
      <c r="EDG450" s="40"/>
      <c r="EDH450" s="40"/>
      <c r="EDI450" s="40"/>
      <c r="EDJ450" s="40"/>
      <c r="EDK450" s="40"/>
      <c r="EDL450" s="40"/>
      <c r="EDM450" s="40"/>
      <c r="EDN450" s="40"/>
      <c r="EDO450" s="40"/>
      <c r="EDP450" s="40"/>
      <c r="EDQ450" s="40"/>
      <c r="EDR450" s="40"/>
      <c r="EDS450" s="40"/>
      <c r="EDT450" s="40"/>
      <c r="EDU450" s="40"/>
      <c r="EDV450" s="40"/>
      <c r="EDW450" s="40"/>
      <c r="EDX450" s="40"/>
      <c r="EDY450" s="40"/>
      <c r="EDZ450" s="40"/>
      <c r="EEA450" s="40"/>
      <c r="EEB450" s="40"/>
      <c r="EEC450" s="40"/>
      <c r="EED450" s="40"/>
      <c r="EEE450" s="40"/>
      <c r="EEF450" s="40"/>
      <c r="EEG450" s="40"/>
      <c r="EEH450" s="40"/>
      <c r="EEI450" s="40"/>
      <c r="EEJ450" s="40"/>
      <c r="EEK450" s="40"/>
      <c r="EEL450" s="40"/>
      <c r="EEM450" s="40"/>
      <c r="EEN450" s="40"/>
      <c r="EEO450" s="40"/>
      <c r="EEP450" s="40"/>
      <c r="EEQ450" s="40"/>
      <c r="EER450" s="40"/>
      <c r="EES450" s="40"/>
      <c r="EET450" s="40"/>
      <c r="EEU450" s="40"/>
      <c r="EEV450" s="40"/>
      <c r="EEW450" s="40"/>
      <c r="EEX450" s="40"/>
      <c r="EEY450" s="40"/>
      <c r="EEZ450" s="40"/>
      <c r="EFA450" s="40"/>
      <c r="EFB450" s="40"/>
      <c r="EFC450" s="40"/>
      <c r="EFD450" s="40"/>
      <c r="EFE450" s="40"/>
      <c r="EFF450" s="40"/>
      <c r="EFG450" s="40"/>
      <c r="EFH450" s="40"/>
      <c r="EFI450" s="40"/>
      <c r="EFJ450" s="40"/>
      <c r="EFK450" s="40"/>
      <c r="EFL450" s="40"/>
      <c r="EFM450" s="40"/>
      <c r="EFN450" s="40"/>
      <c r="EFO450" s="40"/>
      <c r="EFP450" s="40"/>
      <c r="EFQ450" s="40"/>
      <c r="EFR450" s="40"/>
      <c r="EFS450" s="40"/>
      <c r="EFT450" s="40"/>
      <c r="EFU450" s="40"/>
      <c r="EFV450" s="40"/>
      <c r="EFW450" s="40"/>
      <c r="EFX450" s="40"/>
      <c r="EFY450" s="40"/>
      <c r="EFZ450" s="40"/>
      <c r="EGA450" s="40"/>
      <c r="EGB450" s="40"/>
      <c r="EGC450" s="40"/>
      <c r="EGD450" s="40"/>
      <c r="EGE450" s="40"/>
      <c r="EGF450" s="40"/>
      <c r="EGG450" s="40"/>
      <c r="EGH450" s="40"/>
      <c r="EGI450" s="40"/>
      <c r="EGJ450" s="40"/>
      <c r="EGK450" s="40"/>
      <c r="EGL450" s="40"/>
      <c r="EGM450" s="40"/>
      <c r="EGN450" s="40"/>
      <c r="EGO450" s="40"/>
      <c r="EGP450" s="40"/>
      <c r="EGQ450" s="40"/>
      <c r="EGR450" s="40"/>
      <c r="EGS450" s="40"/>
      <c r="EGT450" s="40"/>
      <c r="EGU450" s="40"/>
      <c r="EGV450" s="40"/>
      <c r="EGW450" s="40"/>
      <c r="EGX450" s="40"/>
      <c r="EGY450" s="40"/>
      <c r="EGZ450" s="40"/>
      <c r="EHA450" s="40"/>
      <c r="EHB450" s="40"/>
      <c r="EHC450" s="40"/>
      <c r="EHD450" s="40"/>
      <c r="EHE450" s="40"/>
      <c r="EHF450" s="40"/>
      <c r="EHG450" s="40"/>
      <c r="EHH450" s="40"/>
      <c r="EHI450" s="40"/>
      <c r="EHJ450" s="40"/>
      <c r="EHK450" s="40"/>
      <c r="EHL450" s="40"/>
      <c r="EHM450" s="40"/>
      <c r="EHN450" s="40"/>
      <c r="EHO450" s="40"/>
      <c r="EHP450" s="40"/>
      <c r="EHQ450" s="40"/>
      <c r="EHR450" s="40"/>
      <c r="EHS450" s="40"/>
      <c r="EHT450" s="40"/>
      <c r="EHU450" s="40"/>
      <c r="EHV450" s="40"/>
      <c r="EHW450" s="40"/>
      <c r="EHX450" s="40"/>
      <c r="EHY450" s="40"/>
      <c r="EHZ450" s="40"/>
      <c r="EIA450" s="40"/>
      <c r="EIB450" s="40"/>
      <c r="EIC450" s="40"/>
      <c r="EID450" s="40"/>
      <c r="EIE450" s="40"/>
      <c r="EIF450" s="40"/>
      <c r="EIG450" s="40"/>
      <c r="EIH450" s="40"/>
      <c r="EII450" s="40"/>
      <c r="EIJ450" s="40"/>
      <c r="EIK450" s="40"/>
      <c r="EIL450" s="40"/>
      <c r="EIM450" s="40"/>
      <c r="EIN450" s="40"/>
      <c r="EIO450" s="40"/>
      <c r="EIP450" s="40"/>
      <c r="EIQ450" s="40"/>
      <c r="EIR450" s="40"/>
      <c r="EIS450" s="40"/>
      <c r="EIT450" s="40"/>
      <c r="EIU450" s="40"/>
      <c r="EIV450" s="40"/>
      <c r="EIW450" s="40"/>
      <c r="EIX450" s="40"/>
      <c r="EIY450" s="40"/>
      <c r="EIZ450" s="40"/>
      <c r="EJA450" s="40"/>
      <c r="EJB450" s="40"/>
      <c r="EJC450" s="40"/>
      <c r="EJD450" s="40"/>
      <c r="EJE450" s="40"/>
      <c r="EJF450" s="40"/>
      <c r="EJG450" s="40"/>
      <c r="EJH450" s="40"/>
      <c r="EJI450" s="40"/>
      <c r="EJJ450" s="40"/>
      <c r="EJK450" s="40"/>
      <c r="EJL450" s="40"/>
      <c r="EJM450" s="40"/>
      <c r="EJN450" s="40"/>
      <c r="EJO450" s="40"/>
      <c r="EJP450" s="40"/>
      <c r="EJQ450" s="40"/>
      <c r="EJR450" s="40"/>
      <c r="EJS450" s="40"/>
      <c r="EJT450" s="40"/>
      <c r="EJU450" s="40"/>
      <c r="EJV450" s="40"/>
      <c r="EJW450" s="40"/>
      <c r="EJX450" s="40"/>
      <c r="EJY450" s="40"/>
      <c r="EJZ450" s="40"/>
      <c r="EKA450" s="40"/>
      <c r="EKB450" s="40"/>
      <c r="EKC450" s="40"/>
      <c r="EKD450" s="40"/>
      <c r="EKE450" s="40"/>
      <c r="EKF450" s="40"/>
      <c r="EKG450" s="40"/>
      <c r="EKH450" s="40"/>
      <c r="EKI450" s="40"/>
      <c r="EKJ450" s="40"/>
      <c r="EKK450" s="40"/>
      <c r="EKL450" s="40"/>
      <c r="EKM450" s="40"/>
      <c r="EKN450" s="40"/>
      <c r="EKO450" s="40"/>
      <c r="EKP450" s="40"/>
      <c r="EKQ450" s="40"/>
      <c r="EKR450" s="40"/>
      <c r="EKS450" s="40"/>
      <c r="EKT450" s="40"/>
      <c r="EKU450" s="40"/>
      <c r="EKV450" s="40"/>
      <c r="EKW450" s="40"/>
      <c r="EKX450" s="40"/>
      <c r="EKY450" s="40"/>
      <c r="EKZ450" s="40"/>
      <c r="ELA450" s="40"/>
      <c r="ELB450" s="40"/>
      <c r="ELC450" s="40"/>
      <c r="ELD450" s="40"/>
      <c r="ELE450" s="40"/>
      <c r="ELF450" s="40"/>
      <c r="ELG450" s="40"/>
      <c r="ELH450" s="40"/>
      <c r="ELI450" s="40"/>
      <c r="ELJ450" s="40"/>
      <c r="ELK450" s="40"/>
      <c r="ELL450" s="40"/>
      <c r="ELM450" s="40"/>
      <c r="ELN450" s="40"/>
      <c r="ELO450" s="40"/>
      <c r="ELP450" s="40"/>
      <c r="ELQ450" s="40"/>
      <c r="ELR450" s="40"/>
      <c r="ELS450" s="40"/>
      <c r="ELT450" s="40"/>
      <c r="ELU450" s="40"/>
      <c r="ELV450" s="40"/>
      <c r="ELW450" s="40"/>
      <c r="ELX450" s="40"/>
      <c r="ELY450" s="40"/>
      <c r="ELZ450" s="40"/>
      <c r="EMA450" s="40"/>
      <c r="EMB450" s="40"/>
      <c r="EMC450" s="40"/>
      <c r="EMD450" s="40"/>
      <c r="EME450" s="40"/>
      <c r="EMF450" s="40"/>
      <c r="EMG450" s="40"/>
      <c r="EMH450" s="40"/>
      <c r="EMI450" s="40"/>
      <c r="EMJ450" s="40"/>
      <c r="EMK450" s="40"/>
      <c r="EML450" s="40"/>
      <c r="EMM450" s="40"/>
      <c r="EMN450" s="40"/>
      <c r="EMO450" s="40"/>
      <c r="EMP450" s="40"/>
      <c r="EMQ450" s="40"/>
      <c r="EMR450" s="40"/>
      <c r="EMS450" s="40"/>
      <c r="EMT450" s="40"/>
      <c r="EMU450" s="40"/>
      <c r="EMV450" s="40"/>
      <c r="EMW450" s="40"/>
      <c r="EMX450" s="40"/>
      <c r="EMY450" s="40"/>
      <c r="EMZ450" s="40"/>
      <c r="ENA450" s="40"/>
      <c r="ENB450" s="40"/>
      <c r="ENC450" s="40"/>
      <c r="END450" s="40"/>
      <c r="ENE450" s="40"/>
      <c r="ENF450" s="40"/>
      <c r="ENG450" s="40"/>
      <c r="ENH450" s="40"/>
      <c r="ENI450" s="40"/>
      <c r="ENJ450" s="40"/>
      <c r="ENK450" s="40"/>
      <c r="ENL450" s="40"/>
      <c r="ENM450" s="40"/>
      <c r="ENN450" s="40"/>
      <c r="ENO450" s="40"/>
      <c r="ENP450" s="40"/>
      <c r="ENQ450" s="40"/>
      <c r="ENR450" s="40"/>
      <c r="ENS450" s="40"/>
      <c r="ENT450" s="40"/>
      <c r="ENU450" s="40"/>
      <c r="ENV450" s="40"/>
      <c r="ENW450" s="40"/>
      <c r="ENX450" s="40"/>
      <c r="ENY450" s="40"/>
      <c r="ENZ450" s="40"/>
      <c r="EOA450" s="40"/>
      <c r="EOB450" s="40"/>
      <c r="EOC450" s="40"/>
      <c r="EOD450" s="40"/>
      <c r="EOE450" s="40"/>
      <c r="EOF450" s="40"/>
      <c r="EOG450" s="40"/>
      <c r="EOH450" s="40"/>
      <c r="EOI450" s="40"/>
      <c r="EOJ450" s="40"/>
      <c r="EOK450" s="40"/>
      <c r="EOL450" s="40"/>
      <c r="EOM450" s="40"/>
      <c r="EON450" s="40"/>
      <c r="EOO450" s="40"/>
      <c r="EOP450" s="40"/>
      <c r="EOQ450" s="40"/>
      <c r="EOR450" s="40"/>
      <c r="EOS450" s="40"/>
      <c r="EOT450" s="40"/>
      <c r="EOU450" s="40"/>
      <c r="EOV450" s="40"/>
      <c r="EOW450" s="40"/>
      <c r="EOX450" s="40"/>
      <c r="EOY450" s="40"/>
      <c r="EOZ450" s="40"/>
      <c r="EPA450" s="40"/>
      <c r="EPB450" s="40"/>
      <c r="EPC450" s="40"/>
      <c r="EPD450" s="40"/>
      <c r="EPE450" s="40"/>
      <c r="EPF450" s="40"/>
      <c r="EPG450" s="40"/>
      <c r="EPH450" s="40"/>
      <c r="EPI450" s="40"/>
      <c r="EPJ450" s="40"/>
      <c r="EPK450" s="40"/>
      <c r="EPL450" s="40"/>
      <c r="EPM450" s="40"/>
      <c r="EPN450" s="40"/>
      <c r="EPO450" s="40"/>
      <c r="EPP450" s="40"/>
      <c r="EPQ450" s="40"/>
      <c r="EPR450" s="40"/>
      <c r="EPS450" s="40"/>
      <c r="EPT450" s="40"/>
      <c r="EPU450" s="40"/>
      <c r="EPV450" s="40"/>
      <c r="EPW450" s="40"/>
      <c r="EPX450" s="40"/>
      <c r="EPY450" s="40"/>
      <c r="EPZ450" s="40"/>
      <c r="EQA450" s="40"/>
      <c r="EQB450" s="40"/>
      <c r="EQC450" s="40"/>
      <c r="EQD450" s="40"/>
      <c r="EQE450" s="40"/>
      <c r="EQF450" s="40"/>
      <c r="EQG450" s="40"/>
      <c r="EQH450" s="40"/>
      <c r="EQI450" s="40"/>
      <c r="EQJ450" s="40"/>
      <c r="EQK450" s="40"/>
      <c r="EQL450" s="40"/>
      <c r="EQM450" s="40"/>
      <c r="EQN450" s="40"/>
      <c r="EQO450" s="40"/>
      <c r="EQP450" s="40"/>
      <c r="EQQ450" s="40"/>
      <c r="EQR450" s="40"/>
      <c r="EQS450" s="40"/>
      <c r="EQT450" s="40"/>
      <c r="EQU450" s="40"/>
      <c r="EQV450" s="40"/>
      <c r="EQW450" s="40"/>
      <c r="EQX450" s="40"/>
      <c r="EQY450" s="40"/>
      <c r="EQZ450" s="40"/>
      <c r="ERA450" s="40"/>
      <c r="ERB450" s="40"/>
      <c r="ERC450" s="40"/>
      <c r="ERD450" s="40"/>
      <c r="ERE450" s="40"/>
      <c r="ERF450" s="40"/>
      <c r="ERG450" s="40"/>
      <c r="ERH450" s="40"/>
      <c r="ERI450" s="40"/>
      <c r="ERJ450" s="40"/>
      <c r="ERK450" s="40"/>
      <c r="ERL450" s="40"/>
      <c r="ERM450" s="40"/>
      <c r="ERN450" s="40"/>
      <c r="ERO450" s="40"/>
      <c r="ERP450" s="40"/>
      <c r="ERQ450" s="40"/>
      <c r="ERR450" s="40"/>
      <c r="ERS450" s="40"/>
      <c r="ERT450" s="40"/>
      <c r="ERU450" s="40"/>
      <c r="ERV450" s="40"/>
      <c r="ERW450" s="40"/>
      <c r="ERX450" s="40"/>
      <c r="ERY450" s="40"/>
      <c r="ERZ450" s="40"/>
      <c r="ESA450" s="40"/>
      <c r="ESB450" s="40"/>
      <c r="ESC450" s="40"/>
      <c r="ESD450" s="40"/>
      <c r="ESE450" s="40"/>
      <c r="ESF450" s="40"/>
      <c r="ESG450" s="40"/>
      <c r="ESH450" s="40"/>
      <c r="ESI450" s="40"/>
      <c r="ESJ450" s="40"/>
      <c r="ESK450" s="40"/>
      <c r="ESL450" s="40"/>
      <c r="ESM450" s="40"/>
      <c r="ESN450" s="40"/>
      <c r="ESO450" s="40"/>
      <c r="ESP450" s="40"/>
      <c r="ESQ450" s="40"/>
      <c r="ESR450" s="40"/>
      <c r="ESS450" s="40"/>
      <c r="EST450" s="40"/>
      <c r="ESU450" s="40"/>
      <c r="ESV450" s="40"/>
      <c r="ESW450" s="40"/>
      <c r="ESX450" s="40"/>
      <c r="ESY450" s="40"/>
      <c r="ESZ450" s="40"/>
      <c r="ETA450" s="40"/>
      <c r="ETB450" s="40"/>
      <c r="ETC450" s="40"/>
      <c r="ETD450" s="40"/>
      <c r="ETE450" s="40"/>
      <c r="ETF450" s="40"/>
      <c r="ETG450" s="40"/>
      <c r="ETH450" s="40"/>
      <c r="ETI450" s="40"/>
      <c r="ETJ450" s="40"/>
      <c r="ETK450" s="40"/>
      <c r="ETL450" s="40"/>
      <c r="ETM450" s="40"/>
      <c r="ETN450" s="40"/>
      <c r="ETO450" s="40"/>
      <c r="ETP450" s="40"/>
      <c r="ETQ450" s="40"/>
      <c r="ETR450" s="40"/>
      <c r="ETS450" s="40"/>
      <c r="ETT450" s="40"/>
      <c r="ETU450" s="40"/>
      <c r="ETV450" s="40"/>
      <c r="ETW450" s="40"/>
      <c r="ETX450" s="40"/>
      <c r="ETY450" s="40"/>
      <c r="ETZ450" s="40"/>
      <c r="EUA450" s="40"/>
      <c r="EUB450" s="40"/>
      <c r="EUC450" s="40"/>
      <c r="EUD450" s="40"/>
      <c r="EUE450" s="40"/>
      <c r="EUF450" s="40"/>
      <c r="EUG450" s="40"/>
      <c r="EUH450" s="40"/>
      <c r="EUI450" s="40"/>
      <c r="EUJ450" s="40"/>
      <c r="EUK450" s="40"/>
      <c r="EUL450" s="40"/>
      <c r="EUM450" s="40"/>
      <c r="EUN450" s="40"/>
      <c r="EUO450" s="40"/>
      <c r="EUP450" s="40"/>
      <c r="EUQ450" s="40"/>
      <c r="EUR450" s="40"/>
      <c r="EUS450" s="40"/>
      <c r="EUT450" s="40"/>
      <c r="EUU450" s="40"/>
      <c r="EUV450" s="40"/>
      <c r="EUW450" s="40"/>
      <c r="EUX450" s="40"/>
      <c r="EUY450" s="40"/>
      <c r="EUZ450" s="40"/>
      <c r="EVA450" s="40"/>
      <c r="EVB450" s="40"/>
      <c r="EVC450" s="40"/>
      <c r="EVD450" s="40"/>
      <c r="EVE450" s="40"/>
      <c r="EVF450" s="40"/>
      <c r="EVG450" s="40"/>
      <c r="EVH450" s="40"/>
      <c r="EVI450" s="40"/>
      <c r="EVJ450" s="40"/>
      <c r="EVK450" s="40"/>
      <c r="EVL450" s="40"/>
      <c r="EVM450" s="40"/>
      <c r="EVN450" s="40"/>
      <c r="EVO450" s="40"/>
      <c r="EVP450" s="40"/>
      <c r="EVQ450" s="40"/>
      <c r="EVR450" s="40"/>
      <c r="EVS450" s="40"/>
      <c r="EVT450" s="40"/>
      <c r="EVU450" s="40"/>
      <c r="EVV450" s="40"/>
      <c r="EVW450" s="40"/>
      <c r="EVX450" s="40"/>
      <c r="EVY450" s="40"/>
      <c r="EVZ450" s="40"/>
      <c r="EWA450" s="40"/>
      <c r="EWB450" s="40"/>
      <c r="EWC450" s="40"/>
      <c r="EWD450" s="40"/>
      <c r="EWE450" s="40"/>
      <c r="EWF450" s="40"/>
      <c r="EWG450" s="40"/>
      <c r="EWH450" s="40"/>
      <c r="EWI450" s="40"/>
      <c r="EWJ450" s="40"/>
      <c r="EWK450" s="40"/>
      <c r="EWL450" s="40"/>
      <c r="EWM450" s="40"/>
      <c r="EWN450" s="40"/>
      <c r="EWO450" s="40"/>
      <c r="EWP450" s="40"/>
      <c r="EWQ450" s="40"/>
      <c r="EWR450" s="40"/>
      <c r="EWS450" s="40"/>
      <c r="EWT450" s="40"/>
      <c r="EWU450" s="40"/>
      <c r="EWV450" s="40"/>
      <c r="EWW450" s="40"/>
      <c r="EWX450" s="40"/>
      <c r="EWY450" s="40"/>
      <c r="EWZ450" s="40"/>
      <c r="EXA450" s="40"/>
      <c r="EXB450" s="40"/>
      <c r="EXC450" s="40"/>
      <c r="EXD450" s="40"/>
      <c r="EXE450" s="40"/>
      <c r="EXF450" s="40"/>
      <c r="EXG450" s="40"/>
      <c r="EXH450" s="40"/>
      <c r="EXI450" s="40"/>
      <c r="EXJ450" s="40"/>
      <c r="EXK450" s="40"/>
      <c r="EXL450" s="40"/>
      <c r="EXM450" s="40"/>
      <c r="EXN450" s="40"/>
      <c r="EXO450" s="40"/>
      <c r="EXP450" s="40"/>
      <c r="EXQ450" s="40"/>
      <c r="EXR450" s="40"/>
      <c r="EXS450" s="40"/>
      <c r="EXT450" s="40"/>
      <c r="EXU450" s="40"/>
      <c r="EXV450" s="40"/>
      <c r="EXW450" s="40"/>
      <c r="EXX450" s="40"/>
      <c r="EXY450" s="40"/>
      <c r="EXZ450" s="40"/>
      <c r="EYA450" s="40"/>
      <c r="EYB450" s="40"/>
      <c r="EYC450" s="40"/>
      <c r="EYD450" s="40"/>
      <c r="EYE450" s="40"/>
      <c r="EYF450" s="40"/>
      <c r="EYG450" s="40"/>
      <c r="EYH450" s="40"/>
      <c r="EYI450" s="40"/>
      <c r="EYJ450" s="40"/>
      <c r="EYK450" s="40"/>
      <c r="EYL450" s="40"/>
      <c r="EYM450" s="40"/>
      <c r="EYN450" s="40"/>
      <c r="EYO450" s="40"/>
      <c r="EYP450" s="40"/>
      <c r="EYQ450" s="40"/>
      <c r="EYR450" s="40"/>
      <c r="EYS450" s="40"/>
      <c r="EYT450" s="40"/>
      <c r="EYU450" s="40"/>
      <c r="EYV450" s="40"/>
      <c r="EYW450" s="40"/>
      <c r="EYX450" s="40"/>
      <c r="EYY450" s="40"/>
      <c r="EYZ450" s="40"/>
      <c r="EZA450" s="40"/>
      <c r="EZB450" s="40"/>
      <c r="EZC450" s="40"/>
      <c r="EZD450" s="40"/>
      <c r="EZE450" s="40"/>
      <c r="EZF450" s="40"/>
      <c r="EZG450" s="40"/>
      <c r="EZH450" s="40"/>
      <c r="EZI450" s="40"/>
      <c r="EZJ450" s="40"/>
      <c r="EZK450" s="40"/>
      <c r="EZL450" s="40"/>
      <c r="EZM450" s="40"/>
      <c r="EZN450" s="40"/>
      <c r="EZO450" s="40"/>
      <c r="EZP450" s="40"/>
      <c r="EZQ450" s="40"/>
      <c r="EZR450" s="40"/>
      <c r="EZS450" s="40"/>
      <c r="EZT450" s="40"/>
      <c r="EZU450" s="40"/>
      <c r="EZV450" s="40"/>
      <c r="EZW450" s="40"/>
      <c r="EZX450" s="40"/>
      <c r="EZY450" s="40"/>
      <c r="EZZ450" s="40"/>
      <c r="FAA450" s="40"/>
      <c r="FAB450" s="40"/>
      <c r="FAC450" s="40"/>
      <c r="FAD450" s="40"/>
      <c r="FAE450" s="40"/>
      <c r="FAF450" s="40"/>
      <c r="FAG450" s="40"/>
      <c r="FAH450" s="40"/>
      <c r="FAI450" s="40"/>
      <c r="FAJ450" s="40"/>
      <c r="FAK450" s="40"/>
      <c r="FAL450" s="40"/>
      <c r="FAM450" s="40"/>
      <c r="FAN450" s="40"/>
      <c r="FAO450" s="40"/>
      <c r="FAP450" s="40"/>
      <c r="FAQ450" s="40"/>
      <c r="FAR450" s="40"/>
      <c r="FAS450" s="40"/>
      <c r="FAT450" s="40"/>
      <c r="FAU450" s="40"/>
      <c r="FAV450" s="40"/>
      <c r="FAW450" s="40"/>
      <c r="FAX450" s="40"/>
      <c r="FAY450" s="40"/>
      <c r="FAZ450" s="40"/>
      <c r="FBA450" s="40"/>
      <c r="FBB450" s="40"/>
      <c r="FBC450" s="40"/>
      <c r="FBD450" s="40"/>
      <c r="FBE450" s="40"/>
      <c r="FBF450" s="40"/>
      <c r="FBG450" s="40"/>
      <c r="FBH450" s="40"/>
      <c r="FBI450" s="40"/>
      <c r="FBJ450" s="40"/>
      <c r="FBK450" s="40"/>
      <c r="FBL450" s="40"/>
      <c r="FBM450" s="40"/>
      <c r="FBN450" s="40"/>
      <c r="FBO450" s="40"/>
      <c r="FBP450" s="40"/>
      <c r="FBQ450" s="40"/>
      <c r="FBR450" s="40"/>
      <c r="FBS450" s="40"/>
      <c r="FBT450" s="40"/>
      <c r="FBU450" s="40"/>
      <c r="FBV450" s="40"/>
      <c r="FBW450" s="40"/>
      <c r="FBX450" s="40"/>
      <c r="FBY450" s="40"/>
      <c r="FBZ450" s="40"/>
      <c r="FCA450" s="40"/>
      <c r="FCB450" s="40"/>
      <c r="FCC450" s="40"/>
      <c r="FCD450" s="40"/>
      <c r="FCE450" s="40"/>
      <c r="FCF450" s="40"/>
      <c r="FCG450" s="40"/>
      <c r="FCH450" s="40"/>
      <c r="FCI450" s="40"/>
      <c r="FCJ450" s="40"/>
      <c r="FCK450" s="40"/>
      <c r="FCL450" s="40"/>
      <c r="FCM450" s="40"/>
      <c r="FCN450" s="40"/>
      <c r="FCO450" s="40"/>
      <c r="FCP450" s="40"/>
      <c r="FCQ450" s="40"/>
      <c r="FCR450" s="40"/>
      <c r="FCS450" s="40"/>
      <c r="FCT450" s="40"/>
      <c r="FCU450" s="40"/>
      <c r="FCV450" s="40"/>
      <c r="FCW450" s="40"/>
      <c r="FCX450" s="40"/>
      <c r="FCY450" s="40"/>
      <c r="FCZ450" s="40"/>
      <c r="FDA450" s="40"/>
      <c r="FDB450" s="40"/>
      <c r="FDC450" s="40"/>
      <c r="FDD450" s="40"/>
      <c r="FDE450" s="40"/>
      <c r="FDF450" s="40"/>
      <c r="FDG450" s="40"/>
      <c r="FDH450" s="40"/>
      <c r="FDI450" s="40"/>
      <c r="FDJ450" s="40"/>
      <c r="FDK450" s="40"/>
      <c r="FDL450" s="40"/>
      <c r="FDM450" s="40"/>
      <c r="FDN450" s="40"/>
      <c r="FDO450" s="40"/>
      <c r="FDP450" s="40"/>
      <c r="FDQ450" s="40"/>
      <c r="FDR450" s="40"/>
      <c r="FDS450" s="40"/>
      <c r="FDT450" s="40"/>
      <c r="FDU450" s="40"/>
      <c r="FDV450" s="40"/>
      <c r="FDW450" s="40"/>
      <c r="FDX450" s="40"/>
      <c r="FDY450" s="40"/>
      <c r="FDZ450" s="40"/>
      <c r="FEA450" s="40"/>
      <c r="FEB450" s="40"/>
      <c r="FEC450" s="40"/>
      <c r="FED450" s="40"/>
      <c r="FEE450" s="40"/>
      <c r="FEF450" s="40"/>
      <c r="FEG450" s="40"/>
      <c r="FEH450" s="40"/>
      <c r="FEI450" s="40"/>
      <c r="FEJ450" s="40"/>
      <c r="FEK450" s="40"/>
      <c r="FEL450" s="40"/>
      <c r="FEM450" s="40"/>
      <c r="FEN450" s="40"/>
      <c r="FEO450" s="40"/>
      <c r="FEP450" s="40"/>
      <c r="FEQ450" s="40"/>
      <c r="FER450" s="40"/>
      <c r="FES450" s="40"/>
      <c r="FET450" s="40"/>
      <c r="FEU450" s="40"/>
      <c r="FEV450" s="40"/>
      <c r="FEW450" s="40"/>
      <c r="FEX450" s="40"/>
      <c r="FEY450" s="40"/>
      <c r="FEZ450" s="40"/>
      <c r="FFA450" s="40"/>
      <c r="FFB450" s="40"/>
      <c r="FFC450" s="40"/>
      <c r="FFD450" s="40"/>
      <c r="FFE450" s="40"/>
      <c r="FFF450" s="40"/>
      <c r="FFG450" s="40"/>
      <c r="FFH450" s="40"/>
      <c r="FFI450" s="40"/>
      <c r="FFJ450" s="40"/>
      <c r="FFK450" s="40"/>
      <c r="FFL450" s="40"/>
      <c r="FFM450" s="40"/>
      <c r="FFN450" s="40"/>
      <c r="FFO450" s="40"/>
      <c r="FFP450" s="40"/>
      <c r="FFQ450" s="40"/>
      <c r="FFR450" s="40"/>
      <c r="FFS450" s="40"/>
      <c r="FFT450" s="40"/>
      <c r="FFU450" s="40"/>
      <c r="FFV450" s="40"/>
      <c r="FFW450" s="40"/>
      <c r="FFX450" s="40"/>
      <c r="FFY450" s="40"/>
      <c r="FFZ450" s="40"/>
      <c r="FGA450" s="40"/>
      <c r="FGB450" s="40"/>
      <c r="FGC450" s="40"/>
      <c r="FGD450" s="40"/>
      <c r="FGE450" s="40"/>
      <c r="FGF450" s="40"/>
      <c r="FGG450" s="40"/>
      <c r="FGH450" s="40"/>
      <c r="FGI450" s="40"/>
      <c r="FGJ450" s="40"/>
      <c r="FGK450" s="40"/>
      <c r="FGL450" s="40"/>
      <c r="FGM450" s="40"/>
      <c r="FGN450" s="40"/>
      <c r="FGO450" s="40"/>
      <c r="FGP450" s="40"/>
      <c r="FGQ450" s="40"/>
      <c r="FGR450" s="40"/>
      <c r="FGS450" s="40"/>
      <c r="FGT450" s="40"/>
      <c r="FGU450" s="40"/>
      <c r="FGV450" s="40"/>
      <c r="FGW450" s="40"/>
      <c r="FGX450" s="40"/>
      <c r="FGY450" s="40"/>
      <c r="FGZ450" s="40"/>
      <c r="FHA450" s="40"/>
      <c r="FHB450" s="40"/>
      <c r="FHC450" s="40"/>
      <c r="FHD450" s="40"/>
      <c r="FHE450" s="40"/>
      <c r="FHF450" s="40"/>
      <c r="FHG450" s="40"/>
      <c r="FHH450" s="40"/>
      <c r="FHI450" s="40"/>
      <c r="FHJ450" s="40"/>
      <c r="FHK450" s="40"/>
      <c r="FHL450" s="40"/>
      <c r="FHM450" s="40"/>
      <c r="FHN450" s="40"/>
      <c r="FHO450" s="40"/>
      <c r="FHP450" s="40"/>
      <c r="FHQ450" s="40"/>
      <c r="FHR450" s="40"/>
      <c r="FHS450" s="40"/>
      <c r="FHT450" s="40"/>
      <c r="FHU450" s="40"/>
      <c r="FHV450" s="40"/>
      <c r="FHW450" s="40"/>
      <c r="FHX450" s="40"/>
      <c r="FHY450" s="40"/>
      <c r="FHZ450" s="40"/>
      <c r="FIA450" s="40"/>
      <c r="FIB450" s="40"/>
      <c r="FIC450" s="40"/>
      <c r="FID450" s="40"/>
      <c r="FIE450" s="40"/>
      <c r="FIF450" s="40"/>
      <c r="FIG450" s="40"/>
      <c r="FIH450" s="40"/>
      <c r="FII450" s="40"/>
      <c r="FIJ450" s="40"/>
      <c r="FIK450" s="40"/>
      <c r="FIL450" s="40"/>
      <c r="FIM450" s="40"/>
      <c r="FIN450" s="40"/>
      <c r="FIO450" s="40"/>
      <c r="FIP450" s="40"/>
      <c r="FIQ450" s="40"/>
      <c r="FIR450" s="40"/>
      <c r="FIS450" s="40"/>
      <c r="FIT450" s="40"/>
      <c r="FIU450" s="40"/>
      <c r="FIV450" s="40"/>
      <c r="FIW450" s="40"/>
      <c r="FIX450" s="40"/>
      <c r="FIY450" s="40"/>
      <c r="FIZ450" s="40"/>
      <c r="FJA450" s="40"/>
      <c r="FJB450" s="40"/>
      <c r="FJC450" s="40"/>
      <c r="FJD450" s="40"/>
      <c r="FJE450" s="40"/>
      <c r="FJF450" s="40"/>
      <c r="FJG450" s="40"/>
      <c r="FJH450" s="40"/>
      <c r="FJI450" s="40"/>
      <c r="FJJ450" s="40"/>
      <c r="FJK450" s="40"/>
      <c r="FJL450" s="40"/>
      <c r="FJM450" s="40"/>
      <c r="FJN450" s="40"/>
      <c r="FJO450" s="40"/>
      <c r="FJP450" s="40"/>
      <c r="FJQ450" s="40"/>
      <c r="FJR450" s="40"/>
      <c r="FJS450" s="40"/>
      <c r="FJT450" s="40"/>
      <c r="FJU450" s="40"/>
      <c r="FJV450" s="40"/>
      <c r="FJW450" s="40"/>
      <c r="FJX450" s="40"/>
      <c r="FJY450" s="40"/>
      <c r="FJZ450" s="40"/>
      <c r="FKA450" s="40"/>
      <c r="FKB450" s="40"/>
      <c r="FKC450" s="40"/>
      <c r="FKD450" s="40"/>
      <c r="FKE450" s="40"/>
      <c r="FKF450" s="40"/>
      <c r="FKG450" s="40"/>
      <c r="FKH450" s="40"/>
      <c r="FKI450" s="40"/>
      <c r="FKJ450" s="40"/>
      <c r="FKK450" s="40"/>
      <c r="FKL450" s="40"/>
      <c r="FKM450" s="40"/>
      <c r="FKN450" s="40"/>
      <c r="FKO450" s="40"/>
      <c r="FKP450" s="40"/>
      <c r="FKQ450" s="40"/>
      <c r="FKR450" s="40"/>
      <c r="FKS450" s="40"/>
      <c r="FKT450" s="40"/>
      <c r="FKU450" s="40"/>
      <c r="FKV450" s="40"/>
      <c r="FKW450" s="40"/>
      <c r="FKX450" s="40"/>
      <c r="FKY450" s="40"/>
      <c r="FKZ450" s="40"/>
      <c r="FLA450" s="40"/>
      <c r="FLB450" s="40"/>
      <c r="FLC450" s="40"/>
      <c r="FLD450" s="40"/>
      <c r="FLE450" s="40"/>
      <c r="FLF450" s="40"/>
      <c r="FLG450" s="40"/>
      <c r="FLH450" s="40"/>
      <c r="FLI450" s="40"/>
      <c r="FLJ450" s="40"/>
      <c r="FLK450" s="40"/>
      <c r="FLL450" s="40"/>
      <c r="FLM450" s="40"/>
      <c r="FLN450" s="40"/>
      <c r="FLO450" s="40"/>
      <c r="FLP450" s="40"/>
      <c r="FLQ450" s="40"/>
      <c r="FLR450" s="40"/>
      <c r="FLS450" s="40"/>
      <c r="FLT450" s="40"/>
      <c r="FLU450" s="40"/>
      <c r="FLV450" s="40"/>
      <c r="FLW450" s="40"/>
      <c r="FLX450" s="40"/>
      <c r="FLY450" s="40"/>
      <c r="FLZ450" s="40"/>
      <c r="FMA450" s="40"/>
      <c r="FMB450" s="40"/>
      <c r="FMC450" s="40"/>
      <c r="FMD450" s="40"/>
      <c r="FME450" s="40"/>
      <c r="FMF450" s="40"/>
      <c r="FMG450" s="40"/>
      <c r="FMH450" s="40"/>
      <c r="FMI450" s="40"/>
      <c r="FMJ450" s="40"/>
      <c r="FMK450" s="40"/>
      <c r="FML450" s="40"/>
      <c r="FMM450" s="40"/>
      <c r="FMN450" s="40"/>
      <c r="FMO450" s="40"/>
      <c r="FMP450" s="40"/>
      <c r="FMQ450" s="40"/>
      <c r="FMR450" s="40"/>
      <c r="FMS450" s="40"/>
      <c r="FMT450" s="40"/>
      <c r="FMU450" s="40"/>
      <c r="FMV450" s="40"/>
      <c r="FMW450" s="40"/>
      <c r="FMX450" s="40"/>
      <c r="FMY450" s="40"/>
      <c r="FMZ450" s="40"/>
      <c r="FNA450" s="40"/>
      <c r="FNB450" s="40"/>
      <c r="FNC450" s="40"/>
      <c r="FND450" s="40"/>
      <c r="FNE450" s="40"/>
      <c r="FNF450" s="40"/>
      <c r="FNG450" s="40"/>
      <c r="FNH450" s="40"/>
      <c r="FNI450" s="40"/>
      <c r="FNJ450" s="40"/>
      <c r="FNK450" s="40"/>
      <c r="FNL450" s="40"/>
      <c r="FNM450" s="40"/>
      <c r="FNN450" s="40"/>
      <c r="FNO450" s="40"/>
      <c r="FNP450" s="40"/>
      <c r="FNQ450" s="40"/>
      <c r="FNR450" s="40"/>
      <c r="FNS450" s="40"/>
      <c r="FNT450" s="40"/>
      <c r="FNU450" s="40"/>
      <c r="FNV450" s="40"/>
      <c r="FNW450" s="40"/>
      <c r="FNX450" s="40"/>
      <c r="FNY450" s="40"/>
      <c r="FNZ450" s="40"/>
      <c r="FOA450" s="40"/>
      <c r="FOB450" s="40"/>
      <c r="FOC450" s="40"/>
      <c r="FOD450" s="40"/>
      <c r="FOE450" s="40"/>
      <c r="FOF450" s="40"/>
      <c r="FOG450" s="40"/>
      <c r="FOH450" s="40"/>
      <c r="FOI450" s="40"/>
      <c r="FOJ450" s="40"/>
      <c r="FOK450" s="40"/>
      <c r="FOL450" s="40"/>
      <c r="FOM450" s="40"/>
      <c r="FON450" s="40"/>
      <c r="FOO450" s="40"/>
      <c r="FOP450" s="40"/>
      <c r="FOQ450" s="40"/>
      <c r="FOR450" s="40"/>
      <c r="FOS450" s="40"/>
      <c r="FOT450" s="40"/>
      <c r="FOU450" s="40"/>
      <c r="FOV450" s="40"/>
      <c r="FOW450" s="40"/>
      <c r="FOX450" s="40"/>
      <c r="FOY450" s="40"/>
      <c r="FOZ450" s="40"/>
      <c r="FPA450" s="40"/>
      <c r="FPB450" s="40"/>
      <c r="FPC450" s="40"/>
      <c r="FPD450" s="40"/>
      <c r="FPE450" s="40"/>
      <c r="FPF450" s="40"/>
      <c r="FPG450" s="40"/>
      <c r="FPH450" s="40"/>
      <c r="FPI450" s="40"/>
      <c r="FPJ450" s="40"/>
      <c r="FPK450" s="40"/>
      <c r="FPL450" s="40"/>
      <c r="FPM450" s="40"/>
      <c r="FPN450" s="40"/>
      <c r="FPO450" s="40"/>
      <c r="FPP450" s="40"/>
      <c r="FPQ450" s="40"/>
      <c r="FPR450" s="40"/>
      <c r="FPS450" s="40"/>
      <c r="FPT450" s="40"/>
      <c r="FPU450" s="40"/>
      <c r="FPV450" s="40"/>
      <c r="FPW450" s="40"/>
      <c r="FPX450" s="40"/>
      <c r="FPY450" s="40"/>
      <c r="FPZ450" s="40"/>
      <c r="FQA450" s="40"/>
      <c r="FQB450" s="40"/>
      <c r="FQC450" s="40"/>
      <c r="FQD450" s="40"/>
      <c r="FQE450" s="40"/>
      <c r="FQF450" s="40"/>
      <c r="FQG450" s="40"/>
      <c r="FQH450" s="40"/>
      <c r="FQI450" s="40"/>
      <c r="FQJ450" s="40"/>
      <c r="FQK450" s="40"/>
      <c r="FQL450" s="40"/>
      <c r="FQM450" s="40"/>
      <c r="FQN450" s="40"/>
      <c r="FQO450" s="40"/>
      <c r="FQP450" s="40"/>
      <c r="FQQ450" s="40"/>
      <c r="FQR450" s="40"/>
      <c r="FQS450" s="40"/>
      <c r="FQT450" s="40"/>
      <c r="FQU450" s="40"/>
      <c r="FQV450" s="40"/>
      <c r="FQW450" s="40"/>
      <c r="FQX450" s="40"/>
      <c r="FQY450" s="40"/>
      <c r="FQZ450" s="40"/>
      <c r="FRA450" s="40"/>
      <c r="FRB450" s="40"/>
      <c r="FRC450" s="40"/>
      <c r="FRD450" s="40"/>
      <c r="FRE450" s="40"/>
      <c r="FRF450" s="40"/>
      <c r="FRG450" s="40"/>
      <c r="FRH450" s="40"/>
      <c r="FRI450" s="40"/>
      <c r="FRJ450" s="40"/>
      <c r="FRK450" s="40"/>
      <c r="FRL450" s="40"/>
      <c r="FRM450" s="40"/>
      <c r="FRN450" s="40"/>
      <c r="FRO450" s="40"/>
      <c r="FRP450" s="40"/>
      <c r="FRQ450" s="40"/>
      <c r="FRR450" s="40"/>
      <c r="FRS450" s="40"/>
      <c r="FRT450" s="40"/>
      <c r="FRU450" s="40"/>
      <c r="FRV450" s="40"/>
      <c r="FRW450" s="40"/>
      <c r="FRX450" s="40"/>
      <c r="FRY450" s="40"/>
      <c r="FRZ450" s="40"/>
      <c r="FSA450" s="40"/>
      <c r="FSB450" s="40"/>
      <c r="FSC450" s="40"/>
      <c r="FSD450" s="40"/>
      <c r="FSE450" s="40"/>
      <c r="FSF450" s="40"/>
      <c r="FSG450" s="40"/>
      <c r="FSH450" s="40"/>
      <c r="FSI450" s="40"/>
      <c r="FSJ450" s="40"/>
      <c r="FSK450" s="40"/>
      <c r="FSL450" s="40"/>
      <c r="FSM450" s="40"/>
      <c r="FSN450" s="40"/>
      <c r="FSO450" s="40"/>
      <c r="FSP450" s="40"/>
      <c r="FSQ450" s="40"/>
      <c r="FSR450" s="40"/>
      <c r="FSS450" s="40"/>
      <c r="FST450" s="40"/>
      <c r="FSU450" s="40"/>
      <c r="FSV450" s="40"/>
      <c r="FSW450" s="40"/>
      <c r="FSX450" s="40"/>
      <c r="FSY450" s="40"/>
      <c r="FSZ450" s="40"/>
      <c r="FTA450" s="40"/>
      <c r="FTB450" s="40"/>
      <c r="FTC450" s="40"/>
      <c r="FTD450" s="40"/>
      <c r="FTE450" s="40"/>
      <c r="FTF450" s="40"/>
      <c r="FTG450" s="40"/>
      <c r="FTH450" s="40"/>
      <c r="FTI450" s="40"/>
      <c r="FTJ450" s="40"/>
      <c r="FTK450" s="40"/>
      <c r="FTL450" s="40"/>
      <c r="FTM450" s="40"/>
      <c r="FTN450" s="40"/>
      <c r="FTO450" s="40"/>
      <c r="FTP450" s="40"/>
      <c r="FTQ450" s="40"/>
      <c r="FTR450" s="40"/>
      <c r="FTS450" s="40"/>
      <c r="FTT450" s="40"/>
      <c r="FTU450" s="40"/>
      <c r="FTV450" s="40"/>
      <c r="FTW450" s="40"/>
      <c r="FTX450" s="40"/>
      <c r="FTY450" s="40"/>
      <c r="FTZ450" s="40"/>
      <c r="FUA450" s="40"/>
      <c r="FUB450" s="40"/>
      <c r="FUC450" s="40"/>
      <c r="FUD450" s="40"/>
      <c r="FUE450" s="40"/>
      <c r="FUF450" s="40"/>
      <c r="FUG450" s="40"/>
      <c r="FUH450" s="40"/>
      <c r="FUI450" s="40"/>
      <c r="FUJ450" s="40"/>
      <c r="FUK450" s="40"/>
      <c r="FUL450" s="40"/>
      <c r="FUM450" s="40"/>
      <c r="FUN450" s="40"/>
      <c r="FUO450" s="40"/>
      <c r="FUP450" s="40"/>
      <c r="FUQ450" s="40"/>
      <c r="FUR450" s="40"/>
      <c r="FUS450" s="40"/>
      <c r="FUT450" s="40"/>
      <c r="FUU450" s="40"/>
      <c r="FUV450" s="40"/>
      <c r="FUW450" s="40"/>
      <c r="FUX450" s="40"/>
      <c r="FUY450" s="40"/>
      <c r="FUZ450" s="40"/>
      <c r="FVA450" s="40"/>
      <c r="FVB450" s="40"/>
      <c r="FVC450" s="40"/>
      <c r="FVD450" s="40"/>
      <c r="FVE450" s="40"/>
      <c r="FVF450" s="40"/>
      <c r="FVG450" s="40"/>
      <c r="FVH450" s="40"/>
      <c r="FVI450" s="40"/>
      <c r="FVJ450" s="40"/>
      <c r="FVK450" s="40"/>
      <c r="FVL450" s="40"/>
      <c r="FVM450" s="40"/>
      <c r="FVN450" s="40"/>
      <c r="FVO450" s="40"/>
      <c r="FVP450" s="40"/>
      <c r="FVQ450" s="40"/>
      <c r="FVR450" s="40"/>
      <c r="FVS450" s="40"/>
      <c r="FVT450" s="40"/>
      <c r="FVU450" s="40"/>
      <c r="FVV450" s="40"/>
      <c r="FVW450" s="40"/>
      <c r="FVX450" s="40"/>
      <c r="FVY450" s="40"/>
      <c r="FVZ450" s="40"/>
      <c r="FWA450" s="40"/>
      <c r="FWB450" s="40"/>
      <c r="FWC450" s="40"/>
      <c r="FWD450" s="40"/>
      <c r="FWE450" s="40"/>
      <c r="FWF450" s="40"/>
      <c r="FWG450" s="40"/>
      <c r="FWH450" s="40"/>
      <c r="FWI450" s="40"/>
      <c r="FWJ450" s="40"/>
      <c r="FWK450" s="40"/>
      <c r="FWL450" s="40"/>
      <c r="FWM450" s="40"/>
      <c r="FWN450" s="40"/>
      <c r="FWO450" s="40"/>
      <c r="FWP450" s="40"/>
      <c r="FWQ450" s="40"/>
      <c r="FWR450" s="40"/>
      <c r="FWS450" s="40"/>
      <c r="FWT450" s="40"/>
      <c r="FWU450" s="40"/>
      <c r="FWV450" s="40"/>
      <c r="FWW450" s="40"/>
      <c r="FWX450" s="40"/>
      <c r="FWY450" s="40"/>
      <c r="FWZ450" s="40"/>
      <c r="FXA450" s="40"/>
      <c r="FXB450" s="40"/>
      <c r="FXC450" s="40"/>
      <c r="FXD450" s="40"/>
      <c r="FXE450" s="40"/>
      <c r="FXF450" s="40"/>
      <c r="FXG450" s="40"/>
      <c r="FXH450" s="40"/>
      <c r="FXI450" s="40"/>
      <c r="FXJ450" s="40"/>
      <c r="FXK450" s="40"/>
      <c r="FXL450" s="40"/>
      <c r="FXM450" s="40"/>
      <c r="FXN450" s="40"/>
      <c r="FXO450" s="40"/>
      <c r="FXP450" s="40"/>
      <c r="FXQ450" s="40"/>
      <c r="FXR450" s="40"/>
      <c r="FXS450" s="40"/>
      <c r="FXT450" s="40"/>
      <c r="FXU450" s="40"/>
      <c r="FXV450" s="40"/>
      <c r="FXW450" s="40"/>
      <c r="FXX450" s="40"/>
      <c r="FXY450" s="40"/>
      <c r="FXZ450" s="40"/>
      <c r="FYA450" s="40"/>
      <c r="FYB450" s="40"/>
      <c r="FYC450" s="40"/>
      <c r="FYD450" s="40"/>
      <c r="FYE450" s="40"/>
      <c r="FYF450" s="40"/>
      <c r="FYG450" s="40"/>
      <c r="FYH450" s="40"/>
      <c r="FYI450" s="40"/>
      <c r="FYJ450" s="40"/>
      <c r="FYK450" s="40"/>
      <c r="FYL450" s="40"/>
      <c r="FYM450" s="40"/>
      <c r="FYN450" s="40"/>
      <c r="FYO450" s="40"/>
      <c r="FYP450" s="40"/>
      <c r="FYQ450" s="40"/>
      <c r="FYR450" s="40"/>
      <c r="FYS450" s="40"/>
      <c r="FYT450" s="40"/>
      <c r="FYU450" s="40"/>
      <c r="FYV450" s="40"/>
      <c r="FYW450" s="40"/>
      <c r="FYX450" s="40"/>
      <c r="FYY450" s="40"/>
      <c r="FYZ450" s="40"/>
      <c r="FZA450" s="40"/>
      <c r="FZB450" s="40"/>
      <c r="FZC450" s="40"/>
      <c r="FZD450" s="40"/>
      <c r="FZE450" s="40"/>
      <c r="FZF450" s="40"/>
      <c r="FZG450" s="40"/>
      <c r="FZH450" s="40"/>
      <c r="FZI450" s="40"/>
      <c r="FZJ450" s="40"/>
      <c r="FZK450" s="40"/>
      <c r="FZL450" s="40"/>
      <c r="FZM450" s="40"/>
      <c r="FZN450" s="40"/>
      <c r="FZO450" s="40"/>
      <c r="FZP450" s="40"/>
      <c r="FZQ450" s="40"/>
      <c r="FZR450" s="40"/>
      <c r="FZS450" s="40"/>
      <c r="FZT450" s="40"/>
      <c r="FZU450" s="40"/>
      <c r="FZV450" s="40"/>
      <c r="FZW450" s="40"/>
      <c r="FZX450" s="40"/>
      <c r="FZY450" s="40"/>
      <c r="FZZ450" s="40"/>
      <c r="GAA450" s="40"/>
      <c r="GAB450" s="40"/>
      <c r="GAC450" s="40"/>
      <c r="GAD450" s="40"/>
      <c r="GAE450" s="40"/>
      <c r="GAF450" s="40"/>
      <c r="GAG450" s="40"/>
      <c r="GAH450" s="40"/>
      <c r="GAI450" s="40"/>
      <c r="GAJ450" s="40"/>
      <c r="GAK450" s="40"/>
      <c r="GAL450" s="40"/>
      <c r="GAM450" s="40"/>
      <c r="GAN450" s="40"/>
      <c r="GAO450" s="40"/>
      <c r="GAP450" s="40"/>
      <c r="GAQ450" s="40"/>
      <c r="GAR450" s="40"/>
      <c r="GAS450" s="40"/>
      <c r="GAT450" s="40"/>
      <c r="GAU450" s="40"/>
      <c r="GAV450" s="40"/>
      <c r="GAW450" s="40"/>
      <c r="GAX450" s="40"/>
      <c r="GAY450" s="40"/>
      <c r="GAZ450" s="40"/>
      <c r="GBA450" s="40"/>
      <c r="GBB450" s="40"/>
      <c r="GBC450" s="40"/>
      <c r="GBD450" s="40"/>
      <c r="GBE450" s="40"/>
      <c r="GBF450" s="40"/>
      <c r="GBG450" s="40"/>
      <c r="GBH450" s="40"/>
      <c r="GBI450" s="40"/>
      <c r="GBJ450" s="40"/>
      <c r="GBK450" s="40"/>
      <c r="GBL450" s="40"/>
      <c r="GBM450" s="40"/>
      <c r="GBN450" s="40"/>
      <c r="GBO450" s="40"/>
      <c r="GBP450" s="40"/>
      <c r="GBQ450" s="40"/>
      <c r="GBR450" s="40"/>
      <c r="GBS450" s="40"/>
      <c r="GBT450" s="40"/>
      <c r="GBU450" s="40"/>
      <c r="GBV450" s="40"/>
      <c r="GBW450" s="40"/>
      <c r="GBX450" s="40"/>
      <c r="GBY450" s="40"/>
      <c r="GBZ450" s="40"/>
      <c r="GCA450" s="40"/>
      <c r="GCB450" s="40"/>
      <c r="GCC450" s="40"/>
      <c r="GCD450" s="40"/>
      <c r="GCE450" s="40"/>
      <c r="GCF450" s="40"/>
      <c r="GCG450" s="40"/>
      <c r="GCH450" s="40"/>
      <c r="GCI450" s="40"/>
      <c r="GCJ450" s="40"/>
      <c r="GCK450" s="40"/>
      <c r="GCL450" s="40"/>
      <c r="GCM450" s="40"/>
      <c r="GCN450" s="40"/>
      <c r="GCO450" s="40"/>
      <c r="GCP450" s="40"/>
      <c r="GCQ450" s="40"/>
      <c r="GCR450" s="40"/>
      <c r="GCS450" s="40"/>
      <c r="GCT450" s="40"/>
      <c r="GCU450" s="40"/>
      <c r="GCV450" s="40"/>
      <c r="GCW450" s="40"/>
      <c r="GCX450" s="40"/>
      <c r="GCY450" s="40"/>
      <c r="GCZ450" s="40"/>
      <c r="GDA450" s="40"/>
      <c r="GDB450" s="40"/>
      <c r="GDC450" s="40"/>
      <c r="GDD450" s="40"/>
      <c r="GDE450" s="40"/>
      <c r="GDF450" s="40"/>
      <c r="GDG450" s="40"/>
      <c r="GDH450" s="40"/>
      <c r="GDI450" s="40"/>
      <c r="GDJ450" s="40"/>
      <c r="GDK450" s="40"/>
      <c r="GDL450" s="40"/>
      <c r="GDM450" s="40"/>
      <c r="GDN450" s="40"/>
      <c r="GDO450" s="40"/>
      <c r="GDP450" s="40"/>
      <c r="GDQ450" s="40"/>
      <c r="GDR450" s="40"/>
      <c r="GDS450" s="40"/>
      <c r="GDT450" s="40"/>
      <c r="GDU450" s="40"/>
      <c r="GDV450" s="40"/>
      <c r="GDW450" s="40"/>
      <c r="GDX450" s="40"/>
      <c r="GDY450" s="40"/>
      <c r="GDZ450" s="40"/>
      <c r="GEA450" s="40"/>
      <c r="GEB450" s="40"/>
      <c r="GEC450" s="40"/>
      <c r="GED450" s="40"/>
      <c r="GEE450" s="40"/>
      <c r="GEF450" s="40"/>
      <c r="GEG450" s="40"/>
      <c r="GEH450" s="40"/>
      <c r="GEI450" s="40"/>
      <c r="GEJ450" s="40"/>
      <c r="GEK450" s="40"/>
      <c r="GEL450" s="40"/>
      <c r="GEM450" s="40"/>
      <c r="GEN450" s="40"/>
      <c r="GEO450" s="40"/>
      <c r="GEP450" s="40"/>
      <c r="GEQ450" s="40"/>
      <c r="GER450" s="40"/>
      <c r="GES450" s="40"/>
      <c r="GET450" s="40"/>
      <c r="GEU450" s="40"/>
      <c r="GEV450" s="40"/>
      <c r="GEW450" s="40"/>
      <c r="GEX450" s="40"/>
      <c r="GEY450" s="40"/>
      <c r="GEZ450" s="40"/>
      <c r="GFA450" s="40"/>
      <c r="GFB450" s="40"/>
      <c r="GFC450" s="40"/>
      <c r="GFD450" s="40"/>
      <c r="GFE450" s="40"/>
      <c r="GFF450" s="40"/>
      <c r="GFG450" s="40"/>
      <c r="GFH450" s="40"/>
      <c r="GFI450" s="40"/>
      <c r="GFJ450" s="40"/>
      <c r="GFK450" s="40"/>
      <c r="GFL450" s="40"/>
      <c r="GFM450" s="40"/>
      <c r="GFN450" s="40"/>
      <c r="GFO450" s="40"/>
      <c r="GFP450" s="40"/>
      <c r="GFQ450" s="40"/>
      <c r="GFR450" s="40"/>
      <c r="GFS450" s="40"/>
      <c r="GFT450" s="40"/>
      <c r="GFU450" s="40"/>
      <c r="GFV450" s="40"/>
      <c r="GFW450" s="40"/>
      <c r="GFX450" s="40"/>
      <c r="GFY450" s="40"/>
      <c r="GFZ450" s="40"/>
      <c r="GGA450" s="40"/>
      <c r="GGB450" s="40"/>
      <c r="GGC450" s="40"/>
      <c r="GGD450" s="40"/>
      <c r="GGE450" s="40"/>
      <c r="GGF450" s="40"/>
      <c r="GGG450" s="40"/>
      <c r="GGH450" s="40"/>
      <c r="GGI450" s="40"/>
      <c r="GGJ450" s="40"/>
      <c r="GGK450" s="40"/>
      <c r="GGL450" s="40"/>
      <c r="GGM450" s="40"/>
      <c r="GGN450" s="40"/>
      <c r="GGO450" s="40"/>
      <c r="GGP450" s="40"/>
      <c r="GGQ450" s="40"/>
      <c r="GGR450" s="40"/>
      <c r="GGS450" s="40"/>
      <c r="GGT450" s="40"/>
      <c r="GGU450" s="40"/>
      <c r="GGV450" s="40"/>
      <c r="GGW450" s="40"/>
      <c r="GGX450" s="40"/>
      <c r="GGY450" s="40"/>
      <c r="GGZ450" s="40"/>
      <c r="GHA450" s="40"/>
      <c r="GHB450" s="40"/>
      <c r="GHC450" s="40"/>
      <c r="GHD450" s="40"/>
      <c r="GHE450" s="40"/>
      <c r="GHF450" s="40"/>
      <c r="GHG450" s="40"/>
      <c r="GHH450" s="40"/>
      <c r="GHI450" s="40"/>
      <c r="GHJ450" s="40"/>
      <c r="GHK450" s="40"/>
      <c r="GHL450" s="40"/>
      <c r="GHM450" s="40"/>
      <c r="GHN450" s="40"/>
      <c r="GHO450" s="40"/>
      <c r="GHP450" s="40"/>
      <c r="GHQ450" s="40"/>
      <c r="GHR450" s="40"/>
      <c r="GHS450" s="40"/>
      <c r="GHT450" s="40"/>
      <c r="GHU450" s="40"/>
      <c r="GHV450" s="40"/>
      <c r="GHW450" s="40"/>
      <c r="GHX450" s="40"/>
      <c r="GHY450" s="40"/>
      <c r="GHZ450" s="40"/>
      <c r="GIA450" s="40"/>
      <c r="GIB450" s="40"/>
      <c r="GIC450" s="40"/>
      <c r="GID450" s="40"/>
      <c r="GIE450" s="40"/>
      <c r="GIF450" s="40"/>
      <c r="GIG450" s="40"/>
      <c r="GIH450" s="40"/>
      <c r="GII450" s="40"/>
      <c r="GIJ450" s="40"/>
      <c r="GIK450" s="40"/>
      <c r="GIL450" s="40"/>
      <c r="GIM450" s="40"/>
      <c r="GIN450" s="40"/>
      <c r="GIO450" s="40"/>
      <c r="GIP450" s="40"/>
      <c r="GIQ450" s="40"/>
      <c r="GIR450" s="40"/>
      <c r="GIS450" s="40"/>
      <c r="GIT450" s="40"/>
      <c r="GIU450" s="40"/>
      <c r="GIV450" s="40"/>
      <c r="GIW450" s="40"/>
      <c r="GIX450" s="40"/>
      <c r="GIY450" s="40"/>
      <c r="GIZ450" s="40"/>
      <c r="GJA450" s="40"/>
      <c r="GJB450" s="40"/>
      <c r="GJC450" s="40"/>
      <c r="GJD450" s="40"/>
      <c r="GJE450" s="40"/>
      <c r="GJF450" s="40"/>
      <c r="GJG450" s="40"/>
      <c r="GJH450" s="40"/>
      <c r="GJI450" s="40"/>
      <c r="GJJ450" s="40"/>
      <c r="GJK450" s="40"/>
      <c r="GJL450" s="40"/>
      <c r="GJM450" s="40"/>
      <c r="GJN450" s="40"/>
      <c r="GJO450" s="40"/>
      <c r="GJP450" s="40"/>
      <c r="GJQ450" s="40"/>
      <c r="GJR450" s="40"/>
      <c r="GJS450" s="40"/>
      <c r="GJT450" s="40"/>
      <c r="GJU450" s="40"/>
      <c r="GJV450" s="40"/>
      <c r="GJW450" s="40"/>
      <c r="GJX450" s="40"/>
      <c r="GJY450" s="40"/>
      <c r="GJZ450" s="40"/>
      <c r="GKA450" s="40"/>
      <c r="GKB450" s="40"/>
      <c r="GKC450" s="40"/>
      <c r="GKD450" s="40"/>
      <c r="GKE450" s="40"/>
      <c r="GKF450" s="40"/>
      <c r="GKG450" s="40"/>
      <c r="GKH450" s="40"/>
      <c r="GKI450" s="40"/>
      <c r="GKJ450" s="40"/>
      <c r="GKK450" s="40"/>
      <c r="GKL450" s="40"/>
      <c r="GKM450" s="40"/>
      <c r="GKN450" s="40"/>
      <c r="GKO450" s="40"/>
      <c r="GKP450" s="40"/>
      <c r="GKQ450" s="40"/>
      <c r="GKR450" s="40"/>
      <c r="GKS450" s="40"/>
      <c r="GKT450" s="40"/>
      <c r="GKU450" s="40"/>
      <c r="GKV450" s="40"/>
      <c r="GKW450" s="40"/>
      <c r="GKX450" s="40"/>
      <c r="GKY450" s="40"/>
      <c r="GKZ450" s="40"/>
      <c r="GLA450" s="40"/>
      <c r="GLB450" s="40"/>
      <c r="GLC450" s="40"/>
      <c r="GLD450" s="40"/>
      <c r="GLE450" s="40"/>
      <c r="GLF450" s="40"/>
      <c r="GLG450" s="40"/>
      <c r="GLH450" s="40"/>
      <c r="GLI450" s="40"/>
      <c r="GLJ450" s="40"/>
      <c r="GLK450" s="40"/>
      <c r="GLL450" s="40"/>
      <c r="GLM450" s="40"/>
      <c r="GLN450" s="40"/>
      <c r="GLO450" s="40"/>
      <c r="GLP450" s="40"/>
      <c r="GLQ450" s="40"/>
      <c r="GLR450" s="40"/>
      <c r="GLS450" s="40"/>
      <c r="GLT450" s="40"/>
      <c r="GLU450" s="40"/>
      <c r="GLV450" s="40"/>
      <c r="GLW450" s="40"/>
      <c r="GLX450" s="40"/>
      <c r="GLY450" s="40"/>
      <c r="GLZ450" s="40"/>
      <c r="GMA450" s="40"/>
      <c r="GMB450" s="40"/>
      <c r="GMC450" s="40"/>
      <c r="GMD450" s="40"/>
      <c r="GME450" s="40"/>
      <c r="GMF450" s="40"/>
      <c r="GMG450" s="40"/>
      <c r="GMH450" s="40"/>
      <c r="GMI450" s="40"/>
      <c r="GMJ450" s="40"/>
      <c r="GMK450" s="40"/>
      <c r="GML450" s="40"/>
      <c r="GMM450" s="40"/>
      <c r="GMN450" s="40"/>
      <c r="GMO450" s="40"/>
      <c r="GMP450" s="40"/>
      <c r="GMQ450" s="40"/>
      <c r="GMR450" s="40"/>
      <c r="GMS450" s="40"/>
      <c r="GMT450" s="40"/>
      <c r="GMU450" s="40"/>
      <c r="GMV450" s="40"/>
      <c r="GMW450" s="40"/>
      <c r="GMX450" s="40"/>
      <c r="GMY450" s="40"/>
      <c r="GMZ450" s="40"/>
      <c r="GNA450" s="40"/>
      <c r="GNB450" s="40"/>
      <c r="GNC450" s="40"/>
      <c r="GND450" s="40"/>
      <c r="GNE450" s="40"/>
      <c r="GNF450" s="40"/>
      <c r="GNG450" s="40"/>
      <c r="GNH450" s="40"/>
      <c r="GNI450" s="40"/>
      <c r="GNJ450" s="40"/>
      <c r="GNK450" s="40"/>
      <c r="GNL450" s="40"/>
      <c r="GNM450" s="40"/>
      <c r="GNN450" s="40"/>
      <c r="GNO450" s="40"/>
      <c r="GNP450" s="40"/>
      <c r="GNQ450" s="40"/>
      <c r="GNR450" s="40"/>
      <c r="GNS450" s="40"/>
      <c r="GNT450" s="40"/>
      <c r="GNU450" s="40"/>
      <c r="GNV450" s="40"/>
      <c r="GNW450" s="40"/>
      <c r="GNX450" s="40"/>
      <c r="GNY450" s="40"/>
      <c r="GNZ450" s="40"/>
      <c r="GOA450" s="40"/>
      <c r="GOB450" s="40"/>
      <c r="GOC450" s="40"/>
      <c r="GOD450" s="40"/>
      <c r="GOE450" s="40"/>
      <c r="GOF450" s="40"/>
      <c r="GOG450" s="40"/>
      <c r="GOH450" s="40"/>
      <c r="GOI450" s="40"/>
      <c r="GOJ450" s="40"/>
      <c r="GOK450" s="40"/>
      <c r="GOL450" s="40"/>
      <c r="GOM450" s="40"/>
      <c r="GON450" s="40"/>
      <c r="GOO450" s="40"/>
      <c r="GOP450" s="40"/>
      <c r="GOQ450" s="40"/>
      <c r="GOR450" s="40"/>
      <c r="GOS450" s="40"/>
      <c r="GOT450" s="40"/>
      <c r="GOU450" s="40"/>
      <c r="GOV450" s="40"/>
      <c r="GOW450" s="40"/>
      <c r="GOX450" s="40"/>
      <c r="GOY450" s="40"/>
      <c r="GOZ450" s="40"/>
      <c r="GPA450" s="40"/>
      <c r="GPB450" s="40"/>
      <c r="GPC450" s="40"/>
      <c r="GPD450" s="40"/>
      <c r="GPE450" s="40"/>
      <c r="GPF450" s="40"/>
      <c r="GPG450" s="40"/>
      <c r="GPH450" s="40"/>
      <c r="GPI450" s="40"/>
      <c r="GPJ450" s="40"/>
      <c r="GPK450" s="40"/>
      <c r="GPL450" s="40"/>
      <c r="GPM450" s="40"/>
      <c r="GPN450" s="40"/>
      <c r="GPO450" s="40"/>
      <c r="GPP450" s="40"/>
      <c r="GPQ450" s="40"/>
      <c r="GPR450" s="40"/>
      <c r="GPS450" s="40"/>
      <c r="GPT450" s="40"/>
      <c r="GPU450" s="40"/>
      <c r="GPV450" s="40"/>
      <c r="GPW450" s="40"/>
      <c r="GPX450" s="40"/>
      <c r="GPY450" s="40"/>
      <c r="GPZ450" s="40"/>
      <c r="GQA450" s="40"/>
      <c r="GQB450" s="40"/>
      <c r="GQC450" s="40"/>
      <c r="GQD450" s="40"/>
      <c r="GQE450" s="40"/>
      <c r="GQF450" s="40"/>
      <c r="GQG450" s="40"/>
      <c r="GQH450" s="40"/>
      <c r="GQI450" s="40"/>
      <c r="GQJ450" s="40"/>
      <c r="GQK450" s="40"/>
      <c r="GQL450" s="40"/>
      <c r="GQM450" s="40"/>
      <c r="GQN450" s="40"/>
      <c r="GQO450" s="40"/>
      <c r="GQP450" s="40"/>
      <c r="GQQ450" s="40"/>
      <c r="GQR450" s="40"/>
      <c r="GQS450" s="40"/>
      <c r="GQT450" s="40"/>
      <c r="GQU450" s="40"/>
      <c r="GQV450" s="40"/>
      <c r="GQW450" s="40"/>
      <c r="GQX450" s="40"/>
      <c r="GQY450" s="40"/>
      <c r="GQZ450" s="40"/>
      <c r="GRA450" s="40"/>
      <c r="GRB450" s="40"/>
      <c r="GRC450" s="40"/>
      <c r="GRD450" s="40"/>
      <c r="GRE450" s="40"/>
      <c r="GRF450" s="40"/>
      <c r="GRG450" s="40"/>
      <c r="GRH450" s="40"/>
      <c r="GRI450" s="40"/>
      <c r="GRJ450" s="40"/>
      <c r="GRK450" s="40"/>
      <c r="GRL450" s="40"/>
      <c r="GRM450" s="40"/>
      <c r="GRN450" s="40"/>
      <c r="GRO450" s="40"/>
      <c r="GRP450" s="40"/>
      <c r="GRQ450" s="40"/>
      <c r="GRR450" s="40"/>
      <c r="GRS450" s="40"/>
      <c r="GRT450" s="40"/>
      <c r="GRU450" s="40"/>
      <c r="GRV450" s="40"/>
      <c r="GRW450" s="40"/>
      <c r="GRX450" s="40"/>
      <c r="GRY450" s="40"/>
      <c r="GRZ450" s="40"/>
      <c r="GSA450" s="40"/>
      <c r="GSB450" s="40"/>
      <c r="GSC450" s="40"/>
      <c r="GSD450" s="40"/>
      <c r="GSE450" s="40"/>
      <c r="GSF450" s="40"/>
      <c r="GSG450" s="40"/>
      <c r="GSH450" s="40"/>
      <c r="GSI450" s="40"/>
      <c r="GSJ450" s="40"/>
      <c r="GSK450" s="40"/>
      <c r="GSL450" s="40"/>
      <c r="GSM450" s="40"/>
      <c r="GSN450" s="40"/>
      <c r="GSO450" s="40"/>
      <c r="GSP450" s="40"/>
      <c r="GSQ450" s="40"/>
      <c r="GSR450" s="40"/>
      <c r="GSS450" s="40"/>
      <c r="GST450" s="40"/>
      <c r="GSU450" s="40"/>
      <c r="GSV450" s="40"/>
      <c r="GSW450" s="40"/>
      <c r="GSX450" s="40"/>
      <c r="GSY450" s="40"/>
      <c r="GSZ450" s="40"/>
      <c r="GTA450" s="40"/>
      <c r="GTB450" s="40"/>
      <c r="GTC450" s="40"/>
      <c r="GTD450" s="40"/>
      <c r="GTE450" s="40"/>
      <c r="GTF450" s="40"/>
      <c r="GTG450" s="40"/>
      <c r="GTH450" s="40"/>
      <c r="GTI450" s="40"/>
      <c r="GTJ450" s="40"/>
      <c r="GTK450" s="40"/>
      <c r="GTL450" s="40"/>
      <c r="GTM450" s="40"/>
      <c r="GTN450" s="40"/>
      <c r="GTO450" s="40"/>
      <c r="GTP450" s="40"/>
      <c r="GTQ450" s="40"/>
      <c r="GTR450" s="40"/>
      <c r="GTS450" s="40"/>
      <c r="GTT450" s="40"/>
      <c r="GTU450" s="40"/>
      <c r="GTV450" s="40"/>
      <c r="GTW450" s="40"/>
      <c r="GTX450" s="40"/>
      <c r="GTY450" s="40"/>
      <c r="GTZ450" s="40"/>
      <c r="GUA450" s="40"/>
      <c r="GUB450" s="40"/>
      <c r="GUC450" s="40"/>
      <c r="GUD450" s="40"/>
      <c r="GUE450" s="40"/>
      <c r="GUF450" s="40"/>
      <c r="GUG450" s="40"/>
      <c r="GUH450" s="40"/>
      <c r="GUI450" s="40"/>
      <c r="GUJ450" s="40"/>
      <c r="GUK450" s="40"/>
      <c r="GUL450" s="40"/>
      <c r="GUM450" s="40"/>
      <c r="GUN450" s="40"/>
      <c r="GUO450" s="40"/>
      <c r="GUP450" s="40"/>
      <c r="GUQ450" s="40"/>
      <c r="GUR450" s="40"/>
      <c r="GUS450" s="40"/>
      <c r="GUT450" s="40"/>
      <c r="GUU450" s="40"/>
      <c r="GUV450" s="40"/>
      <c r="GUW450" s="40"/>
      <c r="GUX450" s="40"/>
      <c r="GUY450" s="40"/>
      <c r="GUZ450" s="40"/>
      <c r="GVA450" s="40"/>
      <c r="GVB450" s="40"/>
      <c r="GVC450" s="40"/>
      <c r="GVD450" s="40"/>
      <c r="GVE450" s="40"/>
      <c r="GVF450" s="40"/>
      <c r="GVG450" s="40"/>
      <c r="GVH450" s="40"/>
      <c r="GVI450" s="40"/>
      <c r="GVJ450" s="40"/>
      <c r="GVK450" s="40"/>
      <c r="GVL450" s="40"/>
      <c r="GVM450" s="40"/>
      <c r="GVN450" s="40"/>
      <c r="GVO450" s="40"/>
      <c r="GVP450" s="40"/>
      <c r="GVQ450" s="40"/>
      <c r="GVR450" s="40"/>
      <c r="GVS450" s="40"/>
      <c r="GVT450" s="40"/>
      <c r="GVU450" s="40"/>
      <c r="GVV450" s="40"/>
      <c r="GVW450" s="40"/>
      <c r="GVX450" s="40"/>
      <c r="GVY450" s="40"/>
      <c r="GVZ450" s="40"/>
      <c r="GWA450" s="40"/>
      <c r="GWB450" s="40"/>
      <c r="GWC450" s="40"/>
      <c r="GWD450" s="40"/>
      <c r="GWE450" s="40"/>
      <c r="GWF450" s="40"/>
      <c r="GWG450" s="40"/>
      <c r="GWH450" s="40"/>
      <c r="GWI450" s="40"/>
      <c r="GWJ450" s="40"/>
      <c r="GWK450" s="40"/>
      <c r="GWL450" s="40"/>
      <c r="GWM450" s="40"/>
      <c r="GWN450" s="40"/>
      <c r="GWO450" s="40"/>
      <c r="GWP450" s="40"/>
      <c r="GWQ450" s="40"/>
      <c r="GWR450" s="40"/>
      <c r="GWS450" s="40"/>
      <c r="GWT450" s="40"/>
      <c r="GWU450" s="40"/>
      <c r="GWV450" s="40"/>
      <c r="GWW450" s="40"/>
      <c r="GWX450" s="40"/>
      <c r="GWY450" s="40"/>
      <c r="GWZ450" s="40"/>
      <c r="GXA450" s="40"/>
      <c r="GXB450" s="40"/>
      <c r="GXC450" s="40"/>
      <c r="GXD450" s="40"/>
      <c r="GXE450" s="40"/>
      <c r="GXF450" s="40"/>
      <c r="GXG450" s="40"/>
      <c r="GXH450" s="40"/>
      <c r="GXI450" s="40"/>
      <c r="GXJ450" s="40"/>
      <c r="GXK450" s="40"/>
      <c r="GXL450" s="40"/>
      <c r="GXM450" s="40"/>
      <c r="GXN450" s="40"/>
      <c r="GXO450" s="40"/>
      <c r="GXP450" s="40"/>
      <c r="GXQ450" s="40"/>
      <c r="GXR450" s="40"/>
      <c r="GXS450" s="40"/>
      <c r="GXT450" s="40"/>
      <c r="GXU450" s="40"/>
      <c r="GXV450" s="40"/>
      <c r="GXW450" s="40"/>
      <c r="GXX450" s="40"/>
      <c r="GXY450" s="40"/>
      <c r="GXZ450" s="40"/>
      <c r="GYA450" s="40"/>
      <c r="GYB450" s="40"/>
      <c r="GYC450" s="40"/>
      <c r="GYD450" s="40"/>
      <c r="GYE450" s="40"/>
      <c r="GYF450" s="40"/>
      <c r="GYG450" s="40"/>
      <c r="GYH450" s="40"/>
      <c r="GYI450" s="40"/>
      <c r="GYJ450" s="40"/>
      <c r="GYK450" s="40"/>
      <c r="GYL450" s="40"/>
      <c r="GYM450" s="40"/>
      <c r="GYN450" s="40"/>
      <c r="GYO450" s="40"/>
      <c r="GYP450" s="40"/>
      <c r="GYQ450" s="40"/>
      <c r="GYR450" s="40"/>
      <c r="GYS450" s="40"/>
      <c r="GYT450" s="40"/>
      <c r="GYU450" s="40"/>
      <c r="GYV450" s="40"/>
      <c r="GYW450" s="40"/>
      <c r="GYX450" s="40"/>
      <c r="GYY450" s="40"/>
      <c r="GYZ450" s="40"/>
      <c r="GZA450" s="40"/>
      <c r="GZB450" s="40"/>
      <c r="GZC450" s="40"/>
      <c r="GZD450" s="40"/>
      <c r="GZE450" s="40"/>
      <c r="GZF450" s="40"/>
      <c r="GZG450" s="40"/>
      <c r="GZH450" s="40"/>
      <c r="GZI450" s="40"/>
      <c r="GZJ450" s="40"/>
      <c r="GZK450" s="40"/>
      <c r="GZL450" s="40"/>
      <c r="GZM450" s="40"/>
      <c r="GZN450" s="40"/>
      <c r="GZO450" s="40"/>
      <c r="GZP450" s="40"/>
      <c r="GZQ450" s="40"/>
      <c r="GZR450" s="40"/>
      <c r="GZS450" s="40"/>
      <c r="GZT450" s="40"/>
      <c r="GZU450" s="40"/>
      <c r="GZV450" s="40"/>
      <c r="GZW450" s="40"/>
      <c r="GZX450" s="40"/>
      <c r="GZY450" s="40"/>
      <c r="GZZ450" s="40"/>
      <c r="HAA450" s="40"/>
      <c r="HAB450" s="40"/>
      <c r="HAC450" s="40"/>
      <c r="HAD450" s="40"/>
      <c r="HAE450" s="40"/>
      <c r="HAF450" s="40"/>
      <c r="HAG450" s="40"/>
      <c r="HAH450" s="40"/>
      <c r="HAI450" s="40"/>
      <c r="HAJ450" s="40"/>
      <c r="HAK450" s="40"/>
      <c r="HAL450" s="40"/>
      <c r="HAM450" s="40"/>
      <c r="HAN450" s="40"/>
      <c r="HAO450" s="40"/>
      <c r="HAP450" s="40"/>
      <c r="HAQ450" s="40"/>
      <c r="HAR450" s="40"/>
      <c r="HAS450" s="40"/>
      <c r="HAT450" s="40"/>
      <c r="HAU450" s="40"/>
      <c r="HAV450" s="40"/>
      <c r="HAW450" s="40"/>
      <c r="HAX450" s="40"/>
      <c r="HAY450" s="40"/>
      <c r="HAZ450" s="40"/>
      <c r="HBA450" s="40"/>
      <c r="HBB450" s="40"/>
      <c r="HBC450" s="40"/>
      <c r="HBD450" s="40"/>
      <c r="HBE450" s="40"/>
      <c r="HBF450" s="40"/>
      <c r="HBG450" s="40"/>
      <c r="HBH450" s="40"/>
      <c r="HBI450" s="40"/>
      <c r="HBJ450" s="40"/>
      <c r="HBK450" s="40"/>
      <c r="HBL450" s="40"/>
      <c r="HBM450" s="40"/>
      <c r="HBN450" s="40"/>
      <c r="HBO450" s="40"/>
      <c r="HBP450" s="40"/>
      <c r="HBQ450" s="40"/>
      <c r="HBR450" s="40"/>
      <c r="HBS450" s="40"/>
      <c r="HBT450" s="40"/>
      <c r="HBU450" s="40"/>
      <c r="HBV450" s="40"/>
      <c r="HBW450" s="40"/>
      <c r="HBX450" s="40"/>
      <c r="HBY450" s="40"/>
      <c r="HBZ450" s="40"/>
      <c r="HCA450" s="40"/>
      <c r="HCB450" s="40"/>
      <c r="HCC450" s="40"/>
      <c r="HCD450" s="40"/>
      <c r="HCE450" s="40"/>
      <c r="HCF450" s="40"/>
      <c r="HCG450" s="40"/>
      <c r="HCH450" s="40"/>
      <c r="HCI450" s="40"/>
      <c r="HCJ450" s="40"/>
      <c r="HCK450" s="40"/>
      <c r="HCL450" s="40"/>
      <c r="HCM450" s="40"/>
      <c r="HCN450" s="40"/>
      <c r="HCO450" s="40"/>
      <c r="HCP450" s="40"/>
      <c r="HCQ450" s="40"/>
      <c r="HCR450" s="40"/>
      <c r="HCS450" s="40"/>
      <c r="HCT450" s="40"/>
      <c r="HCU450" s="40"/>
      <c r="HCV450" s="40"/>
      <c r="HCW450" s="40"/>
      <c r="HCX450" s="40"/>
      <c r="HCY450" s="40"/>
      <c r="HCZ450" s="40"/>
      <c r="HDA450" s="40"/>
      <c r="HDB450" s="40"/>
      <c r="HDC450" s="40"/>
      <c r="HDD450" s="40"/>
      <c r="HDE450" s="40"/>
      <c r="HDF450" s="40"/>
      <c r="HDG450" s="40"/>
      <c r="HDH450" s="40"/>
      <c r="HDI450" s="40"/>
      <c r="HDJ450" s="40"/>
      <c r="HDK450" s="40"/>
      <c r="HDL450" s="40"/>
      <c r="HDM450" s="40"/>
      <c r="HDN450" s="40"/>
      <c r="HDO450" s="40"/>
      <c r="HDP450" s="40"/>
      <c r="HDQ450" s="40"/>
      <c r="HDR450" s="40"/>
      <c r="HDS450" s="40"/>
      <c r="HDT450" s="40"/>
      <c r="HDU450" s="40"/>
      <c r="HDV450" s="40"/>
      <c r="HDW450" s="40"/>
      <c r="HDX450" s="40"/>
      <c r="HDY450" s="40"/>
      <c r="HDZ450" s="40"/>
      <c r="HEA450" s="40"/>
      <c r="HEB450" s="40"/>
      <c r="HEC450" s="40"/>
      <c r="HED450" s="40"/>
      <c r="HEE450" s="40"/>
      <c r="HEF450" s="40"/>
      <c r="HEG450" s="40"/>
      <c r="HEH450" s="40"/>
      <c r="HEI450" s="40"/>
      <c r="HEJ450" s="40"/>
      <c r="HEK450" s="40"/>
      <c r="HEL450" s="40"/>
      <c r="HEM450" s="40"/>
      <c r="HEN450" s="40"/>
      <c r="HEO450" s="40"/>
      <c r="HEP450" s="40"/>
      <c r="HEQ450" s="40"/>
      <c r="HER450" s="40"/>
      <c r="HES450" s="40"/>
      <c r="HET450" s="40"/>
      <c r="HEU450" s="40"/>
      <c r="HEV450" s="40"/>
      <c r="HEW450" s="40"/>
      <c r="HEX450" s="40"/>
      <c r="HEY450" s="40"/>
      <c r="HEZ450" s="40"/>
      <c r="HFA450" s="40"/>
      <c r="HFB450" s="40"/>
      <c r="HFC450" s="40"/>
      <c r="HFD450" s="40"/>
      <c r="HFE450" s="40"/>
      <c r="HFF450" s="40"/>
      <c r="HFG450" s="40"/>
      <c r="HFH450" s="40"/>
      <c r="HFI450" s="40"/>
      <c r="HFJ450" s="40"/>
      <c r="HFK450" s="40"/>
      <c r="HFL450" s="40"/>
      <c r="HFM450" s="40"/>
      <c r="HFN450" s="40"/>
      <c r="HFO450" s="40"/>
      <c r="HFP450" s="40"/>
      <c r="HFQ450" s="40"/>
      <c r="HFR450" s="40"/>
      <c r="HFS450" s="40"/>
      <c r="HFT450" s="40"/>
      <c r="HFU450" s="40"/>
      <c r="HFV450" s="40"/>
      <c r="HFW450" s="40"/>
      <c r="HFX450" s="40"/>
      <c r="HFY450" s="40"/>
      <c r="HFZ450" s="40"/>
      <c r="HGA450" s="40"/>
      <c r="HGB450" s="40"/>
      <c r="HGC450" s="40"/>
      <c r="HGD450" s="40"/>
      <c r="HGE450" s="40"/>
      <c r="HGF450" s="40"/>
      <c r="HGG450" s="40"/>
      <c r="HGH450" s="40"/>
      <c r="HGI450" s="40"/>
      <c r="HGJ450" s="40"/>
      <c r="HGK450" s="40"/>
      <c r="HGL450" s="40"/>
      <c r="HGM450" s="40"/>
      <c r="HGN450" s="40"/>
      <c r="HGO450" s="40"/>
      <c r="HGP450" s="40"/>
      <c r="HGQ450" s="40"/>
      <c r="HGR450" s="40"/>
      <c r="HGS450" s="40"/>
      <c r="HGT450" s="40"/>
      <c r="HGU450" s="40"/>
      <c r="HGV450" s="40"/>
      <c r="HGW450" s="40"/>
      <c r="HGX450" s="40"/>
      <c r="HGY450" s="40"/>
      <c r="HGZ450" s="40"/>
      <c r="HHA450" s="40"/>
      <c r="HHB450" s="40"/>
      <c r="HHC450" s="40"/>
      <c r="HHD450" s="40"/>
      <c r="HHE450" s="40"/>
      <c r="HHF450" s="40"/>
      <c r="HHG450" s="40"/>
      <c r="HHH450" s="40"/>
      <c r="HHI450" s="40"/>
      <c r="HHJ450" s="40"/>
      <c r="HHK450" s="40"/>
      <c r="HHL450" s="40"/>
      <c r="HHM450" s="40"/>
      <c r="HHN450" s="40"/>
      <c r="HHO450" s="40"/>
      <c r="HHP450" s="40"/>
      <c r="HHQ450" s="40"/>
      <c r="HHR450" s="40"/>
      <c r="HHS450" s="40"/>
      <c r="HHT450" s="40"/>
      <c r="HHU450" s="40"/>
      <c r="HHV450" s="40"/>
      <c r="HHW450" s="40"/>
      <c r="HHX450" s="40"/>
      <c r="HHY450" s="40"/>
      <c r="HHZ450" s="40"/>
      <c r="HIA450" s="40"/>
      <c r="HIB450" s="40"/>
      <c r="HIC450" s="40"/>
      <c r="HID450" s="40"/>
      <c r="HIE450" s="40"/>
      <c r="HIF450" s="40"/>
      <c r="HIG450" s="40"/>
      <c r="HIH450" s="40"/>
      <c r="HII450" s="40"/>
      <c r="HIJ450" s="40"/>
      <c r="HIK450" s="40"/>
      <c r="HIL450" s="40"/>
      <c r="HIM450" s="40"/>
      <c r="HIN450" s="40"/>
      <c r="HIO450" s="40"/>
      <c r="HIP450" s="40"/>
      <c r="HIQ450" s="40"/>
      <c r="HIR450" s="40"/>
      <c r="HIS450" s="40"/>
      <c r="HIT450" s="40"/>
      <c r="HIU450" s="40"/>
      <c r="HIV450" s="40"/>
      <c r="HIW450" s="40"/>
      <c r="HIX450" s="40"/>
      <c r="HIY450" s="40"/>
      <c r="HIZ450" s="40"/>
      <c r="HJA450" s="40"/>
      <c r="HJB450" s="40"/>
      <c r="HJC450" s="40"/>
      <c r="HJD450" s="40"/>
      <c r="HJE450" s="40"/>
      <c r="HJF450" s="40"/>
      <c r="HJG450" s="40"/>
      <c r="HJH450" s="40"/>
      <c r="HJI450" s="40"/>
      <c r="HJJ450" s="40"/>
      <c r="HJK450" s="40"/>
      <c r="HJL450" s="40"/>
      <c r="HJM450" s="40"/>
      <c r="HJN450" s="40"/>
      <c r="HJO450" s="40"/>
      <c r="HJP450" s="40"/>
      <c r="HJQ450" s="40"/>
      <c r="HJR450" s="40"/>
      <c r="HJS450" s="40"/>
      <c r="HJT450" s="40"/>
      <c r="HJU450" s="40"/>
      <c r="HJV450" s="40"/>
      <c r="HJW450" s="40"/>
      <c r="HJX450" s="40"/>
      <c r="HJY450" s="40"/>
      <c r="HJZ450" s="40"/>
      <c r="HKA450" s="40"/>
      <c r="HKB450" s="40"/>
      <c r="HKC450" s="40"/>
      <c r="HKD450" s="40"/>
      <c r="HKE450" s="40"/>
      <c r="HKF450" s="40"/>
      <c r="HKG450" s="40"/>
      <c r="HKH450" s="40"/>
      <c r="HKI450" s="40"/>
      <c r="HKJ450" s="40"/>
      <c r="HKK450" s="40"/>
      <c r="HKL450" s="40"/>
      <c r="HKM450" s="40"/>
      <c r="HKN450" s="40"/>
      <c r="HKO450" s="40"/>
      <c r="HKP450" s="40"/>
      <c r="HKQ450" s="40"/>
      <c r="HKR450" s="40"/>
      <c r="HKS450" s="40"/>
      <c r="HKT450" s="40"/>
      <c r="HKU450" s="40"/>
      <c r="HKV450" s="40"/>
      <c r="HKW450" s="40"/>
      <c r="HKX450" s="40"/>
      <c r="HKY450" s="40"/>
      <c r="HKZ450" s="40"/>
      <c r="HLA450" s="40"/>
      <c r="HLB450" s="40"/>
      <c r="HLC450" s="40"/>
      <c r="HLD450" s="40"/>
      <c r="HLE450" s="40"/>
      <c r="HLF450" s="40"/>
      <c r="HLG450" s="40"/>
      <c r="HLH450" s="40"/>
      <c r="HLI450" s="40"/>
      <c r="HLJ450" s="40"/>
      <c r="HLK450" s="40"/>
      <c r="HLL450" s="40"/>
      <c r="HLM450" s="40"/>
      <c r="HLN450" s="40"/>
      <c r="HLO450" s="40"/>
      <c r="HLP450" s="40"/>
      <c r="HLQ450" s="40"/>
      <c r="HLR450" s="40"/>
      <c r="HLS450" s="40"/>
      <c r="HLT450" s="40"/>
      <c r="HLU450" s="40"/>
      <c r="HLV450" s="40"/>
      <c r="HLW450" s="40"/>
      <c r="HLX450" s="40"/>
      <c r="HLY450" s="40"/>
      <c r="HLZ450" s="40"/>
      <c r="HMA450" s="40"/>
      <c r="HMB450" s="40"/>
      <c r="HMC450" s="40"/>
      <c r="HMD450" s="40"/>
      <c r="HME450" s="40"/>
      <c r="HMF450" s="40"/>
      <c r="HMG450" s="40"/>
      <c r="HMH450" s="40"/>
      <c r="HMI450" s="40"/>
      <c r="HMJ450" s="40"/>
      <c r="HMK450" s="40"/>
      <c r="HML450" s="40"/>
      <c r="HMM450" s="40"/>
      <c r="HMN450" s="40"/>
      <c r="HMO450" s="40"/>
      <c r="HMP450" s="40"/>
      <c r="HMQ450" s="40"/>
      <c r="HMR450" s="40"/>
      <c r="HMS450" s="40"/>
      <c r="HMT450" s="40"/>
      <c r="HMU450" s="40"/>
      <c r="HMV450" s="40"/>
      <c r="HMW450" s="40"/>
      <c r="HMX450" s="40"/>
      <c r="HMY450" s="40"/>
      <c r="HMZ450" s="40"/>
      <c r="HNA450" s="40"/>
      <c r="HNB450" s="40"/>
      <c r="HNC450" s="40"/>
      <c r="HND450" s="40"/>
      <c r="HNE450" s="40"/>
      <c r="HNF450" s="40"/>
      <c r="HNG450" s="40"/>
      <c r="HNH450" s="40"/>
      <c r="HNI450" s="40"/>
      <c r="HNJ450" s="40"/>
      <c r="HNK450" s="40"/>
      <c r="HNL450" s="40"/>
      <c r="HNM450" s="40"/>
      <c r="HNN450" s="40"/>
      <c r="HNO450" s="40"/>
      <c r="HNP450" s="40"/>
      <c r="HNQ450" s="40"/>
      <c r="HNR450" s="40"/>
      <c r="HNS450" s="40"/>
      <c r="HNT450" s="40"/>
      <c r="HNU450" s="40"/>
      <c r="HNV450" s="40"/>
      <c r="HNW450" s="40"/>
      <c r="HNX450" s="40"/>
      <c r="HNY450" s="40"/>
      <c r="HNZ450" s="40"/>
      <c r="HOA450" s="40"/>
      <c r="HOB450" s="40"/>
      <c r="HOC450" s="40"/>
      <c r="HOD450" s="40"/>
      <c r="HOE450" s="40"/>
      <c r="HOF450" s="40"/>
      <c r="HOG450" s="40"/>
      <c r="HOH450" s="40"/>
      <c r="HOI450" s="40"/>
      <c r="HOJ450" s="40"/>
      <c r="HOK450" s="40"/>
      <c r="HOL450" s="40"/>
      <c r="HOM450" s="40"/>
      <c r="HON450" s="40"/>
      <c r="HOO450" s="40"/>
      <c r="HOP450" s="40"/>
      <c r="HOQ450" s="40"/>
      <c r="HOR450" s="40"/>
      <c r="HOS450" s="40"/>
      <c r="HOT450" s="40"/>
      <c r="HOU450" s="40"/>
      <c r="HOV450" s="40"/>
      <c r="HOW450" s="40"/>
      <c r="HOX450" s="40"/>
      <c r="HOY450" s="40"/>
      <c r="HOZ450" s="40"/>
      <c r="HPA450" s="40"/>
      <c r="HPB450" s="40"/>
      <c r="HPC450" s="40"/>
      <c r="HPD450" s="40"/>
      <c r="HPE450" s="40"/>
      <c r="HPF450" s="40"/>
      <c r="HPG450" s="40"/>
      <c r="HPH450" s="40"/>
      <c r="HPI450" s="40"/>
      <c r="HPJ450" s="40"/>
      <c r="HPK450" s="40"/>
      <c r="HPL450" s="40"/>
      <c r="HPM450" s="40"/>
      <c r="HPN450" s="40"/>
      <c r="HPO450" s="40"/>
      <c r="HPP450" s="40"/>
      <c r="HPQ450" s="40"/>
      <c r="HPR450" s="40"/>
      <c r="HPS450" s="40"/>
      <c r="HPT450" s="40"/>
      <c r="HPU450" s="40"/>
      <c r="HPV450" s="40"/>
      <c r="HPW450" s="40"/>
      <c r="HPX450" s="40"/>
      <c r="HPY450" s="40"/>
      <c r="HPZ450" s="40"/>
      <c r="HQA450" s="40"/>
      <c r="HQB450" s="40"/>
      <c r="HQC450" s="40"/>
      <c r="HQD450" s="40"/>
      <c r="HQE450" s="40"/>
      <c r="HQF450" s="40"/>
      <c r="HQG450" s="40"/>
      <c r="HQH450" s="40"/>
      <c r="HQI450" s="40"/>
      <c r="HQJ450" s="40"/>
      <c r="HQK450" s="40"/>
      <c r="HQL450" s="40"/>
      <c r="HQM450" s="40"/>
      <c r="HQN450" s="40"/>
      <c r="HQO450" s="40"/>
      <c r="HQP450" s="40"/>
      <c r="HQQ450" s="40"/>
      <c r="HQR450" s="40"/>
      <c r="HQS450" s="40"/>
      <c r="HQT450" s="40"/>
      <c r="HQU450" s="40"/>
      <c r="HQV450" s="40"/>
      <c r="HQW450" s="40"/>
      <c r="HQX450" s="40"/>
      <c r="HQY450" s="40"/>
      <c r="HQZ450" s="40"/>
      <c r="HRA450" s="40"/>
      <c r="HRB450" s="40"/>
      <c r="HRC450" s="40"/>
      <c r="HRD450" s="40"/>
      <c r="HRE450" s="40"/>
      <c r="HRF450" s="40"/>
      <c r="HRG450" s="40"/>
      <c r="HRH450" s="40"/>
      <c r="HRI450" s="40"/>
      <c r="HRJ450" s="40"/>
      <c r="HRK450" s="40"/>
      <c r="HRL450" s="40"/>
      <c r="HRM450" s="40"/>
      <c r="HRN450" s="40"/>
      <c r="HRO450" s="40"/>
      <c r="HRP450" s="40"/>
      <c r="HRQ450" s="40"/>
      <c r="HRR450" s="40"/>
      <c r="HRS450" s="40"/>
      <c r="HRT450" s="40"/>
      <c r="HRU450" s="40"/>
      <c r="HRV450" s="40"/>
      <c r="HRW450" s="40"/>
      <c r="HRX450" s="40"/>
      <c r="HRY450" s="40"/>
      <c r="HRZ450" s="40"/>
      <c r="HSA450" s="40"/>
      <c r="HSB450" s="40"/>
      <c r="HSC450" s="40"/>
      <c r="HSD450" s="40"/>
      <c r="HSE450" s="40"/>
      <c r="HSF450" s="40"/>
      <c r="HSG450" s="40"/>
      <c r="HSH450" s="40"/>
      <c r="HSI450" s="40"/>
      <c r="HSJ450" s="40"/>
      <c r="HSK450" s="40"/>
      <c r="HSL450" s="40"/>
      <c r="HSM450" s="40"/>
      <c r="HSN450" s="40"/>
      <c r="HSO450" s="40"/>
      <c r="HSP450" s="40"/>
      <c r="HSQ450" s="40"/>
      <c r="HSR450" s="40"/>
      <c r="HSS450" s="40"/>
      <c r="HST450" s="40"/>
      <c r="HSU450" s="40"/>
      <c r="HSV450" s="40"/>
      <c r="HSW450" s="40"/>
      <c r="HSX450" s="40"/>
      <c r="HSY450" s="40"/>
      <c r="HSZ450" s="40"/>
      <c r="HTA450" s="40"/>
      <c r="HTB450" s="40"/>
      <c r="HTC450" s="40"/>
      <c r="HTD450" s="40"/>
      <c r="HTE450" s="40"/>
      <c r="HTF450" s="40"/>
      <c r="HTG450" s="40"/>
      <c r="HTH450" s="40"/>
      <c r="HTI450" s="40"/>
      <c r="HTJ450" s="40"/>
      <c r="HTK450" s="40"/>
      <c r="HTL450" s="40"/>
      <c r="HTM450" s="40"/>
      <c r="HTN450" s="40"/>
      <c r="HTO450" s="40"/>
      <c r="HTP450" s="40"/>
      <c r="HTQ450" s="40"/>
      <c r="HTR450" s="40"/>
      <c r="HTS450" s="40"/>
      <c r="HTT450" s="40"/>
      <c r="HTU450" s="40"/>
      <c r="HTV450" s="40"/>
      <c r="HTW450" s="40"/>
      <c r="HTX450" s="40"/>
      <c r="HTY450" s="40"/>
      <c r="HTZ450" s="40"/>
      <c r="HUA450" s="40"/>
      <c r="HUB450" s="40"/>
      <c r="HUC450" s="40"/>
      <c r="HUD450" s="40"/>
      <c r="HUE450" s="40"/>
      <c r="HUF450" s="40"/>
      <c r="HUG450" s="40"/>
      <c r="HUH450" s="40"/>
      <c r="HUI450" s="40"/>
      <c r="HUJ450" s="40"/>
      <c r="HUK450" s="40"/>
      <c r="HUL450" s="40"/>
      <c r="HUM450" s="40"/>
      <c r="HUN450" s="40"/>
      <c r="HUO450" s="40"/>
      <c r="HUP450" s="40"/>
      <c r="HUQ450" s="40"/>
      <c r="HUR450" s="40"/>
      <c r="HUS450" s="40"/>
      <c r="HUT450" s="40"/>
      <c r="HUU450" s="40"/>
      <c r="HUV450" s="40"/>
      <c r="HUW450" s="40"/>
      <c r="HUX450" s="40"/>
      <c r="HUY450" s="40"/>
      <c r="HUZ450" s="40"/>
      <c r="HVA450" s="40"/>
      <c r="HVB450" s="40"/>
      <c r="HVC450" s="40"/>
      <c r="HVD450" s="40"/>
      <c r="HVE450" s="40"/>
      <c r="HVF450" s="40"/>
      <c r="HVG450" s="40"/>
      <c r="HVH450" s="40"/>
      <c r="HVI450" s="40"/>
      <c r="HVJ450" s="40"/>
      <c r="HVK450" s="40"/>
      <c r="HVL450" s="40"/>
      <c r="HVM450" s="40"/>
      <c r="HVN450" s="40"/>
      <c r="HVO450" s="40"/>
      <c r="HVP450" s="40"/>
      <c r="HVQ450" s="40"/>
      <c r="HVR450" s="40"/>
      <c r="HVS450" s="40"/>
      <c r="HVT450" s="40"/>
      <c r="HVU450" s="40"/>
      <c r="HVV450" s="40"/>
      <c r="HVW450" s="40"/>
      <c r="HVX450" s="40"/>
      <c r="HVY450" s="40"/>
      <c r="HVZ450" s="40"/>
      <c r="HWA450" s="40"/>
      <c r="HWB450" s="40"/>
      <c r="HWC450" s="40"/>
      <c r="HWD450" s="40"/>
      <c r="HWE450" s="40"/>
      <c r="HWF450" s="40"/>
      <c r="HWG450" s="40"/>
      <c r="HWH450" s="40"/>
      <c r="HWI450" s="40"/>
      <c r="HWJ450" s="40"/>
      <c r="HWK450" s="40"/>
      <c r="HWL450" s="40"/>
      <c r="HWM450" s="40"/>
      <c r="HWN450" s="40"/>
      <c r="HWO450" s="40"/>
      <c r="HWP450" s="40"/>
      <c r="HWQ450" s="40"/>
      <c r="HWR450" s="40"/>
      <c r="HWS450" s="40"/>
      <c r="HWT450" s="40"/>
      <c r="HWU450" s="40"/>
      <c r="HWV450" s="40"/>
      <c r="HWW450" s="40"/>
      <c r="HWX450" s="40"/>
      <c r="HWY450" s="40"/>
      <c r="HWZ450" s="40"/>
      <c r="HXA450" s="40"/>
      <c r="HXB450" s="40"/>
      <c r="HXC450" s="40"/>
      <c r="HXD450" s="40"/>
      <c r="HXE450" s="40"/>
      <c r="HXF450" s="40"/>
      <c r="HXG450" s="40"/>
      <c r="HXH450" s="40"/>
      <c r="HXI450" s="40"/>
      <c r="HXJ450" s="40"/>
      <c r="HXK450" s="40"/>
      <c r="HXL450" s="40"/>
      <c r="HXM450" s="40"/>
      <c r="HXN450" s="40"/>
      <c r="HXO450" s="40"/>
      <c r="HXP450" s="40"/>
      <c r="HXQ450" s="40"/>
      <c r="HXR450" s="40"/>
      <c r="HXS450" s="40"/>
      <c r="HXT450" s="40"/>
      <c r="HXU450" s="40"/>
      <c r="HXV450" s="40"/>
      <c r="HXW450" s="40"/>
      <c r="HXX450" s="40"/>
      <c r="HXY450" s="40"/>
      <c r="HXZ450" s="40"/>
      <c r="HYA450" s="40"/>
      <c r="HYB450" s="40"/>
      <c r="HYC450" s="40"/>
      <c r="HYD450" s="40"/>
      <c r="HYE450" s="40"/>
      <c r="HYF450" s="40"/>
      <c r="HYG450" s="40"/>
      <c r="HYH450" s="40"/>
      <c r="HYI450" s="40"/>
      <c r="HYJ450" s="40"/>
      <c r="HYK450" s="40"/>
      <c r="HYL450" s="40"/>
      <c r="HYM450" s="40"/>
      <c r="HYN450" s="40"/>
      <c r="HYO450" s="40"/>
      <c r="HYP450" s="40"/>
      <c r="HYQ450" s="40"/>
      <c r="HYR450" s="40"/>
      <c r="HYS450" s="40"/>
      <c r="HYT450" s="40"/>
      <c r="HYU450" s="40"/>
      <c r="HYV450" s="40"/>
      <c r="HYW450" s="40"/>
      <c r="HYX450" s="40"/>
      <c r="HYY450" s="40"/>
      <c r="HYZ450" s="40"/>
      <c r="HZA450" s="40"/>
      <c r="HZB450" s="40"/>
      <c r="HZC450" s="40"/>
      <c r="HZD450" s="40"/>
      <c r="HZE450" s="40"/>
      <c r="HZF450" s="40"/>
      <c r="HZG450" s="40"/>
      <c r="HZH450" s="40"/>
      <c r="HZI450" s="40"/>
      <c r="HZJ450" s="40"/>
      <c r="HZK450" s="40"/>
      <c r="HZL450" s="40"/>
      <c r="HZM450" s="40"/>
      <c r="HZN450" s="40"/>
      <c r="HZO450" s="40"/>
      <c r="HZP450" s="40"/>
      <c r="HZQ450" s="40"/>
      <c r="HZR450" s="40"/>
      <c r="HZS450" s="40"/>
      <c r="HZT450" s="40"/>
      <c r="HZU450" s="40"/>
      <c r="HZV450" s="40"/>
      <c r="HZW450" s="40"/>
      <c r="HZX450" s="40"/>
      <c r="HZY450" s="40"/>
      <c r="HZZ450" s="40"/>
      <c r="IAA450" s="40"/>
      <c r="IAB450" s="40"/>
      <c r="IAC450" s="40"/>
      <c r="IAD450" s="40"/>
      <c r="IAE450" s="40"/>
      <c r="IAF450" s="40"/>
      <c r="IAG450" s="40"/>
      <c r="IAH450" s="40"/>
      <c r="IAI450" s="40"/>
      <c r="IAJ450" s="40"/>
      <c r="IAK450" s="40"/>
      <c r="IAL450" s="40"/>
      <c r="IAM450" s="40"/>
      <c r="IAN450" s="40"/>
      <c r="IAO450" s="40"/>
      <c r="IAP450" s="40"/>
      <c r="IAQ450" s="40"/>
      <c r="IAR450" s="40"/>
      <c r="IAS450" s="40"/>
      <c r="IAT450" s="40"/>
      <c r="IAU450" s="40"/>
      <c r="IAV450" s="40"/>
      <c r="IAW450" s="40"/>
      <c r="IAX450" s="40"/>
      <c r="IAY450" s="40"/>
      <c r="IAZ450" s="40"/>
      <c r="IBA450" s="40"/>
      <c r="IBB450" s="40"/>
      <c r="IBC450" s="40"/>
      <c r="IBD450" s="40"/>
      <c r="IBE450" s="40"/>
      <c r="IBF450" s="40"/>
      <c r="IBG450" s="40"/>
      <c r="IBH450" s="40"/>
      <c r="IBI450" s="40"/>
      <c r="IBJ450" s="40"/>
      <c r="IBK450" s="40"/>
      <c r="IBL450" s="40"/>
      <c r="IBM450" s="40"/>
      <c r="IBN450" s="40"/>
      <c r="IBO450" s="40"/>
      <c r="IBP450" s="40"/>
      <c r="IBQ450" s="40"/>
      <c r="IBR450" s="40"/>
      <c r="IBS450" s="40"/>
      <c r="IBT450" s="40"/>
      <c r="IBU450" s="40"/>
      <c r="IBV450" s="40"/>
      <c r="IBW450" s="40"/>
      <c r="IBX450" s="40"/>
      <c r="IBY450" s="40"/>
      <c r="IBZ450" s="40"/>
      <c r="ICA450" s="40"/>
      <c r="ICB450" s="40"/>
      <c r="ICC450" s="40"/>
      <c r="ICD450" s="40"/>
      <c r="ICE450" s="40"/>
      <c r="ICF450" s="40"/>
      <c r="ICG450" s="40"/>
      <c r="ICH450" s="40"/>
      <c r="ICI450" s="40"/>
      <c r="ICJ450" s="40"/>
      <c r="ICK450" s="40"/>
      <c r="ICL450" s="40"/>
      <c r="ICM450" s="40"/>
      <c r="ICN450" s="40"/>
      <c r="ICO450" s="40"/>
      <c r="ICP450" s="40"/>
      <c r="ICQ450" s="40"/>
      <c r="ICR450" s="40"/>
      <c r="ICS450" s="40"/>
      <c r="ICT450" s="40"/>
      <c r="ICU450" s="40"/>
      <c r="ICV450" s="40"/>
      <c r="ICW450" s="40"/>
      <c r="ICX450" s="40"/>
      <c r="ICY450" s="40"/>
      <c r="ICZ450" s="40"/>
      <c r="IDA450" s="40"/>
      <c r="IDB450" s="40"/>
      <c r="IDC450" s="40"/>
      <c r="IDD450" s="40"/>
      <c r="IDE450" s="40"/>
      <c r="IDF450" s="40"/>
      <c r="IDG450" s="40"/>
      <c r="IDH450" s="40"/>
      <c r="IDI450" s="40"/>
      <c r="IDJ450" s="40"/>
      <c r="IDK450" s="40"/>
      <c r="IDL450" s="40"/>
      <c r="IDM450" s="40"/>
      <c r="IDN450" s="40"/>
      <c r="IDO450" s="40"/>
      <c r="IDP450" s="40"/>
      <c r="IDQ450" s="40"/>
      <c r="IDR450" s="40"/>
      <c r="IDS450" s="40"/>
      <c r="IDT450" s="40"/>
      <c r="IDU450" s="40"/>
      <c r="IDV450" s="40"/>
      <c r="IDW450" s="40"/>
      <c r="IDX450" s="40"/>
      <c r="IDY450" s="40"/>
      <c r="IDZ450" s="40"/>
      <c r="IEA450" s="40"/>
      <c r="IEB450" s="40"/>
      <c r="IEC450" s="40"/>
      <c r="IED450" s="40"/>
      <c r="IEE450" s="40"/>
      <c r="IEF450" s="40"/>
      <c r="IEG450" s="40"/>
      <c r="IEH450" s="40"/>
      <c r="IEI450" s="40"/>
      <c r="IEJ450" s="40"/>
      <c r="IEK450" s="40"/>
      <c r="IEL450" s="40"/>
      <c r="IEM450" s="40"/>
      <c r="IEN450" s="40"/>
      <c r="IEO450" s="40"/>
      <c r="IEP450" s="40"/>
      <c r="IEQ450" s="40"/>
      <c r="IER450" s="40"/>
      <c r="IES450" s="40"/>
      <c r="IET450" s="40"/>
      <c r="IEU450" s="40"/>
      <c r="IEV450" s="40"/>
      <c r="IEW450" s="40"/>
      <c r="IEX450" s="40"/>
      <c r="IEY450" s="40"/>
      <c r="IEZ450" s="40"/>
      <c r="IFA450" s="40"/>
      <c r="IFB450" s="40"/>
      <c r="IFC450" s="40"/>
      <c r="IFD450" s="40"/>
      <c r="IFE450" s="40"/>
      <c r="IFF450" s="40"/>
      <c r="IFG450" s="40"/>
      <c r="IFH450" s="40"/>
      <c r="IFI450" s="40"/>
      <c r="IFJ450" s="40"/>
      <c r="IFK450" s="41"/>
    </row>
    <row r="451" spans="1:6251" ht="15" customHeight="1">
      <c r="A451" s="2"/>
      <c r="B451" s="2">
        <v>0.2</v>
      </c>
      <c r="C451" s="2">
        <v>0.3</v>
      </c>
      <c r="D451" s="2">
        <v>0</v>
      </c>
      <c r="E451" s="2">
        <v>1</v>
      </c>
      <c r="F451" s="2">
        <v>1</v>
      </c>
      <c r="G451" s="2" t="s">
        <v>113</v>
      </c>
      <c r="IR451" s="3"/>
      <c r="IS451" s="3"/>
      <c r="IT451" s="3"/>
      <c r="IU451" s="3"/>
      <c r="IV451" s="3"/>
      <c r="IW451" s="3"/>
      <c r="IX451" s="3"/>
      <c r="IY451" s="3"/>
      <c r="IZ451" s="3"/>
      <c r="JA451" s="3"/>
      <c r="JB451" s="3"/>
      <c r="JC451" s="3"/>
      <c r="JD451" s="3"/>
      <c r="JE451" s="3"/>
      <c r="JF451" s="3"/>
      <c r="JG451" s="3"/>
      <c r="JH451" s="3"/>
      <c r="JI451" s="3"/>
      <c r="JJ451" s="3"/>
      <c r="JK451" s="3"/>
      <c r="JL451" s="3"/>
      <c r="JM451" s="3"/>
      <c r="JN451" s="3"/>
      <c r="JO451" s="3"/>
      <c r="JP451" s="3"/>
      <c r="JQ451" s="3"/>
      <c r="JR451" s="3"/>
      <c r="JS451" s="3"/>
      <c r="JT451" s="3"/>
      <c r="JU451" s="3"/>
      <c r="JV451" s="3"/>
      <c r="JW451" s="3"/>
      <c r="JX451" s="3"/>
      <c r="JY451" s="3"/>
      <c r="JZ451" s="3"/>
      <c r="KA451" s="3"/>
      <c r="KB451" s="3"/>
      <c r="KC451" s="3"/>
      <c r="KD451" s="3"/>
      <c r="KE451" s="3"/>
      <c r="KF451" s="3"/>
      <c r="KG451" s="3"/>
      <c r="KH451" s="3"/>
      <c r="KI451" s="3"/>
      <c r="KJ451" s="3"/>
      <c r="KK451" s="3"/>
      <c r="KL451" s="3"/>
      <c r="KM451" s="3"/>
      <c r="KN451" s="3"/>
      <c r="KO451" s="3"/>
      <c r="KP451" s="3"/>
      <c r="KQ451" s="3"/>
      <c r="KR451" s="3"/>
      <c r="KS451" s="3"/>
      <c r="KT451" s="3"/>
      <c r="KU451" s="3"/>
      <c r="KV451" s="3"/>
      <c r="KW451" s="3"/>
      <c r="KX451" s="3"/>
      <c r="KY451" s="3"/>
      <c r="KZ451" s="3"/>
      <c r="LA451" s="3"/>
      <c r="LB451" s="3"/>
      <c r="LC451" s="3"/>
      <c r="LD451" s="3"/>
      <c r="LE451" s="3"/>
      <c r="LF451" s="3"/>
      <c r="LG451" s="3"/>
      <c r="LH451" s="3"/>
      <c r="LI451" s="3"/>
      <c r="LJ451" s="3"/>
      <c r="LK451" s="3"/>
      <c r="LL451" s="3"/>
      <c r="LM451" s="3"/>
      <c r="LN451" s="3"/>
      <c r="LO451" s="3"/>
      <c r="LP451" s="3"/>
      <c r="LQ451" s="3"/>
      <c r="LR451" s="3"/>
      <c r="LS451" s="3"/>
      <c r="LT451" s="3"/>
      <c r="LU451" s="3"/>
      <c r="LV451" s="3"/>
      <c r="LW451" s="3"/>
      <c r="LX451" s="3"/>
      <c r="LY451" s="3"/>
      <c r="LZ451" s="3"/>
      <c r="MA451" s="3"/>
      <c r="MB451" s="3"/>
      <c r="MC451" s="3"/>
      <c r="MD451" s="3"/>
      <c r="ME451" s="3"/>
      <c r="MF451" s="3"/>
      <c r="MG451" s="3"/>
      <c r="MH451" s="3"/>
      <c r="MI451" s="3"/>
      <c r="MJ451" s="3"/>
      <c r="MK451" s="3"/>
      <c r="ML451" s="3"/>
      <c r="MM451" s="3"/>
      <c r="MN451" s="3"/>
      <c r="MO451" s="3"/>
      <c r="MP451" s="3"/>
      <c r="MQ451" s="3"/>
      <c r="MR451" s="3"/>
      <c r="MS451" s="3"/>
      <c r="MT451" s="3"/>
      <c r="MU451" s="3"/>
      <c r="MV451" s="3"/>
      <c r="MW451" s="3"/>
      <c r="MX451" s="3"/>
      <c r="MY451" s="3"/>
      <c r="MZ451" s="3"/>
      <c r="NA451" s="3"/>
      <c r="NB451" s="3"/>
      <c r="NC451" s="3"/>
      <c r="ND451" s="3"/>
      <c r="NE451" s="3"/>
      <c r="NF451" s="3"/>
      <c r="NG451" s="3"/>
      <c r="NH451" s="3"/>
      <c r="NI451" s="3"/>
      <c r="NJ451" s="3"/>
      <c r="NK451" s="3"/>
      <c r="NL451" s="3"/>
      <c r="NM451" s="3"/>
      <c r="NN451" s="3"/>
      <c r="NO451" s="3"/>
      <c r="NP451" s="3"/>
      <c r="NQ451" s="3"/>
      <c r="NR451" s="3"/>
      <c r="NS451" s="3"/>
      <c r="NT451" s="3"/>
      <c r="NU451" s="3"/>
      <c r="NV451" s="3"/>
      <c r="NW451" s="3"/>
      <c r="NX451" s="3"/>
      <c r="NY451" s="3"/>
      <c r="NZ451" s="3"/>
      <c r="OA451" s="3"/>
      <c r="OB451" s="3"/>
      <c r="OC451" s="3"/>
      <c r="OD451" s="3"/>
      <c r="OE451" s="3"/>
      <c r="OF451" s="3"/>
      <c r="OG451" s="3"/>
      <c r="OH451" s="3"/>
      <c r="OI451" s="3"/>
      <c r="OJ451" s="3"/>
      <c r="OK451" s="3"/>
      <c r="OL451" s="3"/>
      <c r="OM451" s="3"/>
      <c r="ON451" s="3"/>
      <c r="OO451" s="3"/>
      <c r="OP451" s="3"/>
      <c r="OQ451" s="3"/>
      <c r="OR451" s="3"/>
      <c r="OS451" s="3"/>
      <c r="OT451" s="3"/>
      <c r="OU451" s="3"/>
      <c r="OV451" s="3"/>
      <c r="OW451" s="3"/>
      <c r="OX451" s="3"/>
      <c r="OY451" s="3"/>
      <c r="OZ451" s="3"/>
      <c r="PA451" s="3"/>
      <c r="PB451" s="3"/>
      <c r="PC451" s="3"/>
      <c r="PD451" s="3"/>
      <c r="PE451" s="3"/>
      <c r="PF451" s="3"/>
      <c r="PG451" s="3"/>
      <c r="PH451" s="3"/>
      <c r="PI451" s="3"/>
      <c r="PJ451" s="3"/>
      <c r="PK451" s="3"/>
      <c r="PL451" s="3"/>
      <c r="PM451" s="3"/>
      <c r="PN451" s="3"/>
      <c r="PO451" s="3"/>
      <c r="PP451" s="3"/>
      <c r="PQ451" s="3"/>
      <c r="PR451" s="3"/>
      <c r="PS451" s="3"/>
      <c r="PT451" s="3"/>
      <c r="PU451" s="3"/>
      <c r="PV451" s="3"/>
      <c r="PW451" s="3"/>
      <c r="PX451" s="3"/>
      <c r="PY451" s="3"/>
      <c r="PZ451" s="3"/>
      <c r="QA451" s="3"/>
      <c r="QB451" s="3"/>
      <c r="QC451" s="3"/>
      <c r="QD451" s="3"/>
      <c r="QE451" s="3"/>
      <c r="QF451" s="3"/>
      <c r="QG451" s="3"/>
      <c r="QH451" s="3"/>
      <c r="QI451" s="3"/>
      <c r="QJ451" s="3"/>
      <c r="QK451" s="3"/>
      <c r="QL451" s="3"/>
      <c r="QM451" s="3"/>
      <c r="QN451" s="3"/>
      <c r="QO451" s="3"/>
      <c r="QP451" s="3"/>
      <c r="QQ451" s="3"/>
      <c r="QR451" s="3"/>
      <c r="QS451" s="3"/>
      <c r="QT451" s="3"/>
      <c r="QU451" s="3"/>
      <c r="QV451" s="3"/>
      <c r="QW451" s="3"/>
      <c r="QX451" s="3"/>
      <c r="QY451" s="3"/>
      <c r="QZ451" s="3"/>
      <c r="RA451" s="3"/>
      <c r="RB451" s="3"/>
      <c r="RC451" s="3"/>
      <c r="RD451" s="3"/>
      <c r="RE451" s="3"/>
      <c r="RF451" s="3"/>
      <c r="RG451" s="3"/>
      <c r="RH451" s="3"/>
      <c r="RI451" s="3"/>
      <c r="RJ451" s="3"/>
      <c r="RK451" s="3"/>
      <c r="RL451" s="3"/>
      <c r="RM451" s="3"/>
      <c r="RN451" s="3"/>
      <c r="RO451" s="3"/>
      <c r="RP451" s="3"/>
      <c r="RQ451" s="3"/>
      <c r="RR451" s="3"/>
      <c r="RS451" s="3"/>
      <c r="RT451" s="3"/>
      <c r="RU451" s="3"/>
      <c r="RV451" s="3"/>
      <c r="RW451" s="3"/>
      <c r="RX451" s="3"/>
      <c r="RY451" s="3"/>
      <c r="RZ451" s="3"/>
      <c r="SA451" s="3"/>
      <c r="SB451" s="3"/>
      <c r="SC451" s="3"/>
      <c r="SD451" s="3"/>
      <c r="SE451" s="3"/>
      <c r="SF451" s="3"/>
      <c r="SG451" s="3"/>
      <c r="SH451" s="3"/>
      <c r="SI451" s="3"/>
      <c r="SJ451" s="3"/>
      <c r="SK451" s="3"/>
      <c r="SL451" s="3"/>
      <c r="SM451" s="3"/>
      <c r="SN451" s="3"/>
      <c r="SO451" s="3"/>
      <c r="SP451" s="3"/>
      <c r="SQ451" s="3"/>
      <c r="SR451" s="3"/>
      <c r="SS451" s="3"/>
      <c r="ST451" s="3"/>
      <c r="SU451" s="3"/>
      <c r="SV451" s="3"/>
      <c r="SW451" s="3"/>
      <c r="SX451" s="3"/>
      <c r="SY451" s="3"/>
      <c r="SZ451" s="3"/>
      <c r="TA451" s="3"/>
      <c r="TB451" s="3"/>
      <c r="TC451" s="3"/>
      <c r="TD451" s="3"/>
      <c r="TE451" s="3"/>
      <c r="TF451" s="3"/>
      <c r="TG451" s="3"/>
      <c r="TH451" s="3"/>
      <c r="TI451" s="3"/>
      <c r="TJ451" s="3"/>
      <c r="TK451" s="3"/>
      <c r="TL451" s="3"/>
      <c r="TM451" s="3"/>
      <c r="TN451" s="3"/>
      <c r="TO451" s="3"/>
      <c r="TP451" s="3"/>
      <c r="TQ451" s="3"/>
      <c r="TR451" s="3"/>
      <c r="TS451" s="3"/>
      <c r="TT451" s="3"/>
      <c r="TU451" s="3"/>
      <c r="TV451" s="3"/>
      <c r="TW451" s="3"/>
      <c r="TX451" s="3"/>
      <c r="TY451" s="3"/>
      <c r="TZ451" s="3"/>
      <c r="UA451" s="3"/>
      <c r="UB451" s="3"/>
      <c r="UC451" s="3"/>
      <c r="UD451" s="3"/>
      <c r="UE451" s="3"/>
      <c r="UF451" s="3"/>
      <c r="UG451" s="3"/>
      <c r="UH451" s="3"/>
      <c r="UI451" s="3"/>
      <c r="UJ451" s="3"/>
      <c r="UK451" s="3"/>
      <c r="UL451" s="3"/>
      <c r="UM451" s="3"/>
      <c r="UN451" s="3"/>
      <c r="UO451" s="3"/>
      <c r="UP451" s="3"/>
      <c r="UQ451" s="3"/>
      <c r="UR451" s="3"/>
      <c r="US451" s="3"/>
      <c r="UT451" s="3"/>
      <c r="UU451" s="3"/>
      <c r="UV451" s="3"/>
      <c r="UW451" s="3"/>
      <c r="UX451" s="3"/>
      <c r="UY451" s="3"/>
      <c r="UZ451" s="3"/>
      <c r="VA451" s="3"/>
      <c r="VB451" s="3"/>
      <c r="VC451" s="3"/>
      <c r="VD451" s="3"/>
      <c r="VE451" s="3"/>
      <c r="VF451" s="3"/>
      <c r="VG451" s="3"/>
      <c r="VH451" s="3"/>
      <c r="VI451" s="3"/>
      <c r="VJ451" s="3"/>
      <c r="VK451" s="3"/>
      <c r="VL451" s="3"/>
      <c r="VM451" s="3"/>
      <c r="VN451" s="3"/>
      <c r="VO451" s="3"/>
      <c r="VP451" s="3"/>
      <c r="VQ451" s="3"/>
      <c r="VR451" s="3"/>
      <c r="VS451" s="3"/>
      <c r="VT451" s="3"/>
      <c r="VU451" s="3"/>
      <c r="VV451" s="3"/>
      <c r="VW451" s="3"/>
      <c r="VX451" s="3"/>
      <c r="VY451" s="3"/>
      <c r="VZ451" s="3"/>
      <c r="WA451" s="3"/>
      <c r="WB451" s="3"/>
      <c r="WC451" s="3"/>
      <c r="WD451" s="3"/>
      <c r="WE451" s="3"/>
      <c r="WF451" s="3"/>
      <c r="WG451" s="3"/>
      <c r="WH451" s="3"/>
      <c r="WI451" s="3"/>
      <c r="WJ451" s="3"/>
      <c r="WK451" s="3"/>
      <c r="WL451" s="3"/>
      <c r="WM451" s="3"/>
      <c r="WN451" s="3"/>
      <c r="WO451" s="3"/>
      <c r="WP451" s="3"/>
      <c r="WQ451" s="3"/>
      <c r="WR451" s="3"/>
      <c r="WS451" s="3"/>
      <c r="WT451" s="3"/>
      <c r="WU451" s="3"/>
      <c r="WV451" s="3"/>
      <c r="WW451" s="3"/>
      <c r="WX451" s="3"/>
      <c r="WY451" s="3"/>
      <c r="WZ451" s="3"/>
      <c r="XA451" s="3"/>
      <c r="XB451" s="3"/>
      <c r="XC451" s="3"/>
      <c r="XD451" s="3"/>
      <c r="XE451" s="3"/>
      <c r="XF451" s="3"/>
      <c r="XG451" s="3"/>
      <c r="XH451" s="3"/>
      <c r="XI451" s="3"/>
      <c r="XJ451" s="3"/>
      <c r="XK451" s="3"/>
      <c r="XL451" s="3"/>
      <c r="XM451" s="3"/>
      <c r="XN451" s="3"/>
      <c r="XO451" s="3"/>
      <c r="XP451" s="3"/>
      <c r="XQ451" s="3"/>
      <c r="XR451" s="3"/>
      <c r="XS451" s="3"/>
      <c r="XT451" s="3"/>
      <c r="XU451" s="3"/>
      <c r="XV451" s="3"/>
      <c r="XW451" s="3"/>
      <c r="XX451" s="3"/>
      <c r="XY451" s="3"/>
      <c r="XZ451" s="3"/>
      <c r="YA451" s="3"/>
      <c r="YB451" s="3"/>
      <c r="YC451" s="3"/>
      <c r="YD451" s="3"/>
      <c r="YE451" s="3"/>
      <c r="YF451" s="3"/>
      <c r="YG451" s="3"/>
      <c r="YH451" s="3"/>
      <c r="YI451" s="3"/>
      <c r="YJ451" s="3"/>
      <c r="YK451" s="3"/>
      <c r="YL451" s="3"/>
      <c r="YM451" s="3"/>
      <c r="YN451" s="3"/>
      <c r="YO451" s="3"/>
      <c r="YP451" s="3"/>
      <c r="YQ451" s="3"/>
      <c r="YR451" s="3"/>
      <c r="YS451" s="3"/>
      <c r="YT451" s="3"/>
      <c r="YU451" s="3"/>
      <c r="YV451" s="3"/>
      <c r="YW451" s="3"/>
      <c r="YX451" s="3"/>
      <c r="YY451" s="3"/>
      <c r="YZ451" s="3"/>
      <c r="ZA451" s="3"/>
      <c r="ZB451" s="3"/>
      <c r="ZC451" s="3"/>
      <c r="ZD451" s="3"/>
      <c r="ZE451" s="3"/>
      <c r="ZF451" s="3"/>
      <c r="ZG451" s="3"/>
      <c r="ZH451" s="3"/>
      <c r="ZI451" s="3"/>
      <c r="ZJ451" s="3"/>
      <c r="ZK451" s="3"/>
      <c r="ZL451" s="3"/>
      <c r="ZM451" s="3"/>
      <c r="ZN451" s="3"/>
      <c r="ZO451" s="3"/>
      <c r="ZP451" s="3"/>
      <c r="ZQ451" s="3"/>
      <c r="ZR451" s="3"/>
      <c r="ZS451" s="3"/>
      <c r="ZT451" s="3"/>
      <c r="ZU451" s="3"/>
      <c r="ZV451" s="3"/>
      <c r="ZW451" s="3"/>
      <c r="ZX451" s="3"/>
      <c r="ZY451" s="3"/>
      <c r="ZZ451" s="3"/>
      <c r="AAA451" s="3"/>
      <c r="AAB451" s="3"/>
      <c r="AAC451" s="3"/>
      <c r="AAD451" s="3"/>
      <c r="AAE451" s="3"/>
      <c r="AAF451" s="3"/>
      <c r="AAG451" s="3"/>
      <c r="AAH451" s="3"/>
      <c r="AAI451" s="3"/>
      <c r="AAJ451" s="3"/>
      <c r="AAK451" s="3"/>
      <c r="AAL451" s="3"/>
      <c r="AAM451" s="3"/>
      <c r="AAN451" s="3"/>
      <c r="AAO451" s="3"/>
      <c r="AAP451" s="3"/>
      <c r="AAQ451" s="3"/>
      <c r="AAR451" s="3"/>
      <c r="AAS451" s="3"/>
      <c r="AAT451" s="3"/>
      <c r="AAU451" s="3"/>
      <c r="AAV451" s="3"/>
      <c r="AAW451" s="3"/>
      <c r="AAX451" s="3"/>
      <c r="AAY451" s="3"/>
      <c r="AAZ451" s="3"/>
      <c r="ABA451" s="3"/>
      <c r="ABB451" s="3"/>
      <c r="ABC451" s="3"/>
      <c r="ABD451" s="3"/>
      <c r="ABE451" s="3"/>
      <c r="ABF451" s="3"/>
      <c r="ABG451" s="3"/>
      <c r="ABH451" s="3"/>
      <c r="ABI451" s="3"/>
      <c r="ABJ451" s="3"/>
      <c r="ABK451" s="3"/>
      <c r="ABL451" s="3"/>
      <c r="ABM451" s="3"/>
      <c r="ABN451" s="3"/>
      <c r="ABO451" s="3"/>
      <c r="ABP451" s="3"/>
      <c r="ABQ451" s="3"/>
      <c r="ABR451" s="3"/>
      <c r="ABS451" s="3"/>
      <c r="ABT451" s="3"/>
      <c r="ABU451" s="3"/>
      <c r="ABV451" s="3"/>
      <c r="ABW451" s="3"/>
      <c r="ABX451" s="3"/>
      <c r="ABY451" s="3"/>
      <c r="ABZ451" s="3"/>
      <c r="ACA451" s="3"/>
      <c r="ACB451" s="3"/>
      <c r="ACC451" s="3"/>
      <c r="ACD451" s="3"/>
      <c r="ACE451" s="3"/>
      <c r="ACF451" s="3"/>
      <c r="ACG451" s="3"/>
      <c r="ACH451" s="3"/>
      <c r="ACI451" s="3"/>
      <c r="ACJ451" s="3"/>
      <c r="ACK451" s="3"/>
      <c r="ACL451" s="3"/>
      <c r="ACM451" s="3"/>
      <c r="ACN451" s="3"/>
      <c r="ACO451" s="3"/>
      <c r="ACP451" s="3"/>
      <c r="ACQ451" s="3"/>
      <c r="ACR451" s="3"/>
      <c r="ACS451" s="3"/>
      <c r="ACT451" s="3"/>
      <c r="ACU451" s="3"/>
      <c r="ACV451" s="3"/>
      <c r="ACW451" s="3"/>
      <c r="ACX451" s="3"/>
      <c r="ACY451" s="3"/>
      <c r="ACZ451" s="3"/>
      <c r="ADA451" s="3"/>
      <c r="ADB451" s="3"/>
      <c r="ADC451" s="3"/>
      <c r="ADD451" s="3"/>
      <c r="ADE451" s="3"/>
      <c r="ADF451" s="3"/>
      <c r="ADG451" s="3"/>
      <c r="ADH451" s="3"/>
      <c r="ADI451" s="3"/>
      <c r="ADJ451" s="3"/>
      <c r="ADK451" s="3"/>
      <c r="ADL451" s="3"/>
      <c r="ADM451" s="3"/>
      <c r="ADN451" s="3"/>
      <c r="ADO451" s="3"/>
      <c r="ADP451" s="3"/>
      <c r="ADQ451" s="3"/>
      <c r="ADR451" s="3"/>
      <c r="ADS451" s="3"/>
      <c r="ADT451" s="3"/>
      <c r="ADU451" s="3"/>
      <c r="ADV451" s="3"/>
      <c r="ADW451" s="3"/>
      <c r="ADX451" s="3"/>
      <c r="ADY451" s="3"/>
      <c r="ADZ451" s="3"/>
      <c r="AEA451" s="3"/>
      <c r="AEB451" s="3"/>
      <c r="AEC451" s="3"/>
      <c r="AED451" s="3"/>
      <c r="AEE451" s="3"/>
      <c r="AEF451" s="3"/>
      <c r="AEG451" s="3"/>
      <c r="AEH451" s="3"/>
      <c r="AEI451" s="3"/>
      <c r="AEJ451" s="3"/>
      <c r="AEK451" s="3"/>
      <c r="AEL451" s="3"/>
      <c r="AEM451" s="3"/>
      <c r="AEN451" s="3"/>
      <c r="AEO451" s="3"/>
      <c r="AEP451" s="3"/>
      <c r="AEQ451" s="3"/>
      <c r="AER451" s="3"/>
      <c r="AES451" s="3"/>
      <c r="AET451" s="3"/>
      <c r="AEU451" s="3"/>
      <c r="AEV451" s="3"/>
      <c r="AEW451" s="3"/>
      <c r="AEX451" s="3"/>
      <c r="AEY451" s="3"/>
      <c r="AEZ451" s="3"/>
      <c r="AFA451" s="3"/>
      <c r="AFB451" s="3"/>
      <c r="AFC451" s="3"/>
      <c r="AFD451" s="3"/>
      <c r="AFE451" s="3"/>
      <c r="AFF451" s="3"/>
      <c r="AFG451" s="3"/>
      <c r="AFH451" s="3"/>
      <c r="AFI451" s="3"/>
      <c r="AFJ451" s="3"/>
      <c r="AFK451" s="3"/>
      <c r="AFL451" s="3"/>
      <c r="AFM451" s="3"/>
      <c r="AFN451" s="3"/>
      <c r="AFO451" s="3"/>
      <c r="AFP451" s="3"/>
      <c r="AFQ451" s="3"/>
      <c r="AFR451" s="3"/>
      <c r="AFS451" s="3"/>
      <c r="AFT451" s="3"/>
      <c r="AFU451" s="3"/>
      <c r="AFV451" s="3"/>
      <c r="AFW451" s="3"/>
      <c r="AFX451" s="3"/>
      <c r="AFY451" s="3"/>
      <c r="AFZ451" s="3"/>
      <c r="AGA451" s="3"/>
      <c r="AGB451" s="3"/>
      <c r="AGC451" s="3"/>
      <c r="AGD451" s="3"/>
      <c r="AGE451" s="3"/>
      <c r="AGF451" s="3"/>
      <c r="AGG451" s="3"/>
      <c r="AGH451" s="3"/>
      <c r="AGI451" s="3"/>
      <c r="AGJ451" s="3"/>
      <c r="AGK451" s="3"/>
      <c r="AGL451" s="3"/>
      <c r="AGM451" s="3"/>
      <c r="AGN451" s="3"/>
      <c r="AGO451" s="3"/>
      <c r="AGP451" s="3"/>
      <c r="AGQ451" s="3"/>
      <c r="AGR451" s="3"/>
      <c r="AGS451" s="3"/>
      <c r="AGT451" s="3"/>
      <c r="AGU451" s="3"/>
      <c r="AGV451" s="3"/>
      <c r="AGW451" s="3"/>
      <c r="AGX451" s="3"/>
      <c r="AGY451" s="3"/>
      <c r="AGZ451" s="3"/>
      <c r="AHA451" s="3"/>
      <c r="AHB451" s="3"/>
      <c r="AHC451" s="3"/>
      <c r="AHD451" s="3"/>
      <c r="AHE451" s="3"/>
      <c r="AHF451" s="3"/>
      <c r="AHG451" s="3"/>
      <c r="AHH451" s="3"/>
      <c r="AHI451" s="3"/>
      <c r="AHJ451" s="3"/>
      <c r="AHK451" s="3"/>
      <c r="AHL451" s="3"/>
      <c r="AHM451" s="3"/>
      <c r="AHN451" s="3"/>
      <c r="AHO451" s="3"/>
      <c r="AHP451" s="3"/>
      <c r="AHQ451" s="3"/>
      <c r="AHR451" s="3"/>
      <c r="AHS451" s="3"/>
      <c r="AHT451" s="3"/>
      <c r="AHU451" s="3"/>
      <c r="AHV451" s="3"/>
      <c r="AHW451" s="3"/>
      <c r="AHX451" s="3"/>
      <c r="AHY451" s="3"/>
      <c r="AHZ451" s="3"/>
      <c r="AIA451" s="3"/>
      <c r="AIB451" s="3"/>
      <c r="AIC451" s="3"/>
      <c r="AID451" s="3"/>
      <c r="AIE451" s="3"/>
      <c r="AIF451" s="3"/>
      <c r="AIG451" s="3"/>
      <c r="AIH451" s="3"/>
      <c r="AII451" s="3"/>
      <c r="AIJ451" s="3"/>
      <c r="AIK451" s="3"/>
      <c r="AIL451" s="3"/>
      <c r="AIM451" s="3"/>
      <c r="AIN451" s="3"/>
      <c r="AIO451" s="3"/>
      <c r="AIP451" s="3"/>
      <c r="AIQ451" s="3"/>
      <c r="AIR451" s="3"/>
      <c r="AIS451" s="3"/>
      <c r="AIT451" s="3"/>
      <c r="AIU451" s="3"/>
      <c r="AIV451" s="3"/>
      <c r="AIW451" s="3"/>
      <c r="AIX451" s="3"/>
      <c r="AIY451" s="3"/>
      <c r="AIZ451" s="3"/>
      <c r="AJA451" s="3"/>
      <c r="AJB451" s="3"/>
      <c r="AJC451" s="3"/>
      <c r="AJD451" s="3"/>
      <c r="AJE451" s="3"/>
      <c r="AJF451" s="3"/>
      <c r="AJG451" s="3"/>
      <c r="AJH451" s="3"/>
      <c r="AJI451" s="3"/>
      <c r="AJJ451" s="3"/>
      <c r="AJK451" s="3"/>
      <c r="AJL451" s="3"/>
      <c r="AJM451" s="3"/>
      <c r="AJN451" s="3"/>
      <c r="AJO451" s="3"/>
      <c r="AJP451" s="3"/>
      <c r="AJQ451" s="3"/>
      <c r="AJR451" s="3"/>
      <c r="AJS451" s="3"/>
      <c r="AJT451" s="3"/>
      <c r="AJU451" s="3"/>
      <c r="AJV451" s="3"/>
      <c r="AJW451" s="3"/>
      <c r="AJX451" s="3"/>
      <c r="AJY451" s="3"/>
      <c r="AJZ451" s="3"/>
      <c r="AKA451" s="3"/>
      <c r="AKB451" s="3"/>
      <c r="AKC451" s="3"/>
      <c r="AKD451" s="3"/>
      <c r="AKE451" s="3"/>
      <c r="AKF451" s="3"/>
      <c r="AKG451" s="3"/>
      <c r="AKH451" s="3"/>
      <c r="AKI451" s="3"/>
      <c r="AKJ451" s="3"/>
      <c r="AKK451" s="3"/>
      <c r="AKL451" s="3"/>
      <c r="AKM451" s="3"/>
      <c r="AKN451" s="3"/>
      <c r="AKO451" s="3"/>
      <c r="AKP451" s="3"/>
      <c r="AKQ451" s="3"/>
      <c r="AKR451" s="3"/>
      <c r="AKS451" s="3"/>
      <c r="AKT451" s="3"/>
      <c r="AKU451" s="3"/>
      <c r="AKV451" s="3"/>
      <c r="AKW451" s="3"/>
      <c r="AKX451" s="3"/>
      <c r="AKY451" s="3"/>
      <c r="AKZ451" s="3"/>
      <c r="ALA451" s="3"/>
      <c r="ALB451" s="3"/>
      <c r="ALC451" s="3"/>
      <c r="ALD451" s="3"/>
      <c r="ALE451" s="3"/>
      <c r="ALF451" s="3"/>
      <c r="ALG451" s="3"/>
      <c r="ALH451" s="3"/>
      <c r="ALI451" s="3"/>
      <c r="ALJ451" s="3"/>
      <c r="ALK451" s="3"/>
      <c r="ALL451" s="3"/>
      <c r="ALM451" s="3"/>
      <c r="ALN451" s="3"/>
      <c r="ALO451" s="3"/>
      <c r="ALP451" s="3"/>
      <c r="ALQ451" s="3"/>
      <c r="ALR451" s="3"/>
      <c r="ALS451" s="3"/>
      <c r="ALT451" s="3"/>
      <c r="ALU451" s="3"/>
      <c r="ALV451" s="3"/>
      <c r="ALW451" s="3"/>
      <c r="ALX451" s="3"/>
      <c r="ALY451" s="3"/>
      <c r="ALZ451" s="3"/>
      <c r="AMA451" s="3"/>
      <c r="AMB451" s="3"/>
      <c r="AMC451" s="3"/>
      <c r="AMD451" s="3"/>
      <c r="AME451" s="3"/>
      <c r="AMF451" s="3"/>
      <c r="AMG451" s="3"/>
      <c r="AMH451" s="3"/>
      <c r="AMI451" s="3"/>
      <c r="AMJ451" s="3"/>
      <c r="AMK451" s="3"/>
      <c r="AML451" s="3"/>
      <c r="AMM451" s="3"/>
      <c r="AMN451" s="3"/>
      <c r="AMO451" s="3"/>
      <c r="AMP451" s="3"/>
      <c r="AMQ451" s="3"/>
      <c r="AMR451" s="3"/>
      <c r="AMS451" s="3"/>
      <c r="AMT451" s="3"/>
      <c r="AMU451" s="3"/>
      <c r="AMV451" s="3"/>
      <c r="AMW451" s="3"/>
      <c r="AMX451" s="3"/>
      <c r="AMY451" s="3"/>
      <c r="AMZ451" s="3"/>
      <c r="ANA451" s="3"/>
      <c r="ANB451" s="3"/>
      <c r="ANC451" s="3"/>
      <c r="AND451" s="3"/>
      <c r="ANE451" s="3"/>
      <c r="ANF451" s="3"/>
      <c r="ANG451" s="3"/>
      <c r="ANH451" s="3"/>
      <c r="ANI451" s="3"/>
      <c r="ANJ451" s="3"/>
      <c r="ANK451" s="3"/>
      <c r="ANL451" s="3"/>
      <c r="ANM451" s="3"/>
      <c r="ANN451" s="3"/>
      <c r="ANO451" s="3"/>
      <c r="ANP451" s="3"/>
      <c r="ANQ451" s="3"/>
      <c r="ANR451" s="3"/>
      <c r="ANS451" s="3"/>
      <c r="ANT451" s="3"/>
      <c r="ANU451" s="3"/>
      <c r="ANV451" s="3"/>
      <c r="ANW451" s="3"/>
      <c r="ANX451" s="3"/>
      <c r="ANY451" s="3"/>
      <c r="ANZ451" s="3"/>
      <c r="AOA451" s="3"/>
      <c r="AOB451" s="3"/>
      <c r="AOC451" s="3"/>
      <c r="AOD451" s="3"/>
      <c r="AOE451" s="3"/>
      <c r="AOF451" s="3"/>
      <c r="AOG451" s="3"/>
      <c r="AOH451" s="3"/>
      <c r="AOI451" s="3"/>
      <c r="AOJ451" s="3"/>
      <c r="AOK451" s="3"/>
      <c r="AOL451" s="3"/>
      <c r="AOM451" s="3"/>
      <c r="AON451" s="3"/>
      <c r="AOO451" s="3"/>
      <c r="AOP451" s="3"/>
      <c r="AOQ451" s="3"/>
      <c r="AOR451" s="3"/>
      <c r="AOS451" s="3"/>
      <c r="AOT451" s="3"/>
      <c r="AOU451" s="3"/>
      <c r="AOV451" s="3"/>
      <c r="AOW451" s="3"/>
      <c r="AOX451" s="3"/>
      <c r="AOY451" s="3"/>
      <c r="AOZ451" s="3"/>
      <c r="APA451" s="3"/>
      <c r="APB451" s="3"/>
      <c r="APC451" s="3"/>
      <c r="APD451" s="3"/>
      <c r="APE451" s="3"/>
      <c r="APF451" s="3"/>
      <c r="APG451" s="3"/>
      <c r="APH451" s="3"/>
      <c r="API451" s="3"/>
      <c r="APJ451" s="3"/>
      <c r="APK451" s="3"/>
      <c r="APL451" s="3"/>
      <c r="APM451" s="3"/>
      <c r="APN451" s="3"/>
      <c r="APO451" s="3"/>
      <c r="APP451" s="3"/>
      <c r="APQ451" s="3"/>
      <c r="APR451" s="3"/>
      <c r="APS451" s="3"/>
      <c r="APT451" s="3"/>
      <c r="APU451" s="3"/>
      <c r="APV451" s="3"/>
      <c r="APW451" s="3"/>
      <c r="APX451" s="3"/>
      <c r="APY451" s="3"/>
      <c r="APZ451" s="3"/>
      <c r="AQA451" s="3"/>
      <c r="AQB451" s="3"/>
      <c r="AQC451" s="3"/>
      <c r="AQD451" s="3"/>
      <c r="AQE451" s="3"/>
      <c r="AQF451" s="3"/>
      <c r="AQG451" s="3"/>
      <c r="AQH451" s="3"/>
      <c r="AQI451" s="3"/>
      <c r="AQJ451" s="3"/>
      <c r="AQK451" s="3"/>
      <c r="AQL451" s="3"/>
      <c r="AQM451" s="3"/>
      <c r="AQN451" s="3"/>
      <c r="AQO451" s="3"/>
      <c r="AQP451" s="3"/>
      <c r="AQQ451" s="3"/>
      <c r="AQR451" s="3"/>
      <c r="AQS451" s="3"/>
      <c r="AQT451" s="3"/>
      <c r="AQU451" s="3"/>
      <c r="AQV451" s="3"/>
      <c r="AQW451" s="3"/>
      <c r="AQX451" s="3"/>
      <c r="AQY451" s="3"/>
      <c r="AQZ451" s="3"/>
      <c r="ARA451" s="3"/>
      <c r="ARB451" s="3"/>
      <c r="ARC451" s="3"/>
      <c r="ARD451" s="3"/>
      <c r="ARE451" s="3"/>
      <c r="ARF451" s="3"/>
      <c r="ARG451" s="3"/>
      <c r="ARH451" s="3"/>
      <c r="ARI451" s="3"/>
      <c r="ARJ451" s="3"/>
      <c r="ARK451" s="3"/>
      <c r="ARL451" s="3"/>
      <c r="ARM451" s="3"/>
      <c r="ARN451" s="3"/>
      <c r="ARO451" s="3"/>
      <c r="ARP451" s="3"/>
      <c r="ARQ451" s="3"/>
      <c r="ARR451" s="3"/>
      <c r="ARS451" s="3"/>
      <c r="ART451" s="3"/>
      <c r="ARU451" s="3"/>
      <c r="ARV451" s="3"/>
      <c r="ARW451" s="3"/>
      <c r="ARX451" s="3"/>
      <c r="ARY451" s="3"/>
      <c r="ARZ451" s="3"/>
      <c r="ASA451" s="3"/>
      <c r="ASB451" s="3"/>
      <c r="ASC451" s="3"/>
      <c r="ASD451" s="3"/>
      <c r="ASE451" s="3"/>
      <c r="ASF451" s="3"/>
      <c r="ASG451" s="3"/>
      <c r="ASH451" s="3"/>
      <c r="ASI451" s="3"/>
      <c r="ASJ451" s="3"/>
      <c r="ASK451" s="3"/>
      <c r="ASL451" s="3"/>
      <c r="ASM451" s="3"/>
      <c r="ASN451" s="3"/>
      <c r="ASO451" s="3"/>
      <c r="ASP451" s="3"/>
      <c r="ASQ451" s="3"/>
      <c r="ASR451" s="3"/>
      <c r="ASS451" s="3"/>
      <c r="AST451" s="3"/>
      <c r="ASU451" s="3"/>
      <c r="ASV451" s="3"/>
      <c r="ASW451" s="3"/>
      <c r="ASX451" s="3"/>
      <c r="ASY451" s="3"/>
      <c r="ASZ451" s="3"/>
      <c r="ATA451" s="3"/>
      <c r="ATB451" s="3"/>
      <c r="ATC451" s="3"/>
      <c r="ATD451" s="3"/>
      <c r="ATE451" s="3"/>
      <c r="ATF451" s="3"/>
      <c r="ATG451" s="3"/>
      <c r="ATH451" s="3"/>
      <c r="ATI451" s="3"/>
      <c r="ATJ451" s="3"/>
      <c r="ATK451" s="3"/>
      <c r="ATL451" s="3"/>
      <c r="ATM451" s="3"/>
      <c r="ATN451" s="3"/>
      <c r="ATO451" s="3"/>
      <c r="ATP451" s="3"/>
      <c r="ATQ451" s="3"/>
      <c r="ATR451" s="3"/>
      <c r="ATS451" s="3"/>
      <c r="ATT451" s="3"/>
      <c r="ATU451" s="3"/>
      <c r="ATV451" s="3"/>
      <c r="ATW451" s="3"/>
      <c r="ATX451" s="3"/>
      <c r="ATY451" s="3"/>
      <c r="ATZ451" s="3"/>
      <c r="AUA451" s="3"/>
      <c r="AUB451" s="3"/>
      <c r="AUC451" s="3"/>
      <c r="AUD451" s="3"/>
      <c r="AUE451" s="3"/>
      <c r="AUF451" s="3"/>
      <c r="AUG451" s="3"/>
      <c r="AUH451" s="3"/>
      <c r="AUI451" s="3"/>
      <c r="AUJ451" s="3"/>
      <c r="AUK451" s="3"/>
      <c r="AUL451" s="3"/>
      <c r="AUM451" s="3"/>
      <c r="AUN451" s="3"/>
      <c r="AUO451" s="3"/>
      <c r="AUP451" s="3"/>
      <c r="AUQ451" s="3"/>
      <c r="AUR451" s="3"/>
      <c r="AUS451" s="3"/>
      <c r="AUT451" s="3"/>
      <c r="AUU451" s="3"/>
      <c r="AUV451" s="3"/>
      <c r="AUW451" s="3"/>
      <c r="AUX451" s="3"/>
      <c r="AUY451" s="3"/>
      <c r="AUZ451" s="3"/>
      <c r="AVA451" s="3"/>
      <c r="AVB451" s="3"/>
      <c r="AVC451" s="3"/>
      <c r="AVD451" s="3"/>
      <c r="AVE451" s="3"/>
      <c r="AVF451" s="3"/>
      <c r="AVG451" s="3"/>
      <c r="AVH451" s="3"/>
      <c r="AVI451" s="3"/>
      <c r="AVJ451" s="3"/>
      <c r="AVK451" s="3"/>
      <c r="AVL451" s="3"/>
      <c r="AVM451" s="3"/>
      <c r="AVN451" s="3"/>
      <c r="AVO451" s="3"/>
      <c r="AVP451" s="3"/>
      <c r="AVQ451" s="3"/>
      <c r="AVR451" s="3"/>
      <c r="AVS451" s="3"/>
      <c r="AVT451" s="3"/>
      <c r="AVU451" s="3"/>
      <c r="AVV451" s="3"/>
      <c r="AVW451" s="3"/>
      <c r="AVX451" s="3"/>
      <c r="AVY451" s="3"/>
      <c r="AVZ451" s="3"/>
      <c r="AWA451" s="3"/>
      <c r="AWB451" s="3"/>
      <c r="AWC451" s="3"/>
      <c r="AWD451" s="3"/>
      <c r="AWE451" s="3"/>
      <c r="AWF451" s="3"/>
      <c r="AWG451" s="3"/>
      <c r="AWH451" s="3"/>
      <c r="AWI451" s="3"/>
      <c r="AWJ451" s="3"/>
      <c r="AWK451" s="3"/>
      <c r="AWL451" s="3"/>
      <c r="AWM451" s="3"/>
      <c r="AWN451" s="3"/>
      <c r="AWO451" s="3"/>
      <c r="AWP451" s="3"/>
      <c r="AWQ451" s="3"/>
      <c r="AWR451" s="3"/>
      <c r="AWS451" s="3"/>
      <c r="AWT451" s="3"/>
      <c r="AWU451" s="3"/>
      <c r="AWV451" s="3"/>
      <c r="AWW451" s="3"/>
      <c r="AWX451" s="3"/>
      <c r="AWY451" s="3"/>
      <c r="AWZ451" s="3"/>
      <c r="AXA451" s="3"/>
      <c r="AXB451" s="3"/>
      <c r="AXC451" s="3"/>
      <c r="AXD451" s="3"/>
      <c r="AXE451" s="3"/>
      <c r="AXF451" s="3"/>
      <c r="AXG451" s="3"/>
      <c r="AXH451" s="3"/>
      <c r="AXI451" s="3"/>
      <c r="AXJ451" s="3"/>
      <c r="AXK451" s="3"/>
      <c r="AXL451" s="3"/>
      <c r="AXM451" s="3"/>
      <c r="AXN451" s="3"/>
      <c r="AXO451" s="3"/>
      <c r="AXP451" s="3"/>
      <c r="AXQ451" s="3"/>
      <c r="AXR451" s="3"/>
      <c r="AXS451" s="3"/>
      <c r="AXT451" s="3"/>
      <c r="AXU451" s="3"/>
      <c r="AXV451" s="3"/>
      <c r="AXW451" s="3"/>
      <c r="AXX451" s="3"/>
      <c r="AXY451" s="3"/>
      <c r="AXZ451" s="3"/>
      <c r="AYA451" s="3"/>
      <c r="AYB451" s="3"/>
      <c r="AYC451" s="3"/>
      <c r="AYD451" s="3"/>
      <c r="AYE451" s="3"/>
      <c r="AYF451" s="3"/>
      <c r="AYG451" s="3"/>
      <c r="AYH451" s="3"/>
      <c r="AYI451" s="3"/>
      <c r="AYJ451" s="3"/>
      <c r="AYK451" s="3"/>
      <c r="AYL451" s="3"/>
      <c r="AYM451" s="3"/>
      <c r="AYN451" s="3"/>
      <c r="AYO451" s="3"/>
      <c r="AYP451" s="3"/>
      <c r="AYQ451" s="3"/>
      <c r="AYR451" s="3"/>
      <c r="AYS451" s="3"/>
      <c r="AYT451" s="3"/>
      <c r="AYU451" s="3"/>
      <c r="AYV451" s="3"/>
      <c r="AYW451" s="3"/>
      <c r="AYX451" s="3"/>
      <c r="AYY451" s="3"/>
      <c r="AYZ451" s="3"/>
      <c r="AZA451" s="3"/>
      <c r="AZB451" s="3"/>
      <c r="AZC451" s="3"/>
      <c r="AZD451" s="3"/>
      <c r="AZE451" s="3"/>
      <c r="AZF451" s="3"/>
      <c r="AZG451" s="3"/>
      <c r="AZH451" s="3"/>
      <c r="AZI451" s="3"/>
      <c r="AZJ451" s="3"/>
      <c r="AZK451" s="3"/>
      <c r="AZL451" s="3"/>
      <c r="AZM451" s="3"/>
      <c r="AZN451" s="3"/>
      <c r="AZO451" s="3"/>
      <c r="AZP451" s="3"/>
      <c r="AZQ451" s="3"/>
      <c r="AZR451" s="3"/>
      <c r="AZS451" s="3"/>
      <c r="AZT451" s="3"/>
      <c r="AZU451" s="3"/>
      <c r="AZV451" s="3"/>
      <c r="AZW451" s="3"/>
      <c r="AZX451" s="3"/>
      <c r="AZY451" s="3"/>
      <c r="AZZ451" s="3"/>
      <c r="BAA451" s="3"/>
      <c r="BAB451" s="3"/>
      <c r="BAC451" s="3"/>
      <c r="BAD451" s="3"/>
      <c r="BAE451" s="3"/>
      <c r="BAF451" s="3"/>
      <c r="BAG451" s="3"/>
      <c r="BAH451" s="3"/>
      <c r="BAI451" s="3"/>
      <c r="BAJ451" s="3"/>
      <c r="BAK451" s="3"/>
      <c r="BAL451" s="3"/>
      <c r="BAM451" s="3"/>
      <c r="BAN451" s="3"/>
      <c r="BAO451" s="3"/>
      <c r="BAP451" s="3"/>
      <c r="BAQ451" s="3"/>
      <c r="BAR451" s="3"/>
      <c r="BAS451" s="3"/>
      <c r="BAT451" s="3"/>
      <c r="BAU451" s="3"/>
      <c r="BAV451" s="3"/>
      <c r="BAW451" s="3"/>
      <c r="BAX451" s="3"/>
      <c r="BAY451" s="3"/>
      <c r="BAZ451" s="3"/>
      <c r="BBA451" s="3"/>
      <c r="BBB451" s="3"/>
      <c r="BBC451" s="3"/>
      <c r="BBD451" s="3"/>
      <c r="BBE451" s="3"/>
      <c r="BBF451" s="3"/>
      <c r="BBG451" s="3"/>
      <c r="BBH451" s="3"/>
      <c r="BBI451" s="3"/>
      <c r="BBJ451" s="3"/>
      <c r="BBK451" s="3"/>
      <c r="BBL451" s="3"/>
      <c r="BBM451" s="3"/>
      <c r="BBN451" s="3"/>
      <c r="BBO451" s="3"/>
      <c r="BBP451" s="3"/>
      <c r="BBQ451" s="3"/>
      <c r="BBR451" s="3"/>
      <c r="BBS451" s="3"/>
      <c r="BBT451" s="3"/>
      <c r="BBU451" s="3"/>
      <c r="BBV451" s="3"/>
      <c r="BBW451" s="3"/>
      <c r="BBX451" s="3"/>
      <c r="BBY451" s="3"/>
      <c r="BBZ451" s="3"/>
      <c r="BCA451" s="3"/>
      <c r="BCB451" s="3"/>
      <c r="BCC451" s="3"/>
      <c r="BCD451" s="3"/>
      <c r="BCE451" s="3"/>
      <c r="BCF451" s="3"/>
      <c r="BCG451" s="3"/>
      <c r="BCH451" s="3"/>
      <c r="BCI451" s="3"/>
      <c r="BCJ451" s="3"/>
      <c r="BCK451" s="3"/>
      <c r="BCL451" s="3"/>
      <c r="BCM451" s="3"/>
      <c r="BCN451" s="3"/>
      <c r="BCO451" s="3"/>
      <c r="BCP451" s="3"/>
      <c r="BCQ451" s="3"/>
      <c r="BCR451" s="3"/>
      <c r="BCS451" s="3"/>
      <c r="BCT451" s="3"/>
      <c r="BCU451" s="3"/>
      <c r="BCV451" s="3"/>
      <c r="BCW451" s="3"/>
      <c r="BCX451" s="3"/>
      <c r="BCY451" s="3"/>
      <c r="BCZ451" s="3"/>
      <c r="BDA451" s="3"/>
      <c r="BDB451" s="3"/>
      <c r="BDC451" s="3"/>
      <c r="BDD451" s="3"/>
      <c r="BDE451" s="3"/>
      <c r="BDF451" s="3"/>
      <c r="BDG451" s="3"/>
      <c r="BDH451" s="3"/>
      <c r="BDI451" s="3"/>
      <c r="BDJ451" s="3"/>
      <c r="BDK451" s="3"/>
      <c r="BDL451" s="3"/>
      <c r="BDM451" s="3"/>
      <c r="BDN451" s="3"/>
      <c r="BDO451" s="3"/>
      <c r="BDP451" s="3"/>
      <c r="BDQ451" s="3"/>
      <c r="BDR451" s="3"/>
      <c r="BDS451" s="3"/>
      <c r="BDT451" s="3"/>
      <c r="BDU451" s="3"/>
      <c r="BDV451" s="3"/>
      <c r="BDW451" s="3"/>
      <c r="BDX451" s="3"/>
      <c r="BDY451" s="3"/>
      <c r="BDZ451" s="3"/>
      <c r="BEA451" s="3"/>
      <c r="BEB451" s="3"/>
      <c r="BEC451" s="3"/>
      <c r="BED451" s="3"/>
      <c r="BEE451" s="3"/>
      <c r="BEF451" s="3"/>
      <c r="BEG451" s="3"/>
      <c r="BEH451" s="3"/>
      <c r="BEI451" s="3"/>
      <c r="BEJ451" s="3"/>
      <c r="BEK451" s="3"/>
      <c r="BEL451" s="3"/>
      <c r="BEM451" s="3"/>
      <c r="BEN451" s="3"/>
      <c r="BEO451" s="3"/>
      <c r="BEP451" s="3"/>
      <c r="BEQ451" s="3"/>
      <c r="BER451" s="3"/>
      <c r="BES451" s="3"/>
      <c r="BET451" s="3"/>
      <c r="BEU451" s="3"/>
      <c r="BEV451" s="3"/>
      <c r="BEW451" s="3"/>
      <c r="BEX451" s="3"/>
      <c r="BEY451" s="3"/>
      <c r="BEZ451" s="3"/>
      <c r="BFA451" s="3"/>
      <c r="BFB451" s="3"/>
      <c r="BFC451" s="3"/>
      <c r="BFD451" s="3"/>
      <c r="BFE451" s="3"/>
      <c r="BFF451" s="3"/>
      <c r="BFG451" s="3"/>
      <c r="BFH451" s="3"/>
      <c r="BFI451" s="3"/>
      <c r="BFJ451" s="3"/>
      <c r="BFK451" s="3"/>
      <c r="BFL451" s="3"/>
      <c r="BFM451" s="3"/>
      <c r="BFN451" s="3"/>
      <c r="BFO451" s="3"/>
      <c r="BFP451" s="3"/>
      <c r="BFQ451" s="3"/>
      <c r="BFR451" s="3"/>
      <c r="BFS451" s="3"/>
      <c r="BFT451" s="3"/>
      <c r="BFU451" s="3"/>
      <c r="BFV451" s="3"/>
      <c r="BFW451" s="3"/>
      <c r="BFX451" s="3"/>
      <c r="BFY451" s="3"/>
      <c r="BFZ451" s="3"/>
      <c r="BGA451" s="3"/>
      <c r="BGB451" s="3"/>
      <c r="BGC451" s="3"/>
      <c r="BGD451" s="3"/>
      <c r="BGE451" s="3"/>
      <c r="BGF451" s="3"/>
      <c r="BGG451" s="3"/>
      <c r="BGH451" s="3"/>
      <c r="BGI451" s="3"/>
      <c r="BGJ451" s="3"/>
      <c r="BGK451" s="3"/>
      <c r="BGL451" s="3"/>
      <c r="BGM451" s="3"/>
      <c r="BGN451" s="3"/>
      <c r="BGO451" s="3"/>
      <c r="BGP451" s="3"/>
      <c r="BGQ451" s="3"/>
      <c r="BGR451" s="3"/>
      <c r="BGS451" s="3"/>
      <c r="BGT451" s="3"/>
      <c r="BGU451" s="3"/>
      <c r="BGV451" s="3"/>
      <c r="BGW451" s="3"/>
      <c r="BGX451" s="3"/>
      <c r="BGY451" s="3"/>
      <c r="BGZ451" s="3"/>
      <c r="BHA451" s="3"/>
      <c r="BHB451" s="3"/>
      <c r="BHC451" s="3"/>
      <c r="BHD451" s="3"/>
      <c r="BHE451" s="3"/>
      <c r="BHF451" s="3"/>
      <c r="BHG451" s="3"/>
      <c r="BHH451" s="3"/>
      <c r="BHI451" s="3"/>
      <c r="BHJ451" s="3"/>
      <c r="BHK451" s="3"/>
      <c r="BHL451" s="3"/>
      <c r="BHM451" s="3"/>
      <c r="BHN451" s="3"/>
      <c r="BHO451" s="3"/>
      <c r="BHP451" s="3"/>
      <c r="BHQ451" s="3"/>
      <c r="BHR451" s="3"/>
      <c r="BHS451" s="3"/>
      <c r="BHT451" s="3"/>
      <c r="BHU451" s="3"/>
      <c r="BHV451" s="3"/>
      <c r="BHW451" s="3"/>
      <c r="BHX451" s="3"/>
      <c r="BHY451" s="3"/>
      <c r="BHZ451" s="3"/>
      <c r="BIA451" s="3"/>
      <c r="BIB451" s="3"/>
      <c r="BIC451" s="3"/>
      <c r="BID451" s="3"/>
      <c r="BIE451" s="3"/>
      <c r="BIF451" s="3"/>
      <c r="BIG451" s="3"/>
      <c r="BIH451" s="3"/>
      <c r="BII451" s="3"/>
      <c r="BIJ451" s="3"/>
      <c r="BIK451" s="3"/>
      <c r="BIL451" s="3"/>
      <c r="BIM451" s="3"/>
      <c r="BIN451" s="3"/>
      <c r="BIO451" s="3"/>
      <c r="BIP451" s="3"/>
      <c r="BIQ451" s="3"/>
      <c r="BIR451" s="3"/>
      <c r="BIS451" s="3"/>
      <c r="BIT451" s="3"/>
      <c r="BIU451" s="3"/>
      <c r="BIV451" s="3"/>
      <c r="BIW451" s="3"/>
      <c r="BIX451" s="3"/>
      <c r="BIY451" s="3"/>
      <c r="BIZ451" s="3"/>
      <c r="BJA451" s="3"/>
      <c r="BJB451" s="3"/>
      <c r="BJC451" s="3"/>
      <c r="BJD451" s="3"/>
      <c r="BJE451" s="3"/>
      <c r="BJF451" s="3"/>
      <c r="BJG451" s="3"/>
      <c r="BJH451" s="3"/>
      <c r="BJI451" s="3"/>
      <c r="BJJ451" s="3"/>
      <c r="BJK451" s="3"/>
      <c r="BJL451" s="3"/>
      <c r="BJM451" s="3"/>
      <c r="BJN451" s="3"/>
      <c r="BJO451" s="3"/>
      <c r="BJP451" s="3"/>
      <c r="BJQ451" s="3"/>
      <c r="BJR451" s="3"/>
      <c r="BJS451" s="3"/>
      <c r="BJT451" s="3"/>
      <c r="BJU451" s="3"/>
      <c r="BJV451" s="3"/>
      <c r="BJW451" s="3"/>
      <c r="BJX451" s="3"/>
      <c r="BJY451" s="3"/>
      <c r="BJZ451" s="3"/>
      <c r="BKA451" s="3"/>
      <c r="BKB451" s="3"/>
      <c r="BKC451" s="3"/>
      <c r="BKD451" s="3"/>
      <c r="BKE451" s="3"/>
      <c r="BKF451" s="3"/>
      <c r="BKG451" s="3"/>
      <c r="BKH451" s="3"/>
      <c r="BKI451" s="3"/>
      <c r="BKJ451" s="3"/>
      <c r="BKK451" s="3"/>
      <c r="BKL451" s="3"/>
      <c r="BKM451" s="3"/>
      <c r="BKN451" s="3"/>
      <c r="BKO451" s="3"/>
      <c r="BKP451" s="3"/>
      <c r="BKQ451" s="3"/>
      <c r="BKR451" s="3"/>
      <c r="BKS451" s="3"/>
      <c r="BKT451" s="3"/>
      <c r="BKU451" s="3"/>
      <c r="BKV451" s="3"/>
      <c r="BKW451" s="3"/>
      <c r="BKX451" s="3"/>
      <c r="BKY451" s="3"/>
      <c r="BKZ451" s="3"/>
      <c r="BLA451" s="3"/>
      <c r="BLB451" s="3"/>
      <c r="BLC451" s="3"/>
      <c r="BLD451" s="3"/>
      <c r="BLE451" s="3"/>
      <c r="BLF451" s="3"/>
      <c r="BLG451" s="3"/>
      <c r="BLH451" s="3"/>
      <c r="BLI451" s="3"/>
      <c r="BLJ451" s="3"/>
      <c r="BLK451" s="3"/>
      <c r="BLL451" s="3"/>
      <c r="BLM451" s="3"/>
      <c r="BLN451" s="3"/>
      <c r="BLO451" s="3"/>
      <c r="BLP451" s="3"/>
      <c r="BLQ451" s="3"/>
      <c r="BLR451" s="3"/>
      <c r="BLS451" s="3"/>
      <c r="BLT451" s="3"/>
      <c r="BLU451" s="3"/>
      <c r="BLV451" s="3"/>
      <c r="BLW451" s="3"/>
      <c r="BLX451" s="3"/>
      <c r="BLY451" s="3"/>
      <c r="BLZ451" s="3"/>
      <c r="BMA451" s="3"/>
      <c r="BMB451" s="3"/>
      <c r="BMC451" s="3"/>
      <c r="BMD451" s="3"/>
      <c r="BME451" s="3"/>
      <c r="BMF451" s="3"/>
      <c r="BMG451" s="3"/>
      <c r="BMH451" s="3"/>
      <c r="BMI451" s="3"/>
      <c r="BMJ451" s="3"/>
      <c r="BMK451" s="3"/>
      <c r="BML451" s="3"/>
      <c r="BMM451" s="3"/>
      <c r="BMN451" s="3"/>
      <c r="BMO451" s="3"/>
      <c r="BMP451" s="3"/>
      <c r="BMQ451" s="3"/>
      <c r="BMR451" s="3"/>
      <c r="BMS451" s="3"/>
      <c r="BMT451" s="3"/>
      <c r="BMU451" s="3"/>
      <c r="BMV451" s="3"/>
      <c r="BMW451" s="3"/>
      <c r="BMX451" s="3"/>
      <c r="BMY451" s="3"/>
      <c r="BMZ451" s="3"/>
      <c r="BNA451" s="3"/>
      <c r="BNB451" s="3"/>
      <c r="BNC451" s="3"/>
      <c r="BND451" s="3"/>
      <c r="BNE451" s="3"/>
      <c r="BNF451" s="3"/>
      <c r="BNG451" s="3"/>
      <c r="BNH451" s="3"/>
      <c r="BNI451" s="3"/>
      <c r="BNJ451" s="3"/>
      <c r="BNK451" s="3"/>
      <c r="BNL451" s="3"/>
      <c r="BNM451" s="3"/>
      <c r="BNN451" s="3"/>
      <c r="BNO451" s="3"/>
      <c r="BNP451" s="3"/>
      <c r="BNQ451" s="3"/>
      <c r="BNR451" s="3"/>
      <c r="BNS451" s="3"/>
      <c r="BNT451" s="3"/>
      <c r="BNU451" s="3"/>
      <c r="BNV451" s="3"/>
      <c r="BNW451" s="3"/>
      <c r="BNX451" s="3"/>
      <c r="BNY451" s="3"/>
      <c r="BNZ451" s="3"/>
      <c r="BOA451" s="3"/>
      <c r="BOB451" s="3"/>
      <c r="BOC451" s="3"/>
      <c r="BOD451" s="3"/>
      <c r="BOE451" s="3"/>
      <c r="BOF451" s="3"/>
      <c r="BOG451" s="3"/>
      <c r="BOH451" s="3"/>
      <c r="BOI451" s="3"/>
      <c r="BOJ451" s="3"/>
      <c r="BOK451" s="3"/>
      <c r="BOL451" s="3"/>
      <c r="BOM451" s="3"/>
      <c r="BON451" s="3"/>
      <c r="BOO451" s="3"/>
      <c r="BOP451" s="3"/>
      <c r="BOQ451" s="3"/>
      <c r="BOR451" s="3"/>
      <c r="BOS451" s="3"/>
      <c r="BOT451" s="3"/>
      <c r="BOU451" s="3"/>
      <c r="BOV451" s="3"/>
      <c r="BOW451" s="3"/>
      <c r="BOX451" s="3"/>
      <c r="BOY451" s="3"/>
      <c r="BOZ451" s="3"/>
      <c r="BPA451" s="3"/>
      <c r="BPB451" s="3"/>
      <c r="BPC451" s="3"/>
      <c r="BPD451" s="3"/>
      <c r="BPE451" s="3"/>
      <c r="BPF451" s="3"/>
      <c r="BPG451" s="3"/>
      <c r="BPH451" s="3"/>
      <c r="BPI451" s="3"/>
      <c r="BPJ451" s="3"/>
      <c r="BPK451" s="3"/>
      <c r="BPL451" s="3"/>
      <c r="BPM451" s="3"/>
      <c r="BPN451" s="3"/>
      <c r="BPO451" s="3"/>
      <c r="BPP451" s="3"/>
      <c r="BPQ451" s="3"/>
      <c r="BPR451" s="3"/>
      <c r="BPS451" s="3"/>
      <c r="BPT451" s="3"/>
      <c r="BPU451" s="3"/>
      <c r="BPV451" s="3"/>
      <c r="BPW451" s="3"/>
      <c r="BPX451" s="3"/>
      <c r="BPY451" s="3"/>
      <c r="BPZ451" s="3"/>
      <c r="BQA451" s="3"/>
      <c r="BQB451" s="3"/>
      <c r="BQC451" s="3"/>
      <c r="BQD451" s="3"/>
      <c r="BQE451" s="3"/>
      <c r="BQF451" s="3"/>
      <c r="BQG451" s="3"/>
      <c r="BQH451" s="3"/>
      <c r="BQI451" s="3"/>
      <c r="BQJ451" s="3"/>
      <c r="BQK451" s="3"/>
      <c r="BQL451" s="3"/>
      <c r="BQM451" s="3"/>
      <c r="BQN451" s="3"/>
      <c r="BQO451" s="3"/>
      <c r="BQP451" s="3"/>
      <c r="BQQ451" s="3"/>
      <c r="BQR451" s="3"/>
      <c r="BQS451" s="3"/>
      <c r="BQT451" s="3"/>
      <c r="BQU451" s="3"/>
      <c r="BQV451" s="3"/>
      <c r="BQW451" s="3"/>
      <c r="BQX451" s="3"/>
      <c r="BQY451" s="3"/>
      <c r="BQZ451" s="3"/>
      <c r="BRA451" s="3"/>
      <c r="BRB451" s="3"/>
      <c r="BRC451" s="3"/>
      <c r="BRD451" s="3"/>
      <c r="BRE451" s="3"/>
      <c r="BRF451" s="3"/>
      <c r="BRG451" s="3"/>
      <c r="BRH451" s="3"/>
      <c r="BRI451" s="3"/>
      <c r="BRJ451" s="3"/>
      <c r="BRK451" s="3"/>
      <c r="BRL451" s="3"/>
      <c r="BRM451" s="3"/>
      <c r="BRN451" s="3"/>
      <c r="BRO451" s="3"/>
      <c r="BRP451" s="3"/>
      <c r="BRQ451" s="3"/>
      <c r="BRR451" s="3"/>
      <c r="BRS451" s="3"/>
      <c r="BRT451" s="3"/>
      <c r="BRU451" s="3"/>
      <c r="BRV451" s="3"/>
      <c r="BRW451" s="3"/>
      <c r="BRX451" s="3"/>
      <c r="BRY451" s="3"/>
      <c r="BRZ451" s="3"/>
      <c r="BSA451" s="3"/>
      <c r="BSB451" s="3"/>
      <c r="BSC451" s="3"/>
      <c r="BSD451" s="3"/>
      <c r="BSE451" s="3"/>
      <c r="BSF451" s="3"/>
      <c r="BSG451" s="3"/>
      <c r="BSH451" s="3"/>
      <c r="BSI451" s="3"/>
      <c r="BSJ451" s="3"/>
      <c r="BSK451" s="3"/>
      <c r="BSL451" s="3"/>
      <c r="BSM451" s="3"/>
      <c r="BSN451" s="3"/>
      <c r="BSO451" s="3"/>
      <c r="BSP451" s="3"/>
      <c r="BSQ451" s="3"/>
      <c r="BSR451" s="3"/>
      <c r="BSS451" s="3"/>
      <c r="BST451" s="3"/>
      <c r="BSU451" s="3"/>
      <c r="BSV451" s="3"/>
      <c r="BSW451" s="3"/>
      <c r="BSX451" s="3"/>
      <c r="BSY451" s="3"/>
      <c r="BSZ451" s="3"/>
      <c r="BTA451" s="3"/>
      <c r="BTB451" s="3"/>
      <c r="BTC451" s="3"/>
      <c r="BTD451" s="3"/>
      <c r="BTE451" s="3"/>
      <c r="BTF451" s="3"/>
      <c r="BTG451" s="3"/>
      <c r="BTH451" s="3"/>
      <c r="BTI451" s="3"/>
      <c r="BTJ451" s="3"/>
      <c r="BTK451" s="3"/>
      <c r="BTL451" s="3"/>
      <c r="BTM451" s="3"/>
      <c r="BTN451" s="3"/>
      <c r="BTO451" s="3"/>
      <c r="BTP451" s="3"/>
      <c r="BTQ451" s="3"/>
      <c r="BTR451" s="3"/>
      <c r="BTS451" s="3"/>
      <c r="BTT451" s="3"/>
      <c r="BTU451" s="3"/>
      <c r="BTV451" s="3"/>
      <c r="BTW451" s="3"/>
      <c r="BTX451" s="3"/>
      <c r="BTY451" s="3"/>
      <c r="BTZ451" s="3"/>
      <c r="BUA451" s="3"/>
      <c r="BUB451" s="3"/>
      <c r="BUC451" s="3"/>
      <c r="BUD451" s="3"/>
      <c r="BUE451" s="3"/>
      <c r="BUF451" s="3"/>
      <c r="BUG451" s="3"/>
      <c r="BUH451" s="3"/>
      <c r="BUI451" s="3"/>
      <c r="BUJ451" s="3"/>
      <c r="BUK451" s="3"/>
      <c r="BUL451" s="3"/>
      <c r="BUM451" s="3"/>
      <c r="BUN451" s="3"/>
      <c r="BUO451" s="3"/>
      <c r="BUP451" s="3"/>
      <c r="BUQ451" s="3"/>
      <c r="BUR451" s="3"/>
      <c r="BUS451" s="3"/>
      <c r="BUT451" s="3"/>
      <c r="BUU451" s="3"/>
      <c r="BUV451" s="3"/>
      <c r="BUW451" s="3"/>
      <c r="BUX451" s="3"/>
      <c r="BUY451" s="3"/>
      <c r="BUZ451" s="3"/>
      <c r="BVA451" s="3"/>
      <c r="BVB451" s="3"/>
      <c r="BVC451" s="3"/>
      <c r="BVD451" s="3"/>
      <c r="BVE451" s="3"/>
      <c r="BVF451" s="3"/>
      <c r="BVG451" s="3"/>
      <c r="BVH451" s="3"/>
      <c r="BVI451" s="3"/>
      <c r="BVJ451" s="3"/>
      <c r="BVK451" s="3"/>
      <c r="BVL451" s="3"/>
      <c r="BVM451" s="3"/>
      <c r="BVN451" s="3"/>
      <c r="BVO451" s="3"/>
      <c r="BVP451" s="3"/>
      <c r="BVQ451" s="3"/>
      <c r="BVR451" s="3"/>
      <c r="BVS451" s="3"/>
      <c r="BVT451" s="3"/>
      <c r="BVU451" s="3"/>
      <c r="BVV451" s="3"/>
      <c r="BVW451" s="3"/>
      <c r="BVX451" s="3"/>
      <c r="BVY451" s="3"/>
      <c r="BVZ451" s="3"/>
      <c r="BWA451" s="3"/>
      <c r="BWB451" s="3"/>
      <c r="BWC451" s="3"/>
      <c r="BWD451" s="3"/>
      <c r="BWE451" s="3"/>
      <c r="BWF451" s="3"/>
      <c r="BWG451" s="3"/>
      <c r="BWH451" s="3"/>
      <c r="BWI451" s="3"/>
      <c r="BWJ451" s="3"/>
      <c r="BWK451" s="3"/>
      <c r="BWL451" s="3"/>
      <c r="BWM451" s="3"/>
      <c r="BWN451" s="3"/>
      <c r="BWO451" s="3"/>
      <c r="BWP451" s="3"/>
      <c r="BWQ451" s="3"/>
      <c r="BWR451" s="3"/>
      <c r="BWS451" s="3"/>
      <c r="BWT451" s="3"/>
      <c r="BWU451" s="3"/>
      <c r="BWV451" s="3"/>
      <c r="BWW451" s="3"/>
      <c r="BWX451" s="3"/>
      <c r="BWY451" s="3"/>
      <c r="BWZ451" s="3"/>
      <c r="BXA451" s="3"/>
      <c r="BXB451" s="3"/>
      <c r="BXC451" s="3"/>
      <c r="BXD451" s="3"/>
      <c r="BXE451" s="3"/>
      <c r="BXF451" s="3"/>
      <c r="BXG451" s="3"/>
      <c r="BXH451" s="3"/>
      <c r="BXI451" s="3"/>
      <c r="BXJ451" s="3"/>
      <c r="BXK451" s="3"/>
      <c r="BXL451" s="3"/>
      <c r="BXM451" s="3"/>
      <c r="BXN451" s="3"/>
      <c r="BXO451" s="3"/>
      <c r="BXP451" s="3"/>
      <c r="BXQ451" s="3"/>
      <c r="BXR451" s="3"/>
      <c r="BXS451" s="3"/>
      <c r="BXT451" s="3"/>
      <c r="BXU451" s="3"/>
      <c r="BXV451" s="3"/>
      <c r="BXW451" s="3"/>
      <c r="BXX451" s="3"/>
      <c r="BXY451" s="3"/>
      <c r="BXZ451" s="3"/>
      <c r="BYA451" s="3"/>
      <c r="BYB451" s="3"/>
      <c r="BYC451" s="3"/>
      <c r="BYD451" s="3"/>
      <c r="BYE451" s="3"/>
      <c r="BYF451" s="3"/>
      <c r="BYG451" s="3"/>
      <c r="BYH451" s="3"/>
      <c r="BYI451" s="3"/>
      <c r="BYJ451" s="3"/>
      <c r="BYK451" s="3"/>
      <c r="BYL451" s="3"/>
      <c r="BYM451" s="3"/>
      <c r="BYN451" s="3"/>
      <c r="BYO451" s="3"/>
      <c r="BYP451" s="3"/>
      <c r="BYQ451" s="3"/>
      <c r="BYR451" s="3"/>
      <c r="BYS451" s="3"/>
      <c r="BYT451" s="3"/>
      <c r="BYU451" s="3"/>
      <c r="BYV451" s="3"/>
      <c r="BYW451" s="3"/>
      <c r="BYX451" s="3"/>
      <c r="BYY451" s="3"/>
      <c r="BYZ451" s="3"/>
      <c r="BZA451" s="3"/>
      <c r="BZB451" s="3"/>
      <c r="BZC451" s="3"/>
      <c r="BZD451" s="3"/>
      <c r="BZE451" s="3"/>
      <c r="BZF451" s="3"/>
      <c r="BZG451" s="3"/>
      <c r="BZH451" s="3"/>
      <c r="BZI451" s="3"/>
      <c r="BZJ451" s="3"/>
      <c r="BZK451" s="3"/>
      <c r="BZL451" s="3"/>
      <c r="BZM451" s="3"/>
      <c r="BZN451" s="3"/>
      <c r="BZO451" s="3"/>
      <c r="BZP451" s="3"/>
      <c r="BZQ451" s="3"/>
      <c r="BZR451" s="3"/>
      <c r="BZS451" s="3"/>
      <c r="BZT451" s="3"/>
      <c r="BZU451" s="3"/>
      <c r="BZV451" s="3"/>
      <c r="BZW451" s="3"/>
      <c r="BZX451" s="3"/>
      <c r="BZY451" s="3"/>
      <c r="BZZ451" s="3"/>
      <c r="CAA451" s="3"/>
      <c r="CAB451" s="3"/>
      <c r="CAC451" s="3"/>
      <c r="CAD451" s="3"/>
      <c r="CAE451" s="3"/>
      <c r="CAF451" s="3"/>
      <c r="CAG451" s="3"/>
      <c r="CAH451" s="3"/>
      <c r="CAI451" s="3"/>
      <c r="CAJ451" s="3"/>
      <c r="CAK451" s="3"/>
      <c r="CAL451" s="3"/>
      <c r="CAM451" s="3"/>
      <c r="CAN451" s="3"/>
      <c r="CAO451" s="3"/>
      <c r="CAP451" s="3"/>
      <c r="CAQ451" s="3"/>
      <c r="CAR451" s="3"/>
      <c r="CAS451" s="3"/>
      <c r="CAT451" s="3"/>
      <c r="CAU451" s="3"/>
      <c r="CAV451" s="3"/>
      <c r="CAW451" s="3"/>
      <c r="CAX451" s="3"/>
      <c r="CAY451" s="3"/>
      <c r="CAZ451" s="3"/>
      <c r="CBA451" s="3"/>
      <c r="CBB451" s="3"/>
      <c r="CBC451" s="3"/>
      <c r="CBD451" s="3"/>
      <c r="CBE451" s="3"/>
      <c r="CBF451" s="3"/>
      <c r="CBG451" s="3"/>
      <c r="CBH451" s="3"/>
      <c r="CBI451" s="3"/>
      <c r="CBJ451" s="3"/>
      <c r="CBK451" s="3"/>
      <c r="CBL451" s="3"/>
      <c r="CBM451" s="3"/>
      <c r="CBN451" s="3"/>
      <c r="CBO451" s="3"/>
      <c r="CBP451" s="3"/>
      <c r="CBQ451" s="3"/>
      <c r="CBR451" s="3"/>
      <c r="CBS451" s="3"/>
      <c r="CBT451" s="3"/>
      <c r="CBU451" s="3"/>
      <c r="CBV451" s="3"/>
      <c r="CBW451" s="3"/>
      <c r="CBX451" s="3"/>
      <c r="CBY451" s="3"/>
      <c r="CBZ451" s="3"/>
      <c r="CCA451" s="3"/>
      <c r="CCB451" s="3"/>
      <c r="CCC451" s="3"/>
      <c r="CCD451" s="3"/>
      <c r="CCE451" s="3"/>
      <c r="CCF451" s="3"/>
      <c r="CCG451" s="3"/>
      <c r="CCH451" s="3"/>
      <c r="CCI451" s="3"/>
      <c r="CCJ451" s="3"/>
      <c r="CCK451" s="3"/>
      <c r="CCL451" s="3"/>
      <c r="CCM451" s="3"/>
      <c r="CCN451" s="3"/>
      <c r="CCO451" s="3"/>
      <c r="CCP451" s="3"/>
      <c r="CCQ451" s="3"/>
      <c r="CCR451" s="3"/>
      <c r="CCS451" s="3"/>
      <c r="CCT451" s="3"/>
      <c r="CCU451" s="3"/>
      <c r="CCV451" s="3"/>
      <c r="CCW451" s="3"/>
      <c r="CCX451" s="3"/>
      <c r="CCY451" s="3"/>
      <c r="CCZ451" s="3"/>
      <c r="CDA451" s="3"/>
      <c r="CDB451" s="3"/>
      <c r="CDC451" s="3"/>
      <c r="CDD451" s="3"/>
      <c r="CDE451" s="3"/>
      <c r="CDF451" s="3"/>
      <c r="CDG451" s="3"/>
      <c r="CDH451" s="3"/>
      <c r="CDI451" s="3"/>
      <c r="CDJ451" s="3"/>
      <c r="CDK451" s="3"/>
      <c r="CDL451" s="3"/>
      <c r="CDM451" s="3"/>
      <c r="CDN451" s="3"/>
      <c r="CDO451" s="3"/>
      <c r="CDP451" s="3"/>
      <c r="CDQ451" s="3"/>
      <c r="CDR451" s="3"/>
      <c r="CDS451" s="3"/>
      <c r="CDT451" s="3"/>
      <c r="CDU451" s="3"/>
      <c r="CDV451" s="3"/>
      <c r="CDW451" s="3"/>
      <c r="CDX451" s="3"/>
      <c r="CDY451" s="3"/>
      <c r="CDZ451" s="3"/>
      <c r="CEA451" s="3"/>
      <c r="CEB451" s="3"/>
      <c r="CEC451" s="3"/>
      <c r="CED451" s="3"/>
      <c r="CEE451" s="3"/>
      <c r="CEF451" s="3"/>
      <c r="CEG451" s="3"/>
      <c r="CEH451" s="3"/>
      <c r="CEI451" s="3"/>
      <c r="CEJ451" s="3"/>
      <c r="CEK451" s="3"/>
      <c r="CEL451" s="3"/>
      <c r="CEM451" s="3"/>
      <c r="CEN451" s="3"/>
      <c r="CEO451" s="3"/>
      <c r="CEP451" s="3"/>
      <c r="CEQ451" s="3"/>
      <c r="CER451" s="3"/>
      <c r="CES451" s="3"/>
      <c r="CET451" s="3"/>
      <c r="CEU451" s="3"/>
      <c r="CEV451" s="3"/>
      <c r="CEW451" s="3"/>
      <c r="CEX451" s="3"/>
      <c r="CEY451" s="3"/>
      <c r="CEZ451" s="3"/>
      <c r="CFA451" s="3"/>
      <c r="CFB451" s="3"/>
      <c r="CFC451" s="3"/>
      <c r="CFD451" s="3"/>
      <c r="CFE451" s="3"/>
      <c r="CFF451" s="3"/>
      <c r="CFG451" s="3"/>
      <c r="CFH451" s="3"/>
      <c r="CFI451" s="3"/>
      <c r="CFJ451" s="3"/>
      <c r="CFK451" s="3"/>
      <c r="CFL451" s="3"/>
      <c r="CFM451" s="3"/>
      <c r="CFN451" s="3"/>
      <c r="CFO451" s="3"/>
      <c r="CFP451" s="3"/>
      <c r="CFQ451" s="3"/>
      <c r="CFR451" s="3"/>
      <c r="CFS451" s="3"/>
      <c r="CFT451" s="3"/>
      <c r="CFU451" s="3"/>
      <c r="CFV451" s="3"/>
      <c r="CFW451" s="3"/>
      <c r="CFX451" s="3"/>
      <c r="CFY451" s="3"/>
      <c r="CFZ451" s="3"/>
      <c r="CGA451" s="3"/>
      <c r="CGB451" s="3"/>
      <c r="CGC451" s="3"/>
      <c r="CGD451" s="3"/>
      <c r="CGE451" s="3"/>
      <c r="CGF451" s="3"/>
      <c r="CGG451" s="3"/>
      <c r="CGH451" s="3"/>
      <c r="CGI451" s="3"/>
      <c r="CGJ451" s="3"/>
      <c r="CGK451" s="3"/>
      <c r="CGL451" s="3"/>
      <c r="CGM451" s="3"/>
      <c r="CGN451" s="3"/>
      <c r="CGO451" s="3"/>
      <c r="CGP451" s="3"/>
      <c r="CGQ451" s="3"/>
      <c r="CGR451" s="3"/>
      <c r="CGS451" s="3"/>
      <c r="CGT451" s="3"/>
      <c r="CGU451" s="3"/>
      <c r="CGV451" s="3"/>
      <c r="CGW451" s="3"/>
      <c r="CGX451" s="3"/>
      <c r="CGY451" s="3"/>
      <c r="CGZ451" s="3"/>
      <c r="CHA451" s="3"/>
      <c r="CHB451" s="3"/>
      <c r="CHC451" s="3"/>
      <c r="CHD451" s="3"/>
      <c r="CHE451" s="3"/>
      <c r="CHF451" s="3"/>
      <c r="CHG451" s="3"/>
      <c r="CHH451" s="3"/>
      <c r="CHI451" s="3"/>
      <c r="CHJ451" s="3"/>
      <c r="CHK451" s="3"/>
      <c r="CHL451" s="3"/>
      <c r="CHM451" s="3"/>
      <c r="CHN451" s="3"/>
      <c r="CHO451" s="3"/>
      <c r="CHP451" s="3"/>
      <c r="CHQ451" s="3"/>
      <c r="CHR451" s="3"/>
      <c r="CHS451" s="3"/>
      <c r="CHT451" s="3"/>
      <c r="CHU451" s="3"/>
      <c r="CHV451" s="3"/>
      <c r="CHW451" s="3"/>
      <c r="CHX451" s="3"/>
      <c r="CHY451" s="3"/>
      <c r="CHZ451" s="3"/>
      <c r="CIA451" s="3"/>
      <c r="CIB451" s="3"/>
      <c r="CIC451" s="3"/>
      <c r="CID451" s="3"/>
      <c r="CIE451" s="3"/>
      <c r="CIF451" s="3"/>
      <c r="CIG451" s="3"/>
      <c r="CIH451" s="3"/>
      <c r="CII451" s="3"/>
      <c r="CIJ451" s="3"/>
      <c r="CIK451" s="3"/>
      <c r="CIL451" s="3"/>
      <c r="CIM451" s="3"/>
      <c r="CIN451" s="3"/>
      <c r="CIO451" s="3"/>
      <c r="CIP451" s="3"/>
      <c r="CIQ451" s="3"/>
      <c r="CIR451" s="3"/>
      <c r="CIS451" s="3"/>
      <c r="CIT451" s="3"/>
      <c r="CIU451" s="3"/>
      <c r="CIV451" s="3"/>
      <c r="CIW451" s="3"/>
      <c r="CIX451" s="3"/>
      <c r="CIY451" s="3"/>
      <c r="CIZ451" s="3"/>
      <c r="CJA451" s="3"/>
      <c r="CJB451" s="3"/>
      <c r="CJC451" s="3"/>
      <c r="CJD451" s="3"/>
      <c r="CJE451" s="3"/>
      <c r="CJF451" s="3"/>
      <c r="CJG451" s="3"/>
      <c r="CJH451" s="3"/>
      <c r="CJI451" s="3"/>
      <c r="CJJ451" s="3"/>
      <c r="CJK451" s="3"/>
      <c r="CJL451" s="3"/>
      <c r="CJM451" s="3"/>
      <c r="CJN451" s="3"/>
      <c r="CJO451" s="3"/>
      <c r="CJP451" s="3"/>
      <c r="CJQ451" s="3"/>
      <c r="CJR451" s="3"/>
      <c r="CJS451" s="3"/>
      <c r="CJT451" s="3"/>
      <c r="CJU451" s="3"/>
      <c r="CJV451" s="3"/>
      <c r="CJW451" s="3"/>
      <c r="CJX451" s="3"/>
      <c r="CJY451" s="3"/>
      <c r="CJZ451" s="3"/>
      <c r="CKA451" s="3"/>
      <c r="CKB451" s="3"/>
      <c r="CKC451" s="3"/>
      <c r="CKD451" s="3"/>
      <c r="CKE451" s="3"/>
      <c r="CKF451" s="3"/>
      <c r="CKG451" s="3"/>
      <c r="CKH451" s="3"/>
      <c r="CKI451" s="3"/>
      <c r="CKJ451" s="3"/>
      <c r="CKK451" s="3"/>
      <c r="CKL451" s="3"/>
      <c r="CKM451" s="3"/>
      <c r="CKN451" s="3"/>
      <c r="CKO451" s="3"/>
      <c r="CKP451" s="3"/>
      <c r="CKQ451" s="3"/>
      <c r="CKR451" s="3"/>
      <c r="CKS451" s="3"/>
      <c r="CKT451" s="3"/>
      <c r="CKU451" s="3"/>
      <c r="CKV451" s="3"/>
      <c r="CKW451" s="3"/>
      <c r="CKX451" s="3"/>
      <c r="CKY451" s="3"/>
      <c r="CKZ451" s="3"/>
      <c r="CLA451" s="3"/>
      <c r="CLB451" s="3"/>
      <c r="CLC451" s="3"/>
      <c r="CLD451" s="3"/>
      <c r="CLE451" s="3"/>
      <c r="CLF451" s="3"/>
      <c r="CLG451" s="3"/>
      <c r="CLH451" s="3"/>
      <c r="CLI451" s="3"/>
      <c r="CLJ451" s="3"/>
      <c r="CLK451" s="3"/>
      <c r="CLL451" s="3"/>
      <c r="CLM451" s="3"/>
      <c r="CLN451" s="3"/>
      <c r="CLO451" s="3"/>
      <c r="CLP451" s="3"/>
      <c r="CLQ451" s="3"/>
      <c r="CLR451" s="3"/>
      <c r="CLS451" s="3"/>
      <c r="CLT451" s="3"/>
      <c r="CLU451" s="3"/>
      <c r="CLV451" s="3"/>
      <c r="CLW451" s="3"/>
      <c r="CLX451" s="3"/>
      <c r="CLY451" s="3"/>
      <c r="CLZ451" s="3"/>
      <c r="CMA451" s="3"/>
      <c r="CMB451" s="3"/>
      <c r="CMC451" s="3"/>
      <c r="CMD451" s="3"/>
      <c r="CME451" s="3"/>
      <c r="CMF451" s="3"/>
      <c r="CMG451" s="3"/>
      <c r="CMH451" s="3"/>
      <c r="CMI451" s="3"/>
      <c r="CMJ451" s="3"/>
      <c r="CMK451" s="3"/>
      <c r="CML451" s="3"/>
      <c r="CMM451" s="3"/>
      <c r="CMN451" s="3"/>
      <c r="CMO451" s="3"/>
      <c r="CMP451" s="3"/>
      <c r="CMQ451" s="3"/>
      <c r="CMR451" s="3"/>
      <c r="CMS451" s="3"/>
      <c r="CMT451" s="3"/>
      <c r="CMU451" s="3"/>
      <c r="CMV451" s="3"/>
      <c r="CMW451" s="3"/>
      <c r="CMX451" s="3"/>
      <c r="CMY451" s="3"/>
      <c r="CMZ451" s="3"/>
      <c r="CNA451" s="3"/>
      <c r="CNB451" s="3"/>
      <c r="CNC451" s="3"/>
      <c r="CND451" s="3"/>
      <c r="CNE451" s="3"/>
      <c r="CNF451" s="3"/>
      <c r="CNG451" s="3"/>
      <c r="CNH451" s="3"/>
      <c r="CNI451" s="3"/>
      <c r="CNJ451" s="3"/>
      <c r="CNK451" s="3"/>
      <c r="CNL451" s="3"/>
      <c r="CNM451" s="3"/>
      <c r="CNN451" s="3"/>
      <c r="CNO451" s="3"/>
      <c r="CNP451" s="3"/>
      <c r="CNQ451" s="3"/>
      <c r="CNR451" s="3"/>
      <c r="CNS451" s="3"/>
      <c r="CNT451" s="3"/>
      <c r="CNU451" s="3"/>
      <c r="CNV451" s="3"/>
      <c r="CNW451" s="3"/>
      <c r="CNX451" s="3"/>
      <c r="CNY451" s="3"/>
      <c r="CNZ451" s="3"/>
      <c r="COA451" s="3"/>
      <c r="COB451" s="3"/>
      <c r="COC451" s="3"/>
      <c r="COD451" s="3"/>
      <c r="COE451" s="3"/>
      <c r="COF451" s="3"/>
      <c r="COG451" s="3"/>
      <c r="COH451" s="3"/>
      <c r="COI451" s="3"/>
      <c r="COJ451" s="3"/>
      <c r="COK451" s="3"/>
      <c r="COL451" s="3"/>
      <c r="COM451" s="3"/>
      <c r="CON451" s="3"/>
      <c r="COO451" s="3"/>
      <c r="COP451" s="3"/>
      <c r="COQ451" s="3"/>
      <c r="COR451" s="3"/>
      <c r="COS451" s="3"/>
      <c r="COT451" s="3"/>
      <c r="COU451" s="3"/>
      <c r="COV451" s="3"/>
      <c r="COW451" s="3"/>
      <c r="COX451" s="3"/>
      <c r="COY451" s="3"/>
      <c r="COZ451" s="3"/>
      <c r="CPA451" s="3"/>
      <c r="CPB451" s="3"/>
      <c r="CPC451" s="3"/>
      <c r="CPD451" s="3"/>
      <c r="CPE451" s="3"/>
      <c r="CPF451" s="3"/>
      <c r="CPG451" s="3"/>
      <c r="CPH451" s="3"/>
      <c r="CPI451" s="3"/>
      <c r="CPJ451" s="3"/>
      <c r="CPK451" s="3"/>
      <c r="CPL451" s="3"/>
      <c r="CPM451" s="3"/>
      <c r="CPN451" s="3"/>
      <c r="CPO451" s="3"/>
      <c r="CPP451" s="3"/>
      <c r="CPQ451" s="3"/>
      <c r="CPR451" s="3"/>
      <c r="CPS451" s="3"/>
      <c r="CPT451" s="3"/>
      <c r="CPU451" s="3"/>
      <c r="CPV451" s="3"/>
      <c r="CPW451" s="3"/>
      <c r="CPX451" s="3"/>
      <c r="CPY451" s="3"/>
      <c r="CPZ451" s="3"/>
      <c r="CQA451" s="3"/>
      <c r="CQB451" s="3"/>
      <c r="CQC451" s="3"/>
      <c r="CQD451" s="3"/>
      <c r="CQE451" s="3"/>
      <c r="CQF451" s="3"/>
      <c r="CQG451" s="3"/>
      <c r="CQH451" s="3"/>
      <c r="CQI451" s="3"/>
      <c r="CQJ451" s="3"/>
      <c r="CQK451" s="3"/>
      <c r="CQL451" s="3"/>
      <c r="CQM451" s="3"/>
      <c r="CQN451" s="3"/>
      <c r="CQO451" s="3"/>
      <c r="CQP451" s="3"/>
      <c r="CQQ451" s="3"/>
      <c r="CQR451" s="3"/>
      <c r="CQS451" s="3"/>
      <c r="CQT451" s="3"/>
      <c r="CQU451" s="3"/>
      <c r="CQV451" s="3"/>
      <c r="CQW451" s="3"/>
      <c r="CQX451" s="3"/>
      <c r="CQY451" s="3"/>
      <c r="CQZ451" s="3"/>
      <c r="CRA451" s="3"/>
      <c r="CRB451" s="3"/>
      <c r="CRC451" s="3"/>
      <c r="CRD451" s="3"/>
      <c r="CRE451" s="3"/>
      <c r="CRF451" s="3"/>
      <c r="CRG451" s="3"/>
      <c r="CRH451" s="3"/>
      <c r="CRI451" s="3"/>
      <c r="CRJ451" s="3"/>
      <c r="CRK451" s="3"/>
      <c r="CRL451" s="3"/>
      <c r="CRM451" s="3"/>
      <c r="CRN451" s="3"/>
      <c r="CRO451" s="3"/>
      <c r="CRP451" s="3"/>
      <c r="CRQ451" s="3"/>
      <c r="CRR451" s="3"/>
      <c r="CRS451" s="3"/>
      <c r="CRT451" s="3"/>
      <c r="CRU451" s="3"/>
      <c r="CRV451" s="3"/>
      <c r="CRW451" s="3"/>
      <c r="CRX451" s="3"/>
      <c r="CRY451" s="3"/>
      <c r="CRZ451" s="3"/>
      <c r="CSA451" s="3"/>
      <c r="CSB451" s="3"/>
      <c r="CSC451" s="3"/>
      <c r="CSD451" s="3"/>
      <c r="CSE451" s="3"/>
      <c r="CSF451" s="3"/>
      <c r="CSG451" s="3"/>
      <c r="CSH451" s="3"/>
      <c r="CSI451" s="3"/>
      <c r="CSJ451" s="3"/>
      <c r="CSK451" s="3"/>
      <c r="CSL451" s="3"/>
      <c r="CSM451" s="3"/>
      <c r="CSN451" s="3"/>
      <c r="CSO451" s="3"/>
      <c r="CSP451" s="3"/>
      <c r="CSQ451" s="3"/>
      <c r="CSR451" s="3"/>
      <c r="CSS451" s="3"/>
      <c r="CST451" s="3"/>
      <c r="CSU451" s="3"/>
      <c r="CSV451" s="3"/>
      <c r="CSW451" s="3"/>
      <c r="CSX451" s="3"/>
      <c r="CSY451" s="3"/>
      <c r="CSZ451" s="3"/>
      <c r="CTA451" s="3"/>
      <c r="CTB451" s="3"/>
      <c r="CTC451" s="3"/>
      <c r="CTD451" s="3"/>
      <c r="CTE451" s="3"/>
      <c r="CTF451" s="3"/>
      <c r="CTG451" s="3"/>
      <c r="CTH451" s="3"/>
      <c r="CTI451" s="3"/>
      <c r="CTJ451" s="3"/>
      <c r="CTK451" s="3"/>
      <c r="CTL451" s="3"/>
      <c r="CTM451" s="3"/>
      <c r="CTN451" s="3"/>
      <c r="CTO451" s="3"/>
      <c r="CTP451" s="3"/>
      <c r="CTQ451" s="3"/>
      <c r="CTR451" s="3"/>
      <c r="CTS451" s="3"/>
      <c r="CTT451" s="3"/>
      <c r="CTU451" s="3"/>
      <c r="CTV451" s="3"/>
      <c r="CTW451" s="3"/>
      <c r="CTX451" s="3"/>
      <c r="CTY451" s="3"/>
      <c r="CTZ451" s="3"/>
      <c r="CUA451" s="3"/>
      <c r="CUB451" s="3"/>
      <c r="CUC451" s="3"/>
      <c r="CUD451" s="3"/>
      <c r="CUE451" s="3"/>
      <c r="CUF451" s="3"/>
      <c r="CUG451" s="3"/>
      <c r="CUH451" s="3"/>
      <c r="CUI451" s="3"/>
      <c r="CUJ451" s="3"/>
      <c r="CUK451" s="3"/>
      <c r="CUL451" s="3"/>
      <c r="CUM451" s="3"/>
      <c r="CUN451" s="3"/>
      <c r="CUO451" s="3"/>
      <c r="CUP451" s="3"/>
      <c r="CUQ451" s="3"/>
      <c r="CUR451" s="3"/>
      <c r="CUS451" s="3"/>
      <c r="CUT451" s="3"/>
      <c r="CUU451" s="3"/>
      <c r="CUV451" s="3"/>
      <c r="CUW451" s="3"/>
      <c r="CUX451" s="3"/>
      <c r="CUY451" s="3"/>
      <c r="CUZ451" s="3"/>
      <c r="CVA451" s="3"/>
      <c r="CVB451" s="3"/>
      <c r="CVC451" s="3"/>
      <c r="CVD451" s="3"/>
      <c r="CVE451" s="3"/>
      <c r="CVF451" s="3"/>
      <c r="CVG451" s="3"/>
      <c r="CVH451" s="3"/>
      <c r="CVI451" s="3"/>
      <c r="CVJ451" s="3"/>
      <c r="CVK451" s="3"/>
      <c r="CVL451" s="3"/>
      <c r="CVM451" s="3"/>
      <c r="CVN451" s="3"/>
      <c r="CVO451" s="3"/>
      <c r="CVP451" s="3"/>
      <c r="CVQ451" s="3"/>
      <c r="CVR451" s="3"/>
      <c r="CVS451" s="3"/>
      <c r="CVT451" s="3"/>
      <c r="CVU451" s="3"/>
      <c r="CVV451" s="3"/>
      <c r="CVW451" s="3"/>
      <c r="CVX451" s="3"/>
      <c r="CVY451" s="3"/>
      <c r="CVZ451" s="3"/>
      <c r="CWA451" s="3"/>
      <c r="CWB451" s="3"/>
      <c r="CWC451" s="3"/>
      <c r="CWD451" s="3"/>
      <c r="CWE451" s="3"/>
      <c r="CWF451" s="3"/>
      <c r="CWG451" s="3"/>
      <c r="CWH451" s="3"/>
      <c r="CWI451" s="3"/>
      <c r="CWJ451" s="3"/>
      <c r="CWK451" s="3"/>
      <c r="CWL451" s="3"/>
      <c r="CWM451" s="3"/>
      <c r="CWN451" s="3"/>
      <c r="CWO451" s="3"/>
      <c r="CWP451" s="3"/>
      <c r="CWQ451" s="3"/>
      <c r="CWR451" s="3"/>
      <c r="CWS451" s="3"/>
      <c r="CWT451" s="3"/>
      <c r="CWU451" s="3"/>
      <c r="CWV451" s="3"/>
      <c r="CWW451" s="3"/>
      <c r="CWX451" s="3"/>
      <c r="CWY451" s="3"/>
      <c r="CWZ451" s="3"/>
      <c r="CXA451" s="3"/>
      <c r="CXB451" s="3"/>
      <c r="CXC451" s="3"/>
      <c r="CXD451" s="3"/>
      <c r="CXE451" s="3"/>
      <c r="CXF451" s="3"/>
      <c r="CXG451" s="3"/>
      <c r="CXH451" s="3"/>
      <c r="CXI451" s="3"/>
      <c r="CXJ451" s="3"/>
      <c r="CXK451" s="3"/>
      <c r="CXL451" s="3"/>
      <c r="CXM451" s="3"/>
      <c r="CXN451" s="3"/>
      <c r="CXO451" s="3"/>
      <c r="CXP451" s="3"/>
      <c r="CXQ451" s="3"/>
      <c r="CXR451" s="3"/>
      <c r="CXS451" s="3"/>
      <c r="CXT451" s="3"/>
      <c r="CXU451" s="3"/>
      <c r="CXV451" s="3"/>
      <c r="CXW451" s="3"/>
      <c r="CXX451" s="3"/>
      <c r="CXY451" s="3"/>
      <c r="CXZ451" s="3"/>
      <c r="CYA451" s="3"/>
      <c r="CYB451" s="3"/>
      <c r="CYC451" s="3"/>
      <c r="CYD451" s="3"/>
      <c r="CYE451" s="3"/>
      <c r="CYF451" s="3"/>
      <c r="CYG451" s="3"/>
      <c r="CYH451" s="3"/>
      <c r="CYI451" s="3"/>
      <c r="CYJ451" s="3"/>
      <c r="CYK451" s="3"/>
      <c r="CYL451" s="3"/>
      <c r="CYM451" s="3"/>
      <c r="CYN451" s="3"/>
      <c r="CYO451" s="3"/>
      <c r="CYP451" s="3"/>
      <c r="CYQ451" s="3"/>
      <c r="CYR451" s="3"/>
      <c r="CYS451" s="3"/>
      <c r="CYT451" s="3"/>
      <c r="CYU451" s="3"/>
      <c r="CYV451" s="3"/>
      <c r="CYW451" s="3"/>
      <c r="CYX451" s="3"/>
      <c r="CYY451" s="3"/>
      <c r="CYZ451" s="3"/>
      <c r="CZA451" s="3"/>
      <c r="CZB451" s="3"/>
      <c r="CZC451" s="3"/>
      <c r="CZD451" s="3"/>
      <c r="CZE451" s="3"/>
      <c r="CZF451" s="3"/>
      <c r="CZG451" s="3"/>
      <c r="CZH451" s="3"/>
      <c r="CZI451" s="3"/>
      <c r="CZJ451" s="3"/>
      <c r="CZK451" s="3"/>
      <c r="CZL451" s="3"/>
      <c r="CZM451" s="3"/>
      <c r="CZN451" s="3"/>
      <c r="CZO451" s="3"/>
      <c r="CZP451" s="3"/>
      <c r="CZQ451" s="3"/>
      <c r="CZR451" s="3"/>
      <c r="CZS451" s="3"/>
      <c r="CZT451" s="3"/>
      <c r="CZU451" s="3"/>
      <c r="CZV451" s="3"/>
      <c r="CZW451" s="3"/>
      <c r="CZX451" s="3"/>
      <c r="CZY451" s="3"/>
      <c r="CZZ451" s="3"/>
      <c r="DAA451" s="3"/>
      <c r="DAB451" s="3"/>
      <c r="DAC451" s="3"/>
      <c r="DAD451" s="3"/>
      <c r="DAE451" s="3"/>
      <c r="DAF451" s="3"/>
      <c r="DAG451" s="3"/>
      <c r="DAH451" s="3"/>
      <c r="DAI451" s="3"/>
      <c r="DAJ451" s="3"/>
      <c r="DAK451" s="3"/>
      <c r="DAL451" s="3"/>
      <c r="DAM451" s="3"/>
      <c r="DAN451" s="3"/>
      <c r="DAO451" s="3"/>
      <c r="DAP451" s="3"/>
      <c r="DAQ451" s="3"/>
      <c r="DAR451" s="3"/>
      <c r="DAS451" s="3"/>
      <c r="DAT451" s="3"/>
      <c r="DAU451" s="3"/>
      <c r="DAV451" s="3"/>
      <c r="DAW451" s="3"/>
      <c r="DAX451" s="3"/>
      <c r="DAY451" s="3"/>
      <c r="DAZ451" s="3"/>
      <c r="DBA451" s="3"/>
      <c r="DBB451" s="3"/>
      <c r="DBC451" s="3"/>
      <c r="DBD451" s="3"/>
      <c r="DBE451" s="3"/>
      <c r="DBF451" s="3"/>
      <c r="DBG451" s="3"/>
      <c r="DBH451" s="3"/>
      <c r="DBI451" s="3"/>
      <c r="DBJ451" s="3"/>
      <c r="DBK451" s="3"/>
      <c r="DBL451" s="3"/>
      <c r="DBM451" s="3"/>
      <c r="DBN451" s="3"/>
      <c r="DBO451" s="3"/>
      <c r="DBP451" s="3"/>
      <c r="DBQ451" s="3"/>
      <c r="DBR451" s="3"/>
      <c r="DBS451" s="3"/>
      <c r="DBT451" s="3"/>
      <c r="DBU451" s="3"/>
      <c r="DBV451" s="3"/>
      <c r="DBW451" s="3"/>
      <c r="DBX451" s="3"/>
      <c r="DBY451" s="3"/>
      <c r="DBZ451" s="3"/>
      <c r="DCA451" s="3"/>
      <c r="DCB451" s="3"/>
      <c r="DCC451" s="3"/>
      <c r="DCD451" s="3"/>
      <c r="DCE451" s="3"/>
      <c r="DCF451" s="3"/>
      <c r="DCG451" s="3"/>
      <c r="DCH451" s="3"/>
      <c r="DCI451" s="3"/>
      <c r="DCJ451" s="3"/>
      <c r="DCK451" s="3"/>
      <c r="DCL451" s="3"/>
      <c r="DCM451" s="3"/>
      <c r="DCN451" s="3"/>
      <c r="DCO451" s="3"/>
      <c r="DCP451" s="3"/>
      <c r="DCQ451" s="3"/>
      <c r="DCR451" s="3"/>
      <c r="DCS451" s="3"/>
      <c r="DCT451" s="3"/>
      <c r="DCU451" s="3"/>
      <c r="DCV451" s="3"/>
      <c r="DCW451" s="3"/>
      <c r="DCX451" s="3"/>
      <c r="DCY451" s="3"/>
      <c r="DCZ451" s="3"/>
      <c r="DDA451" s="3"/>
      <c r="DDB451" s="3"/>
      <c r="DDC451" s="3"/>
      <c r="DDD451" s="3"/>
      <c r="DDE451" s="3"/>
      <c r="DDF451" s="3"/>
      <c r="DDG451" s="3"/>
      <c r="DDH451" s="3"/>
      <c r="DDI451" s="3"/>
      <c r="DDJ451" s="3"/>
      <c r="DDK451" s="3"/>
      <c r="DDL451" s="3"/>
      <c r="DDM451" s="3"/>
      <c r="DDN451" s="3"/>
      <c r="DDO451" s="3"/>
      <c r="DDP451" s="3"/>
      <c r="DDQ451" s="3"/>
      <c r="DDR451" s="3"/>
      <c r="DDS451" s="3"/>
      <c r="DDT451" s="3"/>
      <c r="DDU451" s="3"/>
      <c r="DDV451" s="3"/>
      <c r="DDW451" s="3"/>
      <c r="DDX451" s="3"/>
      <c r="DDY451" s="3"/>
      <c r="DDZ451" s="3"/>
      <c r="DEA451" s="3"/>
      <c r="DEB451" s="3"/>
      <c r="DEC451" s="3"/>
      <c r="DED451" s="3"/>
      <c r="DEE451" s="3"/>
      <c r="DEF451" s="3"/>
      <c r="DEG451" s="3"/>
      <c r="DEH451" s="3"/>
      <c r="DEI451" s="3"/>
      <c r="DEJ451" s="3"/>
      <c r="DEK451" s="3"/>
      <c r="DEL451" s="3"/>
      <c r="DEM451" s="3"/>
      <c r="DEN451" s="3"/>
      <c r="DEO451" s="3"/>
      <c r="DEP451" s="3"/>
      <c r="DEQ451" s="3"/>
      <c r="DER451" s="3"/>
      <c r="DES451" s="3"/>
      <c r="DET451" s="3"/>
      <c r="DEU451" s="3"/>
      <c r="DEV451" s="3"/>
      <c r="DEW451" s="3"/>
      <c r="DEX451" s="3"/>
      <c r="DEY451" s="3"/>
      <c r="DEZ451" s="3"/>
      <c r="DFA451" s="3"/>
      <c r="DFB451" s="3"/>
      <c r="DFC451" s="3"/>
      <c r="DFD451" s="3"/>
      <c r="DFE451" s="3"/>
      <c r="DFF451" s="3"/>
      <c r="DFG451" s="3"/>
      <c r="DFH451" s="3"/>
      <c r="DFI451" s="3"/>
      <c r="DFJ451" s="3"/>
      <c r="DFK451" s="3"/>
      <c r="DFL451" s="3"/>
      <c r="DFM451" s="3"/>
      <c r="DFN451" s="3"/>
      <c r="DFO451" s="3"/>
      <c r="DFP451" s="3"/>
      <c r="DFQ451" s="3"/>
      <c r="DFR451" s="3"/>
      <c r="DFS451" s="3"/>
      <c r="DFT451" s="3"/>
      <c r="DFU451" s="3"/>
      <c r="DFV451" s="3"/>
      <c r="DFW451" s="3"/>
      <c r="DFX451" s="3"/>
      <c r="DFY451" s="3"/>
      <c r="DFZ451" s="3"/>
      <c r="DGA451" s="3"/>
      <c r="DGB451" s="3"/>
      <c r="DGC451" s="3"/>
      <c r="DGD451" s="3"/>
      <c r="DGE451" s="3"/>
      <c r="DGF451" s="3"/>
      <c r="DGG451" s="3"/>
      <c r="DGH451" s="3"/>
      <c r="DGI451" s="3"/>
      <c r="DGJ451" s="3"/>
      <c r="DGK451" s="3"/>
      <c r="DGL451" s="3"/>
      <c r="DGM451" s="3"/>
      <c r="DGN451" s="3"/>
      <c r="DGO451" s="3"/>
      <c r="DGP451" s="3"/>
      <c r="DGQ451" s="3"/>
      <c r="DGR451" s="3"/>
      <c r="DGS451" s="3"/>
      <c r="DGT451" s="3"/>
      <c r="DGU451" s="3"/>
      <c r="DGV451" s="3"/>
      <c r="DGW451" s="3"/>
      <c r="DGX451" s="3"/>
      <c r="DGY451" s="3"/>
      <c r="DGZ451" s="3"/>
      <c r="DHA451" s="3"/>
      <c r="DHB451" s="3"/>
      <c r="DHC451" s="3"/>
      <c r="DHD451" s="3"/>
      <c r="DHE451" s="3"/>
      <c r="DHF451" s="3"/>
      <c r="DHG451" s="3"/>
      <c r="DHH451" s="3"/>
      <c r="DHI451" s="3"/>
      <c r="DHJ451" s="3"/>
      <c r="DHK451" s="3"/>
      <c r="DHL451" s="3"/>
      <c r="DHM451" s="3"/>
      <c r="DHN451" s="3"/>
      <c r="DHO451" s="3"/>
      <c r="DHP451" s="3"/>
      <c r="DHQ451" s="3"/>
      <c r="DHR451" s="3"/>
      <c r="DHS451" s="3"/>
      <c r="DHT451" s="3"/>
      <c r="DHU451" s="3"/>
      <c r="DHV451" s="3"/>
      <c r="DHW451" s="3"/>
      <c r="DHX451" s="3"/>
      <c r="DHY451" s="3"/>
      <c r="DHZ451" s="3"/>
      <c r="DIA451" s="3"/>
      <c r="DIB451" s="3"/>
      <c r="DIC451" s="3"/>
      <c r="DID451" s="3"/>
      <c r="DIE451" s="3"/>
      <c r="DIF451" s="3"/>
      <c r="DIG451" s="3"/>
      <c r="DIH451" s="3"/>
      <c r="DII451" s="3"/>
      <c r="DIJ451" s="3"/>
      <c r="DIK451" s="3"/>
      <c r="DIL451" s="3"/>
      <c r="DIM451" s="3"/>
      <c r="DIN451" s="3"/>
      <c r="DIO451" s="3"/>
      <c r="DIP451" s="3"/>
      <c r="DIQ451" s="3"/>
      <c r="DIR451" s="3"/>
      <c r="DIS451" s="3"/>
      <c r="DIT451" s="3"/>
      <c r="DIU451" s="3"/>
      <c r="DIV451" s="3"/>
      <c r="DIW451" s="3"/>
      <c r="DIX451" s="3"/>
      <c r="DIY451" s="3"/>
      <c r="DIZ451" s="3"/>
      <c r="DJA451" s="3"/>
      <c r="DJB451" s="3"/>
      <c r="DJC451" s="3"/>
      <c r="DJD451" s="3"/>
      <c r="DJE451" s="3"/>
      <c r="DJF451" s="3"/>
      <c r="DJG451" s="3"/>
      <c r="DJH451" s="3"/>
      <c r="DJI451" s="3"/>
      <c r="DJJ451" s="3"/>
      <c r="DJK451" s="3"/>
      <c r="DJL451" s="3"/>
      <c r="DJM451" s="3"/>
      <c r="DJN451" s="3"/>
      <c r="DJO451" s="3"/>
      <c r="DJP451" s="3"/>
      <c r="DJQ451" s="3"/>
      <c r="DJR451" s="3"/>
      <c r="DJS451" s="3"/>
      <c r="DJT451" s="3"/>
      <c r="DJU451" s="3"/>
      <c r="DJV451" s="3"/>
      <c r="DJW451" s="3"/>
      <c r="DJX451" s="3"/>
      <c r="DJY451" s="3"/>
      <c r="DJZ451" s="3"/>
      <c r="DKA451" s="3"/>
      <c r="DKB451" s="3"/>
      <c r="DKC451" s="3"/>
      <c r="DKD451" s="3"/>
      <c r="DKE451" s="3"/>
      <c r="DKF451" s="3"/>
      <c r="DKG451" s="3"/>
      <c r="DKH451" s="3"/>
      <c r="DKI451" s="3"/>
      <c r="DKJ451" s="3"/>
      <c r="DKK451" s="3"/>
      <c r="DKL451" s="3"/>
      <c r="DKM451" s="3"/>
      <c r="DKN451" s="3"/>
      <c r="DKO451" s="3"/>
      <c r="DKP451" s="3"/>
      <c r="DKQ451" s="3"/>
      <c r="DKR451" s="3"/>
      <c r="DKS451" s="3"/>
      <c r="DKT451" s="3"/>
      <c r="DKU451" s="3"/>
      <c r="DKV451" s="3"/>
      <c r="DKW451" s="3"/>
      <c r="DKX451" s="3"/>
      <c r="DKY451" s="3"/>
      <c r="DKZ451" s="3"/>
      <c r="DLA451" s="3"/>
      <c r="DLB451" s="3"/>
      <c r="DLC451" s="3"/>
      <c r="DLD451" s="3"/>
      <c r="DLE451" s="3"/>
      <c r="DLF451" s="3"/>
      <c r="DLG451" s="3"/>
      <c r="DLH451" s="3"/>
      <c r="DLI451" s="3"/>
      <c r="DLJ451" s="3"/>
      <c r="DLK451" s="3"/>
      <c r="DLL451" s="3"/>
      <c r="DLM451" s="3"/>
      <c r="DLN451" s="3"/>
      <c r="DLO451" s="3"/>
      <c r="DLP451" s="3"/>
      <c r="DLQ451" s="3"/>
      <c r="DLR451" s="3"/>
      <c r="DLS451" s="3"/>
      <c r="DLT451" s="3"/>
      <c r="DLU451" s="3"/>
      <c r="DLV451" s="3"/>
      <c r="DLW451" s="3"/>
      <c r="DLX451" s="3"/>
      <c r="DLY451" s="3"/>
      <c r="DLZ451" s="3"/>
      <c r="DMA451" s="3"/>
      <c r="DMB451" s="3"/>
      <c r="DMC451" s="3"/>
      <c r="DMD451" s="3"/>
      <c r="DME451" s="3"/>
      <c r="DMF451" s="3"/>
      <c r="DMG451" s="3"/>
      <c r="DMH451" s="3"/>
      <c r="DMI451" s="3"/>
      <c r="DMJ451" s="3"/>
      <c r="DMK451" s="3"/>
      <c r="DML451" s="3"/>
      <c r="DMM451" s="3"/>
      <c r="DMN451" s="3"/>
      <c r="DMO451" s="3"/>
      <c r="DMP451" s="3"/>
      <c r="DMQ451" s="3"/>
      <c r="DMR451" s="3"/>
      <c r="DMS451" s="3"/>
      <c r="DMT451" s="3"/>
      <c r="DMU451" s="3"/>
      <c r="DMV451" s="3"/>
      <c r="DMW451" s="3"/>
      <c r="DMX451" s="3"/>
      <c r="DMY451" s="3"/>
      <c r="DMZ451" s="3"/>
      <c r="DNA451" s="3"/>
      <c r="DNB451" s="3"/>
      <c r="DNC451" s="3"/>
      <c r="DND451" s="3"/>
      <c r="DNE451" s="3"/>
      <c r="DNF451" s="3"/>
      <c r="DNG451" s="3"/>
      <c r="DNH451" s="3"/>
      <c r="DNI451" s="3"/>
      <c r="DNJ451" s="3"/>
      <c r="DNK451" s="3"/>
      <c r="DNL451" s="3"/>
      <c r="DNM451" s="3"/>
      <c r="DNN451" s="3"/>
      <c r="DNO451" s="3"/>
      <c r="DNP451" s="3"/>
      <c r="DNQ451" s="3"/>
      <c r="DNR451" s="3"/>
      <c r="DNS451" s="3"/>
      <c r="DNT451" s="3"/>
      <c r="DNU451" s="3"/>
      <c r="DNV451" s="3"/>
      <c r="DNW451" s="3"/>
      <c r="DNX451" s="3"/>
      <c r="DNY451" s="3"/>
      <c r="DNZ451" s="3"/>
      <c r="DOA451" s="3"/>
      <c r="DOB451" s="3"/>
      <c r="DOC451" s="3"/>
      <c r="DOD451" s="3"/>
      <c r="DOE451" s="3"/>
      <c r="DOF451" s="3"/>
      <c r="DOG451" s="3"/>
      <c r="DOH451" s="3"/>
      <c r="DOI451" s="3"/>
      <c r="DOJ451" s="3"/>
      <c r="DOK451" s="3"/>
      <c r="DOL451" s="3"/>
      <c r="DOM451" s="3"/>
      <c r="DON451" s="3"/>
      <c r="DOO451" s="3"/>
      <c r="DOP451" s="3"/>
      <c r="DOQ451" s="3"/>
      <c r="DOR451" s="3"/>
      <c r="DOS451" s="3"/>
      <c r="DOT451" s="3"/>
      <c r="DOU451" s="3"/>
      <c r="DOV451" s="3"/>
      <c r="DOW451" s="3"/>
      <c r="DOX451" s="3"/>
      <c r="DOY451" s="3"/>
      <c r="DOZ451" s="3"/>
      <c r="DPA451" s="3"/>
      <c r="DPB451" s="3"/>
      <c r="DPC451" s="3"/>
      <c r="DPD451" s="3"/>
      <c r="DPE451" s="3"/>
      <c r="DPF451" s="3"/>
      <c r="DPG451" s="3"/>
      <c r="DPH451" s="3"/>
      <c r="DPI451" s="3"/>
      <c r="DPJ451" s="3"/>
      <c r="DPK451" s="3"/>
      <c r="DPL451" s="3"/>
      <c r="DPM451" s="3"/>
      <c r="DPN451" s="3"/>
      <c r="DPO451" s="3"/>
      <c r="DPP451" s="3"/>
      <c r="DPQ451" s="3"/>
      <c r="DPR451" s="3"/>
      <c r="DPS451" s="3"/>
      <c r="DPT451" s="3"/>
      <c r="DPU451" s="3"/>
      <c r="DPV451" s="3"/>
      <c r="DPW451" s="3"/>
      <c r="DPX451" s="3"/>
      <c r="DPY451" s="3"/>
      <c r="DPZ451" s="3"/>
      <c r="DQA451" s="3"/>
      <c r="DQB451" s="3"/>
      <c r="DQC451" s="3"/>
      <c r="DQD451" s="3"/>
      <c r="DQE451" s="3"/>
      <c r="DQF451" s="3"/>
      <c r="DQG451" s="3"/>
      <c r="DQH451" s="3"/>
      <c r="DQI451" s="3"/>
      <c r="DQJ451" s="3"/>
      <c r="DQK451" s="3"/>
      <c r="DQL451" s="3"/>
      <c r="DQM451" s="3"/>
      <c r="DQN451" s="3"/>
      <c r="DQO451" s="3"/>
      <c r="DQP451" s="3"/>
      <c r="DQQ451" s="3"/>
      <c r="DQR451" s="3"/>
      <c r="DQS451" s="3"/>
      <c r="DQT451" s="3"/>
      <c r="DQU451" s="3"/>
      <c r="DQV451" s="3"/>
      <c r="DQW451" s="3"/>
      <c r="DQX451" s="3"/>
      <c r="DQY451" s="3"/>
      <c r="DQZ451" s="3"/>
      <c r="DRA451" s="3"/>
      <c r="DRB451" s="3"/>
      <c r="DRC451" s="3"/>
      <c r="DRD451" s="3"/>
      <c r="DRE451" s="3"/>
      <c r="DRF451" s="3"/>
      <c r="DRG451" s="3"/>
      <c r="DRH451" s="3"/>
      <c r="DRI451" s="3"/>
      <c r="DRJ451" s="3"/>
      <c r="DRK451" s="3"/>
      <c r="DRL451" s="3"/>
      <c r="DRM451" s="3"/>
      <c r="DRN451" s="3"/>
      <c r="DRO451" s="3"/>
      <c r="DRP451" s="3"/>
      <c r="DRQ451" s="3"/>
      <c r="DRR451" s="3"/>
      <c r="DRS451" s="3"/>
      <c r="DRT451" s="3"/>
      <c r="DRU451" s="3"/>
      <c r="DRV451" s="3"/>
      <c r="DRW451" s="3"/>
      <c r="DRX451" s="3"/>
      <c r="DRY451" s="3"/>
      <c r="DRZ451" s="3"/>
      <c r="DSA451" s="3"/>
      <c r="DSB451" s="3"/>
      <c r="DSC451" s="3"/>
      <c r="DSD451" s="3"/>
      <c r="DSE451" s="3"/>
      <c r="DSF451" s="3"/>
      <c r="DSG451" s="3"/>
      <c r="DSH451" s="3"/>
      <c r="DSI451" s="3"/>
      <c r="DSJ451" s="3"/>
      <c r="DSK451" s="3"/>
      <c r="DSL451" s="3"/>
      <c r="DSM451" s="3"/>
      <c r="DSN451" s="3"/>
      <c r="DSO451" s="3"/>
      <c r="DSP451" s="3"/>
      <c r="DSQ451" s="3"/>
      <c r="DSR451" s="3"/>
      <c r="DSS451" s="3"/>
      <c r="DST451" s="3"/>
      <c r="DSU451" s="3"/>
      <c r="DSV451" s="3"/>
      <c r="DSW451" s="3"/>
      <c r="DSX451" s="3"/>
      <c r="DSY451" s="3"/>
      <c r="DSZ451" s="3"/>
      <c r="DTA451" s="3"/>
      <c r="DTB451" s="3"/>
      <c r="DTC451" s="3"/>
      <c r="DTD451" s="3"/>
      <c r="DTE451" s="3"/>
      <c r="DTF451" s="3"/>
      <c r="DTG451" s="3"/>
      <c r="DTH451" s="3"/>
      <c r="DTI451" s="3"/>
      <c r="DTJ451" s="3"/>
      <c r="DTK451" s="3"/>
      <c r="DTL451" s="3"/>
      <c r="DTM451" s="3"/>
      <c r="DTN451" s="3"/>
      <c r="DTO451" s="3"/>
      <c r="DTP451" s="3"/>
      <c r="DTQ451" s="3"/>
      <c r="DTR451" s="3"/>
      <c r="DTS451" s="3"/>
      <c r="DTT451" s="3"/>
      <c r="DTU451" s="3"/>
      <c r="DTV451" s="3"/>
      <c r="DTW451" s="3"/>
      <c r="DTX451" s="3"/>
      <c r="DTY451" s="3"/>
      <c r="DTZ451" s="3"/>
      <c r="DUA451" s="3"/>
      <c r="DUB451" s="3"/>
      <c r="DUC451" s="3"/>
      <c r="DUD451" s="3"/>
      <c r="DUE451" s="3"/>
      <c r="DUF451" s="3"/>
      <c r="DUG451" s="3"/>
      <c r="DUH451" s="3"/>
      <c r="DUI451" s="3"/>
      <c r="DUJ451" s="3"/>
      <c r="DUK451" s="3"/>
      <c r="DUL451" s="3"/>
      <c r="DUM451" s="3"/>
      <c r="DUN451" s="3"/>
      <c r="DUO451" s="3"/>
      <c r="DUP451" s="3"/>
      <c r="DUQ451" s="3"/>
      <c r="DUR451" s="3"/>
      <c r="DUS451" s="3"/>
      <c r="DUT451" s="3"/>
      <c r="DUU451" s="3"/>
      <c r="DUV451" s="3"/>
      <c r="DUW451" s="3"/>
      <c r="DUX451" s="3"/>
      <c r="DUY451" s="3"/>
      <c r="DUZ451" s="3"/>
      <c r="DVA451" s="3"/>
      <c r="DVB451" s="3"/>
      <c r="DVC451" s="3"/>
      <c r="DVD451" s="3"/>
      <c r="DVE451" s="3"/>
      <c r="DVF451" s="3"/>
      <c r="DVG451" s="3"/>
      <c r="DVH451" s="3"/>
      <c r="DVI451" s="3"/>
      <c r="DVJ451" s="3"/>
      <c r="DVK451" s="3"/>
      <c r="DVL451" s="3"/>
      <c r="DVM451" s="3"/>
      <c r="DVN451" s="3"/>
      <c r="DVO451" s="3"/>
      <c r="DVP451" s="3"/>
      <c r="DVQ451" s="3"/>
      <c r="DVR451" s="3"/>
      <c r="DVS451" s="3"/>
      <c r="DVT451" s="3"/>
      <c r="DVU451" s="3"/>
      <c r="DVV451" s="3"/>
      <c r="DVW451" s="3"/>
      <c r="DVX451" s="3"/>
      <c r="DVY451" s="3"/>
      <c r="DVZ451" s="3"/>
      <c r="DWA451" s="3"/>
      <c r="DWB451" s="3"/>
      <c r="DWC451" s="3"/>
      <c r="DWD451" s="3"/>
      <c r="DWE451" s="3"/>
      <c r="DWF451" s="3"/>
      <c r="DWG451" s="3"/>
      <c r="DWH451" s="3"/>
      <c r="DWI451" s="3"/>
      <c r="DWJ451" s="3"/>
      <c r="DWK451" s="3"/>
      <c r="DWL451" s="3"/>
      <c r="DWM451" s="3"/>
      <c r="DWN451" s="3"/>
      <c r="DWO451" s="3"/>
      <c r="DWP451" s="3"/>
      <c r="DWQ451" s="3"/>
      <c r="DWR451" s="3"/>
      <c r="DWS451" s="3"/>
      <c r="DWT451" s="3"/>
      <c r="DWU451" s="3"/>
      <c r="DWV451" s="3"/>
      <c r="DWW451" s="3"/>
      <c r="DWX451" s="3"/>
      <c r="DWY451" s="3"/>
      <c r="DWZ451" s="3"/>
      <c r="DXA451" s="3"/>
      <c r="DXB451" s="3"/>
      <c r="DXC451" s="3"/>
      <c r="DXD451" s="3"/>
      <c r="DXE451" s="3"/>
      <c r="DXF451" s="3"/>
      <c r="DXG451" s="3"/>
      <c r="DXH451" s="3"/>
      <c r="DXI451" s="3"/>
      <c r="DXJ451" s="3"/>
      <c r="DXK451" s="3"/>
      <c r="DXL451" s="3"/>
      <c r="DXM451" s="3"/>
      <c r="DXN451" s="3"/>
      <c r="DXO451" s="3"/>
      <c r="DXP451" s="3"/>
      <c r="DXQ451" s="3"/>
      <c r="DXR451" s="3"/>
      <c r="DXS451" s="3"/>
      <c r="DXT451" s="3"/>
      <c r="DXU451" s="3"/>
      <c r="DXV451" s="3"/>
      <c r="DXW451" s="3"/>
      <c r="DXX451" s="3"/>
      <c r="DXY451" s="3"/>
      <c r="DXZ451" s="3"/>
      <c r="DYA451" s="3"/>
      <c r="DYB451" s="3"/>
      <c r="DYC451" s="3"/>
      <c r="DYD451" s="3"/>
      <c r="DYE451" s="3"/>
      <c r="DYF451" s="3"/>
      <c r="DYG451" s="3"/>
      <c r="DYH451" s="3"/>
      <c r="DYI451" s="3"/>
      <c r="DYJ451" s="3"/>
      <c r="DYK451" s="3"/>
      <c r="DYL451" s="3"/>
      <c r="DYM451" s="3"/>
      <c r="DYN451" s="3"/>
      <c r="DYO451" s="3"/>
      <c r="DYP451" s="3"/>
      <c r="DYQ451" s="3"/>
      <c r="DYR451" s="3"/>
      <c r="DYS451" s="3"/>
      <c r="DYT451" s="3"/>
      <c r="DYU451" s="3"/>
      <c r="DYV451" s="3"/>
      <c r="DYW451" s="3"/>
      <c r="DYX451" s="3"/>
      <c r="DYY451" s="3"/>
      <c r="DYZ451" s="3"/>
      <c r="DZA451" s="3"/>
      <c r="DZB451" s="3"/>
      <c r="DZC451" s="3"/>
      <c r="DZD451" s="3"/>
      <c r="DZE451" s="3"/>
      <c r="DZF451" s="3"/>
      <c r="DZG451" s="3"/>
      <c r="DZH451" s="3"/>
      <c r="DZI451" s="3"/>
      <c r="DZJ451" s="3"/>
      <c r="DZK451" s="3"/>
      <c r="DZL451" s="3"/>
      <c r="DZM451" s="3"/>
      <c r="DZN451" s="3"/>
      <c r="DZO451" s="3"/>
      <c r="DZP451" s="3"/>
      <c r="DZQ451" s="3"/>
      <c r="DZR451" s="3"/>
      <c r="DZS451" s="3"/>
      <c r="DZT451" s="3"/>
      <c r="DZU451" s="3"/>
      <c r="DZV451" s="3"/>
      <c r="DZW451" s="3"/>
      <c r="DZX451" s="3"/>
      <c r="DZY451" s="3"/>
      <c r="DZZ451" s="3"/>
      <c r="EAA451" s="3"/>
      <c r="EAB451" s="3"/>
      <c r="EAC451" s="3"/>
      <c r="EAD451" s="3"/>
      <c r="EAE451" s="3"/>
      <c r="EAF451" s="3"/>
      <c r="EAG451" s="3"/>
      <c r="EAH451" s="3"/>
      <c r="EAI451" s="3"/>
      <c r="EAJ451" s="3"/>
      <c r="EAK451" s="3"/>
      <c r="EAL451" s="3"/>
      <c r="EAM451" s="3"/>
      <c r="EAN451" s="3"/>
      <c r="EAO451" s="3"/>
      <c r="EAP451" s="3"/>
      <c r="EAQ451" s="3"/>
      <c r="EAR451" s="3"/>
      <c r="EAS451" s="3"/>
      <c r="EAT451" s="3"/>
      <c r="EAU451" s="3"/>
      <c r="EAV451" s="3"/>
      <c r="EAW451" s="3"/>
      <c r="EAX451" s="3"/>
      <c r="EAY451" s="3"/>
      <c r="EAZ451" s="3"/>
      <c r="EBA451" s="3"/>
      <c r="EBB451" s="3"/>
      <c r="EBC451" s="3"/>
      <c r="EBD451" s="3"/>
      <c r="EBE451" s="3"/>
      <c r="EBF451" s="3"/>
      <c r="EBG451" s="3"/>
      <c r="EBH451" s="3"/>
      <c r="EBI451" s="3"/>
      <c r="EBJ451" s="3"/>
      <c r="EBK451" s="3"/>
      <c r="EBL451" s="3"/>
      <c r="EBM451" s="3"/>
      <c r="EBN451" s="3"/>
      <c r="EBO451" s="3"/>
      <c r="EBP451" s="3"/>
      <c r="EBQ451" s="3"/>
      <c r="EBR451" s="3"/>
      <c r="EBS451" s="3"/>
      <c r="EBT451" s="3"/>
      <c r="EBU451" s="3"/>
      <c r="EBV451" s="3"/>
      <c r="EBW451" s="3"/>
      <c r="EBX451" s="3"/>
      <c r="EBY451" s="3"/>
      <c r="EBZ451" s="3"/>
      <c r="ECA451" s="3"/>
      <c r="ECB451" s="3"/>
      <c r="ECC451" s="3"/>
      <c r="ECD451" s="3"/>
      <c r="ECE451" s="3"/>
      <c r="ECF451" s="3"/>
      <c r="ECG451" s="3"/>
      <c r="ECH451" s="3"/>
      <c r="ECI451" s="3"/>
      <c r="ECJ451" s="3"/>
      <c r="ECK451" s="3"/>
      <c r="ECL451" s="3"/>
      <c r="ECM451" s="3"/>
      <c r="ECN451" s="3"/>
      <c r="ECO451" s="3"/>
      <c r="ECP451" s="3"/>
      <c r="ECQ451" s="3"/>
      <c r="ECR451" s="3"/>
      <c r="ECS451" s="3"/>
      <c r="ECT451" s="3"/>
      <c r="ECU451" s="3"/>
      <c r="ECV451" s="3"/>
      <c r="ECW451" s="3"/>
      <c r="ECX451" s="3"/>
      <c r="ECY451" s="3"/>
      <c r="ECZ451" s="3"/>
      <c r="EDA451" s="3"/>
      <c r="EDB451" s="3"/>
      <c r="EDC451" s="3"/>
      <c r="EDD451" s="3"/>
      <c r="EDE451" s="3"/>
      <c r="EDF451" s="3"/>
      <c r="EDG451" s="3"/>
      <c r="EDH451" s="3"/>
      <c r="EDI451" s="3"/>
      <c r="EDJ451" s="3"/>
      <c r="EDK451" s="3"/>
      <c r="EDL451" s="3"/>
      <c r="EDM451" s="3"/>
      <c r="EDN451" s="3"/>
      <c r="EDO451" s="3"/>
      <c r="EDP451" s="3"/>
      <c r="EDQ451" s="3"/>
      <c r="EDR451" s="3"/>
      <c r="EDS451" s="3"/>
      <c r="EDT451" s="3"/>
      <c r="EDU451" s="3"/>
      <c r="EDV451" s="3"/>
      <c r="EDW451" s="3"/>
      <c r="EDX451" s="3"/>
      <c r="EDY451" s="3"/>
      <c r="EDZ451" s="3"/>
      <c r="EEA451" s="3"/>
      <c r="EEB451" s="3"/>
      <c r="EEC451" s="3"/>
      <c r="EED451" s="3"/>
      <c r="EEE451" s="3"/>
      <c r="EEF451" s="3"/>
      <c r="EEG451" s="3"/>
      <c r="EEH451" s="3"/>
      <c r="EEI451" s="3"/>
      <c r="EEJ451" s="3"/>
      <c r="EEK451" s="3"/>
      <c r="EEL451" s="3"/>
      <c r="EEM451" s="3"/>
      <c r="EEN451" s="3"/>
      <c r="EEO451" s="3"/>
      <c r="EEP451" s="3"/>
      <c r="EEQ451" s="3"/>
      <c r="EER451" s="3"/>
      <c r="EES451" s="3"/>
      <c r="EET451" s="3"/>
      <c r="EEU451" s="3"/>
      <c r="EEV451" s="3"/>
      <c r="EEW451" s="3"/>
      <c r="EEX451" s="3"/>
      <c r="EEY451" s="3"/>
      <c r="EEZ451" s="3"/>
      <c r="EFA451" s="3"/>
      <c r="EFB451" s="3"/>
      <c r="EFC451" s="3"/>
      <c r="EFD451" s="3"/>
      <c r="EFE451" s="3"/>
      <c r="EFF451" s="3"/>
      <c r="EFG451" s="3"/>
      <c r="EFH451" s="3"/>
      <c r="EFI451" s="3"/>
      <c r="EFJ451" s="3"/>
      <c r="EFK451" s="3"/>
      <c r="EFL451" s="3"/>
      <c r="EFM451" s="3"/>
      <c r="EFN451" s="3"/>
      <c r="EFO451" s="3"/>
      <c r="EFP451" s="3"/>
      <c r="EFQ451" s="3"/>
      <c r="EFR451" s="3"/>
      <c r="EFS451" s="3"/>
      <c r="EFT451" s="3"/>
      <c r="EFU451" s="3"/>
      <c r="EFV451" s="3"/>
      <c r="EFW451" s="3"/>
      <c r="EFX451" s="3"/>
      <c r="EFY451" s="3"/>
      <c r="EFZ451" s="3"/>
      <c r="EGA451" s="3"/>
      <c r="EGB451" s="3"/>
      <c r="EGC451" s="3"/>
      <c r="EGD451" s="3"/>
      <c r="EGE451" s="3"/>
      <c r="EGF451" s="3"/>
      <c r="EGG451" s="3"/>
      <c r="EGH451" s="3"/>
      <c r="EGI451" s="3"/>
      <c r="EGJ451" s="3"/>
      <c r="EGK451" s="3"/>
      <c r="EGL451" s="3"/>
      <c r="EGM451" s="3"/>
      <c r="EGN451" s="3"/>
      <c r="EGO451" s="3"/>
      <c r="EGP451" s="3"/>
      <c r="EGQ451" s="3"/>
      <c r="EGR451" s="3"/>
      <c r="EGS451" s="3"/>
      <c r="EGT451" s="3"/>
      <c r="EGU451" s="3"/>
      <c r="EGV451" s="3"/>
      <c r="EGW451" s="3"/>
      <c r="EGX451" s="3"/>
      <c r="EGY451" s="3"/>
      <c r="EGZ451" s="3"/>
      <c r="EHA451" s="3"/>
      <c r="EHB451" s="3"/>
      <c r="EHC451" s="3"/>
      <c r="EHD451" s="3"/>
      <c r="EHE451" s="3"/>
      <c r="EHF451" s="3"/>
      <c r="EHG451" s="3"/>
      <c r="EHH451" s="3"/>
      <c r="EHI451" s="3"/>
      <c r="EHJ451" s="3"/>
      <c r="EHK451" s="3"/>
      <c r="EHL451" s="3"/>
      <c r="EHM451" s="3"/>
      <c r="EHN451" s="3"/>
      <c r="EHO451" s="3"/>
      <c r="EHP451" s="3"/>
      <c r="EHQ451" s="3"/>
      <c r="EHR451" s="3"/>
      <c r="EHS451" s="3"/>
      <c r="EHT451" s="3"/>
      <c r="EHU451" s="3"/>
      <c r="EHV451" s="3"/>
      <c r="EHW451" s="3"/>
      <c r="EHX451" s="3"/>
      <c r="EHY451" s="3"/>
      <c r="EHZ451" s="3"/>
      <c r="EIA451" s="3"/>
      <c r="EIB451" s="3"/>
      <c r="EIC451" s="3"/>
      <c r="EID451" s="3"/>
      <c r="EIE451" s="3"/>
      <c r="EIF451" s="3"/>
      <c r="EIG451" s="3"/>
      <c r="EIH451" s="3"/>
      <c r="EII451" s="3"/>
      <c r="EIJ451" s="3"/>
      <c r="EIK451" s="3"/>
      <c r="EIL451" s="3"/>
      <c r="EIM451" s="3"/>
      <c r="EIN451" s="3"/>
      <c r="EIO451" s="3"/>
      <c r="EIP451" s="3"/>
      <c r="EIQ451" s="3"/>
      <c r="EIR451" s="3"/>
      <c r="EIS451" s="3"/>
      <c r="EIT451" s="3"/>
      <c r="EIU451" s="3"/>
      <c r="EIV451" s="3"/>
      <c r="EIW451" s="3"/>
      <c r="EIX451" s="3"/>
      <c r="EIY451" s="3"/>
      <c r="EIZ451" s="3"/>
      <c r="EJA451" s="3"/>
      <c r="EJB451" s="3"/>
      <c r="EJC451" s="3"/>
      <c r="EJD451" s="3"/>
      <c r="EJE451" s="3"/>
      <c r="EJF451" s="3"/>
      <c r="EJG451" s="3"/>
      <c r="EJH451" s="3"/>
      <c r="EJI451" s="3"/>
      <c r="EJJ451" s="3"/>
      <c r="EJK451" s="3"/>
      <c r="EJL451" s="3"/>
      <c r="EJM451" s="3"/>
      <c r="EJN451" s="3"/>
      <c r="EJO451" s="3"/>
      <c r="EJP451" s="3"/>
      <c r="EJQ451" s="3"/>
      <c r="EJR451" s="3"/>
      <c r="EJS451" s="3"/>
      <c r="EJT451" s="3"/>
      <c r="EJU451" s="3"/>
      <c r="EJV451" s="3"/>
      <c r="EJW451" s="3"/>
      <c r="EJX451" s="3"/>
      <c r="EJY451" s="3"/>
      <c r="EJZ451" s="3"/>
      <c r="EKA451" s="3"/>
      <c r="EKB451" s="3"/>
      <c r="EKC451" s="3"/>
      <c r="EKD451" s="3"/>
      <c r="EKE451" s="3"/>
      <c r="EKF451" s="3"/>
      <c r="EKG451" s="3"/>
      <c r="EKH451" s="3"/>
      <c r="EKI451" s="3"/>
      <c r="EKJ451" s="3"/>
      <c r="EKK451" s="3"/>
      <c r="EKL451" s="3"/>
      <c r="EKM451" s="3"/>
      <c r="EKN451" s="3"/>
      <c r="EKO451" s="3"/>
      <c r="EKP451" s="3"/>
      <c r="EKQ451" s="3"/>
      <c r="EKR451" s="3"/>
      <c r="EKS451" s="3"/>
      <c r="EKT451" s="3"/>
      <c r="EKU451" s="3"/>
      <c r="EKV451" s="3"/>
      <c r="EKW451" s="3"/>
      <c r="EKX451" s="3"/>
      <c r="EKY451" s="3"/>
      <c r="EKZ451" s="3"/>
      <c r="ELA451" s="3"/>
      <c r="ELB451" s="3"/>
      <c r="ELC451" s="3"/>
      <c r="ELD451" s="3"/>
      <c r="ELE451" s="3"/>
      <c r="ELF451" s="3"/>
      <c r="ELG451" s="3"/>
      <c r="ELH451" s="3"/>
      <c r="ELI451" s="3"/>
      <c r="ELJ451" s="3"/>
      <c r="ELK451" s="3"/>
      <c r="ELL451" s="3"/>
      <c r="ELM451" s="3"/>
      <c r="ELN451" s="3"/>
      <c r="ELO451" s="3"/>
      <c r="ELP451" s="3"/>
      <c r="ELQ451" s="3"/>
      <c r="ELR451" s="3"/>
      <c r="ELS451" s="3"/>
      <c r="ELT451" s="3"/>
      <c r="ELU451" s="3"/>
      <c r="ELV451" s="3"/>
      <c r="ELW451" s="3"/>
      <c r="ELX451" s="3"/>
      <c r="ELY451" s="3"/>
      <c r="ELZ451" s="3"/>
      <c r="EMA451" s="3"/>
      <c r="EMB451" s="3"/>
      <c r="EMC451" s="3"/>
      <c r="EMD451" s="3"/>
      <c r="EME451" s="3"/>
      <c r="EMF451" s="3"/>
      <c r="EMG451" s="3"/>
      <c r="EMH451" s="3"/>
      <c r="EMI451" s="3"/>
      <c r="EMJ451" s="3"/>
      <c r="EMK451" s="3"/>
      <c r="EML451" s="3"/>
      <c r="EMM451" s="3"/>
      <c r="EMN451" s="3"/>
      <c r="EMO451" s="3"/>
      <c r="EMP451" s="3"/>
      <c r="EMQ451" s="3"/>
      <c r="EMR451" s="3"/>
      <c r="EMS451" s="3"/>
      <c r="EMT451" s="3"/>
      <c r="EMU451" s="3"/>
      <c r="EMV451" s="3"/>
      <c r="EMW451" s="3"/>
      <c r="EMX451" s="3"/>
      <c r="EMY451" s="3"/>
      <c r="EMZ451" s="3"/>
      <c r="ENA451" s="3"/>
      <c r="ENB451" s="3"/>
      <c r="ENC451" s="3"/>
      <c r="END451" s="3"/>
      <c r="ENE451" s="3"/>
      <c r="ENF451" s="3"/>
      <c r="ENG451" s="3"/>
      <c r="ENH451" s="3"/>
      <c r="ENI451" s="3"/>
      <c r="ENJ451" s="3"/>
      <c r="ENK451" s="3"/>
      <c r="ENL451" s="3"/>
      <c r="ENM451" s="3"/>
      <c r="ENN451" s="3"/>
      <c r="ENO451" s="3"/>
      <c r="ENP451" s="3"/>
      <c r="ENQ451" s="3"/>
      <c r="ENR451" s="3"/>
      <c r="ENS451" s="3"/>
      <c r="ENT451" s="3"/>
      <c r="ENU451" s="3"/>
      <c r="ENV451" s="3"/>
      <c r="ENW451" s="3"/>
      <c r="ENX451" s="3"/>
      <c r="ENY451" s="3"/>
      <c r="ENZ451" s="3"/>
      <c r="EOA451" s="3"/>
      <c r="EOB451" s="3"/>
      <c r="EOC451" s="3"/>
      <c r="EOD451" s="3"/>
      <c r="EOE451" s="3"/>
      <c r="EOF451" s="3"/>
      <c r="EOG451" s="3"/>
      <c r="EOH451" s="3"/>
      <c r="EOI451" s="3"/>
      <c r="EOJ451" s="3"/>
      <c r="EOK451" s="3"/>
      <c r="EOL451" s="3"/>
      <c r="EOM451" s="3"/>
      <c r="EON451" s="3"/>
      <c r="EOO451" s="3"/>
      <c r="EOP451" s="3"/>
      <c r="EOQ451" s="3"/>
      <c r="EOR451" s="3"/>
      <c r="EOS451" s="3"/>
      <c r="EOT451" s="3"/>
      <c r="EOU451" s="3"/>
      <c r="EOV451" s="3"/>
      <c r="EOW451" s="3"/>
      <c r="EOX451" s="3"/>
      <c r="EOY451" s="3"/>
      <c r="EOZ451" s="3"/>
      <c r="EPA451" s="3"/>
      <c r="EPB451" s="3"/>
      <c r="EPC451" s="3"/>
      <c r="EPD451" s="3"/>
      <c r="EPE451" s="3"/>
      <c r="EPF451" s="3"/>
      <c r="EPG451" s="3"/>
      <c r="EPH451" s="3"/>
      <c r="EPI451" s="3"/>
      <c r="EPJ451" s="3"/>
      <c r="EPK451" s="3"/>
      <c r="EPL451" s="3"/>
      <c r="EPM451" s="3"/>
      <c r="EPN451" s="3"/>
      <c r="EPO451" s="3"/>
      <c r="EPP451" s="3"/>
      <c r="EPQ451" s="3"/>
      <c r="EPR451" s="3"/>
      <c r="EPS451" s="3"/>
      <c r="EPT451" s="3"/>
      <c r="EPU451" s="3"/>
      <c r="EPV451" s="3"/>
      <c r="EPW451" s="3"/>
      <c r="EPX451" s="3"/>
      <c r="EPY451" s="3"/>
      <c r="EPZ451" s="3"/>
      <c r="EQA451" s="3"/>
      <c r="EQB451" s="3"/>
      <c r="EQC451" s="3"/>
      <c r="EQD451" s="3"/>
      <c r="EQE451" s="3"/>
      <c r="EQF451" s="3"/>
      <c r="EQG451" s="3"/>
      <c r="EQH451" s="3"/>
      <c r="EQI451" s="3"/>
      <c r="EQJ451" s="3"/>
      <c r="EQK451" s="3"/>
      <c r="EQL451" s="3"/>
      <c r="EQM451" s="3"/>
      <c r="EQN451" s="3"/>
      <c r="EQO451" s="3"/>
      <c r="EQP451" s="3"/>
      <c r="EQQ451" s="3"/>
      <c r="EQR451" s="3"/>
      <c r="EQS451" s="3"/>
      <c r="EQT451" s="3"/>
      <c r="EQU451" s="3"/>
      <c r="EQV451" s="3"/>
      <c r="EQW451" s="3"/>
      <c r="EQX451" s="3"/>
      <c r="EQY451" s="3"/>
      <c r="EQZ451" s="3"/>
      <c r="ERA451" s="3"/>
      <c r="ERB451" s="3"/>
      <c r="ERC451" s="3"/>
      <c r="ERD451" s="3"/>
      <c r="ERE451" s="3"/>
      <c r="ERF451" s="3"/>
      <c r="ERG451" s="3"/>
      <c r="ERH451" s="3"/>
      <c r="ERI451" s="3"/>
      <c r="ERJ451" s="3"/>
      <c r="ERK451" s="3"/>
      <c r="ERL451" s="3"/>
      <c r="ERM451" s="3"/>
      <c r="ERN451" s="3"/>
      <c r="ERO451" s="3"/>
      <c r="ERP451" s="3"/>
      <c r="ERQ451" s="3"/>
      <c r="ERR451" s="3"/>
      <c r="ERS451" s="3"/>
      <c r="ERT451" s="3"/>
      <c r="ERU451" s="3"/>
      <c r="ERV451" s="3"/>
      <c r="ERW451" s="3"/>
      <c r="ERX451" s="3"/>
      <c r="ERY451" s="3"/>
      <c r="ERZ451" s="3"/>
      <c r="ESA451" s="3"/>
      <c r="ESB451" s="3"/>
      <c r="ESC451" s="3"/>
      <c r="ESD451" s="3"/>
      <c r="ESE451" s="3"/>
      <c r="ESF451" s="3"/>
      <c r="ESG451" s="3"/>
      <c r="ESH451" s="3"/>
      <c r="ESI451" s="3"/>
      <c r="ESJ451" s="3"/>
      <c r="ESK451" s="3"/>
      <c r="ESL451" s="3"/>
      <c r="ESM451" s="3"/>
      <c r="ESN451" s="3"/>
      <c r="ESO451" s="3"/>
      <c r="ESP451" s="3"/>
      <c r="ESQ451" s="3"/>
      <c r="ESR451" s="3"/>
      <c r="ESS451" s="3"/>
      <c r="EST451" s="3"/>
      <c r="ESU451" s="3"/>
      <c r="ESV451" s="3"/>
      <c r="ESW451" s="3"/>
      <c r="ESX451" s="3"/>
      <c r="ESY451" s="3"/>
      <c r="ESZ451" s="3"/>
      <c r="ETA451" s="3"/>
      <c r="ETB451" s="3"/>
      <c r="ETC451" s="3"/>
      <c r="ETD451" s="3"/>
      <c r="ETE451" s="3"/>
      <c r="ETF451" s="3"/>
      <c r="ETG451" s="3"/>
      <c r="ETH451" s="3"/>
      <c r="ETI451" s="3"/>
      <c r="ETJ451" s="3"/>
      <c r="ETK451" s="3"/>
      <c r="ETL451" s="3"/>
      <c r="ETM451" s="3"/>
      <c r="ETN451" s="3"/>
      <c r="ETO451" s="3"/>
      <c r="ETP451" s="3"/>
      <c r="ETQ451" s="3"/>
      <c r="ETR451" s="3"/>
      <c r="ETS451" s="3"/>
      <c r="ETT451" s="3"/>
      <c r="ETU451" s="3"/>
      <c r="ETV451" s="3"/>
      <c r="ETW451" s="3"/>
      <c r="ETX451" s="3"/>
      <c r="ETY451" s="3"/>
      <c r="ETZ451" s="3"/>
      <c r="EUA451" s="3"/>
      <c r="EUB451" s="3"/>
      <c r="EUC451" s="3"/>
      <c r="EUD451" s="3"/>
      <c r="EUE451" s="3"/>
      <c r="EUF451" s="3"/>
      <c r="EUG451" s="3"/>
      <c r="EUH451" s="3"/>
      <c r="EUI451" s="3"/>
      <c r="EUJ451" s="3"/>
      <c r="EUK451" s="3"/>
      <c r="EUL451" s="3"/>
      <c r="EUM451" s="3"/>
      <c r="EUN451" s="3"/>
      <c r="EUO451" s="3"/>
      <c r="EUP451" s="3"/>
      <c r="EUQ451" s="3"/>
      <c r="EUR451" s="3"/>
      <c r="EUS451" s="3"/>
      <c r="EUT451" s="3"/>
      <c r="EUU451" s="3"/>
      <c r="EUV451" s="3"/>
      <c r="EUW451" s="3"/>
      <c r="EUX451" s="3"/>
      <c r="EUY451" s="3"/>
      <c r="EUZ451" s="3"/>
      <c r="EVA451" s="3"/>
      <c r="EVB451" s="3"/>
      <c r="EVC451" s="3"/>
      <c r="EVD451" s="3"/>
      <c r="EVE451" s="3"/>
      <c r="EVF451" s="3"/>
      <c r="EVG451" s="3"/>
      <c r="EVH451" s="3"/>
      <c r="EVI451" s="3"/>
      <c r="EVJ451" s="3"/>
      <c r="EVK451" s="3"/>
      <c r="EVL451" s="3"/>
      <c r="EVM451" s="3"/>
      <c r="EVN451" s="3"/>
      <c r="EVO451" s="3"/>
      <c r="EVP451" s="3"/>
      <c r="EVQ451" s="3"/>
      <c r="EVR451" s="3"/>
      <c r="EVS451" s="3"/>
      <c r="EVT451" s="3"/>
      <c r="EVU451" s="3"/>
      <c r="EVV451" s="3"/>
      <c r="EVW451" s="3"/>
      <c r="EVX451" s="3"/>
      <c r="EVY451" s="3"/>
      <c r="EVZ451" s="3"/>
      <c r="EWA451" s="3"/>
      <c r="EWB451" s="3"/>
      <c r="EWC451" s="3"/>
      <c r="EWD451" s="3"/>
      <c r="EWE451" s="3"/>
      <c r="EWF451" s="3"/>
      <c r="EWG451" s="3"/>
      <c r="EWH451" s="3"/>
      <c r="EWI451" s="3"/>
      <c r="EWJ451" s="3"/>
      <c r="EWK451" s="3"/>
      <c r="EWL451" s="3"/>
      <c r="EWM451" s="3"/>
      <c r="EWN451" s="3"/>
      <c r="EWO451" s="3"/>
      <c r="EWP451" s="3"/>
      <c r="EWQ451" s="3"/>
      <c r="EWR451" s="3"/>
      <c r="EWS451" s="3"/>
      <c r="EWT451" s="3"/>
      <c r="EWU451" s="3"/>
      <c r="EWV451" s="3"/>
      <c r="EWW451" s="3"/>
      <c r="EWX451" s="3"/>
      <c r="EWY451" s="3"/>
      <c r="EWZ451" s="3"/>
      <c r="EXA451" s="3"/>
      <c r="EXB451" s="3"/>
      <c r="EXC451" s="3"/>
      <c r="EXD451" s="3"/>
      <c r="EXE451" s="3"/>
      <c r="EXF451" s="3"/>
      <c r="EXG451" s="3"/>
      <c r="EXH451" s="3"/>
      <c r="EXI451" s="3"/>
      <c r="EXJ451" s="3"/>
      <c r="EXK451" s="3"/>
      <c r="EXL451" s="3"/>
      <c r="EXM451" s="3"/>
      <c r="EXN451" s="3"/>
      <c r="EXO451" s="3"/>
      <c r="EXP451" s="3"/>
      <c r="EXQ451" s="3"/>
      <c r="EXR451" s="3"/>
      <c r="EXS451" s="3"/>
      <c r="EXT451" s="3"/>
      <c r="EXU451" s="3"/>
      <c r="EXV451" s="3"/>
      <c r="EXW451" s="3"/>
      <c r="EXX451" s="3"/>
      <c r="EXY451" s="3"/>
      <c r="EXZ451" s="3"/>
      <c r="EYA451" s="3"/>
      <c r="EYB451" s="3"/>
      <c r="EYC451" s="3"/>
      <c r="EYD451" s="3"/>
      <c r="EYE451" s="3"/>
      <c r="EYF451" s="3"/>
      <c r="EYG451" s="3"/>
      <c r="EYH451" s="3"/>
      <c r="EYI451" s="3"/>
      <c r="EYJ451" s="3"/>
      <c r="EYK451" s="3"/>
      <c r="EYL451" s="3"/>
      <c r="EYM451" s="3"/>
      <c r="EYN451" s="3"/>
      <c r="EYO451" s="3"/>
      <c r="EYP451" s="3"/>
      <c r="EYQ451" s="3"/>
      <c r="EYR451" s="3"/>
      <c r="EYS451" s="3"/>
      <c r="EYT451" s="3"/>
      <c r="EYU451" s="3"/>
      <c r="EYV451" s="3"/>
      <c r="EYW451" s="3"/>
      <c r="EYX451" s="3"/>
      <c r="EYY451" s="3"/>
      <c r="EYZ451" s="3"/>
      <c r="EZA451" s="3"/>
      <c r="EZB451" s="3"/>
      <c r="EZC451" s="3"/>
      <c r="EZD451" s="3"/>
      <c r="EZE451" s="3"/>
      <c r="EZF451" s="3"/>
      <c r="EZG451" s="3"/>
      <c r="EZH451" s="3"/>
      <c r="EZI451" s="3"/>
      <c r="EZJ451" s="3"/>
      <c r="EZK451" s="3"/>
      <c r="EZL451" s="3"/>
      <c r="EZM451" s="3"/>
      <c r="EZN451" s="3"/>
      <c r="EZO451" s="3"/>
      <c r="EZP451" s="3"/>
      <c r="EZQ451" s="3"/>
      <c r="EZR451" s="3"/>
      <c r="EZS451" s="3"/>
      <c r="EZT451" s="3"/>
      <c r="EZU451" s="3"/>
      <c r="EZV451" s="3"/>
      <c r="EZW451" s="3"/>
      <c r="EZX451" s="3"/>
      <c r="EZY451" s="3"/>
      <c r="EZZ451" s="3"/>
      <c r="FAA451" s="3"/>
      <c r="FAB451" s="3"/>
      <c r="FAC451" s="3"/>
      <c r="FAD451" s="3"/>
      <c r="FAE451" s="3"/>
      <c r="FAF451" s="3"/>
      <c r="FAG451" s="3"/>
      <c r="FAH451" s="3"/>
      <c r="FAI451" s="3"/>
      <c r="FAJ451" s="3"/>
      <c r="FAK451" s="3"/>
      <c r="FAL451" s="3"/>
      <c r="FAM451" s="3"/>
      <c r="FAN451" s="3"/>
      <c r="FAO451" s="3"/>
      <c r="FAP451" s="3"/>
      <c r="FAQ451" s="3"/>
      <c r="FAR451" s="3"/>
      <c r="FAS451" s="3"/>
      <c r="FAT451" s="3"/>
      <c r="FAU451" s="3"/>
      <c r="FAV451" s="3"/>
      <c r="FAW451" s="3"/>
      <c r="FAX451" s="3"/>
      <c r="FAY451" s="3"/>
      <c r="FAZ451" s="3"/>
      <c r="FBA451" s="3"/>
      <c r="FBB451" s="3"/>
      <c r="FBC451" s="3"/>
      <c r="FBD451" s="3"/>
      <c r="FBE451" s="3"/>
      <c r="FBF451" s="3"/>
      <c r="FBG451" s="3"/>
      <c r="FBH451" s="3"/>
      <c r="FBI451" s="3"/>
      <c r="FBJ451" s="3"/>
      <c r="FBK451" s="3"/>
      <c r="FBL451" s="3"/>
      <c r="FBM451" s="3"/>
      <c r="FBN451" s="3"/>
      <c r="FBO451" s="3"/>
      <c r="FBP451" s="3"/>
      <c r="FBQ451" s="3"/>
      <c r="FBR451" s="3"/>
      <c r="FBS451" s="3"/>
      <c r="FBT451" s="3"/>
      <c r="FBU451" s="3"/>
      <c r="FBV451" s="3"/>
      <c r="FBW451" s="3"/>
      <c r="FBX451" s="3"/>
      <c r="FBY451" s="3"/>
      <c r="FBZ451" s="3"/>
      <c r="FCA451" s="3"/>
      <c r="FCB451" s="3"/>
      <c r="FCC451" s="3"/>
      <c r="FCD451" s="3"/>
      <c r="FCE451" s="3"/>
      <c r="FCF451" s="3"/>
      <c r="FCG451" s="3"/>
      <c r="FCH451" s="3"/>
      <c r="FCI451" s="3"/>
      <c r="FCJ451" s="3"/>
      <c r="FCK451" s="3"/>
      <c r="FCL451" s="3"/>
      <c r="FCM451" s="3"/>
      <c r="FCN451" s="3"/>
      <c r="FCO451" s="3"/>
      <c r="FCP451" s="3"/>
      <c r="FCQ451" s="3"/>
      <c r="FCR451" s="3"/>
      <c r="FCS451" s="3"/>
      <c r="FCT451" s="3"/>
      <c r="FCU451" s="3"/>
      <c r="FCV451" s="3"/>
      <c r="FCW451" s="3"/>
      <c r="FCX451" s="3"/>
      <c r="FCY451" s="3"/>
      <c r="FCZ451" s="3"/>
      <c r="FDA451" s="3"/>
      <c r="FDB451" s="3"/>
      <c r="FDC451" s="3"/>
      <c r="FDD451" s="3"/>
      <c r="FDE451" s="3"/>
      <c r="FDF451" s="3"/>
      <c r="FDG451" s="3"/>
      <c r="FDH451" s="3"/>
      <c r="FDI451" s="3"/>
      <c r="FDJ451" s="3"/>
      <c r="FDK451" s="3"/>
      <c r="FDL451" s="3"/>
      <c r="FDM451" s="3"/>
      <c r="FDN451" s="3"/>
      <c r="FDO451" s="3"/>
      <c r="FDP451" s="3"/>
      <c r="FDQ451" s="3"/>
      <c r="FDR451" s="3"/>
      <c r="FDS451" s="3"/>
      <c r="FDT451" s="3"/>
      <c r="FDU451" s="3"/>
      <c r="FDV451" s="3"/>
      <c r="FDW451" s="3"/>
      <c r="FDX451" s="3"/>
      <c r="FDY451" s="3"/>
      <c r="FDZ451" s="3"/>
      <c r="FEA451" s="3"/>
      <c r="FEB451" s="3"/>
      <c r="FEC451" s="3"/>
      <c r="FED451" s="3"/>
      <c r="FEE451" s="3"/>
      <c r="FEF451" s="3"/>
      <c r="FEG451" s="3"/>
      <c r="FEH451" s="3"/>
      <c r="FEI451" s="3"/>
      <c r="FEJ451" s="3"/>
      <c r="FEK451" s="3"/>
      <c r="FEL451" s="3"/>
      <c r="FEM451" s="3"/>
      <c r="FEN451" s="3"/>
      <c r="FEO451" s="3"/>
      <c r="FEP451" s="3"/>
      <c r="FEQ451" s="3"/>
      <c r="FER451" s="3"/>
      <c r="FES451" s="3"/>
      <c r="FET451" s="3"/>
      <c r="FEU451" s="3"/>
      <c r="FEV451" s="3"/>
      <c r="FEW451" s="3"/>
      <c r="FEX451" s="3"/>
      <c r="FEY451" s="3"/>
      <c r="FEZ451" s="3"/>
      <c r="FFA451" s="3"/>
      <c r="FFB451" s="3"/>
      <c r="FFC451" s="3"/>
      <c r="FFD451" s="3"/>
      <c r="FFE451" s="3"/>
      <c r="FFF451" s="3"/>
      <c r="FFG451" s="3"/>
      <c r="FFH451" s="3"/>
      <c r="FFI451" s="3"/>
      <c r="FFJ451" s="3"/>
      <c r="FFK451" s="3"/>
      <c r="FFL451" s="3"/>
      <c r="FFM451" s="3"/>
      <c r="FFN451" s="3"/>
      <c r="FFO451" s="3"/>
      <c r="FFP451" s="3"/>
      <c r="FFQ451" s="3"/>
      <c r="FFR451" s="3"/>
      <c r="FFS451" s="3"/>
      <c r="FFT451" s="3"/>
      <c r="FFU451" s="3"/>
      <c r="FFV451" s="3"/>
      <c r="FFW451" s="3"/>
      <c r="FFX451" s="3"/>
      <c r="FFY451" s="3"/>
      <c r="FFZ451" s="3"/>
      <c r="FGA451" s="3"/>
      <c r="FGB451" s="3"/>
      <c r="FGC451" s="3"/>
      <c r="FGD451" s="3"/>
      <c r="FGE451" s="3"/>
      <c r="FGF451" s="3"/>
      <c r="FGG451" s="3"/>
      <c r="FGH451" s="3"/>
      <c r="FGI451" s="3"/>
      <c r="FGJ451" s="3"/>
      <c r="FGK451" s="3"/>
      <c r="FGL451" s="3"/>
      <c r="FGM451" s="3"/>
      <c r="FGN451" s="3"/>
      <c r="FGO451" s="3"/>
      <c r="FGP451" s="3"/>
      <c r="FGQ451" s="3"/>
      <c r="FGR451" s="3"/>
      <c r="FGS451" s="3"/>
      <c r="FGT451" s="3"/>
      <c r="FGU451" s="3"/>
      <c r="FGV451" s="3"/>
      <c r="FGW451" s="3"/>
      <c r="FGX451" s="3"/>
      <c r="FGY451" s="3"/>
      <c r="FGZ451" s="3"/>
      <c r="FHA451" s="3"/>
      <c r="FHB451" s="3"/>
      <c r="FHC451" s="3"/>
      <c r="FHD451" s="3"/>
      <c r="FHE451" s="3"/>
      <c r="FHF451" s="3"/>
      <c r="FHG451" s="3"/>
      <c r="FHH451" s="3"/>
      <c r="FHI451" s="3"/>
      <c r="FHJ451" s="3"/>
      <c r="FHK451" s="3"/>
      <c r="FHL451" s="3"/>
      <c r="FHM451" s="3"/>
      <c r="FHN451" s="3"/>
      <c r="FHO451" s="3"/>
      <c r="FHP451" s="3"/>
      <c r="FHQ451" s="3"/>
      <c r="FHR451" s="3"/>
      <c r="FHS451" s="3"/>
      <c r="FHT451" s="3"/>
      <c r="FHU451" s="3"/>
      <c r="FHV451" s="3"/>
      <c r="FHW451" s="3"/>
      <c r="FHX451" s="3"/>
      <c r="FHY451" s="3"/>
      <c r="FHZ451" s="3"/>
      <c r="FIA451" s="3"/>
      <c r="FIB451" s="3"/>
      <c r="FIC451" s="3"/>
      <c r="FID451" s="3"/>
      <c r="FIE451" s="3"/>
      <c r="FIF451" s="3"/>
      <c r="FIG451" s="3"/>
      <c r="FIH451" s="3"/>
      <c r="FII451" s="3"/>
      <c r="FIJ451" s="3"/>
      <c r="FIK451" s="3"/>
      <c r="FIL451" s="3"/>
      <c r="FIM451" s="3"/>
      <c r="FIN451" s="3"/>
      <c r="FIO451" s="3"/>
      <c r="FIP451" s="3"/>
      <c r="FIQ451" s="3"/>
      <c r="FIR451" s="3"/>
      <c r="FIS451" s="3"/>
      <c r="FIT451" s="3"/>
      <c r="FIU451" s="3"/>
      <c r="FIV451" s="3"/>
      <c r="FIW451" s="3"/>
      <c r="FIX451" s="3"/>
      <c r="FIY451" s="3"/>
      <c r="FIZ451" s="3"/>
      <c r="FJA451" s="3"/>
      <c r="FJB451" s="3"/>
      <c r="FJC451" s="3"/>
      <c r="FJD451" s="3"/>
      <c r="FJE451" s="3"/>
      <c r="FJF451" s="3"/>
      <c r="FJG451" s="3"/>
      <c r="FJH451" s="3"/>
      <c r="FJI451" s="3"/>
      <c r="FJJ451" s="3"/>
      <c r="FJK451" s="3"/>
      <c r="FJL451" s="3"/>
      <c r="FJM451" s="3"/>
      <c r="FJN451" s="3"/>
      <c r="FJO451" s="3"/>
      <c r="FJP451" s="3"/>
      <c r="FJQ451" s="3"/>
      <c r="FJR451" s="3"/>
      <c r="FJS451" s="3"/>
      <c r="FJT451" s="3"/>
      <c r="FJU451" s="3"/>
      <c r="FJV451" s="3"/>
      <c r="FJW451" s="3"/>
      <c r="FJX451" s="3"/>
      <c r="FJY451" s="3"/>
      <c r="FJZ451" s="3"/>
      <c r="FKA451" s="3"/>
      <c r="FKB451" s="3"/>
      <c r="FKC451" s="3"/>
      <c r="FKD451" s="3"/>
      <c r="FKE451" s="3"/>
      <c r="FKF451" s="3"/>
      <c r="FKG451" s="3"/>
      <c r="FKH451" s="3"/>
      <c r="FKI451" s="3"/>
      <c r="FKJ451" s="3"/>
      <c r="FKK451" s="3"/>
      <c r="FKL451" s="3"/>
      <c r="FKM451" s="3"/>
      <c r="FKN451" s="3"/>
      <c r="FKO451" s="3"/>
      <c r="FKP451" s="3"/>
      <c r="FKQ451" s="3"/>
      <c r="FKR451" s="3"/>
      <c r="FKS451" s="3"/>
      <c r="FKT451" s="3"/>
      <c r="FKU451" s="3"/>
      <c r="FKV451" s="3"/>
      <c r="FKW451" s="3"/>
      <c r="FKX451" s="3"/>
      <c r="FKY451" s="3"/>
      <c r="FKZ451" s="3"/>
      <c r="FLA451" s="3"/>
      <c r="FLB451" s="3"/>
      <c r="FLC451" s="3"/>
      <c r="FLD451" s="3"/>
      <c r="FLE451" s="3"/>
      <c r="FLF451" s="3"/>
      <c r="FLG451" s="3"/>
      <c r="FLH451" s="3"/>
      <c r="FLI451" s="3"/>
      <c r="FLJ451" s="3"/>
      <c r="FLK451" s="3"/>
      <c r="FLL451" s="3"/>
      <c r="FLM451" s="3"/>
      <c r="FLN451" s="3"/>
      <c r="FLO451" s="3"/>
      <c r="FLP451" s="3"/>
      <c r="FLQ451" s="3"/>
      <c r="FLR451" s="3"/>
      <c r="FLS451" s="3"/>
      <c r="FLT451" s="3"/>
      <c r="FLU451" s="3"/>
      <c r="FLV451" s="3"/>
      <c r="FLW451" s="3"/>
      <c r="FLX451" s="3"/>
      <c r="FLY451" s="3"/>
      <c r="FLZ451" s="3"/>
      <c r="FMA451" s="3"/>
      <c r="FMB451" s="3"/>
      <c r="FMC451" s="3"/>
      <c r="FMD451" s="3"/>
      <c r="FME451" s="3"/>
      <c r="FMF451" s="3"/>
      <c r="FMG451" s="3"/>
      <c r="FMH451" s="3"/>
      <c r="FMI451" s="3"/>
      <c r="FMJ451" s="3"/>
      <c r="FMK451" s="3"/>
      <c r="FML451" s="3"/>
      <c r="FMM451" s="3"/>
      <c r="FMN451" s="3"/>
      <c r="FMO451" s="3"/>
      <c r="FMP451" s="3"/>
      <c r="FMQ451" s="3"/>
      <c r="FMR451" s="3"/>
      <c r="FMS451" s="3"/>
      <c r="FMT451" s="3"/>
      <c r="FMU451" s="3"/>
      <c r="FMV451" s="3"/>
      <c r="FMW451" s="3"/>
      <c r="FMX451" s="3"/>
      <c r="FMY451" s="3"/>
      <c r="FMZ451" s="3"/>
      <c r="FNA451" s="3"/>
      <c r="FNB451" s="3"/>
      <c r="FNC451" s="3"/>
      <c r="FND451" s="3"/>
      <c r="FNE451" s="3"/>
      <c r="FNF451" s="3"/>
      <c r="FNG451" s="3"/>
      <c r="FNH451" s="3"/>
      <c r="FNI451" s="3"/>
      <c r="FNJ451" s="3"/>
      <c r="FNK451" s="3"/>
      <c r="FNL451" s="3"/>
      <c r="FNM451" s="3"/>
      <c r="FNN451" s="3"/>
      <c r="FNO451" s="3"/>
      <c r="FNP451" s="3"/>
      <c r="FNQ451" s="3"/>
      <c r="FNR451" s="3"/>
      <c r="FNS451" s="3"/>
      <c r="FNT451" s="3"/>
      <c r="FNU451" s="3"/>
      <c r="FNV451" s="3"/>
      <c r="FNW451" s="3"/>
      <c r="FNX451" s="3"/>
      <c r="FNY451" s="3"/>
      <c r="FNZ451" s="3"/>
      <c r="FOA451" s="3"/>
      <c r="FOB451" s="3"/>
      <c r="FOC451" s="3"/>
      <c r="FOD451" s="3"/>
      <c r="FOE451" s="3"/>
      <c r="FOF451" s="3"/>
      <c r="FOG451" s="3"/>
      <c r="FOH451" s="3"/>
      <c r="FOI451" s="3"/>
      <c r="FOJ451" s="3"/>
      <c r="FOK451" s="3"/>
      <c r="FOL451" s="3"/>
      <c r="FOM451" s="3"/>
      <c r="FON451" s="3"/>
      <c r="FOO451" s="3"/>
      <c r="FOP451" s="3"/>
      <c r="FOQ451" s="3"/>
      <c r="FOR451" s="3"/>
      <c r="FOS451" s="3"/>
      <c r="FOT451" s="3"/>
      <c r="FOU451" s="3"/>
      <c r="FOV451" s="3"/>
      <c r="FOW451" s="3"/>
      <c r="FOX451" s="3"/>
      <c r="FOY451" s="3"/>
      <c r="FOZ451" s="3"/>
      <c r="FPA451" s="3"/>
      <c r="FPB451" s="3"/>
      <c r="FPC451" s="3"/>
      <c r="FPD451" s="3"/>
      <c r="FPE451" s="3"/>
      <c r="FPF451" s="3"/>
      <c r="FPG451" s="3"/>
      <c r="FPH451" s="3"/>
      <c r="FPI451" s="3"/>
      <c r="FPJ451" s="3"/>
      <c r="FPK451" s="3"/>
      <c r="FPL451" s="3"/>
      <c r="FPM451" s="3"/>
      <c r="FPN451" s="3"/>
      <c r="FPO451" s="3"/>
      <c r="FPP451" s="3"/>
      <c r="FPQ451" s="3"/>
      <c r="FPR451" s="3"/>
      <c r="FPS451" s="3"/>
      <c r="FPT451" s="3"/>
      <c r="FPU451" s="3"/>
      <c r="FPV451" s="3"/>
      <c r="FPW451" s="3"/>
      <c r="FPX451" s="3"/>
      <c r="FPY451" s="3"/>
      <c r="FPZ451" s="3"/>
      <c r="FQA451" s="3"/>
      <c r="FQB451" s="3"/>
      <c r="FQC451" s="3"/>
      <c r="FQD451" s="3"/>
      <c r="FQE451" s="3"/>
      <c r="FQF451" s="3"/>
      <c r="FQG451" s="3"/>
      <c r="FQH451" s="3"/>
      <c r="FQI451" s="3"/>
      <c r="FQJ451" s="3"/>
      <c r="FQK451" s="3"/>
      <c r="FQL451" s="3"/>
      <c r="FQM451" s="3"/>
      <c r="FQN451" s="3"/>
      <c r="FQO451" s="3"/>
      <c r="FQP451" s="3"/>
      <c r="FQQ451" s="3"/>
      <c r="FQR451" s="3"/>
      <c r="FQS451" s="3"/>
      <c r="FQT451" s="3"/>
      <c r="FQU451" s="3"/>
      <c r="FQV451" s="3"/>
      <c r="FQW451" s="3"/>
      <c r="FQX451" s="3"/>
      <c r="FQY451" s="3"/>
      <c r="FQZ451" s="3"/>
      <c r="FRA451" s="3"/>
      <c r="FRB451" s="3"/>
      <c r="FRC451" s="3"/>
      <c r="FRD451" s="3"/>
      <c r="FRE451" s="3"/>
      <c r="FRF451" s="3"/>
      <c r="FRG451" s="3"/>
      <c r="FRH451" s="3"/>
      <c r="FRI451" s="3"/>
      <c r="FRJ451" s="3"/>
      <c r="FRK451" s="3"/>
      <c r="FRL451" s="3"/>
      <c r="FRM451" s="3"/>
      <c r="FRN451" s="3"/>
      <c r="FRO451" s="3"/>
      <c r="FRP451" s="3"/>
      <c r="FRQ451" s="3"/>
      <c r="FRR451" s="3"/>
      <c r="FRS451" s="3"/>
      <c r="FRT451" s="3"/>
      <c r="FRU451" s="3"/>
      <c r="FRV451" s="3"/>
      <c r="FRW451" s="3"/>
      <c r="FRX451" s="3"/>
      <c r="FRY451" s="3"/>
      <c r="FRZ451" s="3"/>
      <c r="FSA451" s="3"/>
      <c r="FSB451" s="3"/>
      <c r="FSC451" s="3"/>
      <c r="FSD451" s="3"/>
      <c r="FSE451" s="3"/>
      <c r="FSF451" s="3"/>
      <c r="FSG451" s="3"/>
      <c r="FSH451" s="3"/>
      <c r="FSI451" s="3"/>
      <c r="FSJ451" s="3"/>
      <c r="FSK451" s="3"/>
      <c r="FSL451" s="3"/>
      <c r="FSM451" s="3"/>
      <c r="FSN451" s="3"/>
      <c r="FSO451" s="3"/>
      <c r="FSP451" s="3"/>
      <c r="FSQ451" s="3"/>
      <c r="FSR451" s="3"/>
      <c r="FSS451" s="3"/>
      <c r="FST451" s="3"/>
      <c r="FSU451" s="3"/>
      <c r="FSV451" s="3"/>
      <c r="FSW451" s="3"/>
      <c r="FSX451" s="3"/>
      <c r="FSY451" s="3"/>
      <c r="FSZ451" s="3"/>
      <c r="FTA451" s="3"/>
      <c r="FTB451" s="3"/>
      <c r="FTC451" s="3"/>
      <c r="FTD451" s="3"/>
      <c r="FTE451" s="3"/>
      <c r="FTF451" s="3"/>
      <c r="FTG451" s="3"/>
      <c r="FTH451" s="3"/>
      <c r="FTI451" s="3"/>
      <c r="FTJ451" s="3"/>
      <c r="FTK451" s="3"/>
      <c r="FTL451" s="3"/>
      <c r="FTM451" s="3"/>
      <c r="FTN451" s="3"/>
      <c r="FTO451" s="3"/>
      <c r="FTP451" s="3"/>
      <c r="FTQ451" s="3"/>
      <c r="FTR451" s="3"/>
      <c r="FTS451" s="3"/>
      <c r="FTT451" s="3"/>
      <c r="FTU451" s="3"/>
      <c r="FTV451" s="3"/>
      <c r="FTW451" s="3"/>
      <c r="FTX451" s="3"/>
      <c r="FTY451" s="3"/>
      <c r="FTZ451" s="3"/>
      <c r="FUA451" s="3"/>
      <c r="FUB451" s="3"/>
      <c r="FUC451" s="3"/>
      <c r="FUD451" s="3"/>
      <c r="FUE451" s="3"/>
      <c r="FUF451" s="3"/>
      <c r="FUG451" s="3"/>
      <c r="FUH451" s="3"/>
      <c r="FUI451" s="3"/>
      <c r="FUJ451" s="3"/>
      <c r="FUK451" s="3"/>
      <c r="FUL451" s="3"/>
      <c r="FUM451" s="3"/>
      <c r="FUN451" s="3"/>
      <c r="FUO451" s="3"/>
      <c r="FUP451" s="3"/>
      <c r="FUQ451" s="3"/>
      <c r="FUR451" s="3"/>
      <c r="FUS451" s="3"/>
      <c r="FUT451" s="3"/>
      <c r="FUU451" s="3"/>
      <c r="FUV451" s="3"/>
      <c r="FUW451" s="3"/>
      <c r="FUX451" s="3"/>
      <c r="FUY451" s="3"/>
      <c r="FUZ451" s="3"/>
      <c r="FVA451" s="3"/>
      <c r="FVB451" s="3"/>
      <c r="FVC451" s="3"/>
      <c r="FVD451" s="3"/>
      <c r="FVE451" s="3"/>
      <c r="FVF451" s="3"/>
      <c r="FVG451" s="3"/>
      <c r="FVH451" s="3"/>
      <c r="FVI451" s="3"/>
      <c r="FVJ451" s="3"/>
      <c r="FVK451" s="3"/>
      <c r="FVL451" s="3"/>
      <c r="FVM451" s="3"/>
      <c r="FVN451" s="3"/>
      <c r="FVO451" s="3"/>
      <c r="FVP451" s="3"/>
      <c r="FVQ451" s="3"/>
      <c r="FVR451" s="3"/>
      <c r="FVS451" s="3"/>
      <c r="FVT451" s="3"/>
      <c r="FVU451" s="3"/>
      <c r="FVV451" s="3"/>
      <c r="FVW451" s="3"/>
      <c r="FVX451" s="3"/>
      <c r="FVY451" s="3"/>
      <c r="FVZ451" s="3"/>
      <c r="FWA451" s="3"/>
      <c r="FWB451" s="3"/>
      <c r="FWC451" s="3"/>
      <c r="FWD451" s="3"/>
      <c r="FWE451" s="3"/>
      <c r="FWF451" s="3"/>
      <c r="FWG451" s="3"/>
      <c r="FWH451" s="3"/>
      <c r="FWI451" s="3"/>
      <c r="FWJ451" s="3"/>
      <c r="FWK451" s="3"/>
      <c r="FWL451" s="3"/>
      <c r="FWM451" s="3"/>
      <c r="FWN451" s="3"/>
      <c r="FWO451" s="3"/>
      <c r="FWP451" s="3"/>
      <c r="FWQ451" s="3"/>
      <c r="FWR451" s="3"/>
      <c r="FWS451" s="3"/>
      <c r="FWT451" s="3"/>
      <c r="FWU451" s="3"/>
      <c r="FWV451" s="3"/>
      <c r="FWW451" s="3"/>
      <c r="FWX451" s="3"/>
      <c r="FWY451" s="3"/>
      <c r="FWZ451" s="3"/>
      <c r="FXA451" s="3"/>
      <c r="FXB451" s="3"/>
      <c r="FXC451" s="3"/>
      <c r="FXD451" s="3"/>
      <c r="FXE451" s="3"/>
      <c r="FXF451" s="3"/>
      <c r="FXG451" s="3"/>
      <c r="FXH451" s="3"/>
      <c r="FXI451" s="3"/>
      <c r="FXJ451" s="3"/>
      <c r="FXK451" s="3"/>
      <c r="FXL451" s="3"/>
      <c r="FXM451" s="3"/>
      <c r="FXN451" s="3"/>
      <c r="FXO451" s="3"/>
      <c r="FXP451" s="3"/>
      <c r="FXQ451" s="3"/>
      <c r="FXR451" s="3"/>
      <c r="FXS451" s="3"/>
      <c r="FXT451" s="3"/>
      <c r="FXU451" s="3"/>
      <c r="FXV451" s="3"/>
      <c r="FXW451" s="3"/>
      <c r="FXX451" s="3"/>
      <c r="FXY451" s="3"/>
      <c r="FXZ451" s="3"/>
      <c r="FYA451" s="3"/>
      <c r="FYB451" s="3"/>
      <c r="FYC451" s="3"/>
      <c r="FYD451" s="3"/>
      <c r="FYE451" s="3"/>
      <c r="FYF451" s="3"/>
      <c r="FYG451" s="3"/>
      <c r="FYH451" s="3"/>
      <c r="FYI451" s="3"/>
      <c r="FYJ451" s="3"/>
      <c r="FYK451" s="3"/>
      <c r="FYL451" s="3"/>
      <c r="FYM451" s="3"/>
      <c r="FYN451" s="3"/>
      <c r="FYO451" s="3"/>
      <c r="FYP451" s="3"/>
      <c r="FYQ451" s="3"/>
      <c r="FYR451" s="3"/>
      <c r="FYS451" s="3"/>
      <c r="FYT451" s="3"/>
      <c r="FYU451" s="3"/>
      <c r="FYV451" s="3"/>
      <c r="FYW451" s="3"/>
      <c r="FYX451" s="3"/>
      <c r="FYY451" s="3"/>
      <c r="FYZ451" s="3"/>
      <c r="FZA451" s="3"/>
      <c r="FZB451" s="3"/>
      <c r="FZC451" s="3"/>
      <c r="FZD451" s="3"/>
      <c r="FZE451" s="3"/>
      <c r="FZF451" s="3"/>
      <c r="FZG451" s="3"/>
      <c r="FZH451" s="3"/>
      <c r="FZI451" s="3"/>
      <c r="FZJ451" s="3"/>
      <c r="FZK451" s="3"/>
      <c r="FZL451" s="3"/>
      <c r="FZM451" s="3"/>
      <c r="FZN451" s="3"/>
      <c r="FZO451" s="3"/>
      <c r="FZP451" s="3"/>
      <c r="FZQ451" s="3"/>
      <c r="FZR451" s="3"/>
      <c r="FZS451" s="3"/>
      <c r="FZT451" s="3"/>
      <c r="FZU451" s="3"/>
      <c r="FZV451" s="3"/>
      <c r="FZW451" s="3"/>
      <c r="FZX451" s="3"/>
      <c r="FZY451" s="3"/>
      <c r="FZZ451" s="3"/>
      <c r="GAA451" s="3"/>
      <c r="GAB451" s="3"/>
      <c r="GAC451" s="3"/>
      <c r="GAD451" s="3"/>
      <c r="GAE451" s="3"/>
      <c r="GAF451" s="3"/>
      <c r="GAG451" s="3"/>
      <c r="GAH451" s="3"/>
      <c r="GAI451" s="3"/>
      <c r="GAJ451" s="3"/>
      <c r="GAK451" s="3"/>
      <c r="GAL451" s="3"/>
      <c r="GAM451" s="3"/>
      <c r="GAN451" s="3"/>
      <c r="GAO451" s="3"/>
      <c r="GAP451" s="3"/>
      <c r="GAQ451" s="3"/>
      <c r="GAR451" s="3"/>
      <c r="GAS451" s="3"/>
      <c r="GAT451" s="3"/>
      <c r="GAU451" s="3"/>
      <c r="GAV451" s="3"/>
      <c r="GAW451" s="3"/>
      <c r="GAX451" s="3"/>
      <c r="GAY451" s="3"/>
      <c r="GAZ451" s="3"/>
      <c r="GBA451" s="3"/>
      <c r="GBB451" s="3"/>
      <c r="GBC451" s="3"/>
      <c r="GBD451" s="3"/>
      <c r="GBE451" s="3"/>
      <c r="GBF451" s="3"/>
      <c r="GBG451" s="3"/>
      <c r="GBH451" s="3"/>
      <c r="GBI451" s="3"/>
      <c r="GBJ451" s="3"/>
      <c r="GBK451" s="3"/>
      <c r="GBL451" s="3"/>
      <c r="GBM451" s="3"/>
      <c r="GBN451" s="3"/>
      <c r="GBO451" s="3"/>
      <c r="GBP451" s="3"/>
      <c r="GBQ451" s="3"/>
      <c r="GBR451" s="3"/>
      <c r="GBS451" s="3"/>
      <c r="GBT451" s="3"/>
      <c r="GBU451" s="3"/>
      <c r="GBV451" s="3"/>
      <c r="GBW451" s="3"/>
      <c r="GBX451" s="3"/>
      <c r="GBY451" s="3"/>
      <c r="GBZ451" s="3"/>
      <c r="GCA451" s="3"/>
      <c r="GCB451" s="3"/>
      <c r="GCC451" s="3"/>
      <c r="GCD451" s="3"/>
      <c r="GCE451" s="3"/>
      <c r="GCF451" s="3"/>
      <c r="GCG451" s="3"/>
      <c r="GCH451" s="3"/>
      <c r="GCI451" s="3"/>
      <c r="GCJ451" s="3"/>
      <c r="GCK451" s="3"/>
      <c r="GCL451" s="3"/>
      <c r="GCM451" s="3"/>
      <c r="GCN451" s="3"/>
      <c r="GCO451" s="3"/>
      <c r="GCP451" s="3"/>
      <c r="GCQ451" s="3"/>
      <c r="GCR451" s="3"/>
      <c r="GCS451" s="3"/>
      <c r="GCT451" s="3"/>
      <c r="GCU451" s="3"/>
      <c r="GCV451" s="3"/>
      <c r="GCW451" s="3"/>
      <c r="GCX451" s="3"/>
      <c r="GCY451" s="3"/>
      <c r="GCZ451" s="3"/>
      <c r="GDA451" s="3"/>
      <c r="GDB451" s="3"/>
      <c r="GDC451" s="3"/>
      <c r="GDD451" s="3"/>
      <c r="GDE451" s="3"/>
      <c r="GDF451" s="3"/>
      <c r="GDG451" s="3"/>
      <c r="GDH451" s="3"/>
      <c r="GDI451" s="3"/>
      <c r="GDJ451" s="3"/>
      <c r="GDK451" s="3"/>
      <c r="GDL451" s="3"/>
      <c r="GDM451" s="3"/>
      <c r="GDN451" s="3"/>
      <c r="GDO451" s="3"/>
      <c r="GDP451" s="3"/>
      <c r="GDQ451" s="3"/>
      <c r="GDR451" s="3"/>
      <c r="GDS451" s="3"/>
      <c r="GDT451" s="3"/>
      <c r="GDU451" s="3"/>
      <c r="GDV451" s="3"/>
      <c r="GDW451" s="3"/>
      <c r="GDX451" s="3"/>
      <c r="GDY451" s="3"/>
      <c r="GDZ451" s="3"/>
      <c r="GEA451" s="3"/>
      <c r="GEB451" s="3"/>
      <c r="GEC451" s="3"/>
      <c r="GED451" s="3"/>
      <c r="GEE451" s="3"/>
      <c r="GEF451" s="3"/>
      <c r="GEG451" s="3"/>
      <c r="GEH451" s="3"/>
      <c r="GEI451" s="3"/>
      <c r="GEJ451" s="3"/>
      <c r="GEK451" s="3"/>
      <c r="GEL451" s="3"/>
      <c r="GEM451" s="3"/>
      <c r="GEN451" s="3"/>
      <c r="GEO451" s="3"/>
      <c r="GEP451" s="3"/>
      <c r="GEQ451" s="3"/>
      <c r="GER451" s="3"/>
      <c r="GES451" s="3"/>
      <c r="GET451" s="3"/>
      <c r="GEU451" s="3"/>
      <c r="GEV451" s="3"/>
      <c r="GEW451" s="3"/>
      <c r="GEX451" s="3"/>
      <c r="GEY451" s="3"/>
      <c r="GEZ451" s="3"/>
      <c r="GFA451" s="3"/>
      <c r="GFB451" s="3"/>
      <c r="GFC451" s="3"/>
      <c r="GFD451" s="3"/>
      <c r="GFE451" s="3"/>
      <c r="GFF451" s="3"/>
      <c r="GFG451" s="3"/>
      <c r="GFH451" s="3"/>
      <c r="GFI451" s="3"/>
      <c r="GFJ451" s="3"/>
      <c r="GFK451" s="3"/>
      <c r="GFL451" s="3"/>
      <c r="GFM451" s="3"/>
      <c r="GFN451" s="3"/>
      <c r="GFO451" s="3"/>
      <c r="GFP451" s="3"/>
      <c r="GFQ451" s="3"/>
      <c r="GFR451" s="3"/>
      <c r="GFS451" s="3"/>
      <c r="GFT451" s="3"/>
      <c r="GFU451" s="3"/>
      <c r="GFV451" s="3"/>
      <c r="GFW451" s="3"/>
      <c r="GFX451" s="3"/>
      <c r="GFY451" s="3"/>
      <c r="GFZ451" s="3"/>
      <c r="GGA451" s="3"/>
      <c r="GGB451" s="3"/>
      <c r="GGC451" s="3"/>
      <c r="GGD451" s="3"/>
      <c r="GGE451" s="3"/>
      <c r="GGF451" s="3"/>
      <c r="GGG451" s="3"/>
      <c r="GGH451" s="3"/>
      <c r="GGI451" s="3"/>
      <c r="GGJ451" s="3"/>
      <c r="GGK451" s="3"/>
      <c r="GGL451" s="3"/>
      <c r="GGM451" s="3"/>
      <c r="GGN451" s="3"/>
      <c r="GGO451" s="3"/>
      <c r="GGP451" s="3"/>
      <c r="GGQ451" s="3"/>
      <c r="GGR451" s="3"/>
      <c r="GGS451" s="3"/>
      <c r="GGT451" s="3"/>
      <c r="GGU451" s="3"/>
      <c r="GGV451" s="3"/>
      <c r="GGW451" s="3"/>
      <c r="GGX451" s="3"/>
      <c r="GGY451" s="3"/>
      <c r="GGZ451" s="3"/>
      <c r="GHA451" s="3"/>
      <c r="GHB451" s="3"/>
      <c r="GHC451" s="3"/>
      <c r="GHD451" s="3"/>
      <c r="GHE451" s="3"/>
      <c r="GHF451" s="3"/>
      <c r="GHG451" s="3"/>
      <c r="GHH451" s="3"/>
      <c r="GHI451" s="3"/>
      <c r="GHJ451" s="3"/>
      <c r="GHK451" s="3"/>
      <c r="GHL451" s="3"/>
      <c r="GHM451" s="3"/>
      <c r="GHN451" s="3"/>
      <c r="GHO451" s="3"/>
      <c r="GHP451" s="3"/>
      <c r="GHQ451" s="3"/>
      <c r="GHR451" s="3"/>
      <c r="GHS451" s="3"/>
      <c r="GHT451" s="3"/>
      <c r="GHU451" s="3"/>
      <c r="GHV451" s="3"/>
      <c r="GHW451" s="3"/>
      <c r="GHX451" s="3"/>
      <c r="GHY451" s="3"/>
      <c r="GHZ451" s="3"/>
      <c r="GIA451" s="3"/>
      <c r="GIB451" s="3"/>
      <c r="GIC451" s="3"/>
      <c r="GID451" s="3"/>
      <c r="GIE451" s="3"/>
      <c r="GIF451" s="3"/>
      <c r="GIG451" s="3"/>
      <c r="GIH451" s="3"/>
      <c r="GII451" s="3"/>
      <c r="GIJ451" s="3"/>
      <c r="GIK451" s="3"/>
      <c r="GIL451" s="3"/>
      <c r="GIM451" s="3"/>
      <c r="GIN451" s="3"/>
      <c r="GIO451" s="3"/>
      <c r="GIP451" s="3"/>
      <c r="GIQ451" s="3"/>
      <c r="GIR451" s="3"/>
      <c r="GIS451" s="3"/>
      <c r="GIT451" s="3"/>
      <c r="GIU451" s="3"/>
      <c r="GIV451" s="3"/>
      <c r="GIW451" s="3"/>
      <c r="GIX451" s="3"/>
      <c r="GIY451" s="3"/>
      <c r="GIZ451" s="3"/>
      <c r="GJA451" s="3"/>
      <c r="GJB451" s="3"/>
      <c r="GJC451" s="3"/>
      <c r="GJD451" s="3"/>
      <c r="GJE451" s="3"/>
      <c r="GJF451" s="3"/>
      <c r="GJG451" s="3"/>
      <c r="GJH451" s="3"/>
      <c r="GJI451" s="3"/>
      <c r="GJJ451" s="3"/>
      <c r="GJK451" s="3"/>
      <c r="GJL451" s="3"/>
      <c r="GJM451" s="3"/>
      <c r="GJN451" s="3"/>
      <c r="GJO451" s="3"/>
      <c r="GJP451" s="3"/>
      <c r="GJQ451" s="3"/>
      <c r="GJR451" s="3"/>
      <c r="GJS451" s="3"/>
      <c r="GJT451" s="3"/>
      <c r="GJU451" s="3"/>
      <c r="GJV451" s="3"/>
      <c r="GJW451" s="3"/>
      <c r="GJX451" s="3"/>
      <c r="GJY451" s="3"/>
      <c r="GJZ451" s="3"/>
      <c r="GKA451" s="3"/>
      <c r="GKB451" s="3"/>
      <c r="GKC451" s="3"/>
      <c r="GKD451" s="3"/>
      <c r="GKE451" s="3"/>
      <c r="GKF451" s="3"/>
      <c r="GKG451" s="3"/>
      <c r="GKH451" s="3"/>
      <c r="GKI451" s="3"/>
      <c r="GKJ451" s="3"/>
      <c r="GKK451" s="3"/>
      <c r="GKL451" s="3"/>
      <c r="GKM451" s="3"/>
      <c r="GKN451" s="3"/>
      <c r="GKO451" s="3"/>
      <c r="GKP451" s="3"/>
      <c r="GKQ451" s="3"/>
      <c r="GKR451" s="3"/>
      <c r="GKS451" s="3"/>
      <c r="GKT451" s="3"/>
      <c r="GKU451" s="3"/>
      <c r="GKV451" s="3"/>
      <c r="GKW451" s="3"/>
      <c r="GKX451" s="3"/>
      <c r="GKY451" s="3"/>
      <c r="GKZ451" s="3"/>
      <c r="GLA451" s="3"/>
      <c r="GLB451" s="3"/>
      <c r="GLC451" s="3"/>
      <c r="GLD451" s="3"/>
      <c r="GLE451" s="3"/>
      <c r="GLF451" s="3"/>
      <c r="GLG451" s="3"/>
      <c r="GLH451" s="3"/>
      <c r="GLI451" s="3"/>
      <c r="GLJ451" s="3"/>
      <c r="GLK451" s="3"/>
      <c r="GLL451" s="3"/>
      <c r="GLM451" s="3"/>
      <c r="GLN451" s="3"/>
      <c r="GLO451" s="3"/>
      <c r="GLP451" s="3"/>
      <c r="GLQ451" s="3"/>
      <c r="GLR451" s="3"/>
      <c r="GLS451" s="3"/>
      <c r="GLT451" s="3"/>
      <c r="GLU451" s="3"/>
      <c r="GLV451" s="3"/>
      <c r="GLW451" s="3"/>
      <c r="GLX451" s="3"/>
      <c r="GLY451" s="3"/>
      <c r="GLZ451" s="3"/>
      <c r="GMA451" s="3"/>
      <c r="GMB451" s="3"/>
      <c r="GMC451" s="3"/>
      <c r="GMD451" s="3"/>
      <c r="GME451" s="3"/>
      <c r="GMF451" s="3"/>
      <c r="GMG451" s="3"/>
      <c r="GMH451" s="3"/>
      <c r="GMI451" s="3"/>
      <c r="GMJ451" s="3"/>
      <c r="GMK451" s="3"/>
      <c r="GML451" s="3"/>
      <c r="GMM451" s="3"/>
      <c r="GMN451" s="3"/>
      <c r="GMO451" s="3"/>
      <c r="GMP451" s="3"/>
      <c r="GMQ451" s="3"/>
      <c r="GMR451" s="3"/>
      <c r="GMS451" s="3"/>
      <c r="GMT451" s="3"/>
      <c r="GMU451" s="3"/>
      <c r="GMV451" s="3"/>
      <c r="GMW451" s="3"/>
      <c r="GMX451" s="3"/>
      <c r="GMY451" s="3"/>
      <c r="GMZ451" s="3"/>
      <c r="GNA451" s="3"/>
      <c r="GNB451" s="3"/>
      <c r="GNC451" s="3"/>
      <c r="GND451" s="3"/>
      <c r="GNE451" s="3"/>
      <c r="GNF451" s="3"/>
      <c r="GNG451" s="3"/>
      <c r="GNH451" s="3"/>
      <c r="GNI451" s="3"/>
      <c r="GNJ451" s="3"/>
      <c r="GNK451" s="3"/>
      <c r="GNL451" s="3"/>
      <c r="GNM451" s="3"/>
      <c r="GNN451" s="3"/>
      <c r="GNO451" s="3"/>
      <c r="GNP451" s="3"/>
      <c r="GNQ451" s="3"/>
      <c r="GNR451" s="3"/>
      <c r="GNS451" s="3"/>
      <c r="GNT451" s="3"/>
      <c r="GNU451" s="3"/>
      <c r="GNV451" s="3"/>
      <c r="GNW451" s="3"/>
      <c r="GNX451" s="3"/>
      <c r="GNY451" s="3"/>
      <c r="GNZ451" s="3"/>
      <c r="GOA451" s="3"/>
      <c r="GOB451" s="3"/>
      <c r="GOC451" s="3"/>
      <c r="GOD451" s="3"/>
      <c r="GOE451" s="3"/>
      <c r="GOF451" s="3"/>
      <c r="GOG451" s="3"/>
      <c r="GOH451" s="3"/>
      <c r="GOI451" s="3"/>
      <c r="GOJ451" s="3"/>
      <c r="GOK451" s="3"/>
      <c r="GOL451" s="3"/>
      <c r="GOM451" s="3"/>
      <c r="GON451" s="3"/>
      <c r="GOO451" s="3"/>
      <c r="GOP451" s="3"/>
      <c r="GOQ451" s="3"/>
      <c r="GOR451" s="3"/>
      <c r="GOS451" s="3"/>
      <c r="GOT451" s="3"/>
      <c r="GOU451" s="3"/>
      <c r="GOV451" s="3"/>
      <c r="GOW451" s="3"/>
      <c r="GOX451" s="3"/>
      <c r="GOY451" s="3"/>
      <c r="GOZ451" s="3"/>
      <c r="GPA451" s="3"/>
      <c r="GPB451" s="3"/>
      <c r="GPC451" s="3"/>
      <c r="GPD451" s="3"/>
      <c r="GPE451" s="3"/>
      <c r="GPF451" s="3"/>
      <c r="GPG451" s="3"/>
      <c r="GPH451" s="3"/>
      <c r="GPI451" s="3"/>
      <c r="GPJ451" s="3"/>
      <c r="GPK451" s="3"/>
      <c r="GPL451" s="3"/>
      <c r="GPM451" s="3"/>
      <c r="GPN451" s="3"/>
      <c r="GPO451" s="3"/>
      <c r="GPP451" s="3"/>
      <c r="GPQ451" s="3"/>
      <c r="GPR451" s="3"/>
      <c r="GPS451" s="3"/>
      <c r="GPT451" s="3"/>
      <c r="GPU451" s="3"/>
      <c r="GPV451" s="3"/>
      <c r="GPW451" s="3"/>
      <c r="GPX451" s="3"/>
      <c r="GPY451" s="3"/>
      <c r="GPZ451" s="3"/>
      <c r="GQA451" s="3"/>
      <c r="GQB451" s="3"/>
      <c r="GQC451" s="3"/>
      <c r="GQD451" s="3"/>
      <c r="GQE451" s="3"/>
      <c r="GQF451" s="3"/>
      <c r="GQG451" s="3"/>
      <c r="GQH451" s="3"/>
      <c r="GQI451" s="3"/>
      <c r="GQJ451" s="3"/>
      <c r="GQK451" s="3"/>
      <c r="GQL451" s="3"/>
      <c r="GQM451" s="3"/>
      <c r="GQN451" s="3"/>
      <c r="GQO451" s="3"/>
      <c r="GQP451" s="3"/>
      <c r="GQQ451" s="3"/>
      <c r="GQR451" s="3"/>
      <c r="GQS451" s="3"/>
      <c r="GQT451" s="3"/>
      <c r="GQU451" s="3"/>
      <c r="GQV451" s="3"/>
      <c r="GQW451" s="3"/>
      <c r="GQX451" s="3"/>
      <c r="GQY451" s="3"/>
      <c r="GQZ451" s="3"/>
      <c r="GRA451" s="3"/>
      <c r="GRB451" s="3"/>
      <c r="GRC451" s="3"/>
      <c r="GRD451" s="3"/>
      <c r="GRE451" s="3"/>
      <c r="GRF451" s="3"/>
      <c r="GRG451" s="3"/>
      <c r="GRH451" s="3"/>
      <c r="GRI451" s="3"/>
      <c r="GRJ451" s="3"/>
      <c r="GRK451" s="3"/>
      <c r="GRL451" s="3"/>
      <c r="GRM451" s="3"/>
      <c r="GRN451" s="3"/>
      <c r="GRO451" s="3"/>
      <c r="GRP451" s="3"/>
      <c r="GRQ451" s="3"/>
      <c r="GRR451" s="3"/>
      <c r="GRS451" s="3"/>
      <c r="GRT451" s="3"/>
      <c r="GRU451" s="3"/>
      <c r="GRV451" s="3"/>
      <c r="GRW451" s="3"/>
      <c r="GRX451" s="3"/>
      <c r="GRY451" s="3"/>
      <c r="GRZ451" s="3"/>
      <c r="GSA451" s="3"/>
      <c r="GSB451" s="3"/>
      <c r="GSC451" s="3"/>
      <c r="GSD451" s="3"/>
      <c r="GSE451" s="3"/>
      <c r="GSF451" s="3"/>
      <c r="GSG451" s="3"/>
      <c r="GSH451" s="3"/>
      <c r="GSI451" s="3"/>
      <c r="GSJ451" s="3"/>
      <c r="GSK451" s="3"/>
      <c r="GSL451" s="3"/>
      <c r="GSM451" s="3"/>
      <c r="GSN451" s="3"/>
      <c r="GSO451" s="3"/>
      <c r="GSP451" s="3"/>
      <c r="GSQ451" s="3"/>
      <c r="GSR451" s="3"/>
      <c r="GSS451" s="3"/>
      <c r="GST451" s="3"/>
      <c r="GSU451" s="3"/>
      <c r="GSV451" s="3"/>
      <c r="GSW451" s="3"/>
      <c r="GSX451" s="3"/>
      <c r="GSY451" s="3"/>
      <c r="GSZ451" s="3"/>
      <c r="GTA451" s="3"/>
      <c r="GTB451" s="3"/>
      <c r="GTC451" s="3"/>
      <c r="GTD451" s="3"/>
      <c r="GTE451" s="3"/>
      <c r="GTF451" s="3"/>
      <c r="GTG451" s="3"/>
      <c r="GTH451" s="3"/>
      <c r="GTI451" s="3"/>
      <c r="GTJ451" s="3"/>
      <c r="GTK451" s="3"/>
      <c r="GTL451" s="3"/>
      <c r="GTM451" s="3"/>
      <c r="GTN451" s="3"/>
      <c r="GTO451" s="3"/>
      <c r="GTP451" s="3"/>
      <c r="GTQ451" s="3"/>
      <c r="GTR451" s="3"/>
      <c r="GTS451" s="3"/>
      <c r="GTT451" s="3"/>
      <c r="GTU451" s="3"/>
      <c r="GTV451" s="3"/>
      <c r="GTW451" s="3"/>
      <c r="GTX451" s="3"/>
      <c r="GTY451" s="3"/>
      <c r="GTZ451" s="3"/>
      <c r="GUA451" s="3"/>
      <c r="GUB451" s="3"/>
      <c r="GUC451" s="3"/>
      <c r="GUD451" s="3"/>
      <c r="GUE451" s="3"/>
      <c r="GUF451" s="3"/>
      <c r="GUG451" s="3"/>
      <c r="GUH451" s="3"/>
      <c r="GUI451" s="3"/>
      <c r="GUJ451" s="3"/>
      <c r="GUK451" s="3"/>
      <c r="GUL451" s="3"/>
      <c r="GUM451" s="3"/>
      <c r="GUN451" s="3"/>
      <c r="GUO451" s="3"/>
      <c r="GUP451" s="3"/>
      <c r="GUQ451" s="3"/>
      <c r="GUR451" s="3"/>
      <c r="GUS451" s="3"/>
      <c r="GUT451" s="3"/>
      <c r="GUU451" s="3"/>
      <c r="GUV451" s="3"/>
      <c r="GUW451" s="3"/>
      <c r="GUX451" s="3"/>
      <c r="GUY451" s="3"/>
      <c r="GUZ451" s="3"/>
      <c r="GVA451" s="3"/>
      <c r="GVB451" s="3"/>
      <c r="GVC451" s="3"/>
      <c r="GVD451" s="3"/>
      <c r="GVE451" s="3"/>
      <c r="GVF451" s="3"/>
      <c r="GVG451" s="3"/>
      <c r="GVH451" s="3"/>
      <c r="GVI451" s="3"/>
      <c r="GVJ451" s="3"/>
      <c r="GVK451" s="3"/>
      <c r="GVL451" s="3"/>
      <c r="GVM451" s="3"/>
      <c r="GVN451" s="3"/>
      <c r="GVO451" s="3"/>
      <c r="GVP451" s="3"/>
      <c r="GVQ451" s="3"/>
      <c r="GVR451" s="3"/>
      <c r="GVS451" s="3"/>
      <c r="GVT451" s="3"/>
      <c r="GVU451" s="3"/>
      <c r="GVV451" s="3"/>
      <c r="GVW451" s="3"/>
      <c r="GVX451" s="3"/>
      <c r="GVY451" s="3"/>
      <c r="GVZ451" s="3"/>
      <c r="GWA451" s="3"/>
      <c r="GWB451" s="3"/>
      <c r="GWC451" s="3"/>
      <c r="GWD451" s="3"/>
      <c r="GWE451" s="3"/>
      <c r="GWF451" s="3"/>
      <c r="GWG451" s="3"/>
      <c r="GWH451" s="3"/>
      <c r="GWI451" s="3"/>
      <c r="GWJ451" s="3"/>
      <c r="GWK451" s="3"/>
      <c r="GWL451" s="3"/>
      <c r="GWM451" s="3"/>
      <c r="GWN451" s="3"/>
      <c r="GWO451" s="3"/>
      <c r="GWP451" s="3"/>
      <c r="GWQ451" s="3"/>
      <c r="GWR451" s="3"/>
      <c r="GWS451" s="3"/>
      <c r="GWT451" s="3"/>
      <c r="GWU451" s="3"/>
      <c r="GWV451" s="3"/>
      <c r="GWW451" s="3"/>
      <c r="GWX451" s="3"/>
      <c r="GWY451" s="3"/>
      <c r="GWZ451" s="3"/>
      <c r="GXA451" s="3"/>
      <c r="GXB451" s="3"/>
      <c r="GXC451" s="3"/>
      <c r="GXD451" s="3"/>
      <c r="GXE451" s="3"/>
      <c r="GXF451" s="3"/>
      <c r="GXG451" s="3"/>
      <c r="GXH451" s="3"/>
      <c r="GXI451" s="3"/>
      <c r="GXJ451" s="3"/>
      <c r="GXK451" s="3"/>
      <c r="GXL451" s="3"/>
      <c r="GXM451" s="3"/>
      <c r="GXN451" s="3"/>
      <c r="GXO451" s="3"/>
      <c r="GXP451" s="3"/>
      <c r="GXQ451" s="3"/>
      <c r="GXR451" s="3"/>
      <c r="GXS451" s="3"/>
      <c r="GXT451" s="3"/>
      <c r="GXU451" s="3"/>
      <c r="GXV451" s="3"/>
      <c r="GXW451" s="3"/>
      <c r="GXX451" s="3"/>
      <c r="GXY451" s="3"/>
      <c r="GXZ451" s="3"/>
      <c r="GYA451" s="3"/>
      <c r="GYB451" s="3"/>
      <c r="GYC451" s="3"/>
      <c r="GYD451" s="3"/>
      <c r="GYE451" s="3"/>
      <c r="GYF451" s="3"/>
      <c r="GYG451" s="3"/>
      <c r="GYH451" s="3"/>
      <c r="GYI451" s="3"/>
      <c r="GYJ451" s="3"/>
      <c r="GYK451" s="3"/>
      <c r="GYL451" s="3"/>
      <c r="GYM451" s="3"/>
      <c r="GYN451" s="3"/>
      <c r="GYO451" s="3"/>
      <c r="GYP451" s="3"/>
      <c r="GYQ451" s="3"/>
      <c r="GYR451" s="3"/>
      <c r="GYS451" s="3"/>
      <c r="GYT451" s="3"/>
      <c r="GYU451" s="3"/>
      <c r="GYV451" s="3"/>
      <c r="GYW451" s="3"/>
      <c r="GYX451" s="3"/>
      <c r="GYY451" s="3"/>
      <c r="GYZ451" s="3"/>
      <c r="GZA451" s="3"/>
      <c r="GZB451" s="3"/>
      <c r="GZC451" s="3"/>
      <c r="GZD451" s="3"/>
      <c r="GZE451" s="3"/>
      <c r="GZF451" s="3"/>
      <c r="GZG451" s="3"/>
      <c r="GZH451" s="3"/>
      <c r="GZI451" s="3"/>
      <c r="GZJ451" s="3"/>
      <c r="GZK451" s="3"/>
      <c r="GZL451" s="3"/>
      <c r="GZM451" s="3"/>
      <c r="GZN451" s="3"/>
      <c r="GZO451" s="3"/>
      <c r="GZP451" s="3"/>
      <c r="GZQ451" s="3"/>
      <c r="GZR451" s="3"/>
      <c r="GZS451" s="3"/>
      <c r="GZT451" s="3"/>
      <c r="GZU451" s="3"/>
      <c r="GZV451" s="3"/>
      <c r="GZW451" s="3"/>
      <c r="GZX451" s="3"/>
      <c r="GZY451" s="3"/>
      <c r="GZZ451" s="3"/>
      <c r="HAA451" s="3"/>
      <c r="HAB451" s="3"/>
      <c r="HAC451" s="3"/>
      <c r="HAD451" s="3"/>
      <c r="HAE451" s="3"/>
      <c r="HAF451" s="3"/>
      <c r="HAG451" s="3"/>
      <c r="HAH451" s="3"/>
      <c r="HAI451" s="3"/>
      <c r="HAJ451" s="3"/>
      <c r="HAK451" s="3"/>
      <c r="HAL451" s="3"/>
      <c r="HAM451" s="3"/>
      <c r="HAN451" s="3"/>
      <c r="HAO451" s="3"/>
      <c r="HAP451" s="3"/>
      <c r="HAQ451" s="3"/>
      <c r="HAR451" s="3"/>
      <c r="HAS451" s="3"/>
      <c r="HAT451" s="3"/>
      <c r="HAU451" s="3"/>
      <c r="HAV451" s="3"/>
      <c r="HAW451" s="3"/>
      <c r="HAX451" s="3"/>
      <c r="HAY451" s="3"/>
      <c r="HAZ451" s="3"/>
      <c r="HBA451" s="3"/>
      <c r="HBB451" s="3"/>
      <c r="HBC451" s="3"/>
      <c r="HBD451" s="3"/>
      <c r="HBE451" s="3"/>
      <c r="HBF451" s="3"/>
      <c r="HBG451" s="3"/>
      <c r="HBH451" s="3"/>
      <c r="HBI451" s="3"/>
      <c r="HBJ451" s="3"/>
      <c r="HBK451" s="3"/>
      <c r="HBL451" s="3"/>
      <c r="HBM451" s="3"/>
      <c r="HBN451" s="3"/>
      <c r="HBO451" s="3"/>
      <c r="HBP451" s="3"/>
      <c r="HBQ451" s="3"/>
      <c r="HBR451" s="3"/>
      <c r="HBS451" s="3"/>
      <c r="HBT451" s="3"/>
      <c r="HBU451" s="3"/>
      <c r="HBV451" s="3"/>
      <c r="HBW451" s="3"/>
      <c r="HBX451" s="3"/>
      <c r="HBY451" s="3"/>
      <c r="HBZ451" s="3"/>
      <c r="HCA451" s="3"/>
      <c r="HCB451" s="3"/>
      <c r="HCC451" s="3"/>
      <c r="HCD451" s="3"/>
      <c r="HCE451" s="3"/>
      <c r="HCF451" s="3"/>
      <c r="HCG451" s="3"/>
      <c r="HCH451" s="3"/>
      <c r="HCI451" s="3"/>
      <c r="HCJ451" s="3"/>
      <c r="HCK451" s="3"/>
      <c r="HCL451" s="3"/>
      <c r="HCM451" s="3"/>
      <c r="HCN451" s="3"/>
      <c r="HCO451" s="3"/>
      <c r="HCP451" s="3"/>
      <c r="HCQ451" s="3"/>
      <c r="HCR451" s="3"/>
      <c r="HCS451" s="3"/>
      <c r="HCT451" s="3"/>
      <c r="HCU451" s="3"/>
      <c r="HCV451" s="3"/>
      <c r="HCW451" s="3"/>
      <c r="HCX451" s="3"/>
      <c r="HCY451" s="3"/>
      <c r="HCZ451" s="3"/>
      <c r="HDA451" s="3"/>
      <c r="HDB451" s="3"/>
      <c r="HDC451" s="3"/>
      <c r="HDD451" s="3"/>
      <c r="HDE451" s="3"/>
      <c r="HDF451" s="3"/>
      <c r="HDG451" s="3"/>
      <c r="HDH451" s="3"/>
      <c r="HDI451" s="3"/>
      <c r="HDJ451" s="3"/>
      <c r="HDK451" s="3"/>
      <c r="HDL451" s="3"/>
      <c r="HDM451" s="3"/>
      <c r="HDN451" s="3"/>
      <c r="HDO451" s="3"/>
      <c r="HDP451" s="3"/>
      <c r="HDQ451" s="3"/>
      <c r="HDR451" s="3"/>
      <c r="HDS451" s="3"/>
      <c r="HDT451" s="3"/>
      <c r="HDU451" s="3"/>
      <c r="HDV451" s="3"/>
      <c r="HDW451" s="3"/>
      <c r="HDX451" s="3"/>
      <c r="HDY451" s="3"/>
      <c r="HDZ451" s="3"/>
      <c r="HEA451" s="3"/>
      <c r="HEB451" s="3"/>
      <c r="HEC451" s="3"/>
      <c r="HED451" s="3"/>
      <c r="HEE451" s="3"/>
      <c r="HEF451" s="3"/>
      <c r="HEG451" s="3"/>
      <c r="HEH451" s="3"/>
      <c r="HEI451" s="3"/>
      <c r="HEJ451" s="3"/>
      <c r="HEK451" s="3"/>
      <c r="HEL451" s="3"/>
      <c r="HEM451" s="3"/>
      <c r="HEN451" s="3"/>
      <c r="HEO451" s="3"/>
      <c r="HEP451" s="3"/>
      <c r="HEQ451" s="3"/>
      <c r="HER451" s="3"/>
      <c r="HES451" s="3"/>
      <c r="HET451" s="3"/>
      <c r="HEU451" s="3"/>
      <c r="HEV451" s="3"/>
      <c r="HEW451" s="3"/>
      <c r="HEX451" s="3"/>
      <c r="HEY451" s="3"/>
      <c r="HEZ451" s="3"/>
      <c r="HFA451" s="3"/>
      <c r="HFB451" s="3"/>
      <c r="HFC451" s="3"/>
      <c r="HFD451" s="3"/>
      <c r="HFE451" s="3"/>
      <c r="HFF451" s="3"/>
      <c r="HFG451" s="3"/>
      <c r="HFH451" s="3"/>
      <c r="HFI451" s="3"/>
      <c r="HFJ451" s="3"/>
      <c r="HFK451" s="3"/>
      <c r="HFL451" s="3"/>
      <c r="HFM451" s="3"/>
      <c r="HFN451" s="3"/>
      <c r="HFO451" s="3"/>
      <c r="HFP451" s="3"/>
      <c r="HFQ451" s="3"/>
      <c r="HFR451" s="3"/>
      <c r="HFS451" s="3"/>
      <c r="HFT451" s="3"/>
      <c r="HFU451" s="3"/>
      <c r="HFV451" s="3"/>
      <c r="HFW451" s="3"/>
      <c r="HFX451" s="3"/>
      <c r="HFY451" s="3"/>
      <c r="HFZ451" s="3"/>
      <c r="HGA451" s="3"/>
      <c r="HGB451" s="3"/>
      <c r="HGC451" s="3"/>
      <c r="HGD451" s="3"/>
      <c r="HGE451" s="3"/>
      <c r="HGF451" s="3"/>
      <c r="HGG451" s="3"/>
      <c r="HGH451" s="3"/>
      <c r="HGI451" s="3"/>
      <c r="HGJ451" s="3"/>
      <c r="HGK451" s="3"/>
      <c r="HGL451" s="3"/>
      <c r="HGM451" s="3"/>
      <c r="HGN451" s="3"/>
      <c r="HGO451" s="3"/>
      <c r="HGP451" s="3"/>
      <c r="HGQ451" s="3"/>
      <c r="HGR451" s="3"/>
      <c r="HGS451" s="3"/>
      <c r="HGT451" s="3"/>
      <c r="HGU451" s="3"/>
      <c r="HGV451" s="3"/>
      <c r="HGW451" s="3"/>
      <c r="HGX451" s="3"/>
      <c r="HGY451" s="3"/>
      <c r="HGZ451" s="3"/>
      <c r="HHA451" s="3"/>
      <c r="HHB451" s="3"/>
      <c r="HHC451" s="3"/>
      <c r="HHD451" s="3"/>
      <c r="HHE451" s="3"/>
      <c r="HHF451" s="3"/>
      <c r="HHG451" s="3"/>
      <c r="HHH451" s="3"/>
      <c r="HHI451" s="3"/>
      <c r="HHJ451" s="3"/>
      <c r="HHK451" s="3"/>
      <c r="HHL451" s="3"/>
      <c r="HHM451" s="3"/>
      <c r="HHN451" s="3"/>
      <c r="HHO451" s="3"/>
      <c r="HHP451" s="3"/>
      <c r="HHQ451" s="3"/>
      <c r="HHR451" s="3"/>
      <c r="HHS451" s="3"/>
      <c r="HHT451" s="3"/>
      <c r="HHU451" s="3"/>
      <c r="HHV451" s="3"/>
      <c r="HHW451" s="3"/>
      <c r="HHX451" s="3"/>
      <c r="HHY451" s="3"/>
      <c r="HHZ451" s="3"/>
      <c r="HIA451" s="3"/>
      <c r="HIB451" s="3"/>
      <c r="HIC451" s="3"/>
      <c r="HID451" s="3"/>
      <c r="HIE451" s="3"/>
      <c r="HIF451" s="3"/>
      <c r="HIG451" s="3"/>
      <c r="HIH451" s="3"/>
      <c r="HII451" s="3"/>
      <c r="HIJ451" s="3"/>
      <c r="HIK451" s="3"/>
      <c r="HIL451" s="3"/>
      <c r="HIM451" s="3"/>
      <c r="HIN451" s="3"/>
      <c r="HIO451" s="3"/>
      <c r="HIP451" s="3"/>
      <c r="HIQ451" s="3"/>
      <c r="HIR451" s="3"/>
      <c r="HIS451" s="3"/>
      <c r="HIT451" s="3"/>
      <c r="HIU451" s="3"/>
      <c r="HIV451" s="3"/>
      <c r="HIW451" s="3"/>
      <c r="HIX451" s="3"/>
      <c r="HIY451" s="3"/>
      <c r="HIZ451" s="3"/>
      <c r="HJA451" s="3"/>
      <c r="HJB451" s="3"/>
      <c r="HJC451" s="3"/>
      <c r="HJD451" s="3"/>
      <c r="HJE451" s="3"/>
      <c r="HJF451" s="3"/>
      <c r="HJG451" s="3"/>
      <c r="HJH451" s="3"/>
      <c r="HJI451" s="3"/>
      <c r="HJJ451" s="3"/>
      <c r="HJK451" s="3"/>
      <c r="HJL451" s="3"/>
      <c r="HJM451" s="3"/>
      <c r="HJN451" s="3"/>
      <c r="HJO451" s="3"/>
      <c r="HJP451" s="3"/>
      <c r="HJQ451" s="3"/>
      <c r="HJR451" s="3"/>
      <c r="HJS451" s="3"/>
      <c r="HJT451" s="3"/>
      <c r="HJU451" s="3"/>
      <c r="HJV451" s="3"/>
      <c r="HJW451" s="3"/>
      <c r="HJX451" s="3"/>
      <c r="HJY451" s="3"/>
      <c r="HJZ451" s="3"/>
      <c r="HKA451" s="3"/>
      <c r="HKB451" s="3"/>
      <c r="HKC451" s="3"/>
      <c r="HKD451" s="3"/>
      <c r="HKE451" s="3"/>
      <c r="HKF451" s="3"/>
      <c r="HKG451" s="3"/>
      <c r="HKH451" s="3"/>
      <c r="HKI451" s="3"/>
      <c r="HKJ451" s="3"/>
      <c r="HKK451" s="3"/>
      <c r="HKL451" s="3"/>
      <c r="HKM451" s="3"/>
      <c r="HKN451" s="3"/>
      <c r="HKO451" s="3"/>
      <c r="HKP451" s="3"/>
      <c r="HKQ451" s="3"/>
      <c r="HKR451" s="3"/>
      <c r="HKS451" s="3"/>
      <c r="HKT451" s="3"/>
      <c r="HKU451" s="3"/>
      <c r="HKV451" s="3"/>
      <c r="HKW451" s="3"/>
      <c r="HKX451" s="3"/>
      <c r="HKY451" s="3"/>
      <c r="HKZ451" s="3"/>
      <c r="HLA451" s="3"/>
      <c r="HLB451" s="3"/>
      <c r="HLC451" s="3"/>
      <c r="HLD451" s="3"/>
      <c r="HLE451" s="3"/>
      <c r="HLF451" s="3"/>
      <c r="HLG451" s="3"/>
      <c r="HLH451" s="3"/>
      <c r="HLI451" s="3"/>
      <c r="HLJ451" s="3"/>
      <c r="HLK451" s="3"/>
      <c r="HLL451" s="3"/>
      <c r="HLM451" s="3"/>
      <c r="HLN451" s="3"/>
      <c r="HLO451" s="3"/>
      <c r="HLP451" s="3"/>
      <c r="HLQ451" s="3"/>
      <c r="HLR451" s="3"/>
      <c r="HLS451" s="3"/>
      <c r="HLT451" s="3"/>
      <c r="HLU451" s="3"/>
      <c r="HLV451" s="3"/>
      <c r="HLW451" s="3"/>
      <c r="HLX451" s="3"/>
      <c r="HLY451" s="3"/>
      <c r="HLZ451" s="3"/>
      <c r="HMA451" s="3"/>
      <c r="HMB451" s="3"/>
      <c r="HMC451" s="3"/>
      <c r="HMD451" s="3"/>
      <c r="HME451" s="3"/>
      <c r="HMF451" s="3"/>
      <c r="HMG451" s="3"/>
      <c r="HMH451" s="3"/>
      <c r="HMI451" s="3"/>
      <c r="HMJ451" s="3"/>
      <c r="HMK451" s="3"/>
      <c r="HML451" s="3"/>
      <c r="HMM451" s="3"/>
      <c r="HMN451" s="3"/>
      <c r="HMO451" s="3"/>
      <c r="HMP451" s="3"/>
      <c r="HMQ451" s="3"/>
      <c r="HMR451" s="3"/>
      <c r="HMS451" s="3"/>
      <c r="HMT451" s="3"/>
      <c r="HMU451" s="3"/>
      <c r="HMV451" s="3"/>
      <c r="HMW451" s="3"/>
      <c r="HMX451" s="3"/>
      <c r="HMY451" s="3"/>
      <c r="HMZ451" s="3"/>
      <c r="HNA451" s="3"/>
      <c r="HNB451" s="3"/>
      <c r="HNC451" s="3"/>
      <c r="HND451" s="3"/>
      <c r="HNE451" s="3"/>
      <c r="HNF451" s="3"/>
      <c r="HNG451" s="3"/>
      <c r="HNH451" s="3"/>
      <c r="HNI451" s="3"/>
      <c r="HNJ451" s="3"/>
      <c r="HNK451" s="3"/>
      <c r="HNL451" s="3"/>
      <c r="HNM451" s="3"/>
      <c r="HNN451" s="3"/>
      <c r="HNO451" s="3"/>
      <c r="HNP451" s="3"/>
      <c r="HNQ451" s="3"/>
      <c r="HNR451" s="3"/>
      <c r="HNS451" s="3"/>
      <c r="HNT451" s="3"/>
      <c r="HNU451" s="3"/>
      <c r="HNV451" s="3"/>
      <c r="HNW451" s="3"/>
      <c r="HNX451" s="3"/>
      <c r="HNY451" s="3"/>
      <c r="HNZ451" s="3"/>
      <c r="HOA451" s="3"/>
      <c r="HOB451" s="3"/>
      <c r="HOC451" s="3"/>
      <c r="HOD451" s="3"/>
      <c r="HOE451" s="3"/>
      <c r="HOF451" s="3"/>
      <c r="HOG451" s="3"/>
      <c r="HOH451" s="3"/>
      <c r="HOI451" s="3"/>
      <c r="HOJ451" s="3"/>
      <c r="HOK451" s="3"/>
      <c r="HOL451" s="3"/>
      <c r="HOM451" s="3"/>
      <c r="HON451" s="3"/>
      <c r="HOO451" s="3"/>
      <c r="HOP451" s="3"/>
      <c r="HOQ451" s="3"/>
      <c r="HOR451" s="3"/>
      <c r="HOS451" s="3"/>
      <c r="HOT451" s="3"/>
      <c r="HOU451" s="3"/>
      <c r="HOV451" s="3"/>
      <c r="HOW451" s="3"/>
      <c r="HOX451" s="3"/>
      <c r="HOY451" s="3"/>
      <c r="HOZ451" s="3"/>
      <c r="HPA451" s="3"/>
      <c r="HPB451" s="3"/>
      <c r="HPC451" s="3"/>
      <c r="HPD451" s="3"/>
      <c r="HPE451" s="3"/>
      <c r="HPF451" s="3"/>
      <c r="HPG451" s="3"/>
      <c r="HPH451" s="3"/>
      <c r="HPI451" s="3"/>
      <c r="HPJ451" s="3"/>
      <c r="HPK451" s="3"/>
      <c r="HPL451" s="3"/>
      <c r="HPM451" s="3"/>
      <c r="HPN451" s="3"/>
      <c r="HPO451" s="3"/>
      <c r="HPP451" s="3"/>
      <c r="HPQ451" s="3"/>
      <c r="HPR451" s="3"/>
      <c r="HPS451" s="3"/>
      <c r="HPT451" s="3"/>
      <c r="HPU451" s="3"/>
      <c r="HPV451" s="3"/>
      <c r="HPW451" s="3"/>
      <c r="HPX451" s="3"/>
      <c r="HPY451" s="3"/>
      <c r="HPZ451" s="3"/>
      <c r="HQA451" s="3"/>
      <c r="HQB451" s="3"/>
      <c r="HQC451" s="3"/>
      <c r="HQD451" s="3"/>
      <c r="HQE451" s="3"/>
      <c r="HQF451" s="3"/>
      <c r="HQG451" s="3"/>
      <c r="HQH451" s="3"/>
      <c r="HQI451" s="3"/>
      <c r="HQJ451" s="3"/>
      <c r="HQK451" s="3"/>
      <c r="HQL451" s="3"/>
      <c r="HQM451" s="3"/>
      <c r="HQN451" s="3"/>
      <c r="HQO451" s="3"/>
      <c r="HQP451" s="3"/>
      <c r="HQQ451" s="3"/>
      <c r="HQR451" s="3"/>
      <c r="HQS451" s="3"/>
      <c r="HQT451" s="3"/>
      <c r="HQU451" s="3"/>
      <c r="HQV451" s="3"/>
      <c r="HQW451" s="3"/>
      <c r="HQX451" s="3"/>
      <c r="HQY451" s="3"/>
      <c r="HQZ451" s="3"/>
      <c r="HRA451" s="3"/>
      <c r="HRB451" s="3"/>
      <c r="HRC451" s="3"/>
      <c r="HRD451" s="3"/>
      <c r="HRE451" s="3"/>
      <c r="HRF451" s="3"/>
      <c r="HRG451" s="3"/>
      <c r="HRH451" s="3"/>
      <c r="HRI451" s="3"/>
      <c r="HRJ451" s="3"/>
      <c r="HRK451" s="3"/>
      <c r="HRL451" s="3"/>
      <c r="HRM451" s="3"/>
      <c r="HRN451" s="3"/>
      <c r="HRO451" s="3"/>
      <c r="HRP451" s="3"/>
      <c r="HRQ451" s="3"/>
      <c r="HRR451" s="3"/>
      <c r="HRS451" s="3"/>
      <c r="HRT451" s="3"/>
      <c r="HRU451" s="3"/>
      <c r="HRV451" s="3"/>
      <c r="HRW451" s="3"/>
      <c r="HRX451" s="3"/>
      <c r="HRY451" s="3"/>
      <c r="HRZ451" s="3"/>
      <c r="HSA451" s="3"/>
      <c r="HSB451" s="3"/>
      <c r="HSC451" s="3"/>
      <c r="HSD451" s="3"/>
      <c r="HSE451" s="3"/>
      <c r="HSF451" s="3"/>
      <c r="HSG451" s="3"/>
      <c r="HSH451" s="3"/>
      <c r="HSI451" s="3"/>
      <c r="HSJ451" s="3"/>
      <c r="HSK451" s="3"/>
      <c r="HSL451" s="3"/>
      <c r="HSM451" s="3"/>
      <c r="HSN451" s="3"/>
      <c r="HSO451" s="3"/>
      <c r="HSP451" s="3"/>
      <c r="HSQ451" s="3"/>
      <c r="HSR451" s="3"/>
      <c r="HSS451" s="3"/>
      <c r="HST451" s="3"/>
      <c r="HSU451" s="3"/>
      <c r="HSV451" s="3"/>
      <c r="HSW451" s="3"/>
      <c r="HSX451" s="3"/>
      <c r="HSY451" s="3"/>
      <c r="HSZ451" s="3"/>
      <c r="HTA451" s="3"/>
      <c r="HTB451" s="3"/>
      <c r="HTC451" s="3"/>
      <c r="HTD451" s="3"/>
      <c r="HTE451" s="3"/>
      <c r="HTF451" s="3"/>
      <c r="HTG451" s="3"/>
      <c r="HTH451" s="3"/>
      <c r="HTI451" s="3"/>
      <c r="HTJ451" s="3"/>
      <c r="HTK451" s="3"/>
      <c r="HTL451" s="3"/>
      <c r="HTM451" s="3"/>
      <c r="HTN451" s="3"/>
      <c r="HTO451" s="3"/>
      <c r="HTP451" s="3"/>
      <c r="HTQ451" s="3"/>
      <c r="HTR451" s="3"/>
      <c r="HTS451" s="3"/>
      <c r="HTT451" s="3"/>
      <c r="HTU451" s="3"/>
      <c r="HTV451" s="3"/>
      <c r="HTW451" s="3"/>
      <c r="HTX451" s="3"/>
      <c r="HTY451" s="3"/>
      <c r="HTZ451" s="3"/>
      <c r="HUA451" s="3"/>
      <c r="HUB451" s="3"/>
      <c r="HUC451" s="3"/>
      <c r="HUD451" s="3"/>
      <c r="HUE451" s="3"/>
      <c r="HUF451" s="3"/>
      <c r="HUG451" s="3"/>
      <c r="HUH451" s="3"/>
      <c r="HUI451" s="3"/>
      <c r="HUJ451" s="3"/>
      <c r="HUK451" s="3"/>
      <c r="HUL451" s="3"/>
      <c r="HUM451" s="3"/>
      <c r="HUN451" s="3"/>
      <c r="HUO451" s="3"/>
      <c r="HUP451" s="3"/>
      <c r="HUQ451" s="3"/>
      <c r="HUR451" s="3"/>
      <c r="HUS451" s="3"/>
      <c r="HUT451" s="3"/>
      <c r="HUU451" s="3"/>
      <c r="HUV451" s="3"/>
      <c r="HUW451" s="3"/>
      <c r="HUX451" s="3"/>
      <c r="HUY451" s="3"/>
      <c r="HUZ451" s="3"/>
      <c r="HVA451" s="3"/>
      <c r="HVB451" s="3"/>
      <c r="HVC451" s="3"/>
      <c r="HVD451" s="3"/>
      <c r="HVE451" s="3"/>
      <c r="HVF451" s="3"/>
      <c r="HVG451" s="3"/>
      <c r="HVH451" s="3"/>
      <c r="HVI451" s="3"/>
      <c r="HVJ451" s="3"/>
      <c r="HVK451" s="3"/>
      <c r="HVL451" s="3"/>
      <c r="HVM451" s="3"/>
      <c r="HVN451" s="3"/>
      <c r="HVO451" s="3"/>
      <c r="HVP451" s="3"/>
      <c r="HVQ451" s="3"/>
      <c r="HVR451" s="3"/>
      <c r="HVS451" s="3"/>
      <c r="HVT451" s="3"/>
      <c r="HVU451" s="3"/>
      <c r="HVV451" s="3"/>
      <c r="HVW451" s="3"/>
      <c r="HVX451" s="3"/>
      <c r="HVY451" s="3"/>
      <c r="HVZ451" s="3"/>
      <c r="HWA451" s="3"/>
      <c r="HWB451" s="3"/>
      <c r="HWC451" s="3"/>
      <c r="HWD451" s="3"/>
      <c r="HWE451" s="3"/>
      <c r="HWF451" s="3"/>
      <c r="HWG451" s="3"/>
      <c r="HWH451" s="3"/>
      <c r="HWI451" s="3"/>
      <c r="HWJ451" s="3"/>
      <c r="HWK451" s="3"/>
      <c r="HWL451" s="3"/>
      <c r="HWM451" s="3"/>
      <c r="HWN451" s="3"/>
      <c r="HWO451" s="3"/>
      <c r="HWP451" s="3"/>
      <c r="HWQ451" s="3"/>
      <c r="HWR451" s="3"/>
      <c r="HWS451" s="3"/>
      <c r="HWT451" s="3"/>
      <c r="HWU451" s="3"/>
      <c r="HWV451" s="3"/>
      <c r="HWW451" s="3"/>
      <c r="HWX451" s="3"/>
      <c r="HWY451" s="3"/>
      <c r="HWZ451" s="3"/>
      <c r="HXA451" s="3"/>
      <c r="HXB451" s="3"/>
      <c r="HXC451" s="3"/>
      <c r="HXD451" s="3"/>
      <c r="HXE451" s="3"/>
      <c r="HXF451" s="3"/>
      <c r="HXG451" s="3"/>
      <c r="HXH451" s="3"/>
      <c r="HXI451" s="3"/>
      <c r="HXJ451" s="3"/>
      <c r="HXK451" s="3"/>
      <c r="HXL451" s="3"/>
      <c r="HXM451" s="3"/>
      <c r="HXN451" s="3"/>
      <c r="HXO451" s="3"/>
      <c r="HXP451" s="3"/>
      <c r="HXQ451" s="3"/>
      <c r="HXR451" s="3"/>
      <c r="HXS451" s="3"/>
      <c r="HXT451" s="3"/>
      <c r="HXU451" s="3"/>
      <c r="HXV451" s="3"/>
      <c r="HXW451" s="3"/>
      <c r="HXX451" s="3"/>
      <c r="HXY451" s="3"/>
      <c r="HXZ451" s="3"/>
      <c r="HYA451" s="3"/>
      <c r="HYB451" s="3"/>
      <c r="HYC451" s="3"/>
      <c r="HYD451" s="3"/>
      <c r="HYE451" s="3"/>
      <c r="HYF451" s="3"/>
      <c r="HYG451" s="3"/>
      <c r="HYH451" s="3"/>
      <c r="HYI451" s="3"/>
      <c r="HYJ451" s="3"/>
      <c r="HYK451" s="3"/>
      <c r="HYL451" s="3"/>
      <c r="HYM451" s="3"/>
      <c r="HYN451" s="3"/>
      <c r="HYO451" s="3"/>
      <c r="HYP451" s="3"/>
      <c r="HYQ451" s="3"/>
      <c r="HYR451" s="3"/>
      <c r="HYS451" s="3"/>
      <c r="HYT451" s="3"/>
      <c r="HYU451" s="3"/>
      <c r="HYV451" s="3"/>
      <c r="HYW451" s="3"/>
      <c r="HYX451" s="3"/>
      <c r="HYY451" s="3"/>
      <c r="HYZ451" s="3"/>
      <c r="HZA451" s="3"/>
      <c r="HZB451" s="3"/>
      <c r="HZC451" s="3"/>
      <c r="HZD451" s="3"/>
      <c r="HZE451" s="3"/>
      <c r="HZF451" s="3"/>
      <c r="HZG451" s="3"/>
      <c r="HZH451" s="3"/>
      <c r="HZI451" s="3"/>
      <c r="HZJ451" s="3"/>
      <c r="HZK451" s="3"/>
      <c r="HZL451" s="3"/>
      <c r="HZM451" s="3"/>
      <c r="HZN451" s="3"/>
      <c r="HZO451" s="3"/>
      <c r="HZP451" s="3"/>
      <c r="HZQ451" s="3"/>
      <c r="HZR451" s="3"/>
      <c r="HZS451" s="3"/>
      <c r="HZT451" s="3"/>
      <c r="HZU451" s="3"/>
      <c r="HZV451" s="3"/>
      <c r="HZW451" s="3"/>
      <c r="HZX451" s="3"/>
      <c r="HZY451" s="3"/>
      <c r="HZZ451" s="3"/>
      <c r="IAA451" s="3"/>
      <c r="IAB451" s="3"/>
      <c r="IAC451" s="3"/>
      <c r="IAD451" s="3"/>
      <c r="IAE451" s="3"/>
      <c r="IAF451" s="3"/>
      <c r="IAG451" s="3"/>
      <c r="IAH451" s="3"/>
      <c r="IAI451" s="3"/>
      <c r="IAJ451" s="3"/>
      <c r="IAK451" s="3"/>
      <c r="IAL451" s="3"/>
      <c r="IAM451" s="3"/>
      <c r="IAN451" s="3"/>
      <c r="IAO451" s="3"/>
      <c r="IAP451" s="3"/>
      <c r="IAQ451" s="3"/>
      <c r="IAR451" s="3"/>
      <c r="IAS451" s="3"/>
      <c r="IAT451" s="3"/>
      <c r="IAU451" s="3"/>
      <c r="IAV451" s="3"/>
      <c r="IAW451" s="3"/>
      <c r="IAX451" s="3"/>
      <c r="IAY451" s="3"/>
      <c r="IAZ451" s="3"/>
      <c r="IBA451" s="3"/>
      <c r="IBB451" s="3"/>
      <c r="IBC451" s="3"/>
      <c r="IBD451" s="3"/>
      <c r="IBE451" s="3"/>
      <c r="IBF451" s="3"/>
      <c r="IBG451" s="3"/>
      <c r="IBH451" s="3"/>
      <c r="IBI451" s="3"/>
      <c r="IBJ451" s="3"/>
      <c r="IBK451" s="3"/>
      <c r="IBL451" s="3"/>
      <c r="IBM451" s="3"/>
      <c r="IBN451" s="3"/>
      <c r="IBO451" s="3"/>
      <c r="IBP451" s="3"/>
      <c r="IBQ451" s="3"/>
      <c r="IBR451" s="3"/>
      <c r="IBS451" s="3"/>
      <c r="IBT451" s="3"/>
      <c r="IBU451" s="3"/>
      <c r="IBV451" s="3"/>
      <c r="IBW451" s="3"/>
      <c r="IBX451" s="3"/>
      <c r="IBY451" s="3"/>
      <c r="IBZ451" s="3"/>
      <c r="ICA451" s="3"/>
      <c r="ICB451" s="3"/>
      <c r="ICC451" s="3"/>
      <c r="ICD451" s="3"/>
      <c r="ICE451" s="3"/>
      <c r="ICF451" s="3"/>
      <c r="ICG451" s="3"/>
      <c r="ICH451" s="3"/>
      <c r="ICI451" s="3"/>
      <c r="ICJ451" s="3"/>
      <c r="ICK451" s="3"/>
      <c r="ICL451" s="3"/>
      <c r="ICM451" s="3"/>
      <c r="ICN451" s="3"/>
      <c r="ICO451" s="3"/>
      <c r="ICP451" s="3"/>
      <c r="ICQ451" s="3"/>
      <c r="ICR451" s="3"/>
      <c r="ICS451" s="3"/>
      <c r="ICT451" s="3"/>
      <c r="ICU451" s="3"/>
      <c r="ICV451" s="3"/>
      <c r="ICW451" s="3"/>
      <c r="ICX451" s="3"/>
      <c r="ICY451" s="3"/>
      <c r="ICZ451" s="3"/>
      <c r="IDA451" s="3"/>
      <c r="IDB451" s="3"/>
      <c r="IDC451" s="3"/>
      <c r="IDD451" s="3"/>
      <c r="IDE451" s="3"/>
      <c r="IDF451" s="3"/>
      <c r="IDG451" s="3"/>
      <c r="IDH451" s="3"/>
      <c r="IDI451" s="3"/>
      <c r="IDJ451" s="3"/>
      <c r="IDK451" s="3"/>
      <c r="IDL451" s="3"/>
      <c r="IDM451" s="3"/>
      <c r="IDN451" s="3"/>
      <c r="IDO451" s="3"/>
      <c r="IDP451" s="3"/>
      <c r="IDQ451" s="3"/>
      <c r="IDR451" s="3"/>
      <c r="IDS451" s="3"/>
      <c r="IDT451" s="3"/>
      <c r="IDU451" s="3"/>
      <c r="IDV451" s="3"/>
      <c r="IDW451" s="3"/>
      <c r="IDX451" s="3"/>
      <c r="IDY451" s="3"/>
      <c r="IDZ451" s="3"/>
      <c r="IEA451" s="3"/>
      <c r="IEB451" s="3"/>
      <c r="IEC451" s="3"/>
      <c r="IED451" s="3"/>
      <c r="IEE451" s="3"/>
      <c r="IEF451" s="3"/>
      <c r="IEG451" s="3"/>
      <c r="IEH451" s="3"/>
      <c r="IEI451" s="3"/>
      <c r="IEJ451" s="3"/>
      <c r="IEK451" s="3"/>
      <c r="IEL451" s="3"/>
      <c r="IEM451" s="3"/>
      <c r="IEN451" s="3"/>
      <c r="IEO451" s="3"/>
      <c r="IEP451" s="3"/>
      <c r="IEQ451" s="3"/>
      <c r="IER451" s="3"/>
      <c r="IES451" s="3"/>
      <c r="IET451" s="3"/>
      <c r="IEU451" s="3"/>
      <c r="IEV451" s="3"/>
      <c r="IEW451" s="3"/>
      <c r="IEX451" s="3"/>
      <c r="IEY451" s="3"/>
      <c r="IEZ451" s="3"/>
      <c r="IFA451" s="3"/>
      <c r="IFB451" s="3"/>
      <c r="IFC451" s="3"/>
      <c r="IFD451" s="3"/>
      <c r="IFE451" s="3"/>
      <c r="IFF451" s="3"/>
      <c r="IFG451" s="3"/>
      <c r="IFH451" s="3"/>
      <c r="IFI451" s="3"/>
      <c r="IFJ451" s="3"/>
      <c r="IFK451" s="3"/>
    </row>
    <row r="452" spans="1:6251">
      <c r="IR452" s="40"/>
      <c r="IS452" s="40"/>
      <c r="IT452" s="40"/>
      <c r="IU452" s="40"/>
      <c r="IV452" s="40"/>
      <c r="IW452" s="40"/>
      <c r="IX452" s="40"/>
      <c r="IY452" s="40"/>
      <c r="IZ452" s="40"/>
      <c r="JA452" s="40"/>
      <c r="JB452" s="40"/>
      <c r="JC452" s="40"/>
      <c r="JD452" s="40"/>
      <c r="JE452" s="40"/>
      <c r="JF452" s="40"/>
      <c r="JG452" s="40"/>
      <c r="JH452" s="40"/>
      <c r="JI452" s="40"/>
      <c r="JJ452" s="40"/>
      <c r="JK452" s="40"/>
      <c r="JL452" s="40"/>
      <c r="JM452" s="40"/>
      <c r="JN452" s="40"/>
      <c r="JO452" s="40"/>
      <c r="JP452" s="40"/>
      <c r="JQ452" s="40"/>
      <c r="JR452" s="40"/>
      <c r="JS452" s="40"/>
      <c r="JT452" s="40"/>
      <c r="JU452" s="40"/>
      <c r="JV452" s="40"/>
      <c r="JW452" s="40"/>
      <c r="JX452" s="40"/>
      <c r="JY452" s="40"/>
      <c r="JZ452" s="40"/>
      <c r="KA452" s="40"/>
      <c r="KB452" s="40"/>
      <c r="KC452" s="40"/>
      <c r="KD452" s="40"/>
      <c r="KE452" s="40"/>
      <c r="KF452" s="40"/>
      <c r="KG452" s="40"/>
      <c r="KH452" s="40"/>
      <c r="KI452" s="40"/>
      <c r="KJ452" s="40"/>
      <c r="KK452" s="40"/>
      <c r="KL452" s="40"/>
      <c r="KM452" s="40"/>
      <c r="KN452" s="40"/>
      <c r="KO452" s="40"/>
      <c r="KP452" s="40"/>
      <c r="KQ452" s="40"/>
      <c r="KR452" s="40"/>
      <c r="KS452" s="40"/>
      <c r="KT452" s="40"/>
      <c r="KU452" s="40"/>
      <c r="KV452" s="40"/>
      <c r="KW452" s="40"/>
      <c r="KX452" s="40"/>
      <c r="KY452" s="40"/>
      <c r="KZ452" s="40"/>
      <c r="LA452" s="40"/>
      <c r="LB452" s="40"/>
      <c r="LC452" s="40"/>
      <c r="LD452" s="40"/>
      <c r="LE452" s="40"/>
      <c r="LF452" s="40"/>
      <c r="LG452" s="40"/>
      <c r="LH452" s="40"/>
      <c r="LI452" s="40"/>
      <c r="LJ452" s="40"/>
      <c r="LK452" s="40"/>
      <c r="LL452" s="40"/>
      <c r="LM452" s="40"/>
      <c r="LN452" s="40"/>
      <c r="LO452" s="40"/>
      <c r="LP452" s="40"/>
      <c r="LQ452" s="40"/>
      <c r="LR452" s="40"/>
      <c r="LS452" s="40"/>
      <c r="LT452" s="40"/>
      <c r="LU452" s="40"/>
      <c r="LV452" s="40"/>
      <c r="LW452" s="40"/>
      <c r="LX452" s="40"/>
      <c r="LY452" s="40"/>
      <c r="LZ452" s="40"/>
      <c r="MA452" s="40"/>
      <c r="MB452" s="40"/>
      <c r="MC452" s="40"/>
      <c r="MD452" s="40"/>
      <c r="ME452" s="40"/>
      <c r="MF452" s="40"/>
      <c r="MG452" s="40"/>
      <c r="MH452" s="40"/>
      <c r="MI452" s="40"/>
      <c r="MJ452" s="40"/>
      <c r="MK452" s="40"/>
      <c r="ML452" s="40"/>
      <c r="MM452" s="40"/>
      <c r="MN452" s="40"/>
      <c r="MO452" s="40"/>
      <c r="MP452" s="40"/>
      <c r="MQ452" s="40"/>
      <c r="MR452" s="40"/>
      <c r="MS452" s="40"/>
      <c r="MT452" s="40"/>
      <c r="MU452" s="40"/>
      <c r="MV452" s="40"/>
      <c r="MW452" s="40"/>
      <c r="MX452" s="40"/>
      <c r="MY452" s="40"/>
      <c r="MZ452" s="40"/>
      <c r="NA452" s="40"/>
      <c r="NB452" s="40"/>
      <c r="NC452" s="40"/>
      <c r="ND452" s="40"/>
      <c r="NE452" s="40"/>
      <c r="NF452" s="40"/>
      <c r="NG452" s="40"/>
      <c r="NH452" s="40"/>
      <c r="NI452" s="40"/>
      <c r="NJ452" s="40"/>
      <c r="NK452" s="40"/>
      <c r="NL452" s="40"/>
      <c r="NM452" s="40"/>
      <c r="NN452" s="40"/>
      <c r="NO452" s="40"/>
      <c r="NP452" s="40"/>
      <c r="NQ452" s="40"/>
      <c r="NR452" s="40"/>
      <c r="NS452" s="40"/>
      <c r="NT452" s="40"/>
      <c r="NU452" s="40"/>
      <c r="NV452" s="40"/>
      <c r="NW452" s="40"/>
      <c r="NX452" s="40"/>
      <c r="NY452" s="40"/>
      <c r="NZ452" s="40"/>
      <c r="OA452" s="40"/>
      <c r="OB452" s="40"/>
      <c r="OC452" s="40"/>
      <c r="OD452" s="40"/>
      <c r="OE452" s="40"/>
      <c r="OF452" s="40"/>
      <c r="OG452" s="40"/>
      <c r="OH452" s="40"/>
      <c r="OI452" s="40"/>
      <c r="OJ452" s="40"/>
      <c r="OK452" s="40"/>
      <c r="OL452" s="40"/>
      <c r="OM452" s="40"/>
      <c r="ON452" s="40"/>
      <c r="OO452" s="40"/>
      <c r="OP452" s="40"/>
      <c r="OQ452" s="40"/>
      <c r="OR452" s="40"/>
      <c r="OS452" s="40"/>
      <c r="OT452" s="40"/>
      <c r="OU452" s="40"/>
      <c r="OV452" s="40"/>
      <c r="OW452" s="40"/>
      <c r="OX452" s="40"/>
      <c r="OY452" s="40"/>
      <c r="OZ452" s="40"/>
      <c r="PA452" s="40"/>
      <c r="PB452" s="40"/>
      <c r="PC452" s="40"/>
      <c r="PD452" s="40"/>
      <c r="PE452" s="40"/>
      <c r="PF452" s="40"/>
      <c r="PG452" s="40"/>
      <c r="PH452" s="40"/>
      <c r="PI452" s="40"/>
      <c r="PJ452" s="40"/>
      <c r="PK452" s="40"/>
      <c r="PL452" s="40"/>
      <c r="PM452" s="40"/>
      <c r="PN452" s="40"/>
      <c r="PO452" s="40"/>
      <c r="PP452" s="40"/>
      <c r="PQ452" s="40"/>
      <c r="PR452" s="40"/>
      <c r="PS452" s="40"/>
      <c r="PT452" s="40"/>
      <c r="PU452" s="40"/>
      <c r="PV452" s="40"/>
      <c r="PW452" s="40"/>
      <c r="PX452" s="40"/>
      <c r="PY452" s="40"/>
      <c r="PZ452" s="40"/>
      <c r="QA452" s="40"/>
      <c r="QB452" s="40"/>
      <c r="QC452" s="40"/>
      <c r="QD452" s="40"/>
      <c r="QE452" s="40"/>
      <c r="QF452" s="40"/>
      <c r="QG452" s="40"/>
      <c r="QH452" s="40"/>
      <c r="QI452" s="40"/>
      <c r="QJ452" s="40"/>
      <c r="QK452" s="40"/>
      <c r="QL452" s="40"/>
      <c r="QM452" s="40"/>
      <c r="QN452" s="40"/>
      <c r="QO452" s="40"/>
      <c r="QP452" s="40"/>
      <c r="QQ452" s="40"/>
      <c r="QR452" s="40"/>
      <c r="QS452" s="40"/>
      <c r="QT452" s="40"/>
      <c r="QU452" s="40"/>
      <c r="QV452" s="40"/>
      <c r="QW452" s="40"/>
      <c r="QX452" s="40"/>
      <c r="QY452" s="40"/>
      <c r="QZ452" s="40"/>
      <c r="RA452" s="40"/>
      <c r="RB452" s="40"/>
      <c r="RC452" s="40"/>
      <c r="RD452" s="40"/>
      <c r="RE452" s="40"/>
      <c r="RF452" s="40"/>
      <c r="RG452" s="40"/>
      <c r="RH452" s="40"/>
      <c r="RI452" s="40"/>
      <c r="RJ452" s="40"/>
      <c r="RK452" s="40"/>
      <c r="RL452" s="40"/>
      <c r="RM452" s="40"/>
      <c r="RN452" s="40"/>
      <c r="RO452" s="40"/>
      <c r="RP452" s="40"/>
      <c r="RQ452" s="40"/>
      <c r="RR452" s="40"/>
      <c r="RS452" s="40"/>
      <c r="RT452" s="40"/>
      <c r="RU452" s="40"/>
      <c r="RV452" s="40"/>
      <c r="RW452" s="40"/>
      <c r="RX452" s="40"/>
      <c r="RY452" s="40"/>
      <c r="RZ452" s="40"/>
      <c r="SA452" s="40"/>
      <c r="SB452" s="40"/>
      <c r="SC452" s="40"/>
      <c r="SD452" s="40"/>
      <c r="SE452" s="40"/>
      <c r="SF452" s="40"/>
      <c r="SG452" s="40"/>
      <c r="SH452" s="40"/>
      <c r="SI452" s="40"/>
      <c r="SJ452" s="40"/>
      <c r="SK452" s="40"/>
      <c r="SL452" s="40"/>
      <c r="SM452" s="40"/>
      <c r="SN452" s="40"/>
      <c r="SO452" s="40"/>
      <c r="SP452" s="40"/>
      <c r="SQ452" s="40"/>
      <c r="SR452" s="40"/>
      <c r="SS452" s="40"/>
      <c r="ST452" s="40"/>
      <c r="SU452" s="40"/>
      <c r="SV452" s="40"/>
      <c r="SW452" s="40"/>
      <c r="SX452" s="40"/>
      <c r="SY452" s="40"/>
      <c r="SZ452" s="40"/>
      <c r="TA452" s="40"/>
      <c r="TB452" s="40"/>
      <c r="TC452" s="40"/>
      <c r="TD452" s="40"/>
      <c r="TE452" s="40"/>
      <c r="TF452" s="40"/>
      <c r="TG452" s="40"/>
      <c r="TH452" s="40"/>
      <c r="TI452" s="40"/>
      <c r="TJ452" s="40"/>
      <c r="TK452" s="40"/>
      <c r="TL452" s="40"/>
      <c r="TM452" s="40"/>
      <c r="TN452" s="40"/>
      <c r="TO452" s="40"/>
      <c r="TP452" s="40"/>
      <c r="TQ452" s="40"/>
      <c r="TR452" s="40"/>
      <c r="TS452" s="40"/>
      <c r="TT452" s="40"/>
      <c r="TU452" s="40"/>
      <c r="TV452" s="40"/>
      <c r="TW452" s="40"/>
      <c r="TX452" s="40"/>
      <c r="TY452" s="40"/>
      <c r="TZ452" s="40"/>
      <c r="UA452" s="40"/>
      <c r="UB452" s="40"/>
      <c r="UC452" s="40"/>
      <c r="UD452" s="40"/>
      <c r="UE452" s="40"/>
      <c r="UF452" s="40"/>
      <c r="UG452" s="40"/>
      <c r="UH452" s="40"/>
      <c r="UI452" s="40"/>
      <c r="UJ452" s="40"/>
      <c r="UK452" s="40"/>
      <c r="UL452" s="40"/>
      <c r="UM452" s="40"/>
      <c r="UN452" s="40"/>
      <c r="UO452" s="40"/>
      <c r="UP452" s="40"/>
      <c r="UQ452" s="40"/>
      <c r="UR452" s="40"/>
      <c r="US452" s="40"/>
      <c r="UT452" s="40"/>
      <c r="UU452" s="40"/>
      <c r="UV452" s="40"/>
      <c r="UW452" s="40"/>
      <c r="UX452" s="40"/>
      <c r="UY452" s="40"/>
      <c r="UZ452" s="40"/>
      <c r="VA452" s="40"/>
      <c r="VB452" s="40"/>
      <c r="VC452" s="40"/>
      <c r="VD452" s="40"/>
      <c r="VE452" s="40"/>
      <c r="VF452" s="40"/>
      <c r="VG452" s="40"/>
      <c r="VH452" s="40"/>
      <c r="VI452" s="40"/>
      <c r="VJ452" s="40"/>
      <c r="VK452" s="40"/>
      <c r="VL452" s="40"/>
      <c r="VM452" s="40"/>
      <c r="VN452" s="40"/>
      <c r="VO452" s="40"/>
      <c r="VP452" s="40"/>
      <c r="VQ452" s="40"/>
      <c r="VR452" s="40"/>
      <c r="VS452" s="40"/>
      <c r="VT452" s="40"/>
      <c r="VU452" s="40"/>
      <c r="VV452" s="40"/>
      <c r="VW452" s="40"/>
      <c r="VX452" s="40"/>
      <c r="VY452" s="40"/>
      <c r="VZ452" s="40"/>
      <c r="WA452" s="40"/>
      <c r="WB452" s="40"/>
      <c r="WC452" s="40"/>
      <c r="WD452" s="40"/>
      <c r="WE452" s="40"/>
      <c r="WF452" s="40"/>
      <c r="WG452" s="40"/>
      <c r="WH452" s="40"/>
      <c r="WI452" s="40"/>
      <c r="WJ452" s="40"/>
      <c r="WK452" s="40"/>
      <c r="WL452" s="40"/>
      <c r="WM452" s="40"/>
      <c r="WN452" s="40"/>
      <c r="WO452" s="40"/>
      <c r="WP452" s="40"/>
      <c r="WQ452" s="40"/>
      <c r="WR452" s="40"/>
      <c r="WS452" s="40"/>
      <c r="WT452" s="40"/>
      <c r="WU452" s="40"/>
      <c r="WV452" s="40"/>
      <c r="WW452" s="40"/>
      <c r="WX452" s="40"/>
      <c r="WY452" s="40"/>
      <c r="WZ452" s="40"/>
      <c r="XA452" s="40"/>
      <c r="XB452" s="40"/>
      <c r="XC452" s="40"/>
      <c r="XD452" s="40"/>
      <c r="XE452" s="40"/>
      <c r="XF452" s="40"/>
      <c r="XG452" s="40"/>
      <c r="XH452" s="40"/>
      <c r="XI452" s="40"/>
      <c r="XJ452" s="40"/>
      <c r="XK452" s="40"/>
      <c r="XL452" s="40"/>
      <c r="XM452" s="40"/>
      <c r="XN452" s="40"/>
      <c r="XO452" s="40"/>
      <c r="XP452" s="40"/>
      <c r="XQ452" s="40"/>
      <c r="XR452" s="40"/>
      <c r="XS452" s="40"/>
      <c r="XT452" s="40"/>
      <c r="XU452" s="40"/>
      <c r="XV452" s="40"/>
      <c r="XW452" s="40"/>
      <c r="XX452" s="40"/>
      <c r="XY452" s="40"/>
      <c r="XZ452" s="40"/>
      <c r="YA452" s="40"/>
      <c r="YB452" s="40"/>
      <c r="YC452" s="40"/>
      <c r="YD452" s="40"/>
      <c r="YE452" s="40"/>
      <c r="YF452" s="40"/>
      <c r="YG452" s="40"/>
      <c r="YH452" s="40"/>
      <c r="YI452" s="40"/>
      <c r="YJ452" s="40"/>
      <c r="YK452" s="40"/>
      <c r="YL452" s="40"/>
      <c r="YM452" s="40"/>
      <c r="YN452" s="40"/>
      <c r="YO452" s="40"/>
      <c r="YP452" s="40"/>
      <c r="YQ452" s="40"/>
      <c r="YR452" s="40"/>
      <c r="YS452" s="40"/>
      <c r="YT452" s="40"/>
      <c r="YU452" s="40"/>
      <c r="YV452" s="40"/>
      <c r="YW452" s="40"/>
      <c r="YX452" s="40"/>
      <c r="YY452" s="40"/>
      <c r="YZ452" s="40"/>
      <c r="ZA452" s="40"/>
      <c r="ZB452" s="40"/>
      <c r="ZC452" s="40"/>
      <c r="ZD452" s="40"/>
      <c r="ZE452" s="40"/>
      <c r="ZF452" s="40"/>
      <c r="ZG452" s="40"/>
      <c r="ZH452" s="40"/>
      <c r="ZI452" s="40"/>
      <c r="ZJ452" s="40"/>
      <c r="ZK452" s="40"/>
      <c r="ZL452" s="40"/>
      <c r="ZM452" s="40"/>
      <c r="ZN452" s="40"/>
      <c r="ZO452" s="40"/>
      <c r="ZP452" s="40"/>
      <c r="ZQ452" s="40"/>
      <c r="ZR452" s="40"/>
      <c r="ZS452" s="40"/>
      <c r="ZT452" s="40"/>
      <c r="ZU452" s="40"/>
      <c r="ZV452" s="40"/>
      <c r="ZW452" s="40"/>
      <c r="ZX452" s="40"/>
      <c r="ZY452" s="40"/>
      <c r="ZZ452" s="40"/>
      <c r="AAA452" s="40"/>
      <c r="AAB452" s="40"/>
      <c r="AAC452" s="40"/>
      <c r="AAD452" s="40"/>
      <c r="AAE452" s="40"/>
      <c r="AAF452" s="40"/>
      <c r="AAG452" s="40"/>
      <c r="AAH452" s="40"/>
      <c r="AAI452" s="40"/>
      <c r="AAJ452" s="40"/>
      <c r="AAK452" s="40"/>
      <c r="AAL452" s="40"/>
      <c r="AAM452" s="40"/>
      <c r="AAN452" s="40"/>
      <c r="AAO452" s="40"/>
      <c r="AAP452" s="40"/>
      <c r="AAQ452" s="40"/>
      <c r="AAR452" s="40"/>
      <c r="AAS452" s="40"/>
      <c r="AAT452" s="40"/>
      <c r="AAU452" s="40"/>
      <c r="AAV452" s="40"/>
      <c r="AAW452" s="40"/>
      <c r="AAX452" s="40"/>
      <c r="AAY452" s="40"/>
      <c r="AAZ452" s="40"/>
      <c r="ABA452" s="40"/>
      <c r="ABB452" s="40"/>
      <c r="ABC452" s="40"/>
      <c r="ABD452" s="40"/>
      <c r="ABE452" s="40"/>
      <c r="ABF452" s="40"/>
      <c r="ABG452" s="40"/>
      <c r="ABH452" s="40"/>
      <c r="ABI452" s="40"/>
      <c r="ABJ452" s="40"/>
      <c r="ABK452" s="40"/>
      <c r="ABL452" s="40"/>
      <c r="ABM452" s="40"/>
      <c r="ABN452" s="40"/>
      <c r="ABO452" s="40"/>
      <c r="ABP452" s="40"/>
      <c r="ABQ452" s="40"/>
      <c r="ABR452" s="40"/>
      <c r="ABS452" s="40"/>
      <c r="ABT452" s="40"/>
      <c r="ABU452" s="40"/>
      <c r="ABV452" s="40"/>
      <c r="ABW452" s="40"/>
      <c r="ABX452" s="40"/>
      <c r="ABY452" s="40"/>
      <c r="ABZ452" s="40"/>
      <c r="ACA452" s="40"/>
      <c r="ACB452" s="40"/>
      <c r="ACC452" s="40"/>
      <c r="ACD452" s="40"/>
      <c r="ACE452" s="40"/>
      <c r="ACF452" s="40"/>
      <c r="ACG452" s="40"/>
      <c r="ACH452" s="40"/>
      <c r="ACI452" s="40"/>
      <c r="ACJ452" s="40"/>
      <c r="ACK452" s="40"/>
      <c r="ACL452" s="40"/>
      <c r="ACM452" s="40"/>
      <c r="ACN452" s="40"/>
      <c r="ACO452" s="40"/>
      <c r="ACP452" s="40"/>
      <c r="ACQ452" s="40"/>
      <c r="ACR452" s="40"/>
      <c r="ACS452" s="40"/>
      <c r="ACT452" s="40"/>
      <c r="ACU452" s="40"/>
      <c r="ACV452" s="40"/>
      <c r="ACW452" s="40"/>
      <c r="ACX452" s="40"/>
      <c r="ACY452" s="40"/>
      <c r="ACZ452" s="40"/>
      <c r="ADA452" s="40"/>
      <c r="ADB452" s="40"/>
      <c r="ADC452" s="40"/>
      <c r="ADD452" s="40"/>
      <c r="ADE452" s="40"/>
      <c r="ADF452" s="40"/>
      <c r="ADG452" s="40"/>
      <c r="ADH452" s="40"/>
      <c r="ADI452" s="40"/>
      <c r="ADJ452" s="40"/>
      <c r="ADK452" s="40"/>
      <c r="ADL452" s="40"/>
      <c r="ADM452" s="40"/>
      <c r="ADN452" s="40"/>
      <c r="ADO452" s="40"/>
      <c r="ADP452" s="40"/>
      <c r="ADQ452" s="40"/>
      <c r="ADR452" s="40"/>
      <c r="ADS452" s="40"/>
      <c r="ADT452" s="40"/>
      <c r="ADU452" s="40"/>
      <c r="ADV452" s="40"/>
      <c r="ADW452" s="40"/>
      <c r="ADX452" s="40"/>
      <c r="ADY452" s="40"/>
      <c r="ADZ452" s="40"/>
      <c r="AEA452" s="40"/>
      <c r="AEB452" s="40"/>
      <c r="AEC452" s="40"/>
      <c r="AED452" s="40"/>
      <c r="AEE452" s="40"/>
      <c r="AEF452" s="40"/>
      <c r="AEG452" s="40"/>
      <c r="AEH452" s="40"/>
      <c r="AEI452" s="40"/>
      <c r="AEJ452" s="40"/>
      <c r="AEK452" s="40"/>
      <c r="AEL452" s="40"/>
      <c r="AEM452" s="40"/>
      <c r="AEN452" s="40"/>
      <c r="AEO452" s="40"/>
      <c r="AEP452" s="40"/>
      <c r="AEQ452" s="40"/>
      <c r="AER452" s="40"/>
      <c r="AES452" s="40"/>
      <c r="AET452" s="40"/>
      <c r="AEU452" s="40"/>
      <c r="AEV452" s="40"/>
      <c r="AEW452" s="40"/>
      <c r="AEX452" s="40"/>
      <c r="AEY452" s="40"/>
      <c r="AEZ452" s="40"/>
      <c r="AFA452" s="40"/>
      <c r="AFB452" s="40"/>
      <c r="AFC452" s="40"/>
      <c r="AFD452" s="40"/>
      <c r="AFE452" s="40"/>
      <c r="AFF452" s="40"/>
      <c r="AFG452" s="40"/>
      <c r="AFH452" s="40"/>
      <c r="AFI452" s="40"/>
      <c r="AFJ452" s="40"/>
      <c r="AFK452" s="40"/>
      <c r="AFL452" s="40"/>
      <c r="AFM452" s="40"/>
      <c r="AFN452" s="40"/>
      <c r="AFO452" s="40"/>
      <c r="AFP452" s="40"/>
      <c r="AFQ452" s="40"/>
      <c r="AFR452" s="40"/>
      <c r="AFS452" s="40"/>
      <c r="AFT452" s="40"/>
      <c r="AFU452" s="40"/>
      <c r="AFV452" s="40"/>
      <c r="AFW452" s="40"/>
      <c r="AFX452" s="40"/>
      <c r="AFY452" s="40"/>
      <c r="AFZ452" s="40"/>
      <c r="AGA452" s="40"/>
      <c r="AGB452" s="40"/>
      <c r="AGC452" s="40"/>
      <c r="AGD452" s="40"/>
      <c r="AGE452" s="40"/>
      <c r="AGF452" s="40"/>
      <c r="AGG452" s="40"/>
      <c r="AGH452" s="40"/>
      <c r="AGI452" s="40"/>
      <c r="AGJ452" s="40"/>
      <c r="AGK452" s="40"/>
      <c r="AGL452" s="40"/>
      <c r="AGM452" s="40"/>
      <c r="AGN452" s="40"/>
      <c r="AGO452" s="40"/>
      <c r="AGP452" s="40"/>
      <c r="AGQ452" s="40"/>
      <c r="AGR452" s="40"/>
      <c r="AGS452" s="40"/>
      <c r="AGT452" s="40"/>
      <c r="AGU452" s="40"/>
      <c r="AGV452" s="40"/>
      <c r="AGW452" s="40"/>
      <c r="AGX452" s="40"/>
      <c r="AGY452" s="40"/>
      <c r="AGZ452" s="40"/>
      <c r="AHA452" s="40"/>
      <c r="AHB452" s="40"/>
      <c r="AHC452" s="40"/>
      <c r="AHD452" s="40"/>
      <c r="AHE452" s="40"/>
      <c r="AHF452" s="40"/>
      <c r="AHG452" s="40"/>
      <c r="AHH452" s="40"/>
      <c r="AHI452" s="40"/>
      <c r="AHJ452" s="40"/>
      <c r="AHK452" s="40"/>
      <c r="AHL452" s="40"/>
      <c r="AHM452" s="40"/>
      <c r="AHN452" s="40"/>
      <c r="AHO452" s="40"/>
      <c r="AHP452" s="40"/>
      <c r="AHQ452" s="40"/>
      <c r="AHR452" s="40"/>
      <c r="AHS452" s="40"/>
      <c r="AHT452" s="40"/>
      <c r="AHU452" s="40"/>
      <c r="AHV452" s="40"/>
      <c r="AHW452" s="40"/>
      <c r="AHX452" s="40"/>
      <c r="AHY452" s="40"/>
      <c r="AHZ452" s="40"/>
      <c r="AIA452" s="40"/>
      <c r="AIB452" s="40"/>
      <c r="AIC452" s="40"/>
      <c r="AID452" s="40"/>
      <c r="AIE452" s="40"/>
      <c r="AIF452" s="40"/>
      <c r="AIG452" s="40"/>
      <c r="AIH452" s="40"/>
      <c r="AII452" s="40"/>
      <c r="AIJ452" s="40"/>
      <c r="AIK452" s="40"/>
      <c r="AIL452" s="40"/>
      <c r="AIM452" s="40"/>
      <c r="AIN452" s="40"/>
      <c r="AIO452" s="40"/>
      <c r="AIP452" s="40"/>
      <c r="AIQ452" s="40"/>
      <c r="AIR452" s="40"/>
      <c r="AIS452" s="40"/>
      <c r="AIT452" s="40"/>
      <c r="AIU452" s="40"/>
      <c r="AIV452" s="40"/>
      <c r="AIW452" s="40"/>
      <c r="AIX452" s="40"/>
      <c r="AIY452" s="40"/>
      <c r="AIZ452" s="40"/>
      <c r="AJA452" s="40"/>
      <c r="AJB452" s="40"/>
      <c r="AJC452" s="40"/>
      <c r="AJD452" s="40"/>
      <c r="AJE452" s="40"/>
      <c r="AJF452" s="40"/>
      <c r="AJG452" s="40"/>
      <c r="AJH452" s="40"/>
      <c r="AJI452" s="40"/>
      <c r="AJJ452" s="40"/>
      <c r="AJK452" s="40"/>
      <c r="AJL452" s="40"/>
      <c r="AJM452" s="40"/>
      <c r="AJN452" s="40"/>
      <c r="AJO452" s="40"/>
      <c r="AJP452" s="40"/>
      <c r="AJQ452" s="40"/>
      <c r="AJR452" s="40"/>
      <c r="AJS452" s="40"/>
      <c r="AJT452" s="40"/>
      <c r="AJU452" s="40"/>
      <c r="AJV452" s="40"/>
      <c r="AJW452" s="40"/>
      <c r="AJX452" s="40"/>
      <c r="AJY452" s="40"/>
      <c r="AJZ452" s="40"/>
      <c r="AKA452" s="40"/>
      <c r="AKB452" s="40"/>
      <c r="AKC452" s="40"/>
      <c r="AKD452" s="40"/>
      <c r="AKE452" s="40"/>
      <c r="AKF452" s="40"/>
      <c r="AKG452" s="40"/>
      <c r="AKH452" s="40"/>
      <c r="AKI452" s="40"/>
      <c r="AKJ452" s="40"/>
      <c r="AKK452" s="40"/>
      <c r="AKL452" s="40"/>
      <c r="AKM452" s="40"/>
      <c r="AKN452" s="40"/>
      <c r="AKO452" s="40"/>
      <c r="AKP452" s="40"/>
      <c r="AKQ452" s="40"/>
      <c r="AKR452" s="40"/>
      <c r="AKS452" s="40"/>
      <c r="AKT452" s="40"/>
      <c r="AKU452" s="40"/>
      <c r="AKV452" s="40"/>
      <c r="AKW452" s="40"/>
      <c r="AKX452" s="40"/>
      <c r="AKY452" s="40"/>
      <c r="AKZ452" s="40"/>
      <c r="ALA452" s="40"/>
      <c r="ALB452" s="40"/>
      <c r="ALC452" s="40"/>
      <c r="ALD452" s="40"/>
      <c r="ALE452" s="40"/>
      <c r="ALF452" s="40"/>
      <c r="ALG452" s="40"/>
      <c r="ALH452" s="40"/>
      <c r="ALI452" s="40"/>
      <c r="ALJ452" s="40"/>
      <c r="ALK452" s="40"/>
      <c r="ALL452" s="40"/>
      <c r="ALM452" s="40"/>
      <c r="ALN452" s="40"/>
      <c r="ALO452" s="40"/>
      <c r="ALP452" s="40"/>
      <c r="ALQ452" s="40"/>
      <c r="ALR452" s="40"/>
      <c r="ALS452" s="40"/>
      <c r="ALT452" s="40"/>
      <c r="ALU452" s="40"/>
      <c r="ALV452" s="40"/>
      <c r="ALW452" s="40"/>
      <c r="ALX452" s="40"/>
      <c r="ALY452" s="40"/>
      <c r="ALZ452" s="40"/>
      <c r="AMA452" s="40"/>
      <c r="AMB452" s="40"/>
      <c r="AMC452" s="40"/>
      <c r="AMD452" s="40"/>
      <c r="AME452" s="40"/>
      <c r="AMF452" s="40"/>
      <c r="AMG452" s="40"/>
      <c r="AMH452" s="40"/>
      <c r="AMI452" s="40"/>
      <c r="AMJ452" s="40"/>
      <c r="AMK452" s="40"/>
      <c r="AML452" s="40"/>
      <c r="AMM452" s="40"/>
      <c r="AMN452" s="40"/>
      <c r="AMO452" s="40"/>
      <c r="AMP452" s="40"/>
      <c r="AMQ452" s="40"/>
      <c r="AMR452" s="40"/>
      <c r="AMS452" s="40"/>
      <c r="AMT452" s="40"/>
      <c r="AMU452" s="40"/>
      <c r="AMV452" s="40"/>
      <c r="AMW452" s="40"/>
      <c r="AMX452" s="40"/>
      <c r="AMY452" s="40"/>
      <c r="AMZ452" s="40"/>
      <c r="ANA452" s="40"/>
      <c r="ANB452" s="40"/>
      <c r="ANC452" s="40"/>
      <c r="AND452" s="40"/>
      <c r="ANE452" s="40"/>
      <c r="ANF452" s="40"/>
      <c r="ANG452" s="40"/>
      <c r="ANH452" s="40"/>
      <c r="ANI452" s="40"/>
      <c r="ANJ452" s="40"/>
      <c r="ANK452" s="40"/>
      <c r="ANL452" s="40"/>
      <c r="ANM452" s="40"/>
      <c r="ANN452" s="40"/>
      <c r="ANO452" s="40"/>
      <c r="ANP452" s="40"/>
      <c r="ANQ452" s="40"/>
      <c r="ANR452" s="40"/>
      <c r="ANS452" s="40"/>
      <c r="ANT452" s="40"/>
      <c r="ANU452" s="40"/>
      <c r="ANV452" s="40"/>
      <c r="ANW452" s="40"/>
      <c r="ANX452" s="40"/>
      <c r="ANY452" s="40"/>
      <c r="ANZ452" s="40"/>
      <c r="AOA452" s="40"/>
      <c r="AOB452" s="40"/>
      <c r="AOC452" s="40"/>
      <c r="AOD452" s="40"/>
      <c r="AOE452" s="40"/>
      <c r="AOF452" s="40"/>
      <c r="AOG452" s="40"/>
      <c r="AOH452" s="40"/>
      <c r="AOI452" s="40"/>
      <c r="AOJ452" s="40"/>
      <c r="AOK452" s="40"/>
      <c r="AOL452" s="40"/>
      <c r="AOM452" s="40"/>
      <c r="AON452" s="40"/>
      <c r="AOO452" s="40"/>
      <c r="AOP452" s="40"/>
      <c r="AOQ452" s="40"/>
      <c r="AOR452" s="40"/>
      <c r="AOS452" s="40"/>
      <c r="AOT452" s="40"/>
      <c r="AOU452" s="40"/>
      <c r="AOV452" s="40"/>
      <c r="AOW452" s="40"/>
      <c r="AOX452" s="40"/>
      <c r="AOY452" s="40"/>
      <c r="AOZ452" s="40"/>
      <c r="APA452" s="40"/>
      <c r="APB452" s="40"/>
      <c r="APC452" s="40"/>
      <c r="APD452" s="40"/>
      <c r="APE452" s="40"/>
      <c r="APF452" s="40"/>
      <c r="APG452" s="40"/>
      <c r="APH452" s="40"/>
      <c r="API452" s="40"/>
      <c r="APJ452" s="40"/>
      <c r="APK452" s="40"/>
      <c r="APL452" s="40"/>
      <c r="APM452" s="40"/>
      <c r="APN452" s="40"/>
      <c r="APO452" s="40"/>
      <c r="APP452" s="40"/>
      <c r="APQ452" s="40"/>
      <c r="APR452" s="40"/>
      <c r="APS452" s="40"/>
      <c r="APT452" s="40"/>
      <c r="APU452" s="40"/>
      <c r="APV452" s="40"/>
      <c r="APW452" s="40"/>
      <c r="APX452" s="40"/>
      <c r="APY452" s="40"/>
      <c r="APZ452" s="40"/>
      <c r="AQA452" s="40"/>
      <c r="AQB452" s="40"/>
      <c r="AQC452" s="40"/>
      <c r="AQD452" s="40"/>
      <c r="AQE452" s="40"/>
      <c r="AQF452" s="40"/>
      <c r="AQG452" s="40"/>
      <c r="AQH452" s="40"/>
      <c r="AQI452" s="40"/>
      <c r="AQJ452" s="40"/>
      <c r="AQK452" s="40"/>
      <c r="AQL452" s="40"/>
      <c r="AQM452" s="40"/>
      <c r="AQN452" s="40"/>
      <c r="AQO452" s="40"/>
      <c r="AQP452" s="40"/>
      <c r="AQQ452" s="40"/>
      <c r="AQR452" s="40"/>
      <c r="AQS452" s="40"/>
      <c r="AQT452" s="40"/>
      <c r="AQU452" s="40"/>
      <c r="AQV452" s="40"/>
      <c r="AQW452" s="40"/>
      <c r="AQX452" s="40"/>
      <c r="AQY452" s="40"/>
      <c r="AQZ452" s="40"/>
      <c r="ARA452" s="40"/>
      <c r="ARB452" s="40"/>
      <c r="ARC452" s="40"/>
      <c r="ARD452" s="40"/>
      <c r="ARE452" s="40"/>
      <c r="ARF452" s="40"/>
      <c r="ARG452" s="40"/>
      <c r="ARH452" s="40"/>
      <c r="ARI452" s="40"/>
      <c r="ARJ452" s="40"/>
      <c r="ARK452" s="40"/>
      <c r="ARL452" s="40"/>
      <c r="ARM452" s="40"/>
      <c r="ARN452" s="40"/>
      <c r="ARO452" s="40"/>
      <c r="ARP452" s="40"/>
      <c r="ARQ452" s="40"/>
      <c r="ARR452" s="40"/>
      <c r="ARS452" s="40"/>
      <c r="ART452" s="40"/>
      <c r="ARU452" s="40"/>
      <c r="ARV452" s="40"/>
      <c r="ARW452" s="40"/>
      <c r="ARX452" s="40"/>
      <c r="ARY452" s="40"/>
      <c r="ARZ452" s="40"/>
      <c r="ASA452" s="40"/>
      <c r="ASB452" s="40"/>
      <c r="ASC452" s="40"/>
      <c r="ASD452" s="40"/>
      <c r="ASE452" s="40"/>
      <c r="ASF452" s="40"/>
      <c r="ASG452" s="40"/>
      <c r="ASH452" s="40"/>
      <c r="ASI452" s="40"/>
      <c r="ASJ452" s="40"/>
      <c r="ASK452" s="40"/>
      <c r="ASL452" s="40"/>
      <c r="ASM452" s="40"/>
      <c r="ASN452" s="40"/>
      <c r="ASO452" s="40"/>
      <c r="ASP452" s="40"/>
      <c r="ASQ452" s="40"/>
      <c r="ASR452" s="40"/>
      <c r="ASS452" s="40"/>
      <c r="AST452" s="40"/>
      <c r="ASU452" s="40"/>
      <c r="ASV452" s="40"/>
      <c r="ASW452" s="40"/>
      <c r="ASX452" s="40"/>
      <c r="ASY452" s="40"/>
      <c r="ASZ452" s="40"/>
      <c r="ATA452" s="40"/>
      <c r="ATB452" s="40"/>
      <c r="ATC452" s="40"/>
      <c r="ATD452" s="40"/>
      <c r="ATE452" s="40"/>
      <c r="ATF452" s="40"/>
      <c r="ATG452" s="40"/>
      <c r="ATH452" s="40"/>
      <c r="ATI452" s="40"/>
      <c r="ATJ452" s="40"/>
      <c r="ATK452" s="40"/>
      <c r="ATL452" s="40"/>
      <c r="ATM452" s="40"/>
      <c r="ATN452" s="40"/>
      <c r="ATO452" s="40"/>
      <c r="ATP452" s="40"/>
      <c r="ATQ452" s="40"/>
      <c r="ATR452" s="40"/>
      <c r="ATS452" s="40"/>
      <c r="ATT452" s="40"/>
      <c r="ATU452" s="40"/>
      <c r="ATV452" s="40"/>
      <c r="ATW452" s="40"/>
      <c r="ATX452" s="40"/>
      <c r="ATY452" s="40"/>
      <c r="ATZ452" s="40"/>
      <c r="AUA452" s="40"/>
      <c r="AUB452" s="40"/>
      <c r="AUC452" s="40"/>
      <c r="AUD452" s="40"/>
      <c r="AUE452" s="40"/>
      <c r="AUF452" s="40"/>
      <c r="AUG452" s="40"/>
      <c r="AUH452" s="40"/>
      <c r="AUI452" s="40"/>
      <c r="AUJ452" s="40"/>
      <c r="AUK452" s="40"/>
      <c r="AUL452" s="40"/>
      <c r="AUM452" s="40"/>
      <c r="AUN452" s="40"/>
      <c r="AUO452" s="40"/>
      <c r="AUP452" s="40"/>
      <c r="AUQ452" s="40"/>
      <c r="AUR452" s="40"/>
      <c r="AUS452" s="40"/>
      <c r="AUT452" s="40"/>
      <c r="AUU452" s="40"/>
      <c r="AUV452" s="40"/>
      <c r="AUW452" s="40"/>
      <c r="AUX452" s="40"/>
      <c r="AUY452" s="40"/>
      <c r="AUZ452" s="40"/>
      <c r="AVA452" s="40"/>
      <c r="AVB452" s="40"/>
      <c r="AVC452" s="40"/>
      <c r="AVD452" s="40"/>
      <c r="AVE452" s="40"/>
      <c r="AVF452" s="40"/>
      <c r="AVG452" s="40"/>
      <c r="AVH452" s="40"/>
      <c r="AVI452" s="40"/>
      <c r="AVJ452" s="40"/>
      <c r="AVK452" s="40"/>
      <c r="AVL452" s="40"/>
      <c r="AVM452" s="40"/>
      <c r="AVN452" s="40"/>
      <c r="AVO452" s="40"/>
      <c r="AVP452" s="40"/>
      <c r="AVQ452" s="40"/>
      <c r="AVR452" s="40"/>
      <c r="AVS452" s="40"/>
      <c r="AVT452" s="40"/>
      <c r="AVU452" s="40"/>
      <c r="AVV452" s="40"/>
      <c r="AVW452" s="40"/>
      <c r="AVX452" s="40"/>
      <c r="AVY452" s="40"/>
      <c r="AVZ452" s="40"/>
      <c r="AWA452" s="40"/>
      <c r="AWB452" s="40"/>
      <c r="AWC452" s="40"/>
      <c r="AWD452" s="40"/>
      <c r="AWE452" s="40"/>
      <c r="AWF452" s="40"/>
      <c r="AWG452" s="40"/>
      <c r="AWH452" s="40"/>
      <c r="AWI452" s="40"/>
      <c r="AWJ452" s="40"/>
      <c r="AWK452" s="40"/>
      <c r="AWL452" s="40"/>
      <c r="AWM452" s="40"/>
      <c r="AWN452" s="40"/>
      <c r="AWO452" s="40"/>
      <c r="AWP452" s="40"/>
      <c r="AWQ452" s="40"/>
      <c r="AWR452" s="40"/>
      <c r="AWS452" s="40"/>
      <c r="AWT452" s="40"/>
      <c r="AWU452" s="40"/>
      <c r="AWV452" s="40"/>
      <c r="AWW452" s="40"/>
      <c r="AWX452" s="40"/>
      <c r="AWY452" s="40"/>
      <c r="AWZ452" s="40"/>
      <c r="AXA452" s="40"/>
      <c r="AXB452" s="40"/>
      <c r="AXC452" s="40"/>
      <c r="AXD452" s="40"/>
      <c r="AXE452" s="40"/>
      <c r="AXF452" s="40"/>
      <c r="AXG452" s="40"/>
      <c r="AXH452" s="40"/>
      <c r="AXI452" s="40"/>
      <c r="AXJ452" s="40"/>
      <c r="AXK452" s="40"/>
      <c r="AXL452" s="40"/>
      <c r="AXM452" s="40"/>
      <c r="AXN452" s="40"/>
      <c r="AXO452" s="40"/>
      <c r="AXP452" s="40"/>
      <c r="AXQ452" s="40"/>
      <c r="AXR452" s="40"/>
      <c r="AXS452" s="40"/>
      <c r="AXT452" s="40"/>
      <c r="AXU452" s="40"/>
      <c r="AXV452" s="40"/>
      <c r="AXW452" s="40"/>
      <c r="AXX452" s="40"/>
      <c r="AXY452" s="40"/>
      <c r="AXZ452" s="40"/>
      <c r="AYA452" s="40"/>
      <c r="AYB452" s="40"/>
      <c r="AYC452" s="40"/>
      <c r="AYD452" s="40"/>
      <c r="AYE452" s="40"/>
      <c r="AYF452" s="40"/>
      <c r="AYG452" s="40"/>
      <c r="AYH452" s="40"/>
      <c r="AYI452" s="40"/>
      <c r="AYJ452" s="40"/>
      <c r="AYK452" s="40"/>
      <c r="AYL452" s="40"/>
      <c r="AYM452" s="40"/>
      <c r="AYN452" s="40"/>
      <c r="AYO452" s="40"/>
      <c r="AYP452" s="40"/>
      <c r="AYQ452" s="40"/>
      <c r="AYR452" s="40"/>
      <c r="AYS452" s="40"/>
      <c r="AYT452" s="40"/>
      <c r="AYU452" s="40"/>
      <c r="AYV452" s="40"/>
      <c r="AYW452" s="40"/>
      <c r="AYX452" s="40"/>
      <c r="AYY452" s="40"/>
      <c r="AYZ452" s="40"/>
      <c r="AZA452" s="40"/>
      <c r="AZB452" s="40"/>
      <c r="AZC452" s="40"/>
      <c r="AZD452" s="40"/>
      <c r="AZE452" s="40"/>
      <c r="AZF452" s="40"/>
      <c r="AZG452" s="40"/>
      <c r="AZH452" s="40"/>
      <c r="AZI452" s="40"/>
      <c r="AZJ452" s="40"/>
      <c r="AZK452" s="40"/>
      <c r="AZL452" s="40"/>
      <c r="AZM452" s="40"/>
      <c r="AZN452" s="40"/>
      <c r="AZO452" s="40"/>
      <c r="AZP452" s="40"/>
      <c r="AZQ452" s="40"/>
      <c r="AZR452" s="40"/>
      <c r="AZS452" s="40"/>
      <c r="AZT452" s="40"/>
      <c r="AZU452" s="40"/>
      <c r="AZV452" s="40"/>
      <c r="AZW452" s="40"/>
      <c r="AZX452" s="40"/>
      <c r="AZY452" s="40"/>
      <c r="AZZ452" s="40"/>
      <c r="BAA452" s="40"/>
      <c r="BAB452" s="40"/>
      <c r="BAC452" s="40"/>
      <c r="BAD452" s="40"/>
      <c r="BAE452" s="40"/>
      <c r="BAF452" s="40"/>
      <c r="BAG452" s="40"/>
      <c r="BAH452" s="40"/>
      <c r="BAI452" s="40"/>
      <c r="BAJ452" s="40"/>
      <c r="BAK452" s="40"/>
      <c r="BAL452" s="40"/>
      <c r="BAM452" s="40"/>
      <c r="BAN452" s="40"/>
      <c r="BAO452" s="40"/>
      <c r="BAP452" s="40"/>
      <c r="BAQ452" s="40"/>
      <c r="BAR452" s="40"/>
      <c r="BAS452" s="40"/>
      <c r="BAT452" s="40"/>
      <c r="BAU452" s="40"/>
      <c r="BAV452" s="40"/>
      <c r="BAW452" s="40"/>
      <c r="BAX452" s="40"/>
      <c r="BAY452" s="40"/>
      <c r="BAZ452" s="40"/>
      <c r="BBA452" s="40"/>
      <c r="BBB452" s="40"/>
      <c r="BBC452" s="40"/>
      <c r="BBD452" s="40"/>
      <c r="BBE452" s="40"/>
      <c r="BBF452" s="40"/>
      <c r="BBG452" s="40"/>
      <c r="BBH452" s="40"/>
      <c r="BBI452" s="40"/>
      <c r="BBJ452" s="40"/>
      <c r="BBK452" s="40"/>
      <c r="BBL452" s="40"/>
      <c r="BBM452" s="40"/>
      <c r="BBN452" s="40"/>
      <c r="BBO452" s="40"/>
      <c r="BBP452" s="40"/>
      <c r="BBQ452" s="40"/>
      <c r="BBR452" s="40"/>
      <c r="BBS452" s="40"/>
      <c r="BBT452" s="40"/>
      <c r="BBU452" s="40"/>
      <c r="BBV452" s="40"/>
      <c r="BBW452" s="40"/>
      <c r="BBX452" s="40"/>
      <c r="BBY452" s="40"/>
      <c r="BBZ452" s="40"/>
      <c r="BCA452" s="40"/>
      <c r="BCB452" s="40"/>
      <c r="BCC452" s="40"/>
      <c r="BCD452" s="40"/>
      <c r="BCE452" s="40"/>
      <c r="BCF452" s="40"/>
      <c r="BCG452" s="40"/>
      <c r="BCH452" s="40"/>
      <c r="BCI452" s="40"/>
      <c r="BCJ452" s="40"/>
      <c r="BCK452" s="40"/>
      <c r="BCL452" s="40"/>
      <c r="BCM452" s="40"/>
      <c r="BCN452" s="40"/>
      <c r="BCO452" s="40"/>
      <c r="BCP452" s="40"/>
      <c r="BCQ452" s="40"/>
      <c r="BCR452" s="40"/>
      <c r="BCS452" s="40"/>
      <c r="BCT452" s="40"/>
      <c r="BCU452" s="40"/>
      <c r="BCV452" s="40"/>
      <c r="BCW452" s="40"/>
      <c r="BCX452" s="40"/>
      <c r="BCY452" s="40"/>
      <c r="BCZ452" s="40"/>
      <c r="BDA452" s="40"/>
      <c r="BDB452" s="40"/>
      <c r="BDC452" s="40"/>
      <c r="BDD452" s="40"/>
      <c r="BDE452" s="40"/>
      <c r="BDF452" s="40"/>
      <c r="BDG452" s="40"/>
      <c r="BDH452" s="40"/>
      <c r="BDI452" s="40"/>
      <c r="BDJ452" s="40"/>
      <c r="BDK452" s="40"/>
      <c r="BDL452" s="40"/>
      <c r="BDM452" s="40"/>
      <c r="BDN452" s="40"/>
      <c r="BDO452" s="40"/>
      <c r="BDP452" s="40"/>
      <c r="BDQ452" s="40"/>
      <c r="BDR452" s="40"/>
      <c r="BDS452" s="40"/>
      <c r="BDT452" s="40"/>
      <c r="BDU452" s="40"/>
      <c r="BDV452" s="40"/>
      <c r="BDW452" s="40"/>
      <c r="BDX452" s="40"/>
      <c r="BDY452" s="40"/>
      <c r="BDZ452" s="40"/>
      <c r="BEA452" s="40"/>
      <c r="BEB452" s="40"/>
      <c r="BEC452" s="40"/>
      <c r="BED452" s="40"/>
      <c r="BEE452" s="40"/>
      <c r="BEF452" s="40"/>
      <c r="BEG452" s="40"/>
      <c r="BEH452" s="40"/>
      <c r="BEI452" s="40"/>
      <c r="BEJ452" s="40"/>
      <c r="BEK452" s="40"/>
      <c r="BEL452" s="40"/>
      <c r="BEM452" s="40"/>
      <c r="BEN452" s="40"/>
      <c r="BEO452" s="40"/>
      <c r="BEP452" s="40"/>
      <c r="BEQ452" s="40"/>
      <c r="BER452" s="40"/>
      <c r="BES452" s="40"/>
      <c r="BET452" s="40"/>
      <c r="BEU452" s="40"/>
      <c r="BEV452" s="40"/>
      <c r="BEW452" s="40"/>
      <c r="BEX452" s="40"/>
      <c r="BEY452" s="40"/>
      <c r="BEZ452" s="40"/>
      <c r="BFA452" s="40"/>
      <c r="BFB452" s="40"/>
      <c r="BFC452" s="40"/>
      <c r="BFD452" s="40"/>
      <c r="BFE452" s="40"/>
      <c r="BFF452" s="40"/>
      <c r="BFG452" s="40"/>
      <c r="BFH452" s="40"/>
      <c r="BFI452" s="40"/>
      <c r="BFJ452" s="40"/>
      <c r="BFK452" s="40"/>
      <c r="BFL452" s="40"/>
      <c r="BFM452" s="40"/>
      <c r="BFN452" s="40"/>
      <c r="BFO452" s="40"/>
      <c r="BFP452" s="40"/>
      <c r="BFQ452" s="40"/>
      <c r="BFR452" s="40"/>
      <c r="BFS452" s="40"/>
      <c r="BFT452" s="40"/>
      <c r="BFU452" s="40"/>
      <c r="BFV452" s="40"/>
      <c r="BFW452" s="40"/>
      <c r="BFX452" s="40"/>
      <c r="BFY452" s="40"/>
      <c r="BFZ452" s="40"/>
      <c r="BGA452" s="40"/>
      <c r="BGB452" s="40"/>
      <c r="BGC452" s="40"/>
      <c r="BGD452" s="40"/>
      <c r="BGE452" s="40"/>
      <c r="BGF452" s="40"/>
      <c r="BGG452" s="40"/>
      <c r="BGH452" s="40"/>
      <c r="BGI452" s="40"/>
      <c r="BGJ452" s="40"/>
      <c r="BGK452" s="40"/>
      <c r="BGL452" s="40"/>
      <c r="BGM452" s="40"/>
      <c r="BGN452" s="40"/>
      <c r="BGO452" s="40"/>
      <c r="BGP452" s="40"/>
      <c r="BGQ452" s="40"/>
      <c r="BGR452" s="40"/>
      <c r="BGS452" s="40"/>
      <c r="BGT452" s="40"/>
      <c r="BGU452" s="40"/>
      <c r="BGV452" s="40"/>
      <c r="BGW452" s="40"/>
      <c r="BGX452" s="40"/>
      <c r="BGY452" s="40"/>
      <c r="BGZ452" s="40"/>
      <c r="BHA452" s="40"/>
      <c r="BHB452" s="40"/>
      <c r="BHC452" s="40"/>
      <c r="BHD452" s="40"/>
      <c r="BHE452" s="40"/>
      <c r="BHF452" s="40"/>
      <c r="BHG452" s="40"/>
      <c r="BHH452" s="40"/>
      <c r="BHI452" s="40"/>
      <c r="BHJ452" s="40"/>
      <c r="BHK452" s="40"/>
      <c r="BHL452" s="40"/>
      <c r="BHM452" s="40"/>
      <c r="BHN452" s="40"/>
      <c r="BHO452" s="40"/>
      <c r="BHP452" s="40"/>
      <c r="BHQ452" s="40"/>
      <c r="BHR452" s="40"/>
      <c r="BHS452" s="40"/>
      <c r="BHT452" s="40"/>
      <c r="BHU452" s="40"/>
      <c r="BHV452" s="40"/>
      <c r="BHW452" s="40"/>
      <c r="BHX452" s="40"/>
      <c r="BHY452" s="40"/>
      <c r="BHZ452" s="40"/>
      <c r="BIA452" s="40"/>
      <c r="BIB452" s="40"/>
      <c r="BIC452" s="40"/>
      <c r="BID452" s="40"/>
      <c r="BIE452" s="40"/>
      <c r="BIF452" s="40"/>
      <c r="BIG452" s="40"/>
      <c r="BIH452" s="40"/>
      <c r="BII452" s="40"/>
      <c r="BIJ452" s="40"/>
      <c r="BIK452" s="40"/>
      <c r="BIL452" s="40"/>
      <c r="BIM452" s="40"/>
      <c r="BIN452" s="40"/>
      <c r="BIO452" s="40"/>
      <c r="BIP452" s="40"/>
      <c r="BIQ452" s="40"/>
      <c r="BIR452" s="40"/>
      <c r="BIS452" s="40"/>
      <c r="BIT452" s="40"/>
      <c r="BIU452" s="40"/>
      <c r="BIV452" s="40"/>
      <c r="BIW452" s="40"/>
      <c r="BIX452" s="40"/>
      <c r="BIY452" s="40"/>
      <c r="BIZ452" s="40"/>
      <c r="BJA452" s="40"/>
      <c r="BJB452" s="40"/>
      <c r="BJC452" s="40"/>
      <c r="BJD452" s="40"/>
      <c r="BJE452" s="40"/>
      <c r="BJF452" s="40"/>
      <c r="BJG452" s="40"/>
      <c r="BJH452" s="40"/>
      <c r="BJI452" s="40"/>
      <c r="BJJ452" s="40"/>
      <c r="BJK452" s="40"/>
      <c r="BJL452" s="40"/>
      <c r="BJM452" s="40"/>
      <c r="BJN452" s="40"/>
      <c r="BJO452" s="40"/>
      <c r="BJP452" s="40"/>
      <c r="BJQ452" s="40"/>
      <c r="BJR452" s="40"/>
      <c r="BJS452" s="40"/>
      <c r="BJT452" s="40"/>
      <c r="BJU452" s="40"/>
      <c r="BJV452" s="40"/>
      <c r="BJW452" s="40"/>
      <c r="BJX452" s="40"/>
      <c r="BJY452" s="40"/>
      <c r="BJZ452" s="40"/>
      <c r="BKA452" s="40"/>
      <c r="BKB452" s="40"/>
      <c r="BKC452" s="40"/>
      <c r="BKD452" s="40"/>
      <c r="BKE452" s="40"/>
      <c r="BKF452" s="40"/>
      <c r="BKG452" s="40"/>
      <c r="BKH452" s="40"/>
      <c r="BKI452" s="40"/>
      <c r="BKJ452" s="40"/>
      <c r="BKK452" s="40"/>
      <c r="BKL452" s="40"/>
      <c r="BKM452" s="40"/>
      <c r="BKN452" s="40"/>
      <c r="BKO452" s="40"/>
      <c r="BKP452" s="40"/>
      <c r="BKQ452" s="40"/>
      <c r="BKR452" s="40"/>
      <c r="BKS452" s="40"/>
      <c r="BKT452" s="40"/>
      <c r="BKU452" s="40"/>
      <c r="BKV452" s="40"/>
      <c r="BKW452" s="40"/>
      <c r="BKX452" s="40"/>
      <c r="BKY452" s="40"/>
      <c r="BKZ452" s="40"/>
      <c r="BLA452" s="40"/>
      <c r="BLB452" s="40"/>
      <c r="BLC452" s="40"/>
      <c r="BLD452" s="40"/>
      <c r="BLE452" s="40"/>
      <c r="BLF452" s="40"/>
      <c r="BLG452" s="40"/>
      <c r="BLH452" s="40"/>
      <c r="BLI452" s="40"/>
      <c r="BLJ452" s="40"/>
      <c r="BLK452" s="40"/>
      <c r="BLL452" s="40"/>
      <c r="BLM452" s="40"/>
      <c r="BLN452" s="40"/>
      <c r="BLO452" s="40"/>
      <c r="BLP452" s="40"/>
      <c r="BLQ452" s="40"/>
      <c r="BLR452" s="40"/>
      <c r="BLS452" s="40"/>
      <c r="BLT452" s="40"/>
      <c r="BLU452" s="40"/>
      <c r="BLV452" s="40"/>
      <c r="BLW452" s="40"/>
      <c r="BLX452" s="40"/>
      <c r="BLY452" s="40"/>
      <c r="BLZ452" s="40"/>
      <c r="BMA452" s="40"/>
      <c r="BMB452" s="40"/>
      <c r="BMC452" s="40"/>
      <c r="BMD452" s="40"/>
      <c r="BME452" s="40"/>
      <c r="BMF452" s="40"/>
      <c r="BMG452" s="40"/>
      <c r="BMH452" s="40"/>
      <c r="BMI452" s="40"/>
      <c r="BMJ452" s="40"/>
      <c r="BMK452" s="40"/>
      <c r="BML452" s="40"/>
      <c r="BMM452" s="40"/>
      <c r="BMN452" s="40"/>
      <c r="BMO452" s="40"/>
      <c r="BMP452" s="40"/>
      <c r="BMQ452" s="40"/>
      <c r="BMR452" s="40"/>
      <c r="BMS452" s="40"/>
      <c r="BMT452" s="40"/>
      <c r="BMU452" s="40"/>
      <c r="BMV452" s="40"/>
      <c r="BMW452" s="40"/>
      <c r="BMX452" s="40"/>
      <c r="BMY452" s="40"/>
      <c r="BMZ452" s="40"/>
      <c r="BNA452" s="40"/>
      <c r="BNB452" s="40"/>
      <c r="BNC452" s="40"/>
      <c r="BND452" s="40"/>
      <c r="BNE452" s="40"/>
      <c r="BNF452" s="40"/>
      <c r="BNG452" s="40"/>
      <c r="BNH452" s="40"/>
      <c r="BNI452" s="40"/>
      <c r="BNJ452" s="40"/>
      <c r="BNK452" s="40"/>
      <c r="BNL452" s="40"/>
      <c r="BNM452" s="40"/>
      <c r="BNN452" s="40"/>
      <c r="BNO452" s="40"/>
      <c r="BNP452" s="40"/>
      <c r="BNQ452" s="40"/>
      <c r="BNR452" s="40"/>
      <c r="BNS452" s="40"/>
      <c r="BNT452" s="40"/>
      <c r="BNU452" s="40"/>
      <c r="BNV452" s="40"/>
      <c r="BNW452" s="40"/>
      <c r="BNX452" s="40"/>
      <c r="BNY452" s="40"/>
      <c r="BNZ452" s="40"/>
      <c r="BOA452" s="40"/>
      <c r="BOB452" s="40"/>
      <c r="BOC452" s="40"/>
      <c r="BOD452" s="40"/>
      <c r="BOE452" s="40"/>
      <c r="BOF452" s="40"/>
      <c r="BOG452" s="40"/>
      <c r="BOH452" s="40"/>
      <c r="BOI452" s="40"/>
      <c r="BOJ452" s="40"/>
      <c r="BOK452" s="40"/>
      <c r="BOL452" s="40"/>
      <c r="BOM452" s="40"/>
      <c r="BON452" s="40"/>
      <c r="BOO452" s="40"/>
      <c r="BOP452" s="40"/>
      <c r="BOQ452" s="40"/>
      <c r="BOR452" s="40"/>
      <c r="BOS452" s="40"/>
      <c r="BOT452" s="40"/>
      <c r="BOU452" s="40"/>
      <c r="BOV452" s="40"/>
      <c r="BOW452" s="40"/>
      <c r="BOX452" s="40"/>
      <c r="BOY452" s="40"/>
      <c r="BOZ452" s="40"/>
      <c r="BPA452" s="40"/>
      <c r="BPB452" s="40"/>
      <c r="BPC452" s="40"/>
      <c r="BPD452" s="40"/>
      <c r="BPE452" s="40"/>
      <c r="BPF452" s="40"/>
      <c r="BPG452" s="40"/>
      <c r="BPH452" s="40"/>
      <c r="BPI452" s="40"/>
      <c r="BPJ452" s="40"/>
      <c r="BPK452" s="40"/>
      <c r="BPL452" s="40"/>
      <c r="BPM452" s="40"/>
      <c r="BPN452" s="40"/>
      <c r="BPO452" s="40"/>
      <c r="BPP452" s="40"/>
      <c r="BPQ452" s="40"/>
      <c r="BPR452" s="40"/>
      <c r="BPS452" s="40"/>
      <c r="BPT452" s="40"/>
      <c r="BPU452" s="40"/>
      <c r="BPV452" s="40"/>
      <c r="BPW452" s="40"/>
      <c r="BPX452" s="40"/>
      <c r="BPY452" s="40"/>
      <c r="BPZ452" s="40"/>
      <c r="BQA452" s="40"/>
      <c r="BQB452" s="40"/>
      <c r="BQC452" s="40"/>
      <c r="BQD452" s="40"/>
      <c r="BQE452" s="40"/>
      <c r="BQF452" s="40"/>
      <c r="BQG452" s="40"/>
      <c r="BQH452" s="40"/>
      <c r="BQI452" s="40"/>
      <c r="BQJ452" s="40"/>
      <c r="BQK452" s="40"/>
      <c r="BQL452" s="40"/>
      <c r="BQM452" s="40"/>
      <c r="BQN452" s="40"/>
      <c r="BQO452" s="40"/>
      <c r="BQP452" s="40"/>
      <c r="BQQ452" s="40"/>
      <c r="BQR452" s="40"/>
      <c r="BQS452" s="40"/>
      <c r="BQT452" s="40"/>
      <c r="BQU452" s="40"/>
      <c r="BQV452" s="40"/>
      <c r="BQW452" s="40"/>
      <c r="BQX452" s="40"/>
      <c r="BQY452" s="40"/>
      <c r="BQZ452" s="40"/>
      <c r="BRA452" s="40"/>
      <c r="BRB452" s="40"/>
      <c r="BRC452" s="40"/>
      <c r="BRD452" s="40"/>
      <c r="BRE452" s="40"/>
      <c r="BRF452" s="40"/>
      <c r="BRG452" s="40"/>
      <c r="BRH452" s="40"/>
      <c r="BRI452" s="40"/>
      <c r="BRJ452" s="40"/>
      <c r="BRK452" s="40"/>
      <c r="BRL452" s="40"/>
      <c r="BRM452" s="40"/>
      <c r="BRN452" s="40"/>
      <c r="BRO452" s="40"/>
      <c r="BRP452" s="40"/>
      <c r="BRQ452" s="40"/>
      <c r="BRR452" s="40"/>
      <c r="BRS452" s="40"/>
      <c r="BRT452" s="40"/>
      <c r="BRU452" s="40"/>
      <c r="BRV452" s="40"/>
      <c r="BRW452" s="40"/>
      <c r="BRX452" s="40"/>
      <c r="BRY452" s="40"/>
      <c r="BRZ452" s="40"/>
      <c r="BSA452" s="40"/>
      <c r="BSB452" s="40"/>
      <c r="BSC452" s="40"/>
      <c r="BSD452" s="40"/>
      <c r="BSE452" s="40"/>
      <c r="BSF452" s="40"/>
      <c r="BSG452" s="40"/>
      <c r="BSH452" s="40"/>
      <c r="BSI452" s="40"/>
      <c r="BSJ452" s="40"/>
      <c r="BSK452" s="40"/>
      <c r="BSL452" s="40"/>
      <c r="BSM452" s="40"/>
      <c r="BSN452" s="40"/>
      <c r="BSO452" s="40"/>
      <c r="BSP452" s="40"/>
      <c r="BSQ452" s="40"/>
      <c r="BSR452" s="40"/>
      <c r="BSS452" s="40"/>
      <c r="BST452" s="40"/>
      <c r="BSU452" s="40"/>
      <c r="BSV452" s="40"/>
      <c r="BSW452" s="40"/>
      <c r="BSX452" s="40"/>
      <c r="BSY452" s="40"/>
      <c r="BSZ452" s="40"/>
      <c r="BTA452" s="40"/>
      <c r="BTB452" s="40"/>
      <c r="BTC452" s="40"/>
      <c r="BTD452" s="40"/>
      <c r="BTE452" s="40"/>
      <c r="BTF452" s="40"/>
      <c r="BTG452" s="40"/>
      <c r="BTH452" s="40"/>
      <c r="BTI452" s="40"/>
      <c r="BTJ452" s="40"/>
      <c r="BTK452" s="40"/>
      <c r="BTL452" s="40"/>
      <c r="BTM452" s="40"/>
      <c r="BTN452" s="40"/>
      <c r="BTO452" s="40"/>
      <c r="BTP452" s="40"/>
      <c r="BTQ452" s="40"/>
      <c r="BTR452" s="40"/>
      <c r="BTS452" s="40"/>
      <c r="BTT452" s="40"/>
      <c r="BTU452" s="40"/>
      <c r="BTV452" s="40"/>
      <c r="BTW452" s="40"/>
      <c r="BTX452" s="40"/>
      <c r="BTY452" s="40"/>
      <c r="BTZ452" s="40"/>
      <c r="BUA452" s="40"/>
      <c r="BUB452" s="40"/>
      <c r="BUC452" s="40"/>
      <c r="BUD452" s="40"/>
      <c r="BUE452" s="40"/>
      <c r="BUF452" s="40"/>
      <c r="BUG452" s="40"/>
      <c r="BUH452" s="40"/>
      <c r="BUI452" s="40"/>
      <c r="BUJ452" s="40"/>
      <c r="BUK452" s="40"/>
      <c r="BUL452" s="40"/>
      <c r="BUM452" s="40"/>
      <c r="BUN452" s="40"/>
      <c r="BUO452" s="40"/>
      <c r="BUP452" s="40"/>
      <c r="BUQ452" s="40"/>
      <c r="BUR452" s="40"/>
      <c r="BUS452" s="40"/>
      <c r="BUT452" s="40"/>
      <c r="BUU452" s="40"/>
      <c r="BUV452" s="40"/>
      <c r="BUW452" s="40"/>
      <c r="BUX452" s="40"/>
      <c r="BUY452" s="40"/>
      <c r="BUZ452" s="40"/>
      <c r="BVA452" s="40"/>
      <c r="BVB452" s="40"/>
      <c r="BVC452" s="40"/>
      <c r="BVD452" s="40"/>
      <c r="BVE452" s="40"/>
      <c r="BVF452" s="40"/>
      <c r="BVG452" s="40"/>
      <c r="BVH452" s="40"/>
      <c r="BVI452" s="40"/>
      <c r="BVJ452" s="40"/>
      <c r="BVK452" s="40"/>
      <c r="BVL452" s="40"/>
      <c r="BVM452" s="40"/>
      <c r="BVN452" s="40"/>
      <c r="BVO452" s="40"/>
      <c r="BVP452" s="40"/>
      <c r="BVQ452" s="40"/>
      <c r="BVR452" s="40"/>
      <c r="BVS452" s="40"/>
      <c r="BVT452" s="40"/>
      <c r="BVU452" s="40"/>
      <c r="BVV452" s="40"/>
      <c r="BVW452" s="40"/>
      <c r="BVX452" s="40"/>
      <c r="BVY452" s="40"/>
      <c r="BVZ452" s="40"/>
      <c r="BWA452" s="40"/>
      <c r="BWB452" s="40"/>
      <c r="BWC452" s="40"/>
      <c r="BWD452" s="40"/>
      <c r="BWE452" s="40"/>
      <c r="BWF452" s="40"/>
      <c r="BWG452" s="40"/>
      <c r="BWH452" s="40"/>
      <c r="BWI452" s="40"/>
      <c r="BWJ452" s="40"/>
      <c r="BWK452" s="40"/>
      <c r="BWL452" s="40"/>
      <c r="BWM452" s="40"/>
      <c r="BWN452" s="40"/>
      <c r="BWO452" s="40"/>
      <c r="BWP452" s="40"/>
      <c r="BWQ452" s="40"/>
      <c r="BWR452" s="40"/>
      <c r="BWS452" s="40"/>
      <c r="BWT452" s="40"/>
      <c r="BWU452" s="40"/>
      <c r="BWV452" s="40"/>
      <c r="BWW452" s="40"/>
      <c r="BWX452" s="40"/>
      <c r="BWY452" s="40"/>
      <c r="BWZ452" s="40"/>
      <c r="BXA452" s="40"/>
      <c r="BXB452" s="40"/>
      <c r="BXC452" s="40"/>
      <c r="BXD452" s="40"/>
      <c r="BXE452" s="40"/>
      <c r="BXF452" s="40"/>
      <c r="BXG452" s="40"/>
      <c r="BXH452" s="40"/>
      <c r="BXI452" s="40"/>
      <c r="BXJ452" s="40"/>
      <c r="BXK452" s="40"/>
      <c r="BXL452" s="40"/>
      <c r="BXM452" s="40"/>
      <c r="BXN452" s="40"/>
      <c r="BXO452" s="40"/>
      <c r="BXP452" s="40"/>
      <c r="BXQ452" s="40"/>
      <c r="BXR452" s="40"/>
      <c r="BXS452" s="40"/>
      <c r="BXT452" s="40"/>
      <c r="BXU452" s="40"/>
      <c r="BXV452" s="40"/>
      <c r="BXW452" s="40"/>
      <c r="BXX452" s="40"/>
      <c r="BXY452" s="40"/>
      <c r="BXZ452" s="40"/>
      <c r="BYA452" s="40"/>
      <c r="BYB452" s="40"/>
      <c r="BYC452" s="40"/>
      <c r="BYD452" s="40"/>
      <c r="BYE452" s="40"/>
      <c r="BYF452" s="40"/>
      <c r="BYG452" s="40"/>
      <c r="BYH452" s="40"/>
      <c r="BYI452" s="40"/>
      <c r="BYJ452" s="40"/>
      <c r="BYK452" s="40"/>
      <c r="BYL452" s="40"/>
      <c r="BYM452" s="40"/>
      <c r="BYN452" s="40"/>
      <c r="BYO452" s="40"/>
      <c r="BYP452" s="40"/>
      <c r="BYQ452" s="40"/>
      <c r="BYR452" s="40"/>
      <c r="BYS452" s="40"/>
      <c r="BYT452" s="40"/>
      <c r="BYU452" s="40"/>
      <c r="BYV452" s="40"/>
      <c r="BYW452" s="40"/>
      <c r="BYX452" s="40"/>
      <c r="BYY452" s="40"/>
      <c r="BYZ452" s="40"/>
      <c r="BZA452" s="40"/>
      <c r="BZB452" s="40"/>
      <c r="BZC452" s="40"/>
      <c r="BZD452" s="40"/>
      <c r="BZE452" s="40"/>
      <c r="BZF452" s="40"/>
      <c r="BZG452" s="40"/>
      <c r="BZH452" s="40"/>
      <c r="BZI452" s="40"/>
      <c r="BZJ452" s="40"/>
      <c r="BZK452" s="40"/>
      <c r="BZL452" s="40"/>
      <c r="BZM452" s="40"/>
      <c r="BZN452" s="40"/>
      <c r="BZO452" s="40"/>
      <c r="BZP452" s="40"/>
      <c r="BZQ452" s="40"/>
      <c r="BZR452" s="40"/>
      <c r="BZS452" s="40"/>
      <c r="BZT452" s="40"/>
      <c r="BZU452" s="40"/>
      <c r="BZV452" s="40"/>
      <c r="BZW452" s="40"/>
      <c r="BZX452" s="40"/>
      <c r="BZY452" s="40"/>
      <c r="BZZ452" s="40"/>
      <c r="CAA452" s="40"/>
      <c r="CAB452" s="40"/>
      <c r="CAC452" s="40"/>
      <c r="CAD452" s="40"/>
      <c r="CAE452" s="40"/>
      <c r="CAF452" s="40"/>
      <c r="CAG452" s="40"/>
      <c r="CAH452" s="40"/>
      <c r="CAI452" s="40"/>
      <c r="CAJ452" s="40"/>
      <c r="CAK452" s="40"/>
      <c r="CAL452" s="40"/>
      <c r="CAM452" s="40"/>
      <c r="CAN452" s="40"/>
      <c r="CAO452" s="40"/>
      <c r="CAP452" s="40"/>
      <c r="CAQ452" s="40"/>
      <c r="CAR452" s="40"/>
      <c r="CAS452" s="40"/>
      <c r="CAT452" s="40"/>
      <c r="CAU452" s="40"/>
      <c r="CAV452" s="40"/>
      <c r="CAW452" s="40"/>
      <c r="CAX452" s="40"/>
      <c r="CAY452" s="40"/>
      <c r="CAZ452" s="40"/>
      <c r="CBA452" s="40"/>
      <c r="CBB452" s="40"/>
      <c r="CBC452" s="40"/>
      <c r="CBD452" s="40"/>
      <c r="CBE452" s="40"/>
      <c r="CBF452" s="40"/>
      <c r="CBG452" s="40"/>
      <c r="CBH452" s="40"/>
      <c r="CBI452" s="40"/>
      <c r="CBJ452" s="40"/>
      <c r="CBK452" s="40"/>
      <c r="CBL452" s="40"/>
      <c r="CBM452" s="40"/>
      <c r="CBN452" s="40"/>
      <c r="CBO452" s="40"/>
      <c r="CBP452" s="40"/>
      <c r="CBQ452" s="40"/>
      <c r="CBR452" s="40"/>
      <c r="CBS452" s="40"/>
      <c r="CBT452" s="40"/>
      <c r="CBU452" s="40"/>
      <c r="CBV452" s="40"/>
      <c r="CBW452" s="40"/>
      <c r="CBX452" s="40"/>
      <c r="CBY452" s="40"/>
      <c r="CBZ452" s="40"/>
      <c r="CCA452" s="40"/>
      <c r="CCB452" s="40"/>
      <c r="CCC452" s="40"/>
      <c r="CCD452" s="40"/>
      <c r="CCE452" s="40"/>
      <c r="CCF452" s="40"/>
      <c r="CCG452" s="40"/>
      <c r="CCH452" s="40"/>
      <c r="CCI452" s="40"/>
      <c r="CCJ452" s="40"/>
      <c r="CCK452" s="40"/>
      <c r="CCL452" s="40"/>
      <c r="CCM452" s="40"/>
      <c r="CCN452" s="40"/>
      <c r="CCO452" s="40"/>
      <c r="CCP452" s="40"/>
      <c r="CCQ452" s="40"/>
      <c r="CCR452" s="40"/>
      <c r="CCS452" s="40"/>
      <c r="CCT452" s="40"/>
      <c r="CCU452" s="40"/>
      <c r="CCV452" s="40"/>
      <c r="CCW452" s="40"/>
      <c r="CCX452" s="40"/>
      <c r="CCY452" s="40"/>
      <c r="CCZ452" s="40"/>
      <c r="CDA452" s="40"/>
      <c r="CDB452" s="40"/>
      <c r="CDC452" s="40"/>
      <c r="CDD452" s="40"/>
      <c r="CDE452" s="40"/>
      <c r="CDF452" s="40"/>
      <c r="CDG452" s="40"/>
      <c r="CDH452" s="40"/>
      <c r="CDI452" s="40"/>
      <c r="CDJ452" s="40"/>
      <c r="CDK452" s="40"/>
      <c r="CDL452" s="40"/>
      <c r="CDM452" s="40"/>
      <c r="CDN452" s="40"/>
      <c r="CDO452" s="40"/>
      <c r="CDP452" s="40"/>
      <c r="CDQ452" s="40"/>
      <c r="CDR452" s="40"/>
      <c r="CDS452" s="40"/>
      <c r="CDT452" s="40"/>
      <c r="CDU452" s="40"/>
      <c r="CDV452" s="40"/>
      <c r="CDW452" s="40"/>
      <c r="CDX452" s="40"/>
      <c r="CDY452" s="40"/>
      <c r="CDZ452" s="40"/>
      <c r="CEA452" s="40"/>
      <c r="CEB452" s="40"/>
      <c r="CEC452" s="40"/>
      <c r="CED452" s="40"/>
      <c r="CEE452" s="40"/>
      <c r="CEF452" s="40"/>
      <c r="CEG452" s="40"/>
      <c r="CEH452" s="40"/>
      <c r="CEI452" s="40"/>
      <c r="CEJ452" s="40"/>
      <c r="CEK452" s="40"/>
      <c r="CEL452" s="40"/>
      <c r="CEM452" s="40"/>
      <c r="CEN452" s="40"/>
      <c r="CEO452" s="40"/>
      <c r="CEP452" s="40"/>
      <c r="CEQ452" s="40"/>
      <c r="CER452" s="40"/>
      <c r="CES452" s="40"/>
      <c r="CET452" s="40"/>
      <c r="CEU452" s="40"/>
      <c r="CEV452" s="40"/>
      <c r="CEW452" s="40"/>
      <c r="CEX452" s="40"/>
      <c r="CEY452" s="40"/>
      <c r="CEZ452" s="40"/>
      <c r="CFA452" s="40"/>
      <c r="CFB452" s="40"/>
      <c r="CFC452" s="40"/>
      <c r="CFD452" s="40"/>
      <c r="CFE452" s="40"/>
      <c r="CFF452" s="40"/>
      <c r="CFG452" s="40"/>
      <c r="CFH452" s="40"/>
      <c r="CFI452" s="40"/>
      <c r="CFJ452" s="40"/>
      <c r="CFK452" s="40"/>
      <c r="CFL452" s="40"/>
      <c r="CFM452" s="40"/>
      <c r="CFN452" s="40"/>
      <c r="CFO452" s="40"/>
      <c r="CFP452" s="40"/>
      <c r="CFQ452" s="40"/>
      <c r="CFR452" s="40"/>
      <c r="CFS452" s="40"/>
      <c r="CFT452" s="40"/>
      <c r="CFU452" s="40"/>
      <c r="CFV452" s="40"/>
      <c r="CFW452" s="40"/>
      <c r="CFX452" s="40"/>
      <c r="CFY452" s="40"/>
      <c r="CFZ452" s="40"/>
      <c r="CGA452" s="40"/>
      <c r="CGB452" s="40"/>
      <c r="CGC452" s="40"/>
      <c r="CGD452" s="40"/>
      <c r="CGE452" s="40"/>
      <c r="CGF452" s="40"/>
      <c r="CGG452" s="40"/>
      <c r="CGH452" s="40"/>
      <c r="CGI452" s="40"/>
      <c r="CGJ452" s="40"/>
      <c r="CGK452" s="40"/>
      <c r="CGL452" s="40"/>
      <c r="CGM452" s="40"/>
      <c r="CGN452" s="40"/>
      <c r="CGO452" s="40"/>
      <c r="CGP452" s="40"/>
      <c r="CGQ452" s="40"/>
      <c r="CGR452" s="40"/>
      <c r="CGS452" s="40"/>
      <c r="CGT452" s="40"/>
      <c r="CGU452" s="40"/>
      <c r="CGV452" s="40"/>
      <c r="CGW452" s="40"/>
      <c r="CGX452" s="40"/>
      <c r="CGY452" s="40"/>
      <c r="CGZ452" s="40"/>
      <c r="CHA452" s="40"/>
      <c r="CHB452" s="40"/>
      <c r="CHC452" s="40"/>
      <c r="CHD452" s="40"/>
      <c r="CHE452" s="40"/>
      <c r="CHF452" s="40"/>
      <c r="CHG452" s="40"/>
      <c r="CHH452" s="40"/>
      <c r="CHI452" s="40"/>
      <c r="CHJ452" s="40"/>
      <c r="CHK452" s="40"/>
      <c r="CHL452" s="40"/>
      <c r="CHM452" s="40"/>
      <c r="CHN452" s="40"/>
      <c r="CHO452" s="40"/>
      <c r="CHP452" s="40"/>
      <c r="CHQ452" s="40"/>
      <c r="CHR452" s="40"/>
      <c r="CHS452" s="40"/>
      <c r="CHT452" s="40"/>
      <c r="CHU452" s="40"/>
      <c r="CHV452" s="40"/>
      <c r="CHW452" s="40"/>
      <c r="CHX452" s="40"/>
      <c r="CHY452" s="40"/>
      <c r="CHZ452" s="40"/>
      <c r="CIA452" s="40"/>
      <c r="CIB452" s="40"/>
      <c r="CIC452" s="40"/>
      <c r="CID452" s="40"/>
      <c r="CIE452" s="40"/>
      <c r="CIF452" s="40"/>
      <c r="CIG452" s="40"/>
      <c r="CIH452" s="40"/>
      <c r="CII452" s="40"/>
      <c r="CIJ452" s="40"/>
      <c r="CIK452" s="40"/>
      <c r="CIL452" s="40"/>
      <c r="CIM452" s="40"/>
      <c r="CIN452" s="40"/>
      <c r="CIO452" s="40"/>
      <c r="CIP452" s="40"/>
      <c r="CIQ452" s="40"/>
      <c r="CIR452" s="40"/>
      <c r="CIS452" s="40"/>
      <c r="CIT452" s="40"/>
      <c r="CIU452" s="40"/>
      <c r="CIV452" s="40"/>
      <c r="CIW452" s="40"/>
      <c r="CIX452" s="40"/>
      <c r="CIY452" s="40"/>
      <c r="CIZ452" s="40"/>
      <c r="CJA452" s="40"/>
      <c r="CJB452" s="40"/>
      <c r="CJC452" s="40"/>
      <c r="CJD452" s="40"/>
      <c r="CJE452" s="40"/>
      <c r="CJF452" s="40"/>
      <c r="CJG452" s="40"/>
      <c r="CJH452" s="40"/>
      <c r="CJI452" s="40"/>
      <c r="CJJ452" s="40"/>
      <c r="CJK452" s="40"/>
      <c r="CJL452" s="40"/>
      <c r="CJM452" s="40"/>
      <c r="CJN452" s="40"/>
      <c r="CJO452" s="40"/>
      <c r="CJP452" s="40"/>
      <c r="CJQ452" s="40"/>
      <c r="CJR452" s="40"/>
      <c r="CJS452" s="40"/>
      <c r="CJT452" s="40"/>
      <c r="CJU452" s="40"/>
      <c r="CJV452" s="40"/>
      <c r="CJW452" s="40"/>
      <c r="CJX452" s="40"/>
      <c r="CJY452" s="40"/>
      <c r="CJZ452" s="40"/>
      <c r="CKA452" s="40"/>
      <c r="CKB452" s="40"/>
      <c r="CKC452" s="40"/>
      <c r="CKD452" s="40"/>
      <c r="CKE452" s="40"/>
      <c r="CKF452" s="40"/>
      <c r="CKG452" s="40"/>
      <c r="CKH452" s="40"/>
      <c r="CKI452" s="40"/>
      <c r="CKJ452" s="40"/>
      <c r="CKK452" s="40"/>
      <c r="CKL452" s="40"/>
      <c r="CKM452" s="40"/>
      <c r="CKN452" s="40"/>
      <c r="CKO452" s="40"/>
      <c r="CKP452" s="40"/>
      <c r="CKQ452" s="40"/>
      <c r="CKR452" s="40"/>
      <c r="CKS452" s="40"/>
      <c r="CKT452" s="40"/>
      <c r="CKU452" s="40"/>
      <c r="CKV452" s="40"/>
      <c r="CKW452" s="40"/>
      <c r="CKX452" s="40"/>
      <c r="CKY452" s="40"/>
      <c r="CKZ452" s="40"/>
      <c r="CLA452" s="40"/>
      <c r="CLB452" s="40"/>
      <c r="CLC452" s="40"/>
      <c r="CLD452" s="40"/>
      <c r="CLE452" s="40"/>
      <c r="CLF452" s="40"/>
      <c r="CLG452" s="40"/>
      <c r="CLH452" s="40"/>
      <c r="CLI452" s="40"/>
      <c r="CLJ452" s="40"/>
      <c r="CLK452" s="40"/>
      <c r="CLL452" s="40"/>
      <c r="CLM452" s="40"/>
      <c r="CLN452" s="40"/>
      <c r="CLO452" s="40"/>
      <c r="CLP452" s="40"/>
      <c r="CLQ452" s="40"/>
      <c r="CLR452" s="40"/>
      <c r="CLS452" s="40"/>
      <c r="CLT452" s="40"/>
      <c r="CLU452" s="40"/>
      <c r="CLV452" s="40"/>
      <c r="CLW452" s="40"/>
      <c r="CLX452" s="40"/>
      <c r="CLY452" s="40"/>
      <c r="CLZ452" s="40"/>
      <c r="CMA452" s="40"/>
      <c r="CMB452" s="40"/>
      <c r="CMC452" s="40"/>
      <c r="CMD452" s="40"/>
      <c r="CME452" s="40"/>
      <c r="CMF452" s="40"/>
      <c r="CMG452" s="40"/>
      <c r="CMH452" s="40"/>
      <c r="CMI452" s="40"/>
      <c r="CMJ452" s="40"/>
      <c r="CMK452" s="40"/>
      <c r="CML452" s="40"/>
      <c r="CMM452" s="40"/>
      <c r="CMN452" s="40"/>
      <c r="CMO452" s="40"/>
      <c r="CMP452" s="40"/>
      <c r="CMQ452" s="40"/>
      <c r="CMR452" s="40"/>
      <c r="CMS452" s="40"/>
      <c r="CMT452" s="40"/>
      <c r="CMU452" s="40"/>
      <c r="CMV452" s="40"/>
      <c r="CMW452" s="40"/>
      <c r="CMX452" s="40"/>
      <c r="CMY452" s="40"/>
      <c r="CMZ452" s="40"/>
      <c r="CNA452" s="40"/>
      <c r="CNB452" s="40"/>
      <c r="CNC452" s="40"/>
      <c r="CND452" s="40"/>
      <c r="CNE452" s="40"/>
      <c r="CNF452" s="40"/>
      <c r="CNG452" s="40"/>
      <c r="CNH452" s="40"/>
      <c r="CNI452" s="40"/>
      <c r="CNJ452" s="40"/>
      <c r="CNK452" s="40"/>
      <c r="CNL452" s="40"/>
      <c r="CNM452" s="40"/>
      <c r="CNN452" s="40"/>
      <c r="CNO452" s="40"/>
      <c r="CNP452" s="40"/>
      <c r="CNQ452" s="40"/>
      <c r="CNR452" s="40"/>
      <c r="CNS452" s="40"/>
      <c r="CNT452" s="40"/>
      <c r="CNU452" s="40"/>
      <c r="CNV452" s="40"/>
      <c r="CNW452" s="40"/>
      <c r="CNX452" s="40"/>
      <c r="CNY452" s="40"/>
      <c r="CNZ452" s="40"/>
      <c r="COA452" s="40"/>
      <c r="COB452" s="40"/>
      <c r="COC452" s="40"/>
      <c r="COD452" s="40"/>
      <c r="COE452" s="40"/>
      <c r="COF452" s="40"/>
      <c r="COG452" s="40"/>
      <c r="COH452" s="40"/>
      <c r="COI452" s="40"/>
      <c r="COJ452" s="40"/>
      <c r="COK452" s="40"/>
      <c r="COL452" s="40"/>
      <c r="COM452" s="40"/>
      <c r="CON452" s="40"/>
      <c r="COO452" s="40"/>
      <c r="COP452" s="40"/>
      <c r="COQ452" s="40"/>
      <c r="COR452" s="40"/>
      <c r="COS452" s="40"/>
      <c r="COT452" s="40"/>
      <c r="COU452" s="40"/>
      <c r="COV452" s="40"/>
      <c r="COW452" s="40"/>
      <c r="COX452" s="40"/>
      <c r="COY452" s="40"/>
      <c r="COZ452" s="40"/>
      <c r="CPA452" s="40"/>
      <c r="CPB452" s="40"/>
      <c r="CPC452" s="40"/>
      <c r="CPD452" s="40"/>
      <c r="CPE452" s="40"/>
      <c r="CPF452" s="40"/>
      <c r="CPG452" s="40"/>
      <c r="CPH452" s="40"/>
      <c r="CPI452" s="40"/>
      <c r="CPJ452" s="40"/>
      <c r="CPK452" s="40"/>
      <c r="CPL452" s="40"/>
      <c r="CPM452" s="40"/>
      <c r="CPN452" s="40"/>
      <c r="CPO452" s="40"/>
      <c r="CPP452" s="40"/>
      <c r="CPQ452" s="40"/>
      <c r="CPR452" s="40"/>
      <c r="CPS452" s="40"/>
      <c r="CPT452" s="40"/>
      <c r="CPU452" s="40"/>
      <c r="CPV452" s="40"/>
      <c r="CPW452" s="40"/>
      <c r="CPX452" s="40"/>
      <c r="CPY452" s="40"/>
      <c r="CPZ452" s="40"/>
      <c r="CQA452" s="40"/>
      <c r="CQB452" s="40"/>
      <c r="CQC452" s="40"/>
      <c r="CQD452" s="40"/>
      <c r="CQE452" s="40"/>
      <c r="CQF452" s="40"/>
      <c r="CQG452" s="40"/>
      <c r="CQH452" s="40"/>
      <c r="CQI452" s="40"/>
      <c r="CQJ452" s="40"/>
      <c r="CQK452" s="40"/>
      <c r="CQL452" s="40"/>
      <c r="CQM452" s="40"/>
      <c r="CQN452" s="40"/>
      <c r="CQO452" s="40"/>
      <c r="CQP452" s="40"/>
      <c r="CQQ452" s="40"/>
      <c r="CQR452" s="40"/>
      <c r="CQS452" s="40"/>
      <c r="CQT452" s="40"/>
      <c r="CQU452" s="40"/>
      <c r="CQV452" s="40"/>
      <c r="CQW452" s="40"/>
      <c r="CQX452" s="40"/>
      <c r="CQY452" s="40"/>
      <c r="CQZ452" s="40"/>
      <c r="CRA452" s="40"/>
      <c r="CRB452" s="40"/>
      <c r="CRC452" s="40"/>
      <c r="CRD452" s="40"/>
      <c r="CRE452" s="40"/>
      <c r="CRF452" s="40"/>
      <c r="CRG452" s="40"/>
      <c r="CRH452" s="40"/>
      <c r="CRI452" s="40"/>
      <c r="CRJ452" s="40"/>
      <c r="CRK452" s="40"/>
      <c r="CRL452" s="40"/>
      <c r="CRM452" s="40"/>
      <c r="CRN452" s="40"/>
      <c r="CRO452" s="40"/>
      <c r="CRP452" s="40"/>
      <c r="CRQ452" s="40"/>
      <c r="CRR452" s="40"/>
      <c r="CRS452" s="40"/>
      <c r="CRT452" s="40"/>
      <c r="CRU452" s="40"/>
      <c r="CRV452" s="40"/>
      <c r="CRW452" s="40"/>
      <c r="CRX452" s="40"/>
      <c r="CRY452" s="40"/>
      <c r="CRZ452" s="40"/>
      <c r="CSA452" s="40"/>
      <c r="CSB452" s="40"/>
      <c r="CSC452" s="40"/>
      <c r="CSD452" s="40"/>
      <c r="CSE452" s="40"/>
      <c r="CSF452" s="40"/>
      <c r="CSG452" s="40"/>
      <c r="CSH452" s="40"/>
      <c r="CSI452" s="40"/>
      <c r="CSJ452" s="40"/>
      <c r="CSK452" s="40"/>
      <c r="CSL452" s="40"/>
      <c r="CSM452" s="40"/>
      <c r="CSN452" s="40"/>
      <c r="CSO452" s="40"/>
      <c r="CSP452" s="40"/>
      <c r="CSQ452" s="40"/>
      <c r="CSR452" s="40"/>
      <c r="CSS452" s="40"/>
      <c r="CST452" s="40"/>
      <c r="CSU452" s="40"/>
      <c r="CSV452" s="40"/>
      <c r="CSW452" s="40"/>
      <c r="CSX452" s="40"/>
      <c r="CSY452" s="40"/>
      <c r="CSZ452" s="40"/>
      <c r="CTA452" s="40"/>
      <c r="CTB452" s="40"/>
      <c r="CTC452" s="40"/>
      <c r="CTD452" s="40"/>
      <c r="CTE452" s="40"/>
      <c r="CTF452" s="40"/>
      <c r="CTG452" s="40"/>
      <c r="CTH452" s="40"/>
      <c r="CTI452" s="40"/>
      <c r="CTJ452" s="40"/>
      <c r="CTK452" s="40"/>
      <c r="CTL452" s="40"/>
      <c r="CTM452" s="40"/>
      <c r="CTN452" s="40"/>
      <c r="CTO452" s="40"/>
      <c r="CTP452" s="40"/>
      <c r="CTQ452" s="40"/>
      <c r="CTR452" s="40"/>
      <c r="CTS452" s="40"/>
      <c r="CTT452" s="40"/>
      <c r="CTU452" s="40"/>
      <c r="CTV452" s="40"/>
      <c r="CTW452" s="40"/>
      <c r="CTX452" s="40"/>
      <c r="CTY452" s="40"/>
      <c r="CTZ452" s="40"/>
      <c r="CUA452" s="40"/>
      <c r="CUB452" s="40"/>
      <c r="CUC452" s="40"/>
      <c r="CUD452" s="40"/>
      <c r="CUE452" s="40"/>
      <c r="CUF452" s="40"/>
      <c r="CUG452" s="40"/>
      <c r="CUH452" s="40"/>
      <c r="CUI452" s="40"/>
      <c r="CUJ452" s="40"/>
      <c r="CUK452" s="40"/>
      <c r="CUL452" s="40"/>
      <c r="CUM452" s="40"/>
      <c r="CUN452" s="40"/>
      <c r="CUO452" s="40"/>
      <c r="CUP452" s="40"/>
      <c r="CUQ452" s="40"/>
      <c r="CUR452" s="40"/>
      <c r="CUS452" s="40"/>
      <c r="CUT452" s="40"/>
      <c r="CUU452" s="40"/>
      <c r="CUV452" s="40"/>
      <c r="CUW452" s="40"/>
      <c r="CUX452" s="40"/>
      <c r="CUY452" s="40"/>
      <c r="CUZ452" s="40"/>
      <c r="CVA452" s="40"/>
      <c r="CVB452" s="40"/>
      <c r="CVC452" s="40"/>
      <c r="CVD452" s="40"/>
      <c r="CVE452" s="40"/>
      <c r="CVF452" s="40"/>
      <c r="CVG452" s="40"/>
      <c r="CVH452" s="40"/>
      <c r="CVI452" s="40"/>
      <c r="CVJ452" s="40"/>
      <c r="CVK452" s="40"/>
      <c r="CVL452" s="40"/>
      <c r="CVM452" s="40"/>
      <c r="CVN452" s="40"/>
      <c r="CVO452" s="40"/>
      <c r="CVP452" s="40"/>
      <c r="CVQ452" s="40"/>
      <c r="CVR452" s="40"/>
      <c r="CVS452" s="40"/>
      <c r="CVT452" s="40"/>
      <c r="CVU452" s="40"/>
      <c r="CVV452" s="40"/>
      <c r="CVW452" s="40"/>
      <c r="CVX452" s="40"/>
      <c r="CVY452" s="40"/>
      <c r="CVZ452" s="40"/>
      <c r="CWA452" s="40"/>
      <c r="CWB452" s="40"/>
      <c r="CWC452" s="40"/>
      <c r="CWD452" s="40"/>
      <c r="CWE452" s="40"/>
      <c r="CWF452" s="40"/>
      <c r="CWG452" s="40"/>
      <c r="CWH452" s="40"/>
      <c r="CWI452" s="40"/>
      <c r="CWJ452" s="40"/>
      <c r="CWK452" s="40"/>
      <c r="CWL452" s="40"/>
      <c r="CWM452" s="40"/>
      <c r="CWN452" s="40"/>
      <c r="CWO452" s="40"/>
      <c r="CWP452" s="40"/>
      <c r="CWQ452" s="40"/>
      <c r="CWR452" s="40"/>
      <c r="CWS452" s="40"/>
      <c r="CWT452" s="40"/>
      <c r="CWU452" s="40"/>
      <c r="CWV452" s="40"/>
      <c r="CWW452" s="40"/>
      <c r="CWX452" s="40"/>
      <c r="CWY452" s="40"/>
      <c r="CWZ452" s="40"/>
      <c r="CXA452" s="40"/>
      <c r="CXB452" s="40"/>
      <c r="CXC452" s="40"/>
      <c r="CXD452" s="40"/>
      <c r="CXE452" s="40"/>
      <c r="CXF452" s="40"/>
      <c r="CXG452" s="40"/>
      <c r="CXH452" s="40"/>
      <c r="CXI452" s="40"/>
      <c r="CXJ452" s="40"/>
      <c r="CXK452" s="40"/>
      <c r="CXL452" s="40"/>
      <c r="CXM452" s="40"/>
      <c r="CXN452" s="40"/>
      <c r="CXO452" s="40"/>
      <c r="CXP452" s="40"/>
      <c r="CXQ452" s="40"/>
      <c r="CXR452" s="40"/>
      <c r="CXS452" s="40"/>
      <c r="CXT452" s="40"/>
      <c r="CXU452" s="40"/>
      <c r="CXV452" s="40"/>
      <c r="CXW452" s="40"/>
      <c r="CXX452" s="40"/>
      <c r="CXY452" s="40"/>
      <c r="CXZ452" s="40"/>
      <c r="CYA452" s="40"/>
      <c r="CYB452" s="40"/>
      <c r="CYC452" s="40"/>
      <c r="CYD452" s="40"/>
      <c r="CYE452" s="40"/>
      <c r="CYF452" s="40"/>
      <c r="CYG452" s="40"/>
      <c r="CYH452" s="40"/>
      <c r="CYI452" s="40"/>
      <c r="CYJ452" s="40"/>
      <c r="CYK452" s="40"/>
      <c r="CYL452" s="40"/>
      <c r="CYM452" s="40"/>
      <c r="CYN452" s="40"/>
      <c r="CYO452" s="40"/>
      <c r="CYP452" s="40"/>
      <c r="CYQ452" s="40"/>
      <c r="CYR452" s="40"/>
      <c r="CYS452" s="40"/>
      <c r="CYT452" s="40"/>
      <c r="CYU452" s="40"/>
      <c r="CYV452" s="40"/>
      <c r="CYW452" s="40"/>
      <c r="CYX452" s="40"/>
      <c r="CYY452" s="40"/>
      <c r="CYZ452" s="40"/>
      <c r="CZA452" s="40"/>
      <c r="CZB452" s="40"/>
      <c r="CZC452" s="40"/>
      <c r="CZD452" s="40"/>
      <c r="CZE452" s="40"/>
      <c r="CZF452" s="40"/>
      <c r="CZG452" s="40"/>
      <c r="CZH452" s="40"/>
      <c r="CZI452" s="40"/>
      <c r="CZJ452" s="40"/>
      <c r="CZK452" s="40"/>
      <c r="CZL452" s="40"/>
      <c r="CZM452" s="40"/>
      <c r="CZN452" s="40"/>
      <c r="CZO452" s="40"/>
      <c r="CZP452" s="40"/>
      <c r="CZQ452" s="40"/>
      <c r="CZR452" s="40"/>
      <c r="CZS452" s="40"/>
      <c r="CZT452" s="40"/>
      <c r="CZU452" s="40"/>
      <c r="CZV452" s="40"/>
      <c r="CZW452" s="40"/>
      <c r="CZX452" s="40"/>
      <c r="CZY452" s="40"/>
      <c r="CZZ452" s="40"/>
      <c r="DAA452" s="40"/>
      <c r="DAB452" s="40"/>
      <c r="DAC452" s="40"/>
      <c r="DAD452" s="40"/>
      <c r="DAE452" s="40"/>
      <c r="DAF452" s="40"/>
      <c r="DAG452" s="40"/>
      <c r="DAH452" s="40"/>
      <c r="DAI452" s="40"/>
      <c r="DAJ452" s="40"/>
      <c r="DAK452" s="40"/>
      <c r="DAL452" s="40"/>
      <c r="DAM452" s="40"/>
      <c r="DAN452" s="40"/>
      <c r="DAO452" s="40"/>
      <c r="DAP452" s="40"/>
      <c r="DAQ452" s="40"/>
      <c r="DAR452" s="40"/>
      <c r="DAS452" s="40"/>
      <c r="DAT452" s="40"/>
      <c r="DAU452" s="40"/>
      <c r="DAV452" s="40"/>
      <c r="DAW452" s="40"/>
      <c r="DAX452" s="40"/>
      <c r="DAY452" s="40"/>
      <c r="DAZ452" s="40"/>
      <c r="DBA452" s="40"/>
      <c r="DBB452" s="40"/>
      <c r="DBC452" s="40"/>
      <c r="DBD452" s="40"/>
      <c r="DBE452" s="40"/>
      <c r="DBF452" s="40"/>
      <c r="DBG452" s="40"/>
      <c r="DBH452" s="40"/>
      <c r="DBI452" s="40"/>
      <c r="DBJ452" s="40"/>
      <c r="DBK452" s="40"/>
      <c r="DBL452" s="40"/>
      <c r="DBM452" s="40"/>
      <c r="DBN452" s="40"/>
      <c r="DBO452" s="40"/>
      <c r="DBP452" s="40"/>
      <c r="DBQ452" s="40"/>
      <c r="DBR452" s="40"/>
      <c r="DBS452" s="40"/>
      <c r="DBT452" s="40"/>
      <c r="DBU452" s="40"/>
      <c r="DBV452" s="40"/>
      <c r="DBW452" s="40"/>
      <c r="DBX452" s="40"/>
      <c r="DBY452" s="40"/>
      <c r="DBZ452" s="40"/>
      <c r="DCA452" s="40"/>
      <c r="DCB452" s="40"/>
      <c r="DCC452" s="40"/>
      <c r="DCD452" s="40"/>
      <c r="DCE452" s="40"/>
      <c r="DCF452" s="40"/>
      <c r="DCG452" s="40"/>
      <c r="DCH452" s="40"/>
      <c r="DCI452" s="40"/>
      <c r="DCJ452" s="40"/>
      <c r="DCK452" s="40"/>
      <c r="DCL452" s="40"/>
      <c r="DCM452" s="40"/>
      <c r="DCN452" s="40"/>
      <c r="DCO452" s="40"/>
      <c r="DCP452" s="40"/>
      <c r="DCQ452" s="40"/>
      <c r="DCR452" s="40"/>
      <c r="DCS452" s="40"/>
      <c r="DCT452" s="40"/>
      <c r="DCU452" s="40"/>
      <c r="DCV452" s="40"/>
      <c r="DCW452" s="40"/>
      <c r="DCX452" s="40"/>
      <c r="DCY452" s="40"/>
      <c r="DCZ452" s="40"/>
      <c r="DDA452" s="40"/>
      <c r="DDB452" s="40"/>
      <c r="DDC452" s="40"/>
      <c r="DDD452" s="40"/>
      <c r="DDE452" s="40"/>
      <c r="DDF452" s="40"/>
      <c r="DDG452" s="40"/>
      <c r="DDH452" s="40"/>
      <c r="DDI452" s="40"/>
      <c r="DDJ452" s="40"/>
      <c r="DDK452" s="40"/>
      <c r="DDL452" s="40"/>
      <c r="DDM452" s="40"/>
      <c r="DDN452" s="40"/>
      <c r="DDO452" s="40"/>
      <c r="DDP452" s="40"/>
      <c r="DDQ452" s="40"/>
      <c r="DDR452" s="40"/>
      <c r="DDS452" s="40"/>
      <c r="DDT452" s="40"/>
      <c r="DDU452" s="40"/>
      <c r="DDV452" s="40"/>
      <c r="DDW452" s="40"/>
      <c r="DDX452" s="40"/>
      <c r="DDY452" s="40"/>
      <c r="DDZ452" s="40"/>
      <c r="DEA452" s="40"/>
      <c r="DEB452" s="40"/>
      <c r="DEC452" s="40"/>
      <c r="DED452" s="40"/>
      <c r="DEE452" s="40"/>
      <c r="DEF452" s="40"/>
      <c r="DEG452" s="40"/>
      <c r="DEH452" s="40"/>
      <c r="DEI452" s="40"/>
      <c r="DEJ452" s="40"/>
      <c r="DEK452" s="40"/>
      <c r="DEL452" s="40"/>
      <c r="DEM452" s="40"/>
      <c r="DEN452" s="40"/>
      <c r="DEO452" s="40"/>
      <c r="DEP452" s="40"/>
      <c r="DEQ452" s="40"/>
      <c r="DER452" s="40"/>
      <c r="DES452" s="40"/>
      <c r="DET452" s="40"/>
      <c r="DEU452" s="40"/>
      <c r="DEV452" s="40"/>
      <c r="DEW452" s="40"/>
      <c r="DEX452" s="40"/>
      <c r="DEY452" s="40"/>
      <c r="DEZ452" s="40"/>
      <c r="DFA452" s="40"/>
      <c r="DFB452" s="40"/>
      <c r="DFC452" s="40"/>
      <c r="DFD452" s="40"/>
      <c r="DFE452" s="40"/>
      <c r="DFF452" s="40"/>
      <c r="DFG452" s="40"/>
      <c r="DFH452" s="40"/>
      <c r="DFI452" s="40"/>
      <c r="DFJ452" s="40"/>
      <c r="DFK452" s="40"/>
      <c r="DFL452" s="40"/>
      <c r="DFM452" s="40"/>
      <c r="DFN452" s="40"/>
      <c r="DFO452" s="40"/>
      <c r="DFP452" s="40"/>
      <c r="DFQ452" s="40"/>
      <c r="DFR452" s="40"/>
      <c r="DFS452" s="40"/>
      <c r="DFT452" s="40"/>
      <c r="DFU452" s="40"/>
      <c r="DFV452" s="40"/>
      <c r="DFW452" s="40"/>
      <c r="DFX452" s="40"/>
      <c r="DFY452" s="40"/>
      <c r="DFZ452" s="40"/>
      <c r="DGA452" s="40"/>
      <c r="DGB452" s="40"/>
      <c r="DGC452" s="40"/>
      <c r="DGD452" s="40"/>
      <c r="DGE452" s="40"/>
      <c r="DGF452" s="40"/>
      <c r="DGG452" s="40"/>
      <c r="DGH452" s="40"/>
      <c r="DGI452" s="40"/>
      <c r="DGJ452" s="40"/>
      <c r="DGK452" s="40"/>
      <c r="DGL452" s="40"/>
      <c r="DGM452" s="40"/>
      <c r="DGN452" s="40"/>
      <c r="DGO452" s="40"/>
      <c r="DGP452" s="40"/>
      <c r="DGQ452" s="40"/>
      <c r="DGR452" s="40"/>
      <c r="DGS452" s="40"/>
      <c r="DGT452" s="40"/>
      <c r="DGU452" s="40"/>
      <c r="DGV452" s="40"/>
      <c r="DGW452" s="40"/>
      <c r="DGX452" s="40"/>
      <c r="DGY452" s="40"/>
      <c r="DGZ452" s="40"/>
      <c r="DHA452" s="40"/>
      <c r="DHB452" s="40"/>
      <c r="DHC452" s="40"/>
      <c r="DHD452" s="40"/>
      <c r="DHE452" s="40"/>
      <c r="DHF452" s="40"/>
      <c r="DHG452" s="40"/>
      <c r="DHH452" s="40"/>
      <c r="DHI452" s="40"/>
      <c r="DHJ452" s="40"/>
      <c r="DHK452" s="40"/>
      <c r="DHL452" s="40"/>
      <c r="DHM452" s="40"/>
      <c r="DHN452" s="40"/>
      <c r="DHO452" s="40"/>
      <c r="DHP452" s="40"/>
      <c r="DHQ452" s="40"/>
      <c r="DHR452" s="40"/>
      <c r="DHS452" s="40"/>
      <c r="DHT452" s="40"/>
      <c r="DHU452" s="40"/>
      <c r="DHV452" s="40"/>
      <c r="DHW452" s="40"/>
      <c r="DHX452" s="40"/>
      <c r="DHY452" s="40"/>
      <c r="DHZ452" s="40"/>
      <c r="DIA452" s="40"/>
      <c r="DIB452" s="40"/>
      <c r="DIC452" s="40"/>
      <c r="DID452" s="40"/>
      <c r="DIE452" s="40"/>
      <c r="DIF452" s="40"/>
      <c r="DIG452" s="40"/>
      <c r="DIH452" s="40"/>
      <c r="DII452" s="40"/>
      <c r="DIJ452" s="40"/>
      <c r="DIK452" s="40"/>
      <c r="DIL452" s="40"/>
      <c r="DIM452" s="40"/>
      <c r="DIN452" s="40"/>
      <c r="DIO452" s="40"/>
      <c r="DIP452" s="40"/>
      <c r="DIQ452" s="40"/>
      <c r="DIR452" s="40"/>
      <c r="DIS452" s="40"/>
      <c r="DIT452" s="40"/>
      <c r="DIU452" s="40"/>
      <c r="DIV452" s="40"/>
      <c r="DIW452" s="40"/>
      <c r="DIX452" s="40"/>
      <c r="DIY452" s="40"/>
      <c r="DIZ452" s="40"/>
      <c r="DJA452" s="40"/>
      <c r="DJB452" s="40"/>
      <c r="DJC452" s="40"/>
      <c r="DJD452" s="40"/>
      <c r="DJE452" s="40"/>
      <c r="DJF452" s="40"/>
      <c r="DJG452" s="40"/>
      <c r="DJH452" s="40"/>
      <c r="DJI452" s="40"/>
      <c r="DJJ452" s="40"/>
      <c r="DJK452" s="40"/>
      <c r="DJL452" s="40"/>
      <c r="DJM452" s="40"/>
      <c r="DJN452" s="40"/>
      <c r="DJO452" s="40"/>
      <c r="DJP452" s="40"/>
      <c r="DJQ452" s="40"/>
      <c r="DJR452" s="40"/>
      <c r="DJS452" s="40"/>
      <c r="DJT452" s="40"/>
      <c r="DJU452" s="40"/>
      <c r="DJV452" s="40"/>
      <c r="DJW452" s="40"/>
      <c r="DJX452" s="40"/>
      <c r="DJY452" s="40"/>
      <c r="DJZ452" s="40"/>
      <c r="DKA452" s="40"/>
      <c r="DKB452" s="40"/>
      <c r="DKC452" s="40"/>
      <c r="DKD452" s="40"/>
      <c r="DKE452" s="40"/>
      <c r="DKF452" s="40"/>
      <c r="DKG452" s="40"/>
      <c r="DKH452" s="40"/>
      <c r="DKI452" s="40"/>
      <c r="DKJ452" s="40"/>
      <c r="DKK452" s="40"/>
      <c r="DKL452" s="40"/>
      <c r="DKM452" s="40"/>
      <c r="DKN452" s="40"/>
      <c r="DKO452" s="40"/>
      <c r="DKP452" s="40"/>
      <c r="DKQ452" s="40"/>
      <c r="DKR452" s="40"/>
      <c r="DKS452" s="40"/>
      <c r="DKT452" s="40"/>
      <c r="DKU452" s="40"/>
      <c r="DKV452" s="40"/>
      <c r="DKW452" s="40"/>
      <c r="DKX452" s="40"/>
      <c r="DKY452" s="40"/>
      <c r="DKZ452" s="40"/>
      <c r="DLA452" s="40"/>
      <c r="DLB452" s="40"/>
      <c r="DLC452" s="40"/>
      <c r="DLD452" s="40"/>
      <c r="DLE452" s="40"/>
      <c r="DLF452" s="40"/>
      <c r="DLG452" s="40"/>
      <c r="DLH452" s="40"/>
      <c r="DLI452" s="40"/>
      <c r="DLJ452" s="40"/>
      <c r="DLK452" s="40"/>
      <c r="DLL452" s="40"/>
      <c r="DLM452" s="40"/>
      <c r="DLN452" s="40"/>
      <c r="DLO452" s="40"/>
      <c r="DLP452" s="40"/>
      <c r="DLQ452" s="40"/>
      <c r="DLR452" s="40"/>
      <c r="DLS452" s="40"/>
      <c r="DLT452" s="40"/>
      <c r="DLU452" s="40"/>
      <c r="DLV452" s="40"/>
      <c r="DLW452" s="40"/>
      <c r="DLX452" s="40"/>
      <c r="DLY452" s="40"/>
      <c r="DLZ452" s="40"/>
      <c r="DMA452" s="40"/>
      <c r="DMB452" s="40"/>
      <c r="DMC452" s="40"/>
      <c r="DMD452" s="40"/>
      <c r="DME452" s="40"/>
      <c r="DMF452" s="40"/>
      <c r="DMG452" s="40"/>
      <c r="DMH452" s="40"/>
      <c r="DMI452" s="40"/>
      <c r="DMJ452" s="40"/>
      <c r="DMK452" s="40"/>
      <c r="DML452" s="40"/>
      <c r="DMM452" s="40"/>
      <c r="DMN452" s="40"/>
      <c r="DMO452" s="40"/>
      <c r="DMP452" s="40"/>
      <c r="DMQ452" s="40"/>
      <c r="DMR452" s="40"/>
      <c r="DMS452" s="40"/>
      <c r="DMT452" s="40"/>
      <c r="DMU452" s="40"/>
      <c r="DMV452" s="40"/>
      <c r="DMW452" s="40"/>
      <c r="DMX452" s="40"/>
      <c r="DMY452" s="40"/>
      <c r="DMZ452" s="40"/>
      <c r="DNA452" s="40"/>
      <c r="DNB452" s="40"/>
      <c r="DNC452" s="40"/>
      <c r="DND452" s="40"/>
      <c r="DNE452" s="40"/>
      <c r="DNF452" s="40"/>
      <c r="DNG452" s="40"/>
      <c r="DNH452" s="40"/>
      <c r="DNI452" s="40"/>
      <c r="DNJ452" s="40"/>
      <c r="DNK452" s="40"/>
      <c r="DNL452" s="40"/>
      <c r="DNM452" s="40"/>
      <c r="DNN452" s="40"/>
      <c r="DNO452" s="40"/>
      <c r="DNP452" s="40"/>
      <c r="DNQ452" s="40"/>
      <c r="DNR452" s="40"/>
      <c r="DNS452" s="40"/>
      <c r="DNT452" s="40"/>
      <c r="DNU452" s="40"/>
      <c r="DNV452" s="40"/>
      <c r="DNW452" s="40"/>
      <c r="DNX452" s="40"/>
      <c r="DNY452" s="40"/>
      <c r="DNZ452" s="40"/>
      <c r="DOA452" s="40"/>
      <c r="DOB452" s="40"/>
      <c r="DOC452" s="40"/>
      <c r="DOD452" s="40"/>
      <c r="DOE452" s="40"/>
      <c r="DOF452" s="40"/>
      <c r="DOG452" s="40"/>
      <c r="DOH452" s="40"/>
      <c r="DOI452" s="40"/>
      <c r="DOJ452" s="40"/>
      <c r="DOK452" s="40"/>
      <c r="DOL452" s="40"/>
      <c r="DOM452" s="40"/>
      <c r="DON452" s="40"/>
      <c r="DOO452" s="40"/>
      <c r="DOP452" s="40"/>
      <c r="DOQ452" s="40"/>
      <c r="DOR452" s="40"/>
      <c r="DOS452" s="40"/>
      <c r="DOT452" s="40"/>
      <c r="DOU452" s="40"/>
      <c r="DOV452" s="40"/>
      <c r="DOW452" s="40"/>
      <c r="DOX452" s="40"/>
      <c r="DOY452" s="40"/>
      <c r="DOZ452" s="40"/>
      <c r="DPA452" s="40"/>
      <c r="DPB452" s="40"/>
      <c r="DPC452" s="40"/>
      <c r="DPD452" s="40"/>
      <c r="DPE452" s="40"/>
      <c r="DPF452" s="40"/>
      <c r="DPG452" s="40"/>
      <c r="DPH452" s="40"/>
      <c r="DPI452" s="40"/>
      <c r="DPJ452" s="40"/>
      <c r="DPK452" s="40"/>
      <c r="DPL452" s="40"/>
      <c r="DPM452" s="40"/>
      <c r="DPN452" s="40"/>
      <c r="DPO452" s="40"/>
      <c r="DPP452" s="40"/>
      <c r="DPQ452" s="40"/>
      <c r="DPR452" s="40"/>
      <c r="DPS452" s="40"/>
      <c r="DPT452" s="40"/>
      <c r="DPU452" s="40"/>
      <c r="DPV452" s="40"/>
      <c r="DPW452" s="40"/>
      <c r="DPX452" s="40"/>
      <c r="DPY452" s="40"/>
      <c r="DPZ452" s="40"/>
      <c r="DQA452" s="40"/>
      <c r="DQB452" s="40"/>
      <c r="DQC452" s="40"/>
      <c r="DQD452" s="40"/>
      <c r="DQE452" s="40"/>
      <c r="DQF452" s="40"/>
      <c r="DQG452" s="40"/>
      <c r="DQH452" s="40"/>
      <c r="DQI452" s="40"/>
      <c r="DQJ452" s="40"/>
      <c r="DQK452" s="40"/>
      <c r="DQL452" s="40"/>
      <c r="DQM452" s="40"/>
      <c r="DQN452" s="40"/>
      <c r="DQO452" s="40"/>
      <c r="DQP452" s="40"/>
      <c r="DQQ452" s="40"/>
      <c r="DQR452" s="40"/>
      <c r="DQS452" s="40"/>
      <c r="DQT452" s="40"/>
      <c r="DQU452" s="40"/>
      <c r="DQV452" s="40"/>
      <c r="DQW452" s="40"/>
      <c r="DQX452" s="40"/>
      <c r="DQY452" s="40"/>
      <c r="DQZ452" s="40"/>
      <c r="DRA452" s="40"/>
      <c r="DRB452" s="40"/>
      <c r="DRC452" s="40"/>
      <c r="DRD452" s="40"/>
      <c r="DRE452" s="40"/>
      <c r="DRF452" s="40"/>
      <c r="DRG452" s="40"/>
      <c r="DRH452" s="40"/>
      <c r="DRI452" s="40"/>
      <c r="DRJ452" s="40"/>
      <c r="DRK452" s="40"/>
      <c r="DRL452" s="40"/>
      <c r="DRM452" s="40"/>
      <c r="DRN452" s="40"/>
      <c r="DRO452" s="40"/>
      <c r="DRP452" s="40"/>
      <c r="DRQ452" s="40"/>
      <c r="DRR452" s="40"/>
      <c r="DRS452" s="40"/>
      <c r="DRT452" s="40"/>
      <c r="DRU452" s="40"/>
      <c r="DRV452" s="40"/>
      <c r="DRW452" s="40"/>
      <c r="DRX452" s="40"/>
      <c r="DRY452" s="40"/>
      <c r="DRZ452" s="40"/>
      <c r="DSA452" s="40"/>
      <c r="DSB452" s="40"/>
      <c r="DSC452" s="40"/>
      <c r="DSD452" s="40"/>
      <c r="DSE452" s="40"/>
      <c r="DSF452" s="40"/>
      <c r="DSG452" s="40"/>
      <c r="DSH452" s="40"/>
      <c r="DSI452" s="40"/>
      <c r="DSJ452" s="40"/>
      <c r="DSK452" s="40"/>
      <c r="DSL452" s="40"/>
      <c r="DSM452" s="40"/>
      <c r="DSN452" s="40"/>
      <c r="DSO452" s="40"/>
      <c r="DSP452" s="40"/>
      <c r="DSQ452" s="40"/>
      <c r="DSR452" s="40"/>
      <c r="DSS452" s="40"/>
      <c r="DST452" s="40"/>
      <c r="DSU452" s="40"/>
      <c r="DSV452" s="40"/>
      <c r="DSW452" s="40"/>
      <c r="DSX452" s="40"/>
      <c r="DSY452" s="40"/>
      <c r="DSZ452" s="40"/>
      <c r="DTA452" s="40"/>
      <c r="DTB452" s="40"/>
      <c r="DTC452" s="40"/>
      <c r="DTD452" s="40"/>
      <c r="DTE452" s="40"/>
      <c r="DTF452" s="40"/>
      <c r="DTG452" s="40"/>
      <c r="DTH452" s="40"/>
      <c r="DTI452" s="40"/>
      <c r="DTJ452" s="40"/>
      <c r="DTK452" s="40"/>
      <c r="DTL452" s="40"/>
      <c r="DTM452" s="40"/>
      <c r="DTN452" s="40"/>
      <c r="DTO452" s="40"/>
      <c r="DTP452" s="40"/>
      <c r="DTQ452" s="40"/>
      <c r="DTR452" s="40"/>
      <c r="DTS452" s="40"/>
      <c r="DTT452" s="40"/>
      <c r="DTU452" s="40"/>
      <c r="DTV452" s="40"/>
      <c r="DTW452" s="40"/>
      <c r="DTX452" s="40"/>
      <c r="DTY452" s="40"/>
      <c r="DTZ452" s="40"/>
      <c r="DUA452" s="40"/>
      <c r="DUB452" s="40"/>
      <c r="DUC452" s="40"/>
      <c r="DUD452" s="40"/>
      <c r="DUE452" s="40"/>
      <c r="DUF452" s="40"/>
      <c r="DUG452" s="40"/>
      <c r="DUH452" s="40"/>
      <c r="DUI452" s="40"/>
      <c r="DUJ452" s="40"/>
      <c r="DUK452" s="40"/>
      <c r="DUL452" s="40"/>
      <c r="DUM452" s="40"/>
      <c r="DUN452" s="40"/>
      <c r="DUO452" s="40"/>
      <c r="DUP452" s="40"/>
      <c r="DUQ452" s="40"/>
      <c r="DUR452" s="40"/>
      <c r="DUS452" s="40"/>
      <c r="DUT452" s="40"/>
      <c r="DUU452" s="40"/>
      <c r="DUV452" s="40"/>
      <c r="DUW452" s="40"/>
      <c r="DUX452" s="40"/>
      <c r="DUY452" s="40"/>
      <c r="DUZ452" s="40"/>
      <c r="DVA452" s="40"/>
      <c r="DVB452" s="40"/>
      <c r="DVC452" s="40"/>
      <c r="DVD452" s="40"/>
      <c r="DVE452" s="40"/>
      <c r="DVF452" s="40"/>
      <c r="DVG452" s="40"/>
      <c r="DVH452" s="40"/>
      <c r="DVI452" s="40"/>
      <c r="DVJ452" s="40"/>
      <c r="DVK452" s="40"/>
      <c r="DVL452" s="40"/>
      <c r="DVM452" s="40"/>
      <c r="DVN452" s="40"/>
      <c r="DVO452" s="40"/>
      <c r="DVP452" s="40"/>
      <c r="DVQ452" s="40"/>
      <c r="DVR452" s="40"/>
      <c r="DVS452" s="40"/>
      <c r="DVT452" s="40"/>
      <c r="DVU452" s="40"/>
      <c r="DVV452" s="40"/>
      <c r="DVW452" s="40"/>
      <c r="DVX452" s="40"/>
      <c r="DVY452" s="40"/>
      <c r="DVZ452" s="40"/>
      <c r="DWA452" s="40"/>
      <c r="DWB452" s="40"/>
      <c r="DWC452" s="40"/>
      <c r="DWD452" s="40"/>
      <c r="DWE452" s="40"/>
      <c r="DWF452" s="40"/>
      <c r="DWG452" s="40"/>
      <c r="DWH452" s="40"/>
      <c r="DWI452" s="40"/>
      <c r="DWJ452" s="40"/>
      <c r="DWK452" s="40"/>
      <c r="DWL452" s="40"/>
      <c r="DWM452" s="40"/>
      <c r="DWN452" s="40"/>
      <c r="DWO452" s="40"/>
      <c r="DWP452" s="40"/>
      <c r="DWQ452" s="40"/>
      <c r="DWR452" s="40"/>
      <c r="DWS452" s="40"/>
      <c r="DWT452" s="40"/>
      <c r="DWU452" s="40"/>
      <c r="DWV452" s="40"/>
      <c r="DWW452" s="40"/>
      <c r="DWX452" s="40"/>
      <c r="DWY452" s="40"/>
      <c r="DWZ452" s="40"/>
      <c r="DXA452" s="40"/>
      <c r="DXB452" s="40"/>
      <c r="DXC452" s="40"/>
      <c r="DXD452" s="40"/>
      <c r="DXE452" s="40"/>
      <c r="DXF452" s="40"/>
      <c r="DXG452" s="40"/>
      <c r="DXH452" s="40"/>
      <c r="DXI452" s="40"/>
      <c r="DXJ452" s="40"/>
      <c r="DXK452" s="40"/>
      <c r="DXL452" s="40"/>
      <c r="DXM452" s="40"/>
      <c r="DXN452" s="40"/>
      <c r="DXO452" s="40"/>
      <c r="DXP452" s="40"/>
      <c r="DXQ452" s="40"/>
      <c r="DXR452" s="40"/>
      <c r="DXS452" s="40"/>
      <c r="DXT452" s="40"/>
      <c r="DXU452" s="40"/>
      <c r="DXV452" s="40"/>
      <c r="DXW452" s="40"/>
      <c r="DXX452" s="40"/>
      <c r="DXY452" s="40"/>
      <c r="DXZ452" s="40"/>
      <c r="DYA452" s="40"/>
      <c r="DYB452" s="40"/>
      <c r="DYC452" s="40"/>
      <c r="DYD452" s="40"/>
      <c r="DYE452" s="40"/>
      <c r="DYF452" s="40"/>
      <c r="DYG452" s="40"/>
      <c r="DYH452" s="40"/>
      <c r="DYI452" s="40"/>
      <c r="DYJ452" s="40"/>
      <c r="DYK452" s="40"/>
      <c r="DYL452" s="40"/>
      <c r="DYM452" s="40"/>
      <c r="DYN452" s="40"/>
      <c r="DYO452" s="40"/>
      <c r="DYP452" s="40"/>
      <c r="DYQ452" s="40"/>
      <c r="DYR452" s="40"/>
      <c r="DYS452" s="40"/>
      <c r="DYT452" s="40"/>
      <c r="DYU452" s="40"/>
      <c r="DYV452" s="40"/>
      <c r="DYW452" s="40"/>
      <c r="DYX452" s="40"/>
      <c r="DYY452" s="40"/>
      <c r="DYZ452" s="40"/>
      <c r="DZA452" s="40"/>
      <c r="DZB452" s="40"/>
      <c r="DZC452" s="40"/>
      <c r="DZD452" s="40"/>
      <c r="DZE452" s="40"/>
      <c r="DZF452" s="40"/>
      <c r="DZG452" s="40"/>
      <c r="DZH452" s="40"/>
      <c r="DZI452" s="40"/>
      <c r="DZJ452" s="40"/>
      <c r="DZK452" s="40"/>
      <c r="DZL452" s="40"/>
      <c r="DZM452" s="40"/>
      <c r="DZN452" s="40"/>
      <c r="DZO452" s="40"/>
      <c r="DZP452" s="40"/>
      <c r="DZQ452" s="40"/>
      <c r="DZR452" s="40"/>
      <c r="DZS452" s="40"/>
      <c r="DZT452" s="40"/>
      <c r="DZU452" s="40"/>
      <c r="DZV452" s="40"/>
      <c r="DZW452" s="40"/>
      <c r="DZX452" s="40"/>
      <c r="DZY452" s="40"/>
      <c r="DZZ452" s="40"/>
      <c r="EAA452" s="40"/>
      <c r="EAB452" s="40"/>
      <c r="EAC452" s="40"/>
      <c r="EAD452" s="40"/>
      <c r="EAE452" s="40"/>
      <c r="EAF452" s="40"/>
      <c r="EAG452" s="40"/>
      <c r="EAH452" s="40"/>
      <c r="EAI452" s="40"/>
      <c r="EAJ452" s="40"/>
      <c r="EAK452" s="40"/>
      <c r="EAL452" s="40"/>
      <c r="EAM452" s="40"/>
      <c r="EAN452" s="40"/>
      <c r="EAO452" s="40"/>
      <c r="EAP452" s="40"/>
      <c r="EAQ452" s="40"/>
      <c r="EAR452" s="40"/>
      <c r="EAS452" s="40"/>
      <c r="EAT452" s="40"/>
      <c r="EAU452" s="40"/>
      <c r="EAV452" s="40"/>
      <c r="EAW452" s="40"/>
      <c r="EAX452" s="40"/>
      <c r="EAY452" s="40"/>
      <c r="EAZ452" s="40"/>
      <c r="EBA452" s="40"/>
      <c r="EBB452" s="40"/>
      <c r="EBC452" s="40"/>
      <c r="EBD452" s="40"/>
      <c r="EBE452" s="40"/>
      <c r="EBF452" s="40"/>
      <c r="EBG452" s="40"/>
      <c r="EBH452" s="40"/>
      <c r="EBI452" s="40"/>
      <c r="EBJ452" s="40"/>
      <c r="EBK452" s="40"/>
      <c r="EBL452" s="40"/>
      <c r="EBM452" s="40"/>
      <c r="EBN452" s="40"/>
      <c r="EBO452" s="40"/>
      <c r="EBP452" s="40"/>
      <c r="EBQ452" s="40"/>
      <c r="EBR452" s="40"/>
      <c r="EBS452" s="40"/>
      <c r="EBT452" s="40"/>
      <c r="EBU452" s="40"/>
      <c r="EBV452" s="40"/>
      <c r="EBW452" s="40"/>
      <c r="EBX452" s="40"/>
      <c r="EBY452" s="40"/>
      <c r="EBZ452" s="40"/>
      <c r="ECA452" s="40"/>
      <c r="ECB452" s="40"/>
      <c r="ECC452" s="40"/>
      <c r="ECD452" s="40"/>
      <c r="ECE452" s="40"/>
      <c r="ECF452" s="40"/>
      <c r="ECG452" s="40"/>
      <c r="ECH452" s="40"/>
      <c r="ECI452" s="40"/>
      <c r="ECJ452" s="40"/>
      <c r="ECK452" s="40"/>
      <c r="ECL452" s="40"/>
      <c r="ECM452" s="40"/>
      <c r="ECN452" s="40"/>
      <c r="ECO452" s="40"/>
      <c r="ECP452" s="40"/>
      <c r="ECQ452" s="40"/>
      <c r="ECR452" s="40"/>
      <c r="ECS452" s="40"/>
      <c r="ECT452" s="40"/>
      <c r="ECU452" s="40"/>
      <c r="ECV452" s="40"/>
      <c r="ECW452" s="40"/>
      <c r="ECX452" s="40"/>
      <c r="ECY452" s="40"/>
      <c r="ECZ452" s="40"/>
      <c r="EDA452" s="40"/>
      <c r="EDB452" s="40"/>
      <c r="EDC452" s="40"/>
      <c r="EDD452" s="40"/>
      <c r="EDE452" s="40"/>
      <c r="EDF452" s="40"/>
      <c r="EDG452" s="40"/>
      <c r="EDH452" s="40"/>
      <c r="EDI452" s="40"/>
      <c r="EDJ452" s="40"/>
      <c r="EDK452" s="40"/>
      <c r="EDL452" s="40"/>
      <c r="EDM452" s="40"/>
      <c r="EDN452" s="40"/>
      <c r="EDO452" s="40"/>
      <c r="EDP452" s="40"/>
      <c r="EDQ452" s="40"/>
      <c r="EDR452" s="40"/>
      <c r="EDS452" s="40"/>
      <c r="EDT452" s="40"/>
      <c r="EDU452" s="40"/>
      <c r="EDV452" s="40"/>
      <c r="EDW452" s="40"/>
      <c r="EDX452" s="40"/>
      <c r="EDY452" s="40"/>
      <c r="EDZ452" s="40"/>
      <c r="EEA452" s="40"/>
      <c r="EEB452" s="40"/>
      <c r="EEC452" s="40"/>
      <c r="EED452" s="40"/>
      <c r="EEE452" s="40"/>
      <c r="EEF452" s="40"/>
      <c r="EEG452" s="40"/>
      <c r="EEH452" s="40"/>
      <c r="EEI452" s="40"/>
      <c r="EEJ452" s="40"/>
      <c r="EEK452" s="40"/>
      <c r="EEL452" s="40"/>
      <c r="EEM452" s="40"/>
      <c r="EEN452" s="40"/>
      <c r="EEO452" s="40"/>
      <c r="EEP452" s="40"/>
      <c r="EEQ452" s="40"/>
      <c r="EER452" s="40"/>
      <c r="EES452" s="40"/>
      <c r="EET452" s="40"/>
      <c r="EEU452" s="40"/>
      <c r="EEV452" s="40"/>
      <c r="EEW452" s="40"/>
      <c r="EEX452" s="40"/>
      <c r="EEY452" s="40"/>
      <c r="EEZ452" s="40"/>
      <c r="EFA452" s="40"/>
      <c r="EFB452" s="40"/>
      <c r="EFC452" s="40"/>
      <c r="EFD452" s="40"/>
      <c r="EFE452" s="40"/>
      <c r="EFF452" s="40"/>
      <c r="EFG452" s="40"/>
      <c r="EFH452" s="40"/>
      <c r="EFI452" s="40"/>
      <c r="EFJ452" s="40"/>
      <c r="EFK452" s="40"/>
      <c r="EFL452" s="40"/>
      <c r="EFM452" s="40"/>
      <c r="EFN452" s="40"/>
      <c r="EFO452" s="40"/>
      <c r="EFP452" s="40"/>
      <c r="EFQ452" s="40"/>
      <c r="EFR452" s="40"/>
      <c r="EFS452" s="40"/>
      <c r="EFT452" s="40"/>
      <c r="EFU452" s="40"/>
      <c r="EFV452" s="40"/>
      <c r="EFW452" s="40"/>
      <c r="EFX452" s="40"/>
      <c r="EFY452" s="40"/>
      <c r="EFZ452" s="40"/>
      <c r="EGA452" s="40"/>
      <c r="EGB452" s="40"/>
      <c r="EGC452" s="40"/>
      <c r="EGD452" s="40"/>
      <c r="EGE452" s="40"/>
      <c r="EGF452" s="40"/>
      <c r="EGG452" s="40"/>
      <c r="EGH452" s="40"/>
      <c r="EGI452" s="40"/>
      <c r="EGJ452" s="40"/>
      <c r="EGK452" s="40"/>
      <c r="EGL452" s="40"/>
      <c r="EGM452" s="40"/>
      <c r="EGN452" s="40"/>
      <c r="EGO452" s="40"/>
      <c r="EGP452" s="40"/>
      <c r="EGQ452" s="40"/>
      <c r="EGR452" s="40"/>
      <c r="EGS452" s="40"/>
      <c r="EGT452" s="40"/>
      <c r="EGU452" s="40"/>
      <c r="EGV452" s="40"/>
      <c r="EGW452" s="40"/>
      <c r="EGX452" s="40"/>
      <c r="EGY452" s="40"/>
      <c r="EGZ452" s="40"/>
      <c r="EHA452" s="40"/>
      <c r="EHB452" s="40"/>
      <c r="EHC452" s="40"/>
      <c r="EHD452" s="40"/>
      <c r="EHE452" s="40"/>
      <c r="EHF452" s="40"/>
      <c r="EHG452" s="40"/>
      <c r="EHH452" s="40"/>
      <c r="EHI452" s="40"/>
      <c r="EHJ452" s="40"/>
      <c r="EHK452" s="40"/>
      <c r="EHL452" s="40"/>
      <c r="EHM452" s="40"/>
      <c r="EHN452" s="40"/>
      <c r="EHO452" s="40"/>
      <c r="EHP452" s="40"/>
      <c r="EHQ452" s="40"/>
      <c r="EHR452" s="40"/>
      <c r="EHS452" s="40"/>
      <c r="EHT452" s="40"/>
      <c r="EHU452" s="40"/>
      <c r="EHV452" s="40"/>
      <c r="EHW452" s="40"/>
      <c r="EHX452" s="40"/>
      <c r="EHY452" s="40"/>
      <c r="EHZ452" s="40"/>
      <c r="EIA452" s="40"/>
      <c r="EIB452" s="40"/>
      <c r="EIC452" s="40"/>
      <c r="EID452" s="40"/>
      <c r="EIE452" s="40"/>
      <c r="EIF452" s="40"/>
      <c r="EIG452" s="40"/>
      <c r="EIH452" s="40"/>
      <c r="EII452" s="40"/>
      <c r="EIJ452" s="40"/>
      <c r="EIK452" s="40"/>
      <c r="EIL452" s="40"/>
      <c r="EIM452" s="40"/>
      <c r="EIN452" s="40"/>
      <c r="EIO452" s="40"/>
      <c r="EIP452" s="40"/>
      <c r="EIQ452" s="40"/>
      <c r="EIR452" s="40"/>
      <c r="EIS452" s="40"/>
      <c r="EIT452" s="40"/>
      <c r="EIU452" s="40"/>
      <c r="EIV452" s="40"/>
      <c r="EIW452" s="40"/>
      <c r="EIX452" s="40"/>
      <c r="EIY452" s="40"/>
      <c r="EIZ452" s="40"/>
      <c r="EJA452" s="40"/>
      <c r="EJB452" s="40"/>
      <c r="EJC452" s="40"/>
      <c r="EJD452" s="40"/>
      <c r="EJE452" s="40"/>
      <c r="EJF452" s="40"/>
      <c r="EJG452" s="40"/>
      <c r="EJH452" s="40"/>
      <c r="EJI452" s="40"/>
      <c r="EJJ452" s="40"/>
      <c r="EJK452" s="40"/>
      <c r="EJL452" s="40"/>
      <c r="EJM452" s="40"/>
      <c r="EJN452" s="40"/>
      <c r="EJO452" s="40"/>
      <c r="EJP452" s="40"/>
      <c r="EJQ452" s="40"/>
      <c r="EJR452" s="40"/>
      <c r="EJS452" s="40"/>
      <c r="EJT452" s="40"/>
      <c r="EJU452" s="40"/>
      <c r="EJV452" s="40"/>
      <c r="EJW452" s="40"/>
      <c r="EJX452" s="40"/>
      <c r="EJY452" s="40"/>
      <c r="EJZ452" s="40"/>
      <c r="EKA452" s="40"/>
      <c r="EKB452" s="40"/>
      <c r="EKC452" s="40"/>
      <c r="EKD452" s="40"/>
      <c r="EKE452" s="40"/>
      <c r="EKF452" s="40"/>
      <c r="EKG452" s="40"/>
      <c r="EKH452" s="40"/>
      <c r="EKI452" s="40"/>
      <c r="EKJ452" s="40"/>
      <c r="EKK452" s="40"/>
      <c r="EKL452" s="40"/>
      <c r="EKM452" s="40"/>
      <c r="EKN452" s="40"/>
      <c r="EKO452" s="40"/>
      <c r="EKP452" s="40"/>
      <c r="EKQ452" s="40"/>
      <c r="EKR452" s="40"/>
      <c r="EKS452" s="40"/>
      <c r="EKT452" s="40"/>
      <c r="EKU452" s="40"/>
      <c r="EKV452" s="40"/>
      <c r="EKW452" s="40"/>
      <c r="EKX452" s="40"/>
      <c r="EKY452" s="40"/>
      <c r="EKZ452" s="40"/>
      <c r="ELA452" s="40"/>
      <c r="ELB452" s="40"/>
      <c r="ELC452" s="40"/>
      <c r="ELD452" s="40"/>
      <c r="ELE452" s="40"/>
      <c r="ELF452" s="40"/>
      <c r="ELG452" s="40"/>
      <c r="ELH452" s="40"/>
      <c r="ELI452" s="40"/>
      <c r="ELJ452" s="40"/>
      <c r="ELK452" s="40"/>
      <c r="ELL452" s="40"/>
      <c r="ELM452" s="40"/>
      <c r="ELN452" s="40"/>
      <c r="ELO452" s="40"/>
      <c r="ELP452" s="40"/>
      <c r="ELQ452" s="40"/>
      <c r="ELR452" s="40"/>
      <c r="ELS452" s="40"/>
      <c r="ELT452" s="40"/>
      <c r="ELU452" s="40"/>
      <c r="ELV452" s="40"/>
      <c r="ELW452" s="40"/>
      <c r="ELX452" s="40"/>
      <c r="ELY452" s="40"/>
      <c r="ELZ452" s="40"/>
      <c r="EMA452" s="40"/>
      <c r="EMB452" s="40"/>
      <c r="EMC452" s="40"/>
      <c r="EMD452" s="40"/>
      <c r="EME452" s="40"/>
      <c r="EMF452" s="40"/>
      <c r="EMG452" s="40"/>
      <c r="EMH452" s="40"/>
      <c r="EMI452" s="40"/>
      <c r="EMJ452" s="40"/>
      <c r="EMK452" s="40"/>
      <c r="EML452" s="40"/>
      <c r="EMM452" s="40"/>
      <c r="EMN452" s="40"/>
      <c r="EMO452" s="40"/>
      <c r="EMP452" s="40"/>
      <c r="EMQ452" s="40"/>
      <c r="EMR452" s="40"/>
      <c r="EMS452" s="40"/>
      <c r="EMT452" s="40"/>
      <c r="EMU452" s="40"/>
      <c r="EMV452" s="40"/>
      <c r="EMW452" s="40"/>
      <c r="EMX452" s="40"/>
      <c r="EMY452" s="40"/>
      <c r="EMZ452" s="40"/>
      <c r="ENA452" s="40"/>
      <c r="ENB452" s="40"/>
      <c r="ENC452" s="40"/>
      <c r="END452" s="40"/>
      <c r="ENE452" s="40"/>
      <c r="ENF452" s="40"/>
      <c r="ENG452" s="40"/>
      <c r="ENH452" s="40"/>
      <c r="ENI452" s="40"/>
      <c r="ENJ452" s="40"/>
      <c r="ENK452" s="40"/>
      <c r="ENL452" s="40"/>
      <c r="ENM452" s="40"/>
      <c r="ENN452" s="40"/>
      <c r="ENO452" s="40"/>
      <c r="ENP452" s="40"/>
      <c r="ENQ452" s="40"/>
      <c r="ENR452" s="40"/>
      <c r="ENS452" s="40"/>
      <c r="ENT452" s="40"/>
      <c r="ENU452" s="40"/>
      <c r="ENV452" s="40"/>
      <c r="ENW452" s="40"/>
      <c r="ENX452" s="40"/>
      <c r="ENY452" s="40"/>
      <c r="ENZ452" s="40"/>
      <c r="EOA452" s="40"/>
      <c r="EOB452" s="40"/>
      <c r="EOC452" s="40"/>
      <c r="EOD452" s="40"/>
      <c r="EOE452" s="40"/>
      <c r="EOF452" s="40"/>
      <c r="EOG452" s="40"/>
      <c r="EOH452" s="40"/>
      <c r="EOI452" s="40"/>
      <c r="EOJ452" s="40"/>
      <c r="EOK452" s="40"/>
      <c r="EOL452" s="40"/>
      <c r="EOM452" s="40"/>
      <c r="EON452" s="40"/>
      <c r="EOO452" s="40"/>
      <c r="EOP452" s="40"/>
      <c r="EOQ452" s="40"/>
      <c r="EOR452" s="40"/>
      <c r="EOS452" s="40"/>
      <c r="EOT452" s="40"/>
      <c r="EOU452" s="40"/>
      <c r="EOV452" s="40"/>
      <c r="EOW452" s="40"/>
      <c r="EOX452" s="40"/>
      <c r="EOY452" s="40"/>
      <c r="EOZ452" s="40"/>
      <c r="EPA452" s="40"/>
      <c r="EPB452" s="40"/>
      <c r="EPC452" s="40"/>
      <c r="EPD452" s="40"/>
      <c r="EPE452" s="40"/>
      <c r="EPF452" s="40"/>
      <c r="EPG452" s="40"/>
      <c r="EPH452" s="40"/>
      <c r="EPI452" s="40"/>
      <c r="EPJ452" s="40"/>
      <c r="EPK452" s="40"/>
      <c r="EPL452" s="40"/>
      <c r="EPM452" s="40"/>
      <c r="EPN452" s="40"/>
      <c r="EPO452" s="40"/>
      <c r="EPP452" s="40"/>
      <c r="EPQ452" s="40"/>
      <c r="EPR452" s="40"/>
      <c r="EPS452" s="40"/>
      <c r="EPT452" s="40"/>
      <c r="EPU452" s="40"/>
      <c r="EPV452" s="40"/>
      <c r="EPW452" s="40"/>
      <c r="EPX452" s="40"/>
      <c r="EPY452" s="40"/>
      <c r="EPZ452" s="40"/>
      <c r="EQA452" s="40"/>
      <c r="EQB452" s="40"/>
      <c r="EQC452" s="40"/>
      <c r="EQD452" s="40"/>
      <c r="EQE452" s="40"/>
      <c r="EQF452" s="40"/>
      <c r="EQG452" s="40"/>
      <c r="EQH452" s="40"/>
      <c r="EQI452" s="40"/>
      <c r="EQJ452" s="40"/>
      <c r="EQK452" s="40"/>
      <c r="EQL452" s="40"/>
      <c r="EQM452" s="40"/>
      <c r="EQN452" s="40"/>
      <c r="EQO452" s="40"/>
      <c r="EQP452" s="40"/>
      <c r="EQQ452" s="40"/>
      <c r="EQR452" s="40"/>
      <c r="EQS452" s="40"/>
      <c r="EQT452" s="40"/>
      <c r="EQU452" s="40"/>
      <c r="EQV452" s="40"/>
      <c r="EQW452" s="40"/>
      <c r="EQX452" s="40"/>
      <c r="EQY452" s="40"/>
      <c r="EQZ452" s="40"/>
      <c r="ERA452" s="40"/>
      <c r="ERB452" s="40"/>
      <c r="ERC452" s="40"/>
      <c r="ERD452" s="40"/>
      <c r="ERE452" s="40"/>
      <c r="ERF452" s="40"/>
      <c r="ERG452" s="40"/>
      <c r="ERH452" s="40"/>
      <c r="ERI452" s="40"/>
      <c r="ERJ452" s="40"/>
      <c r="ERK452" s="40"/>
      <c r="ERL452" s="40"/>
      <c r="ERM452" s="40"/>
      <c r="ERN452" s="40"/>
      <c r="ERO452" s="40"/>
      <c r="ERP452" s="40"/>
      <c r="ERQ452" s="40"/>
      <c r="ERR452" s="40"/>
      <c r="ERS452" s="40"/>
      <c r="ERT452" s="40"/>
      <c r="ERU452" s="40"/>
      <c r="ERV452" s="40"/>
      <c r="ERW452" s="40"/>
      <c r="ERX452" s="40"/>
      <c r="ERY452" s="40"/>
      <c r="ERZ452" s="40"/>
      <c r="ESA452" s="40"/>
      <c r="ESB452" s="40"/>
      <c r="ESC452" s="40"/>
      <c r="ESD452" s="40"/>
      <c r="ESE452" s="40"/>
      <c r="ESF452" s="40"/>
      <c r="ESG452" s="40"/>
      <c r="ESH452" s="40"/>
      <c r="ESI452" s="40"/>
      <c r="ESJ452" s="40"/>
      <c r="ESK452" s="40"/>
      <c r="ESL452" s="40"/>
      <c r="ESM452" s="40"/>
      <c r="ESN452" s="40"/>
      <c r="ESO452" s="40"/>
      <c r="ESP452" s="40"/>
      <c r="ESQ452" s="40"/>
      <c r="ESR452" s="40"/>
      <c r="ESS452" s="40"/>
      <c r="EST452" s="40"/>
      <c r="ESU452" s="40"/>
      <c r="ESV452" s="40"/>
      <c r="ESW452" s="40"/>
      <c r="ESX452" s="40"/>
      <c r="ESY452" s="40"/>
      <c r="ESZ452" s="40"/>
      <c r="ETA452" s="40"/>
      <c r="ETB452" s="40"/>
      <c r="ETC452" s="40"/>
      <c r="ETD452" s="40"/>
      <c r="ETE452" s="40"/>
      <c r="ETF452" s="40"/>
      <c r="ETG452" s="40"/>
      <c r="ETH452" s="40"/>
      <c r="ETI452" s="40"/>
      <c r="ETJ452" s="40"/>
      <c r="ETK452" s="40"/>
      <c r="ETL452" s="40"/>
      <c r="ETM452" s="40"/>
      <c r="ETN452" s="40"/>
      <c r="ETO452" s="40"/>
      <c r="ETP452" s="40"/>
      <c r="ETQ452" s="40"/>
      <c r="ETR452" s="40"/>
      <c r="ETS452" s="40"/>
      <c r="ETT452" s="40"/>
      <c r="ETU452" s="40"/>
      <c r="ETV452" s="40"/>
      <c r="ETW452" s="40"/>
      <c r="ETX452" s="40"/>
      <c r="ETY452" s="40"/>
      <c r="ETZ452" s="40"/>
      <c r="EUA452" s="40"/>
      <c r="EUB452" s="40"/>
      <c r="EUC452" s="40"/>
      <c r="EUD452" s="40"/>
      <c r="EUE452" s="40"/>
      <c r="EUF452" s="40"/>
      <c r="EUG452" s="40"/>
      <c r="EUH452" s="40"/>
      <c r="EUI452" s="40"/>
      <c r="EUJ452" s="40"/>
      <c r="EUK452" s="40"/>
      <c r="EUL452" s="40"/>
      <c r="EUM452" s="40"/>
      <c r="EUN452" s="40"/>
      <c r="EUO452" s="40"/>
      <c r="EUP452" s="40"/>
      <c r="EUQ452" s="40"/>
      <c r="EUR452" s="40"/>
      <c r="EUS452" s="40"/>
      <c r="EUT452" s="40"/>
      <c r="EUU452" s="40"/>
      <c r="EUV452" s="40"/>
      <c r="EUW452" s="40"/>
      <c r="EUX452" s="40"/>
      <c r="EUY452" s="40"/>
      <c r="EUZ452" s="40"/>
      <c r="EVA452" s="40"/>
      <c r="EVB452" s="40"/>
      <c r="EVC452" s="40"/>
      <c r="EVD452" s="40"/>
      <c r="EVE452" s="40"/>
      <c r="EVF452" s="40"/>
      <c r="EVG452" s="40"/>
      <c r="EVH452" s="40"/>
      <c r="EVI452" s="40"/>
      <c r="EVJ452" s="40"/>
      <c r="EVK452" s="40"/>
      <c r="EVL452" s="40"/>
      <c r="EVM452" s="40"/>
      <c r="EVN452" s="40"/>
      <c r="EVO452" s="40"/>
      <c r="EVP452" s="40"/>
      <c r="EVQ452" s="40"/>
      <c r="EVR452" s="40"/>
      <c r="EVS452" s="40"/>
      <c r="EVT452" s="40"/>
      <c r="EVU452" s="40"/>
      <c r="EVV452" s="40"/>
      <c r="EVW452" s="40"/>
      <c r="EVX452" s="40"/>
      <c r="EVY452" s="40"/>
      <c r="EVZ452" s="40"/>
      <c r="EWA452" s="40"/>
      <c r="EWB452" s="40"/>
      <c r="EWC452" s="40"/>
      <c r="EWD452" s="40"/>
      <c r="EWE452" s="40"/>
      <c r="EWF452" s="40"/>
      <c r="EWG452" s="40"/>
      <c r="EWH452" s="40"/>
      <c r="EWI452" s="40"/>
      <c r="EWJ452" s="40"/>
      <c r="EWK452" s="40"/>
      <c r="EWL452" s="40"/>
      <c r="EWM452" s="40"/>
      <c r="EWN452" s="40"/>
      <c r="EWO452" s="40"/>
      <c r="EWP452" s="40"/>
      <c r="EWQ452" s="40"/>
      <c r="EWR452" s="40"/>
      <c r="EWS452" s="40"/>
      <c r="EWT452" s="40"/>
      <c r="EWU452" s="40"/>
      <c r="EWV452" s="40"/>
      <c r="EWW452" s="40"/>
      <c r="EWX452" s="40"/>
      <c r="EWY452" s="40"/>
      <c r="EWZ452" s="40"/>
      <c r="EXA452" s="40"/>
      <c r="EXB452" s="40"/>
      <c r="EXC452" s="40"/>
      <c r="EXD452" s="40"/>
      <c r="EXE452" s="40"/>
      <c r="EXF452" s="40"/>
      <c r="EXG452" s="40"/>
      <c r="EXH452" s="40"/>
      <c r="EXI452" s="40"/>
      <c r="EXJ452" s="40"/>
      <c r="EXK452" s="40"/>
      <c r="EXL452" s="40"/>
      <c r="EXM452" s="40"/>
      <c r="EXN452" s="40"/>
      <c r="EXO452" s="40"/>
      <c r="EXP452" s="40"/>
      <c r="EXQ452" s="40"/>
      <c r="EXR452" s="40"/>
      <c r="EXS452" s="40"/>
      <c r="EXT452" s="40"/>
      <c r="EXU452" s="40"/>
      <c r="EXV452" s="40"/>
      <c r="EXW452" s="40"/>
      <c r="EXX452" s="40"/>
      <c r="EXY452" s="40"/>
      <c r="EXZ452" s="40"/>
      <c r="EYA452" s="40"/>
      <c r="EYB452" s="40"/>
      <c r="EYC452" s="40"/>
      <c r="EYD452" s="40"/>
      <c r="EYE452" s="40"/>
      <c r="EYF452" s="40"/>
      <c r="EYG452" s="40"/>
      <c r="EYH452" s="40"/>
      <c r="EYI452" s="40"/>
      <c r="EYJ452" s="40"/>
      <c r="EYK452" s="40"/>
      <c r="EYL452" s="40"/>
      <c r="EYM452" s="40"/>
      <c r="EYN452" s="40"/>
      <c r="EYO452" s="40"/>
      <c r="EYP452" s="40"/>
      <c r="EYQ452" s="40"/>
      <c r="EYR452" s="40"/>
      <c r="EYS452" s="40"/>
      <c r="EYT452" s="40"/>
      <c r="EYU452" s="40"/>
      <c r="EYV452" s="40"/>
      <c r="EYW452" s="40"/>
      <c r="EYX452" s="40"/>
      <c r="EYY452" s="40"/>
      <c r="EYZ452" s="40"/>
      <c r="EZA452" s="40"/>
      <c r="EZB452" s="40"/>
      <c r="EZC452" s="40"/>
      <c r="EZD452" s="40"/>
      <c r="EZE452" s="40"/>
      <c r="EZF452" s="40"/>
      <c r="EZG452" s="40"/>
      <c r="EZH452" s="40"/>
      <c r="EZI452" s="40"/>
      <c r="EZJ452" s="40"/>
      <c r="EZK452" s="40"/>
      <c r="EZL452" s="40"/>
      <c r="EZM452" s="40"/>
      <c r="EZN452" s="40"/>
      <c r="EZO452" s="40"/>
      <c r="EZP452" s="40"/>
      <c r="EZQ452" s="40"/>
      <c r="EZR452" s="40"/>
      <c r="EZS452" s="40"/>
      <c r="EZT452" s="40"/>
      <c r="EZU452" s="40"/>
      <c r="EZV452" s="40"/>
      <c r="EZW452" s="40"/>
      <c r="EZX452" s="40"/>
      <c r="EZY452" s="40"/>
      <c r="EZZ452" s="40"/>
      <c r="FAA452" s="40"/>
      <c r="FAB452" s="40"/>
      <c r="FAC452" s="40"/>
      <c r="FAD452" s="40"/>
      <c r="FAE452" s="40"/>
      <c r="FAF452" s="40"/>
      <c r="FAG452" s="40"/>
      <c r="FAH452" s="40"/>
      <c r="FAI452" s="40"/>
      <c r="FAJ452" s="40"/>
      <c r="FAK452" s="40"/>
      <c r="FAL452" s="40"/>
      <c r="FAM452" s="40"/>
      <c r="FAN452" s="40"/>
      <c r="FAO452" s="40"/>
      <c r="FAP452" s="40"/>
      <c r="FAQ452" s="40"/>
      <c r="FAR452" s="40"/>
      <c r="FAS452" s="40"/>
      <c r="FAT452" s="40"/>
      <c r="FAU452" s="40"/>
      <c r="FAV452" s="40"/>
      <c r="FAW452" s="40"/>
      <c r="FAX452" s="40"/>
      <c r="FAY452" s="40"/>
      <c r="FAZ452" s="40"/>
      <c r="FBA452" s="40"/>
      <c r="FBB452" s="40"/>
      <c r="FBC452" s="40"/>
      <c r="FBD452" s="40"/>
      <c r="FBE452" s="40"/>
      <c r="FBF452" s="40"/>
      <c r="FBG452" s="40"/>
      <c r="FBH452" s="40"/>
      <c r="FBI452" s="40"/>
      <c r="FBJ452" s="40"/>
      <c r="FBK452" s="40"/>
      <c r="FBL452" s="40"/>
      <c r="FBM452" s="40"/>
      <c r="FBN452" s="40"/>
      <c r="FBO452" s="40"/>
      <c r="FBP452" s="40"/>
      <c r="FBQ452" s="40"/>
      <c r="FBR452" s="40"/>
      <c r="FBS452" s="40"/>
      <c r="FBT452" s="40"/>
      <c r="FBU452" s="40"/>
      <c r="FBV452" s="40"/>
      <c r="FBW452" s="40"/>
      <c r="FBX452" s="40"/>
      <c r="FBY452" s="40"/>
      <c r="FBZ452" s="40"/>
      <c r="FCA452" s="40"/>
      <c r="FCB452" s="40"/>
      <c r="FCC452" s="40"/>
      <c r="FCD452" s="40"/>
      <c r="FCE452" s="40"/>
      <c r="FCF452" s="40"/>
      <c r="FCG452" s="40"/>
      <c r="FCH452" s="40"/>
      <c r="FCI452" s="40"/>
      <c r="FCJ452" s="40"/>
      <c r="FCK452" s="40"/>
      <c r="FCL452" s="40"/>
      <c r="FCM452" s="40"/>
      <c r="FCN452" s="40"/>
      <c r="FCO452" s="40"/>
      <c r="FCP452" s="40"/>
      <c r="FCQ452" s="40"/>
      <c r="FCR452" s="40"/>
      <c r="FCS452" s="40"/>
      <c r="FCT452" s="40"/>
      <c r="FCU452" s="40"/>
      <c r="FCV452" s="40"/>
      <c r="FCW452" s="40"/>
      <c r="FCX452" s="40"/>
      <c r="FCY452" s="40"/>
      <c r="FCZ452" s="40"/>
      <c r="FDA452" s="40"/>
      <c r="FDB452" s="40"/>
      <c r="FDC452" s="40"/>
      <c r="FDD452" s="40"/>
      <c r="FDE452" s="40"/>
      <c r="FDF452" s="40"/>
      <c r="FDG452" s="40"/>
      <c r="FDH452" s="40"/>
      <c r="FDI452" s="40"/>
      <c r="FDJ452" s="40"/>
      <c r="FDK452" s="40"/>
      <c r="FDL452" s="40"/>
      <c r="FDM452" s="40"/>
      <c r="FDN452" s="40"/>
      <c r="FDO452" s="40"/>
      <c r="FDP452" s="40"/>
      <c r="FDQ452" s="40"/>
      <c r="FDR452" s="40"/>
      <c r="FDS452" s="40"/>
      <c r="FDT452" s="40"/>
      <c r="FDU452" s="40"/>
      <c r="FDV452" s="40"/>
      <c r="FDW452" s="40"/>
      <c r="FDX452" s="40"/>
      <c r="FDY452" s="40"/>
      <c r="FDZ452" s="40"/>
      <c r="FEA452" s="40"/>
      <c r="FEB452" s="40"/>
      <c r="FEC452" s="40"/>
      <c r="FED452" s="40"/>
      <c r="FEE452" s="40"/>
      <c r="FEF452" s="40"/>
      <c r="FEG452" s="40"/>
      <c r="FEH452" s="40"/>
      <c r="FEI452" s="40"/>
      <c r="FEJ452" s="40"/>
      <c r="FEK452" s="40"/>
      <c r="FEL452" s="40"/>
      <c r="FEM452" s="40"/>
      <c r="FEN452" s="40"/>
      <c r="FEO452" s="40"/>
      <c r="FEP452" s="40"/>
      <c r="FEQ452" s="40"/>
      <c r="FER452" s="40"/>
      <c r="FES452" s="40"/>
      <c r="FET452" s="40"/>
      <c r="FEU452" s="40"/>
      <c r="FEV452" s="40"/>
      <c r="FEW452" s="40"/>
      <c r="FEX452" s="40"/>
      <c r="FEY452" s="40"/>
      <c r="FEZ452" s="40"/>
      <c r="FFA452" s="40"/>
      <c r="FFB452" s="40"/>
      <c r="FFC452" s="40"/>
      <c r="FFD452" s="40"/>
      <c r="FFE452" s="40"/>
      <c r="FFF452" s="40"/>
      <c r="FFG452" s="40"/>
      <c r="FFH452" s="40"/>
      <c r="FFI452" s="40"/>
      <c r="FFJ452" s="40"/>
      <c r="FFK452" s="40"/>
      <c r="FFL452" s="40"/>
      <c r="FFM452" s="40"/>
      <c r="FFN452" s="40"/>
      <c r="FFO452" s="40"/>
      <c r="FFP452" s="40"/>
      <c r="FFQ452" s="40"/>
      <c r="FFR452" s="40"/>
      <c r="FFS452" s="40"/>
      <c r="FFT452" s="40"/>
      <c r="FFU452" s="40"/>
      <c r="FFV452" s="40"/>
      <c r="FFW452" s="40"/>
      <c r="FFX452" s="40"/>
      <c r="FFY452" s="40"/>
      <c r="FFZ452" s="40"/>
      <c r="FGA452" s="40"/>
      <c r="FGB452" s="40"/>
      <c r="FGC452" s="40"/>
      <c r="FGD452" s="40"/>
      <c r="FGE452" s="40"/>
      <c r="FGF452" s="40"/>
      <c r="FGG452" s="40"/>
      <c r="FGH452" s="40"/>
      <c r="FGI452" s="40"/>
      <c r="FGJ452" s="40"/>
      <c r="FGK452" s="40"/>
      <c r="FGL452" s="40"/>
      <c r="FGM452" s="40"/>
      <c r="FGN452" s="40"/>
      <c r="FGO452" s="40"/>
      <c r="FGP452" s="40"/>
      <c r="FGQ452" s="40"/>
      <c r="FGR452" s="40"/>
      <c r="FGS452" s="40"/>
      <c r="FGT452" s="40"/>
      <c r="FGU452" s="40"/>
      <c r="FGV452" s="40"/>
      <c r="FGW452" s="40"/>
      <c r="FGX452" s="40"/>
      <c r="FGY452" s="40"/>
      <c r="FGZ452" s="40"/>
      <c r="FHA452" s="40"/>
      <c r="FHB452" s="40"/>
      <c r="FHC452" s="40"/>
      <c r="FHD452" s="40"/>
      <c r="FHE452" s="40"/>
      <c r="FHF452" s="40"/>
      <c r="FHG452" s="40"/>
      <c r="FHH452" s="40"/>
      <c r="FHI452" s="40"/>
      <c r="FHJ452" s="40"/>
      <c r="FHK452" s="40"/>
      <c r="FHL452" s="40"/>
      <c r="FHM452" s="40"/>
      <c r="FHN452" s="40"/>
      <c r="FHO452" s="40"/>
      <c r="FHP452" s="40"/>
      <c r="FHQ452" s="40"/>
      <c r="FHR452" s="40"/>
      <c r="FHS452" s="40"/>
      <c r="FHT452" s="40"/>
      <c r="FHU452" s="40"/>
      <c r="FHV452" s="40"/>
      <c r="FHW452" s="40"/>
      <c r="FHX452" s="40"/>
      <c r="FHY452" s="40"/>
      <c r="FHZ452" s="40"/>
      <c r="FIA452" s="40"/>
      <c r="FIB452" s="40"/>
      <c r="FIC452" s="40"/>
      <c r="FID452" s="40"/>
      <c r="FIE452" s="40"/>
      <c r="FIF452" s="40"/>
      <c r="FIG452" s="40"/>
      <c r="FIH452" s="40"/>
      <c r="FII452" s="40"/>
      <c r="FIJ452" s="40"/>
      <c r="FIK452" s="40"/>
      <c r="FIL452" s="40"/>
      <c r="FIM452" s="40"/>
      <c r="FIN452" s="40"/>
      <c r="FIO452" s="40"/>
      <c r="FIP452" s="40"/>
      <c r="FIQ452" s="40"/>
      <c r="FIR452" s="40"/>
      <c r="FIS452" s="40"/>
      <c r="FIT452" s="40"/>
      <c r="FIU452" s="40"/>
      <c r="FIV452" s="40"/>
      <c r="FIW452" s="40"/>
      <c r="FIX452" s="40"/>
      <c r="FIY452" s="40"/>
      <c r="FIZ452" s="40"/>
      <c r="FJA452" s="40"/>
      <c r="FJB452" s="40"/>
      <c r="FJC452" s="40"/>
      <c r="FJD452" s="40"/>
      <c r="FJE452" s="40"/>
      <c r="FJF452" s="40"/>
      <c r="FJG452" s="40"/>
      <c r="FJH452" s="40"/>
      <c r="FJI452" s="40"/>
      <c r="FJJ452" s="40"/>
      <c r="FJK452" s="40"/>
      <c r="FJL452" s="40"/>
      <c r="FJM452" s="40"/>
      <c r="FJN452" s="40"/>
      <c r="FJO452" s="40"/>
      <c r="FJP452" s="40"/>
      <c r="FJQ452" s="40"/>
      <c r="FJR452" s="40"/>
      <c r="FJS452" s="40"/>
      <c r="FJT452" s="40"/>
      <c r="FJU452" s="40"/>
      <c r="FJV452" s="40"/>
      <c r="FJW452" s="40"/>
      <c r="FJX452" s="40"/>
      <c r="FJY452" s="40"/>
      <c r="FJZ452" s="40"/>
      <c r="FKA452" s="40"/>
      <c r="FKB452" s="40"/>
      <c r="FKC452" s="40"/>
      <c r="FKD452" s="40"/>
      <c r="FKE452" s="40"/>
      <c r="FKF452" s="40"/>
      <c r="FKG452" s="40"/>
      <c r="FKH452" s="40"/>
      <c r="FKI452" s="40"/>
      <c r="FKJ452" s="40"/>
      <c r="FKK452" s="40"/>
      <c r="FKL452" s="40"/>
      <c r="FKM452" s="40"/>
      <c r="FKN452" s="40"/>
      <c r="FKO452" s="40"/>
      <c r="FKP452" s="40"/>
      <c r="FKQ452" s="40"/>
      <c r="FKR452" s="40"/>
      <c r="FKS452" s="40"/>
      <c r="FKT452" s="40"/>
      <c r="FKU452" s="40"/>
      <c r="FKV452" s="40"/>
      <c r="FKW452" s="40"/>
      <c r="FKX452" s="40"/>
      <c r="FKY452" s="40"/>
      <c r="FKZ452" s="40"/>
      <c r="FLA452" s="40"/>
      <c r="FLB452" s="40"/>
      <c r="FLC452" s="40"/>
      <c r="FLD452" s="40"/>
      <c r="FLE452" s="40"/>
      <c r="FLF452" s="40"/>
      <c r="FLG452" s="40"/>
      <c r="FLH452" s="40"/>
      <c r="FLI452" s="40"/>
      <c r="FLJ452" s="40"/>
      <c r="FLK452" s="40"/>
      <c r="FLL452" s="40"/>
      <c r="FLM452" s="40"/>
      <c r="FLN452" s="40"/>
      <c r="FLO452" s="40"/>
      <c r="FLP452" s="40"/>
      <c r="FLQ452" s="40"/>
      <c r="FLR452" s="40"/>
      <c r="FLS452" s="40"/>
      <c r="FLT452" s="40"/>
      <c r="FLU452" s="40"/>
      <c r="FLV452" s="40"/>
      <c r="FLW452" s="40"/>
      <c r="FLX452" s="40"/>
      <c r="FLY452" s="40"/>
      <c r="FLZ452" s="40"/>
      <c r="FMA452" s="40"/>
      <c r="FMB452" s="40"/>
      <c r="FMC452" s="40"/>
      <c r="FMD452" s="40"/>
      <c r="FME452" s="40"/>
      <c r="FMF452" s="40"/>
      <c r="FMG452" s="40"/>
      <c r="FMH452" s="40"/>
      <c r="FMI452" s="40"/>
      <c r="FMJ452" s="40"/>
      <c r="FMK452" s="40"/>
      <c r="FML452" s="40"/>
      <c r="FMM452" s="40"/>
      <c r="FMN452" s="40"/>
      <c r="FMO452" s="40"/>
      <c r="FMP452" s="40"/>
      <c r="FMQ452" s="40"/>
      <c r="FMR452" s="40"/>
      <c r="FMS452" s="40"/>
      <c r="FMT452" s="40"/>
      <c r="FMU452" s="40"/>
      <c r="FMV452" s="40"/>
      <c r="FMW452" s="40"/>
      <c r="FMX452" s="40"/>
      <c r="FMY452" s="40"/>
      <c r="FMZ452" s="40"/>
      <c r="FNA452" s="40"/>
      <c r="FNB452" s="40"/>
      <c r="FNC452" s="40"/>
      <c r="FND452" s="40"/>
      <c r="FNE452" s="40"/>
      <c r="FNF452" s="40"/>
      <c r="FNG452" s="40"/>
      <c r="FNH452" s="40"/>
      <c r="FNI452" s="40"/>
      <c r="FNJ452" s="40"/>
      <c r="FNK452" s="40"/>
      <c r="FNL452" s="40"/>
      <c r="FNM452" s="40"/>
      <c r="FNN452" s="40"/>
      <c r="FNO452" s="40"/>
      <c r="FNP452" s="40"/>
      <c r="FNQ452" s="40"/>
      <c r="FNR452" s="40"/>
      <c r="FNS452" s="40"/>
      <c r="FNT452" s="40"/>
      <c r="FNU452" s="40"/>
      <c r="FNV452" s="40"/>
      <c r="FNW452" s="40"/>
      <c r="FNX452" s="40"/>
      <c r="FNY452" s="40"/>
      <c r="FNZ452" s="40"/>
      <c r="FOA452" s="40"/>
      <c r="FOB452" s="40"/>
      <c r="FOC452" s="40"/>
      <c r="FOD452" s="40"/>
      <c r="FOE452" s="40"/>
      <c r="FOF452" s="40"/>
      <c r="FOG452" s="40"/>
      <c r="FOH452" s="40"/>
      <c r="FOI452" s="40"/>
      <c r="FOJ452" s="40"/>
      <c r="FOK452" s="40"/>
      <c r="FOL452" s="40"/>
      <c r="FOM452" s="40"/>
      <c r="FON452" s="40"/>
      <c r="FOO452" s="40"/>
      <c r="FOP452" s="40"/>
      <c r="FOQ452" s="40"/>
      <c r="FOR452" s="40"/>
      <c r="FOS452" s="40"/>
      <c r="FOT452" s="40"/>
      <c r="FOU452" s="40"/>
      <c r="FOV452" s="40"/>
      <c r="FOW452" s="40"/>
      <c r="FOX452" s="40"/>
      <c r="FOY452" s="40"/>
      <c r="FOZ452" s="40"/>
      <c r="FPA452" s="40"/>
      <c r="FPB452" s="40"/>
      <c r="FPC452" s="40"/>
      <c r="FPD452" s="40"/>
      <c r="FPE452" s="40"/>
      <c r="FPF452" s="40"/>
      <c r="FPG452" s="40"/>
      <c r="FPH452" s="40"/>
      <c r="FPI452" s="40"/>
      <c r="FPJ452" s="40"/>
      <c r="FPK452" s="40"/>
      <c r="FPL452" s="40"/>
      <c r="FPM452" s="40"/>
      <c r="FPN452" s="40"/>
      <c r="FPO452" s="40"/>
      <c r="FPP452" s="40"/>
      <c r="FPQ452" s="40"/>
      <c r="FPR452" s="40"/>
      <c r="FPS452" s="40"/>
      <c r="FPT452" s="40"/>
      <c r="FPU452" s="40"/>
      <c r="FPV452" s="40"/>
      <c r="FPW452" s="40"/>
      <c r="FPX452" s="40"/>
      <c r="FPY452" s="40"/>
      <c r="FPZ452" s="40"/>
      <c r="FQA452" s="40"/>
      <c r="FQB452" s="40"/>
      <c r="FQC452" s="40"/>
      <c r="FQD452" s="40"/>
      <c r="FQE452" s="40"/>
      <c r="FQF452" s="40"/>
      <c r="FQG452" s="40"/>
      <c r="FQH452" s="40"/>
      <c r="FQI452" s="40"/>
      <c r="FQJ452" s="40"/>
      <c r="FQK452" s="40"/>
      <c r="FQL452" s="40"/>
      <c r="FQM452" s="40"/>
      <c r="FQN452" s="40"/>
      <c r="FQO452" s="40"/>
      <c r="FQP452" s="40"/>
      <c r="FQQ452" s="40"/>
      <c r="FQR452" s="40"/>
      <c r="FQS452" s="40"/>
      <c r="FQT452" s="40"/>
      <c r="FQU452" s="40"/>
      <c r="FQV452" s="40"/>
      <c r="FQW452" s="40"/>
      <c r="FQX452" s="40"/>
      <c r="FQY452" s="40"/>
      <c r="FQZ452" s="40"/>
      <c r="FRA452" s="40"/>
      <c r="FRB452" s="40"/>
      <c r="FRC452" s="40"/>
      <c r="FRD452" s="40"/>
      <c r="FRE452" s="40"/>
      <c r="FRF452" s="40"/>
      <c r="FRG452" s="40"/>
      <c r="FRH452" s="40"/>
      <c r="FRI452" s="40"/>
      <c r="FRJ452" s="40"/>
      <c r="FRK452" s="40"/>
      <c r="FRL452" s="40"/>
      <c r="FRM452" s="40"/>
      <c r="FRN452" s="40"/>
      <c r="FRO452" s="40"/>
      <c r="FRP452" s="40"/>
      <c r="FRQ452" s="40"/>
      <c r="FRR452" s="40"/>
      <c r="FRS452" s="40"/>
      <c r="FRT452" s="40"/>
      <c r="FRU452" s="40"/>
      <c r="FRV452" s="40"/>
      <c r="FRW452" s="40"/>
      <c r="FRX452" s="40"/>
      <c r="FRY452" s="40"/>
      <c r="FRZ452" s="40"/>
      <c r="FSA452" s="40"/>
      <c r="FSB452" s="40"/>
      <c r="FSC452" s="40"/>
      <c r="FSD452" s="40"/>
      <c r="FSE452" s="40"/>
      <c r="FSF452" s="40"/>
      <c r="FSG452" s="40"/>
      <c r="FSH452" s="40"/>
      <c r="FSI452" s="40"/>
      <c r="FSJ452" s="40"/>
      <c r="FSK452" s="40"/>
      <c r="FSL452" s="40"/>
      <c r="FSM452" s="40"/>
      <c r="FSN452" s="40"/>
      <c r="FSO452" s="40"/>
      <c r="FSP452" s="40"/>
      <c r="FSQ452" s="40"/>
      <c r="FSR452" s="40"/>
      <c r="FSS452" s="40"/>
      <c r="FST452" s="40"/>
      <c r="FSU452" s="40"/>
      <c r="FSV452" s="40"/>
      <c r="FSW452" s="40"/>
      <c r="FSX452" s="40"/>
      <c r="FSY452" s="40"/>
      <c r="FSZ452" s="40"/>
      <c r="FTA452" s="40"/>
      <c r="FTB452" s="40"/>
      <c r="FTC452" s="40"/>
      <c r="FTD452" s="40"/>
      <c r="FTE452" s="40"/>
      <c r="FTF452" s="40"/>
      <c r="FTG452" s="40"/>
      <c r="FTH452" s="40"/>
      <c r="FTI452" s="40"/>
      <c r="FTJ452" s="40"/>
      <c r="FTK452" s="40"/>
      <c r="FTL452" s="40"/>
      <c r="FTM452" s="40"/>
      <c r="FTN452" s="40"/>
      <c r="FTO452" s="40"/>
      <c r="FTP452" s="40"/>
      <c r="FTQ452" s="40"/>
      <c r="FTR452" s="40"/>
      <c r="FTS452" s="40"/>
      <c r="FTT452" s="40"/>
      <c r="FTU452" s="40"/>
      <c r="FTV452" s="40"/>
      <c r="FTW452" s="40"/>
      <c r="FTX452" s="40"/>
      <c r="FTY452" s="40"/>
      <c r="FTZ452" s="40"/>
      <c r="FUA452" s="40"/>
      <c r="FUB452" s="40"/>
      <c r="FUC452" s="40"/>
      <c r="FUD452" s="40"/>
      <c r="FUE452" s="40"/>
      <c r="FUF452" s="40"/>
      <c r="FUG452" s="40"/>
      <c r="FUH452" s="40"/>
      <c r="FUI452" s="40"/>
      <c r="FUJ452" s="40"/>
      <c r="FUK452" s="40"/>
      <c r="FUL452" s="40"/>
      <c r="FUM452" s="40"/>
      <c r="FUN452" s="40"/>
      <c r="FUO452" s="40"/>
      <c r="FUP452" s="40"/>
      <c r="FUQ452" s="40"/>
      <c r="FUR452" s="40"/>
      <c r="FUS452" s="40"/>
      <c r="FUT452" s="40"/>
      <c r="FUU452" s="40"/>
      <c r="FUV452" s="40"/>
      <c r="FUW452" s="40"/>
      <c r="FUX452" s="40"/>
      <c r="FUY452" s="40"/>
      <c r="FUZ452" s="40"/>
      <c r="FVA452" s="40"/>
      <c r="FVB452" s="40"/>
      <c r="FVC452" s="40"/>
      <c r="FVD452" s="40"/>
      <c r="FVE452" s="40"/>
      <c r="FVF452" s="40"/>
      <c r="FVG452" s="40"/>
      <c r="FVH452" s="40"/>
      <c r="FVI452" s="40"/>
      <c r="FVJ452" s="40"/>
      <c r="FVK452" s="40"/>
      <c r="FVL452" s="40"/>
      <c r="FVM452" s="40"/>
      <c r="FVN452" s="40"/>
      <c r="FVO452" s="40"/>
      <c r="FVP452" s="40"/>
      <c r="FVQ452" s="40"/>
      <c r="FVR452" s="40"/>
      <c r="FVS452" s="40"/>
      <c r="FVT452" s="40"/>
      <c r="FVU452" s="40"/>
      <c r="FVV452" s="40"/>
      <c r="FVW452" s="40"/>
      <c r="FVX452" s="40"/>
      <c r="FVY452" s="40"/>
      <c r="FVZ452" s="40"/>
      <c r="FWA452" s="40"/>
      <c r="FWB452" s="40"/>
      <c r="FWC452" s="40"/>
      <c r="FWD452" s="40"/>
      <c r="FWE452" s="40"/>
      <c r="FWF452" s="40"/>
      <c r="FWG452" s="40"/>
      <c r="FWH452" s="40"/>
      <c r="FWI452" s="40"/>
      <c r="FWJ452" s="40"/>
      <c r="FWK452" s="40"/>
      <c r="FWL452" s="40"/>
      <c r="FWM452" s="40"/>
      <c r="FWN452" s="40"/>
      <c r="FWO452" s="40"/>
      <c r="FWP452" s="40"/>
      <c r="FWQ452" s="40"/>
      <c r="FWR452" s="40"/>
      <c r="FWS452" s="40"/>
      <c r="FWT452" s="40"/>
      <c r="FWU452" s="40"/>
      <c r="FWV452" s="40"/>
      <c r="FWW452" s="40"/>
      <c r="FWX452" s="40"/>
      <c r="FWY452" s="40"/>
      <c r="FWZ452" s="40"/>
      <c r="FXA452" s="40"/>
      <c r="FXB452" s="40"/>
      <c r="FXC452" s="40"/>
      <c r="FXD452" s="40"/>
      <c r="FXE452" s="40"/>
      <c r="FXF452" s="40"/>
      <c r="FXG452" s="40"/>
      <c r="FXH452" s="40"/>
      <c r="FXI452" s="40"/>
      <c r="FXJ452" s="40"/>
      <c r="FXK452" s="40"/>
      <c r="FXL452" s="40"/>
      <c r="FXM452" s="40"/>
      <c r="FXN452" s="40"/>
      <c r="FXO452" s="40"/>
      <c r="FXP452" s="40"/>
      <c r="FXQ452" s="40"/>
      <c r="FXR452" s="40"/>
      <c r="FXS452" s="40"/>
      <c r="FXT452" s="40"/>
      <c r="FXU452" s="40"/>
      <c r="FXV452" s="40"/>
      <c r="FXW452" s="40"/>
      <c r="FXX452" s="40"/>
      <c r="FXY452" s="40"/>
      <c r="FXZ452" s="40"/>
      <c r="FYA452" s="40"/>
      <c r="FYB452" s="40"/>
      <c r="FYC452" s="40"/>
      <c r="FYD452" s="40"/>
      <c r="FYE452" s="40"/>
      <c r="FYF452" s="40"/>
      <c r="FYG452" s="40"/>
      <c r="FYH452" s="40"/>
      <c r="FYI452" s="40"/>
      <c r="FYJ452" s="40"/>
      <c r="FYK452" s="40"/>
      <c r="FYL452" s="40"/>
      <c r="FYM452" s="40"/>
      <c r="FYN452" s="40"/>
      <c r="FYO452" s="40"/>
      <c r="FYP452" s="40"/>
      <c r="FYQ452" s="40"/>
      <c r="FYR452" s="40"/>
      <c r="FYS452" s="40"/>
      <c r="FYT452" s="40"/>
      <c r="FYU452" s="40"/>
      <c r="FYV452" s="40"/>
      <c r="FYW452" s="40"/>
      <c r="FYX452" s="40"/>
      <c r="FYY452" s="40"/>
      <c r="FYZ452" s="40"/>
      <c r="FZA452" s="40"/>
      <c r="FZB452" s="40"/>
      <c r="FZC452" s="40"/>
      <c r="FZD452" s="40"/>
      <c r="FZE452" s="40"/>
      <c r="FZF452" s="40"/>
      <c r="FZG452" s="40"/>
      <c r="FZH452" s="40"/>
      <c r="FZI452" s="40"/>
      <c r="FZJ452" s="40"/>
      <c r="FZK452" s="40"/>
      <c r="FZL452" s="40"/>
      <c r="FZM452" s="40"/>
      <c r="FZN452" s="40"/>
      <c r="FZO452" s="40"/>
      <c r="FZP452" s="40"/>
      <c r="FZQ452" s="40"/>
      <c r="FZR452" s="40"/>
      <c r="FZS452" s="40"/>
      <c r="FZT452" s="40"/>
      <c r="FZU452" s="40"/>
      <c r="FZV452" s="40"/>
      <c r="FZW452" s="40"/>
      <c r="FZX452" s="40"/>
      <c r="FZY452" s="40"/>
      <c r="FZZ452" s="40"/>
      <c r="GAA452" s="40"/>
      <c r="GAB452" s="40"/>
      <c r="GAC452" s="40"/>
      <c r="GAD452" s="40"/>
      <c r="GAE452" s="40"/>
      <c r="GAF452" s="40"/>
      <c r="GAG452" s="40"/>
      <c r="GAH452" s="40"/>
      <c r="GAI452" s="40"/>
      <c r="GAJ452" s="40"/>
      <c r="GAK452" s="40"/>
      <c r="GAL452" s="40"/>
      <c r="GAM452" s="40"/>
      <c r="GAN452" s="40"/>
      <c r="GAO452" s="40"/>
      <c r="GAP452" s="40"/>
      <c r="GAQ452" s="40"/>
      <c r="GAR452" s="40"/>
      <c r="GAS452" s="40"/>
      <c r="GAT452" s="40"/>
      <c r="GAU452" s="40"/>
      <c r="GAV452" s="40"/>
      <c r="GAW452" s="40"/>
      <c r="GAX452" s="40"/>
      <c r="GAY452" s="40"/>
      <c r="GAZ452" s="40"/>
      <c r="GBA452" s="40"/>
      <c r="GBB452" s="40"/>
      <c r="GBC452" s="40"/>
      <c r="GBD452" s="40"/>
      <c r="GBE452" s="40"/>
      <c r="GBF452" s="40"/>
      <c r="GBG452" s="40"/>
      <c r="GBH452" s="40"/>
      <c r="GBI452" s="40"/>
      <c r="GBJ452" s="40"/>
      <c r="GBK452" s="40"/>
      <c r="GBL452" s="40"/>
      <c r="GBM452" s="40"/>
      <c r="GBN452" s="40"/>
      <c r="GBO452" s="40"/>
      <c r="GBP452" s="40"/>
      <c r="GBQ452" s="40"/>
      <c r="GBR452" s="40"/>
      <c r="GBS452" s="40"/>
      <c r="GBT452" s="40"/>
      <c r="GBU452" s="40"/>
      <c r="GBV452" s="40"/>
      <c r="GBW452" s="40"/>
      <c r="GBX452" s="40"/>
      <c r="GBY452" s="40"/>
      <c r="GBZ452" s="40"/>
      <c r="GCA452" s="40"/>
      <c r="GCB452" s="40"/>
      <c r="GCC452" s="40"/>
      <c r="GCD452" s="40"/>
      <c r="GCE452" s="40"/>
      <c r="GCF452" s="40"/>
      <c r="GCG452" s="40"/>
      <c r="GCH452" s="40"/>
      <c r="GCI452" s="40"/>
      <c r="GCJ452" s="40"/>
      <c r="GCK452" s="40"/>
      <c r="GCL452" s="40"/>
      <c r="GCM452" s="40"/>
      <c r="GCN452" s="40"/>
      <c r="GCO452" s="40"/>
      <c r="GCP452" s="40"/>
      <c r="GCQ452" s="40"/>
      <c r="GCR452" s="40"/>
      <c r="GCS452" s="40"/>
      <c r="GCT452" s="40"/>
      <c r="GCU452" s="40"/>
      <c r="GCV452" s="40"/>
      <c r="GCW452" s="40"/>
      <c r="GCX452" s="40"/>
      <c r="GCY452" s="40"/>
      <c r="GCZ452" s="40"/>
      <c r="GDA452" s="40"/>
      <c r="GDB452" s="40"/>
      <c r="GDC452" s="40"/>
      <c r="GDD452" s="40"/>
      <c r="GDE452" s="40"/>
      <c r="GDF452" s="40"/>
      <c r="GDG452" s="40"/>
      <c r="GDH452" s="40"/>
      <c r="GDI452" s="40"/>
      <c r="GDJ452" s="40"/>
      <c r="GDK452" s="40"/>
      <c r="GDL452" s="40"/>
      <c r="GDM452" s="40"/>
      <c r="GDN452" s="40"/>
      <c r="GDO452" s="40"/>
      <c r="GDP452" s="40"/>
      <c r="GDQ452" s="40"/>
      <c r="GDR452" s="40"/>
      <c r="GDS452" s="40"/>
      <c r="GDT452" s="40"/>
      <c r="GDU452" s="40"/>
      <c r="GDV452" s="40"/>
      <c r="GDW452" s="40"/>
      <c r="GDX452" s="40"/>
      <c r="GDY452" s="40"/>
      <c r="GDZ452" s="40"/>
      <c r="GEA452" s="40"/>
      <c r="GEB452" s="40"/>
      <c r="GEC452" s="40"/>
      <c r="GED452" s="40"/>
      <c r="GEE452" s="40"/>
      <c r="GEF452" s="40"/>
      <c r="GEG452" s="40"/>
      <c r="GEH452" s="40"/>
      <c r="GEI452" s="40"/>
      <c r="GEJ452" s="40"/>
      <c r="GEK452" s="40"/>
      <c r="GEL452" s="40"/>
      <c r="GEM452" s="40"/>
      <c r="GEN452" s="40"/>
      <c r="GEO452" s="40"/>
      <c r="GEP452" s="40"/>
      <c r="GEQ452" s="40"/>
      <c r="GER452" s="40"/>
      <c r="GES452" s="40"/>
      <c r="GET452" s="40"/>
      <c r="GEU452" s="40"/>
      <c r="GEV452" s="40"/>
      <c r="GEW452" s="40"/>
      <c r="GEX452" s="40"/>
      <c r="GEY452" s="40"/>
      <c r="GEZ452" s="40"/>
      <c r="GFA452" s="40"/>
      <c r="GFB452" s="40"/>
      <c r="GFC452" s="40"/>
      <c r="GFD452" s="40"/>
      <c r="GFE452" s="40"/>
      <c r="GFF452" s="40"/>
      <c r="GFG452" s="40"/>
      <c r="GFH452" s="40"/>
      <c r="GFI452" s="40"/>
      <c r="GFJ452" s="40"/>
      <c r="GFK452" s="40"/>
      <c r="GFL452" s="40"/>
      <c r="GFM452" s="40"/>
      <c r="GFN452" s="40"/>
      <c r="GFO452" s="40"/>
      <c r="GFP452" s="40"/>
      <c r="GFQ452" s="40"/>
      <c r="GFR452" s="40"/>
      <c r="GFS452" s="40"/>
      <c r="GFT452" s="40"/>
      <c r="GFU452" s="40"/>
      <c r="GFV452" s="40"/>
      <c r="GFW452" s="40"/>
      <c r="GFX452" s="40"/>
      <c r="GFY452" s="40"/>
      <c r="GFZ452" s="40"/>
      <c r="GGA452" s="40"/>
      <c r="GGB452" s="40"/>
      <c r="GGC452" s="40"/>
      <c r="GGD452" s="40"/>
      <c r="GGE452" s="40"/>
      <c r="GGF452" s="40"/>
      <c r="GGG452" s="40"/>
      <c r="GGH452" s="40"/>
      <c r="GGI452" s="40"/>
      <c r="GGJ452" s="40"/>
      <c r="GGK452" s="40"/>
      <c r="GGL452" s="40"/>
      <c r="GGM452" s="40"/>
      <c r="GGN452" s="40"/>
      <c r="GGO452" s="40"/>
      <c r="GGP452" s="40"/>
      <c r="GGQ452" s="40"/>
      <c r="GGR452" s="40"/>
      <c r="GGS452" s="40"/>
      <c r="GGT452" s="40"/>
      <c r="GGU452" s="40"/>
      <c r="GGV452" s="40"/>
      <c r="GGW452" s="40"/>
      <c r="GGX452" s="40"/>
      <c r="GGY452" s="40"/>
      <c r="GGZ452" s="40"/>
      <c r="GHA452" s="40"/>
      <c r="GHB452" s="40"/>
      <c r="GHC452" s="40"/>
      <c r="GHD452" s="40"/>
      <c r="GHE452" s="40"/>
      <c r="GHF452" s="40"/>
      <c r="GHG452" s="40"/>
      <c r="GHH452" s="40"/>
      <c r="GHI452" s="40"/>
      <c r="GHJ452" s="40"/>
      <c r="GHK452" s="40"/>
      <c r="GHL452" s="40"/>
      <c r="GHM452" s="40"/>
      <c r="GHN452" s="40"/>
      <c r="GHO452" s="40"/>
      <c r="GHP452" s="40"/>
      <c r="GHQ452" s="40"/>
      <c r="GHR452" s="40"/>
      <c r="GHS452" s="40"/>
      <c r="GHT452" s="40"/>
      <c r="GHU452" s="40"/>
      <c r="GHV452" s="40"/>
      <c r="GHW452" s="40"/>
      <c r="GHX452" s="40"/>
      <c r="GHY452" s="40"/>
      <c r="GHZ452" s="40"/>
      <c r="GIA452" s="40"/>
      <c r="GIB452" s="40"/>
      <c r="GIC452" s="40"/>
      <c r="GID452" s="40"/>
      <c r="GIE452" s="40"/>
      <c r="GIF452" s="40"/>
      <c r="GIG452" s="40"/>
      <c r="GIH452" s="40"/>
      <c r="GII452" s="40"/>
      <c r="GIJ452" s="40"/>
      <c r="GIK452" s="40"/>
      <c r="GIL452" s="40"/>
      <c r="GIM452" s="40"/>
      <c r="GIN452" s="40"/>
      <c r="GIO452" s="40"/>
      <c r="GIP452" s="40"/>
      <c r="GIQ452" s="40"/>
      <c r="GIR452" s="40"/>
      <c r="GIS452" s="40"/>
      <c r="GIT452" s="40"/>
      <c r="GIU452" s="40"/>
      <c r="GIV452" s="40"/>
      <c r="GIW452" s="40"/>
      <c r="GIX452" s="40"/>
      <c r="GIY452" s="40"/>
      <c r="GIZ452" s="40"/>
      <c r="GJA452" s="40"/>
      <c r="GJB452" s="40"/>
      <c r="GJC452" s="40"/>
      <c r="GJD452" s="40"/>
      <c r="GJE452" s="40"/>
      <c r="GJF452" s="40"/>
      <c r="GJG452" s="40"/>
      <c r="GJH452" s="40"/>
      <c r="GJI452" s="40"/>
      <c r="GJJ452" s="40"/>
      <c r="GJK452" s="40"/>
      <c r="GJL452" s="40"/>
      <c r="GJM452" s="40"/>
      <c r="GJN452" s="40"/>
      <c r="GJO452" s="40"/>
      <c r="GJP452" s="40"/>
      <c r="GJQ452" s="40"/>
      <c r="GJR452" s="40"/>
      <c r="GJS452" s="40"/>
      <c r="GJT452" s="40"/>
      <c r="GJU452" s="40"/>
      <c r="GJV452" s="40"/>
      <c r="GJW452" s="40"/>
      <c r="GJX452" s="40"/>
      <c r="GJY452" s="40"/>
      <c r="GJZ452" s="40"/>
      <c r="GKA452" s="40"/>
      <c r="GKB452" s="40"/>
      <c r="GKC452" s="40"/>
      <c r="GKD452" s="40"/>
      <c r="GKE452" s="40"/>
      <c r="GKF452" s="40"/>
      <c r="GKG452" s="40"/>
      <c r="GKH452" s="40"/>
      <c r="GKI452" s="40"/>
      <c r="GKJ452" s="40"/>
      <c r="GKK452" s="40"/>
      <c r="GKL452" s="40"/>
      <c r="GKM452" s="40"/>
      <c r="GKN452" s="40"/>
      <c r="GKO452" s="40"/>
      <c r="GKP452" s="40"/>
      <c r="GKQ452" s="40"/>
      <c r="GKR452" s="40"/>
      <c r="GKS452" s="40"/>
      <c r="GKT452" s="40"/>
      <c r="GKU452" s="40"/>
      <c r="GKV452" s="40"/>
      <c r="GKW452" s="40"/>
      <c r="GKX452" s="40"/>
      <c r="GKY452" s="40"/>
      <c r="GKZ452" s="40"/>
      <c r="GLA452" s="40"/>
      <c r="GLB452" s="40"/>
      <c r="GLC452" s="40"/>
      <c r="GLD452" s="40"/>
      <c r="GLE452" s="40"/>
      <c r="GLF452" s="40"/>
      <c r="GLG452" s="40"/>
      <c r="GLH452" s="40"/>
      <c r="GLI452" s="40"/>
      <c r="GLJ452" s="40"/>
      <c r="GLK452" s="40"/>
      <c r="GLL452" s="40"/>
      <c r="GLM452" s="40"/>
      <c r="GLN452" s="40"/>
      <c r="GLO452" s="40"/>
      <c r="GLP452" s="40"/>
      <c r="GLQ452" s="40"/>
      <c r="GLR452" s="40"/>
      <c r="GLS452" s="40"/>
      <c r="GLT452" s="40"/>
      <c r="GLU452" s="40"/>
      <c r="GLV452" s="40"/>
      <c r="GLW452" s="40"/>
      <c r="GLX452" s="40"/>
      <c r="GLY452" s="40"/>
      <c r="GLZ452" s="40"/>
      <c r="GMA452" s="40"/>
      <c r="GMB452" s="40"/>
      <c r="GMC452" s="40"/>
      <c r="GMD452" s="40"/>
      <c r="GME452" s="40"/>
      <c r="GMF452" s="40"/>
      <c r="GMG452" s="40"/>
      <c r="GMH452" s="40"/>
      <c r="GMI452" s="40"/>
      <c r="GMJ452" s="40"/>
      <c r="GMK452" s="40"/>
      <c r="GML452" s="40"/>
      <c r="GMM452" s="40"/>
      <c r="GMN452" s="40"/>
      <c r="GMO452" s="40"/>
      <c r="GMP452" s="40"/>
      <c r="GMQ452" s="40"/>
      <c r="GMR452" s="40"/>
      <c r="GMS452" s="40"/>
      <c r="GMT452" s="40"/>
      <c r="GMU452" s="40"/>
      <c r="GMV452" s="40"/>
      <c r="GMW452" s="40"/>
      <c r="GMX452" s="40"/>
      <c r="GMY452" s="40"/>
      <c r="GMZ452" s="40"/>
      <c r="GNA452" s="40"/>
      <c r="GNB452" s="40"/>
      <c r="GNC452" s="40"/>
      <c r="GND452" s="40"/>
      <c r="GNE452" s="40"/>
      <c r="GNF452" s="40"/>
      <c r="GNG452" s="40"/>
      <c r="GNH452" s="40"/>
      <c r="GNI452" s="40"/>
      <c r="GNJ452" s="40"/>
      <c r="GNK452" s="40"/>
      <c r="GNL452" s="40"/>
      <c r="GNM452" s="40"/>
      <c r="GNN452" s="40"/>
      <c r="GNO452" s="40"/>
      <c r="GNP452" s="40"/>
      <c r="GNQ452" s="40"/>
      <c r="GNR452" s="40"/>
      <c r="GNS452" s="40"/>
      <c r="GNT452" s="40"/>
      <c r="GNU452" s="40"/>
      <c r="GNV452" s="40"/>
      <c r="GNW452" s="40"/>
      <c r="GNX452" s="40"/>
      <c r="GNY452" s="40"/>
      <c r="GNZ452" s="40"/>
      <c r="GOA452" s="40"/>
      <c r="GOB452" s="40"/>
      <c r="GOC452" s="40"/>
      <c r="GOD452" s="40"/>
      <c r="GOE452" s="40"/>
      <c r="GOF452" s="40"/>
      <c r="GOG452" s="40"/>
      <c r="GOH452" s="40"/>
      <c r="GOI452" s="40"/>
      <c r="GOJ452" s="40"/>
      <c r="GOK452" s="40"/>
      <c r="GOL452" s="40"/>
      <c r="GOM452" s="40"/>
      <c r="GON452" s="40"/>
      <c r="GOO452" s="40"/>
      <c r="GOP452" s="40"/>
      <c r="GOQ452" s="40"/>
      <c r="GOR452" s="40"/>
      <c r="GOS452" s="40"/>
      <c r="GOT452" s="40"/>
      <c r="GOU452" s="40"/>
      <c r="GOV452" s="40"/>
      <c r="GOW452" s="40"/>
      <c r="GOX452" s="40"/>
      <c r="GOY452" s="40"/>
      <c r="GOZ452" s="40"/>
      <c r="GPA452" s="40"/>
      <c r="GPB452" s="40"/>
      <c r="GPC452" s="40"/>
      <c r="GPD452" s="40"/>
      <c r="GPE452" s="40"/>
      <c r="GPF452" s="40"/>
      <c r="GPG452" s="40"/>
      <c r="GPH452" s="40"/>
      <c r="GPI452" s="40"/>
      <c r="GPJ452" s="40"/>
      <c r="GPK452" s="40"/>
      <c r="GPL452" s="40"/>
      <c r="GPM452" s="40"/>
      <c r="GPN452" s="40"/>
      <c r="GPO452" s="40"/>
      <c r="GPP452" s="40"/>
      <c r="GPQ452" s="40"/>
      <c r="GPR452" s="40"/>
      <c r="GPS452" s="40"/>
      <c r="GPT452" s="40"/>
      <c r="GPU452" s="40"/>
      <c r="GPV452" s="40"/>
      <c r="GPW452" s="40"/>
      <c r="GPX452" s="40"/>
      <c r="GPY452" s="40"/>
      <c r="GPZ452" s="40"/>
      <c r="GQA452" s="40"/>
      <c r="GQB452" s="40"/>
      <c r="GQC452" s="40"/>
      <c r="GQD452" s="40"/>
      <c r="GQE452" s="40"/>
      <c r="GQF452" s="40"/>
      <c r="GQG452" s="40"/>
      <c r="GQH452" s="40"/>
      <c r="GQI452" s="40"/>
      <c r="GQJ452" s="40"/>
      <c r="GQK452" s="40"/>
      <c r="GQL452" s="40"/>
      <c r="GQM452" s="40"/>
      <c r="GQN452" s="40"/>
      <c r="GQO452" s="40"/>
      <c r="GQP452" s="40"/>
      <c r="GQQ452" s="40"/>
      <c r="GQR452" s="40"/>
      <c r="GQS452" s="40"/>
      <c r="GQT452" s="40"/>
      <c r="GQU452" s="40"/>
      <c r="GQV452" s="40"/>
      <c r="GQW452" s="40"/>
      <c r="GQX452" s="40"/>
      <c r="GQY452" s="40"/>
      <c r="GQZ452" s="40"/>
      <c r="GRA452" s="40"/>
      <c r="GRB452" s="40"/>
      <c r="GRC452" s="40"/>
      <c r="GRD452" s="40"/>
      <c r="GRE452" s="40"/>
      <c r="GRF452" s="40"/>
      <c r="GRG452" s="40"/>
      <c r="GRH452" s="40"/>
      <c r="GRI452" s="40"/>
      <c r="GRJ452" s="40"/>
      <c r="GRK452" s="40"/>
      <c r="GRL452" s="40"/>
      <c r="GRM452" s="40"/>
      <c r="GRN452" s="40"/>
      <c r="GRO452" s="40"/>
      <c r="GRP452" s="40"/>
      <c r="GRQ452" s="40"/>
      <c r="GRR452" s="40"/>
      <c r="GRS452" s="40"/>
      <c r="GRT452" s="40"/>
      <c r="GRU452" s="40"/>
      <c r="GRV452" s="40"/>
      <c r="GRW452" s="40"/>
      <c r="GRX452" s="40"/>
      <c r="GRY452" s="40"/>
      <c r="GRZ452" s="40"/>
      <c r="GSA452" s="40"/>
      <c r="GSB452" s="40"/>
      <c r="GSC452" s="40"/>
      <c r="GSD452" s="40"/>
      <c r="GSE452" s="40"/>
      <c r="GSF452" s="40"/>
      <c r="GSG452" s="40"/>
      <c r="GSH452" s="40"/>
      <c r="GSI452" s="40"/>
      <c r="GSJ452" s="40"/>
      <c r="GSK452" s="40"/>
      <c r="GSL452" s="40"/>
      <c r="GSM452" s="40"/>
      <c r="GSN452" s="40"/>
      <c r="GSO452" s="40"/>
      <c r="GSP452" s="40"/>
      <c r="GSQ452" s="40"/>
      <c r="GSR452" s="40"/>
      <c r="GSS452" s="40"/>
      <c r="GST452" s="40"/>
      <c r="GSU452" s="40"/>
      <c r="GSV452" s="40"/>
      <c r="GSW452" s="40"/>
      <c r="GSX452" s="40"/>
      <c r="GSY452" s="40"/>
      <c r="GSZ452" s="40"/>
      <c r="GTA452" s="40"/>
      <c r="GTB452" s="40"/>
      <c r="GTC452" s="40"/>
      <c r="GTD452" s="40"/>
      <c r="GTE452" s="40"/>
      <c r="GTF452" s="40"/>
      <c r="GTG452" s="40"/>
      <c r="GTH452" s="40"/>
      <c r="GTI452" s="40"/>
      <c r="GTJ452" s="40"/>
      <c r="GTK452" s="40"/>
      <c r="GTL452" s="40"/>
      <c r="GTM452" s="40"/>
      <c r="GTN452" s="40"/>
      <c r="GTO452" s="40"/>
      <c r="GTP452" s="40"/>
      <c r="GTQ452" s="40"/>
      <c r="GTR452" s="40"/>
      <c r="GTS452" s="40"/>
      <c r="GTT452" s="40"/>
      <c r="GTU452" s="40"/>
      <c r="GTV452" s="40"/>
      <c r="GTW452" s="40"/>
      <c r="GTX452" s="40"/>
      <c r="GTY452" s="40"/>
      <c r="GTZ452" s="40"/>
      <c r="GUA452" s="40"/>
      <c r="GUB452" s="40"/>
      <c r="GUC452" s="40"/>
      <c r="GUD452" s="40"/>
      <c r="GUE452" s="40"/>
      <c r="GUF452" s="40"/>
      <c r="GUG452" s="40"/>
      <c r="GUH452" s="40"/>
      <c r="GUI452" s="40"/>
      <c r="GUJ452" s="40"/>
      <c r="GUK452" s="40"/>
      <c r="GUL452" s="40"/>
      <c r="GUM452" s="40"/>
      <c r="GUN452" s="40"/>
      <c r="GUO452" s="40"/>
      <c r="GUP452" s="40"/>
      <c r="GUQ452" s="40"/>
      <c r="GUR452" s="40"/>
      <c r="GUS452" s="40"/>
      <c r="GUT452" s="40"/>
      <c r="GUU452" s="40"/>
      <c r="GUV452" s="40"/>
      <c r="GUW452" s="40"/>
      <c r="GUX452" s="40"/>
      <c r="GUY452" s="40"/>
      <c r="GUZ452" s="40"/>
      <c r="GVA452" s="40"/>
      <c r="GVB452" s="40"/>
      <c r="GVC452" s="40"/>
      <c r="GVD452" s="40"/>
      <c r="GVE452" s="40"/>
      <c r="GVF452" s="40"/>
      <c r="GVG452" s="40"/>
      <c r="GVH452" s="40"/>
      <c r="GVI452" s="40"/>
      <c r="GVJ452" s="40"/>
      <c r="GVK452" s="40"/>
      <c r="GVL452" s="40"/>
      <c r="GVM452" s="40"/>
      <c r="GVN452" s="40"/>
      <c r="GVO452" s="40"/>
      <c r="GVP452" s="40"/>
      <c r="GVQ452" s="40"/>
      <c r="GVR452" s="40"/>
      <c r="GVS452" s="40"/>
      <c r="GVT452" s="40"/>
      <c r="GVU452" s="40"/>
      <c r="GVV452" s="40"/>
      <c r="GVW452" s="40"/>
      <c r="GVX452" s="40"/>
      <c r="GVY452" s="40"/>
      <c r="GVZ452" s="40"/>
      <c r="GWA452" s="40"/>
      <c r="GWB452" s="40"/>
      <c r="GWC452" s="40"/>
      <c r="GWD452" s="40"/>
      <c r="GWE452" s="40"/>
      <c r="GWF452" s="40"/>
      <c r="GWG452" s="40"/>
      <c r="GWH452" s="40"/>
      <c r="GWI452" s="40"/>
      <c r="GWJ452" s="40"/>
      <c r="GWK452" s="40"/>
      <c r="GWL452" s="40"/>
      <c r="GWM452" s="40"/>
      <c r="GWN452" s="40"/>
      <c r="GWO452" s="40"/>
      <c r="GWP452" s="40"/>
      <c r="GWQ452" s="40"/>
      <c r="GWR452" s="40"/>
      <c r="GWS452" s="40"/>
      <c r="GWT452" s="40"/>
      <c r="GWU452" s="40"/>
      <c r="GWV452" s="40"/>
      <c r="GWW452" s="40"/>
      <c r="GWX452" s="40"/>
      <c r="GWY452" s="40"/>
      <c r="GWZ452" s="40"/>
      <c r="GXA452" s="40"/>
      <c r="GXB452" s="40"/>
      <c r="GXC452" s="40"/>
      <c r="GXD452" s="40"/>
      <c r="GXE452" s="40"/>
      <c r="GXF452" s="40"/>
      <c r="GXG452" s="40"/>
      <c r="GXH452" s="40"/>
      <c r="GXI452" s="40"/>
      <c r="GXJ452" s="40"/>
      <c r="GXK452" s="40"/>
      <c r="GXL452" s="40"/>
      <c r="GXM452" s="40"/>
      <c r="GXN452" s="40"/>
      <c r="GXO452" s="40"/>
      <c r="GXP452" s="40"/>
      <c r="GXQ452" s="40"/>
      <c r="GXR452" s="40"/>
      <c r="GXS452" s="40"/>
      <c r="GXT452" s="40"/>
      <c r="GXU452" s="40"/>
      <c r="GXV452" s="40"/>
      <c r="GXW452" s="40"/>
      <c r="GXX452" s="40"/>
      <c r="GXY452" s="40"/>
      <c r="GXZ452" s="40"/>
      <c r="GYA452" s="40"/>
      <c r="GYB452" s="40"/>
      <c r="GYC452" s="40"/>
      <c r="GYD452" s="40"/>
      <c r="GYE452" s="40"/>
      <c r="GYF452" s="40"/>
      <c r="GYG452" s="40"/>
      <c r="GYH452" s="40"/>
      <c r="GYI452" s="40"/>
      <c r="GYJ452" s="40"/>
      <c r="GYK452" s="40"/>
      <c r="GYL452" s="40"/>
      <c r="GYM452" s="40"/>
      <c r="GYN452" s="40"/>
      <c r="GYO452" s="40"/>
      <c r="GYP452" s="40"/>
      <c r="GYQ452" s="40"/>
      <c r="GYR452" s="40"/>
      <c r="GYS452" s="40"/>
      <c r="GYT452" s="40"/>
      <c r="GYU452" s="40"/>
      <c r="GYV452" s="40"/>
      <c r="GYW452" s="40"/>
      <c r="GYX452" s="40"/>
      <c r="GYY452" s="40"/>
      <c r="GYZ452" s="40"/>
      <c r="GZA452" s="40"/>
      <c r="GZB452" s="40"/>
      <c r="GZC452" s="40"/>
      <c r="GZD452" s="40"/>
      <c r="GZE452" s="40"/>
      <c r="GZF452" s="40"/>
      <c r="GZG452" s="40"/>
      <c r="GZH452" s="40"/>
      <c r="GZI452" s="40"/>
      <c r="GZJ452" s="40"/>
      <c r="GZK452" s="40"/>
      <c r="GZL452" s="40"/>
      <c r="GZM452" s="40"/>
      <c r="GZN452" s="40"/>
      <c r="GZO452" s="40"/>
      <c r="GZP452" s="40"/>
      <c r="GZQ452" s="40"/>
      <c r="GZR452" s="40"/>
      <c r="GZS452" s="40"/>
      <c r="GZT452" s="40"/>
      <c r="GZU452" s="40"/>
      <c r="GZV452" s="40"/>
      <c r="GZW452" s="40"/>
      <c r="GZX452" s="40"/>
      <c r="GZY452" s="40"/>
      <c r="GZZ452" s="40"/>
      <c r="HAA452" s="40"/>
      <c r="HAB452" s="40"/>
      <c r="HAC452" s="40"/>
      <c r="HAD452" s="40"/>
      <c r="HAE452" s="40"/>
      <c r="HAF452" s="40"/>
      <c r="HAG452" s="40"/>
      <c r="HAH452" s="40"/>
      <c r="HAI452" s="40"/>
      <c r="HAJ452" s="40"/>
      <c r="HAK452" s="40"/>
      <c r="HAL452" s="40"/>
      <c r="HAM452" s="40"/>
      <c r="HAN452" s="40"/>
      <c r="HAO452" s="40"/>
      <c r="HAP452" s="40"/>
      <c r="HAQ452" s="40"/>
      <c r="HAR452" s="40"/>
      <c r="HAS452" s="40"/>
      <c r="HAT452" s="40"/>
      <c r="HAU452" s="40"/>
      <c r="HAV452" s="40"/>
      <c r="HAW452" s="40"/>
      <c r="HAX452" s="40"/>
      <c r="HAY452" s="40"/>
      <c r="HAZ452" s="40"/>
      <c r="HBA452" s="40"/>
      <c r="HBB452" s="40"/>
      <c r="HBC452" s="40"/>
      <c r="HBD452" s="40"/>
      <c r="HBE452" s="40"/>
      <c r="HBF452" s="40"/>
      <c r="HBG452" s="40"/>
      <c r="HBH452" s="40"/>
      <c r="HBI452" s="40"/>
      <c r="HBJ452" s="40"/>
      <c r="HBK452" s="40"/>
      <c r="HBL452" s="40"/>
      <c r="HBM452" s="40"/>
      <c r="HBN452" s="40"/>
      <c r="HBO452" s="40"/>
      <c r="HBP452" s="40"/>
      <c r="HBQ452" s="40"/>
      <c r="HBR452" s="40"/>
      <c r="HBS452" s="40"/>
      <c r="HBT452" s="40"/>
      <c r="HBU452" s="40"/>
      <c r="HBV452" s="40"/>
      <c r="HBW452" s="40"/>
      <c r="HBX452" s="40"/>
      <c r="HBY452" s="40"/>
      <c r="HBZ452" s="40"/>
      <c r="HCA452" s="40"/>
      <c r="HCB452" s="40"/>
      <c r="HCC452" s="40"/>
      <c r="HCD452" s="40"/>
      <c r="HCE452" s="40"/>
      <c r="HCF452" s="40"/>
      <c r="HCG452" s="40"/>
      <c r="HCH452" s="40"/>
      <c r="HCI452" s="40"/>
      <c r="HCJ452" s="40"/>
      <c r="HCK452" s="40"/>
      <c r="HCL452" s="40"/>
      <c r="HCM452" s="40"/>
      <c r="HCN452" s="40"/>
      <c r="HCO452" s="40"/>
      <c r="HCP452" s="40"/>
      <c r="HCQ452" s="40"/>
      <c r="HCR452" s="40"/>
      <c r="HCS452" s="40"/>
      <c r="HCT452" s="40"/>
      <c r="HCU452" s="40"/>
      <c r="HCV452" s="40"/>
      <c r="HCW452" s="40"/>
      <c r="HCX452" s="40"/>
      <c r="HCY452" s="40"/>
      <c r="HCZ452" s="40"/>
      <c r="HDA452" s="40"/>
      <c r="HDB452" s="40"/>
      <c r="HDC452" s="40"/>
      <c r="HDD452" s="40"/>
      <c r="HDE452" s="40"/>
      <c r="HDF452" s="40"/>
      <c r="HDG452" s="40"/>
      <c r="HDH452" s="40"/>
      <c r="HDI452" s="40"/>
      <c r="HDJ452" s="40"/>
      <c r="HDK452" s="40"/>
      <c r="HDL452" s="40"/>
      <c r="HDM452" s="40"/>
      <c r="HDN452" s="40"/>
      <c r="HDO452" s="40"/>
      <c r="HDP452" s="40"/>
      <c r="HDQ452" s="40"/>
      <c r="HDR452" s="40"/>
      <c r="HDS452" s="40"/>
      <c r="HDT452" s="40"/>
      <c r="HDU452" s="40"/>
      <c r="HDV452" s="40"/>
      <c r="HDW452" s="40"/>
      <c r="HDX452" s="40"/>
      <c r="HDY452" s="40"/>
      <c r="HDZ452" s="40"/>
      <c r="HEA452" s="40"/>
      <c r="HEB452" s="40"/>
      <c r="HEC452" s="40"/>
      <c r="HED452" s="40"/>
      <c r="HEE452" s="40"/>
      <c r="HEF452" s="40"/>
      <c r="HEG452" s="40"/>
      <c r="HEH452" s="40"/>
      <c r="HEI452" s="40"/>
      <c r="HEJ452" s="40"/>
      <c r="HEK452" s="40"/>
      <c r="HEL452" s="40"/>
      <c r="HEM452" s="40"/>
      <c r="HEN452" s="40"/>
      <c r="HEO452" s="40"/>
      <c r="HEP452" s="40"/>
      <c r="HEQ452" s="40"/>
      <c r="HER452" s="40"/>
      <c r="HES452" s="40"/>
      <c r="HET452" s="40"/>
      <c r="HEU452" s="40"/>
      <c r="HEV452" s="40"/>
      <c r="HEW452" s="40"/>
      <c r="HEX452" s="40"/>
      <c r="HEY452" s="40"/>
      <c r="HEZ452" s="40"/>
      <c r="HFA452" s="40"/>
      <c r="HFB452" s="40"/>
      <c r="HFC452" s="40"/>
      <c r="HFD452" s="40"/>
      <c r="HFE452" s="40"/>
      <c r="HFF452" s="40"/>
      <c r="HFG452" s="40"/>
      <c r="HFH452" s="40"/>
      <c r="HFI452" s="40"/>
      <c r="HFJ452" s="40"/>
      <c r="HFK452" s="40"/>
      <c r="HFL452" s="40"/>
      <c r="HFM452" s="40"/>
      <c r="HFN452" s="40"/>
      <c r="HFO452" s="40"/>
      <c r="HFP452" s="40"/>
      <c r="HFQ452" s="40"/>
      <c r="HFR452" s="40"/>
      <c r="HFS452" s="40"/>
      <c r="HFT452" s="40"/>
      <c r="HFU452" s="40"/>
      <c r="HFV452" s="40"/>
      <c r="HFW452" s="40"/>
      <c r="HFX452" s="40"/>
      <c r="HFY452" s="40"/>
      <c r="HFZ452" s="40"/>
      <c r="HGA452" s="40"/>
      <c r="HGB452" s="40"/>
      <c r="HGC452" s="40"/>
      <c r="HGD452" s="40"/>
      <c r="HGE452" s="40"/>
      <c r="HGF452" s="40"/>
      <c r="HGG452" s="40"/>
      <c r="HGH452" s="40"/>
      <c r="HGI452" s="40"/>
      <c r="HGJ452" s="40"/>
      <c r="HGK452" s="40"/>
      <c r="HGL452" s="40"/>
      <c r="HGM452" s="40"/>
      <c r="HGN452" s="40"/>
      <c r="HGO452" s="40"/>
      <c r="HGP452" s="40"/>
      <c r="HGQ452" s="40"/>
      <c r="HGR452" s="40"/>
      <c r="HGS452" s="40"/>
      <c r="HGT452" s="40"/>
      <c r="HGU452" s="40"/>
      <c r="HGV452" s="40"/>
      <c r="HGW452" s="40"/>
      <c r="HGX452" s="40"/>
      <c r="HGY452" s="40"/>
      <c r="HGZ452" s="40"/>
      <c r="HHA452" s="40"/>
      <c r="HHB452" s="40"/>
      <c r="HHC452" s="40"/>
      <c r="HHD452" s="40"/>
      <c r="HHE452" s="40"/>
      <c r="HHF452" s="40"/>
      <c r="HHG452" s="40"/>
      <c r="HHH452" s="40"/>
      <c r="HHI452" s="40"/>
      <c r="HHJ452" s="40"/>
      <c r="HHK452" s="40"/>
      <c r="HHL452" s="40"/>
      <c r="HHM452" s="40"/>
      <c r="HHN452" s="40"/>
      <c r="HHO452" s="40"/>
      <c r="HHP452" s="40"/>
      <c r="HHQ452" s="40"/>
      <c r="HHR452" s="40"/>
      <c r="HHS452" s="40"/>
      <c r="HHT452" s="40"/>
      <c r="HHU452" s="40"/>
      <c r="HHV452" s="40"/>
      <c r="HHW452" s="40"/>
      <c r="HHX452" s="40"/>
      <c r="HHY452" s="40"/>
      <c r="HHZ452" s="40"/>
      <c r="HIA452" s="40"/>
      <c r="HIB452" s="40"/>
      <c r="HIC452" s="40"/>
      <c r="HID452" s="40"/>
      <c r="HIE452" s="40"/>
      <c r="HIF452" s="40"/>
      <c r="HIG452" s="40"/>
      <c r="HIH452" s="40"/>
      <c r="HII452" s="40"/>
      <c r="HIJ452" s="40"/>
      <c r="HIK452" s="40"/>
      <c r="HIL452" s="40"/>
      <c r="HIM452" s="40"/>
      <c r="HIN452" s="40"/>
      <c r="HIO452" s="40"/>
      <c r="HIP452" s="40"/>
      <c r="HIQ452" s="40"/>
      <c r="HIR452" s="40"/>
      <c r="HIS452" s="40"/>
      <c r="HIT452" s="40"/>
      <c r="HIU452" s="40"/>
      <c r="HIV452" s="40"/>
      <c r="HIW452" s="40"/>
      <c r="HIX452" s="40"/>
      <c r="HIY452" s="40"/>
      <c r="HIZ452" s="40"/>
      <c r="HJA452" s="40"/>
      <c r="HJB452" s="40"/>
      <c r="HJC452" s="40"/>
      <c r="HJD452" s="40"/>
      <c r="HJE452" s="40"/>
      <c r="HJF452" s="40"/>
      <c r="HJG452" s="40"/>
      <c r="HJH452" s="40"/>
      <c r="HJI452" s="40"/>
      <c r="HJJ452" s="40"/>
      <c r="HJK452" s="40"/>
      <c r="HJL452" s="40"/>
      <c r="HJM452" s="40"/>
      <c r="HJN452" s="40"/>
      <c r="HJO452" s="40"/>
      <c r="HJP452" s="40"/>
      <c r="HJQ452" s="40"/>
      <c r="HJR452" s="40"/>
      <c r="HJS452" s="40"/>
      <c r="HJT452" s="40"/>
      <c r="HJU452" s="40"/>
      <c r="HJV452" s="40"/>
      <c r="HJW452" s="40"/>
      <c r="HJX452" s="40"/>
      <c r="HJY452" s="40"/>
      <c r="HJZ452" s="40"/>
      <c r="HKA452" s="40"/>
      <c r="HKB452" s="40"/>
      <c r="HKC452" s="40"/>
      <c r="HKD452" s="40"/>
      <c r="HKE452" s="40"/>
      <c r="HKF452" s="40"/>
      <c r="HKG452" s="40"/>
      <c r="HKH452" s="40"/>
      <c r="HKI452" s="40"/>
      <c r="HKJ452" s="40"/>
      <c r="HKK452" s="40"/>
      <c r="HKL452" s="40"/>
      <c r="HKM452" s="40"/>
      <c r="HKN452" s="40"/>
      <c r="HKO452" s="40"/>
      <c r="HKP452" s="40"/>
      <c r="HKQ452" s="40"/>
      <c r="HKR452" s="40"/>
      <c r="HKS452" s="40"/>
      <c r="HKT452" s="40"/>
      <c r="HKU452" s="40"/>
      <c r="HKV452" s="40"/>
      <c r="HKW452" s="40"/>
      <c r="HKX452" s="40"/>
      <c r="HKY452" s="40"/>
      <c r="HKZ452" s="40"/>
      <c r="HLA452" s="40"/>
      <c r="HLB452" s="40"/>
      <c r="HLC452" s="40"/>
      <c r="HLD452" s="40"/>
      <c r="HLE452" s="40"/>
      <c r="HLF452" s="40"/>
      <c r="HLG452" s="40"/>
      <c r="HLH452" s="40"/>
      <c r="HLI452" s="40"/>
      <c r="HLJ452" s="40"/>
      <c r="HLK452" s="40"/>
      <c r="HLL452" s="40"/>
      <c r="HLM452" s="40"/>
      <c r="HLN452" s="40"/>
      <c r="HLO452" s="40"/>
      <c r="HLP452" s="40"/>
      <c r="HLQ452" s="40"/>
      <c r="HLR452" s="40"/>
      <c r="HLS452" s="40"/>
      <c r="HLT452" s="40"/>
      <c r="HLU452" s="40"/>
      <c r="HLV452" s="40"/>
      <c r="HLW452" s="40"/>
      <c r="HLX452" s="40"/>
      <c r="HLY452" s="40"/>
      <c r="HLZ452" s="40"/>
      <c r="HMA452" s="40"/>
      <c r="HMB452" s="40"/>
      <c r="HMC452" s="40"/>
      <c r="HMD452" s="40"/>
      <c r="HME452" s="40"/>
      <c r="HMF452" s="40"/>
      <c r="HMG452" s="40"/>
      <c r="HMH452" s="40"/>
      <c r="HMI452" s="40"/>
      <c r="HMJ452" s="40"/>
      <c r="HMK452" s="40"/>
      <c r="HML452" s="40"/>
      <c r="HMM452" s="40"/>
      <c r="HMN452" s="40"/>
      <c r="HMO452" s="40"/>
      <c r="HMP452" s="40"/>
      <c r="HMQ452" s="40"/>
      <c r="HMR452" s="40"/>
      <c r="HMS452" s="40"/>
      <c r="HMT452" s="40"/>
      <c r="HMU452" s="40"/>
      <c r="HMV452" s="40"/>
      <c r="HMW452" s="40"/>
      <c r="HMX452" s="40"/>
      <c r="HMY452" s="40"/>
      <c r="HMZ452" s="40"/>
      <c r="HNA452" s="40"/>
      <c r="HNB452" s="40"/>
      <c r="HNC452" s="40"/>
      <c r="HND452" s="40"/>
      <c r="HNE452" s="40"/>
      <c r="HNF452" s="40"/>
      <c r="HNG452" s="40"/>
      <c r="HNH452" s="40"/>
      <c r="HNI452" s="40"/>
      <c r="HNJ452" s="40"/>
      <c r="HNK452" s="40"/>
      <c r="HNL452" s="40"/>
      <c r="HNM452" s="40"/>
      <c r="HNN452" s="40"/>
      <c r="HNO452" s="40"/>
      <c r="HNP452" s="40"/>
      <c r="HNQ452" s="40"/>
      <c r="HNR452" s="40"/>
      <c r="HNS452" s="40"/>
      <c r="HNT452" s="40"/>
      <c r="HNU452" s="40"/>
      <c r="HNV452" s="40"/>
      <c r="HNW452" s="40"/>
      <c r="HNX452" s="40"/>
      <c r="HNY452" s="40"/>
      <c r="HNZ452" s="40"/>
      <c r="HOA452" s="40"/>
      <c r="HOB452" s="40"/>
      <c r="HOC452" s="40"/>
      <c r="HOD452" s="40"/>
      <c r="HOE452" s="40"/>
      <c r="HOF452" s="40"/>
      <c r="HOG452" s="40"/>
      <c r="HOH452" s="40"/>
      <c r="HOI452" s="40"/>
      <c r="HOJ452" s="40"/>
      <c r="HOK452" s="40"/>
      <c r="HOL452" s="40"/>
      <c r="HOM452" s="40"/>
      <c r="HON452" s="40"/>
      <c r="HOO452" s="40"/>
      <c r="HOP452" s="40"/>
      <c r="HOQ452" s="40"/>
      <c r="HOR452" s="40"/>
      <c r="HOS452" s="40"/>
      <c r="HOT452" s="40"/>
      <c r="HOU452" s="40"/>
      <c r="HOV452" s="40"/>
      <c r="HOW452" s="40"/>
      <c r="HOX452" s="40"/>
      <c r="HOY452" s="40"/>
      <c r="HOZ452" s="40"/>
      <c r="HPA452" s="40"/>
      <c r="HPB452" s="40"/>
      <c r="HPC452" s="40"/>
      <c r="HPD452" s="40"/>
      <c r="HPE452" s="40"/>
      <c r="HPF452" s="40"/>
      <c r="HPG452" s="40"/>
      <c r="HPH452" s="40"/>
      <c r="HPI452" s="40"/>
      <c r="HPJ452" s="40"/>
      <c r="HPK452" s="40"/>
      <c r="HPL452" s="40"/>
      <c r="HPM452" s="40"/>
      <c r="HPN452" s="40"/>
      <c r="HPO452" s="40"/>
      <c r="HPP452" s="40"/>
      <c r="HPQ452" s="40"/>
      <c r="HPR452" s="40"/>
      <c r="HPS452" s="40"/>
      <c r="HPT452" s="40"/>
      <c r="HPU452" s="40"/>
      <c r="HPV452" s="40"/>
      <c r="HPW452" s="40"/>
      <c r="HPX452" s="40"/>
      <c r="HPY452" s="40"/>
      <c r="HPZ452" s="40"/>
      <c r="HQA452" s="40"/>
      <c r="HQB452" s="40"/>
      <c r="HQC452" s="40"/>
      <c r="HQD452" s="40"/>
      <c r="HQE452" s="40"/>
      <c r="HQF452" s="40"/>
      <c r="HQG452" s="40"/>
      <c r="HQH452" s="40"/>
      <c r="HQI452" s="40"/>
      <c r="HQJ452" s="40"/>
      <c r="HQK452" s="40"/>
      <c r="HQL452" s="40"/>
      <c r="HQM452" s="40"/>
      <c r="HQN452" s="40"/>
      <c r="HQO452" s="40"/>
      <c r="HQP452" s="40"/>
      <c r="HQQ452" s="40"/>
      <c r="HQR452" s="40"/>
      <c r="HQS452" s="40"/>
      <c r="HQT452" s="40"/>
      <c r="HQU452" s="40"/>
      <c r="HQV452" s="40"/>
      <c r="HQW452" s="40"/>
      <c r="HQX452" s="40"/>
      <c r="HQY452" s="40"/>
      <c r="HQZ452" s="40"/>
      <c r="HRA452" s="40"/>
      <c r="HRB452" s="40"/>
      <c r="HRC452" s="40"/>
      <c r="HRD452" s="40"/>
      <c r="HRE452" s="40"/>
      <c r="HRF452" s="40"/>
      <c r="HRG452" s="40"/>
      <c r="HRH452" s="40"/>
      <c r="HRI452" s="40"/>
      <c r="HRJ452" s="40"/>
      <c r="HRK452" s="40"/>
      <c r="HRL452" s="40"/>
      <c r="HRM452" s="40"/>
      <c r="HRN452" s="40"/>
      <c r="HRO452" s="40"/>
      <c r="HRP452" s="40"/>
      <c r="HRQ452" s="40"/>
      <c r="HRR452" s="40"/>
      <c r="HRS452" s="40"/>
      <c r="HRT452" s="40"/>
      <c r="HRU452" s="40"/>
      <c r="HRV452" s="40"/>
      <c r="HRW452" s="40"/>
      <c r="HRX452" s="40"/>
      <c r="HRY452" s="40"/>
      <c r="HRZ452" s="40"/>
      <c r="HSA452" s="40"/>
      <c r="HSB452" s="40"/>
      <c r="HSC452" s="40"/>
      <c r="HSD452" s="40"/>
      <c r="HSE452" s="40"/>
      <c r="HSF452" s="40"/>
      <c r="HSG452" s="40"/>
      <c r="HSH452" s="40"/>
      <c r="HSI452" s="40"/>
      <c r="HSJ452" s="40"/>
      <c r="HSK452" s="40"/>
      <c r="HSL452" s="40"/>
      <c r="HSM452" s="40"/>
      <c r="HSN452" s="40"/>
      <c r="HSO452" s="40"/>
      <c r="HSP452" s="40"/>
      <c r="HSQ452" s="40"/>
      <c r="HSR452" s="40"/>
      <c r="HSS452" s="40"/>
      <c r="HST452" s="40"/>
      <c r="HSU452" s="40"/>
      <c r="HSV452" s="40"/>
      <c r="HSW452" s="40"/>
      <c r="HSX452" s="40"/>
      <c r="HSY452" s="40"/>
      <c r="HSZ452" s="40"/>
      <c r="HTA452" s="40"/>
      <c r="HTB452" s="40"/>
      <c r="HTC452" s="40"/>
      <c r="HTD452" s="40"/>
      <c r="HTE452" s="40"/>
      <c r="HTF452" s="40"/>
      <c r="HTG452" s="40"/>
      <c r="HTH452" s="40"/>
      <c r="HTI452" s="40"/>
      <c r="HTJ452" s="40"/>
      <c r="HTK452" s="40"/>
      <c r="HTL452" s="40"/>
      <c r="HTM452" s="40"/>
      <c r="HTN452" s="40"/>
      <c r="HTO452" s="40"/>
      <c r="HTP452" s="40"/>
      <c r="HTQ452" s="40"/>
      <c r="HTR452" s="40"/>
      <c r="HTS452" s="40"/>
      <c r="HTT452" s="40"/>
      <c r="HTU452" s="40"/>
      <c r="HTV452" s="40"/>
      <c r="HTW452" s="40"/>
      <c r="HTX452" s="40"/>
      <c r="HTY452" s="40"/>
      <c r="HTZ452" s="40"/>
      <c r="HUA452" s="40"/>
      <c r="HUB452" s="40"/>
      <c r="HUC452" s="40"/>
      <c r="HUD452" s="40"/>
      <c r="HUE452" s="40"/>
      <c r="HUF452" s="40"/>
      <c r="HUG452" s="40"/>
      <c r="HUH452" s="40"/>
      <c r="HUI452" s="40"/>
      <c r="HUJ452" s="40"/>
      <c r="HUK452" s="40"/>
      <c r="HUL452" s="40"/>
      <c r="HUM452" s="40"/>
      <c r="HUN452" s="40"/>
      <c r="HUO452" s="40"/>
      <c r="HUP452" s="40"/>
      <c r="HUQ452" s="40"/>
      <c r="HUR452" s="40"/>
      <c r="HUS452" s="40"/>
      <c r="HUT452" s="40"/>
      <c r="HUU452" s="40"/>
      <c r="HUV452" s="40"/>
      <c r="HUW452" s="40"/>
      <c r="HUX452" s="40"/>
      <c r="HUY452" s="40"/>
      <c r="HUZ452" s="40"/>
      <c r="HVA452" s="40"/>
      <c r="HVB452" s="40"/>
      <c r="HVC452" s="40"/>
      <c r="HVD452" s="40"/>
      <c r="HVE452" s="40"/>
      <c r="HVF452" s="40"/>
      <c r="HVG452" s="40"/>
      <c r="HVH452" s="40"/>
      <c r="HVI452" s="40"/>
      <c r="HVJ452" s="40"/>
      <c r="HVK452" s="40"/>
      <c r="HVL452" s="40"/>
      <c r="HVM452" s="40"/>
      <c r="HVN452" s="40"/>
      <c r="HVO452" s="40"/>
      <c r="HVP452" s="40"/>
      <c r="HVQ452" s="40"/>
      <c r="HVR452" s="40"/>
      <c r="HVS452" s="40"/>
      <c r="HVT452" s="40"/>
      <c r="HVU452" s="40"/>
      <c r="HVV452" s="40"/>
      <c r="HVW452" s="40"/>
      <c r="HVX452" s="40"/>
      <c r="HVY452" s="40"/>
      <c r="HVZ452" s="40"/>
      <c r="HWA452" s="40"/>
      <c r="HWB452" s="40"/>
      <c r="HWC452" s="40"/>
      <c r="HWD452" s="40"/>
      <c r="HWE452" s="40"/>
      <c r="HWF452" s="40"/>
      <c r="HWG452" s="40"/>
      <c r="HWH452" s="40"/>
      <c r="HWI452" s="40"/>
      <c r="HWJ452" s="40"/>
      <c r="HWK452" s="40"/>
      <c r="HWL452" s="40"/>
      <c r="HWM452" s="40"/>
      <c r="HWN452" s="40"/>
      <c r="HWO452" s="40"/>
      <c r="HWP452" s="40"/>
      <c r="HWQ452" s="40"/>
      <c r="HWR452" s="40"/>
      <c r="HWS452" s="40"/>
      <c r="HWT452" s="40"/>
      <c r="HWU452" s="40"/>
      <c r="HWV452" s="40"/>
      <c r="HWW452" s="40"/>
      <c r="HWX452" s="40"/>
      <c r="HWY452" s="40"/>
      <c r="HWZ452" s="40"/>
      <c r="HXA452" s="40"/>
      <c r="HXB452" s="40"/>
      <c r="HXC452" s="40"/>
      <c r="HXD452" s="40"/>
      <c r="HXE452" s="40"/>
      <c r="HXF452" s="40"/>
      <c r="HXG452" s="40"/>
      <c r="HXH452" s="40"/>
      <c r="HXI452" s="40"/>
      <c r="HXJ452" s="40"/>
      <c r="HXK452" s="40"/>
      <c r="HXL452" s="40"/>
      <c r="HXM452" s="40"/>
      <c r="HXN452" s="40"/>
      <c r="HXO452" s="40"/>
      <c r="HXP452" s="40"/>
      <c r="HXQ452" s="40"/>
      <c r="HXR452" s="40"/>
      <c r="HXS452" s="40"/>
      <c r="HXT452" s="40"/>
      <c r="HXU452" s="40"/>
      <c r="HXV452" s="40"/>
      <c r="HXW452" s="40"/>
      <c r="HXX452" s="40"/>
      <c r="HXY452" s="40"/>
      <c r="HXZ452" s="40"/>
      <c r="HYA452" s="40"/>
      <c r="HYB452" s="40"/>
      <c r="HYC452" s="40"/>
      <c r="HYD452" s="40"/>
      <c r="HYE452" s="40"/>
      <c r="HYF452" s="40"/>
      <c r="HYG452" s="40"/>
      <c r="HYH452" s="40"/>
      <c r="HYI452" s="40"/>
      <c r="HYJ452" s="40"/>
      <c r="HYK452" s="40"/>
      <c r="HYL452" s="40"/>
      <c r="HYM452" s="40"/>
      <c r="HYN452" s="40"/>
      <c r="HYO452" s="40"/>
      <c r="HYP452" s="40"/>
      <c r="HYQ452" s="40"/>
      <c r="HYR452" s="40"/>
      <c r="HYS452" s="40"/>
      <c r="HYT452" s="40"/>
      <c r="HYU452" s="40"/>
      <c r="HYV452" s="40"/>
      <c r="HYW452" s="40"/>
      <c r="HYX452" s="40"/>
      <c r="HYY452" s="40"/>
      <c r="HYZ452" s="40"/>
      <c r="HZA452" s="40"/>
      <c r="HZB452" s="40"/>
      <c r="HZC452" s="40"/>
      <c r="HZD452" s="40"/>
      <c r="HZE452" s="40"/>
      <c r="HZF452" s="40"/>
      <c r="HZG452" s="40"/>
      <c r="HZH452" s="40"/>
      <c r="HZI452" s="40"/>
      <c r="HZJ452" s="40"/>
      <c r="HZK452" s="40"/>
      <c r="HZL452" s="40"/>
      <c r="HZM452" s="40"/>
      <c r="HZN452" s="40"/>
      <c r="HZO452" s="40"/>
      <c r="HZP452" s="40"/>
      <c r="HZQ452" s="40"/>
      <c r="HZR452" s="40"/>
      <c r="HZS452" s="40"/>
      <c r="HZT452" s="40"/>
      <c r="HZU452" s="40"/>
      <c r="HZV452" s="40"/>
      <c r="HZW452" s="40"/>
      <c r="HZX452" s="40"/>
      <c r="HZY452" s="40"/>
      <c r="HZZ452" s="40"/>
      <c r="IAA452" s="40"/>
      <c r="IAB452" s="40"/>
      <c r="IAC452" s="40"/>
      <c r="IAD452" s="40"/>
      <c r="IAE452" s="40"/>
      <c r="IAF452" s="40"/>
      <c r="IAG452" s="40"/>
      <c r="IAH452" s="40"/>
      <c r="IAI452" s="40"/>
      <c r="IAJ452" s="40"/>
      <c r="IAK452" s="40"/>
      <c r="IAL452" s="40"/>
      <c r="IAM452" s="40"/>
      <c r="IAN452" s="40"/>
      <c r="IAO452" s="40"/>
      <c r="IAP452" s="40"/>
      <c r="IAQ452" s="40"/>
      <c r="IAR452" s="40"/>
      <c r="IAS452" s="40"/>
      <c r="IAT452" s="40"/>
      <c r="IAU452" s="40"/>
      <c r="IAV452" s="40"/>
      <c r="IAW452" s="40"/>
      <c r="IAX452" s="40"/>
      <c r="IAY452" s="40"/>
      <c r="IAZ452" s="40"/>
      <c r="IBA452" s="40"/>
      <c r="IBB452" s="40"/>
      <c r="IBC452" s="40"/>
      <c r="IBD452" s="40"/>
      <c r="IBE452" s="40"/>
      <c r="IBF452" s="40"/>
      <c r="IBG452" s="40"/>
      <c r="IBH452" s="40"/>
      <c r="IBI452" s="40"/>
      <c r="IBJ452" s="40"/>
      <c r="IBK452" s="40"/>
      <c r="IBL452" s="40"/>
      <c r="IBM452" s="40"/>
      <c r="IBN452" s="40"/>
      <c r="IBO452" s="40"/>
      <c r="IBP452" s="40"/>
      <c r="IBQ452" s="40"/>
      <c r="IBR452" s="40"/>
      <c r="IBS452" s="40"/>
      <c r="IBT452" s="40"/>
      <c r="IBU452" s="40"/>
      <c r="IBV452" s="40"/>
      <c r="IBW452" s="40"/>
      <c r="IBX452" s="40"/>
      <c r="IBY452" s="40"/>
      <c r="IBZ452" s="40"/>
      <c r="ICA452" s="40"/>
      <c r="ICB452" s="40"/>
      <c r="ICC452" s="40"/>
      <c r="ICD452" s="40"/>
      <c r="ICE452" s="40"/>
      <c r="ICF452" s="40"/>
      <c r="ICG452" s="40"/>
      <c r="ICH452" s="40"/>
      <c r="ICI452" s="40"/>
      <c r="ICJ452" s="40"/>
      <c r="ICK452" s="40"/>
      <c r="ICL452" s="40"/>
      <c r="ICM452" s="40"/>
      <c r="ICN452" s="40"/>
      <c r="ICO452" s="40"/>
      <c r="ICP452" s="40"/>
      <c r="ICQ452" s="40"/>
      <c r="ICR452" s="40"/>
      <c r="ICS452" s="40"/>
      <c r="ICT452" s="40"/>
      <c r="ICU452" s="40"/>
      <c r="ICV452" s="40"/>
      <c r="ICW452" s="40"/>
      <c r="ICX452" s="40"/>
      <c r="ICY452" s="40"/>
      <c r="ICZ452" s="40"/>
      <c r="IDA452" s="40"/>
      <c r="IDB452" s="40"/>
      <c r="IDC452" s="40"/>
      <c r="IDD452" s="40"/>
      <c r="IDE452" s="40"/>
      <c r="IDF452" s="40"/>
      <c r="IDG452" s="40"/>
      <c r="IDH452" s="40"/>
      <c r="IDI452" s="40"/>
      <c r="IDJ452" s="40"/>
      <c r="IDK452" s="40"/>
      <c r="IDL452" s="40"/>
      <c r="IDM452" s="40"/>
      <c r="IDN452" s="40"/>
      <c r="IDO452" s="40"/>
      <c r="IDP452" s="40"/>
      <c r="IDQ452" s="40"/>
      <c r="IDR452" s="40"/>
      <c r="IDS452" s="40"/>
      <c r="IDT452" s="40"/>
      <c r="IDU452" s="40"/>
      <c r="IDV452" s="40"/>
      <c r="IDW452" s="40"/>
      <c r="IDX452" s="40"/>
      <c r="IDY452" s="40"/>
      <c r="IDZ452" s="40"/>
      <c r="IEA452" s="40"/>
      <c r="IEB452" s="40"/>
      <c r="IEC452" s="40"/>
      <c r="IED452" s="40"/>
      <c r="IEE452" s="40"/>
      <c r="IEF452" s="40"/>
      <c r="IEG452" s="40"/>
      <c r="IEH452" s="40"/>
      <c r="IEI452" s="40"/>
      <c r="IEJ452" s="40"/>
      <c r="IEK452" s="40"/>
      <c r="IEL452" s="40"/>
      <c r="IEM452" s="40"/>
      <c r="IEN452" s="40"/>
      <c r="IEO452" s="40"/>
      <c r="IEP452" s="40"/>
      <c r="IEQ452" s="40"/>
      <c r="IER452" s="40"/>
      <c r="IES452" s="40"/>
      <c r="IET452" s="40"/>
      <c r="IEU452" s="40"/>
      <c r="IEV452" s="40"/>
      <c r="IEW452" s="40"/>
      <c r="IEX452" s="40"/>
      <c r="IEY452" s="40"/>
      <c r="IEZ452" s="40"/>
      <c r="IFA452" s="40"/>
      <c r="IFB452" s="40"/>
      <c r="IFC452" s="40"/>
      <c r="IFD452" s="40"/>
      <c r="IFE452" s="40"/>
      <c r="IFF452" s="40"/>
      <c r="IFG452" s="40"/>
      <c r="IFH452" s="40"/>
      <c r="IFI452" s="40"/>
      <c r="IFJ452" s="40"/>
      <c r="IFK452" s="41"/>
    </row>
    <row r="453" spans="1:6251" ht="15" customHeight="1">
      <c r="A453" s="1" t="s">
        <v>114</v>
      </c>
      <c r="IR453" s="3"/>
      <c r="IS453" s="3"/>
      <c r="IT453" s="3"/>
      <c r="IU453" s="3"/>
      <c r="IV453" s="3"/>
      <c r="IW453" s="3"/>
      <c r="IX453" s="3"/>
      <c r="IY453" s="3"/>
      <c r="IZ453" s="3"/>
      <c r="JA453" s="3"/>
      <c r="JB453" s="3"/>
      <c r="JC453" s="3"/>
      <c r="JD453" s="3"/>
      <c r="JE453" s="3"/>
      <c r="JF453" s="3"/>
      <c r="JG453" s="3"/>
      <c r="JH453" s="3"/>
      <c r="JI453" s="3"/>
      <c r="JJ453" s="3"/>
      <c r="JK453" s="3"/>
      <c r="JL453" s="3"/>
      <c r="JM453" s="3"/>
      <c r="JN453" s="3"/>
      <c r="JO453" s="3"/>
      <c r="JP453" s="3"/>
      <c r="JQ453" s="3"/>
      <c r="JR453" s="3"/>
      <c r="JS453" s="3"/>
      <c r="JT453" s="3"/>
      <c r="JU453" s="3"/>
      <c r="JV453" s="3"/>
      <c r="JW453" s="3"/>
      <c r="JX453" s="3"/>
      <c r="JY453" s="3"/>
      <c r="JZ453" s="3"/>
      <c r="KA453" s="3"/>
      <c r="KB453" s="3"/>
      <c r="KC453" s="3"/>
      <c r="KD453" s="3"/>
      <c r="KE453" s="3"/>
      <c r="KF453" s="3"/>
      <c r="KG453" s="3"/>
      <c r="KH453" s="3"/>
      <c r="KI453" s="3"/>
      <c r="KJ453" s="3"/>
      <c r="KK453" s="3"/>
      <c r="KL453" s="3"/>
      <c r="KM453" s="3"/>
      <c r="KN453" s="3"/>
      <c r="KO453" s="3"/>
      <c r="KP453" s="3"/>
      <c r="KQ453" s="3"/>
      <c r="KR453" s="3"/>
      <c r="KS453" s="3"/>
      <c r="KT453" s="3"/>
      <c r="KU453" s="3"/>
      <c r="KV453" s="3"/>
      <c r="KW453" s="3"/>
      <c r="KX453" s="3"/>
      <c r="KY453" s="3"/>
      <c r="KZ453" s="3"/>
      <c r="LA453" s="3"/>
      <c r="LB453" s="3"/>
      <c r="LC453" s="3"/>
      <c r="LD453" s="3"/>
      <c r="LE453" s="3"/>
      <c r="LF453" s="3"/>
      <c r="LG453" s="3"/>
      <c r="LH453" s="3"/>
      <c r="LI453" s="3"/>
      <c r="LJ453" s="3"/>
      <c r="LK453" s="3"/>
      <c r="LL453" s="3"/>
      <c r="LM453" s="3"/>
      <c r="LN453" s="3"/>
      <c r="LO453" s="3"/>
      <c r="LP453" s="3"/>
      <c r="LQ453" s="3"/>
      <c r="LR453" s="3"/>
      <c r="LS453" s="3"/>
      <c r="LT453" s="3"/>
      <c r="LU453" s="3"/>
      <c r="LV453" s="3"/>
      <c r="LW453" s="3"/>
      <c r="LX453" s="3"/>
      <c r="LY453" s="3"/>
      <c r="LZ453" s="3"/>
      <c r="MA453" s="3"/>
      <c r="MB453" s="3"/>
      <c r="MC453" s="3"/>
      <c r="MD453" s="3"/>
      <c r="ME453" s="3"/>
      <c r="MF453" s="3"/>
      <c r="MG453" s="3"/>
      <c r="MH453" s="3"/>
      <c r="MI453" s="3"/>
      <c r="MJ453" s="3"/>
      <c r="MK453" s="3"/>
      <c r="ML453" s="3"/>
      <c r="MM453" s="3"/>
      <c r="MN453" s="3"/>
      <c r="MO453" s="3"/>
      <c r="MP453" s="3"/>
      <c r="MQ453" s="3"/>
      <c r="MR453" s="3"/>
      <c r="MS453" s="3"/>
      <c r="MT453" s="3"/>
      <c r="MU453" s="3"/>
      <c r="MV453" s="3"/>
      <c r="MW453" s="3"/>
      <c r="MX453" s="3"/>
      <c r="MY453" s="3"/>
      <c r="MZ453" s="3"/>
      <c r="NA453" s="3"/>
      <c r="NB453" s="3"/>
      <c r="NC453" s="3"/>
      <c r="ND453" s="3"/>
      <c r="NE453" s="3"/>
      <c r="NF453" s="3"/>
      <c r="NG453" s="3"/>
      <c r="NH453" s="3"/>
      <c r="NI453" s="3"/>
      <c r="NJ453" s="3"/>
      <c r="NK453" s="3"/>
      <c r="NL453" s="3"/>
      <c r="NM453" s="3"/>
      <c r="NN453" s="3"/>
      <c r="NO453" s="3"/>
      <c r="NP453" s="3"/>
      <c r="NQ453" s="3"/>
      <c r="NR453" s="3"/>
      <c r="NS453" s="3"/>
      <c r="NT453" s="3"/>
      <c r="NU453" s="3"/>
      <c r="NV453" s="3"/>
      <c r="NW453" s="3"/>
      <c r="NX453" s="3"/>
      <c r="NY453" s="3"/>
      <c r="NZ453" s="3"/>
      <c r="OA453" s="3"/>
      <c r="OB453" s="3"/>
      <c r="OC453" s="3"/>
      <c r="OD453" s="3"/>
      <c r="OE453" s="3"/>
      <c r="OF453" s="3"/>
      <c r="OG453" s="3"/>
      <c r="OH453" s="3"/>
      <c r="OI453" s="3"/>
      <c r="OJ453" s="3"/>
      <c r="OK453" s="3"/>
      <c r="OL453" s="3"/>
      <c r="OM453" s="3"/>
      <c r="ON453" s="3"/>
      <c r="OO453" s="3"/>
      <c r="OP453" s="3"/>
      <c r="OQ453" s="3"/>
      <c r="OR453" s="3"/>
      <c r="OS453" s="3"/>
      <c r="OT453" s="3"/>
      <c r="OU453" s="3"/>
      <c r="OV453" s="3"/>
      <c r="OW453" s="3"/>
      <c r="OX453" s="3"/>
      <c r="OY453" s="3"/>
      <c r="OZ453" s="3"/>
      <c r="PA453" s="3"/>
      <c r="PB453" s="3"/>
      <c r="PC453" s="3"/>
      <c r="PD453" s="3"/>
      <c r="PE453" s="3"/>
      <c r="PF453" s="3"/>
      <c r="PG453" s="3"/>
      <c r="PH453" s="3"/>
      <c r="PI453" s="3"/>
      <c r="PJ453" s="3"/>
      <c r="PK453" s="3"/>
      <c r="PL453" s="3"/>
      <c r="PM453" s="3"/>
      <c r="PN453" s="3"/>
      <c r="PO453" s="3"/>
      <c r="PP453" s="3"/>
      <c r="PQ453" s="3"/>
      <c r="PR453" s="3"/>
      <c r="PS453" s="3"/>
      <c r="PT453" s="3"/>
      <c r="PU453" s="3"/>
      <c r="PV453" s="3"/>
      <c r="PW453" s="3"/>
      <c r="PX453" s="3"/>
      <c r="PY453" s="3"/>
      <c r="PZ453" s="3"/>
      <c r="QA453" s="3"/>
      <c r="QB453" s="3"/>
      <c r="QC453" s="3"/>
      <c r="QD453" s="3"/>
      <c r="QE453" s="3"/>
      <c r="QF453" s="3"/>
      <c r="QG453" s="3"/>
      <c r="QH453" s="3"/>
      <c r="QI453" s="3"/>
      <c r="QJ453" s="3"/>
      <c r="QK453" s="3"/>
      <c r="QL453" s="3"/>
      <c r="QM453" s="3"/>
      <c r="QN453" s="3"/>
      <c r="QO453" s="3"/>
      <c r="QP453" s="3"/>
      <c r="QQ453" s="3"/>
      <c r="QR453" s="3"/>
      <c r="QS453" s="3"/>
      <c r="QT453" s="3"/>
      <c r="QU453" s="3"/>
      <c r="QV453" s="3"/>
      <c r="QW453" s="3"/>
      <c r="QX453" s="3"/>
      <c r="QY453" s="3"/>
      <c r="QZ453" s="3"/>
      <c r="RA453" s="3"/>
      <c r="RB453" s="3"/>
      <c r="RC453" s="3"/>
      <c r="RD453" s="3"/>
      <c r="RE453" s="3"/>
      <c r="RF453" s="3"/>
      <c r="RG453" s="3"/>
      <c r="RH453" s="3"/>
      <c r="RI453" s="3"/>
      <c r="RJ453" s="3"/>
      <c r="RK453" s="3"/>
      <c r="RL453" s="3"/>
      <c r="RM453" s="3"/>
      <c r="RN453" s="3"/>
      <c r="RO453" s="3"/>
      <c r="RP453" s="3"/>
      <c r="RQ453" s="3"/>
      <c r="RR453" s="3"/>
      <c r="RS453" s="3"/>
      <c r="RT453" s="3"/>
      <c r="RU453" s="3"/>
      <c r="RV453" s="3"/>
      <c r="RW453" s="3"/>
      <c r="RX453" s="3"/>
      <c r="RY453" s="3"/>
      <c r="RZ453" s="3"/>
      <c r="SA453" s="3"/>
      <c r="SB453" s="3"/>
      <c r="SC453" s="3"/>
      <c r="SD453" s="3"/>
      <c r="SE453" s="3"/>
      <c r="SF453" s="3"/>
      <c r="SG453" s="3"/>
      <c r="SH453" s="3"/>
      <c r="SI453" s="3"/>
      <c r="SJ453" s="3"/>
      <c r="SK453" s="3"/>
      <c r="SL453" s="3"/>
      <c r="SM453" s="3"/>
      <c r="SN453" s="3"/>
      <c r="SO453" s="3"/>
      <c r="SP453" s="3"/>
      <c r="SQ453" s="3"/>
      <c r="SR453" s="3"/>
      <c r="SS453" s="3"/>
      <c r="ST453" s="3"/>
      <c r="SU453" s="3"/>
      <c r="SV453" s="3"/>
      <c r="SW453" s="3"/>
      <c r="SX453" s="3"/>
      <c r="SY453" s="3"/>
      <c r="SZ453" s="3"/>
      <c r="TA453" s="3"/>
      <c r="TB453" s="3"/>
      <c r="TC453" s="3"/>
      <c r="TD453" s="3"/>
      <c r="TE453" s="3"/>
      <c r="TF453" s="3"/>
      <c r="TG453" s="3"/>
      <c r="TH453" s="3"/>
      <c r="TI453" s="3"/>
      <c r="TJ453" s="3"/>
      <c r="TK453" s="3"/>
      <c r="TL453" s="3"/>
      <c r="TM453" s="3"/>
      <c r="TN453" s="3"/>
      <c r="TO453" s="3"/>
      <c r="TP453" s="3"/>
      <c r="TQ453" s="3"/>
      <c r="TR453" s="3"/>
      <c r="TS453" s="3"/>
      <c r="TT453" s="3"/>
      <c r="TU453" s="3"/>
      <c r="TV453" s="3"/>
      <c r="TW453" s="3"/>
      <c r="TX453" s="3"/>
      <c r="TY453" s="3"/>
      <c r="TZ453" s="3"/>
      <c r="UA453" s="3"/>
      <c r="UB453" s="3"/>
      <c r="UC453" s="3"/>
      <c r="UD453" s="3"/>
      <c r="UE453" s="3"/>
      <c r="UF453" s="3"/>
      <c r="UG453" s="3"/>
      <c r="UH453" s="3"/>
      <c r="UI453" s="3"/>
      <c r="UJ453" s="3"/>
      <c r="UK453" s="3"/>
      <c r="UL453" s="3"/>
      <c r="UM453" s="3"/>
      <c r="UN453" s="3"/>
      <c r="UO453" s="3"/>
      <c r="UP453" s="3"/>
      <c r="UQ453" s="3"/>
      <c r="UR453" s="3"/>
      <c r="US453" s="3"/>
      <c r="UT453" s="3"/>
      <c r="UU453" s="3"/>
      <c r="UV453" s="3"/>
      <c r="UW453" s="3"/>
      <c r="UX453" s="3"/>
      <c r="UY453" s="3"/>
      <c r="UZ453" s="3"/>
      <c r="VA453" s="3"/>
      <c r="VB453" s="3"/>
      <c r="VC453" s="3"/>
      <c r="VD453" s="3"/>
      <c r="VE453" s="3"/>
      <c r="VF453" s="3"/>
      <c r="VG453" s="3"/>
      <c r="VH453" s="3"/>
      <c r="VI453" s="3"/>
      <c r="VJ453" s="3"/>
      <c r="VK453" s="3"/>
      <c r="VL453" s="3"/>
      <c r="VM453" s="3"/>
      <c r="VN453" s="3"/>
      <c r="VO453" s="3"/>
      <c r="VP453" s="3"/>
      <c r="VQ453" s="3"/>
      <c r="VR453" s="3"/>
      <c r="VS453" s="3"/>
      <c r="VT453" s="3"/>
      <c r="VU453" s="3"/>
      <c r="VV453" s="3"/>
      <c r="VW453" s="3"/>
      <c r="VX453" s="3"/>
      <c r="VY453" s="3"/>
      <c r="VZ453" s="3"/>
      <c r="WA453" s="3"/>
      <c r="WB453" s="3"/>
      <c r="WC453" s="3"/>
      <c r="WD453" s="3"/>
      <c r="WE453" s="3"/>
      <c r="WF453" s="3"/>
      <c r="WG453" s="3"/>
      <c r="WH453" s="3"/>
      <c r="WI453" s="3"/>
      <c r="WJ453" s="3"/>
      <c r="WK453" s="3"/>
      <c r="WL453" s="3"/>
      <c r="WM453" s="3"/>
      <c r="WN453" s="3"/>
      <c r="WO453" s="3"/>
      <c r="WP453" s="3"/>
      <c r="WQ453" s="3"/>
      <c r="WR453" s="3"/>
      <c r="WS453" s="3"/>
      <c r="WT453" s="3"/>
      <c r="WU453" s="3"/>
      <c r="WV453" s="3"/>
      <c r="WW453" s="3"/>
      <c r="WX453" s="3"/>
      <c r="WY453" s="3"/>
      <c r="WZ453" s="3"/>
      <c r="XA453" s="3"/>
      <c r="XB453" s="3"/>
      <c r="XC453" s="3"/>
      <c r="XD453" s="3"/>
      <c r="XE453" s="3"/>
      <c r="XF453" s="3"/>
      <c r="XG453" s="3"/>
      <c r="XH453" s="3"/>
      <c r="XI453" s="3"/>
      <c r="XJ453" s="3"/>
      <c r="XK453" s="3"/>
      <c r="XL453" s="3"/>
      <c r="XM453" s="3"/>
      <c r="XN453" s="3"/>
      <c r="XO453" s="3"/>
      <c r="XP453" s="3"/>
      <c r="XQ453" s="3"/>
      <c r="XR453" s="3"/>
      <c r="XS453" s="3"/>
      <c r="XT453" s="3"/>
      <c r="XU453" s="3"/>
      <c r="XV453" s="3"/>
      <c r="XW453" s="3"/>
      <c r="XX453" s="3"/>
      <c r="XY453" s="3"/>
      <c r="XZ453" s="3"/>
      <c r="YA453" s="3"/>
      <c r="YB453" s="3"/>
      <c r="YC453" s="3"/>
      <c r="YD453" s="3"/>
      <c r="YE453" s="3"/>
      <c r="YF453" s="3"/>
      <c r="YG453" s="3"/>
      <c r="YH453" s="3"/>
      <c r="YI453" s="3"/>
      <c r="YJ453" s="3"/>
      <c r="YK453" s="3"/>
      <c r="YL453" s="3"/>
      <c r="YM453" s="3"/>
      <c r="YN453" s="3"/>
      <c r="YO453" s="3"/>
      <c r="YP453" s="3"/>
      <c r="YQ453" s="3"/>
      <c r="YR453" s="3"/>
      <c r="YS453" s="3"/>
      <c r="YT453" s="3"/>
      <c r="YU453" s="3"/>
      <c r="YV453" s="3"/>
      <c r="YW453" s="3"/>
      <c r="YX453" s="3"/>
      <c r="YY453" s="3"/>
      <c r="YZ453" s="3"/>
      <c r="ZA453" s="3"/>
      <c r="ZB453" s="3"/>
      <c r="ZC453" s="3"/>
      <c r="ZD453" s="3"/>
      <c r="ZE453" s="3"/>
      <c r="ZF453" s="3"/>
      <c r="ZG453" s="3"/>
      <c r="ZH453" s="3"/>
      <c r="ZI453" s="3"/>
      <c r="ZJ453" s="3"/>
      <c r="ZK453" s="3"/>
      <c r="ZL453" s="3"/>
      <c r="ZM453" s="3"/>
      <c r="ZN453" s="3"/>
      <c r="ZO453" s="3"/>
      <c r="ZP453" s="3"/>
      <c r="ZQ453" s="3"/>
      <c r="ZR453" s="3"/>
      <c r="ZS453" s="3"/>
      <c r="ZT453" s="3"/>
      <c r="ZU453" s="3"/>
      <c r="ZV453" s="3"/>
      <c r="ZW453" s="3"/>
      <c r="ZX453" s="3"/>
      <c r="ZY453" s="3"/>
      <c r="ZZ453" s="3"/>
      <c r="AAA453" s="3"/>
      <c r="AAB453" s="3"/>
      <c r="AAC453" s="3"/>
      <c r="AAD453" s="3"/>
      <c r="AAE453" s="3"/>
      <c r="AAF453" s="3"/>
      <c r="AAG453" s="3"/>
      <c r="AAH453" s="3"/>
      <c r="AAI453" s="3"/>
      <c r="AAJ453" s="3"/>
      <c r="AAK453" s="3"/>
      <c r="AAL453" s="3"/>
      <c r="AAM453" s="3"/>
      <c r="AAN453" s="3"/>
      <c r="AAO453" s="3"/>
      <c r="AAP453" s="3"/>
      <c r="AAQ453" s="3"/>
      <c r="AAR453" s="3"/>
      <c r="AAS453" s="3"/>
      <c r="AAT453" s="3"/>
      <c r="AAU453" s="3"/>
      <c r="AAV453" s="3"/>
      <c r="AAW453" s="3"/>
      <c r="AAX453" s="3"/>
      <c r="AAY453" s="3"/>
      <c r="AAZ453" s="3"/>
      <c r="ABA453" s="3"/>
      <c r="ABB453" s="3"/>
      <c r="ABC453" s="3"/>
      <c r="ABD453" s="3"/>
      <c r="ABE453" s="3"/>
      <c r="ABF453" s="3"/>
      <c r="ABG453" s="3"/>
      <c r="ABH453" s="3"/>
      <c r="ABI453" s="3"/>
      <c r="ABJ453" s="3"/>
      <c r="ABK453" s="3"/>
      <c r="ABL453" s="3"/>
      <c r="ABM453" s="3"/>
      <c r="ABN453" s="3"/>
      <c r="ABO453" s="3"/>
      <c r="ABP453" s="3"/>
      <c r="ABQ453" s="3"/>
      <c r="ABR453" s="3"/>
      <c r="ABS453" s="3"/>
      <c r="ABT453" s="3"/>
      <c r="ABU453" s="3"/>
      <c r="ABV453" s="3"/>
      <c r="ABW453" s="3"/>
      <c r="ABX453" s="3"/>
      <c r="ABY453" s="3"/>
      <c r="ABZ453" s="3"/>
      <c r="ACA453" s="3"/>
      <c r="ACB453" s="3"/>
      <c r="ACC453" s="3"/>
      <c r="ACD453" s="3"/>
      <c r="ACE453" s="3"/>
      <c r="ACF453" s="3"/>
      <c r="ACG453" s="3"/>
      <c r="ACH453" s="3"/>
      <c r="ACI453" s="3"/>
      <c r="ACJ453" s="3"/>
      <c r="ACK453" s="3"/>
      <c r="ACL453" s="3"/>
      <c r="ACM453" s="3"/>
      <c r="ACN453" s="3"/>
      <c r="ACO453" s="3"/>
      <c r="ACP453" s="3"/>
      <c r="ACQ453" s="3"/>
      <c r="ACR453" s="3"/>
      <c r="ACS453" s="3"/>
      <c r="ACT453" s="3"/>
      <c r="ACU453" s="3"/>
      <c r="ACV453" s="3"/>
      <c r="ACW453" s="3"/>
      <c r="ACX453" s="3"/>
      <c r="ACY453" s="3"/>
      <c r="ACZ453" s="3"/>
      <c r="ADA453" s="3"/>
      <c r="ADB453" s="3"/>
      <c r="ADC453" s="3"/>
      <c r="ADD453" s="3"/>
      <c r="ADE453" s="3"/>
      <c r="ADF453" s="3"/>
      <c r="ADG453" s="3"/>
      <c r="ADH453" s="3"/>
      <c r="ADI453" s="3"/>
      <c r="ADJ453" s="3"/>
      <c r="ADK453" s="3"/>
      <c r="ADL453" s="3"/>
      <c r="ADM453" s="3"/>
      <c r="ADN453" s="3"/>
      <c r="ADO453" s="3"/>
      <c r="ADP453" s="3"/>
      <c r="ADQ453" s="3"/>
      <c r="ADR453" s="3"/>
      <c r="ADS453" s="3"/>
      <c r="ADT453" s="3"/>
      <c r="ADU453" s="3"/>
      <c r="ADV453" s="3"/>
      <c r="ADW453" s="3"/>
      <c r="ADX453" s="3"/>
      <c r="ADY453" s="3"/>
      <c r="ADZ453" s="3"/>
      <c r="AEA453" s="3"/>
      <c r="AEB453" s="3"/>
      <c r="AEC453" s="3"/>
      <c r="AED453" s="3"/>
      <c r="AEE453" s="3"/>
      <c r="AEF453" s="3"/>
      <c r="AEG453" s="3"/>
      <c r="AEH453" s="3"/>
      <c r="AEI453" s="3"/>
      <c r="AEJ453" s="3"/>
      <c r="AEK453" s="3"/>
      <c r="AEL453" s="3"/>
      <c r="AEM453" s="3"/>
      <c r="AEN453" s="3"/>
      <c r="AEO453" s="3"/>
      <c r="AEP453" s="3"/>
      <c r="AEQ453" s="3"/>
      <c r="AER453" s="3"/>
      <c r="AES453" s="3"/>
      <c r="AET453" s="3"/>
      <c r="AEU453" s="3"/>
      <c r="AEV453" s="3"/>
      <c r="AEW453" s="3"/>
      <c r="AEX453" s="3"/>
      <c r="AEY453" s="3"/>
      <c r="AEZ453" s="3"/>
      <c r="AFA453" s="3"/>
      <c r="AFB453" s="3"/>
      <c r="AFC453" s="3"/>
      <c r="AFD453" s="3"/>
      <c r="AFE453" s="3"/>
      <c r="AFF453" s="3"/>
      <c r="AFG453" s="3"/>
      <c r="AFH453" s="3"/>
      <c r="AFI453" s="3"/>
      <c r="AFJ453" s="3"/>
      <c r="AFK453" s="3"/>
      <c r="AFL453" s="3"/>
      <c r="AFM453" s="3"/>
      <c r="AFN453" s="3"/>
      <c r="AFO453" s="3"/>
      <c r="AFP453" s="3"/>
      <c r="AFQ453" s="3"/>
      <c r="AFR453" s="3"/>
      <c r="AFS453" s="3"/>
      <c r="AFT453" s="3"/>
      <c r="AFU453" s="3"/>
      <c r="AFV453" s="3"/>
      <c r="AFW453" s="3"/>
      <c r="AFX453" s="3"/>
      <c r="AFY453" s="3"/>
      <c r="AFZ453" s="3"/>
      <c r="AGA453" s="3"/>
      <c r="AGB453" s="3"/>
      <c r="AGC453" s="3"/>
      <c r="AGD453" s="3"/>
      <c r="AGE453" s="3"/>
      <c r="AGF453" s="3"/>
      <c r="AGG453" s="3"/>
      <c r="AGH453" s="3"/>
      <c r="AGI453" s="3"/>
      <c r="AGJ453" s="3"/>
      <c r="AGK453" s="3"/>
      <c r="AGL453" s="3"/>
      <c r="AGM453" s="3"/>
      <c r="AGN453" s="3"/>
      <c r="AGO453" s="3"/>
      <c r="AGP453" s="3"/>
      <c r="AGQ453" s="3"/>
      <c r="AGR453" s="3"/>
      <c r="AGS453" s="3"/>
      <c r="AGT453" s="3"/>
      <c r="AGU453" s="3"/>
      <c r="AGV453" s="3"/>
      <c r="AGW453" s="3"/>
      <c r="AGX453" s="3"/>
      <c r="AGY453" s="3"/>
      <c r="AGZ453" s="3"/>
      <c r="AHA453" s="3"/>
      <c r="AHB453" s="3"/>
      <c r="AHC453" s="3"/>
      <c r="AHD453" s="3"/>
      <c r="AHE453" s="3"/>
      <c r="AHF453" s="3"/>
      <c r="AHG453" s="3"/>
      <c r="AHH453" s="3"/>
      <c r="AHI453" s="3"/>
      <c r="AHJ453" s="3"/>
      <c r="AHK453" s="3"/>
      <c r="AHL453" s="3"/>
      <c r="AHM453" s="3"/>
      <c r="AHN453" s="3"/>
      <c r="AHO453" s="3"/>
      <c r="AHP453" s="3"/>
      <c r="AHQ453" s="3"/>
      <c r="AHR453" s="3"/>
      <c r="AHS453" s="3"/>
      <c r="AHT453" s="3"/>
      <c r="AHU453" s="3"/>
      <c r="AHV453" s="3"/>
      <c r="AHW453" s="3"/>
      <c r="AHX453" s="3"/>
      <c r="AHY453" s="3"/>
      <c r="AHZ453" s="3"/>
      <c r="AIA453" s="3"/>
      <c r="AIB453" s="3"/>
      <c r="AIC453" s="3"/>
      <c r="AID453" s="3"/>
      <c r="AIE453" s="3"/>
      <c r="AIF453" s="3"/>
      <c r="AIG453" s="3"/>
      <c r="AIH453" s="3"/>
      <c r="AII453" s="3"/>
      <c r="AIJ453" s="3"/>
      <c r="AIK453" s="3"/>
      <c r="AIL453" s="3"/>
      <c r="AIM453" s="3"/>
      <c r="AIN453" s="3"/>
      <c r="AIO453" s="3"/>
      <c r="AIP453" s="3"/>
      <c r="AIQ453" s="3"/>
      <c r="AIR453" s="3"/>
      <c r="AIS453" s="3"/>
      <c r="AIT453" s="3"/>
      <c r="AIU453" s="3"/>
      <c r="AIV453" s="3"/>
      <c r="AIW453" s="3"/>
      <c r="AIX453" s="3"/>
      <c r="AIY453" s="3"/>
      <c r="AIZ453" s="3"/>
      <c r="AJA453" s="3"/>
      <c r="AJB453" s="3"/>
      <c r="AJC453" s="3"/>
      <c r="AJD453" s="3"/>
      <c r="AJE453" s="3"/>
      <c r="AJF453" s="3"/>
      <c r="AJG453" s="3"/>
      <c r="AJH453" s="3"/>
      <c r="AJI453" s="3"/>
      <c r="AJJ453" s="3"/>
      <c r="AJK453" s="3"/>
      <c r="AJL453" s="3"/>
      <c r="AJM453" s="3"/>
      <c r="AJN453" s="3"/>
      <c r="AJO453" s="3"/>
      <c r="AJP453" s="3"/>
      <c r="AJQ453" s="3"/>
      <c r="AJR453" s="3"/>
      <c r="AJS453" s="3"/>
      <c r="AJT453" s="3"/>
      <c r="AJU453" s="3"/>
      <c r="AJV453" s="3"/>
      <c r="AJW453" s="3"/>
      <c r="AJX453" s="3"/>
      <c r="AJY453" s="3"/>
      <c r="AJZ453" s="3"/>
      <c r="AKA453" s="3"/>
      <c r="AKB453" s="3"/>
      <c r="AKC453" s="3"/>
      <c r="AKD453" s="3"/>
      <c r="AKE453" s="3"/>
      <c r="AKF453" s="3"/>
      <c r="AKG453" s="3"/>
      <c r="AKH453" s="3"/>
      <c r="AKI453" s="3"/>
      <c r="AKJ453" s="3"/>
      <c r="AKK453" s="3"/>
      <c r="AKL453" s="3"/>
      <c r="AKM453" s="3"/>
      <c r="AKN453" s="3"/>
      <c r="AKO453" s="3"/>
      <c r="AKP453" s="3"/>
      <c r="AKQ453" s="3"/>
      <c r="AKR453" s="3"/>
      <c r="AKS453" s="3"/>
      <c r="AKT453" s="3"/>
      <c r="AKU453" s="3"/>
      <c r="AKV453" s="3"/>
      <c r="AKW453" s="3"/>
      <c r="AKX453" s="3"/>
      <c r="AKY453" s="3"/>
      <c r="AKZ453" s="3"/>
      <c r="ALA453" s="3"/>
      <c r="ALB453" s="3"/>
      <c r="ALC453" s="3"/>
      <c r="ALD453" s="3"/>
      <c r="ALE453" s="3"/>
      <c r="ALF453" s="3"/>
      <c r="ALG453" s="3"/>
      <c r="ALH453" s="3"/>
      <c r="ALI453" s="3"/>
      <c r="ALJ453" s="3"/>
      <c r="ALK453" s="3"/>
      <c r="ALL453" s="3"/>
      <c r="ALM453" s="3"/>
      <c r="ALN453" s="3"/>
      <c r="ALO453" s="3"/>
      <c r="ALP453" s="3"/>
      <c r="ALQ453" s="3"/>
      <c r="ALR453" s="3"/>
      <c r="ALS453" s="3"/>
      <c r="ALT453" s="3"/>
      <c r="ALU453" s="3"/>
      <c r="ALV453" s="3"/>
      <c r="ALW453" s="3"/>
      <c r="ALX453" s="3"/>
      <c r="ALY453" s="3"/>
      <c r="ALZ453" s="3"/>
      <c r="AMA453" s="3"/>
      <c r="AMB453" s="3"/>
      <c r="AMC453" s="3"/>
      <c r="AMD453" s="3"/>
      <c r="AME453" s="3"/>
      <c r="AMF453" s="3"/>
      <c r="AMG453" s="3"/>
      <c r="AMH453" s="3"/>
      <c r="AMI453" s="3"/>
      <c r="AMJ453" s="3"/>
      <c r="AMK453" s="3"/>
      <c r="AML453" s="3"/>
      <c r="AMM453" s="3"/>
      <c r="AMN453" s="3"/>
      <c r="AMO453" s="3"/>
      <c r="AMP453" s="3"/>
      <c r="AMQ453" s="3"/>
      <c r="AMR453" s="3"/>
      <c r="AMS453" s="3"/>
      <c r="AMT453" s="3"/>
      <c r="AMU453" s="3"/>
      <c r="AMV453" s="3"/>
      <c r="AMW453" s="3"/>
      <c r="AMX453" s="3"/>
      <c r="AMY453" s="3"/>
      <c r="AMZ453" s="3"/>
      <c r="ANA453" s="3"/>
      <c r="ANB453" s="3"/>
      <c r="ANC453" s="3"/>
      <c r="AND453" s="3"/>
      <c r="ANE453" s="3"/>
      <c r="ANF453" s="3"/>
      <c r="ANG453" s="3"/>
      <c r="ANH453" s="3"/>
      <c r="ANI453" s="3"/>
      <c r="ANJ453" s="3"/>
      <c r="ANK453" s="3"/>
      <c r="ANL453" s="3"/>
      <c r="ANM453" s="3"/>
      <c r="ANN453" s="3"/>
      <c r="ANO453" s="3"/>
      <c r="ANP453" s="3"/>
      <c r="ANQ453" s="3"/>
      <c r="ANR453" s="3"/>
      <c r="ANS453" s="3"/>
      <c r="ANT453" s="3"/>
      <c r="ANU453" s="3"/>
      <c r="ANV453" s="3"/>
      <c r="ANW453" s="3"/>
      <c r="ANX453" s="3"/>
      <c r="ANY453" s="3"/>
      <c r="ANZ453" s="3"/>
      <c r="AOA453" s="3"/>
      <c r="AOB453" s="3"/>
      <c r="AOC453" s="3"/>
      <c r="AOD453" s="3"/>
      <c r="AOE453" s="3"/>
      <c r="AOF453" s="3"/>
      <c r="AOG453" s="3"/>
      <c r="AOH453" s="3"/>
      <c r="AOI453" s="3"/>
      <c r="AOJ453" s="3"/>
      <c r="AOK453" s="3"/>
      <c r="AOL453" s="3"/>
      <c r="AOM453" s="3"/>
      <c r="AON453" s="3"/>
      <c r="AOO453" s="3"/>
      <c r="AOP453" s="3"/>
      <c r="AOQ453" s="3"/>
      <c r="AOR453" s="3"/>
      <c r="AOS453" s="3"/>
      <c r="AOT453" s="3"/>
      <c r="AOU453" s="3"/>
      <c r="AOV453" s="3"/>
      <c r="AOW453" s="3"/>
      <c r="AOX453" s="3"/>
      <c r="AOY453" s="3"/>
      <c r="AOZ453" s="3"/>
      <c r="APA453" s="3"/>
      <c r="APB453" s="3"/>
      <c r="APC453" s="3"/>
      <c r="APD453" s="3"/>
      <c r="APE453" s="3"/>
      <c r="APF453" s="3"/>
      <c r="APG453" s="3"/>
      <c r="APH453" s="3"/>
      <c r="API453" s="3"/>
      <c r="APJ453" s="3"/>
      <c r="APK453" s="3"/>
      <c r="APL453" s="3"/>
      <c r="APM453" s="3"/>
      <c r="APN453" s="3"/>
      <c r="APO453" s="3"/>
      <c r="APP453" s="3"/>
      <c r="APQ453" s="3"/>
      <c r="APR453" s="3"/>
      <c r="APS453" s="3"/>
      <c r="APT453" s="3"/>
      <c r="APU453" s="3"/>
      <c r="APV453" s="3"/>
      <c r="APW453" s="3"/>
      <c r="APX453" s="3"/>
      <c r="APY453" s="3"/>
      <c r="APZ453" s="3"/>
      <c r="AQA453" s="3"/>
      <c r="AQB453" s="3"/>
      <c r="AQC453" s="3"/>
      <c r="AQD453" s="3"/>
      <c r="AQE453" s="3"/>
      <c r="AQF453" s="3"/>
      <c r="AQG453" s="3"/>
      <c r="AQH453" s="3"/>
      <c r="AQI453" s="3"/>
      <c r="AQJ453" s="3"/>
      <c r="AQK453" s="3"/>
      <c r="AQL453" s="3"/>
      <c r="AQM453" s="3"/>
      <c r="AQN453" s="3"/>
      <c r="AQO453" s="3"/>
      <c r="AQP453" s="3"/>
      <c r="AQQ453" s="3"/>
      <c r="AQR453" s="3"/>
      <c r="AQS453" s="3"/>
      <c r="AQT453" s="3"/>
      <c r="AQU453" s="3"/>
      <c r="AQV453" s="3"/>
      <c r="AQW453" s="3"/>
      <c r="AQX453" s="3"/>
      <c r="AQY453" s="3"/>
      <c r="AQZ453" s="3"/>
      <c r="ARA453" s="3"/>
      <c r="ARB453" s="3"/>
      <c r="ARC453" s="3"/>
      <c r="ARD453" s="3"/>
      <c r="ARE453" s="3"/>
      <c r="ARF453" s="3"/>
      <c r="ARG453" s="3"/>
      <c r="ARH453" s="3"/>
      <c r="ARI453" s="3"/>
      <c r="ARJ453" s="3"/>
      <c r="ARK453" s="3"/>
      <c r="ARL453" s="3"/>
      <c r="ARM453" s="3"/>
      <c r="ARN453" s="3"/>
      <c r="ARO453" s="3"/>
      <c r="ARP453" s="3"/>
      <c r="ARQ453" s="3"/>
      <c r="ARR453" s="3"/>
      <c r="ARS453" s="3"/>
      <c r="ART453" s="3"/>
      <c r="ARU453" s="3"/>
      <c r="ARV453" s="3"/>
      <c r="ARW453" s="3"/>
      <c r="ARX453" s="3"/>
      <c r="ARY453" s="3"/>
      <c r="ARZ453" s="3"/>
      <c r="ASA453" s="3"/>
      <c r="ASB453" s="3"/>
      <c r="ASC453" s="3"/>
      <c r="ASD453" s="3"/>
      <c r="ASE453" s="3"/>
      <c r="ASF453" s="3"/>
      <c r="ASG453" s="3"/>
      <c r="ASH453" s="3"/>
      <c r="ASI453" s="3"/>
      <c r="ASJ453" s="3"/>
      <c r="ASK453" s="3"/>
      <c r="ASL453" s="3"/>
      <c r="ASM453" s="3"/>
      <c r="ASN453" s="3"/>
      <c r="ASO453" s="3"/>
      <c r="ASP453" s="3"/>
      <c r="ASQ453" s="3"/>
      <c r="ASR453" s="3"/>
      <c r="ASS453" s="3"/>
      <c r="AST453" s="3"/>
      <c r="ASU453" s="3"/>
      <c r="ASV453" s="3"/>
      <c r="ASW453" s="3"/>
      <c r="ASX453" s="3"/>
      <c r="ASY453" s="3"/>
      <c r="ASZ453" s="3"/>
      <c r="ATA453" s="3"/>
      <c r="ATB453" s="3"/>
      <c r="ATC453" s="3"/>
      <c r="ATD453" s="3"/>
      <c r="ATE453" s="3"/>
      <c r="ATF453" s="3"/>
      <c r="ATG453" s="3"/>
      <c r="ATH453" s="3"/>
      <c r="ATI453" s="3"/>
      <c r="ATJ453" s="3"/>
      <c r="ATK453" s="3"/>
      <c r="ATL453" s="3"/>
      <c r="ATM453" s="3"/>
      <c r="ATN453" s="3"/>
      <c r="ATO453" s="3"/>
      <c r="ATP453" s="3"/>
      <c r="ATQ453" s="3"/>
      <c r="ATR453" s="3"/>
      <c r="ATS453" s="3"/>
      <c r="ATT453" s="3"/>
      <c r="ATU453" s="3"/>
      <c r="ATV453" s="3"/>
      <c r="ATW453" s="3"/>
      <c r="ATX453" s="3"/>
      <c r="ATY453" s="3"/>
      <c r="ATZ453" s="3"/>
      <c r="AUA453" s="3"/>
      <c r="AUB453" s="3"/>
      <c r="AUC453" s="3"/>
      <c r="AUD453" s="3"/>
      <c r="AUE453" s="3"/>
      <c r="AUF453" s="3"/>
      <c r="AUG453" s="3"/>
      <c r="AUH453" s="3"/>
      <c r="AUI453" s="3"/>
      <c r="AUJ453" s="3"/>
      <c r="AUK453" s="3"/>
      <c r="AUL453" s="3"/>
      <c r="AUM453" s="3"/>
      <c r="AUN453" s="3"/>
      <c r="AUO453" s="3"/>
      <c r="AUP453" s="3"/>
      <c r="AUQ453" s="3"/>
      <c r="AUR453" s="3"/>
      <c r="AUS453" s="3"/>
      <c r="AUT453" s="3"/>
      <c r="AUU453" s="3"/>
      <c r="AUV453" s="3"/>
      <c r="AUW453" s="3"/>
      <c r="AUX453" s="3"/>
      <c r="AUY453" s="3"/>
      <c r="AUZ453" s="3"/>
      <c r="AVA453" s="3"/>
      <c r="AVB453" s="3"/>
      <c r="AVC453" s="3"/>
      <c r="AVD453" s="3"/>
      <c r="AVE453" s="3"/>
      <c r="AVF453" s="3"/>
      <c r="AVG453" s="3"/>
      <c r="AVH453" s="3"/>
      <c r="AVI453" s="3"/>
      <c r="AVJ453" s="3"/>
      <c r="AVK453" s="3"/>
      <c r="AVL453" s="3"/>
      <c r="AVM453" s="3"/>
      <c r="AVN453" s="3"/>
      <c r="AVO453" s="3"/>
      <c r="AVP453" s="3"/>
      <c r="AVQ453" s="3"/>
      <c r="AVR453" s="3"/>
      <c r="AVS453" s="3"/>
      <c r="AVT453" s="3"/>
      <c r="AVU453" s="3"/>
      <c r="AVV453" s="3"/>
      <c r="AVW453" s="3"/>
      <c r="AVX453" s="3"/>
      <c r="AVY453" s="3"/>
      <c r="AVZ453" s="3"/>
      <c r="AWA453" s="3"/>
      <c r="AWB453" s="3"/>
      <c r="AWC453" s="3"/>
      <c r="AWD453" s="3"/>
      <c r="AWE453" s="3"/>
      <c r="AWF453" s="3"/>
      <c r="AWG453" s="3"/>
      <c r="AWH453" s="3"/>
      <c r="AWI453" s="3"/>
      <c r="AWJ453" s="3"/>
      <c r="AWK453" s="3"/>
      <c r="AWL453" s="3"/>
      <c r="AWM453" s="3"/>
      <c r="AWN453" s="3"/>
      <c r="AWO453" s="3"/>
      <c r="AWP453" s="3"/>
      <c r="AWQ453" s="3"/>
      <c r="AWR453" s="3"/>
      <c r="AWS453" s="3"/>
      <c r="AWT453" s="3"/>
      <c r="AWU453" s="3"/>
      <c r="AWV453" s="3"/>
      <c r="AWW453" s="3"/>
      <c r="AWX453" s="3"/>
      <c r="AWY453" s="3"/>
      <c r="AWZ453" s="3"/>
      <c r="AXA453" s="3"/>
      <c r="AXB453" s="3"/>
      <c r="AXC453" s="3"/>
      <c r="AXD453" s="3"/>
      <c r="AXE453" s="3"/>
      <c r="AXF453" s="3"/>
      <c r="AXG453" s="3"/>
      <c r="AXH453" s="3"/>
      <c r="AXI453" s="3"/>
      <c r="AXJ453" s="3"/>
      <c r="AXK453" s="3"/>
      <c r="AXL453" s="3"/>
      <c r="AXM453" s="3"/>
      <c r="AXN453" s="3"/>
      <c r="AXO453" s="3"/>
      <c r="AXP453" s="3"/>
      <c r="AXQ453" s="3"/>
      <c r="AXR453" s="3"/>
      <c r="AXS453" s="3"/>
      <c r="AXT453" s="3"/>
      <c r="AXU453" s="3"/>
      <c r="AXV453" s="3"/>
      <c r="AXW453" s="3"/>
      <c r="AXX453" s="3"/>
      <c r="AXY453" s="3"/>
      <c r="AXZ453" s="3"/>
      <c r="AYA453" s="3"/>
      <c r="AYB453" s="3"/>
      <c r="AYC453" s="3"/>
      <c r="AYD453" s="3"/>
      <c r="AYE453" s="3"/>
      <c r="AYF453" s="3"/>
      <c r="AYG453" s="3"/>
      <c r="AYH453" s="3"/>
      <c r="AYI453" s="3"/>
      <c r="AYJ453" s="3"/>
      <c r="AYK453" s="3"/>
      <c r="AYL453" s="3"/>
      <c r="AYM453" s="3"/>
      <c r="AYN453" s="3"/>
      <c r="AYO453" s="3"/>
      <c r="AYP453" s="3"/>
      <c r="AYQ453" s="3"/>
      <c r="AYR453" s="3"/>
      <c r="AYS453" s="3"/>
      <c r="AYT453" s="3"/>
      <c r="AYU453" s="3"/>
      <c r="AYV453" s="3"/>
      <c r="AYW453" s="3"/>
      <c r="AYX453" s="3"/>
      <c r="AYY453" s="3"/>
      <c r="AYZ453" s="3"/>
      <c r="AZA453" s="3"/>
      <c r="AZB453" s="3"/>
      <c r="AZC453" s="3"/>
      <c r="AZD453" s="3"/>
      <c r="AZE453" s="3"/>
      <c r="AZF453" s="3"/>
      <c r="AZG453" s="3"/>
      <c r="AZH453" s="3"/>
      <c r="AZI453" s="3"/>
      <c r="AZJ453" s="3"/>
      <c r="AZK453" s="3"/>
      <c r="AZL453" s="3"/>
      <c r="AZM453" s="3"/>
      <c r="AZN453" s="3"/>
      <c r="AZO453" s="3"/>
      <c r="AZP453" s="3"/>
      <c r="AZQ453" s="3"/>
      <c r="AZR453" s="3"/>
      <c r="AZS453" s="3"/>
      <c r="AZT453" s="3"/>
      <c r="AZU453" s="3"/>
      <c r="AZV453" s="3"/>
      <c r="AZW453" s="3"/>
      <c r="AZX453" s="3"/>
      <c r="AZY453" s="3"/>
      <c r="AZZ453" s="3"/>
      <c r="BAA453" s="3"/>
      <c r="BAB453" s="3"/>
      <c r="BAC453" s="3"/>
      <c r="BAD453" s="3"/>
      <c r="BAE453" s="3"/>
      <c r="BAF453" s="3"/>
      <c r="BAG453" s="3"/>
      <c r="BAH453" s="3"/>
      <c r="BAI453" s="3"/>
      <c r="BAJ453" s="3"/>
      <c r="BAK453" s="3"/>
      <c r="BAL453" s="3"/>
      <c r="BAM453" s="3"/>
      <c r="BAN453" s="3"/>
      <c r="BAO453" s="3"/>
      <c r="BAP453" s="3"/>
      <c r="BAQ453" s="3"/>
      <c r="BAR453" s="3"/>
      <c r="BAS453" s="3"/>
      <c r="BAT453" s="3"/>
      <c r="BAU453" s="3"/>
      <c r="BAV453" s="3"/>
      <c r="BAW453" s="3"/>
      <c r="BAX453" s="3"/>
      <c r="BAY453" s="3"/>
      <c r="BAZ453" s="3"/>
      <c r="BBA453" s="3"/>
      <c r="BBB453" s="3"/>
      <c r="BBC453" s="3"/>
      <c r="BBD453" s="3"/>
      <c r="BBE453" s="3"/>
      <c r="BBF453" s="3"/>
      <c r="BBG453" s="3"/>
      <c r="BBH453" s="3"/>
      <c r="BBI453" s="3"/>
      <c r="BBJ453" s="3"/>
      <c r="BBK453" s="3"/>
      <c r="BBL453" s="3"/>
      <c r="BBM453" s="3"/>
      <c r="BBN453" s="3"/>
      <c r="BBO453" s="3"/>
      <c r="BBP453" s="3"/>
      <c r="BBQ453" s="3"/>
      <c r="BBR453" s="3"/>
      <c r="BBS453" s="3"/>
      <c r="BBT453" s="3"/>
      <c r="BBU453" s="3"/>
      <c r="BBV453" s="3"/>
      <c r="BBW453" s="3"/>
      <c r="BBX453" s="3"/>
      <c r="BBY453" s="3"/>
      <c r="BBZ453" s="3"/>
      <c r="BCA453" s="3"/>
      <c r="BCB453" s="3"/>
      <c r="BCC453" s="3"/>
      <c r="BCD453" s="3"/>
      <c r="BCE453" s="3"/>
      <c r="BCF453" s="3"/>
      <c r="BCG453" s="3"/>
      <c r="BCH453" s="3"/>
      <c r="BCI453" s="3"/>
      <c r="BCJ453" s="3"/>
      <c r="BCK453" s="3"/>
      <c r="BCL453" s="3"/>
      <c r="BCM453" s="3"/>
      <c r="BCN453" s="3"/>
      <c r="BCO453" s="3"/>
      <c r="BCP453" s="3"/>
      <c r="BCQ453" s="3"/>
      <c r="BCR453" s="3"/>
      <c r="BCS453" s="3"/>
      <c r="BCT453" s="3"/>
      <c r="BCU453" s="3"/>
      <c r="BCV453" s="3"/>
      <c r="BCW453" s="3"/>
      <c r="BCX453" s="3"/>
      <c r="BCY453" s="3"/>
      <c r="BCZ453" s="3"/>
      <c r="BDA453" s="3"/>
      <c r="BDB453" s="3"/>
      <c r="BDC453" s="3"/>
      <c r="BDD453" s="3"/>
      <c r="BDE453" s="3"/>
      <c r="BDF453" s="3"/>
      <c r="BDG453" s="3"/>
      <c r="BDH453" s="3"/>
      <c r="BDI453" s="3"/>
      <c r="BDJ453" s="3"/>
      <c r="BDK453" s="3"/>
      <c r="BDL453" s="3"/>
      <c r="BDM453" s="3"/>
      <c r="BDN453" s="3"/>
      <c r="BDO453" s="3"/>
      <c r="BDP453" s="3"/>
      <c r="BDQ453" s="3"/>
      <c r="BDR453" s="3"/>
      <c r="BDS453" s="3"/>
      <c r="BDT453" s="3"/>
      <c r="BDU453" s="3"/>
      <c r="BDV453" s="3"/>
      <c r="BDW453" s="3"/>
      <c r="BDX453" s="3"/>
      <c r="BDY453" s="3"/>
      <c r="BDZ453" s="3"/>
      <c r="BEA453" s="3"/>
      <c r="BEB453" s="3"/>
      <c r="BEC453" s="3"/>
      <c r="BED453" s="3"/>
      <c r="BEE453" s="3"/>
      <c r="BEF453" s="3"/>
      <c r="BEG453" s="3"/>
      <c r="BEH453" s="3"/>
      <c r="BEI453" s="3"/>
      <c r="BEJ453" s="3"/>
      <c r="BEK453" s="3"/>
      <c r="BEL453" s="3"/>
      <c r="BEM453" s="3"/>
      <c r="BEN453" s="3"/>
      <c r="BEO453" s="3"/>
      <c r="BEP453" s="3"/>
      <c r="BEQ453" s="3"/>
      <c r="BER453" s="3"/>
      <c r="BES453" s="3"/>
      <c r="BET453" s="3"/>
      <c r="BEU453" s="3"/>
      <c r="BEV453" s="3"/>
      <c r="BEW453" s="3"/>
      <c r="BEX453" s="3"/>
      <c r="BEY453" s="3"/>
      <c r="BEZ453" s="3"/>
      <c r="BFA453" s="3"/>
      <c r="BFB453" s="3"/>
      <c r="BFC453" s="3"/>
      <c r="BFD453" s="3"/>
      <c r="BFE453" s="3"/>
      <c r="BFF453" s="3"/>
      <c r="BFG453" s="3"/>
      <c r="BFH453" s="3"/>
      <c r="BFI453" s="3"/>
      <c r="BFJ453" s="3"/>
      <c r="BFK453" s="3"/>
      <c r="BFL453" s="3"/>
      <c r="BFM453" s="3"/>
      <c r="BFN453" s="3"/>
      <c r="BFO453" s="3"/>
      <c r="BFP453" s="3"/>
      <c r="BFQ453" s="3"/>
      <c r="BFR453" s="3"/>
      <c r="BFS453" s="3"/>
      <c r="BFT453" s="3"/>
      <c r="BFU453" s="3"/>
      <c r="BFV453" s="3"/>
      <c r="BFW453" s="3"/>
      <c r="BFX453" s="3"/>
      <c r="BFY453" s="3"/>
      <c r="BFZ453" s="3"/>
      <c r="BGA453" s="3"/>
      <c r="BGB453" s="3"/>
      <c r="BGC453" s="3"/>
      <c r="BGD453" s="3"/>
      <c r="BGE453" s="3"/>
      <c r="BGF453" s="3"/>
      <c r="BGG453" s="3"/>
      <c r="BGH453" s="3"/>
      <c r="BGI453" s="3"/>
      <c r="BGJ453" s="3"/>
      <c r="BGK453" s="3"/>
      <c r="BGL453" s="3"/>
      <c r="BGM453" s="3"/>
      <c r="BGN453" s="3"/>
      <c r="BGO453" s="3"/>
      <c r="BGP453" s="3"/>
      <c r="BGQ453" s="3"/>
      <c r="BGR453" s="3"/>
      <c r="BGS453" s="3"/>
      <c r="BGT453" s="3"/>
      <c r="BGU453" s="3"/>
      <c r="BGV453" s="3"/>
      <c r="BGW453" s="3"/>
      <c r="BGX453" s="3"/>
      <c r="BGY453" s="3"/>
      <c r="BGZ453" s="3"/>
      <c r="BHA453" s="3"/>
      <c r="BHB453" s="3"/>
      <c r="BHC453" s="3"/>
      <c r="BHD453" s="3"/>
      <c r="BHE453" s="3"/>
      <c r="BHF453" s="3"/>
      <c r="BHG453" s="3"/>
      <c r="BHH453" s="3"/>
      <c r="BHI453" s="3"/>
      <c r="BHJ453" s="3"/>
      <c r="BHK453" s="3"/>
      <c r="BHL453" s="3"/>
      <c r="BHM453" s="3"/>
      <c r="BHN453" s="3"/>
      <c r="BHO453" s="3"/>
      <c r="BHP453" s="3"/>
      <c r="BHQ453" s="3"/>
      <c r="BHR453" s="3"/>
      <c r="BHS453" s="3"/>
      <c r="BHT453" s="3"/>
      <c r="BHU453" s="3"/>
      <c r="BHV453" s="3"/>
      <c r="BHW453" s="3"/>
      <c r="BHX453" s="3"/>
      <c r="BHY453" s="3"/>
      <c r="BHZ453" s="3"/>
      <c r="BIA453" s="3"/>
      <c r="BIB453" s="3"/>
      <c r="BIC453" s="3"/>
      <c r="BID453" s="3"/>
      <c r="BIE453" s="3"/>
      <c r="BIF453" s="3"/>
      <c r="BIG453" s="3"/>
      <c r="BIH453" s="3"/>
      <c r="BII453" s="3"/>
      <c r="BIJ453" s="3"/>
      <c r="BIK453" s="3"/>
      <c r="BIL453" s="3"/>
      <c r="BIM453" s="3"/>
      <c r="BIN453" s="3"/>
      <c r="BIO453" s="3"/>
      <c r="BIP453" s="3"/>
      <c r="BIQ453" s="3"/>
      <c r="BIR453" s="3"/>
      <c r="BIS453" s="3"/>
      <c r="BIT453" s="3"/>
      <c r="BIU453" s="3"/>
      <c r="BIV453" s="3"/>
      <c r="BIW453" s="3"/>
      <c r="BIX453" s="3"/>
      <c r="BIY453" s="3"/>
      <c r="BIZ453" s="3"/>
      <c r="BJA453" s="3"/>
      <c r="BJB453" s="3"/>
      <c r="BJC453" s="3"/>
      <c r="BJD453" s="3"/>
      <c r="BJE453" s="3"/>
      <c r="BJF453" s="3"/>
      <c r="BJG453" s="3"/>
      <c r="BJH453" s="3"/>
      <c r="BJI453" s="3"/>
      <c r="BJJ453" s="3"/>
      <c r="BJK453" s="3"/>
      <c r="BJL453" s="3"/>
      <c r="BJM453" s="3"/>
      <c r="BJN453" s="3"/>
      <c r="BJO453" s="3"/>
      <c r="BJP453" s="3"/>
      <c r="BJQ453" s="3"/>
      <c r="BJR453" s="3"/>
      <c r="BJS453" s="3"/>
      <c r="BJT453" s="3"/>
      <c r="BJU453" s="3"/>
      <c r="BJV453" s="3"/>
      <c r="BJW453" s="3"/>
      <c r="BJX453" s="3"/>
      <c r="BJY453" s="3"/>
      <c r="BJZ453" s="3"/>
      <c r="BKA453" s="3"/>
      <c r="BKB453" s="3"/>
      <c r="BKC453" s="3"/>
      <c r="BKD453" s="3"/>
      <c r="BKE453" s="3"/>
      <c r="BKF453" s="3"/>
      <c r="BKG453" s="3"/>
      <c r="BKH453" s="3"/>
      <c r="BKI453" s="3"/>
      <c r="BKJ453" s="3"/>
      <c r="BKK453" s="3"/>
      <c r="BKL453" s="3"/>
      <c r="BKM453" s="3"/>
      <c r="BKN453" s="3"/>
      <c r="BKO453" s="3"/>
      <c r="BKP453" s="3"/>
      <c r="BKQ453" s="3"/>
      <c r="BKR453" s="3"/>
      <c r="BKS453" s="3"/>
      <c r="BKT453" s="3"/>
      <c r="BKU453" s="3"/>
      <c r="BKV453" s="3"/>
      <c r="BKW453" s="3"/>
      <c r="BKX453" s="3"/>
      <c r="BKY453" s="3"/>
      <c r="BKZ453" s="3"/>
      <c r="BLA453" s="3"/>
      <c r="BLB453" s="3"/>
      <c r="BLC453" s="3"/>
      <c r="BLD453" s="3"/>
      <c r="BLE453" s="3"/>
      <c r="BLF453" s="3"/>
      <c r="BLG453" s="3"/>
      <c r="BLH453" s="3"/>
      <c r="BLI453" s="3"/>
      <c r="BLJ453" s="3"/>
      <c r="BLK453" s="3"/>
      <c r="BLL453" s="3"/>
      <c r="BLM453" s="3"/>
      <c r="BLN453" s="3"/>
      <c r="BLO453" s="3"/>
      <c r="BLP453" s="3"/>
      <c r="BLQ453" s="3"/>
      <c r="BLR453" s="3"/>
      <c r="BLS453" s="3"/>
      <c r="BLT453" s="3"/>
      <c r="BLU453" s="3"/>
      <c r="BLV453" s="3"/>
      <c r="BLW453" s="3"/>
      <c r="BLX453" s="3"/>
      <c r="BLY453" s="3"/>
      <c r="BLZ453" s="3"/>
      <c r="BMA453" s="3"/>
      <c r="BMB453" s="3"/>
      <c r="BMC453" s="3"/>
      <c r="BMD453" s="3"/>
      <c r="BME453" s="3"/>
      <c r="BMF453" s="3"/>
      <c r="BMG453" s="3"/>
      <c r="BMH453" s="3"/>
      <c r="BMI453" s="3"/>
      <c r="BMJ453" s="3"/>
      <c r="BMK453" s="3"/>
      <c r="BML453" s="3"/>
      <c r="BMM453" s="3"/>
      <c r="BMN453" s="3"/>
      <c r="BMO453" s="3"/>
      <c r="BMP453" s="3"/>
      <c r="BMQ453" s="3"/>
      <c r="BMR453" s="3"/>
      <c r="BMS453" s="3"/>
      <c r="BMT453" s="3"/>
      <c r="BMU453" s="3"/>
      <c r="BMV453" s="3"/>
      <c r="BMW453" s="3"/>
      <c r="BMX453" s="3"/>
      <c r="BMY453" s="3"/>
      <c r="BMZ453" s="3"/>
      <c r="BNA453" s="3"/>
      <c r="BNB453" s="3"/>
      <c r="BNC453" s="3"/>
      <c r="BND453" s="3"/>
      <c r="BNE453" s="3"/>
      <c r="BNF453" s="3"/>
      <c r="BNG453" s="3"/>
      <c r="BNH453" s="3"/>
      <c r="BNI453" s="3"/>
      <c r="BNJ453" s="3"/>
      <c r="BNK453" s="3"/>
      <c r="BNL453" s="3"/>
      <c r="BNM453" s="3"/>
      <c r="BNN453" s="3"/>
      <c r="BNO453" s="3"/>
      <c r="BNP453" s="3"/>
      <c r="BNQ453" s="3"/>
      <c r="BNR453" s="3"/>
      <c r="BNS453" s="3"/>
      <c r="BNT453" s="3"/>
      <c r="BNU453" s="3"/>
      <c r="BNV453" s="3"/>
      <c r="BNW453" s="3"/>
      <c r="BNX453" s="3"/>
      <c r="BNY453" s="3"/>
      <c r="BNZ453" s="3"/>
      <c r="BOA453" s="3"/>
      <c r="BOB453" s="3"/>
      <c r="BOC453" s="3"/>
      <c r="BOD453" s="3"/>
      <c r="BOE453" s="3"/>
      <c r="BOF453" s="3"/>
      <c r="BOG453" s="3"/>
      <c r="BOH453" s="3"/>
      <c r="BOI453" s="3"/>
      <c r="BOJ453" s="3"/>
      <c r="BOK453" s="3"/>
      <c r="BOL453" s="3"/>
      <c r="BOM453" s="3"/>
      <c r="BON453" s="3"/>
      <c r="BOO453" s="3"/>
      <c r="BOP453" s="3"/>
      <c r="BOQ453" s="3"/>
      <c r="BOR453" s="3"/>
      <c r="BOS453" s="3"/>
      <c r="BOT453" s="3"/>
      <c r="BOU453" s="3"/>
      <c r="BOV453" s="3"/>
      <c r="BOW453" s="3"/>
      <c r="BOX453" s="3"/>
      <c r="BOY453" s="3"/>
      <c r="BOZ453" s="3"/>
      <c r="BPA453" s="3"/>
      <c r="BPB453" s="3"/>
      <c r="BPC453" s="3"/>
      <c r="BPD453" s="3"/>
      <c r="BPE453" s="3"/>
      <c r="BPF453" s="3"/>
      <c r="BPG453" s="3"/>
      <c r="BPH453" s="3"/>
      <c r="BPI453" s="3"/>
      <c r="BPJ453" s="3"/>
      <c r="BPK453" s="3"/>
      <c r="BPL453" s="3"/>
      <c r="BPM453" s="3"/>
      <c r="BPN453" s="3"/>
      <c r="BPO453" s="3"/>
      <c r="BPP453" s="3"/>
      <c r="BPQ453" s="3"/>
      <c r="BPR453" s="3"/>
      <c r="BPS453" s="3"/>
      <c r="BPT453" s="3"/>
      <c r="BPU453" s="3"/>
      <c r="BPV453" s="3"/>
      <c r="BPW453" s="3"/>
      <c r="BPX453" s="3"/>
      <c r="BPY453" s="3"/>
      <c r="BPZ453" s="3"/>
      <c r="BQA453" s="3"/>
      <c r="BQB453" s="3"/>
      <c r="BQC453" s="3"/>
      <c r="BQD453" s="3"/>
      <c r="BQE453" s="3"/>
      <c r="BQF453" s="3"/>
      <c r="BQG453" s="3"/>
      <c r="BQH453" s="3"/>
      <c r="BQI453" s="3"/>
      <c r="BQJ453" s="3"/>
      <c r="BQK453" s="3"/>
      <c r="BQL453" s="3"/>
      <c r="BQM453" s="3"/>
      <c r="BQN453" s="3"/>
      <c r="BQO453" s="3"/>
      <c r="BQP453" s="3"/>
      <c r="BQQ453" s="3"/>
      <c r="BQR453" s="3"/>
      <c r="BQS453" s="3"/>
      <c r="BQT453" s="3"/>
      <c r="BQU453" s="3"/>
      <c r="BQV453" s="3"/>
      <c r="BQW453" s="3"/>
      <c r="BQX453" s="3"/>
      <c r="BQY453" s="3"/>
      <c r="BQZ453" s="3"/>
      <c r="BRA453" s="3"/>
      <c r="BRB453" s="3"/>
      <c r="BRC453" s="3"/>
      <c r="BRD453" s="3"/>
      <c r="BRE453" s="3"/>
      <c r="BRF453" s="3"/>
      <c r="BRG453" s="3"/>
      <c r="BRH453" s="3"/>
      <c r="BRI453" s="3"/>
      <c r="BRJ453" s="3"/>
      <c r="BRK453" s="3"/>
      <c r="BRL453" s="3"/>
      <c r="BRM453" s="3"/>
      <c r="BRN453" s="3"/>
      <c r="BRO453" s="3"/>
      <c r="BRP453" s="3"/>
      <c r="BRQ453" s="3"/>
      <c r="BRR453" s="3"/>
      <c r="BRS453" s="3"/>
      <c r="BRT453" s="3"/>
      <c r="BRU453" s="3"/>
      <c r="BRV453" s="3"/>
      <c r="BRW453" s="3"/>
      <c r="BRX453" s="3"/>
      <c r="BRY453" s="3"/>
      <c r="BRZ453" s="3"/>
      <c r="BSA453" s="3"/>
      <c r="BSB453" s="3"/>
      <c r="BSC453" s="3"/>
      <c r="BSD453" s="3"/>
      <c r="BSE453" s="3"/>
      <c r="BSF453" s="3"/>
      <c r="BSG453" s="3"/>
      <c r="BSH453" s="3"/>
      <c r="BSI453" s="3"/>
      <c r="BSJ453" s="3"/>
      <c r="BSK453" s="3"/>
      <c r="BSL453" s="3"/>
      <c r="BSM453" s="3"/>
      <c r="BSN453" s="3"/>
      <c r="BSO453" s="3"/>
      <c r="BSP453" s="3"/>
      <c r="BSQ453" s="3"/>
      <c r="BSR453" s="3"/>
      <c r="BSS453" s="3"/>
      <c r="BST453" s="3"/>
      <c r="BSU453" s="3"/>
      <c r="BSV453" s="3"/>
      <c r="BSW453" s="3"/>
      <c r="BSX453" s="3"/>
      <c r="BSY453" s="3"/>
      <c r="BSZ453" s="3"/>
      <c r="BTA453" s="3"/>
      <c r="BTB453" s="3"/>
      <c r="BTC453" s="3"/>
      <c r="BTD453" s="3"/>
      <c r="BTE453" s="3"/>
      <c r="BTF453" s="3"/>
      <c r="BTG453" s="3"/>
      <c r="BTH453" s="3"/>
      <c r="BTI453" s="3"/>
      <c r="BTJ453" s="3"/>
      <c r="BTK453" s="3"/>
      <c r="BTL453" s="3"/>
      <c r="BTM453" s="3"/>
      <c r="BTN453" s="3"/>
      <c r="BTO453" s="3"/>
      <c r="BTP453" s="3"/>
      <c r="BTQ453" s="3"/>
      <c r="BTR453" s="3"/>
      <c r="BTS453" s="3"/>
      <c r="BTT453" s="3"/>
      <c r="BTU453" s="3"/>
      <c r="BTV453" s="3"/>
      <c r="BTW453" s="3"/>
      <c r="BTX453" s="3"/>
      <c r="BTY453" s="3"/>
      <c r="BTZ453" s="3"/>
      <c r="BUA453" s="3"/>
      <c r="BUB453" s="3"/>
      <c r="BUC453" s="3"/>
      <c r="BUD453" s="3"/>
      <c r="BUE453" s="3"/>
      <c r="BUF453" s="3"/>
      <c r="BUG453" s="3"/>
      <c r="BUH453" s="3"/>
      <c r="BUI453" s="3"/>
      <c r="BUJ453" s="3"/>
      <c r="BUK453" s="3"/>
      <c r="BUL453" s="3"/>
      <c r="BUM453" s="3"/>
      <c r="BUN453" s="3"/>
      <c r="BUO453" s="3"/>
      <c r="BUP453" s="3"/>
      <c r="BUQ453" s="3"/>
      <c r="BUR453" s="3"/>
      <c r="BUS453" s="3"/>
      <c r="BUT453" s="3"/>
      <c r="BUU453" s="3"/>
      <c r="BUV453" s="3"/>
      <c r="BUW453" s="3"/>
      <c r="BUX453" s="3"/>
      <c r="BUY453" s="3"/>
      <c r="BUZ453" s="3"/>
      <c r="BVA453" s="3"/>
      <c r="BVB453" s="3"/>
      <c r="BVC453" s="3"/>
      <c r="BVD453" s="3"/>
      <c r="BVE453" s="3"/>
      <c r="BVF453" s="3"/>
      <c r="BVG453" s="3"/>
      <c r="BVH453" s="3"/>
      <c r="BVI453" s="3"/>
      <c r="BVJ453" s="3"/>
      <c r="BVK453" s="3"/>
      <c r="BVL453" s="3"/>
      <c r="BVM453" s="3"/>
      <c r="BVN453" s="3"/>
      <c r="BVO453" s="3"/>
      <c r="BVP453" s="3"/>
      <c r="BVQ453" s="3"/>
      <c r="BVR453" s="3"/>
      <c r="BVS453" s="3"/>
      <c r="BVT453" s="3"/>
      <c r="BVU453" s="3"/>
      <c r="BVV453" s="3"/>
      <c r="BVW453" s="3"/>
      <c r="BVX453" s="3"/>
      <c r="BVY453" s="3"/>
      <c r="BVZ453" s="3"/>
      <c r="BWA453" s="3"/>
      <c r="BWB453" s="3"/>
      <c r="BWC453" s="3"/>
      <c r="BWD453" s="3"/>
      <c r="BWE453" s="3"/>
      <c r="BWF453" s="3"/>
      <c r="BWG453" s="3"/>
      <c r="BWH453" s="3"/>
      <c r="BWI453" s="3"/>
      <c r="BWJ453" s="3"/>
      <c r="BWK453" s="3"/>
      <c r="BWL453" s="3"/>
      <c r="BWM453" s="3"/>
      <c r="BWN453" s="3"/>
      <c r="BWO453" s="3"/>
      <c r="BWP453" s="3"/>
      <c r="BWQ453" s="3"/>
      <c r="BWR453" s="3"/>
      <c r="BWS453" s="3"/>
      <c r="BWT453" s="3"/>
      <c r="BWU453" s="3"/>
      <c r="BWV453" s="3"/>
      <c r="BWW453" s="3"/>
      <c r="BWX453" s="3"/>
      <c r="BWY453" s="3"/>
      <c r="BWZ453" s="3"/>
      <c r="BXA453" s="3"/>
      <c r="BXB453" s="3"/>
      <c r="BXC453" s="3"/>
      <c r="BXD453" s="3"/>
      <c r="BXE453" s="3"/>
      <c r="BXF453" s="3"/>
      <c r="BXG453" s="3"/>
      <c r="BXH453" s="3"/>
      <c r="BXI453" s="3"/>
      <c r="BXJ453" s="3"/>
      <c r="BXK453" s="3"/>
      <c r="BXL453" s="3"/>
      <c r="BXM453" s="3"/>
      <c r="BXN453" s="3"/>
      <c r="BXO453" s="3"/>
      <c r="BXP453" s="3"/>
      <c r="BXQ453" s="3"/>
      <c r="BXR453" s="3"/>
      <c r="BXS453" s="3"/>
      <c r="BXT453" s="3"/>
      <c r="BXU453" s="3"/>
      <c r="BXV453" s="3"/>
      <c r="BXW453" s="3"/>
      <c r="BXX453" s="3"/>
      <c r="BXY453" s="3"/>
      <c r="BXZ453" s="3"/>
      <c r="BYA453" s="3"/>
      <c r="BYB453" s="3"/>
      <c r="BYC453" s="3"/>
      <c r="BYD453" s="3"/>
      <c r="BYE453" s="3"/>
      <c r="BYF453" s="3"/>
      <c r="BYG453" s="3"/>
      <c r="BYH453" s="3"/>
      <c r="BYI453" s="3"/>
      <c r="BYJ453" s="3"/>
      <c r="BYK453" s="3"/>
      <c r="BYL453" s="3"/>
      <c r="BYM453" s="3"/>
      <c r="BYN453" s="3"/>
      <c r="BYO453" s="3"/>
      <c r="BYP453" s="3"/>
      <c r="BYQ453" s="3"/>
      <c r="BYR453" s="3"/>
      <c r="BYS453" s="3"/>
      <c r="BYT453" s="3"/>
      <c r="BYU453" s="3"/>
      <c r="BYV453" s="3"/>
      <c r="BYW453" s="3"/>
      <c r="BYX453" s="3"/>
      <c r="BYY453" s="3"/>
      <c r="BYZ453" s="3"/>
      <c r="BZA453" s="3"/>
      <c r="BZB453" s="3"/>
      <c r="BZC453" s="3"/>
      <c r="BZD453" s="3"/>
      <c r="BZE453" s="3"/>
      <c r="BZF453" s="3"/>
      <c r="BZG453" s="3"/>
      <c r="BZH453" s="3"/>
      <c r="BZI453" s="3"/>
      <c r="BZJ453" s="3"/>
      <c r="BZK453" s="3"/>
      <c r="BZL453" s="3"/>
      <c r="BZM453" s="3"/>
      <c r="BZN453" s="3"/>
      <c r="BZO453" s="3"/>
      <c r="BZP453" s="3"/>
      <c r="BZQ453" s="3"/>
      <c r="BZR453" s="3"/>
      <c r="BZS453" s="3"/>
      <c r="BZT453" s="3"/>
      <c r="BZU453" s="3"/>
      <c r="BZV453" s="3"/>
      <c r="BZW453" s="3"/>
      <c r="BZX453" s="3"/>
      <c r="BZY453" s="3"/>
      <c r="BZZ453" s="3"/>
      <c r="CAA453" s="3"/>
      <c r="CAB453" s="3"/>
      <c r="CAC453" s="3"/>
      <c r="CAD453" s="3"/>
      <c r="CAE453" s="3"/>
      <c r="CAF453" s="3"/>
      <c r="CAG453" s="3"/>
      <c r="CAH453" s="3"/>
      <c r="CAI453" s="3"/>
      <c r="CAJ453" s="3"/>
      <c r="CAK453" s="3"/>
      <c r="CAL453" s="3"/>
      <c r="CAM453" s="3"/>
      <c r="CAN453" s="3"/>
      <c r="CAO453" s="3"/>
      <c r="CAP453" s="3"/>
      <c r="CAQ453" s="3"/>
      <c r="CAR453" s="3"/>
      <c r="CAS453" s="3"/>
      <c r="CAT453" s="3"/>
      <c r="CAU453" s="3"/>
      <c r="CAV453" s="3"/>
      <c r="CAW453" s="3"/>
      <c r="CAX453" s="3"/>
      <c r="CAY453" s="3"/>
      <c r="CAZ453" s="3"/>
      <c r="CBA453" s="3"/>
      <c r="CBB453" s="3"/>
      <c r="CBC453" s="3"/>
      <c r="CBD453" s="3"/>
      <c r="CBE453" s="3"/>
      <c r="CBF453" s="3"/>
      <c r="CBG453" s="3"/>
      <c r="CBH453" s="3"/>
      <c r="CBI453" s="3"/>
      <c r="CBJ453" s="3"/>
      <c r="CBK453" s="3"/>
      <c r="CBL453" s="3"/>
      <c r="CBM453" s="3"/>
      <c r="CBN453" s="3"/>
      <c r="CBO453" s="3"/>
      <c r="CBP453" s="3"/>
      <c r="CBQ453" s="3"/>
      <c r="CBR453" s="3"/>
      <c r="CBS453" s="3"/>
      <c r="CBT453" s="3"/>
      <c r="CBU453" s="3"/>
      <c r="CBV453" s="3"/>
      <c r="CBW453" s="3"/>
      <c r="CBX453" s="3"/>
      <c r="CBY453" s="3"/>
      <c r="CBZ453" s="3"/>
      <c r="CCA453" s="3"/>
      <c r="CCB453" s="3"/>
      <c r="CCC453" s="3"/>
      <c r="CCD453" s="3"/>
      <c r="CCE453" s="3"/>
      <c r="CCF453" s="3"/>
      <c r="CCG453" s="3"/>
      <c r="CCH453" s="3"/>
      <c r="CCI453" s="3"/>
      <c r="CCJ453" s="3"/>
      <c r="CCK453" s="3"/>
      <c r="CCL453" s="3"/>
      <c r="CCM453" s="3"/>
      <c r="CCN453" s="3"/>
      <c r="CCO453" s="3"/>
      <c r="CCP453" s="3"/>
      <c r="CCQ453" s="3"/>
      <c r="CCR453" s="3"/>
      <c r="CCS453" s="3"/>
      <c r="CCT453" s="3"/>
      <c r="CCU453" s="3"/>
      <c r="CCV453" s="3"/>
      <c r="CCW453" s="3"/>
      <c r="CCX453" s="3"/>
      <c r="CCY453" s="3"/>
      <c r="CCZ453" s="3"/>
      <c r="CDA453" s="3"/>
      <c r="CDB453" s="3"/>
      <c r="CDC453" s="3"/>
      <c r="CDD453" s="3"/>
      <c r="CDE453" s="3"/>
      <c r="CDF453" s="3"/>
      <c r="CDG453" s="3"/>
      <c r="CDH453" s="3"/>
      <c r="CDI453" s="3"/>
      <c r="CDJ453" s="3"/>
      <c r="CDK453" s="3"/>
      <c r="CDL453" s="3"/>
      <c r="CDM453" s="3"/>
      <c r="CDN453" s="3"/>
      <c r="CDO453" s="3"/>
      <c r="CDP453" s="3"/>
      <c r="CDQ453" s="3"/>
      <c r="CDR453" s="3"/>
      <c r="CDS453" s="3"/>
      <c r="CDT453" s="3"/>
      <c r="CDU453" s="3"/>
      <c r="CDV453" s="3"/>
      <c r="CDW453" s="3"/>
      <c r="CDX453" s="3"/>
      <c r="CDY453" s="3"/>
      <c r="CDZ453" s="3"/>
      <c r="CEA453" s="3"/>
      <c r="CEB453" s="3"/>
      <c r="CEC453" s="3"/>
      <c r="CED453" s="3"/>
      <c r="CEE453" s="3"/>
      <c r="CEF453" s="3"/>
      <c r="CEG453" s="3"/>
      <c r="CEH453" s="3"/>
      <c r="CEI453" s="3"/>
      <c r="CEJ453" s="3"/>
      <c r="CEK453" s="3"/>
      <c r="CEL453" s="3"/>
      <c r="CEM453" s="3"/>
      <c r="CEN453" s="3"/>
      <c r="CEO453" s="3"/>
      <c r="CEP453" s="3"/>
      <c r="CEQ453" s="3"/>
      <c r="CER453" s="3"/>
      <c r="CES453" s="3"/>
      <c r="CET453" s="3"/>
      <c r="CEU453" s="3"/>
      <c r="CEV453" s="3"/>
      <c r="CEW453" s="3"/>
      <c r="CEX453" s="3"/>
      <c r="CEY453" s="3"/>
      <c r="CEZ453" s="3"/>
      <c r="CFA453" s="3"/>
      <c r="CFB453" s="3"/>
      <c r="CFC453" s="3"/>
      <c r="CFD453" s="3"/>
      <c r="CFE453" s="3"/>
      <c r="CFF453" s="3"/>
      <c r="CFG453" s="3"/>
      <c r="CFH453" s="3"/>
      <c r="CFI453" s="3"/>
      <c r="CFJ453" s="3"/>
      <c r="CFK453" s="3"/>
      <c r="CFL453" s="3"/>
      <c r="CFM453" s="3"/>
      <c r="CFN453" s="3"/>
      <c r="CFO453" s="3"/>
      <c r="CFP453" s="3"/>
      <c r="CFQ453" s="3"/>
      <c r="CFR453" s="3"/>
      <c r="CFS453" s="3"/>
      <c r="CFT453" s="3"/>
      <c r="CFU453" s="3"/>
      <c r="CFV453" s="3"/>
      <c r="CFW453" s="3"/>
      <c r="CFX453" s="3"/>
      <c r="CFY453" s="3"/>
      <c r="CFZ453" s="3"/>
      <c r="CGA453" s="3"/>
      <c r="CGB453" s="3"/>
      <c r="CGC453" s="3"/>
      <c r="CGD453" s="3"/>
      <c r="CGE453" s="3"/>
      <c r="CGF453" s="3"/>
      <c r="CGG453" s="3"/>
      <c r="CGH453" s="3"/>
      <c r="CGI453" s="3"/>
      <c r="CGJ453" s="3"/>
      <c r="CGK453" s="3"/>
      <c r="CGL453" s="3"/>
      <c r="CGM453" s="3"/>
      <c r="CGN453" s="3"/>
      <c r="CGO453" s="3"/>
      <c r="CGP453" s="3"/>
      <c r="CGQ453" s="3"/>
      <c r="CGR453" s="3"/>
      <c r="CGS453" s="3"/>
      <c r="CGT453" s="3"/>
      <c r="CGU453" s="3"/>
      <c r="CGV453" s="3"/>
      <c r="CGW453" s="3"/>
      <c r="CGX453" s="3"/>
      <c r="CGY453" s="3"/>
      <c r="CGZ453" s="3"/>
      <c r="CHA453" s="3"/>
      <c r="CHB453" s="3"/>
      <c r="CHC453" s="3"/>
      <c r="CHD453" s="3"/>
      <c r="CHE453" s="3"/>
      <c r="CHF453" s="3"/>
      <c r="CHG453" s="3"/>
      <c r="CHH453" s="3"/>
      <c r="CHI453" s="3"/>
      <c r="CHJ453" s="3"/>
      <c r="CHK453" s="3"/>
      <c r="CHL453" s="3"/>
      <c r="CHM453" s="3"/>
      <c r="CHN453" s="3"/>
      <c r="CHO453" s="3"/>
      <c r="CHP453" s="3"/>
      <c r="CHQ453" s="3"/>
      <c r="CHR453" s="3"/>
      <c r="CHS453" s="3"/>
      <c r="CHT453" s="3"/>
      <c r="CHU453" s="3"/>
      <c r="CHV453" s="3"/>
      <c r="CHW453" s="3"/>
      <c r="CHX453" s="3"/>
      <c r="CHY453" s="3"/>
      <c r="CHZ453" s="3"/>
      <c r="CIA453" s="3"/>
      <c r="CIB453" s="3"/>
      <c r="CIC453" s="3"/>
      <c r="CID453" s="3"/>
      <c r="CIE453" s="3"/>
      <c r="CIF453" s="3"/>
      <c r="CIG453" s="3"/>
      <c r="CIH453" s="3"/>
      <c r="CII453" s="3"/>
      <c r="CIJ453" s="3"/>
      <c r="CIK453" s="3"/>
      <c r="CIL453" s="3"/>
      <c r="CIM453" s="3"/>
      <c r="CIN453" s="3"/>
      <c r="CIO453" s="3"/>
      <c r="CIP453" s="3"/>
      <c r="CIQ453" s="3"/>
      <c r="CIR453" s="3"/>
      <c r="CIS453" s="3"/>
      <c r="CIT453" s="3"/>
      <c r="CIU453" s="3"/>
      <c r="CIV453" s="3"/>
      <c r="CIW453" s="3"/>
      <c r="CIX453" s="3"/>
      <c r="CIY453" s="3"/>
      <c r="CIZ453" s="3"/>
      <c r="CJA453" s="3"/>
      <c r="CJB453" s="3"/>
      <c r="CJC453" s="3"/>
      <c r="CJD453" s="3"/>
      <c r="CJE453" s="3"/>
      <c r="CJF453" s="3"/>
      <c r="CJG453" s="3"/>
      <c r="CJH453" s="3"/>
      <c r="CJI453" s="3"/>
      <c r="CJJ453" s="3"/>
      <c r="CJK453" s="3"/>
      <c r="CJL453" s="3"/>
      <c r="CJM453" s="3"/>
      <c r="CJN453" s="3"/>
      <c r="CJO453" s="3"/>
      <c r="CJP453" s="3"/>
      <c r="CJQ453" s="3"/>
      <c r="CJR453" s="3"/>
      <c r="CJS453" s="3"/>
      <c r="CJT453" s="3"/>
      <c r="CJU453" s="3"/>
      <c r="CJV453" s="3"/>
      <c r="CJW453" s="3"/>
      <c r="CJX453" s="3"/>
      <c r="CJY453" s="3"/>
      <c r="CJZ453" s="3"/>
      <c r="CKA453" s="3"/>
      <c r="CKB453" s="3"/>
      <c r="CKC453" s="3"/>
      <c r="CKD453" s="3"/>
      <c r="CKE453" s="3"/>
      <c r="CKF453" s="3"/>
      <c r="CKG453" s="3"/>
      <c r="CKH453" s="3"/>
      <c r="CKI453" s="3"/>
      <c r="CKJ453" s="3"/>
      <c r="CKK453" s="3"/>
      <c r="CKL453" s="3"/>
      <c r="CKM453" s="3"/>
      <c r="CKN453" s="3"/>
      <c r="CKO453" s="3"/>
      <c r="CKP453" s="3"/>
      <c r="CKQ453" s="3"/>
      <c r="CKR453" s="3"/>
      <c r="CKS453" s="3"/>
      <c r="CKT453" s="3"/>
      <c r="CKU453" s="3"/>
      <c r="CKV453" s="3"/>
      <c r="CKW453" s="3"/>
      <c r="CKX453" s="3"/>
      <c r="CKY453" s="3"/>
      <c r="CKZ453" s="3"/>
      <c r="CLA453" s="3"/>
      <c r="CLB453" s="3"/>
      <c r="CLC453" s="3"/>
      <c r="CLD453" s="3"/>
      <c r="CLE453" s="3"/>
      <c r="CLF453" s="3"/>
      <c r="CLG453" s="3"/>
      <c r="CLH453" s="3"/>
      <c r="CLI453" s="3"/>
      <c r="CLJ453" s="3"/>
      <c r="CLK453" s="3"/>
      <c r="CLL453" s="3"/>
      <c r="CLM453" s="3"/>
      <c r="CLN453" s="3"/>
      <c r="CLO453" s="3"/>
      <c r="CLP453" s="3"/>
      <c r="CLQ453" s="3"/>
      <c r="CLR453" s="3"/>
      <c r="CLS453" s="3"/>
      <c r="CLT453" s="3"/>
      <c r="CLU453" s="3"/>
      <c r="CLV453" s="3"/>
      <c r="CLW453" s="3"/>
      <c r="CLX453" s="3"/>
      <c r="CLY453" s="3"/>
      <c r="CLZ453" s="3"/>
      <c r="CMA453" s="3"/>
      <c r="CMB453" s="3"/>
      <c r="CMC453" s="3"/>
      <c r="CMD453" s="3"/>
      <c r="CME453" s="3"/>
      <c r="CMF453" s="3"/>
      <c r="CMG453" s="3"/>
      <c r="CMH453" s="3"/>
      <c r="CMI453" s="3"/>
      <c r="CMJ453" s="3"/>
      <c r="CMK453" s="3"/>
      <c r="CML453" s="3"/>
      <c r="CMM453" s="3"/>
      <c r="CMN453" s="3"/>
      <c r="CMO453" s="3"/>
      <c r="CMP453" s="3"/>
      <c r="CMQ453" s="3"/>
      <c r="CMR453" s="3"/>
      <c r="CMS453" s="3"/>
      <c r="CMT453" s="3"/>
      <c r="CMU453" s="3"/>
      <c r="CMV453" s="3"/>
      <c r="CMW453" s="3"/>
      <c r="CMX453" s="3"/>
      <c r="CMY453" s="3"/>
      <c r="CMZ453" s="3"/>
      <c r="CNA453" s="3"/>
      <c r="CNB453" s="3"/>
      <c r="CNC453" s="3"/>
      <c r="CND453" s="3"/>
      <c r="CNE453" s="3"/>
      <c r="CNF453" s="3"/>
      <c r="CNG453" s="3"/>
      <c r="CNH453" s="3"/>
      <c r="CNI453" s="3"/>
      <c r="CNJ453" s="3"/>
      <c r="CNK453" s="3"/>
      <c r="CNL453" s="3"/>
      <c r="CNM453" s="3"/>
      <c r="CNN453" s="3"/>
      <c r="CNO453" s="3"/>
      <c r="CNP453" s="3"/>
      <c r="CNQ453" s="3"/>
      <c r="CNR453" s="3"/>
      <c r="CNS453" s="3"/>
      <c r="CNT453" s="3"/>
      <c r="CNU453" s="3"/>
      <c r="CNV453" s="3"/>
      <c r="CNW453" s="3"/>
      <c r="CNX453" s="3"/>
      <c r="CNY453" s="3"/>
      <c r="CNZ453" s="3"/>
      <c r="COA453" s="3"/>
      <c r="COB453" s="3"/>
      <c r="COC453" s="3"/>
      <c r="COD453" s="3"/>
      <c r="COE453" s="3"/>
      <c r="COF453" s="3"/>
      <c r="COG453" s="3"/>
      <c r="COH453" s="3"/>
      <c r="COI453" s="3"/>
      <c r="COJ453" s="3"/>
      <c r="COK453" s="3"/>
      <c r="COL453" s="3"/>
      <c r="COM453" s="3"/>
      <c r="CON453" s="3"/>
      <c r="COO453" s="3"/>
      <c r="COP453" s="3"/>
      <c r="COQ453" s="3"/>
      <c r="COR453" s="3"/>
      <c r="COS453" s="3"/>
      <c r="COT453" s="3"/>
      <c r="COU453" s="3"/>
      <c r="COV453" s="3"/>
      <c r="COW453" s="3"/>
      <c r="COX453" s="3"/>
      <c r="COY453" s="3"/>
      <c r="COZ453" s="3"/>
      <c r="CPA453" s="3"/>
      <c r="CPB453" s="3"/>
      <c r="CPC453" s="3"/>
      <c r="CPD453" s="3"/>
      <c r="CPE453" s="3"/>
      <c r="CPF453" s="3"/>
      <c r="CPG453" s="3"/>
      <c r="CPH453" s="3"/>
      <c r="CPI453" s="3"/>
      <c r="CPJ453" s="3"/>
      <c r="CPK453" s="3"/>
      <c r="CPL453" s="3"/>
      <c r="CPM453" s="3"/>
      <c r="CPN453" s="3"/>
      <c r="CPO453" s="3"/>
      <c r="CPP453" s="3"/>
      <c r="CPQ453" s="3"/>
      <c r="CPR453" s="3"/>
      <c r="CPS453" s="3"/>
      <c r="CPT453" s="3"/>
      <c r="CPU453" s="3"/>
      <c r="CPV453" s="3"/>
      <c r="CPW453" s="3"/>
      <c r="CPX453" s="3"/>
      <c r="CPY453" s="3"/>
      <c r="CPZ453" s="3"/>
      <c r="CQA453" s="3"/>
      <c r="CQB453" s="3"/>
      <c r="CQC453" s="3"/>
      <c r="CQD453" s="3"/>
      <c r="CQE453" s="3"/>
      <c r="CQF453" s="3"/>
      <c r="CQG453" s="3"/>
      <c r="CQH453" s="3"/>
      <c r="CQI453" s="3"/>
      <c r="CQJ453" s="3"/>
      <c r="CQK453" s="3"/>
      <c r="CQL453" s="3"/>
      <c r="CQM453" s="3"/>
      <c r="CQN453" s="3"/>
      <c r="CQO453" s="3"/>
      <c r="CQP453" s="3"/>
      <c r="CQQ453" s="3"/>
      <c r="CQR453" s="3"/>
      <c r="CQS453" s="3"/>
      <c r="CQT453" s="3"/>
      <c r="CQU453" s="3"/>
      <c r="CQV453" s="3"/>
      <c r="CQW453" s="3"/>
      <c r="CQX453" s="3"/>
      <c r="CQY453" s="3"/>
      <c r="CQZ453" s="3"/>
      <c r="CRA453" s="3"/>
      <c r="CRB453" s="3"/>
      <c r="CRC453" s="3"/>
      <c r="CRD453" s="3"/>
      <c r="CRE453" s="3"/>
      <c r="CRF453" s="3"/>
      <c r="CRG453" s="3"/>
      <c r="CRH453" s="3"/>
      <c r="CRI453" s="3"/>
      <c r="CRJ453" s="3"/>
      <c r="CRK453" s="3"/>
      <c r="CRL453" s="3"/>
      <c r="CRM453" s="3"/>
      <c r="CRN453" s="3"/>
      <c r="CRO453" s="3"/>
      <c r="CRP453" s="3"/>
      <c r="CRQ453" s="3"/>
      <c r="CRR453" s="3"/>
      <c r="CRS453" s="3"/>
      <c r="CRT453" s="3"/>
      <c r="CRU453" s="3"/>
      <c r="CRV453" s="3"/>
      <c r="CRW453" s="3"/>
      <c r="CRX453" s="3"/>
      <c r="CRY453" s="3"/>
      <c r="CRZ453" s="3"/>
      <c r="CSA453" s="3"/>
      <c r="CSB453" s="3"/>
      <c r="CSC453" s="3"/>
      <c r="CSD453" s="3"/>
      <c r="CSE453" s="3"/>
      <c r="CSF453" s="3"/>
      <c r="CSG453" s="3"/>
      <c r="CSH453" s="3"/>
      <c r="CSI453" s="3"/>
      <c r="CSJ453" s="3"/>
      <c r="CSK453" s="3"/>
      <c r="CSL453" s="3"/>
      <c r="CSM453" s="3"/>
      <c r="CSN453" s="3"/>
      <c r="CSO453" s="3"/>
      <c r="CSP453" s="3"/>
      <c r="CSQ453" s="3"/>
      <c r="CSR453" s="3"/>
      <c r="CSS453" s="3"/>
      <c r="CST453" s="3"/>
      <c r="CSU453" s="3"/>
      <c r="CSV453" s="3"/>
      <c r="CSW453" s="3"/>
      <c r="CSX453" s="3"/>
      <c r="CSY453" s="3"/>
      <c r="CSZ453" s="3"/>
      <c r="CTA453" s="3"/>
      <c r="CTB453" s="3"/>
      <c r="CTC453" s="3"/>
      <c r="CTD453" s="3"/>
      <c r="CTE453" s="3"/>
      <c r="CTF453" s="3"/>
      <c r="CTG453" s="3"/>
      <c r="CTH453" s="3"/>
      <c r="CTI453" s="3"/>
      <c r="CTJ453" s="3"/>
      <c r="CTK453" s="3"/>
      <c r="CTL453" s="3"/>
      <c r="CTM453" s="3"/>
      <c r="CTN453" s="3"/>
      <c r="CTO453" s="3"/>
      <c r="CTP453" s="3"/>
      <c r="CTQ453" s="3"/>
      <c r="CTR453" s="3"/>
      <c r="CTS453" s="3"/>
      <c r="CTT453" s="3"/>
      <c r="CTU453" s="3"/>
      <c r="CTV453" s="3"/>
      <c r="CTW453" s="3"/>
      <c r="CTX453" s="3"/>
      <c r="CTY453" s="3"/>
      <c r="CTZ453" s="3"/>
      <c r="CUA453" s="3"/>
      <c r="CUB453" s="3"/>
      <c r="CUC453" s="3"/>
      <c r="CUD453" s="3"/>
      <c r="CUE453" s="3"/>
      <c r="CUF453" s="3"/>
      <c r="CUG453" s="3"/>
      <c r="CUH453" s="3"/>
      <c r="CUI453" s="3"/>
      <c r="CUJ453" s="3"/>
      <c r="CUK453" s="3"/>
      <c r="CUL453" s="3"/>
      <c r="CUM453" s="3"/>
      <c r="CUN453" s="3"/>
      <c r="CUO453" s="3"/>
      <c r="CUP453" s="3"/>
      <c r="CUQ453" s="3"/>
      <c r="CUR453" s="3"/>
      <c r="CUS453" s="3"/>
      <c r="CUT453" s="3"/>
      <c r="CUU453" s="3"/>
      <c r="CUV453" s="3"/>
      <c r="CUW453" s="3"/>
      <c r="CUX453" s="3"/>
      <c r="CUY453" s="3"/>
      <c r="CUZ453" s="3"/>
      <c r="CVA453" s="3"/>
      <c r="CVB453" s="3"/>
      <c r="CVC453" s="3"/>
      <c r="CVD453" s="3"/>
      <c r="CVE453" s="3"/>
      <c r="CVF453" s="3"/>
      <c r="CVG453" s="3"/>
      <c r="CVH453" s="3"/>
      <c r="CVI453" s="3"/>
      <c r="CVJ453" s="3"/>
      <c r="CVK453" s="3"/>
      <c r="CVL453" s="3"/>
      <c r="CVM453" s="3"/>
      <c r="CVN453" s="3"/>
      <c r="CVO453" s="3"/>
      <c r="CVP453" s="3"/>
      <c r="CVQ453" s="3"/>
      <c r="CVR453" s="3"/>
      <c r="CVS453" s="3"/>
      <c r="CVT453" s="3"/>
      <c r="CVU453" s="3"/>
      <c r="CVV453" s="3"/>
      <c r="CVW453" s="3"/>
      <c r="CVX453" s="3"/>
      <c r="CVY453" s="3"/>
      <c r="CVZ453" s="3"/>
      <c r="CWA453" s="3"/>
      <c r="CWB453" s="3"/>
      <c r="CWC453" s="3"/>
      <c r="CWD453" s="3"/>
      <c r="CWE453" s="3"/>
      <c r="CWF453" s="3"/>
      <c r="CWG453" s="3"/>
      <c r="CWH453" s="3"/>
      <c r="CWI453" s="3"/>
      <c r="CWJ453" s="3"/>
      <c r="CWK453" s="3"/>
      <c r="CWL453" s="3"/>
      <c r="CWM453" s="3"/>
      <c r="CWN453" s="3"/>
      <c r="CWO453" s="3"/>
      <c r="CWP453" s="3"/>
      <c r="CWQ453" s="3"/>
      <c r="CWR453" s="3"/>
      <c r="CWS453" s="3"/>
      <c r="CWT453" s="3"/>
      <c r="CWU453" s="3"/>
      <c r="CWV453" s="3"/>
      <c r="CWW453" s="3"/>
      <c r="CWX453" s="3"/>
      <c r="CWY453" s="3"/>
      <c r="CWZ453" s="3"/>
      <c r="CXA453" s="3"/>
      <c r="CXB453" s="3"/>
      <c r="CXC453" s="3"/>
      <c r="CXD453" s="3"/>
      <c r="CXE453" s="3"/>
      <c r="CXF453" s="3"/>
      <c r="CXG453" s="3"/>
      <c r="CXH453" s="3"/>
      <c r="CXI453" s="3"/>
      <c r="CXJ453" s="3"/>
      <c r="CXK453" s="3"/>
      <c r="CXL453" s="3"/>
      <c r="CXM453" s="3"/>
      <c r="CXN453" s="3"/>
      <c r="CXO453" s="3"/>
      <c r="CXP453" s="3"/>
      <c r="CXQ453" s="3"/>
      <c r="CXR453" s="3"/>
      <c r="CXS453" s="3"/>
      <c r="CXT453" s="3"/>
      <c r="CXU453" s="3"/>
      <c r="CXV453" s="3"/>
      <c r="CXW453" s="3"/>
      <c r="CXX453" s="3"/>
      <c r="CXY453" s="3"/>
      <c r="CXZ453" s="3"/>
      <c r="CYA453" s="3"/>
      <c r="CYB453" s="3"/>
      <c r="CYC453" s="3"/>
      <c r="CYD453" s="3"/>
      <c r="CYE453" s="3"/>
      <c r="CYF453" s="3"/>
      <c r="CYG453" s="3"/>
      <c r="CYH453" s="3"/>
      <c r="CYI453" s="3"/>
      <c r="CYJ453" s="3"/>
      <c r="CYK453" s="3"/>
      <c r="CYL453" s="3"/>
      <c r="CYM453" s="3"/>
      <c r="CYN453" s="3"/>
      <c r="CYO453" s="3"/>
      <c r="CYP453" s="3"/>
      <c r="CYQ453" s="3"/>
      <c r="CYR453" s="3"/>
      <c r="CYS453" s="3"/>
      <c r="CYT453" s="3"/>
      <c r="CYU453" s="3"/>
      <c r="CYV453" s="3"/>
      <c r="CYW453" s="3"/>
      <c r="CYX453" s="3"/>
      <c r="CYY453" s="3"/>
      <c r="CYZ453" s="3"/>
      <c r="CZA453" s="3"/>
      <c r="CZB453" s="3"/>
      <c r="CZC453" s="3"/>
      <c r="CZD453" s="3"/>
      <c r="CZE453" s="3"/>
      <c r="CZF453" s="3"/>
      <c r="CZG453" s="3"/>
      <c r="CZH453" s="3"/>
      <c r="CZI453" s="3"/>
      <c r="CZJ453" s="3"/>
      <c r="CZK453" s="3"/>
      <c r="CZL453" s="3"/>
      <c r="CZM453" s="3"/>
      <c r="CZN453" s="3"/>
      <c r="CZO453" s="3"/>
      <c r="CZP453" s="3"/>
      <c r="CZQ453" s="3"/>
      <c r="CZR453" s="3"/>
      <c r="CZS453" s="3"/>
      <c r="CZT453" s="3"/>
      <c r="CZU453" s="3"/>
      <c r="CZV453" s="3"/>
      <c r="CZW453" s="3"/>
      <c r="CZX453" s="3"/>
      <c r="CZY453" s="3"/>
      <c r="CZZ453" s="3"/>
      <c r="DAA453" s="3"/>
      <c r="DAB453" s="3"/>
      <c r="DAC453" s="3"/>
      <c r="DAD453" s="3"/>
      <c r="DAE453" s="3"/>
      <c r="DAF453" s="3"/>
      <c r="DAG453" s="3"/>
      <c r="DAH453" s="3"/>
      <c r="DAI453" s="3"/>
      <c r="DAJ453" s="3"/>
      <c r="DAK453" s="3"/>
      <c r="DAL453" s="3"/>
      <c r="DAM453" s="3"/>
      <c r="DAN453" s="3"/>
      <c r="DAO453" s="3"/>
      <c r="DAP453" s="3"/>
      <c r="DAQ453" s="3"/>
      <c r="DAR453" s="3"/>
      <c r="DAS453" s="3"/>
      <c r="DAT453" s="3"/>
      <c r="DAU453" s="3"/>
      <c r="DAV453" s="3"/>
      <c r="DAW453" s="3"/>
      <c r="DAX453" s="3"/>
      <c r="DAY453" s="3"/>
      <c r="DAZ453" s="3"/>
      <c r="DBA453" s="3"/>
      <c r="DBB453" s="3"/>
      <c r="DBC453" s="3"/>
      <c r="DBD453" s="3"/>
      <c r="DBE453" s="3"/>
      <c r="DBF453" s="3"/>
      <c r="DBG453" s="3"/>
      <c r="DBH453" s="3"/>
      <c r="DBI453" s="3"/>
      <c r="DBJ453" s="3"/>
      <c r="DBK453" s="3"/>
      <c r="DBL453" s="3"/>
      <c r="DBM453" s="3"/>
      <c r="DBN453" s="3"/>
      <c r="DBO453" s="3"/>
      <c r="DBP453" s="3"/>
      <c r="DBQ453" s="3"/>
      <c r="DBR453" s="3"/>
      <c r="DBS453" s="3"/>
      <c r="DBT453" s="3"/>
      <c r="DBU453" s="3"/>
      <c r="DBV453" s="3"/>
      <c r="DBW453" s="3"/>
      <c r="DBX453" s="3"/>
      <c r="DBY453" s="3"/>
      <c r="DBZ453" s="3"/>
      <c r="DCA453" s="3"/>
      <c r="DCB453" s="3"/>
      <c r="DCC453" s="3"/>
      <c r="DCD453" s="3"/>
      <c r="DCE453" s="3"/>
      <c r="DCF453" s="3"/>
      <c r="DCG453" s="3"/>
      <c r="DCH453" s="3"/>
      <c r="DCI453" s="3"/>
      <c r="DCJ453" s="3"/>
      <c r="DCK453" s="3"/>
      <c r="DCL453" s="3"/>
      <c r="DCM453" s="3"/>
      <c r="DCN453" s="3"/>
      <c r="DCO453" s="3"/>
      <c r="DCP453" s="3"/>
      <c r="DCQ453" s="3"/>
      <c r="DCR453" s="3"/>
      <c r="DCS453" s="3"/>
      <c r="DCT453" s="3"/>
      <c r="DCU453" s="3"/>
      <c r="DCV453" s="3"/>
      <c r="DCW453" s="3"/>
      <c r="DCX453" s="3"/>
      <c r="DCY453" s="3"/>
      <c r="DCZ453" s="3"/>
      <c r="DDA453" s="3"/>
      <c r="DDB453" s="3"/>
      <c r="DDC453" s="3"/>
      <c r="DDD453" s="3"/>
      <c r="DDE453" s="3"/>
      <c r="DDF453" s="3"/>
      <c r="DDG453" s="3"/>
      <c r="DDH453" s="3"/>
      <c r="DDI453" s="3"/>
      <c r="DDJ453" s="3"/>
      <c r="DDK453" s="3"/>
      <c r="DDL453" s="3"/>
      <c r="DDM453" s="3"/>
      <c r="DDN453" s="3"/>
      <c r="DDO453" s="3"/>
      <c r="DDP453" s="3"/>
      <c r="DDQ453" s="3"/>
      <c r="DDR453" s="3"/>
      <c r="DDS453" s="3"/>
      <c r="DDT453" s="3"/>
      <c r="DDU453" s="3"/>
      <c r="DDV453" s="3"/>
      <c r="DDW453" s="3"/>
      <c r="DDX453" s="3"/>
      <c r="DDY453" s="3"/>
      <c r="DDZ453" s="3"/>
      <c r="DEA453" s="3"/>
      <c r="DEB453" s="3"/>
      <c r="DEC453" s="3"/>
      <c r="DED453" s="3"/>
      <c r="DEE453" s="3"/>
      <c r="DEF453" s="3"/>
      <c r="DEG453" s="3"/>
      <c r="DEH453" s="3"/>
      <c r="DEI453" s="3"/>
      <c r="DEJ453" s="3"/>
      <c r="DEK453" s="3"/>
      <c r="DEL453" s="3"/>
      <c r="DEM453" s="3"/>
      <c r="DEN453" s="3"/>
      <c r="DEO453" s="3"/>
      <c r="DEP453" s="3"/>
      <c r="DEQ453" s="3"/>
      <c r="DER453" s="3"/>
      <c r="DES453" s="3"/>
      <c r="DET453" s="3"/>
      <c r="DEU453" s="3"/>
      <c r="DEV453" s="3"/>
      <c r="DEW453" s="3"/>
      <c r="DEX453" s="3"/>
      <c r="DEY453" s="3"/>
      <c r="DEZ453" s="3"/>
      <c r="DFA453" s="3"/>
      <c r="DFB453" s="3"/>
      <c r="DFC453" s="3"/>
      <c r="DFD453" s="3"/>
      <c r="DFE453" s="3"/>
      <c r="DFF453" s="3"/>
      <c r="DFG453" s="3"/>
      <c r="DFH453" s="3"/>
      <c r="DFI453" s="3"/>
      <c r="DFJ453" s="3"/>
      <c r="DFK453" s="3"/>
      <c r="DFL453" s="3"/>
      <c r="DFM453" s="3"/>
      <c r="DFN453" s="3"/>
      <c r="DFO453" s="3"/>
      <c r="DFP453" s="3"/>
      <c r="DFQ453" s="3"/>
      <c r="DFR453" s="3"/>
      <c r="DFS453" s="3"/>
      <c r="DFT453" s="3"/>
      <c r="DFU453" s="3"/>
      <c r="DFV453" s="3"/>
      <c r="DFW453" s="3"/>
      <c r="DFX453" s="3"/>
      <c r="DFY453" s="3"/>
      <c r="DFZ453" s="3"/>
      <c r="DGA453" s="3"/>
      <c r="DGB453" s="3"/>
      <c r="DGC453" s="3"/>
      <c r="DGD453" s="3"/>
      <c r="DGE453" s="3"/>
      <c r="DGF453" s="3"/>
      <c r="DGG453" s="3"/>
      <c r="DGH453" s="3"/>
      <c r="DGI453" s="3"/>
      <c r="DGJ453" s="3"/>
      <c r="DGK453" s="3"/>
      <c r="DGL453" s="3"/>
      <c r="DGM453" s="3"/>
      <c r="DGN453" s="3"/>
      <c r="DGO453" s="3"/>
      <c r="DGP453" s="3"/>
      <c r="DGQ453" s="3"/>
      <c r="DGR453" s="3"/>
      <c r="DGS453" s="3"/>
      <c r="DGT453" s="3"/>
      <c r="DGU453" s="3"/>
      <c r="DGV453" s="3"/>
      <c r="DGW453" s="3"/>
      <c r="DGX453" s="3"/>
      <c r="DGY453" s="3"/>
      <c r="DGZ453" s="3"/>
      <c r="DHA453" s="3"/>
      <c r="DHB453" s="3"/>
      <c r="DHC453" s="3"/>
      <c r="DHD453" s="3"/>
      <c r="DHE453" s="3"/>
      <c r="DHF453" s="3"/>
      <c r="DHG453" s="3"/>
      <c r="DHH453" s="3"/>
      <c r="DHI453" s="3"/>
      <c r="DHJ453" s="3"/>
      <c r="DHK453" s="3"/>
      <c r="DHL453" s="3"/>
      <c r="DHM453" s="3"/>
      <c r="DHN453" s="3"/>
      <c r="DHO453" s="3"/>
      <c r="DHP453" s="3"/>
      <c r="DHQ453" s="3"/>
      <c r="DHR453" s="3"/>
      <c r="DHS453" s="3"/>
      <c r="DHT453" s="3"/>
      <c r="DHU453" s="3"/>
      <c r="DHV453" s="3"/>
      <c r="DHW453" s="3"/>
      <c r="DHX453" s="3"/>
      <c r="DHY453" s="3"/>
      <c r="DHZ453" s="3"/>
      <c r="DIA453" s="3"/>
      <c r="DIB453" s="3"/>
      <c r="DIC453" s="3"/>
      <c r="DID453" s="3"/>
      <c r="DIE453" s="3"/>
      <c r="DIF453" s="3"/>
      <c r="DIG453" s="3"/>
      <c r="DIH453" s="3"/>
      <c r="DII453" s="3"/>
      <c r="DIJ453" s="3"/>
      <c r="DIK453" s="3"/>
      <c r="DIL453" s="3"/>
      <c r="DIM453" s="3"/>
      <c r="DIN453" s="3"/>
      <c r="DIO453" s="3"/>
      <c r="DIP453" s="3"/>
      <c r="DIQ453" s="3"/>
      <c r="DIR453" s="3"/>
      <c r="DIS453" s="3"/>
      <c r="DIT453" s="3"/>
      <c r="DIU453" s="3"/>
      <c r="DIV453" s="3"/>
      <c r="DIW453" s="3"/>
      <c r="DIX453" s="3"/>
      <c r="DIY453" s="3"/>
      <c r="DIZ453" s="3"/>
      <c r="DJA453" s="3"/>
      <c r="DJB453" s="3"/>
      <c r="DJC453" s="3"/>
      <c r="DJD453" s="3"/>
      <c r="DJE453" s="3"/>
      <c r="DJF453" s="3"/>
      <c r="DJG453" s="3"/>
      <c r="DJH453" s="3"/>
      <c r="DJI453" s="3"/>
      <c r="DJJ453" s="3"/>
      <c r="DJK453" s="3"/>
      <c r="DJL453" s="3"/>
      <c r="DJM453" s="3"/>
      <c r="DJN453" s="3"/>
      <c r="DJO453" s="3"/>
      <c r="DJP453" s="3"/>
      <c r="DJQ453" s="3"/>
      <c r="DJR453" s="3"/>
      <c r="DJS453" s="3"/>
      <c r="DJT453" s="3"/>
      <c r="DJU453" s="3"/>
      <c r="DJV453" s="3"/>
      <c r="DJW453" s="3"/>
      <c r="DJX453" s="3"/>
      <c r="DJY453" s="3"/>
      <c r="DJZ453" s="3"/>
      <c r="DKA453" s="3"/>
      <c r="DKB453" s="3"/>
      <c r="DKC453" s="3"/>
      <c r="DKD453" s="3"/>
      <c r="DKE453" s="3"/>
      <c r="DKF453" s="3"/>
      <c r="DKG453" s="3"/>
      <c r="DKH453" s="3"/>
      <c r="DKI453" s="3"/>
      <c r="DKJ453" s="3"/>
      <c r="DKK453" s="3"/>
      <c r="DKL453" s="3"/>
      <c r="DKM453" s="3"/>
      <c r="DKN453" s="3"/>
      <c r="DKO453" s="3"/>
      <c r="DKP453" s="3"/>
      <c r="DKQ453" s="3"/>
      <c r="DKR453" s="3"/>
      <c r="DKS453" s="3"/>
      <c r="DKT453" s="3"/>
      <c r="DKU453" s="3"/>
      <c r="DKV453" s="3"/>
      <c r="DKW453" s="3"/>
      <c r="DKX453" s="3"/>
      <c r="DKY453" s="3"/>
      <c r="DKZ453" s="3"/>
      <c r="DLA453" s="3"/>
      <c r="DLB453" s="3"/>
      <c r="DLC453" s="3"/>
      <c r="DLD453" s="3"/>
      <c r="DLE453" s="3"/>
      <c r="DLF453" s="3"/>
      <c r="DLG453" s="3"/>
      <c r="DLH453" s="3"/>
      <c r="DLI453" s="3"/>
      <c r="DLJ453" s="3"/>
      <c r="DLK453" s="3"/>
      <c r="DLL453" s="3"/>
      <c r="DLM453" s="3"/>
      <c r="DLN453" s="3"/>
      <c r="DLO453" s="3"/>
      <c r="DLP453" s="3"/>
      <c r="DLQ453" s="3"/>
      <c r="DLR453" s="3"/>
      <c r="DLS453" s="3"/>
      <c r="DLT453" s="3"/>
      <c r="DLU453" s="3"/>
      <c r="DLV453" s="3"/>
      <c r="DLW453" s="3"/>
      <c r="DLX453" s="3"/>
      <c r="DLY453" s="3"/>
      <c r="DLZ453" s="3"/>
      <c r="DMA453" s="3"/>
      <c r="DMB453" s="3"/>
      <c r="DMC453" s="3"/>
      <c r="DMD453" s="3"/>
      <c r="DME453" s="3"/>
      <c r="DMF453" s="3"/>
      <c r="DMG453" s="3"/>
      <c r="DMH453" s="3"/>
      <c r="DMI453" s="3"/>
      <c r="DMJ453" s="3"/>
      <c r="DMK453" s="3"/>
      <c r="DML453" s="3"/>
      <c r="DMM453" s="3"/>
      <c r="DMN453" s="3"/>
      <c r="DMO453" s="3"/>
      <c r="DMP453" s="3"/>
      <c r="DMQ453" s="3"/>
      <c r="DMR453" s="3"/>
      <c r="DMS453" s="3"/>
      <c r="DMT453" s="3"/>
      <c r="DMU453" s="3"/>
      <c r="DMV453" s="3"/>
      <c r="DMW453" s="3"/>
      <c r="DMX453" s="3"/>
      <c r="DMY453" s="3"/>
      <c r="DMZ453" s="3"/>
      <c r="DNA453" s="3"/>
      <c r="DNB453" s="3"/>
      <c r="DNC453" s="3"/>
      <c r="DND453" s="3"/>
      <c r="DNE453" s="3"/>
      <c r="DNF453" s="3"/>
      <c r="DNG453" s="3"/>
      <c r="DNH453" s="3"/>
      <c r="DNI453" s="3"/>
      <c r="DNJ453" s="3"/>
      <c r="DNK453" s="3"/>
      <c r="DNL453" s="3"/>
      <c r="DNM453" s="3"/>
      <c r="DNN453" s="3"/>
      <c r="DNO453" s="3"/>
      <c r="DNP453" s="3"/>
      <c r="DNQ453" s="3"/>
      <c r="DNR453" s="3"/>
      <c r="DNS453" s="3"/>
      <c r="DNT453" s="3"/>
      <c r="DNU453" s="3"/>
      <c r="DNV453" s="3"/>
      <c r="DNW453" s="3"/>
      <c r="DNX453" s="3"/>
      <c r="DNY453" s="3"/>
      <c r="DNZ453" s="3"/>
      <c r="DOA453" s="3"/>
      <c r="DOB453" s="3"/>
      <c r="DOC453" s="3"/>
      <c r="DOD453" s="3"/>
      <c r="DOE453" s="3"/>
      <c r="DOF453" s="3"/>
      <c r="DOG453" s="3"/>
      <c r="DOH453" s="3"/>
      <c r="DOI453" s="3"/>
      <c r="DOJ453" s="3"/>
      <c r="DOK453" s="3"/>
      <c r="DOL453" s="3"/>
      <c r="DOM453" s="3"/>
      <c r="DON453" s="3"/>
      <c r="DOO453" s="3"/>
      <c r="DOP453" s="3"/>
      <c r="DOQ453" s="3"/>
      <c r="DOR453" s="3"/>
      <c r="DOS453" s="3"/>
      <c r="DOT453" s="3"/>
      <c r="DOU453" s="3"/>
      <c r="DOV453" s="3"/>
      <c r="DOW453" s="3"/>
      <c r="DOX453" s="3"/>
      <c r="DOY453" s="3"/>
      <c r="DOZ453" s="3"/>
      <c r="DPA453" s="3"/>
      <c r="DPB453" s="3"/>
      <c r="DPC453" s="3"/>
      <c r="DPD453" s="3"/>
      <c r="DPE453" s="3"/>
      <c r="DPF453" s="3"/>
      <c r="DPG453" s="3"/>
      <c r="DPH453" s="3"/>
      <c r="DPI453" s="3"/>
      <c r="DPJ453" s="3"/>
      <c r="DPK453" s="3"/>
      <c r="DPL453" s="3"/>
      <c r="DPM453" s="3"/>
      <c r="DPN453" s="3"/>
      <c r="DPO453" s="3"/>
      <c r="DPP453" s="3"/>
      <c r="DPQ453" s="3"/>
      <c r="DPR453" s="3"/>
      <c r="DPS453" s="3"/>
      <c r="DPT453" s="3"/>
      <c r="DPU453" s="3"/>
      <c r="DPV453" s="3"/>
      <c r="DPW453" s="3"/>
      <c r="DPX453" s="3"/>
      <c r="DPY453" s="3"/>
      <c r="DPZ453" s="3"/>
      <c r="DQA453" s="3"/>
      <c r="DQB453" s="3"/>
      <c r="DQC453" s="3"/>
      <c r="DQD453" s="3"/>
      <c r="DQE453" s="3"/>
      <c r="DQF453" s="3"/>
      <c r="DQG453" s="3"/>
      <c r="DQH453" s="3"/>
      <c r="DQI453" s="3"/>
      <c r="DQJ453" s="3"/>
      <c r="DQK453" s="3"/>
      <c r="DQL453" s="3"/>
      <c r="DQM453" s="3"/>
      <c r="DQN453" s="3"/>
      <c r="DQO453" s="3"/>
      <c r="DQP453" s="3"/>
      <c r="DQQ453" s="3"/>
      <c r="DQR453" s="3"/>
      <c r="DQS453" s="3"/>
      <c r="DQT453" s="3"/>
      <c r="DQU453" s="3"/>
      <c r="DQV453" s="3"/>
      <c r="DQW453" s="3"/>
      <c r="DQX453" s="3"/>
      <c r="DQY453" s="3"/>
      <c r="DQZ453" s="3"/>
      <c r="DRA453" s="3"/>
      <c r="DRB453" s="3"/>
      <c r="DRC453" s="3"/>
      <c r="DRD453" s="3"/>
      <c r="DRE453" s="3"/>
      <c r="DRF453" s="3"/>
      <c r="DRG453" s="3"/>
      <c r="DRH453" s="3"/>
      <c r="DRI453" s="3"/>
      <c r="DRJ453" s="3"/>
      <c r="DRK453" s="3"/>
      <c r="DRL453" s="3"/>
      <c r="DRM453" s="3"/>
      <c r="DRN453" s="3"/>
      <c r="DRO453" s="3"/>
      <c r="DRP453" s="3"/>
      <c r="DRQ453" s="3"/>
      <c r="DRR453" s="3"/>
      <c r="DRS453" s="3"/>
      <c r="DRT453" s="3"/>
      <c r="DRU453" s="3"/>
      <c r="DRV453" s="3"/>
      <c r="DRW453" s="3"/>
      <c r="DRX453" s="3"/>
      <c r="DRY453" s="3"/>
      <c r="DRZ453" s="3"/>
      <c r="DSA453" s="3"/>
      <c r="DSB453" s="3"/>
      <c r="DSC453" s="3"/>
      <c r="DSD453" s="3"/>
      <c r="DSE453" s="3"/>
      <c r="DSF453" s="3"/>
      <c r="DSG453" s="3"/>
      <c r="DSH453" s="3"/>
      <c r="DSI453" s="3"/>
      <c r="DSJ453" s="3"/>
      <c r="DSK453" s="3"/>
      <c r="DSL453" s="3"/>
      <c r="DSM453" s="3"/>
      <c r="DSN453" s="3"/>
      <c r="DSO453" s="3"/>
      <c r="DSP453" s="3"/>
      <c r="DSQ453" s="3"/>
      <c r="DSR453" s="3"/>
      <c r="DSS453" s="3"/>
      <c r="DST453" s="3"/>
      <c r="DSU453" s="3"/>
      <c r="DSV453" s="3"/>
      <c r="DSW453" s="3"/>
      <c r="DSX453" s="3"/>
      <c r="DSY453" s="3"/>
      <c r="DSZ453" s="3"/>
      <c r="DTA453" s="3"/>
      <c r="DTB453" s="3"/>
      <c r="DTC453" s="3"/>
      <c r="DTD453" s="3"/>
      <c r="DTE453" s="3"/>
      <c r="DTF453" s="3"/>
      <c r="DTG453" s="3"/>
      <c r="DTH453" s="3"/>
      <c r="DTI453" s="3"/>
      <c r="DTJ453" s="3"/>
      <c r="DTK453" s="3"/>
      <c r="DTL453" s="3"/>
      <c r="DTM453" s="3"/>
      <c r="DTN453" s="3"/>
      <c r="DTO453" s="3"/>
      <c r="DTP453" s="3"/>
      <c r="DTQ453" s="3"/>
      <c r="DTR453" s="3"/>
      <c r="DTS453" s="3"/>
      <c r="DTT453" s="3"/>
      <c r="DTU453" s="3"/>
      <c r="DTV453" s="3"/>
      <c r="DTW453" s="3"/>
      <c r="DTX453" s="3"/>
      <c r="DTY453" s="3"/>
      <c r="DTZ453" s="3"/>
      <c r="DUA453" s="3"/>
      <c r="DUB453" s="3"/>
      <c r="DUC453" s="3"/>
      <c r="DUD453" s="3"/>
      <c r="DUE453" s="3"/>
      <c r="DUF453" s="3"/>
      <c r="DUG453" s="3"/>
      <c r="DUH453" s="3"/>
      <c r="DUI453" s="3"/>
      <c r="DUJ453" s="3"/>
      <c r="DUK453" s="3"/>
      <c r="DUL453" s="3"/>
      <c r="DUM453" s="3"/>
      <c r="DUN453" s="3"/>
      <c r="DUO453" s="3"/>
      <c r="DUP453" s="3"/>
      <c r="DUQ453" s="3"/>
      <c r="DUR453" s="3"/>
      <c r="DUS453" s="3"/>
      <c r="DUT453" s="3"/>
      <c r="DUU453" s="3"/>
      <c r="DUV453" s="3"/>
      <c r="DUW453" s="3"/>
      <c r="DUX453" s="3"/>
      <c r="DUY453" s="3"/>
      <c r="DUZ453" s="3"/>
      <c r="DVA453" s="3"/>
      <c r="DVB453" s="3"/>
      <c r="DVC453" s="3"/>
      <c r="DVD453" s="3"/>
      <c r="DVE453" s="3"/>
      <c r="DVF453" s="3"/>
      <c r="DVG453" s="3"/>
      <c r="DVH453" s="3"/>
      <c r="DVI453" s="3"/>
      <c r="DVJ453" s="3"/>
      <c r="DVK453" s="3"/>
      <c r="DVL453" s="3"/>
      <c r="DVM453" s="3"/>
      <c r="DVN453" s="3"/>
      <c r="DVO453" s="3"/>
      <c r="DVP453" s="3"/>
      <c r="DVQ453" s="3"/>
      <c r="DVR453" s="3"/>
      <c r="DVS453" s="3"/>
      <c r="DVT453" s="3"/>
      <c r="DVU453" s="3"/>
      <c r="DVV453" s="3"/>
      <c r="DVW453" s="3"/>
      <c r="DVX453" s="3"/>
      <c r="DVY453" s="3"/>
      <c r="DVZ453" s="3"/>
      <c r="DWA453" s="3"/>
      <c r="DWB453" s="3"/>
      <c r="DWC453" s="3"/>
      <c r="DWD453" s="3"/>
      <c r="DWE453" s="3"/>
      <c r="DWF453" s="3"/>
      <c r="DWG453" s="3"/>
      <c r="DWH453" s="3"/>
      <c r="DWI453" s="3"/>
      <c r="DWJ453" s="3"/>
      <c r="DWK453" s="3"/>
      <c r="DWL453" s="3"/>
      <c r="DWM453" s="3"/>
      <c r="DWN453" s="3"/>
      <c r="DWO453" s="3"/>
      <c r="DWP453" s="3"/>
      <c r="DWQ453" s="3"/>
      <c r="DWR453" s="3"/>
      <c r="DWS453" s="3"/>
      <c r="DWT453" s="3"/>
      <c r="DWU453" s="3"/>
      <c r="DWV453" s="3"/>
      <c r="DWW453" s="3"/>
      <c r="DWX453" s="3"/>
      <c r="DWY453" s="3"/>
      <c r="DWZ453" s="3"/>
      <c r="DXA453" s="3"/>
      <c r="DXB453" s="3"/>
      <c r="DXC453" s="3"/>
      <c r="DXD453" s="3"/>
      <c r="DXE453" s="3"/>
      <c r="DXF453" s="3"/>
      <c r="DXG453" s="3"/>
      <c r="DXH453" s="3"/>
      <c r="DXI453" s="3"/>
      <c r="DXJ453" s="3"/>
      <c r="DXK453" s="3"/>
      <c r="DXL453" s="3"/>
      <c r="DXM453" s="3"/>
      <c r="DXN453" s="3"/>
      <c r="DXO453" s="3"/>
      <c r="DXP453" s="3"/>
      <c r="DXQ453" s="3"/>
      <c r="DXR453" s="3"/>
      <c r="DXS453" s="3"/>
      <c r="DXT453" s="3"/>
      <c r="DXU453" s="3"/>
      <c r="DXV453" s="3"/>
      <c r="DXW453" s="3"/>
      <c r="DXX453" s="3"/>
      <c r="DXY453" s="3"/>
      <c r="DXZ453" s="3"/>
      <c r="DYA453" s="3"/>
      <c r="DYB453" s="3"/>
      <c r="DYC453" s="3"/>
      <c r="DYD453" s="3"/>
      <c r="DYE453" s="3"/>
      <c r="DYF453" s="3"/>
      <c r="DYG453" s="3"/>
      <c r="DYH453" s="3"/>
      <c r="DYI453" s="3"/>
      <c r="DYJ453" s="3"/>
      <c r="DYK453" s="3"/>
      <c r="DYL453" s="3"/>
      <c r="DYM453" s="3"/>
      <c r="DYN453" s="3"/>
      <c r="DYO453" s="3"/>
      <c r="DYP453" s="3"/>
      <c r="DYQ453" s="3"/>
      <c r="DYR453" s="3"/>
      <c r="DYS453" s="3"/>
      <c r="DYT453" s="3"/>
      <c r="DYU453" s="3"/>
      <c r="DYV453" s="3"/>
      <c r="DYW453" s="3"/>
      <c r="DYX453" s="3"/>
      <c r="DYY453" s="3"/>
      <c r="DYZ453" s="3"/>
      <c r="DZA453" s="3"/>
      <c r="DZB453" s="3"/>
      <c r="DZC453" s="3"/>
      <c r="DZD453" s="3"/>
      <c r="DZE453" s="3"/>
      <c r="DZF453" s="3"/>
      <c r="DZG453" s="3"/>
      <c r="DZH453" s="3"/>
      <c r="DZI453" s="3"/>
      <c r="DZJ453" s="3"/>
      <c r="DZK453" s="3"/>
      <c r="DZL453" s="3"/>
      <c r="DZM453" s="3"/>
      <c r="DZN453" s="3"/>
      <c r="DZO453" s="3"/>
      <c r="DZP453" s="3"/>
      <c r="DZQ453" s="3"/>
      <c r="DZR453" s="3"/>
      <c r="DZS453" s="3"/>
      <c r="DZT453" s="3"/>
      <c r="DZU453" s="3"/>
      <c r="DZV453" s="3"/>
      <c r="DZW453" s="3"/>
      <c r="DZX453" s="3"/>
      <c r="DZY453" s="3"/>
      <c r="DZZ453" s="3"/>
      <c r="EAA453" s="3"/>
      <c r="EAB453" s="3"/>
      <c r="EAC453" s="3"/>
      <c r="EAD453" s="3"/>
      <c r="EAE453" s="3"/>
      <c r="EAF453" s="3"/>
      <c r="EAG453" s="3"/>
      <c r="EAH453" s="3"/>
      <c r="EAI453" s="3"/>
      <c r="EAJ453" s="3"/>
      <c r="EAK453" s="3"/>
      <c r="EAL453" s="3"/>
      <c r="EAM453" s="3"/>
      <c r="EAN453" s="3"/>
      <c r="EAO453" s="3"/>
      <c r="EAP453" s="3"/>
      <c r="EAQ453" s="3"/>
      <c r="EAR453" s="3"/>
      <c r="EAS453" s="3"/>
      <c r="EAT453" s="3"/>
      <c r="EAU453" s="3"/>
      <c r="EAV453" s="3"/>
      <c r="EAW453" s="3"/>
      <c r="EAX453" s="3"/>
      <c r="EAY453" s="3"/>
      <c r="EAZ453" s="3"/>
      <c r="EBA453" s="3"/>
      <c r="EBB453" s="3"/>
      <c r="EBC453" s="3"/>
      <c r="EBD453" s="3"/>
      <c r="EBE453" s="3"/>
      <c r="EBF453" s="3"/>
      <c r="EBG453" s="3"/>
      <c r="EBH453" s="3"/>
      <c r="EBI453" s="3"/>
      <c r="EBJ453" s="3"/>
      <c r="EBK453" s="3"/>
      <c r="EBL453" s="3"/>
      <c r="EBM453" s="3"/>
      <c r="EBN453" s="3"/>
      <c r="EBO453" s="3"/>
      <c r="EBP453" s="3"/>
      <c r="EBQ453" s="3"/>
      <c r="EBR453" s="3"/>
      <c r="EBS453" s="3"/>
      <c r="EBT453" s="3"/>
      <c r="EBU453" s="3"/>
      <c r="EBV453" s="3"/>
      <c r="EBW453" s="3"/>
      <c r="EBX453" s="3"/>
      <c r="EBY453" s="3"/>
      <c r="EBZ453" s="3"/>
      <c r="ECA453" s="3"/>
      <c r="ECB453" s="3"/>
      <c r="ECC453" s="3"/>
      <c r="ECD453" s="3"/>
      <c r="ECE453" s="3"/>
      <c r="ECF453" s="3"/>
      <c r="ECG453" s="3"/>
      <c r="ECH453" s="3"/>
      <c r="ECI453" s="3"/>
      <c r="ECJ453" s="3"/>
      <c r="ECK453" s="3"/>
      <c r="ECL453" s="3"/>
      <c r="ECM453" s="3"/>
      <c r="ECN453" s="3"/>
      <c r="ECO453" s="3"/>
      <c r="ECP453" s="3"/>
      <c r="ECQ453" s="3"/>
      <c r="ECR453" s="3"/>
      <c r="ECS453" s="3"/>
      <c r="ECT453" s="3"/>
      <c r="ECU453" s="3"/>
      <c r="ECV453" s="3"/>
      <c r="ECW453" s="3"/>
      <c r="ECX453" s="3"/>
      <c r="ECY453" s="3"/>
      <c r="ECZ453" s="3"/>
      <c r="EDA453" s="3"/>
      <c r="EDB453" s="3"/>
      <c r="EDC453" s="3"/>
      <c r="EDD453" s="3"/>
      <c r="EDE453" s="3"/>
      <c r="EDF453" s="3"/>
      <c r="EDG453" s="3"/>
      <c r="EDH453" s="3"/>
      <c r="EDI453" s="3"/>
      <c r="EDJ453" s="3"/>
      <c r="EDK453" s="3"/>
      <c r="EDL453" s="3"/>
      <c r="EDM453" s="3"/>
      <c r="EDN453" s="3"/>
      <c r="EDO453" s="3"/>
      <c r="EDP453" s="3"/>
      <c r="EDQ453" s="3"/>
      <c r="EDR453" s="3"/>
      <c r="EDS453" s="3"/>
      <c r="EDT453" s="3"/>
      <c r="EDU453" s="3"/>
      <c r="EDV453" s="3"/>
      <c r="EDW453" s="3"/>
      <c r="EDX453" s="3"/>
      <c r="EDY453" s="3"/>
      <c r="EDZ453" s="3"/>
      <c r="EEA453" s="3"/>
      <c r="EEB453" s="3"/>
      <c r="EEC453" s="3"/>
      <c r="EED453" s="3"/>
      <c r="EEE453" s="3"/>
      <c r="EEF453" s="3"/>
      <c r="EEG453" s="3"/>
      <c r="EEH453" s="3"/>
      <c r="EEI453" s="3"/>
      <c r="EEJ453" s="3"/>
      <c r="EEK453" s="3"/>
      <c r="EEL453" s="3"/>
      <c r="EEM453" s="3"/>
      <c r="EEN453" s="3"/>
      <c r="EEO453" s="3"/>
      <c r="EEP453" s="3"/>
      <c r="EEQ453" s="3"/>
      <c r="EER453" s="3"/>
      <c r="EES453" s="3"/>
      <c r="EET453" s="3"/>
      <c r="EEU453" s="3"/>
      <c r="EEV453" s="3"/>
      <c r="EEW453" s="3"/>
      <c r="EEX453" s="3"/>
      <c r="EEY453" s="3"/>
      <c r="EEZ453" s="3"/>
      <c r="EFA453" s="3"/>
      <c r="EFB453" s="3"/>
      <c r="EFC453" s="3"/>
      <c r="EFD453" s="3"/>
      <c r="EFE453" s="3"/>
      <c r="EFF453" s="3"/>
      <c r="EFG453" s="3"/>
      <c r="EFH453" s="3"/>
      <c r="EFI453" s="3"/>
      <c r="EFJ453" s="3"/>
      <c r="EFK453" s="3"/>
      <c r="EFL453" s="3"/>
      <c r="EFM453" s="3"/>
      <c r="EFN453" s="3"/>
      <c r="EFO453" s="3"/>
      <c r="EFP453" s="3"/>
      <c r="EFQ453" s="3"/>
      <c r="EFR453" s="3"/>
      <c r="EFS453" s="3"/>
      <c r="EFT453" s="3"/>
      <c r="EFU453" s="3"/>
      <c r="EFV453" s="3"/>
      <c r="EFW453" s="3"/>
      <c r="EFX453" s="3"/>
      <c r="EFY453" s="3"/>
      <c r="EFZ453" s="3"/>
      <c r="EGA453" s="3"/>
      <c r="EGB453" s="3"/>
      <c r="EGC453" s="3"/>
      <c r="EGD453" s="3"/>
      <c r="EGE453" s="3"/>
      <c r="EGF453" s="3"/>
      <c r="EGG453" s="3"/>
      <c r="EGH453" s="3"/>
      <c r="EGI453" s="3"/>
      <c r="EGJ453" s="3"/>
      <c r="EGK453" s="3"/>
      <c r="EGL453" s="3"/>
      <c r="EGM453" s="3"/>
      <c r="EGN453" s="3"/>
      <c r="EGO453" s="3"/>
      <c r="EGP453" s="3"/>
      <c r="EGQ453" s="3"/>
      <c r="EGR453" s="3"/>
      <c r="EGS453" s="3"/>
      <c r="EGT453" s="3"/>
      <c r="EGU453" s="3"/>
      <c r="EGV453" s="3"/>
      <c r="EGW453" s="3"/>
      <c r="EGX453" s="3"/>
      <c r="EGY453" s="3"/>
      <c r="EGZ453" s="3"/>
      <c r="EHA453" s="3"/>
      <c r="EHB453" s="3"/>
      <c r="EHC453" s="3"/>
      <c r="EHD453" s="3"/>
      <c r="EHE453" s="3"/>
      <c r="EHF453" s="3"/>
      <c r="EHG453" s="3"/>
      <c r="EHH453" s="3"/>
      <c r="EHI453" s="3"/>
      <c r="EHJ453" s="3"/>
      <c r="EHK453" s="3"/>
      <c r="EHL453" s="3"/>
      <c r="EHM453" s="3"/>
      <c r="EHN453" s="3"/>
      <c r="EHO453" s="3"/>
      <c r="EHP453" s="3"/>
      <c r="EHQ453" s="3"/>
      <c r="EHR453" s="3"/>
      <c r="EHS453" s="3"/>
      <c r="EHT453" s="3"/>
      <c r="EHU453" s="3"/>
      <c r="EHV453" s="3"/>
      <c r="EHW453" s="3"/>
      <c r="EHX453" s="3"/>
      <c r="EHY453" s="3"/>
      <c r="EHZ453" s="3"/>
      <c r="EIA453" s="3"/>
      <c r="EIB453" s="3"/>
      <c r="EIC453" s="3"/>
      <c r="EID453" s="3"/>
      <c r="EIE453" s="3"/>
      <c r="EIF453" s="3"/>
      <c r="EIG453" s="3"/>
      <c r="EIH453" s="3"/>
      <c r="EII453" s="3"/>
      <c r="EIJ453" s="3"/>
      <c r="EIK453" s="3"/>
      <c r="EIL453" s="3"/>
      <c r="EIM453" s="3"/>
      <c r="EIN453" s="3"/>
      <c r="EIO453" s="3"/>
      <c r="EIP453" s="3"/>
      <c r="EIQ453" s="3"/>
      <c r="EIR453" s="3"/>
      <c r="EIS453" s="3"/>
      <c r="EIT453" s="3"/>
      <c r="EIU453" s="3"/>
      <c r="EIV453" s="3"/>
      <c r="EIW453" s="3"/>
      <c r="EIX453" s="3"/>
      <c r="EIY453" s="3"/>
      <c r="EIZ453" s="3"/>
      <c r="EJA453" s="3"/>
      <c r="EJB453" s="3"/>
      <c r="EJC453" s="3"/>
      <c r="EJD453" s="3"/>
      <c r="EJE453" s="3"/>
      <c r="EJF453" s="3"/>
      <c r="EJG453" s="3"/>
      <c r="EJH453" s="3"/>
      <c r="EJI453" s="3"/>
      <c r="EJJ453" s="3"/>
      <c r="EJK453" s="3"/>
      <c r="EJL453" s="3"/>
      <c r="EJM453" s="3"/>
      <c r="EJN453" s="3"/>
      <c r="EJO453" s="3"/>
      <c r="EJP453" s="3"/>
      <c r="EJQ453" s="3"/>
      <c r="EJR453" s="3"/>
      <c r="EJS453" s="3"/>
      <c r="EJT453" s="3"/>
      <c r="EJU453" s="3"/>
      <c r="EJV453" s="3"/>
      <c r="EJW453" s="3"/>
      <c r="EJX453" s="3"/>
      <c r="EJY453" s="3"/>
      <c r="EJZ453" s="3"/>
      <c r="EKA453" s="3"/>
      <c r="EKB453" s="3"/>
      <c r="EKC453" s="3"/>
      <c r="EKD453" s="3"/>
      <c r="EKE453" s="3"/>
      <c r="EKF453" s="3"/>
      <c r="EKG453" s="3"/>
      <c r="EKH453" s="3"/>
      <c r="EKI453" s="3"/>
      <c r="EKJ453" s="3"/>
      <c r="EKK453" s="3"/>
      <c r="EKL453" s="3"/>
      <c r="EKM453" s="3"/>
      <c r="EKN453" s="3"/>
      <c r="EKO453" s="3"/>
      <c r="EKP453" s="3"/>
      <c r="EKQ453" s="3"/>
      <c r="EKR453" s="3"/>
      <c r="EKS453" s="3"/>
      <c r="EKT453" s="3"/>
      <c r="EKU453" s="3"/>
      <c r="EKV453" s="3"/>
      <c r="EKW453" s="3"/>
      <c r="EKX453" s="3"/>
      <c r="EKY453" s="3"/>
      <c r="EKZ453" s="3"/>
      <c r="ELA453" s="3"/>
      <c r="ELB453" s="3"/>
      <c r="ELC453" s="3"/>
      <c r="ELD453" s="3"/>
      <c r="ELE453" s="3"/>
      <c r="ELF453" s="3"/>
      <c r="ELG453" s="3"/>
      <c r="ELH453" s="3"/>
      <c r="ELI453" s="3"/>
      <c r="ELJ453" s="3"/>
      <c r="ELK453" s="3"/>
      <c r="ELL453" s="3"/>
      <c r="ELM453" s="3"/>
      <c r="ELN453" s="3"/>
      <c r="ELO453" s="3"/>
      <c r="ELP453" s="3"/>
      <c r="ELQ453" s="3"/>
      <c r="ELR453" s="3"/>
      <c r="ELS453" s="3"/>
      <c r="ELT453" s="3"/>
      <c r="ELU453" s="3"/>
      <c r="ELV453" s="3"/>
      <c r="ELW453" s="3"/>
      <c r="ELX453" s="3"/>
      <c r="ELY453" s="3"/>
      <c r="ELZ453" s="3"/>
      <c r="EMA453" s="3"/>
      <c r="EMB453" s="3"/>
      <c r="EMC453" s="3"/>
      <c r="EMD453" s="3"/>
      <c r="EME453" s="3"/>
      <c r="EMF453" s="3"/>
      <c r="EMG453" s="3"/>
      <c r="EMH453" s="3"/>
      <c r="EMI453" s="3"/>
      <c r="EMJ453" s="3"/>
      <c r="EMK453" s="3"/>
      <c r="EML453" s="3"/>
      <c r="EMM453" s="3"/>
      <c r="EMN453" s="3"/>
      <c r="EMO453" s="3"/>
      <c r="EMP453" s="3"/>
      <c r="EMQ453" s="3"/>
      <c r="EMR453" s="3"/>
      <c r="EMS453" s="3"/>
      <c r="EMT453" s="3"/>
      <c r="EMU453" s="3"/>
      <c r="EMV453" s="3"/>
      <c r="EMW453" s="3"/>
      <c r="EMX453" s="3"/>
      <c r="EMY453" s="3"/>
      <c r="EMZ453" s="3"/>
      <c r="ENA453" s="3"/>
      <c r="ENB453" s="3"/>
      <c r="ENC453" s="3"/>
      <c r="END453" s="3"/>
      <c r="ENE453" s="3"/>
      <c r="ENF453" s="3"/>
      <c r="ENG453" s="3"/>
      <c r="ENH453" s="3"/>
      <c r="ENI453" s="3"/>
      <c r="ENJ453" s="3"/>
      <c r="ENK453" s="3"/>
      <c r="ENL453" s="3"/>
      <c r="ENM453" s="3"/>
      <c r="ENN453" s="3"/>
      <c r="ENO453" s="3"/>
      <c r="ENP453" s="3"/>
      <c r="ENQ453" s="3"/>
      <c r="ENR453" s="3"/>
      <c r="ENS453" s="3"/>
      <c r="ENT453" s="3"/>
      <c r="ENU453" s="3"/>
      <c r="ENV453" s="3"/>
      <c r="ENW453" s="3"/>
      <c r="ENX453" s="3"/>
      <c r="ENY453" s="3"/>
      <c r="ENZ453" s="3"/>
      <c r="EOA453" s="3"/>
      <c r="EOB453" s="3"/>
      <c r="EOC453" s="3"/>
      <c r="EOD453" s="3"/>
      <c r="EOE453" s="3"/>
      <c r="EOF453" s="3"/>
      <c r="EOG453" s="3"/>
      <c r="EOH453" s="3"/>
      <c r="EOI453" s="3"/>
      <c r="EOJ453" s="3"/>
      <c r="EOK453" s="3"/>
      <c r="EOL453" s="3"/>
      <c r="EOM453" s="3"/>
      <c r="EON453" s="3"/>
      <c r="EOO453" s="3"/>
      <c r="EOP453" s="3"/>
      <c r="EOQ453" s="3"/>
      <c r="EOR453" s="3"/>
      <c r="EOS453" s="3"/>
      <c r="EOT453" s="3"/>
      <c r="EOU453" s="3"/>
      <c r="EOV453" s="3"/>
      <c r="EOW453" s="3"/>
      <c r="EOX453" s="3"/>
      <c r="EOY453" s="3"/>
      <c r="EOZ453" s="3"/>
      <c r="EPA453" s="3"/>
      <c r="EPB453" s="3"/>
      <c r="EPC453" s="3"/>
      <c r="EPD453" s="3"/>
      <c r="EPE453" s="3"/>
      <c r="EPF453" s="3"/>
      <c r="EPG453" s="3"/>
      <c r="EPH453" s="3"/>
      <c r="EPI453" s="3"/>
      <c r="EPJ453" s="3"/>
      <c r="EPK453" s="3"/>
      <c r="EPL453" s="3"/>
      <c r="EPM453" s="3"/>
      <c r="EPN453" s="3"/>
      <c r="EPO453" s="3"/>
      <c r="EPP453" s="3"/>
      <c r="EPQ453" s="3"/>
      <c r="EPR453" s="3"/>
      <c r="EPS453" s="3"/>
      <c r="EPT453" s="3"/>
      <c r="EPU453" s="3"/>
      <c r="EPV453" s="3"/>
      <c r="EPW453" s="3"/>
      <c r="EPX453" s="3"/>
      <c r="EPY453" s="3"/>
      <c r="EPZ453" s="3"/>
      <c r="EQA453" s="3"/>
      <c r="EQB453" s="3"/>
      <c r="EQC453" s="3"/>
      <c r="EQD453" s="3"/>
      <c r="EQE453" s="3"/>
      <c r="EQF453" s="3"/>
      <c r="EQG453" s="3"/>
      <c r="EQH453" s="3"/>
      <c r="EQI453" s="3"/>
      <c r="EQJ453" s="3"/>
      <c r="EQK453" s="3"/>
      <c r="EQL453" s="3"/>
      <c r="EQM453" s="3"/>
      <c r="EQN453" s="3"/>
      <c r="EQO453" s="3"/>
      <c r="EQP453" s="3"/>
      <c r="EQQ453" s="3"/>
      <c r="EQR453" s="3"/>
      <c r="EQS453" s="3"/>
      <c r="EQT453" s="3"/>
      <c r="EQU453" s="3"/>
      <c r="EQV453" s="3"/>
      <c r="EQW453" s="3"/>
      <c r="EQX453" s="3"/>
      <c r="EQY453" s="3"/>
      <c r="EQZ453" s="3"/>
      <c r="ERA453" s="3"/>
      <c r="ERB453" s="3"/>
      <c r="ERC453" s="3"/>
      <c r="ERD453" s="3"/>
      <c r="ERE453" s="3"/>
      <c r="ERF453" s="3"/>
      <c r="ERG453" s="3"/>
      <c r="ERH453" s="3"/>
      <c r="ERI453" s="3"/>
      <c r="ERJ453" s="3"/>
      <c r="ERK453" s="3"/>
      <c r="ERL453" s="3"/>
      <c r="ERM453" s="3"/>
      <c r="ERN453" s="3"/>
      <c r="ERO453" s="3"/>
      <c r="ERP453" s="3"/>
      <c r="ERQ453" s="3"/>
      <c r="ERR453" s="3"/>
      <c r="ERS453" s="3"/>
      <c r="ERT453" s="3"/>
      <c r="ERU453" s="3"/>
      <c r="ERV453" s="3"/>
      <c r="ERW453" s="3"/>
      <c r="ERX453" s="3"/>
      <c r="ERY453" s="3"/>
      <c r="ERZ453" s="3"/>
      <c r="ESA453" s="3"/>
      <c r="ESB453" s="3"/>
      <c r="ESC453" s="3"/>
      <c r="ESD453" s="3"/>
      <c r="ESE453" s="3"/>
      <c r="ESF453" s="3"/>
      <c r="ESG453" s="3"/>
      <c r="ESH453" s="3"/>
      <c r="ESI453" s="3"/>
      <c r="ESJ453" s="3"/>
      <c r="ESK453" s="3"/>
      <c r="ESL453" s="3"/>
      <c r="ESM453" s="3"/>
      <c r="ESN453" s="3"/>
      <c r="ESO453" s="3"/>
      <c r="ESP453" s="3"/>
      <c r="ESQ453" s="3"/>
      <c r="ESR453" s="3"/>
      <c r="ESS453" s="3"/>
      <c r="EST453" s="3"/>
      <c r="ESU453" s="3"/>
      <c r="ESV453" s="3"/>
      <c r="ESW453" s="3"/>
      <c r="ESX453" s="3"/>
      <c r="ESY453" s="3"/>
      <c r="ESZ453" s="3"/>
      <c r="ETA453" s="3"/>
      <c r="ETB453" s="3"/>
      <c r="ETC453" s="3"/>
      <c r="ETD453" s="3"/>
      <c r="ETE453" s="3"/>
      <c r="ETF453" s="3"/>
      <c r="ETG453" s="3"/>
      <c r="ETH453" s="3"/>
      <c r="ETI453" s="3"/>
      <c r="ETJ453" s="3"/>
      <c r="ETK453" s="3"/>
      <c r="ETL453" s="3"/>
      <c r="ETM453" s="3"/>
      <c r="ETN453" s="3"/>
      <c r="ETO453" s="3"/>
      <c r="ETP453" s="3"/>
      <c r="ETQ453" s="3"/>
      <c r="ETR453" s="3"/>
      <c r="ETS453" s="3"/>
      <c r="ETT453" s="3"/>
      <c r="ETU453" s="3"/>
      <c r="ETV453" s="3"/>
      <c r="ETW453" s="3"/>
      <c r="ETX453" s="3"/>
      <c r="ETY453" s="3"/>
      <c r="ETZ453" s="3"/>
      <c r="EUA453" s="3"/>
      <c r="EUB453" s="3"/>
      <c r="EUC453" s="3"/>
      <c r="EUD453" s="3"/>
      <c r="EUE453" s="3"/>
      <c r="EUF453" s="3"/>
      <c r="EUG453" s="3"/>
      <c r="EUH453" s="3"/>
      <c r="EUI453" s="3"/>
      <c r="EUJ453" s="3"/>
      <c r="EUK453" s="3"/>
      <c r="EUL453" s="3"/>
      <c r="EUM453" s="3"/>
      <c r="EUN453" s="3"/>
      <c r="EUO453" s="3"/>
      <c r="EUP453" s="3"/>
      <c r="EUQ453" s="3"/>
      <c r="EUR453" s="3"/>
      <c r="EUS453" s="3"/>
      <c r="EUT453" s="3"/>
      <c r="EUU453" s="3"/>
      <c r="EUV453" s="3"/>
      <c r="EUW453" s="3"/>
      <c r="EUX453" s="3"/>
      <c r="EUY453" s="3"/>
      <c r="EUZ453" s="3"/>
      <c r="EVA453" s="3"/>
      <c r="EVB453" s="3"/>
      <c r="EVC453" s="3"/>
      <c r="EVD453" s="3"/>
      <c r="EVE453" s="3"/>
      <c r="EVF453" s="3"/>
      <c r="EVG453" s="3"/>
      <c r="EVH453" s="3"/>
      <c r="EVI453" s="3"/>
      <c r="EVJ453" s="3"/>
      <c r="EVK453" s="3"/>
      <c r="EVL453" s="3"/>
      <c r="EVM453" s="3"/>
      <c r="EVN453" s="3"/>
      <c r="EVO453" s="3"/>
      <c r="EVP453" s="3"/>
      <c r="EVQ453" s="3"/>
      <c r="EVR453" s="3"/>
      <c r="EVS453" s="3"/>
      <c r="EVT453" s="3"/>
      <c r="EVU453" s="3"/>
      <c r="EVV453" s="3"/>
      <c r="EVW453" s="3"/>
      <c r="EVX453" s="3"/>
      <c r="EVY453" s="3"/>
      <c r="EVZ453" s="3"/>
      <c r="EWA453" s="3"/>
      <c r="EWB453" s="3"/>
      <c r="EWC453" s="3"/>
      <c r="EWD453" s="3"/>
      <c r="EWE453" s="3"/>
      <c r="EWF453" s="3"/>
      <c r="EWG453" s="3"/>
      <c r="EWH453" s="3"/>
      <c r="EWI453" s="3"/>
      <c r="EWJ453" s="3"/>
      <c r="EWK453" s="3"/>
      <c r="EWL453" s="3"/>
      <c r="EWM453" s="3"/>
      <c r="EWN453" s="3"/>
      <c r="EWO453" s="3"/>
      <c r="EWP453" s="3"/>
      <c r="EWQ453" s="3"/>
      <c r="EWR453" s="3"/>
      <c r="EWS453" s="3"/>
      <c r="EWT453" s="3"/>
      <c r="EWU453" s="3"/>
      <c r="EWV453" s="3"/>
      <c r="EWW453" s="3"/>
      <c r="EWX453" s="3"/>
      <c r="EWY453" s="3"/>
      <c r="EWZ453" s="3"/>
      <c r="EXA453" s="3"/>
      <c r="EXB453" s="3"/>
      <c r="EXC453" s="3"/>
      <c r="EXD453" s="3"/>
      <c r="EXE453" s="3"/>
      <c r="EXF453" s="3"/>
      <c r="EXG453" s="3"/>
      <c r="EXH453" s="3"/>
      <c r="EXI453" s="3"/>
      <c r="EXJ453" s="3"/>
      <c r="EXK453" s="3"/>
      <c r="EXL453" s="3"/>
      <c r="EXM453" s="3"/>
      <c r="EXN453" s="3"/>
      <c r="EXO453" s="3"/>
      <c r="EXP453" s="3"/>
      <c r="EXQ453" s="3"/>
      <c r="EXR453" s="3"/>
      <c r="EXS453" s="3"/>
      <c r="EXT453" s="3"/>
      <c r="EXU453" s="3"/>
      <c r="EXV453" s="3"/>
      <c r="EXW453" s="3"/>
      <c r="EXX453" s="3"/>
      <c r="EXY453" s="3"/>
      <c r="EXZ453" s="3"/>
      <c r="EYA453" s="3"/>
      <c r="EYB453" s="3"/>
      <c r="EYC453" s="3"/>
      <c r="EYD453" s="3"/>
      <c r="EYE453" s="3"/>
      <c r="EYF453" s="3"/>
      <c r="EYG453" s="3"/>
      <c r="EYH453" s="3"/>
      <c r="EYI453" s="3"/>
      <c r="EYJ453" s="3"/>
      <c r="EYK453" s="3"/>
      <c r="EYL453" s="3"/>
      <c r="EYM453" s="3"/>
      <c r="EYN453" s="3"/>
      <c r="EYO453" s="3"/>
      <c r="EYP453" s="3"/>
      <c r="EYQ453" s="3"/>
      <c r="EYR453" s="3"/>
      <c r="EYS453" s="3"/>
      <c r="EYT453" s="3"/>
      <c r="EYU453" s="3"/>
      <c r="EYV453" s="3"/>
      <c r="EYW453" s="3"/>
      <c r="EYX453" s="3"/>
      <c r="EYY453" s="3"/>
      <c r="EYZ453" s="3"/>
      <c r="EZA453" s="3"/>
      <c r="EZB453" s="3"/>
      <c r="EZC453" s="3"/>
      <c r="EZD453" s="3"/>
      <c r="EZE453" s="3"/>
      <c r="EZF453" s="3"/>
      <c r="EZG453" s="3"/>
      <c r="EZH453" s="3"/>
      <c r="EZI453" s="3"/>
      <c r="EZJ453" s="3"/>
      <c r="EZK453" s="3"/>
      <c r="EZL453" s="3"/>
      <c r="EZM453" s="3"/>
      <c r="EZN453" s="3"/>
      <c r="EZO453" s="3"/>
      <c r="EZP453" s="3"/>
      <c r="EZQ453" s="3"/>
      <c r="EZR453" s="3"/>
      <c r="EZS453" s="3"/>
      <c r="EZT453" s="3"/>
      <c r="EZU453" s="3"/>
      <c r="EZV453" s="3"/>
      <c r="EZW453" s="3"/>
      <c r="EZX453" s="3"/>
      <c r="EZY453" s="3"/>
      <c r="EZZ453" s="3"/>
      <c r="FAA453" s="3"/>
      <c r="FAB453" s="3"/>
      <c r="FAC453" s="3"/>
      <c r="FAD453" s="3"/>
      <c r="FAE453" s="3"/>
      <c r="FAF453" s="3"/>
      <c r="FAG453" s="3"/>
      <c r="FAH453" s="3"/>
      <c r="FAI453" s="3"/>
      <c r="FAJ453" s="3"/>
      <c r="FAK453" s="3"/>
      <c r="FAL453" s="3"/>
      <c r="FAM453" s="3"/>
      <c r="FAN453" s="3"/>
      <c r="FAO453" s="3"/>
      <c r="FAP453" s="3"/>
      <c r="FAQ453" s="3"/>
      <c r="FAR453" s="3"/>
      <c r="FAS453" s="3"/>
      <c r="FAT453" s="3"/>
      <c r="FAU453" s="3"/>
      <c r="FAV453" s="3"/>
      <c r="FAW453" s="3"/>
      <c r="FAX453" s="3"/>
      <c r="FAY453" s="3"/>
      <c r="FAZ453" s="3"/>
      <c r="FBA453" s="3"/>
      <c r="FBB453" s="3"/>
      <c r="FBC453" s="3"/>
      <c r="FBD453" s="3"/>
      <c r="FBE453" s="3"/>
      <c r="FBF453" s="3"/>
      <c r="FBG453" s="3"/>
      <c r="FBH453" s="3"/>
      <c r="FBI453" s="3"/>
      <c r="FBJ453" s="3"/>
      <c r="FBK453" s="3"/>
      <c r="FBL453" s="3"/>
      <c r="FBM453" s="3"/>
      <c r="FBN453" s="3"/>
      <c r="FBO453" s="3"/>
      <c r="FBP453" s="3"/>
      <c r="FBQ453" s="3"/>
      <c r="FBR453" s="3"/>
      <c r="FBS453" s="3"/>
      <c r="FBT453" s="3"/>
      <c r="FBU453" s="3"/>
      <c r="FBV453" s="3"/>
      <c r="FBW453" s="3"/>
      <c r="FBX453" s="3"/>
      <c r="FBY453" s="3"/>
      <c r="FBZ453" s="3"/>
      <c r="FCA453" s="3"/>
      <c r="FCB453" s="3"/>
      <c r="FCC453" s="3"/>
      <c r="FCD453" s="3"/>
      <c r="FCE453" s="3"/>
      <c r="FCF453" s="3"/>
      <c r="FCG453" s="3"/>
      <c r="FCH453" s="3"/>
      <c r="FCI453" s="3"/>
      <c r="FCJ453" s="3"/>
      <c r="FCK453" s="3"/>
      <c r="FCL453" s="3"/>
      <c r="FCM453" s="3"/>
      <c r="FCN453" s="3"/>
      <c r="FCO453" s="3"/>
      <c r="FCP453" s="3"/>
      <c r="FCQ453" s="3"/>
      <c r="FCR453" s="3"/>
      <c r="FCS453" s="3"/>
      <c r="FCT453" s="3"/>
      <c r="FCU453" s="3"/>
      <c r="FCV453" s="3"/>
      <c r="FCW453" s="3"/>
      <c r="FCX453" s="3"/>
      <c r="FCY453" s="3"/>
      <c r="FCZ453" s="3"/>
      <c r="FDA453" s="3"/>
      <c r="FDB453" s="3"/>
      <c r="FDC453" s="3"/>
      <c r="FDD453" s="3"/>
      <c r="FDE453" s="3"/>
      <c r="FDF453" s="3"/>
      <c r="FDG453" s="3"/>
      <c r="FDH453" s="3"/>
      <c r="FDI453" s="3"/>
      <c r="FDJ453" s="3"/>
      <c r="FDK453" s="3"/>
      <c r="FDL453" s="3"/>
      <c r="FDM453" s="3"/>
      <c r="FDN453" s="3"/>
      <c r="FDO453" s="3"/>
      <c r="FDP453" s="3"/>
      <c r="FDQ453" s="3"/>
      <c r="FDR453" s="3"/>
      <c r="FDS453" s="3"/>
      <c r="FDT453" s="3"/>
      <c r="FDU453" s="3"/>
      <c r="FDV453" s="3"/>
      <c r="FDW453" s="3"/>
      <c r="FDX453" s="3"/>
      <c r="FDY453" s="3"/>
      <c r="FDZ453" s="3"/>
      <c r="FEA453" s="3"/>
      <c r="FEB453" s="3"/>
      <c r="FEC453" s="3"/>
      <c r="FED453" s="3"/>
      <c r="FEE453" s="3"/>
      <c r="FEF453" s="3"/>
      <c r="FEG453" s="3"/>
      <c r="FEH453" s="3"/>
      <c r="FEI453" s="3"/>
      <c r="FEJ453" s="3"/>
      <c r="FEK453" s="3"/>
      <c r="FEL453" s="3"/>
      <c r="FEM453" s="3"/>
      <c r="FEN453" s="3"/>
      <c r="FEO453" s="3"/>
      <c r="FEP453" s="3"/>
      <c r="FEQ453" s="3"/>
      <c r="FER453" s="3"/>
      <c r="FES453" s="3"/>
      <c r="FET453" s="3"/>
      <c r="FEU453" s="3"/>
      <c r="FEV453" s="3"/>
      <c r="FEW453" s="3"/>
      <c r="FEX453" s="3"/>
      <c r="FEY453" s="3"/>
      <c r="FEZ453" s="3"/>
      <c r="FFA453" s="3"/>
      <c r="FFB453" s="3"/>
      <c r="FFC453" s="3"/>
      <c r="FFD453" s="3"/>
      <c r="FFE453" s="3"/>
      <c r="FFF453" s="3"/>
      <c r="FFG453" s="3"/>
      <c r="FFH453" s="3"/>
      <c r="FFI453" s="3"/>
      <c r="FFJ453" s="3"/>
      <c r="FFK453" s="3"/>
      <c r="FFL453" s="3"/>
      <c r="FFM453" s="3"/>
      <c r="FFN453" s="3"/>
      <c r="FFO453" s="3"/>
      <c r="FFP453" s="3"/>
      <c r="FFQ453" s="3"/>
      <c r="FFR453" s="3"/>
      <c r="FFS453" s="3"/>
      <c r="FFT453" s="3"/>
      <c r="FFU453" s="3"/>
      <c r="FFV453" s="3"/>
      <c r="FFW453" s="3"/>
      <c r="FFX453" s="3"/>
      <c r="FFY453" s="3"/>
      <c r="FFZ453" s="3"/>
      <c r="FGA453" s="3"/>
      <c r="FGB453" s="3"/>
      <c r="FGC453" s="3"/>
      <c r="FGD453" s="3"/>
      <c r="FGE453" s="3"/>
      <c r="FGF453" s="3"/>
      <c r="FGG453" s="3"/>
      <c r="FGH453" s="3"/>
      <c r="FGI453" s="3"/>
      <c r="FGJ453" s="3"/>
      <c r="FGK453" s="3"/>
      <c r="FGL453" s="3"/>
      <c r="FGM453" s="3"/>
      <c r="FGN453" s="3"/>
      <c r="FGO453" s="3"/>
      <c r="FGP453" s="3"/>
      <c r="FGQ453" s="3"/>
      <c r="FGR453" s="3"/>
      <c r="FGS453" s="3"/>
      <c r="FGT453" s="3"/>
      <c r="FGU453" s="3"/>
      <c r="FGV453" s="3"/>
      <c r="FGW453" s="3"/>
      <c r="FGX453" s="3"/>
      <c r="FGY453" s="3"/>
      <c r="FGZ453" s="3"/>
      <c r="FHA453" s="3"/>
      <c r="FHB453" s="3"/>
      <c r="FHC453" s="3"/>
      <c r="FHD453" s="3"/>
      <c r="FHE453" s="3"/>
      <c r="FHF453" s="3"/>
      <c r="FHG453" s="3"/>
      <c r="FHH453" s="3"/>
      <c r="FHI453" s="3"/>
      <c r="FHJ453" s="3"/>
      <c r="FHK453" s="3"/>
      <c r="FHL453" s="3"/>
      <c r="FHM453" s="3"/>
      <c r="FHN453" s="3"/>
      <c r="FHO453" s="3"/>
      <c r="FHP453" s="3"/>
      <c r="FHQ453" s="3"/>
      <c r="FHR453" s="3"/>
      <c r="FHS453" s="3"/>
      <c r="FHT453" s="3"/>
      <c r="FHU453" s="3"/>
      <c r="FHV453" s="3"/>
      <c r="FHW453" s="3"/>
      <c r="FHX453" s="3"/>
      <c r="FHY453" s="3"/>
      <c r="FHZ453" s="3"/>
      <c r="FIA453" s="3"/>
      <c r="FIB453" s="3"/>
      <c r="FIC453" s="3"/>
      <c r="FID453" s="3"/>
      <c r="FIE453" s="3"/>
      <c r="FIF453" s="3"/>
      <c r="FIG453" s="3"/>
      <c r="FIH453" s="3"/>
      <c r="FII453" s="3"/>
      <c r="FIJ453" s="3"/>
      <c r="FIK453" s="3"/>
      <c r="FIL453" s="3"/>
      <c r="FIM453" s="3"/>
      <c r="FIN453" s="3"/>
      <c r="FIO453" s="3"/>
      <c r="FIP453" s="3"/>
      <c r="FIQ453" s="3"/>
      <c r="FIR453" s="3"/>
      <c r="FIS453" s="3"/>
      <c r="FIT453" s="3"/>
      <c r="FIU453" s="3"/>
      <c r="FIV453" s="3"/>
      <c r="FIW453" s="3"/>
      <c r="FIX453" s="3"/>
      <c r="FIY453" s="3"/>
      <c r="FIZ453" s="3"/>
      <c r="FJA453" s="3"/>
      <c r="FJB453" s="3"/>
      <c r="FJC453" s="3"/>
      <c r="FJD453" s="3"/>
      <c r="FJE453" s="3"/>
      <c r="FJF453" s="3"/>
      <c r="FJG453" s="3"/>
      <c r="FJH453" s="3"/>
      <c r="FJI453" s="3"/>
      <c r="FJJ453" s="3"/>
      <c r="FJK453" s="3"/>
      <c r="FJL453" s="3"/>
      <c r="FJM453" s="3"/>
      <c r="FJN453" s="3"/>
      <c r="FJO453" s="3"/>
      <c r="FJP453" s="3"/>
      <c r="FJQ453" s="3"/>
      <c r="FJR453" s="3"/>
      <c r="FJS453" s="3"/>
      <c r="FJT453" s="3"/>
      <c r="FJU453" s="3"/>
      <c r="FJV453" s="3"/>
      <c r="FJW453" s="3"/>
      <c r="FJX453" s="3"/>
      <c r="FJY453" s="3"/>
      <c r="FJZ453" s="3"/>
      <c r="FKA453" s="3"/>
      <c r="FKB453" s="3"/>
      <c r="FKC453" s="3"/>
      <c r="FKD453" s="3"/>
      <c r="FKE453" s="3"/>
      <c r="FKF453" s="3"/>
      <c r="FKG453" s="3"/>
      <c r="FKH453" s="3"/>
      <c r="FKI453" s="3"/>
      <c r="FKJ453" s="3"/>
      <c r="FKK453" s="3"/>
      <c r="FKL453" s="3"/>
      <c r="FKM453" s="3"/>
      <c r="FKN453" s="3"/>
      <c r="FKO453" s="3"/>
      <c r="FKP453" s="3"/>
      <c r="FKQ453" s="3"/>
      <c r="FKR453" s="3"/>
      <c r="FKS453" s="3"/>
      <c r="FKT453" s="3"/>
      <c r="FKU453" s="3"/>
      <c r="FKV453" s="3"/>
      <c r="FKW453" s="3"/>
      <c r="FKX453" s="3"/>
      <c r="FKY453" s="3"/>
      <c r="FKZ453" s="3"/>
      <c r="FLA453" s="3"/>
      <c r="FLB453" s="3"/>
      <c r="FLC453" s="3"/>
      <c r="FLD453" s="3"/>
      <c r="FLE453" s="3"/>
      <c r="FLF453" s="3"/>
      <c r="FLG453" s="3"/>
      <c r="FLH453" s="3"/>
      <c r="FLI453" s="3"/>
      <c r="FLJ453" s="3"/>
      <c r="FLK453" s="3"/>
      <c r="FLL453" s="3"/>
      <c r="FLM453" s="3"/>
      <c r="FLN453" s="3"/>
      <c r="FLO453" s="3"/>
      <c r="FLP453" s="3"/>
      <c r="FLQ453" s="3"/>
      <c r="FLR453" s="3"/>
      <c r="FLS453" s="3"/>
      <c r="FLT453" s="3"/>
      <c r="FLU453" s="3"/>
      <c r="FLV453" s="3"/>
      <c r="FLW453" s="3"/>
      <c r="FLX453" s="3"/>
      <c r="FLY453" s="3"/>
      <c r="FLZ453" s="3"/>
      <c r="FMA453" s="3"/>
      <c r="FMB453" s="3"/>
      <c r="FMC453" s="3"/>
      <c r="FMD453" s="3"/>
      <c r="FME453" s="3"/>
      <c r="FMF453" s="3"/>
      <c r="FMG453" s="3"/>
      <c r="FMH453" s="3"/>
      <c r="FMI453" s="3"/>
      <c r="FMJ453" s="3"/>
      <c r="FMK453" s="3"/>
      <c r="FML453" s="3"/>
      <c r="FMM453" s="3"/>
      <c r="FMN453" s="3"/>
      <c r="FMO453" s="3"/>
      <c r="FMP453" s="3"/>
      <c r="FMQ453" s="3"/>
      <c r="FMR453" s="3"/>
      <c r="FMS453" s="3"/>
      <c r="FMT453" s="3"/>
      <c r="FMU453" s="3"/>
      <c r="FMV453" s="3"/>
      <c r="FMW453" s="3"/>
      <c r="FMX453" s="3"/>
      <c r="FMY453" s="3"/>
      <c r="FMZ453" s="3"/>
      <c r="FNA453" s="3"/>
      <c r="FNB453" s="3"/>
      <c r="FNC453" s="3"/>
      <c r="FND453" s="3"/>
      <c r="FNE453" s="3"/>
      <c r="FNF453" s="3"/>
      <c r="FNG453" s="3"/>
      <c r="FNH453" s="3"/>
      <c r="FNI453" s="3"/>
      <c r="FNJ453" s="3"/>
      <c r="FNK453" s="3"/>
      <c r="FNL453" s="3"/>
      <c r="FNM453" s="3"/>
      <c r="FNN453" s="3"/>
      <c r="FNO453" s="3"/>
      <c r="FNP453" s="3"/>
      <c r="FNQ453" s="3"/>
      <c r="FNR453" s="3"/>
      <c r="FNS453" s="3"/>
      <c r="FNT453" s="3"/>
      <c r="FNU453" s="3"/>
      <c r="FNV453" s="3"/>
      <c r="FNW453" s="3"/>
      <c r="FNX453" s="3"/>
      <c r="FNY453" s="3"/>
      <c r="FNZ453" s="3"/>
      <c r="FOA453" s="3"/>
      <c r="FOB453" s="3"/>
      <c r="FOC453" s="3"/>
      <c r="FOD453" s="3"/>
      <c r="FOE453" s="3"/>
      <c r="FOF453" s="3"/>
      <c r="FOG453" s="3"/>
      <c r="FOH453" s="3"/>
      <c r="FOI453" s="3"/>
      <c r="FOJ453" s="3"/>
      <c r="FOK453" s="3"/>
      <c r="FOL453" s="3"/>
      <c r="FOM453" s="3"/>
      <c r="FON453" s="3"/>
      <c r="FOO453" s="3"/>
      <c r="FOP453" s="3"/>
      <c r="FOQ453" s="3"/>
      <c r="FOR453" s="3"/>
      <c r="FOS453" s="3"/>
      <c r="FOT453" s="3"/>
      <c r="FOU453" s="3"/>
      <c r="FOV453" s="3"/>
      <c r="FOW453" s="3"/>
      <c r="FOX453" s="3"/>
      <c r="FOY453" s="3"/>
      <c r="FOZ453" s="3"/>
      <c r="FPA453" s="3"/>
      <c r="FPB453" s="3"/>
      <c r="FPC453" s="3"/>
      <c r="FPD453" s="3"/>
      <c r="FPE453" s="3"/>
      <c r="FPF453" s="3"/>
      <c r="FPG453" s="3"/>
      <c r="FPH453" s="3"/>
      <c r="FPI453" s="3"/>
      <c r="FPJ453" s="3"/>
      <c r="FPK453" s="3"/>
      <c r="FPL453" s="3"/>
      <c r="FPM453" s="3"/>
      <c r="FPN453" s="3"/>
      <c r="FPO453" s="3"/>
      <c r="FPP453" s="3"/>
      <c r="FPQ453" s="3"/>
      <c r="FPR453" s="3"/>
      <c r="FPS453" s="3"/>
      <c r="FPT453" s="3"/>
      <c r="FPU453" s="3"/>
      <c r="FPV453" s="3"/>
      <c r="FPW453" s="3"/>
      <c r="FPX453" s="3"/>
      <c r="FPY453" s="3"/>
      <c r="FPZ453" s="3"/>
      <c r="FQA453" s="3"/>
      <c r="FQB453" s="3"/>
      <c r="FQC453" s="3"/>
      <c r="FQD453" s="3"/>
      <c r="FQE453" s="3"/>
      <c r="FQF453" s="3"/>
      <c r="FQG453" s="3"/>
      <c r="FQH453" s="3"/>
      <c r="FQI453" s="3"/>
      <c r="FQJ453" s="3"/>
      <c r="FQK453" s="3"/>
      <c r="FQL453" s="3"/>
      <c r="FQM453" s="3"/>
      <c r="FQN453" s="3"/>
      <c r="FQO453" s="3"/>
      <c r="FQP453" s="3"/>
      <c r="FQQ453" s="3"/>
      <c r="FQR453" s="3"/>
      <c r="FQS453" s="3"/>
      <c r="FQT453" s="3"/>
      <c r="FQU453" s="3"/>
      <c r="FQV453" s="3"/>
      <c r="FQW453" s="3"/>
      <c r="FQX453" s="3"/>
      <c r="FQY453" s="3"/>
      <c r="FQZ453" s="3"/>
      <c r="FRA453" s="3"/>
      <c r="FRB453" s="3"/>
      <c r="FRC453" s="3"/>
      <c r="FRD453" s="3"/>
      <c r="FRE453" s="3"/>
      <c r="FRF453" s="3"/>
      <c r="FRG453" s="3"/>
      <c r="FRH453" s="3"/>
      <c r="FRI453" s="3"/>
      <c r="FRJ453" s="3"/>
      <c r="FRK453" s="3"/>
      <c r="FRL453" s="3"/>
      <c r="FRM453" s="3"/>
      <c r="FRN453" s="3"/>
      <c r="FRO453" s="3"/>
      <c r="FRP453" s="3"/>
      <c r="FRQ453" s="3"/>
      <c r="FRR453" s="3"/>
      <c r="FRS453" s="3"/>
      <c r="FRT453" s="3"/>
      <c r="FRU453" s="3"/>
      <c r="FRV453" s="3"/>
      <c r="FRW453" s="3"/>
      <c r="FRX453" s="3"/>
      <c r="FRY453" s="3"/>
      <c r="FRZ453" s="3"/>
      <c r="FSA453" s="3"/>
      <c r="FSB453" s="3"/>
      <c r="FSC453" s="3"/>
      <c r="FSD453" s="3"/>
      <c r="FSE453" s="3"/>
      <c r="FSF453" s="3"/>
      <c r="FSG453" s="3"/>
      <c r="FSH453" s="3"/>
      <c r="FSI453" s="3"/>
      <c r="FSJ453" s="3"/>
      <c r="FSK453" s="3"/>
      <c r="FSL453" s="3"/>
      <c r="FSM453" s="3"/>
      <c r="FSN453" s="3"/>
      <c r="FSO453" s="3"/>
      <c r="FSP453" s="3"/>
      <c r="FSQ453" s="3"/>
      <c r="FSR453" s="3"/>
      <c r="FSS453" s="3"/>
      <c r="FST453" s="3"/>
      <c r="FSU453" s="3"/>
      <c r="FSV453" s="3"/>
      <c r="FSW453" s="3"/>
      <c r="FSX453" s="3"/>
      <c r="FSY453" s="3"/>
      <c r="FSZ453" s="3"/>
      <c r="FTA453" s="3"/>
      <c r="FTB453" s="3"/>
      <c r="FTC453" s="3"/>
      <c r="FTD453" s="3"/>
      <c r="FTE453" s="3"/>
      <c r="FTF453" s="3"/>
      <c r="FTG453" s="3"/>
      <c r="FTH453" s="3"/>
      <c r="FTI453" s="3"/>
      <c r="FTJ453" s="3"/>
      <c r="FTK453" s="3"/>
      <c r="FTL453" s="3"/>
      <c r="FTM453" s="3"/>
      <c r="FTN453" s="3"/>
      <c r="FTO453" s="3"/>
      <c r="FTP453" s="3"/>
      <c r="FTQ453" s="3"/>
      <c r="FTR453" s="3"/>
      <c r="FTS453" s="3"/>
      <c r="FTT453" s="3"/>
      <c r="FTU453" s="3"/>
      <c r="FTV453" s="3"/>
      <c r="FTW453" s="3"/>
      <c r="FTX453" s="3"/>
      <c r="FTY453" s="3"/>
      <c r="FTZ453" s="3"/>
      <c r="FUA453" s="3"/>
      <c r="FUB453" s="3"/>
      <c r="FUC453" s="3"/>
      <c r="FUD453" s="3"/>
      <c r="FUE453" s="3"/>
      <c r="FUF453" s="3"/>
      <c r="FUG453" s="3"/>
      <c r="FUH453" s="3"/>
      <c r="FUI453" s="3"/>
      <c r="FUJ453" s="3"/>
      <c r="FUK453" s="3"/>
      <c r="FUL453" s="3"/>
      <c r="FUM453" s="3"/>
      <c r="FUN453" s="3"/>
      <c r="FUO453" s="3"/>
      <c r="FUP453" s="3"/>
      <c r="FUQ453" s="3"/>
      <c r="FUR453" s="3"/>
      <c r="FUS453" s="3"/>
      <c r="FUT453" s="3"/>
      <c r="FUU453" s="3"/>
      <c r="FUV453" s="3"/>
      <c r="FUW453" s="3"/>
      <c r="FUX453" s="3"/>
      <c r="FUY453" s="3"/>
      <c r="FUZ453" s="3"/>
      <c r="FVA453" s="3"/>
      <c r="FVB453" s="3"/>
      <c r="FVC453" s="3"/>
      <c r="FVD453" s="3"/>
      <c r="FVE453" s="3"/>
      <c r="FVF453" s="3"/>
      <c r="FVG453" s="3"/>
      <c r="FVH453" s="3"/>
      <c r="FVI453" s="3"/>
      <c r="FVJ453" s="3"/>
      <c r="FVK453" s="3"/>
      <c r="FVL453" s="3"/>
      <c r="FVM453" s="3"/>
      <c r="FVN453" s="3"/>
      <c r="FVO453" s="3"/>
      <c r="FVP453" s="3"/>
      <c r="FVQ453" s="3"/>
      <c r="FVR453" s="3"/>
      <c r="FVS453" s="3"/>
      <c r="FVT453" s="3"/>
      <c r="FVU453" s="3"/>
      <c r="FVV453" s="3"/>
      <c r="FVW453" s="3"/>
      <c r="FVX453" s="3"/>
      <c r="FVY453" s="3"/>
      <c r="FVZ453" s="3"/>
      <c r="FWA453" s="3"/>
      <c r="FWB453" s="3"/>
      <c r="FWC453" s="3"/>
      <c r="FWD453" s="3"/>
      <c r="FWE453" s="3"/>
      <c r="FWF453" s="3"/>
      <c r="FWG453" s="3"/>
      <c r="FWH453" s="3"/>
      <c r="FWI453" s="3"/>
      <c r="FWJ453" s="3"/>
      <c r="FWK453" s="3"/>
      <c r="FWL453" s="3"/>
      <c r="FWM453" s="3"/>
      <c r="FWN453" s="3"/>
      <c r="FWO453" s="3"/>
      <c r="FWP453" s="3"/>
      <c r="FWQ453" s="3"/>
      <c r="FWR453" s="3"/>
      <c r="FWS453" s="3"/>
      <c r="FWT453" s="3"/>
      <c r="FWU453" s="3"/>
      <c r="FWV453" s="3"/>
      <c r="FWW453" s="3"/>
      <c r="FWX453" s="3"/>
      <c r="FWY453" s="3"/>
      <c r="FWZ453" s="3"/>
      <c r="FXA453" s="3"/>
      <c r="FXB453" s="3"/>
      <c r="FXC453" s="3"/>
      <c r="FXD453" s="3"/>
      <c r="FXE453" s="3"/>
      <c r="FXF453" s="3"/>
      <c r="FXG453" s="3"/>
      <c r="FXH453" s="3"/>
      <c r="FXI453" s="3"/>
      <c r="FXJ453" s="3"/>
      <c r="FXK453" s="3"/>
      <c r="FXL453" s="3"/>
      <c r="FXM453" s="3"/>
      <c r="FXN453" s="3"/>
      <c r="FXO453" s="3"/>
      <c r="FXP453" s="3"/>
      <c r="FXQ453" s="3"/>
      <c r="FXR453" s="3"/>
      <c r="FXS453" s="3"/>
      <c r="FXT453" s="3"/>
      <c r="FXU453" s="3"/>
      <c r="FXV453" s="3"/>
      <c r="FXW453" s="3"/>
      <c r="FXX453" s="3"/>
      <c r="FXY453" s="3"/>
      <c r="FXZ453" s="3"/>
      <c r="FYA453" s="3"/>
      <c r="FYB453" s="3"/>
      <c r="FYC453" s="3"/>
      <c r="FYD453" s="3"/>
      <c r="FYE453" s="3"/>
      <c r="FYF453" s="3"/>
      <c r="FYG453" s="3"/>
      <c r="FYH453" s="3"/>
      <c r="FYI453" s="3"/>
      <c r="FYJ453" s="3"/>
      <c r="FYK453" s="3"/>
      <c r="FYL453" s="3"/>
      <c r="FYM453" s="3"/>
      <c r="FYN453" s="3"/>
      <c r="FYO453" s="3"/>
      <c r="FYP453" s="3"/>
      <c r="FYQ453" s="3"/>
      <c r="FYR453" s="3"/>
      <c r="FYS453" s="3"/>
      <c r="FYT453" s="3"/>
      <c r="FYU453" s="3"/>
      <c r="FYV453" s="3"/>
      <c r="FYW453" s="3"/>
      <c r="FYX453" s="3"/>
      <c r="FYY453" s="3"/>
      <c r="FYZ453" s="3"/>
      <c r="FZA453" s="3"/>
      <c r="FZB453" s="3"/>
      <c r="FZC453" s="3"/>
      <c r="FZD453" s="3"/>
      <c r="FZE453" s="3"/>
      <c r="FZF453" s="3"/>
      <c r="FZG453" s="3"/>
      <c r="FZH453" s="3"/>
      <c r="FZI453" s="3"/>
      <c r="FZJ453" s="3"/>
      <c r="FZK453" s="3"/>
      <c r="FZL453" s="3"/>
      <c r="FZM453" s="3"/>
      <c r="FZN453" s="3"/>
      <c r="FZO453" s="3"/>
      <c r="FZP453" s="3"/>
      <c r="FZQ453" s="3"/>
      <c r="FZR453" s="3"/>
      <c r="FZS453" s="3"/>
      <c r="FZT453" s="3"/>
      <c r="FZU453" s="3"/>
      <c r="FZV453" s="3"/>
      <c r="FZW453" s="3"/>
      <c r="FZX453" s="3"/>
      <c r="FZY453" s="3"/>
      <c r="FZZ453" s="3"/>
      <c r="GAA453" s="3"/>
      <c r="GAB453" s="3"/>
      <c r="GAC453" s="3"/>
      <c r="GAD453" s="3"/>
      <c r="GAE453" s="3"/>
      <c r="GAF453" s="3"/>
      <c r="GAG453" s="3"/>
      <c r="GAH453" s="3"/>
      <c r="GAI453" s="3"/>
      <c r="GAJ453" s="3"/>
      <c r="GAK453" s="3"/>
      <c r="GAL453" s="3"/>
      <c r="GAM453" s="3"/>
      <c r="GAN453" s="3"/>
      <c r="GAO453" s="3"/>
      <c r="GAP453" s="3"/>
      <c r="GAQ453" s="3"/>
      <c r="GAR453" s="3"/>
      <c r="GAS453" s="3"/>
      <c r="GAT453" s="3"/>
      <c r="GAU453" s="3"/>
      <c r="GAV453" s="3"/>
      <c r="GAW453" s="3"/>
      <c r="GAX453" s="3"/>
      <c r="GAY453" s="3"/>
      <c r="GAZ453" s="3"/>
      <c r="GBA453" s="3"/>
      <c r="GBB453" s="3"/>
      <c r="GBC453" s="3"/>
      <c r="GBD453" s="3"/>
      <c r="GBE453" s="3"/>
      <c r="GBF453" s="3"/>
      <c r="GBG453" s="3"/>
      <c r="GBH453" s="3"/>
      <c r="GBI453" s="3"/>
      <c r="GBJ453" s="3"/>
      <c r="GBK453" s="3"/>
      <c r="GBL453" s="3"/>
      <c r="GBM453" s="3"/>
      <c r="GBN453" s="3"/>
      <c r="GBO453" s="3"/>
      <c r="GBP453" s="3"/>
      <c r="GBQ453" s="3"/>
      <c r="GBR453" s="3"/>
      <c r="GBS453" s="3"/>
      <c r="GBT453" s="3"/>
      <c r="GBU453" s="3"/>
      <c r="GBV453" s="3"/>
      <c r="GBW453" s="3"/>
      <c r="GBX453" s="3"/>
      <c r="GBY453" s="3"/>
      <c r="GBZ453" s="3"/>
      <c r="GCA453" s="3"/>
      <c r="GCB453" s="3"/>
      <c r="GCC453" s="3"/>
      <c r="GCD453" s="3"/>
      <c r="GCE453" s="3"/>
      <c r="GCF453" s="3"/>
      <c r="GCG453" s="3"/>
      <c r="GCH453" s="3"/>
      <c r="GCI453" s="3"/>
      <c r="GCJ453" s="3"/>
      <c r="GCK453" s="3"/>
      <c r="GCL453" s="3"/>
      <c r="GCM453" s="3"/>
      <c r="GCN453" s="3"/>
      <c r="GCO453" s="3"/>
      <c r="GCP453" s="3"/>
      <c r="GCQ453" s="3"/>
      <c r="GCR453" s="3"/>
      <c r="GCS453" s="3"/>
      <c r="GCT453" s="3"/>
      <c r="GCU453" s="3"/>
      <c r="GCV453" s="3"/>
      <c r="GCW453" s="3"/>
      <c r="GCX453" s="3"/>
      <c r="GCY453" s="3"/>
      <c r="GCZ453" s="3"/>
      <c r="GDA453" s="3"/>
      <c r="GDB453" s="3"/>
      <c r="GDC453" s="3"/>
      <c r="GDD453" s="3"/>
      <c r="GDE453" s="3"/>
      <c r="GDF453" s="3"/>
      <c r="GDG453" s="3"/>
      <c r="GDH453" s="3"/>
      <c r="GDI453" s="3"/>
      <c r="GDJ453" s="3"/>
      <c r="GDK453" s="3"/>
      <c r="GDL453" s="3"/>
      <c r="GDM453" s="3"/>
      <c r="GDN453" s="3"/>
      <c r="GDO453" s="3"/>
      <c r="GDP453" s="3"/>
      <c r="GDQ453" s="3"/>
      <c r="GDR453" s="3"/>
      <c r="GDS453" s="3"/>
      <c r="GDT453" s="3"/>
      <c r="GDU453" s="3"/>
      <c r="GDV453" s="3"/>
      <c r="GDW453" s="3"/>
      <c r="GDX453" s="3"/>
      <c r="GDY453" s="3"/>
      <c r="GDZ453" s="3"/>
      <c r="GEA453" s="3"/>
      <c r="GEB453" s="3"/>
      <c r="GEC453" s="3"/>
      <c r="GED453" s="3"/>
      <c r="GEE453" s="3"/>
      <c r="GEF453" s="3"/>
      <c r="GEG453" s="3"/>
      <c r="GEH453" s="3"/>
      <c r="GEI453" s="3"/>
      <c r="GEJ453" s="3"/>
      <c r="GEK453" s="3"/>
      <c r="GEL453" s="3"/>
      <c r="GEM453" s="3"/>
      <c r="GEN453" s="3"/>
      <c r="GEO453" s="3"/>
      <c r="GEP453" s="3"/>
      <c r="GEQ453" s="3"/>
      <c r="GER453" s="3"/>
      <c r="GES453" s="3"/>
      <c r="GET453" s="3"/>
      <c r="GEU453" s="3"/>
      <c r="GEV453" s="3"/>
      <c r="GEW453" s="3"/>
      <c r="GEX453" s="3"/>
      <c r="GEY453" s="3"/>
      <c r="GEZ453" s="3"/>
      <c r="GFA453" s="3"/>
      <c r="GFB453" s="3"/>
      <c r="GFC453" s="3"/>
      <c r="GFD453" s="3"/>
      <c r="GFE453" s="3"/>
      <c r="GFF453" s="3"/>
      <c r="GFG453" s="3"/>
      <c r="GFH453" s="3"/>
      <c r="GFI453" s="3"/>
      <c r="GFJ453" s="3"/>
      <c r="GFK453" s="3"/>
      <c r="GFL453" s="3"/>
      <c r="GFM453" s="3"/>
      <c r="GFN453" s="3"/>
      <c r="GFO453" s="3"/>
      <c r="GFP453" s="3"/>
      <c r="GFQ453" s="3"/>
      <c r="GFR453" s="3"/>
      <c r="GFS453" s="3"/>
      <c r="GFT453" s="3"/>
      <c r="GFU453" s="3"/>
      <c r="GFV453" s="3"/>
      <c r="GFW453" s="3"/>
      <c r="GFX453" s="3"/>
      <c r="GFY453" s="3"/>
      <c r="GFZ453" s="3"/>
      <c r="GGA453" s="3"/>
      <c r="GGB453" s="3"/>
      <c r="GGC453" s="3"/>
      <c r="GGD453" s="3"/>
      <c r="GGE453" s="3"/>
      <c r="GGF453" s="3"/>
      <c r="GGG453" s="3"/>
      <c r="GGH453" s="3"/>
      <c r="GGI453" s="3"/>
      <c r="GGJ453" s="3"/>
      <c r="GGK453" s="3"/>
      <c r="GGL453" s="3"/>
      <c r="GGM453" s="3"/>
      <c r="GGN453" s="3"/>
      <c r="GGO453" s="3"/>
      <c r="GGP453" s="3"/>
      <c r="GGQ453" s="3"/>
      <c r="GGR453" s="3"/>
      <c r="GGS453" s="3"/>
      <c r="GGT453" s="3"/>
      <c r="GGU453" s="3"/>
      <c r="GGV453" s="3"/>
      <c r="GGW453" s="3"/>
      <c r="GGX453" s="3"/>
      <c r="GGY453" s="3"/>
      <c r="GGZ453" s="3"/>
      <c r="GHA453" s="3"/>
      <c r="GHB453" s="3"/>
      <c r="GHC453" s="3"/>
      <c r="GHD453" s="3"/>
      <c r="GHE453" s="3"/>
      <c r="GHF453" s="3"/>
      <c r="GHG453" s="3"/>
      <c r="GHH453" s="3"/>
      <c r="GHI453" s="3"/>
      <c r="GHJ453" s="3"/>
      <c r="GHK453" s="3"/>
      <c r="GHL453" s="3"/>
      <c r="GHM453" s="3"/>
      <c r="GHN453" s="3"/>
      <c r="GHO453" s="3"/>
      <c r="GHP453" s="3"/>
      <c r="GHQ453" s="3"/>
      <c r="GHR453" s="3"/>
      <c r="GHS453" s="3"/>
      <c r="GHT453" s="3"/>
      <c r="GHU453" s="3"/>
      <c r="GHV453" s="3"/>
      <c r="GHW453" s="3"/>
      <c r="GHX453" s="3"/>
      <c r="GHY453" s="3"/>
      <c r="GHZ453" s="3"/>
      <c r="GIA453" s="3"/>
      <c r="GIB453" s="3"/>
      <c r="GIC453" s="3"/>
      <c r="GID453" s="3"/>
      <c r="GIE453" s="3"/>
      <c r="GIF453" s="3"/>
      <c r="GIG453" s="3"/>
      <c r="GIH453" s="3"/>
      <c r="GII453" s="3"/>
      <c r="GIJ453" s="3"/>
      <c r="GIK453" s="3"/>
      <c r="GIL453" s="3"/>
      <c r="GIM453" s="3"/>
      <c r="GIN453" s="3"/>
      <c r="GIO453" s="3"/>
      <c r="GIP453" s="3"/>
      <c r="GIQ453" s="3"/>
      <c r="GIR453" s="3"/>
      <c r="GIS453" s="3"/>
      <c r="GIT453" s="3"/>
      <c r="GIU453" s="3"/>
      <c r="GIV453" s="3"/>
      <c r="GIW453" s="3"/>
      <c r="GIX453" s="3"/>
      <c r="GIY453" s="3"/>
      <c r="GIZ453" s="3"/>
      <c r="GJA453" s="3"/>
      <c r="GJB453" s="3"/>
      <c r="GJC453" s="3"/>
      <c r="GJD453" s="3"/>
      <c r="GJE453" s="3"/>
      <c r="GJF453" s="3"/>
      <c r="GJG453" s="3"/>
      <c r="GJH453" s="3"/>
      <c r="GJI453" s="3"/>
      <c r="GJJ453" s="3"/>
      <c r="GJK453" s="3"/>
      <c r="GJL453" s="3"/>
      <c r="GJM453" s="3"/>
      <c r="GJN453" s="3"/>
      <c r="GJO453" s="3"/>
      <c r="GJP453" s="3"/>
      <c r="GJQ453" s="3"/>
      <c r="GJR453" s="3"/>
      <c r="GJS453" s="3"/>
      <c r="GJT453" s="3"/>
      <c r="GJU453" s="3"/>
      <c r="GJV453" s="3"/>
      <c r="GJW453" s="3"/>
      <c r="GJX453" s="3"/>
      <c r="GJY453" s="3"/>
      <c r="GJZ453" s="3"/>
      <c r="GKA453" s="3"/>
      <c r="GKB453" s="3"/>
      <c r="GKC453" s="3"/>
      <c r="GKD453" s="3"/>
      <c r="GKE453" s="3"/>
      <c r="GKF453" s="3"/>
      <c r="GKG453" s="3"/>
      <c r="GKH453" s="3"/>
      <c r="GKI453" s="3"/>
      <c r="GKJ453" s="3"/>
      <c r="GKK453" s="3"/>
      <c r="GKL453" s="3"/>
      <c r="GKM453" s="3"/>
      <c r="GKN453" s="3"/>
      <c r="GKO453" s="3"/>
      <c r="GKP453" s="3"/>
      <c r="GKQ453" s="3"/>
      <c r="GKR453" s="3"/>
      <c r="GKS453" s="3"/>
      <c r="GKT453" s="3"/>
      <c r="GKU453" s="3"/>
      <c r="GKV453" s="3"/>
      <c r="GKW453" s="3"/>
      <c r="GKX453" s="3"/>
      <c r="GKY453" s="3"/>
      <c r="GKZ453" s="3"/>
      <c r="GLA453" s="3"/>
      <c r="GLB453" s="3"/>
      <c r="GLC453" s="3"/>
      <c r="GLD453" s="3"/>
      <c r="GLE453" s="3"/>
      <c r="GLF453" s="3"/>
      <c r="GLG453" s="3"/>
      <c r="GLH453" s="3"/>
      <c r="GLI453" s="3"/>
      <c r="GLJ453" s="3"/>
      <c r="GLK453" s="3"/>
      <c r="GLL453" s="3"/>
      <c r="GLM453" s="3"/>
      <c r="GLN453" s="3"/>
      <c r="GLO453" s="3"/>
      <c r="GLP453" s="3"/>
      <c r="GLQ453" s="3"/>
      <c r="GLR453" s="3"/>
      <c r="GLS453" s="3"/>
      <c r="GLT453" s="3"/>
      <c r="GLU453" s="3"/>
      <c r="GLV453" s="3"/>
      <c r="GLW453" s="3"/>
      <c r="GLX453" s="3"/>
      <c r="GLY453" s="3"/>
      <c r="GLZ453" s="3"/>
      <c r="GMA453" s="3"/>
      <c r="GMB453" s="3"/>
      <c r="GMC453" s="3"/>
      <c r="GMD453" s="3"/>
      <c r="GME453" s="3"/>
      <c r="GMF453" s="3"/>
      <c r="GMG453" s="3"/>
      <c r="GMH453" s="3"/>
      <c r="GMI453" s="3"/>
      <c r="GMJ453" s="3"/>
      <c r="GMK453" s="3"/>
      <c r="GML453" s="3"/>
      <c r="GMM453" s="3"/>
      <c r="GMN453" s="3"/>
      <c r="GMO453" s="3"/>
      <c r="GMP453" s="3"/>
      <c r="GMQ453" s="3"/>
      <c r="GMR453" s="3"/>
      <c r="GMS453" s="3"/>
      <c r="GMT453" s="3"/>
      <c r="GMU453" s="3"/>
      <c r="GMV453" s="3"/>
      <c r="GMW453" s="3"/>
      <c r="GMX453" s="3"/>
      <c r="GMY453" s="3"/>
      <c r="GMZ453" s="3"/>
      <c r="GNA453" s="3"/>
      <c r="GNB453" s="3"/>
      <c r="GNC453" s="3"/>
      <c r="GND453" s="3"/>
      <c r="GNE453" s="3"/>
      <c r="GNF453" s="3"/>
      <c r="GNG453" s="3"/>
      <c r="GNH453" s="3"/>
      <c r="GNI453" s="3"/>
      <c r="GNJ453" s="3"/>
      <c r="GNK453" s="3"/>
      <c r="GNL453" s="3"/>
      <c r="GNM453" s="3"/>
      <c r="GNN453" s="3"/>
      <c r="GNO453" s="3"/>
      <c r="GNP453" s="3"/>
      <c r="GNQ453" s="3"/>
      <c r="GNR453" s="3"/>
      <c r="GNS453" s="3"/>
      <c r="GNT453" s="3"/>
      <c r="GNU453" s="3"/>
      <c r="GNV453" s="3"/>
      <c r="GNW453" s="3"/>
      <c r="GNX453" s="3"/>
      <c r="GNY453" s="3"/>
      <c r="GNZ453" s="3"/>
      <c r="GOA453" s="3"/>
      <c r="GOB453" s="3"/>
      <c r="GOC453" s="3"/>
      <c r="GOD453" s="3"/>
      <c r="GOE453" s="3"/>
      <c r="GOF453" s="3"/>
      <c r="GOG453" s="3"/>
      <c r="GOH453" s="3"/>
      <c r="GOI453" s="3"/>
      <c r="GOJ453" s="3"/>
      <c r="GOK453" s="3"/>
      <c r="GOL453" s="3"/>
      <c r="GOM453" s="3"/>
      <c r="GON453" s="3"/>
      <c r="GOO453" s="3"/>
      <c r="GOP453" s="3"/>
      <c r="GOQ453" s="3"/>
      <c r="GOR453" s="3"/>
      <c r="GOS453" s="3"/>
      <c r="GOT453" s="3"/>
      <c r="GOU453" s="3"/>
      <c r="GOV453" s="3"/>
      <c r="GOW453" s="3"/>
      <c r="GOX453" s="3"/>
      <c r="GOY453" s="3"/>
      <c r="GOZ453" s="3"/>
      <c r="GPA453" s="3"/>
      <c r="GPB453" s="3"/>
      <c r="GPC453" s="3"/>
      <c r="GPD453" s="3"/>
      <c r="GPE453" s="3"/>
      <c r="GPF453" s="3"/>
      <c r="GPG453" s="3"/>
      <c r="GPH453" s="3"/>
      <c r="GPI453" s="3"/>
      <c r="GPJ453" s="3"/>
      <c r="GPK453" s="3"/>
      <c r="GPL453" s="3"/>
      <c r="GPM453" s="3"/>
      <c r="GPN453" s="3"/>
      <c r="GPO453" s="3"/>
      <c r="GPP453" s="3"/>
      <c r="GPQ453" s="3"/>
      <c r="GPR453" s="3"/>
      <c r="GPS453" s="3"/>
      <c r="GPT453" s="3"/>
      <c r="GPU453" s="3"/>
      <c r="GPV453" s="3"/>
      <c r="GPW453" s="3"/>
      <c r="GPX453" s="3"/>
      <c r="GPY453" s="3"/>
      <c r="GPZ453" s="3"/>
      <c r="GQA453" s="3"/>
      <c r="GQB453" s="3"/>
      <c r="GQC453" s="3"/>
      <c r="GQD453" s="3"/>
      <c r="GQE453" s="3"/>
      <c r="GQF453" s="3"/>
      <c r="GQG453" s="3"/>
      <c r="GQH453" s="3"/>
      <c r="GQI453" s="3"/>
      <c r="GQJ453" s="3"/>
      <c r="GQK453" s="3"/>
      <c r="GQL453" s="3"/>
      <c r="GQM453" s="3"/>
      <c r="GQN453" s="3"/>
      <c r="GQO453" s="3"/>
      <c r="GQP453" s="3"/>
      <c r="GQQ453" s="3"/>
      <c r="GQR453" s="3"/>
      <c r="GQS453" s="3"/>
      <c r="GQT453" s="3"/>
      <c r="GQU453" s="3"/>
      <c r="GQV453" s="3"/>
      <c r="GQW453" s="3"/>
      <c r="GQX453" s="3"/>
      <c r="GQY453" s="3"/>
      <c r="GQZ453" s="3"/>
      <c r="GRA453" s="3"/>
      <c r="GRB453" s="3"/>
      <c r="GRC453" s="3"/>
      <c r="GRD453" s="3"/>
      <c r="GRE453" s="3"/>
      <c r="GRF453" s="3"/>
      <c r="GRG453" s="3"/>
      <c r="GRH453" s="3"/>
      <c r="GRI453" s="3"/>
      <c r="GRJ453" s="3"/>
      <c r="GRK453" s="3"/>
      <c r="GRL453" s="3"/>
      <c r="GRM453" s="3"/>
      <c r="GRN453" s="3"/>
      <c r="GRO453" s="3"/>
      <c r="GRP453" s="3"/>
      <c r="GRQ453" s="3"/>
      <c r="GRR453" s="3"/>
      <c r="GRS453" s="3"/>
      <c r="GRT453" s="3"/>
      <c r="GRU453" s="3"/>
      <c r="GRV453" s="3"/>
      <c r="GRW453" s="3"/>
      <c r="GRX453" s="3"/>
      <c r="GRY453" s="3"/>
      <c r="GRZ453" s="3"/>
      <c r="GSA453" s="3"/>
      <c r="GSB453" s="3"/>
      <c r="GSC453" s="3"/>
      <c r="GSD453" s="3"/>
      <c r="GSE453" s="3"/>
      <c r="GSF453" s="3"/>
      <c r="GSG453" s="3"/>
      <c r="GSH453" s="3"/>
      <c r="GSI453" s="3"/>
      <c r="GSJ453" s="3"/>
      <c r="GSK453" s="3"/>
      <c r="GSL453" s="3"/>
      <c r="GSM453" s="3"/>
      <c r="GSN453" s="3"/>
      <c r="GSO453" s="3"/>
      <c r="GSP453" s="3"/>
      <c r="GSQ453" s="3"/>
      <c r="GSR453" s="3"/>
      <c r="GSS453" s="3"/>
      <c r="GST453" s="3"/>
      <c r="GSU453" s="3"/>
      <c r="GSV453" s="3"/>
      <c r="GSW453" s="3"/>
      <c r="GSX453" s="3"/>
      <c r="GSY453" s="3"/>
      <c r="GSZ453" s="3"/>
      <c r="GTA453" s="3"/>
      <c r="GTB453" s="3"/>
      <c r="GTC453" s="3"/>
      <c r="GTD453" s="3"/>
      <c r="GTE453" s="3"/>
      <c r="GTF453" s="3"/>
      <c r="GTG453" s="3"/>
      <c r="GTH453" s="3"/>
      <c r="GTI453" s="3"/>
      <c r="GTJ453" s="3"/>
      <c r="GTK453" s="3"/>
      <c r="GTL453" s="3"/>
      <c r="GTM453" s="3"/>
      <c r="GTN453" s="3"/>
      <c r="GTO453" s="3"/>
      <c r="GTP453" s="3"/>
      <c r="GTQ453" s="3"/>
      <c r="GTR453" s="3"/>
      <c r="GTS453" s="3"/>
      <c r="GTT453" s="3"/>
      <c r="GTU453" s="3"/>
      <c r="GTV453" s="3"/>
      <c r="GTW453" s="3"/>
      <c r="GTX453" s="3"/>
      <c r="GTY453" s="3"/>
      <c r="GTZ453" s="3"/>
      <c r="GUA453" s="3"/>
      <c r="GUB453" s="3"/>
      <c r="GUC453" s="3"/>
      <c r="GUD453" s="3"/>
      <c r="GUE453" s="3"/>
      <c r="GUF453" s="3"/>
      <c r="GUG453" s="3"/>
      <c r="GUH453" s="3"/>
      <c r="GUI453" s="3"/>
      <c r="GUJ453" s="3"/>
      <c r="GUK453" s="3"/>
      <c r="GUL453" s="3"/>
      <c r="GUM453" s="3"/>
      <c r="GUN453" s="3"/>
      <c r="GUO453" s="3"/>
      <c r="GUP453" s="3"/>
      <c r="GUQ453" s="3"/>
      <c r="GUR453" s="3"/>
      <c r="GUS453" s="3"/>
      <c r="GUT453" s="3"/>
      <c r="GUU453" s="3"/>
      <c r="GUV453" s="3"/>
      <c r="GUW453" s="3"/>
      <c r="GUX453" s="3"/>
      <c r="GUY453" s="3"/>
      <c r="GUZ453" s="3"/>
      <c r="GVA453" s="3"/>
      <c r="GVB453" s="3"/>
      <c r="GVC453" s="3"/>
      <c r="GVD453" s="3"/>
      <c r="GVE453" s="3"/>
      <c r="GVF453" s="3"/>
      <c r="GVG453" s="3"/>
      <c r="GVH453" s="3"/>
      <c r="GVI453" s="3"/>
      <c r="GVJ453" s="3"/>
      <c r="GVK453" s="3"/>
      <c r="GVL453" s="3"/>
      <c r="GVM453" s="3"/>
      <c r="GVN453" s="3"/>
      <c r="GVO453" s="3"/>
      <c r="GVP453" s="3"/>
      <c r="GVQ453" s="3"/>
      <c r="GVR453" s="3"/>
      <c r="GVS453" s="3"/>
      <c r="GVT453" s="3"/>
      <c r="GVU453" s="3"/>
      <c r="GVV453" s="3"/>
      <c r="GVW453" s="3"/>
      <c r="GVX453" s="3"/>
      <c r="GVY453" s="3"/>
      <c r="GVZ453" s="3"/>
      <c r="GWA453" s="3"/>
      <c r="GWB453" s="3"/>
      <c r="GWC453" s="3"/>
      <c r="GWD453" s="3"/>
      <c r="GWE453" s="3"/>
      <c r="GWF453" s="3"/>
      <c r="GWG453" s="3"/>
      <c r="GWH453" s="3"/>
      <c r="GWI453" s="3"/>
      <c r="GWJ453" s="3"/>
      <c r="GWK453" s="3"/>
      <c r="GWL453" s="3"/>
      <c r="GWM453" s="3"/>
      <c r="GWN453" s="3"/>
      <c r="GWO453" s="3"/>
      <c r="GWP453" s="3"/>
      <c r="GWQ453" s="3"/>
      <c r="GWR453" s="3"/>
      <c r="GWS453" s="3"/>
      <c r="GWT453" s="3"/>
      <c r="GWU453" s="3"/>
      <c r="GWV453" s="3"/>
      <c r="GWW453" s="3"/>
      <c r="GWX453" s="3"/>
      <c r="GWY453" s="3"/>
      <c r="GWZ453" s="3"/>
      <c r="GXA453" s="3"/>
      <c r="GXB453" s="3"/>
      <c r="GXC453" s="3"/>
      <c r="GXD453" s="3"/>
      <c r="GXE453" s="3"/>
      <c r="GXF453" s="3"/>
      <c r="GXG453" s="3"/>
      <c r="GXH453" s="3"/>
      <c r="GXI453" s="3"/>
      <c r="GXJ453" s="3"/>
      <c r="GXK453" s="3"/>
      <c r="GXL453" s="3"/>
      <c r="GXM453" s="3"/>
      <c r="GXN453" s="3"/>
      <c r="GXO453" s="3"/>
      <c r="GXP453" s="3"/>
      <c r="GXQ453" s="3"/>
      <c r="GXR453" s="3"/>
      <c r="GXS453" s="3"/>
      <c r="GXT453" s="3"/>
      <c r="GXU453" s="3"/>
      <c r="GXV453" s="3"/>
      <c r="GXW453" s="3"/>
      <c r="GXX453" s="3"/>
      <c r="GXY453" s="3"/>
      <c r="GXZ453" s="3"/>
      <c r="GYA453" s="3"/>
      <c r="GYB453" s="3"/>
      <c r="GYC453" s="3"/>
      <c r="GYD453" s="3"/>
      <c r="GYE453" s="3"/>
      <c r="GYF453" s="3"/>
      <c r="GYG453" s="3"/>
      <c r="GYH453" s="3"/>
      <c r="GYI453" s="3"/>
      <c r="GYJ453" s="3"/>
      <c r="GYK453" s="3"/>
      <c r="GYL453" s="3"/>
      <c r="GYM453" s="3"/>
      <c r="GYN453" s="3"/>
      <c r="GYO453" s="3"/>
      <c r="GYP453" s="3"/>
      <c r="GYQ453" s="3"/>
      <c r="GYR453" s="3"/>
      <c r="GYS453" s="3"/>
      <c r="GYT453" s="3"/>
      <c r="GYU453" s="3"/>
      <c r="GYV453" s="3"/>
      <c r="GYW453" s="3"/>
      <c r="GYX453" s="3"/>
      <c r="GYY453" s="3"/>
      <c r="GYZ453" s="3"/>
      <c r="GZA453" s="3"/>
      <c r="GZB453" s="3"/>
      <c r="GZC453" s="3"/>
      <c r="GZD453" s="3"/>
      <c r="GZE453" s="3"/>
      <c r="GZF453" s="3"/>
      <c r="GZG453" s="3"/>
      <c r="GZH453" s="3"/>
      <c r="GZI453" s="3"/>
      <c r="GZJ453" s="3"/>
      <c r="GZK453" s="3"/>
      <c r="GZL453" s="3"/>
      <c r="GZM453" s="3"/>
      <c r="GZN453" s="3"/>
      <c r="GZO453" s="3"/>
      <c r="GZP453" s="3"/>
      <c r="GZQ453" s="3"/>
      <c r="GZR453" s="3"/>
      <c r="GZS453" s="3"/>
      <c r="GZT453" s="3"/>
      <c r="GZU453" s="3"/>
      <c r="GZV453" s="3"/>
      <c r="GZW453" s="3"/>
      <c r="GZX453" s="3"/>
      <c r="GZY453" s="3"/>
      <c r="GZZ453" s="3"/>
      <c r="HAA453" s="3"/>
      <c r="HAB453" s="3"/>
      <c r="HAC453" s="3"/>
      <c r="HAD453" s="3"/>
      <c r="HAE453" s="3"/>
      <c r="HAF453" s="3"/>
      <c r="HAG453" s="3"/>
      <c r="HAH453" s="3"/>
      <c r="HAI453" s="3"/>
      <c r="HAJ453" s="3"/>
      <c r="HAK453" s="3"/>
      <c r="HAL453" s="3"/>
      <c r="HAM453" s="3"/>
      <c r="HAN453" s="3"/>
      <c r="HAO453" s="3"/>
      <c r="HAP453" s="3"/>
      <c r="HAQ453" s="3"/>
      <c r="HAR453" s="3"/>
      <c r="HAS453" s="3"/>
      <c r="HAT453" s="3"/>
      <c r="HAU453" s="3"/>
      <c r="HAV453" s="3"/>
      <c r="HAW453" s="3"/>
      <c r="HAX453" s="3"/>
      <c r="HAY453" s="3"/>
      <c r="HAZ453" s="3"/>
      <c r="HBA453" s="3"/>
      <c r="HBB453" s="3"/>
      <c r="HBC453" s="3"/>
      <c r="HBD453" s="3"/>
      <c r="HBE453" s="3"/>
      <c r="HBF453" s="3"/>
      <c r="HBG453" s="3"/>
      <c r="HBH453" s="3"/>
      <c r="HBI453" s="3"/>
      <c r="HBJ453" s="3"/>
      <c r="HBK453" s="3"/>
      <c r="HBL453" s="3"/>
      <c r="HBM453" s="3"/>
      <c r="HBN453" s="3"/>
      <c r="HBO453" s="3"/>
      <c r="HBP453" s="3"/>
      <c r="HBQ453" s="3"/>
      <c r="HBR453" s="3"/>
      <c r="HBS453" s="3"/>
      <c r="HBT453" s="3"/>
      <c r="HBU453" s="3"/>
      <c r="HBV453" s="3"/>
      <c r="HBW453" s="3"/>
      <c r="HBX453" s="3"/>
      <c r="HBY453" s="3"/>
      <c r="HBZ453" s="3"/>
      <c r="HCA453" s="3"/>
      <c r="HCB453" s="3"/>
      <c r="HCC453" s="3"/>
      <c r="HCD453" s="3"/>
      <c r="HCE453" s="3"/>
      <c r="HCF453" s="3"/>
      <c r="HCG453" s="3"/>
      <c r="HCH453" s="3"/>
      <c r="HCI453" s="3"/>
      <c r="HCJ453" s="3"/>
      <c r="HCK453" s="3"/>
      <c r="HCL453" s="3"/>
      <c r="HCM453" s="3"/>
      <c r="HCN453" s="3"/>
      <c r="HCO453" s="3"/>
      <c r="HCP453" s="3"/>
      <c r="HCQ453" s="3"/>
      <c r="HCR453" s="3"/>
      <c r="HCS453" s="3"/>
      <c r="HCT453" s="3"/>
      <c r="HCU453" s="3"/>
      <c r="HCV453" s="3"/>
      <c r="HCW453" s="3"/>
      <c r="HCX453" s="3"/>
      <c r="HCY453" s="3"/>
      <c r="HCZ453" s="3"/>
      <c r="HDA453" s="3"/>
      <c r="HDB453" s="3"/>
      <c r="HDC453" s="3"/>
      <c r="HDD453" s="3"/>
      <c r="HDE453" s="3"/>
      <c r="HDF453" s="3"/>
      <c r="HDG453" s="3"/>
      <c r="HDH453" s="3"/>
      <c r="HDI453" s="3"/>
      <c r="HDJ453" s="3"/>
      <c r="HDK453" s="3"/>
      <c r="HDL453" s="3"/>
      <c r="HDM453" s="3"/>
      <c r="HDN453" s="3"/>
      <c r="HDO453" s="3"/>
      <c r="HDP453" s="3"/>
      <c r="HDQ453" s="3"/>
      <c r="HDR453" s="3"/>
      <c r="HDS453" s="3"/>
      <c r="HDT453" s="3"/>
      <c r="HDU453" s="3"/>
      <c r="HDV453" s="3"/>
      <c r="HDW453" s="3"/>
      <c r="HDX453" s="3"/>
      <c r="HDY453" s="3"/>
      <c r="HDZ453" s="3"/>
      <c r="HEA453" s="3"/>
      <c r="HEB453" s="3"/>
      <c r="HEC453" s="3"/>
      <c r="HED453" s="3"/>
      <c r="HEE453" s="3"/>
      <c r="HEF453" s="3"/>
      <c r="HEG453" s="3"/>
      <c r="HEH453" s="3"/>
      <c r="HEI453" s="3"/>
      <c r="HEJ453" s="3"/>
      <c r="HEK453" s="3"/>
      <c r="HEL453" s="3"/>
      <c r="HEM453" s="3"/>
      <c r="HEN453" s="3"/>
      <c r="HEO453" s="3"/>
      <c r="HEP453" s="3"/>
      <c r="HEQ453" s="3"/>
      <c r="HER453" s="3"/>
      <c r="HES453" s="3"/>
      <c r="HET453" s="3"/>
      <c r="HEU453" s="3"/>
      <c r="HEV453" s="3"/>
      <c r="HEW453" s="3"/>
      <c r="HEX453" s="3"/>
      <c r="HEY453" s="3"/>
      <c r="HEZ453" s="3"/>
      <c r="HFA453" s="3"/>
      <c r="HFB453" s="3"/>
      <c r="HFC453" s="3"/>
      <c r="HFD453" s="3"/>
      <c r="HFE453" s="3"/>
      <c r="HFF453" s="3"/>
      <c r="HFG453" s="3"/>
      <c r="HFH453" s="3"/>
      <c r="HFI453" s="3"/>
      <c r="HFJ453" s="3"/>
      <c r="HFK453" s="3"/>
      <c r="HFL453" s="3"/>
      <c r="HFM453" s="3"/>
      <c r="HFN453" s="3"/>
      <c r="HFO453" s="3"/>
      <c r="HFP453" s="3"/>
      <c r="HFQ453" s="3"/>
      <c r="HFR453" s="3"/>
      <c r="HFS453" s="3"/>
      <c r="HFT453" s="3"/>
      <c r="HFU453" s="3"/>
      <c r="HFV453" s="3"/>
      <c r="HFW453" s="3"/>
      <c r="HFX453" s="3"/>
      <c r="HFY453" s="3"/>
      <c r="HFZ453" s="3"/>
      <c r="HGA453" s="3"/>
      <c r="HGB453" s="3"/>
      <c r="HGC453" s="3"/>
      <c r="HGD453" s="3"/>
      <c r="HGE453" s="3"/>
      <c r="HGF453" s="3"/>
      <c r="HGG453" s="3"/>
      <c r="HGH453" s="3"/>
      <c r="HGI453" s="3"/>
      <c r="HGJ453" s="3"/>
      <c r="HGK453" s="3"/>
      <c r="HGL453" s="3"/>
      <c r="HGM453" s="3"/>
      <c r="HGN453" s="3"/>
      <c r="HGO453" s="3"/>
      <c r="HGP453" s="3"/>
      <c r="HGQ453" s="3"/>
      <c r="HGR453" s="3"/>
      <c r="HGS453" s="3"/>
      <c r="HGT453" s="3"/>
      <c r="HGU453" s="3"/>
      <c r="HGV453" s="3"/>
      <c r="HGW453" s="3"/>
      <c r="HGX453" s="3"/>
      <c r="HGY453" s="3"/>
      <c r="HGZ453" s="3"/>
      <c r="HHA453" s="3"/>
      <c r="HHB453" s="3"/>
      <c r="HHC453" s="3"/>
      <c r="HHD453" s="3"/>
      <c r="HHE453" s="3"/>
      <c r="HHF453" s="3"/>
      <c r="HHG453" s="3"/>
      <c r="HHH453" s="3"/>
      <c r="HHI453" s="3"/>
      <c r="HHJ453" s="3"/>
      <c r="HHK453" s="3"/>
      <c r="HHL453" s="3"/>
      <c r="HHM453" s="3"/>
      <c r="HHN453" s="3"/>
      <c r="HHO453" s="3"/>
      <c r="HHP453" s="3"/>
      <c r="HHQ453" s="3"/>
      <c r="HHR453" s="3"/>
      <c r="HHS453" s="3"/>
      <c r="HHT453" s="3"/>
      <c r="HHU453" s="3"/>
      <c r="HHV453" s="3"/>
      <c r="HHW453" s="3"/>
      <c r="HHX453" s="3"/>
      <c r="HHY453" s="3"/>
      <c r="HHZ453" s="3"/>
      <c r="HIA453" s="3"/>
      <c r="HIB453" s="3"/>
      <c r="HIC453" s="3"/>
      <c r="HID453" s="3"/>
      <c r="HIE453" s="3"/>
      <c r="HIF453" s="3"/>
      <c r="HIG453" s="3"/>
      <c r="HIH453" s="3"/>
      <c r="HII453" s="3"/>
      <c r="HIJ453" s="3"/>
      <c r="HIK453" s="3"/>
      <c r="HIL453" s="3"/>
      <c r="HIM453" s="3"/>
      <c r="HIN453" s="3"/>
      <c r="HIO453" s="3"/>
      <c r="HIP453" s="3"/>
      <c r="HIQ453" s="3"/>
      <c r="HIR453" s="3"/>
      <c r="HIS453" s="3"/>
      <c r="HIT453" s="3"/>
      <c r="HIU453" s="3"/>
      <c r="HIV453" s="3"/>
      <c r="HIW453" s="3"/>
      <c r="HIX453" s="3"/>
      <c r="HIY453" s="3"/>
      <c r="HIZ453" s="3"/>
      <c r="HJA453" s="3"/>
      <c r="HJB453" s="3"/>
      <c r="HJC453" s="3"/>
      <c r="HJD453" s="3"/>
      <c r="HJE453" s="3"/>
      <c r="HJF453" s="3"/>
      <c r="HJG453" s="3"/>
      <c r="HJH453" s="3"/>
      <c r="HJI453" s="3"/>
      <c r="HJJ453" s="3"/>
      <c r="HJK453" s="3"/>
      <c r="HJL453" s="3"/>
      <c r="HJM453" s="3"/>
      <c r="HJN453" s="3"/>
      <c r="HJO453" s="3"/>
      <c r="HJP453" s="3"/>
      <c r="HJQ453" s="3"/>
      <c r="HJR453" s="3"/>
      <c r="HJS453" s="3"/>
      <c r="HJT453" s="3"/>
      <c r="HJU453" s="3"/>
      <c r="HJV453" s="3"/>
      <c r="HJW453" s="3"/>
      <c r="HJX453" s="3"/>
      <c r="HJY453" s="3"/>
      <c r="HJZ453" s="3"/>
      <c r="HKA453" s="3"/>
      <c r="HKB453" s="3"/>
      <c r="HKC453" s="3"/>
      <c r="HKD453" s="3"/>
      <c r="HKE453" s="3"/>
      <c r="HKF453" s="3"/>
      <c r="HKG453" s="3"/>
      <c r="HKH453" s="3"/>
      <c r="HKI453" s="3"/>
      <c r="HKJ453" s="3"/>
      <c r="HKK453" s="3"/>
      <c r="HKL453" s="3"/>
      <c r="HKM453" s="3"/>
      <c r="HKN453" s="3"/>
      <c r="HKO453" s="3"/>
      <c r="HKP453" s="3"/>
      <c r="HKQ453" s="3"/>
      <c r="HKR453" s="3"/>
      <c r="HKS453" s="3"/>
      <c r="HKT453" s="3"/>
      <c r="HKU453" s="3"/>
      <c r="HKV453" s="3"/>
      <c r="HKW453" s="3"/>
      <c r="HKX453" s="3"/>
      <c r="HKY453" s="3"/>
      <c r="HKZ453" s="3"/>
      <c r="HLA453" s="3"/>
      <c r="HLB453" s="3"/>
      <c r="HLC453" s="3"/>
      <c r="HLD453" s="3"/>
      <c r="HLE453" s="3"/>
      <c r="HLF453" s="3"/>
      <c r="HLG453" s="3"/>
      <c r="HLH453" s="3"/>
      <c r="HLI453" s="3"/>
      <c r="HLJ453" s="3"/>
      <c r="HLK453" s="3"/>
      <c r="HLL453" s="3"/>
      <c r="HLM453" s="3"/>
      <c r="HLN453" s="3"/>
      <c r="HLO453" s="3"/>
      <c r="HLP453" s="3"/>
      <c r="HLQ453" s="3"/>
      <c r="HLR453" s="3"/>
      <c r="HLS453" s="3"/>
      <c r="HLT453" s="3"/>
      <c r="HLU453" s="3"/>
      <c r="HLV453" s="3"/>
      <c r="HLW453" s="3"/>
      <c r="HLX453" s="3"/>
      <c r="HLY453" s="3"/>
      <c r="HLZ453" s="3"/>
      <c r="HMA453" s="3"/>
      <c r="HMB453" s="3"/>
      <c r="HMC453" s="3"/>
      <c r="HMD453" s="3"/>
      <c r="HME453" s="3"/>
      <c r="HMF453" s="3"/>
      <c r="HMG453" s="3"/>
      <c r="HMH453" s="3"/>
      <c r="HMI453" s="3"/>
      <c r="HMJ453" s="3"/>
      <c r="HMK453" s="3"/>
      <c r="HML453" s="3"/>
      <c r="HMM453" s="3"/>
      <c r="HMN453" s="3"/>
      <c r="HMO453" s="3"/>
      <c r="HMP453" s="3"/>
      <c r="HMQ453" s="3"/>
      <c r="HMR453" s="3"/>
      <c r="HMS453" s="3"/>
      <c r="HMT453" s="3"/>
      <c r="HMU453" s="3"/>
      <c r="HMV453" s="3"/>
      <c r="HMW453" s="3"/>
      <c r="HMX453" s="3"/>
      <c r="HMY453" s="3"/>
      <c r="HMZ453" s="3"/>
      <c r="HNA453" s="3"/>
      <c r="HNB453" s="3"/>
      <c r="HNC453" s="3"/>
      <c r="HND453" s="3"/>
      <c r="HNE453" s="3"/>
      <c r="HNF453" s="3"/>
      <c r="HNG453" s="3"/>
      <c r="HNH453" s="3"/>
      <c r="HNI453" s="3"/>
      <c r="HNJ453" s="3"/>
      <c r="HNK453" s="3"/>
      <c r="HNL453" s="3"/>
      <c r="HNM453" s="3"/>
      <c r="HNN453" s="3"/>
      <c r="HNO453" s="3"/>
      <c r="HNP453" s="3"/>
      <c r="HNQ453" s="3"/>
      <c r="HNR453" s="3"/>
      <c r="HNS453" s="3"/>
      <c r="HNT453" s="3"/>
      <c r="HNU453" s="3"/>
      <c r="HNV453" s="3"/>
      <c r="HNW453" s="3"/>
      <c r="HNX453" s="3"/>
      <c r="HNY453" s="3"/>
      <c r="HNZ453" s="3"/>
      <c r="HOA453" s="3"/>
      <c r="HOB453" s="3"/>
      <c r="HOC453" s="3"/>
      <c r="HOD453" s="3"/>
      <c r="HOE453" s="3"/>
      <c r="HOF453" s="3"/>
      <c r="HOG453" s="3"/>
      <c r="HOH453" s="3"/>
      <c r="HOI453" s="3"/>
      <c r="HOJ453" s="3"/>
      <c r="HOK453" s="3"/>
      <c r="HOL453" s="3"/>
      <c r="HOM453" s="3"/>
      <c r="HON453" s="3"/>
      <c r="HOO453" s="3"/>
      <c r="HOP453" s="3"/>
      <c r="HOQ453" s="3"/>
      <c r="HOR453" s="3"/>
      <c r="HOS453" s="3"/>
      <c r="HOT453" s="3"/>
      <c r="HOU453" s="3"/>
      <c r="HOV453" s="3"/>
      <c r="HOW453" s="3"/>
      <c r="HOX453" s="3"/>
      <c r="HOY453" s="3"/>
      <c r="HOZ453" s="3"/>
      <c r="HPA453" s="3"/>
      <c r="HPB453" s="3"/>
      <c r="HPC453" s="3"/>
      <c r="HPD453" s="3"/>
      <c r="HPE453" s="3"/>
      <c r="HPF453" s="3"/>
      <c r="HPG453" s="3"/>
      <c r="HPH453" s="3"/>
      <c r="HPI453" s="3"/>
      <c r="HPJ453" s="3"/>
      <c r="HPK453" s="3"/>
      <c r="HPL453" s="3"/>
      <c r="HPM453" s="3"/>
      <c r="HPN453" s="3"/>
      <c r="HPO453" s="3"/>
      <c r="HPP453" s="3"/>
      <c r="HPQ453" s="3"/>
      <c r="HPR453" s="3"/>
      <c r="HPS453" s="3"/>
      <c r="HPT453" s="3"/>
      <c r="HPU453" s="3"/>
      <c r="HPV453" s="3"/>
      <c r="HPW453" s="3"/>
      <c r="HPX453" s="3"/>
      <c r="HPY453" s="3"/>
      <c r="HPZ453" s="3"/>
      <c r="HQA453" s="3"/>
      <c r="HQB453" s="3"/>
      <c r="HQC453" s="3"/>
      <c r="HQD453" s="3"/>
      <c r="HQE453" s="3"/>
      <c r="HQF453" s="3"/>
      <c r="HQG453" s="3"/>
      <c r="HQH453" s="3"/>
      <c r="HQI453" s="3"/>
      <c r="HQJ453" s="3"/>
      <c r="HQK453" s="3"/>
      <c r="HQL453" s="3"/>
      <c r="HQM453" s="3"/>
      <c r="HQN453" s="3"/>
      <c r="HQO453" s="3"/>
      <c r="HQP453" s="3"/>
      <c r="HQQ453" s="3"/>
      <c r="HQR453" s="3"/>
      <c r="HQS453" s="3"/>
      <c r="HQT453" s="3"/>
      <c r="HQU453" s="3"/>
      <c r="HQV453" s="3"/>
      <c r="HQW453" s="3"/>
      <c r="HQX453" s="3"/>
      <c r="HQY453" s="3"/>
      <c r="HQZ453" s="3"/>
      <c r="HRA453" s="3"/>
      <c r="HRB453" s="3"/>
      <c r="HRC453" s="3"/>
      <c r="HRD453" s="3"/>
      <c r="HRE453" s="3"/>
      <c r="HRF453" s="3"/>
      <c r="HRG453" s="3"/>
      <c r="HRH453" s="3"/>
      <c r="HRI453" s="3"/>
      <c r="HRJ453" s="3"/>
      <c r="HRK453" s="3"/>
      <c r="HRL453" s="3"/>
      <c r="HRM453" s="3"/>
      <c r="HRN453" s="3"/>
      <c r="HRO453" s="3"/>
      <c r="HRP453" s="3"/>
      <c r="HRQ453" s="3"/>
      <c r="HRR453" s="3"/>
      <c r="HRS453" s="3"/>
      <c r="HRT453" s="3"/>
      <c r="HRU453" s="3"/>
      <c r="HRV453" s="3"/>
      <c r="HRW453" s="3"/>
      <c r="HRX453" s="3"/>
      <c r="HRY453" s="3"/>
      <c r="HRZ453" s="3"/>
      <c r="HSA453" s="3"/>
      <c r="HSB453" s="3"/>
      <c r="HSC453" s="3"/>
      <c r="HSD453" s="3"/>
      <c r="HSE453" s="3"/>
      <c r="HSF453" s="3"/>
      <c r="HSG453" s="3"/>
      <c r="HSH453" s="3"/>
      <c r="HSI453" s="3"/>
      <c r="HSJ453" s="3"/>
      <c r="HSK453" s="3"/>
      <c r="HSL453" s="3"/>
      <c r="HSM453" s="3"/>
      <c r="HSN453" s="3"/>
      <c r="HSO453" s="3"/>
      <c r="HSP453" s="3"/>
      <c r="HSQ453" s="3"/>
      <c r="HSR453" s="3"/>
      <c r="HSS453" s="3"/>
      <c r="HST453" s="3"/>
      <c r="HSU453" s="3"/>
      <c r="HSV453" s="3"/>
      <c r="HSW453" s="3"/>
      <c r="HSX453" s="3"/>
      <c r="HSY453" s="3"/>
      <c r="HSZ453" s="3"/>
      <c r="HTA453" s="3"/>
      <c r="HTB453" s="3"/>
      <c r="HTC453" s="3"/>
      <c r="HTD453" s="3"/>
      <c r="HTE453" s="3"/>
      <c r="HTF453" s="3"/>
      <c r="HTG453" s="3"/>
      <c r="HTH453" s="3"/>
      <c r="HTI453" s="3"/>
      <c r="HTJ453" s="3"/>
      <c r="HTK453" s="3"/>
      <c r="HTL453" s="3"/>
      <c r="HTM453" s="3"/>
      <c r="HTN453" s="3"/>
      <c r="HTO453" s="3"/>
      <c r="HTP453" s="3"/>
      <c r="HTQ453" s="3"/>
      <c r="HTR453" s="3"/>
      <c r="HTS453" s="3"/>
      <c r="HTT453" s="3"/>
      <c r="HTU453" s="3"/>
      <c r="HTV453" s="3"/>
      <c r="HTW453" s="3"/>
      <c r="HTX453" s="3"/>
      <c r="HTY453" s="3"/>
      <c r="HTZ453" s="3"/>
      <c r="HUA453" s="3"/>
      <c r="HUB453" s="3"/>
      <c r="HUC453" s="3"/>
      <c r="HUD453" s="3"/>
      <c r="HUE453" s="3"/>
      <c r="HUF453" s="3"/>
      <c r="HUG453" s="3"/>
      <c r="HUH453" s="3"/>
      <c r="HUI453" s="3"/>
      <c r="HUJ453" s="3"/>
      <c r="HUK453" s="3"/>
      <c r="HUL453" s="3"/>
      <c r="HUM453" s="3"/>
      <c r="HUN453" s="3"/>
      <c r="HUO453" s="3"/>
      <c r="HUP453" s="3"/>
      <c r="HUQ453" s="3"/>
      <c r="HUR453" s="3"/>
      <c r="HUS453" s="3"/>
      <c r="HUT453" s="3"/>
      <c r="HUU453" s="3"/>
      <c r="HUV453" s="3"/>
      <c r="HUW453" s="3"/>
      <c r="HUX453" s="3"/>
      <c r="HUY453" s="3"/>
      <c r="HUZ453" s="3"/>
      <c r="HVA453" s="3"/>
      <c r="HVB453" s="3"/>
      <c r="HVC453" s="3"/>
      <c r="HVD453" s="3"/>
      <c r="HVE453" s="3"/>
      <c r="HVF453" s="3"/>
      <c r="HVG453" s="3"/>
      <c r="HVH453" s="3"/>
      <c r="HVI453" s="3"/>
      <c r="HVJ453" s="3"/>
      <c r="HVK453" s="3"/>
      <c r="HVL453" s="3"/>
      <c r="HVM453" s="3"/>
      <c r="HVN453" s="3"/>
      <c r="HVO453" s="3"/>
      <c r="HVP453" s="3"/>
      <c r="HVQ453" s="3"/>
      <c r="HVR453" s="3"/>
      <c r="HVS453" s="3"/>
      <c r="HVT453" s="3"/>
      <c r="HVU453" s="3"/>
      <c r="HVV453" s="3"/>
      <c r="HVW453" s="3"/>
      <c r="HVX453" s="3"/>
      <c r="HVY453" s="3"/>
      <c r="HVZ453" s="3"/>
      <c r="HWA453" s="3"/>
      <c r="HWB453" s="3"/>
      <c r="HWC453" s="3"/>
      <c r="HWD453" s="3"/>
      <c r="HWE453" s="3"/>
      <c r="HWF453" s="3"/>
      <c r="HWG453" s="3"/>
      <c r="HWH453" s="3"/>
      <c r="HWI453" s="3"/>
      <c r="HWJ453" s="3"/>
      <c r="HWK453" s="3"/>
      <c r="HWL453" s="3"/>
      <c r="HWM453" s="3"/>
      <c r="HWN453" s="3"/>
      <c r="HWO453" s="3"/>
      <c r="HWP453" s="3"/>
      <c r="HWQ453" s="3"/>
      <c r="HWR453" s="3"/>
      <c r="HWS453" s="3"/>
      <c r="HWT453" s="3"/>
      <c r="HWU453" s="3"/>
      <c r="HWV453" s="3"/>
      <c r="HWW453" s="3"/>
      <c r="HWX453" s="3"/>
      <c r="HWY453" s="3"/>
      <c r="HWZ453" s="3"/>
      <c r="HXA453" s="3"/>
      <c r="HXB453" s="3"/>
      <c r="HXC453" s="3"/>
      <c r="HXD453" s="3"/>
      <c r="HXE453" s="3"/>
      <c r="HXF453" s="3"/>
      <c r="HXG453" s="3"/>
      <c r="HXH453" s="3"/>
      <c r="HXI453" s="3"/>
      <c r="HXJ453" s="3"/>
      <c r="HXK453" s="3"/>
      <c r="HXL453" s="3"/>
      <c r="HXM453" s="3"/>
      <c r="HXN453" s="3"/>
      <c r="HXO453" s="3"/>
      <c r="HXP453" s="3"/>
      <c r="HXQ453" s="3"/>
      <c r="HXR453" s="3"/>
      <c r="HXS453" s="3"/>
      <c r="HXT453" s="3"/>
      <c r="HXU453" s="3"/>
      <c r="HXV453" s="3"/>
      <c r="HXW453" s="3"/>
      <c r="HXX453" s="3"/>
      <c r="HXY453" s="3"/>
      <c r="HXZ453" s="3"/>
      <c r="HYA453" s="3"/>
      <c r="HYB453" s="3"/>
      <c r="HYC453" s="3"/>
      <c r="HYD453" s="3"/>
      <c r="HYE453" s="3"/>
      <c r="HYF453" s="3"/>
      <c r="HYG453" s="3"/>
      <c r="HYH453" s="3"/>
      <c r="HYI453" s="3"/>
      <c r="HYJ453" s="3"/>
      <c r="HYK453" s="3"/>
      <c r="HYL453" s="3"/>
      <c r="HYM453" s="3"/>
      <c r="HYN453" s="3"/>
      <c r="HYO453" s="3"/>
      <c r="HYP453" s="3"/>
      <c r="HYQ453" s="3"/>
      <c r="HYR453" s="3"/>
      <c r="HYS453" s="3"/>
      <c r="HYT453" s="3"/>
      <c r="HYU453" s="3"/>
      <c r="HYV453" s="3"/>
      <c r="HYW453" s="3"/>
      <c r="HYX453" s="3"/>
      <c r="HYY453" s="3"/>
      <c r="HYZ453" s="3"/>
      <c r="HZA453" s="3"/>
      <c r="HZB453" s="3"/>
      <c r="HZC453" s="3"/>
      <c r="HZD453" s="3"/>
      <c r="HZE453" s="3"/>
      <c r="HZF453" s="3"/>
      <c r="HZG453" s="3"/>
      <c r="HZH453" s="3"/>
      <c r="HZI453" s="3"/>
      <c r="HZJ453" s="3"/>
      <c r="HZK453" s="3"/>
      <c r="HZL453" s="3"/>
      <c r="HZM453" s="3"/>
      <c r="HZN453" s="3"/>
      <c r="HZO453" s="3"/>
      <c r="HZP453" s="3"/>
      <c r="HZQ453" s="3"/>
      <c r="HZR453" s="3"/>
      <c r="HZS453" s="3"/>
      <c r="HZT453" s="3"/>
      <c r="HZU453" s="3"/>
      <c r="HZV453" s="3"/>
      <c r="HZW453" s="3"/>
      <c r="HZX453" s="3"/>
      <c r="HZY453" s="3"/>
      <c r="HZZ453" s="3"/>
      <c r="IAA453" s="3"/>
      <c r="IAB453" s="3"/>
      <c r="IAC453" s="3"/>
      <c r="IAD453" s="3"/>
      <c r="IAE453" s="3"/>
      <c r="IAF453" s="3"/>
      <c r="IAG453" s="3"/>
      <c r="IAH453" s="3"/>
      <c r="IAI453" s="3"/>
      <c r="IAJ453" s="3"/>
      <c r="IAK453" s="3"/>
      <c r="IAL453" s="3"/>
      <c r="IAM453" s="3"/>
      <c r="IAN453" s="3"/>
      <c r="IAO453" s="3"/>
      <c r="IAP453" s="3"/>
      <c r="IAQ453" s="3"/>
      <c r="IAR453" s="3"/>
      <c r="IAS453" s="3"/>
      <c r="IAT453" s="3"/>
      <c r="IAU453" s="3"/>
      <c r="IAV453" s="3"/>
      <c r="IAW453" s="3"/>
      <c r="IAX453" s="3"/>
      <c r="IAY453" s="3"/>
      <c r="IAZ453" s="3"/>
      <c r="IBA453" s="3"/>
      <c r="IBB453" s="3"/>
      <c r="IBC453" s="3"/>
      <c r="IBD453" s="3"/>
      <c r="IBE453" s="3"/>
      <c r="IBF453" s="3"/>
      <c r="IBG453" s="3"/>
      <c r="IBH453" s="3"/>
      <c r="IBI453" s="3"/>
      <c r="IBJ453" s="3"/>
      <c r="IBK453" s="3"/>
      <c r="IBL453" s="3"/>
      <c r="IBM453" s="3"/>
      <c r="IBN453" s="3"/>
      <c r="IBO453" s="3"/>
      <c r="IBP453" s="3"/>
      <c r="IBQ453" s="3"/>
      <c r="IBR453" s="3"/>
      <c r="IBS453" s="3"/>
      <c r="IBT453" s="3"/>
      <c r="IBU453" s="3"/>
      <c r="IBV453" s="3"/>
      <c r="IBW453" s="3"/>
      <c r="IBX453" s="3"/>
      <c r="IBY453" s="3"/>
      <c r="IBZ453" s="3"/>
      <c r="ICA453" s="3"/>
      <c r="ICB453" s="3"/>
      <c r="ICC453" s="3"/>
      <c r="ICD453" s="3"/>
      <c r="ICE453" s="3"/>
      <c r="ICF453" s="3"/>
      <c r="ICG453" s="3"/>
      <c r="ICH453" s="3"/>
      <c r="ICI453" s="3"/>
      <c r="ICJ453" s="3"/>
      <c r="ICK453" s="3"/>
      <c r="ICL453" s="3"/>
      <c r="ICM453" s="3"/>
      <c r="ICN453" s="3"/>
      <c r="ICO453" s="3"/>
      <c r="ICP453" s="3"/>
      <c r="ICQ453" s="3"/>
      <c r="ICR453" s="3"/>
      <c r="ICS453" s="3"/>
      <c r="ICT453" s="3"/>
      <c r="ICU453" s="3"/>
      <c r="ICV453" s="3"/>
      <c r="ICW453" s="3"/>
      <c r="ICX453" s="3"/>
      <c r="ICY453" s="3"/>
      <c r="ICZ453" s="3"/>
      <c r="IDA453" s="3"/>
      <c r="IDB453" s="3"/>
      <c r="IDC453" s="3"/>
      <c r="IDD453" s="3"/>
      <c r="IDE453" s="3"/>
      <c r="IDF453" s="3"/>
      <c r="IDG453" s="3"/>
      <c r="IDH453" s="3"/>
      <c r="IDI453" s="3"/>
      <c r="IDJ453" s="3"/>
      <c r="IDK453" s="3"/>
      <c r="IDL453" s="3"/>
      <c r="IDM453" s="3"/>
      <c r="IDN453" s="3"/>
      <c r="IDO453" s="3"/>
      <c r="IDP453" s="3"/>
      <c r="IDQ453" s="3"/>
      <c r="IDR453" s="3"/>
      <c r="IDS453" s="3"/>
      <c r="IDT453" s="3"/>
      <c r="IDU453" s="3"/>
      <c r="IDV453" s="3"/>
      <c r="IDW453" s="3"/>
      <c r="IDX453" s="3"/>
      <c r="IDY453" s="3"/>
      <c r="IDZ453" s="3"/>
      <c r="IEA453" s="3"/>
      <c r="IEB453" s="3"/>
      <c r="IEC453" s="3"/>
      <c r="IED453" s="3"/>
      <c r="IEE453" s="3"/>
      <c r="IEF453" s="3"/>
      <c r="IEG453" s="3"/>
      <c r="IEH453" s="3"/>
      <c r="IEI453" s="3"/>
      <c r="IEJ453" s="3"/>
      <c r="IEK453" s="3"/>
      <c r="IEL453" s="3"/>
      <c r="IEM453" s="3"/>
      <c r="IEN453" s="3"/>
      <c r="IEO453" s="3"/>
      <c r="IEP453" s="3"/>
      <c r="IEQ453" s="3"/>
      <c r="IER453" s="3"/>
      <c r="IES453" s="3"/>
      <c r="IET453" s="3"/>
      <c r="IEU453" s="3"/>
      <c r="IEV453" s="3"/>
      <c r="IEW453" s="3"/>
      <c r="IEX453" s="3"/>
      <c r="IEY453" s="3"/>
      <c r="IEZ453" s="3"/>
      <c r="IFA453" s="3"/>
      <c r="IFB453" s="3"/>
      <c r="IFC453" s="3"/>
      <c r="IFD453" s="3"/>
      <c r="IFE453" s="3"/>
      <c r="IFF453" s="3"/>
      <c r="IFG453" s="3"/>
      <c r="IFH453" s="3"/>
      <c r="IFI453" s="3"/>
      <c r="IFJ453" s="3"/>
      <c r="IFK453" s="3"/>
    </row>
    <row r="454" spans="1:6251">
      <c r="IR454" s="40"/>
      <c r="IS454" s="40"/>
      <c r="IT454" s="40"/>
      <c r="IU454" s="40"/>
      <c r="IV454" s="40"/>
      <c r="IW454" s="40"/>
      <c r="IX454" s="40"/>
      <c r="IY454" s="40"/>
      <c r="IZ454" s="40"/>
      <c r="JA454" s="40"/>
      <c r="JB454" s="40"/>
      <c r="JC454" s="40"/>
      <c r="JD454" s="40"/>
      <c r="JE454" s="40"/>
      <c r="JF454" s="40"/>
      <c r="JG454" s="40"/>
      <c r="JH454" s="40"/>
      <c r="JI454" s="40"/>
      <c r="JJ454" s="40"/>
      <c r="JK454" s="40"/>
      <c r="JL454" s="40"/>
      <c r="JM454" s="40"/>
      <c r="JN454" s="40"/>
      <c r="JO454" s="40"/>
      <c r="JP454" s="40"/>
      <c r="JQ454" s="40"/>
      <c r="JR454" s="40"/>
      <c r="JS454" s="40"/>
      <c r="JT454" s="40"/>
      <c r="JU454" s="40"/>
      <c r="JV454" s="40"/>
      <c r="JW454" s="40"/>
      <c r="JX454" s="40"/>
      <c r="JY454" s="40"/>
      <c r="JZ454" s="40"/>
      <c r="KA454" s="40"/>
      <c r="KB454" s="40"/>
      <c r="KC454" s="40"/>
      <c r="KD454" s="40"/>
      <c r="KE454" s="40"/>
      <c r="KF454" s="40"/>
      <c r="KG454" s="40"/>
      <c r="KH454" s="40"/>
      <c r="KI454" s="40"/>
      <c r="KJ454" s="40"/>
      <c r="KK454" s="40"/>
      <c r="KL454" s="40"/>
      <c r="KM454" s="40"/>
      <c r="KN454" s="40"/>
      <c r="KO454" s="40"/>
      <c r="KP454" s="40"/>
      <c r="KQ454" s="40"/>
      <c r="KR454" s="40"/>
      <c r="KS454" s="40"/>
      <c r="KT454" s="40"/>
      <c r="KU454" s="40"/>
      <c r="KV454" s="40"/>
      <c r="KW454" s="40"/>
      <c r="KX454" s="40"/>
      <c r="KY454" s="40"/>
      <c r="KZ454" s="40"/>
      <c r="LA454" s="40"/>
      <c r="LB454" s="40"/>
      <c r="LC454" s="40"/>
      <c r="LD454" s="40"/>
      <c r="LE454" s="40"/>
      <c r="LF454" s="40"/>
      <c r="LG454" s="40"/>
      <c r="LH454" s="40"/>
      <c r="LI454" s="40"/>
      <c r="LJ454" s="40"/>
      <c r="LK454" s="40"/>
      <c r="LL454" s="40"/>
      <c r="LM454" s="40"/>
      <c r="LN454" s="40"/>
      <c r="LO454" s="40"/>
      <c r="LP454" s="40"/>
      <c r="LQ454" s="40"/>
      <c r="LR454" s="40"/>
      <c r="LS454" s="40"/>
      <c r="LT454" s="40"/>
      <c r="LU454" s="40"/>
      <c r="LV454" s="40"/>
      <c r="LW454" s="40"/>
      <c r="LX454" s="40"/>
      <c r="LY454" s="40"/>
      <c r="LZ454" s="40"/>
      <c r="MA454" s="40"/>
      <c r="MB454" s="40"/>
      <c r="MC454" s="40"/>
      <c r="MD454" s="40"/>
      <c r="ME454" s="40"/>
      <c r="MF454" s="40"/>
      <c r="MG454" s="40"/>
      <c r="MH454" s="40"/>
      <c r="MI454" s="40"/>
      <c r="MJ454" s="40"/>
      <c r="MK454" s="40"/>
      <c r="ML454" s="40"/>
      <c r="MM454" s="40"/>
      <c r="MN454" s="40"/>
      <c r="MO454" s="40"/>
      <c r="MP454" s="40"/>
      <c r="MQ454" s="40"/>
      <c r="MR454" s="40"/>
      <c r="MS454" s="40"/>
      <c r="MT454" s="40"/>
      <c r="MU454" s="40"/>
      <c r="MV454" s="40"/>
      <c r="MW454" s="40"/>
      <c r="MX454" s="40"/>
      <c r="MY454" s="40"/>
      <c r="MZ454" s="40"/>
      <c r="NA454" s="40"/>
      <c r="NB454" s="40"/>
      <c r="NC454" s="40"/>
      <c r="ND454" s="40"/>
      <c r="NE454" s="40"/>
      <c r="NF454" s="40"/>
      <c r="NG454" s="40"/>
      <c r="NH454" s="40"/>
      <c r="NI454" s="40"/>
      <c r="NJ454" s="40"/>
      <c r="NK454" s="40"/>
      <c r="NL454" s="40"/>
      <c r="NM454" s="40"/>
      <c r="NN454" s="40"/>
      <c r="NO454" s="40"/>
      <c r="NP454" s="40"/>
      <c r="NQ454" s="40"/>
      <c r="NR454" s="40"/>
      <c r="NS454" s="40"/>
      <c r="NT454" s="40"/>
      <c r="NU454" s="40"/>
      <c r="NV454" s="40"/>
      <c r="NW454" s="40"/>
      <c r="NX454" s="40"/>
      <c r="NY454" s="40"/>
      <c r="NZ454" s="40"/>
      <c r="OA454" s="40"/>
      <c r="OB454" s="40"/>
      <c r="OC454" s="40"/>
      <c r="OD454" s="40"/>
      <c r="OE454" s="40"/>
      <c r="OF454" s="40"/>
      <c r="OG454" s="40"/>
      <c r="OH454" s="40"/>
      <c r="OI454" s="40"/>
      <c r="OJ454" s="40"/>
      <c r="OK454" s="40"/>
      <c r="OL454" s="40"/>
      <c r="OM454" s="40"/>
      <c r="ON454" s="40"/>
      <c r="OO454" s="40"/>
      <c r="OP454" s="40"/>
      <c r="OQ454" s="40"/>
      <c r="OR454" s="40"/>
      <c r="OS454" s="40"/>
      <c r="OT454" s="40"/>
      <c r="OU454" s="40"/>
      <c r="OV454" s="40"/>
      <c r="OW454" s="40"/>
      <c r="OX454" s="40"/>
      <c r="OY454" s="40"/>
      <c r="OZ454" s="40"/>
      <c r="PA454" s="40"/>
      <c r="PB454" s="40"/>
      <c r="PC454" s="40"/>
      <c r="PD454" s="40"/>
      <c r="PE454" s="40"/>
      <c r="PF454" s="40"/>
      <c r="PG454" s="40"/>
      <c r="PH454" s="40"/>
      <c r="PI454" s="40"/>
      <c r="PJ454" s="40"/>
      <c r="PK454" s="40"/>
      <c r="PL454" s="40"/>
      <c r="PM454" s="40"/>
      <c r="PN454" s="40"/>
      <c r="PO454" s="40"/>
      <c r="PP454" s="40"/>
      <c r="PQ454" s="40"/>
      <c r="PR454" s="40"/>
      <c r="PS454" s="40"/>
      <c r="PT454" s="40"/>
      <c r="PU454" s="40"/>
      <c r="PV454" s="40"/>
      <c r="PW454" s="40"/>
      <c r="PX454" s="40"/>
      <c r="PY454" s="40"/>
      <c r="PZ454" s="40"/>
      <c r="QA454" s="40"/>
      <c r="QB454" s="40"/>
      <c r="QC454" s="40"/>
      <c r="QD454" s="40"/>
      <c r="QE454" s="40"/>
      <c r="QF454" s="40"/>
      <c r="QG454" s="40"/>
      <c r="QH454" s="40"/>
      <c r="QI454" s="40"/>
      <c r="QJ454" s="40"/>
      <c r="QK454" s="40"/>
      <c r="QL454" s="40"/>
      <c r="QM454" s="40"/>
      <c r="QN454" s="40"/>
      <c r="QO454" s="40"/>
      <c r="QP454" s="40"/>
      <c r="QQ454" s="40"/>
      <c r="QR454" s="40"/>
      <c r="QS454" s="40"/>
      <c r="QT454" s="40"/>
      <c r="QU454" s="40"/>
      <c r="QV454" s="40"/>
      <c r="QW454" s="40"/>
      <c r="QX454" s="40"/>
      <c r="QY454" s="40"/>
      <c r="QZ454" s="40"/>
      <c r="RA454" s="40"/>
      <c r="RB454" s="40"/>
      <c r="RC454" s="40"/>
      <c r="RD454" s="40"/>
      <c r="RE454" s="40"/>
      <c r="RF454" s="40"/>
      <c r="RG454" s="40"/>
      <c r="RH454" s="40"/>
      <c r="RI454" s="40"/>
      <c r="RJ454" s="40"/>
      <c r="RK454" s="40"/>
      <c r="RL454" s="40"/>
      <c r="RM454" s="40"/>
      <c r="RN454" s="40"/>
      <c r="RO454" s="40"/>
      <c r="RP454" s="40"/>
      <c r="RQ454" s="40"/>
      <c r="RR454" s="40"/>
      <c r="RS454" s="40"/>
      <c r="RT454" s="40"/>
      <c r="RU454" s="40"/>
      <c r="RV454" s="40"/>
      <c r="RW454" s="40"/>
      <c r="RX454" s="40"/>
      <c r="RY454" s="40"/>
      <c r="RZ454" s="40"/>
      <c r="SA454" s="40"/>
      <c r="SB454" s="40"/>
      <c r="SC454" s="40"/>
      <c r="SD454" s="40"/>
      <c r="SE454" s="40"/>
      <c r="SF454" s="40"/>
      <c r="SG454" s="40"/>
      <c r="SH454" s="40"/>
      <c r="SI454" s="40"/>
      <c r="SJ454" s="40"/>
      <c r="SK454" s="40"/>
      <c r="SL454" s="40"/>
      <c r="SM454" s="40"/>
      <c r="SN454" s="40"/>
      <c r="SO454" s="40"/>
      <c r="SP454" s="40"/>
      <c r="SQ454" s="40"/>
      <c r="SR454" s="40"/>
      <c r="SS454" s="40"/>
      <c r="ST454" s="40"/>
      <c r="SU454" s="40"/>
      <c r="SV454" s="40"/>
      <c r="SW454" s="40"/>
      <c r="SX454" s="40"/>
      <c r="SY454" s="40"/>
      <c r="SZ454" s="40"/>
      <c r="TA454" s="40"/>
      <c r="TB454" s="40"/>
      <c r="TC454" s="40"/>
      <c r="TD454" s="40"/>
      <c r="TE454" s="40"/>
      <c r="TF454" s="40"/>
      <c r="TG454" s="40"/>
      <c r="TH454" s="40"/>
      <c r="TI454" s="40"/>
      <c r="TJ454" s="40"/>
      <c r="TK454" s="40"/>
      <c r="TL454" s="40"/>
      <c r="TM454" s="40"/>
      <c r="TN454" s="40"/>
      <c r="TO454" s="40"/>
      <c r="TP454" s="40"/>
      <c r="TQ454" s="40"/>
      <c r="TR454" s="40"/>
      <c r="TS454" s="40"/>
      <c r="TT454" s="40"/>
      <c r="TU454" s="40"/>
      <c r="TV454" s="40"/>
      <c r="TW454" s="40"/>
      <c r="TX454" s="40"/>
      <c r="TY454" s="40"/>
      <c r="TZ454" s="40"/>
      <c r="UA454" s="40"/>
      <c r="UB454" s="40"/>
      <c r="UC454" s="40"/>
      <c r="UD454" s="40"/>
      <c r="UE454" s="40"/>
      <c r="UF454" s="40"/>
      <c r="UG454" s="40"/>
      <c r="UH454" s="40"/>
      <c r="UI454" s="40"/>
      <c r="UJ454" s="40"/>
      <c r="UK454" s="40"/>
      <c r="UL454" s="40"/>
      <c r="UM454" s="40"/>
      <c r="UN454" s="40"/>
      <c r="UO454" s="40"/>
      <c r="UP454" s="40"/>
      <c r="UQ454" s="40"/>
      <c r="UR454" s="40"/>
      <c r="US454" s="40"/>
      <c r="UT454" s="40"/>
      <c r="UU454" s="40"/>
      <c r="UV454" s="40"/>
      <c r="UW454" s="40"/>
      <c r="UX454" s="40"/>
      <c r="UY454" s="40"/>
      <c r="UZ454" s="40"/>
      <c r="VA454" s="40"/>
      <c r="VB454" s="40"/>
      <c r="VC454" s="40"/>
      <c r="VD454" s="40"/>
      <c r="VE454" s="40"/>
      <c r="VF454" s="40"/>
      <c r="VG454" s="40"/>
      <c r="VH454" s="40"/>
      <c r="VI454" s="40"/>
      <c r="VJ454" s="40"/>
      <c r="VK454" s="40"/>
      <c r="VL454" s="40"/>
      <c r="VM454" s="40"/>
      <c r="VN454" s="40"/>
      <c r="VO454" s="40"/>
      <c r="VP454" s="40"/>
      <c r="VQ454" s="40"/>
      <c r="VR454" s="40"/>
      <c r="VS454" s="40"/>
      <c r="VT454" s="40"/>
      <c r="VU454" s="40"/>
      <c r="VV454" s="40"/>
      <c r="VW454" s="40"/>
      <c r="VX454" s="40"/>
      <c r="VY454" s="40"/>
      <c r="VZ454" s="40"/>
      <c r="WA454" s="40"/>
      <c r="WB454" s="40"/>
      <c r="WC454" s="40"/>
      <c r="WD454" s="40"/>
      <c r="WE454" s="40"/>
      <c r="WF454" s="40"/>
      <c r="WG454" s="40"/>
      <c r="WH454" s="40"/>
      <c r="WI454" s="40"/>
      <c r="WJ454" s="40"/>
      <c r="WK454" s="40"/>
      <c r="WL454" s="40"/>
      <c r="WM454" s="40"/>
      <c r="WN454" s="40"/>
      <c r="WO454" s="40"/>
      <c r="WP454" s="40"/>
      <c r="WQ454" s="40"/>
      <c r="WR454" s="40"/>
      <c r="WS454" s="40"/>
      <c r="WT454" s="40"/>
      <c r="WU454" s="40"/>
      <c r="WV454" s="40"/>
      <c r="WW454" s="40"/>
      <c r="WX454" s="40"/>
      <c r="WY454" s="40"/>
      <c r="WZ454" s="40"/>
      <c r="XA454" s="40"/>
      <c r="XB454" s="40"/>
      <c r="XC454" s="40"/>
      <c r="XD454" s="40"/>
      <c r="XE454" s="40"/>
      <c r="XF454" s="40"/>
      <c r="XG454" s="40"/>
      <c r="XH454" s="40"/>
      <c r="XI454" s="40"/>
      <c r="XJ454" s="40"/>
      <c r="XK454" s="40"/>
      <c r="XL454" s="40"/>
      <c r="XM454" s="40"/>
      <c r="XN454" s="40"/>
      <c r="XO454" s="40"/>
      <c r="XP454" s="40"/>
      <c r="XQ454" s="40"/>
      <c r="XR454" s="40"/>
      <c r="XS454" s="40"/>
      <c r="XT454" s="40"/>
      <c r="XU454" s="40"/>
      <c r="XV454" s="40"/>
      <c r="XW454" s="40"/>
      <c r="XX454" s="40"/>
      <c r="XY454" s="40"/>
      <c r="XZ454" s="40"/>
      <c r="YA454" s="40"/>
      <c r="YB454" s="40"/>
      <c r="YC454" s="40"/>
      <c r="YD454" s="40"/>
      <c r="YE454" s="40"/>
      <c r="YF454" s="40"/>
      <c r="YG454" s="40"/>
      <c r="YH454" s="40"/>
      <c r="YI454" s="40"/>
      <c r="YJ454" s="40"/>
      <c r="YK454" s="40"/>
      <c r="YL454" s="40"/>
      <c r="YM454" s="40"/>
      <c r="YN454" s="40"/>
      <c r="YO454" s="40"/>
      <c r="YP454" s="40"/>
      <c r="YQ454" s="40"/>
      <c r="YR454" s="40"/>
      <c r="YS454" s="40"/>
      <c r="YT454" s="40"/>
      <c r="YU454" s="40"/>
      <c r="YV454" s="40"/>
      <c r="YW454" s="40"/>
      <c r="YX454" s="40"/>
      <c r="YY454" s="40"/>
      <c r="YZ454" s="40"/>
      <c r="ZA454" s="40"/>
      <c r="ZB454" s="40"/>
      <c r="ZC454" s="40"/>
      <c r="ZD454" s="40"/>
      <c r="ZE454" s="40"/>
      <c r="ZF454" s="40"/>
      <c r="ZG454" s="40"/>
      <c r="ZH454" s="40"/>
      <c r="ZI454" s="40"/>
      <c r="ZJ454" s="40"/>
      <c r="ZK454" s="40"/>
      <c r="ZL454" s="40"/>
      <c r="ZM454" s="40"/>
      <c r="ZN454" s="40"/>
      <c r="ZO454" s="40"/>
      <c r="ZP454" s="40"/>
      <c r="ZQ454" s="40"/>
      <c r="ZR454" s="40"/>
      <c r="ZS454" s="40"/>
      <c r="ZT454" s="40"/>
      <c r="ZU454" s="40"/>
      <c r="ZV454" s="40"/>
      <c r="ZW454" s="40"/>
      <c r="ZX454" s="40"/>
      <c r="ZY454" s="40"/>
      <c r="ZZ454" s="40"/>
      <c r="AAA454" s="40"/>
      <c r="AAB454" s="40"/>
      <c r="AAC454" s="40"/>
      <c r="AAD454" s="40"/>
      <c r="AAE454" s="40"/>
      <c r="AAF454" s="40"/>
      <c r="AAG454" s="40"/>
      <c r="AAH454" s="40"/>
      <c r="AAI454" s="40"/>
      <c r="AAJ454" s="40"/>
      <c r="AAK454" s="40"/>
      <c r="AAL454" s="40"/>
      <c r="AAM454" s="40"/>
      <c r="AAN454" s="40"/>
      <c r="AAO454" s="40"/>
      <c r="AAP454" s="40"/>
      <c r="AAQ454" s="40"/>
      <c r="AAR454" s="40"/>
      <c r="AAS454" s="40"/>
      <c r="AAT454" s="40"/>
      <c r="AAU454" s="40"/>
      <c r="AAV454" s="40"/>
      <c r="AAW454" s="40"/>
      <c r="AAX454" s="40"/>
      <c r="AAY454" s="40"/>
      <c r="AAZ454" s="40"/>
      <c r="ABA454" s="40"/>
      <c r="ABB454" s="40"/>
      <c r="ABC454" s="40"/>
      <c r="ABD454" s="40"/>
      <c r="ABE454" s="40"/>
      <c r="ABF454" s="40"/>
      <c r="ABG454" s="40"/>
      <c r="ABH454" s="40"/>
      <c r="ABI454" s="40"/>
      <c r="ABJ454" s="40"/>
      <c r="ABK454" s="40"/>
      <c r="ABL454" s="40"/>
      <c r="ABM454" s="40"/>
      <c r="ABN454" s="40"/>
      <c r="ABO454" s="40"/>
      <c r="ABP454" s="40"/>
      <c r="ABQ454" s="40"/>
      <c r="ABR454" s="40"/>
      <c r="ABS454" s="40"/>
      <c r="ABT454" s="40"/>
      <c r="ABU454" s="40"/>
      <c r="ABV454" s="40"/>
      <c r="ABW454" s="40"/>
      <c r="ABX454" s="40"/>
      <c r="ABY454" s="40"/>
      <c r="ABZ454" s="40"/>
      <c r="ACA454" s="40"/>
      <c r="ACB454" s="40"/>
      <c r="ACC454" s="40"/>
      <c r="ACD454" s="40"/>
      <c r="ACE454" s="40"/>
      <c r="ACF454" s="40"/>
      <c r="ACG454" s="40"/>
      <c r="ACH454" s="40"/>
      <c r="ACI454" s="40"/>
      <c r="ACJ454" s="40"/>
      <c r="ACK454" s="40"/>
      <c r="ACL454" s="40"/>
      <c r="ACM454" s="40"/>
      <c r="ACN454" s="40"/>
      <c r="ACO454" s="40"/>
      <c r="ACP454" s="40"/>
      <c r="ACQ454" s="40"/>
      <c r="ACR454" s="40"/>
      <c r="ACS454" s="40"/>
      <c r="ACT454" s="40"/>
      <c r="ACU454" s="40"/>
      <c r="ACV454" s="40"/>
      <c r="ACW454" s="40"/>
      <c r="ACX454" s="40"/>
      <c r="ACY454" s="40"/>
      <c r="ACZ454" s="40"/>
      <c r="ADA454" s="40"/>
      <c r="ADB454" s="40"/>
      <c r="ADC454" s="40"/>
      <c r="ADD454" s="40"/>
      <c r="ADE454" s="40"/>
      <c r="ADF454" s="40"/>
      <c r="ADG454" s="40"/>
      <c r="ADH454" s="40"/>
      <c r="ADI454" s="40"/>
      <c r="ADJ454" s="40"/>
      <c r="ADK454" s="40"/>
      <c r="ADL454" s="40"/>
      <c r="ADM454" s="40"/>
      <c r="ADN454" s="40"/>
      <c r="ADO454" s="40"/>
      <c r="ADP454" s="40"/>
      <c r="ADQ454" s="40"/>
      <c r="ADR454" s="40"/>
      <c r="ADS454" s="40"/>
      <c r="ADT454" s="40"/>
      <c r="ADU454" s="40"/>
      <c r="ADV454" s="40"/>
      <c r="ADW454" s="40"/>
      <c r="ADX454" s="40"/>
      <c r="ADY454" s="40"/>
      <c r="ADZ454" s="40"/>
      <c r="AEA454" s="40"/>
      <c r="AEB454" s="40"/>
      <c r="AEC454" s="40"/>
      <c r="AED454" s="40"/>
      <c r="AEE454" s="40"/>
      <c r="AEF454" s="40"/>
      <c r="AEG454" s="40"/>
      <c r="AEH454" s="40"/>
      <c r="AEI454" s="40"/>
      <c r="AEJ454" s="40"/>
      <c r="AEK454" s="40"/>
      <c r="AEL454" s="40"/>
      <c r="AEM454" s="40"/>
      <c r="AEN454" s="40"/>
      <c r="AEO454" s="40"/>
      <c r="AEP454" s="40"/>
      <c r="AEQ454" s="40"/>
      <c r="AER454" s="40"/>
      <c r="AES454" s="40"/>
      <c r="AET454" s="40"/>
      <c r="AEU454" s="40"/>
      <c r="AEV454" s="40"/>
      <c r="AEW454" s="40"/>
      <c r="AEX454" s="40"/>
      <c r="AEY454" s="40"/>
      <c r="AEZ454" s="40"/>
      <c r="AFA454" s="40"/>
      <c r="AFB454" s="40"/>
      <c r="AFC454" s="40"/>
      <c r="AFD454" s="40"/>
      <c r="AFE454" s="40"/>
      <c r="AFF454" s="40"/>
      <c r="AFG454" s="40"/>
      <c r="AFH454" s="40"/>
      <c r="AFI454" s="40"/>
      <c r="AFJ454" s="40"/>
      <c r="AFK454" s="40"/>
      <c r="AFL454" s="40"/>
      <c r="AFM454" s="40"/>
      <c r="AFN454" s="40"/>
      <c r="AFO454" s="40"/>
      <c r="AFP454" s="40"/>
      <c r="AFQ454" s="40"/>
      <c r="AFR454" s="40"/>
      <c r="AFS454" s="40"/>
      <c r="AFT454" s="40"/>
      <c r="AFU454" s="40"/>
      <c r="AFV454" s="40"/>
      <c r="AFW454" s="40"/>
      <c r="AFX454" s="40"/>
      <c r="AFY454" s="40"/>
      <c r="AFZ454" s="40"/>
      <c r="AGA454" s="40"/>
      <c r="AGB454" s="40"/>
      <c r="AGC454" s="40"/>
      <c r="AGD454" s="40"/>
      <c r="AGE454" s="40"/>
      <c r="AGF454" s="40"/>
      <c r="AGG454" s="40"/>
      <c r="AGH454" s="40"/>
      <c r="AGI454" s="40"/>
      <c r="AGJ454" s="40"/>
      <c r="AGK454" s="40"/>
      <c r="AGL454" s="40"/>
      <c r="AGM454" s="40"/>
      <c r="AGN454" s="40"/>
      <c r="AGO454" s="40"/>
      <c r="AGP454" s="40"/>
      <c r="AGQ454" s="40"/>
      <c r="AGR454" s="40"/>
      <c r="AGS454" s="40"/>
      <c r="AGT454" s="40"/>
      <c r="AGU454" s="40"/>
      <c r="AGV454" s="40"/>
      <c r="AGW454" s="40"/>
      <c r="AGX454" s="40"/>
      <c r="AGY454" s="40"/>
      <c r="AGZ454" s="40"/>
      <c r="AHA454" s="40"/>
      <c r="AHB454" s="40"/>
      <c r="AHC454" s="40"/>
      <c r="AHD454" s="40"/>
      <c r="AHE454" s="40"/>
      <c r="AHF454" s="40"/>
      <c r="AHG454" s="40"/>
      <c r="AHH454" s="40"/>
      <c r="AHI454" s="40"/>
      <c r="AHJ454" s="40"/>
      <c r="AHK454" s="40"/>
      <c r="AHL454" s="40"/>
      <c r="AHM454" s="40"/>
      <c r="AHN454" s="40"/>
      <c r="AHO454" s="40"/>
      <c r="AHP454" s="40"/>
      <c r="AHQ454" s="40"/>
      <c r="AHR454" s="40"/>
      <c r="AHS454" s="40"/>
      <c r="AHT454" s="40"/>
      <c r="AHU454" s="40"/>
      <c r="AHV454" s="40"/>
      <c r="AHW454" s="40"/>
      <c r="AHX454" s="40"/>
      <c r="AHY454" s="40"/>
      <c r="AHZ454" s="40"/>
      <c r="AIA454" s="40"/>
      <c r="AIB454" s="40"/>
      <c r="AIC454" s="40"/>
      <c r="AID454" s="40"/>
      <c r="AIE454" s="40"/>
      <c r="AIF454" s="40"/>
      <c r="AIG454" s="40"/>
      <c r="AIH454" s="40"/>
      <c r="AII454" s="40"/>
      <c r="AIJ454" s="40"/>
      <c r="AIK454" s="40"/>
      <c r="AIL454" s="40"/>
      <c r="AIM454" s="40"/>
      <c r="AIN454" s="40"/>
      <c r="AIO454" s="40"/>
      <c r="AIP454" s="40"/>
      <c r="AIQ454" s="40"/>
      <c r="AIR454" s="40"/>
      <c r="AIS454" s="40"/>
      <c r="AIT454" s="40"/>
      <c r="AIU454" s="40"/>
      <c r="AIV454" s="40"/>
      <c r="AIW454" s="40"/>
      <c r="AIX454" s="40"/>
      <c r="AIY454" s="40"/>
      <c r="AIZ454" s="40"/>
      <c r="AJA454" s="40"/>
      <c r="AJB454" s="40"/>
      <c r="AJC454" s="40"/>
      <c r="AJD454" s="40"/>
      <c r="AJE454" s="40"/>
      <c r="AJF454" s="40"/>
      <c r="AJG454" s="40"/>
      <c r="AJH454" s="40"/>
      <c r="AJI454" s="40"/>
      <c r="AJJ454" s="40"/>
      <c r="AJK454" s="40"/>
      <c r="AJL454" s="40"/>
      <c r="AJM454" s="40"/>
      <c r="AJN454" s="40"/>
      <c r="AJO454" s="40"/>
      <c r="AJP454" s="40"/>
      <c r="AJQ454" s="40"/>
      <c r="AJR454" s="40"/>
      <c r="AJS454" s="40"/>
      <c r="AJT454" s="40"/>
      <c r="AJU454" s="40"/>
      <c r="AJV454" s="40"/>
      <c r="AJW454" s="40"/>
      <c r="AJX454" s="40"/>
      <c r="AJY454" s="40"/>
      <c r="AJZ454" s="40"/>
      <c r="AKA454" s="40"/>
      <c r="AKB454" s="40"/>
      <c r="AKC454" s="40"/>
      <c r="AKD454" s="40"/>
      <c r="AKE454" s="40"/>
      <c r="AKF454" s="40"/>
      <c r="AKG454" s="40"/>
      <c r="AKH454" s="40"/>
      <c r="AKI454" s="40"/>
      <c r="AKJ454" s="40"/>
      <c r="AKK454" s="40"/>
      <c r="AKL454" s="40"/>
      <c r="AKM454" s="40"/>
      <c r="AKN454" s="40"/>
      <c r="AKO454" s="40"/>
      <c r="AKP454" s="40"/>
      <c r="AKQ454" s="40"/>
      <c r="AKR454" s="40"/>
      <c r="AKS454" s="40"/>
      <c r="AKT454" s="40"/>
      <c r="AKU454" s="40"/>
      <c r="AKV454" s="40"/>
      <c r="AKW454" s="40"/>
      <c r="AKX454" s="40"/>
      <c r="AKY454" s="40"/>
      <c r="AKZ454" s="40"/>
      <c r="ALA454" s="40"/>
      <c r="ALB454" s="40"/>
      <c r="ALC454" s="40"/>
      <c r="ALD454" s="40"/>
      <c r="ALE454" s="40"/>
      <c r="ALF454" s="40"/>
      <c r="ALG454" s="40"/>
      <c r="ALH454" s="40"/>
      <c r="ALI454" s="40"/>
      <c r="ALJ454" s="40"/>
      <c r="ALK454" s="40"/>
      <c r="ALL454" s="40"/>
      <c r="ALM454" s="40"/>
      <c r="ALN454" s="40"/>
      <c r="ALO454" s="40"/>
      <c r="ALP454" s="40"/>
      <c r="ALQ454" s="40"/>
      <c r="ALR454" s="40"/>
      <c r="ALS454" s="40"/>
      <c r="ALT454" s="40"/>
      <c r="ALU454" s="40"/>
      <c r="ALV454" s="40"/>
      <c r="ALW454" s="40"/>
      <c r="ALX454" s="40"/>
      <c r="ALY454" s="40"/>
      <c r="ALZ454" s="40"/>
      <c r="AMA454" s="40"/>
      <c r="AMB454" s="40"/>
      <c r="AMC454" s="40"/>
      <c r="AMD454" s="40"/>
      <c r="AME454" s="40"/>
      <c r="AMF454" s="40"/>
      <c r="AMG454" s="40"/>
      <c r="AMH454" s="40"/>
      <c r="AMI454" s="40"/>
      <c r="AMJ454" s="40"/>
      <c r="AMK454" s="40"/>
      <c r="AML454" s="40"/>
      <c r="AMM454" s="40"/>
      <c r="AMN454" s="40"/>
      <c r="AMO454" s="40"/>
      <c r="AMP454" s="40"/>
      <c r="AMQ454" s="40"/>
      <c r="AMR454" s="40"/>
      <c r="AMS454" s="40"/>
      <c r="AMT454" s="40"/>
      <c r="AMU454" s="40"/>
      <c r="AMV454" s="40"/>
      <c r="AMW454" s="40"/>
      <c r="AMX454" s="40"/>
      <c r="AMY454" s="40"/>
      <c r="AMZ454" s="40"/>
      <c r="ANA454" s="40"/>
      <c r="ANB454" s="40"/>
      <c r="ANC454" s="40"/>
      <c r="AND454" s="40"/>
      <c r="ANE454" s="40"/>
      <c r="ANF454" s="40"/>
      <c r="ANG454" s="40"/>
      <c r="ANH454" s="40"/>
      <c r="ANI454" s="40"/>
      <c r="ANJ454" s="40"/>
      <c r="ANK454" s="40"/>
      <c r="ANL454" s="40"/>
      <c r="ANM454" s="40"/>
      <c r="ANN454" s="40"/>
      <c r="ANO454" s="40"/>
      <c r="ANP454" s="40"/>
      <c r="ANQ454" s="40"/>
      <c r="ANR454" s="40"/>
      <c r="ANS454" s="40"/>
      <c r="ANT454" s="40"/>
      <c r="ANU454" s="40"/>
      <c r="ANV454" s="40"/>
      <c r="ANW454" s="40"/>
      <c r="ANX454" s="40"/>
      <c r="ANY454" s="40"/>
      <c r="ANZ454" s="40"/>
      <c r="AOA454" s="40"/>
      <c r="AOB454" s="40"/>
      <c r="AOC454" s="40"/>
      <c r="AOD454" s="40"/>
      <c r="AOE454" s="40"/>
      <c r="AOF454" s="40"/>
      <c r="AOG454" s="40"/>
      <c r="AOH454" s="40"/>
      <c r="AOI454" s="40"/>
      <c r="AOJ454" s="40"/>
      <c r="AOK454" s="40"/>
      <c r="AOL454" s="40"/>
      <c r="AOM454" s="40"/>
      <c r="AON454" s="40"/>
      <c r="AOO454" s="40"/>
      <c r="AOP454" s="40"/>
      <c r="AOQ454" s="40"/>
      <c r="AOR454" s="40"/>
      <c r="AOS454" s="40"/>
      <c r="AOT454" s="40"/>
      <c r="AOU454" s="40"/>
      <c r="AOV454" s="40"/>
      <c r="AOW454" s="40"/>
      <c r="AOX454" s="40"/>
      <c r="AOY454" s="40"/>
      <c r="AOZ454" s="40"/>
      <c r="APA454" s="40"/>
      <c r="APB454" s="40"/>
      <c r="APC454" s="40"/>
      <c r="APD454" s="40"/>
      <c r="APE454" s="40"/>
      <c r="APF454" s="40"/>
      <c r="APG454" s="40"/>
      <c r="APH454" s="40"/>
      <c r="API454" s="40"/>
      <c r="APJ454" s="40"/>
      <c r="APK454" s="40"/>
      <c r="APL454" s="40"/>
      <c r="APM454" s="40"/>
      <c r="APN454" s="40"/>
      <c r="APO454" s="40"/>
      <c r="APP454" s="40"/>
      <c r="APQ454" s="40"/>
      <c r="APR454" s="40"/>
      <c r="APS454" s="40"/>
      <c r="APT454" s="40"/>
      <c r="APU454" s="40"/>
      <c r="APV454" s="40"/>
      <c r="APW454" s="40"/>
      <c r="APX454" s="40"/>
      <c r="APY454" s="40"/>
      <c r="APZ454" s="40"/>
      <c r="AQA454" s="40"/>
      <c r="AQB454" s="40"/>
      <c r="AQC454" s="40"/>
      <c r="AQD454" s="40"/>
      <c r="AQE454" s="40"/>
      <c r="AQF454" s="40"/>
      <c r="AQG454" s="40"/>
      <c r="AQH454" s="40"/>
      <c r="AQI454" s="40"/>
      <c r="AQJ454" s="40"/>
      <c r="AQK454" s="40"/>
      <c r="AQL454" s="40"/>
      <c r="AQM454" s="40"/>
      <c r="AQN454" s="40"/>
      <c r="AQO454" s="40"/>
      <c r="AQP454" s="40"/>
      <c r="AQQ454" s="40"/>
      <c r="AQR454" s="40"/>
      <c r="AQS454" s="40"/>
      <c r="AQT454" s="40"/>
      <c r="AQU454" s="40"/>
      <c r="AQV454" s="40"/>
      <c r="AQW454" s="40"/>
      <c r="AQX454" s="40"/>
      <c r="AQY454" s="40"/>
      <c r="AQZ454" s="40"/>
      <c r="ARA454" s="40"/>
      <c r="ARB454" s="40"/>
      <c r="ARC454" s="40"/>
      <c r="ARD454" s="40"/>
      <c r="ARE454" s="40"/>
      <c r="ARF454" s="40"/>
      <c r="ARG454" s="40"/>
      <c r="ARH454" s="40"/>
      <c r="ARI454" s="40"/>
      <c r="ARJ454" s="40"/>
      <c r="ARK454" s="40"/>
      <c r="ARL454" s="40"/>
      <c r="ARM454" s="40"/>
      <c r="ARN454" s="40"/>
      <c r="ARO454" s="40"/>
      <c r="ARP454" s="40"/>
      <c r="ARQ454" s="40"/>
      <c r="ARR454" s="40"/>
      <c r="ARS454" s="40"/>
      <c r="ART454" s="40"/>
      <c r="ARU454" s="40"/>
      <c r="ARV454" s="40"/>
      <c r="ARW454" s="40"/>
      <c r="ARX454" s="40"/>
      <c r="ARY454" s="40"/>
      <c r="ARZ454" s="40"/>
      <c r="ASA454" s="40"/>
      <c r="ASB454" s="40"/>
      <c r="ASC454" s="40"/>
      <c r="ASD454" s="40"/>
      <c r="ASE454" s="40"/>
      <c r="ASF454" s="40"/>
      <c r="ASG454" s="40"/>
      <c r="ASH454" s="40"/>
      <c r="ASI454" s="40"/>
      <c r="ASJ454" s="40"/>
      <c r="ASK454" s="40"/>
      <c r="ASL454" s="40"/>
      <c r="ASM454" s="40"/>
      <c r="ASN454" s="40"/>
      <c r="ASO454" s="40"/>
      <c r="ASP454" s="40"/>
      <c r="ASQ454" s="40"/>
      <c r="ASR454" s="40"/>
      <c r="ASS454" s="40"/>
      <c r="AST454" s="40"/>
      <c r="ASU454" s="40"/>
      <c r="ASV454" s="40"/>
      <c r="ASW454" s="40"/>
      <c r="ASX454" s="40"/>
      <c r="ASY454" s="40"/>
      <c r="ASZ454" s="40"/>
      <c r="ATA454" s="40"/>
      <c r="ATB454" s="40"/>
      <c r="ATC454" s="40"/>
      <c r="ATD454" s="40"/>
      <c r="ATE454" s="40"/>
      <c r="ATF454" s="40"/>
      <c r="ATG454" s="40"/>
      <c r="ATH454" s="40"/>
      <c r="ATI454" s="40"/>
      <c r="ATJ454" s="40"/>
      <c r="ATK454" s="40"/>
      <c r="ATL454" s="40"/>
      <c r="ATM454" s="40"/>
      <c r="ATN454" s="40"/>
      <c r="ATO454" s="40"/>
      <c r="ATP454" s="40"/>
      <c r="ATQ454" s="40"/>
      <c r="ATR454" s="40"/>
      <c r="ATS454" s="40"/>
      <c r="ATT454" s="40"/>
      <c r="ATU454" s="40"/>
      <c r="ATV454" s="40"/>
      <c r="ATW454" s="40"/>
      <c r="ATX454" s="40"/>
      <c r="ATY454" s="40"/>
      <c r="ATZ454" s="40"/>
      <c r="AUA454" s="40"/>
      <c r="AUB454" s="40"/>
      <c r="AUC454" s="40"/>
      <c r="AUD454" s="40"/>
      <c r="AUE454" s="40"/>
      <c r="AUF454" s="40"/>
      <c r="AUG454" s="40"/>
      <c r="AUH454" s="40"/>
      <c r="AUI454" s="40"/>
      <c r="AUJ454" s="40"/>
      <c r="AUK454" s="40"/>
      <c r="AUL454" s="40"/>
      <c r="AUM454" s="40"/>
      <c r="AUN454" s="40"/>
      <c r="AUO454" s="40"/>
      <c r="AUP454" s="40"/>
      <c r="AUQ454" s="40"/>
      <c r="AUR454" s="40"/>
      <c r="AUS454" s="40"/>
      <c r="AUT454" s="40"/>
      <c r="AUU454" s="40"/>
      <c r="AUV454" s="40"/>
      <c r="AUW454" s="40"/>
      <c r="AUX454" s="40"/>
      <c r="AUY454" s="40"/>
      <c r="AUZ454" s="40"/>
      <c r="AVA454" s="40"/>
      <c r="AVB454" s="40"/>
      <c r="AVC454" s="40"/>
      <c r="AVD454" s="40"/>
      <c r="AVE454" s="40"/>
      <c r="AVF454" s="40"/>
      <c r="AVG454" s="40"/>
      <c r="AVH454" s="40"/>
      <c r="AVI454" s="40"/>
      <c r="AVJ454" s="40"/>
      <c r="AVK454" s="40"/>
      <c r="AVL454" s="40"/>
      <c r="AVM454" s="40"/>
      <c r="AVN454" s="40"/>
      <c r="AVO454" s="40"/>
      <c r="AVP454" s="40"/>
      <c r="AVQ454" s="40"/>
      <c r="AVR454" s="40"/>
      <c r="AVS454" s="40"/>
      <c r="AVT454" s="40"/>
      <c r="AVU454" s="40"/>
      <c r="AVV454" s="40"/>
      <c r="AVW454" s="40"/>
      <c r="AVX454" s="40"/>
      <c r="AVY454" s="40"/>
      <c r="AVZ454" s="40"/>
      <c r="AWA454" s="40"/>
      <c r="AWB454" s="40"/>
      <c r="AWC454" s="40"/>
      <c r="AWD454" s="40"/>
      <c r="AWE454" s="40"/>
      <c r="AWF454" s="40"/>
      <c r="AWG454" s="40"/>
      <c r="AWH454" s="40"/>
      <c r="AWI454" s="40"/>
      <c r="AWJ454" s="40"/>
      <c r="AWK454" s="40"/>
      <c r="AWL454" s="40"/>
      <c r="AWM454" s="40"/>
      <c r="AWN454" s="40"/>
      <c r="AWO454" s="40"/>
      <c r="AWP454" s="40"/>
      <c r="AWQ454" s="40"/>
      <c r="AWR454" s="40"/>
      <c r="AWS454" s="40"/>
      <c r="AWT454" s="40"/>
      <c r="AWU454" s="40"/>
      <c r="AWV454" s="40"/>
      <c r="AWW454" s="40"/>
      <c r="AWX454" s="40"/>
      <c r="AWY454" s="40"/>
      <c r="AWZ454" s="40"/>
      <c r="AXA454" s="40"/>
      <c r="AXB454" s="40"/>
      <c r="AXC454" s="40"/>
      <c r="AXD454" s="40"/>
      <c r="AXE454" s="40"/>
      <c r="AXF454" s="40"/>
      <c r="AXG454" s="40"/>
      <c r="AXH454" s="40"/>
      <c r="AXI454" s="40"/>
      <c r="AXJ454" s="40"/>
      <c r="AXK454" s="40"/>
      <c r="AXL454" s="40"/>
      <c r="AXM454" s="40"/>
      <c r="AXN454" s="40"/>
      <c r="AXO454" s="40"/>
      <c r="AXP454" s="40"/>
      <c r="AXQ454" s="40"/>
      <c r="AXR454" s="40"/>
      <c r="AXS454" s="40"/>
      <c r="AXT454" s="40"/>
      <c r="AXU454" s="40"/>
      <c r="AXV454" s="40"/>
      <c r="AXW454" s="40"/>
      <c r="AXX454" s="40"/>
      <c r="AXY454" s="40"/>
      <c r="AXZ454" s="40"/>
      <c r="AYA454" s="40"/>
      <c r="AYB454" s="40"/>
      <c r="AYC454" s="40"/>
      <c r="AYD454" s="40"/>
      <c r="AYE454" s="40"/>
      <c r="AYF454" s="40"/>
      <c r="AYG454" s="40"/>
      <c r="AYH454" s="40"/>
      <c r="AYI454" s="40"/>
      <c r="AYJ454" s="40"/>
      <c r="AYK454" s="40"/>
      <c r="AYL454" s="40"/>
      <c r="AYM454" s="40"/>
      <c r="AYN454" s="40"/>
      <c r="AYO454" s="40"/>
      <c r="AYP454" s="40"/>
      <c r="AYQ454" s="40"/>
      <c r="AYR454" s="40"/>
      <c r="AYS454" s="40"/>
      <c r="AYT454" s="40"/>
      <c r="AYU454" s="40"/>
      <c r="AYV454" s="40"/>
      <c r="AYW454" s="40"/>
      <c r="AYX454" s="40"/>
      <c r="AYY454" s="40"/>
      <c r="AYZ454" s="40"/>
      <c r="AZA454" s="40"/>
      <c r="AZB454" s="40"/>
      <c r="AZC454" s="40"/>
      <c r="AZD454" s="40"/>
      <c r="AZE454" s="40"/>
      <c r="AZF454" s="40"/>
      <c r="AZG454" s="40"/>
      <c r="AZH454" s="40"/>
      <c r="AZI454" s="40"/>
      <c r="AZJ454" s="40"/>
      <c r="AZK454" s="40"/>
      <c r="AZL454" s="40"/>
      <c r="AZM454" s="40"/>
      <c r="AZN454" s="40"/>
      <c r="AZO454" s="40"/>
      <c r="AZP454" s="40"/>
      <c r="AZQ454" s="40"/>
      <c r="AZR454" s="40"/>
      <c r="AZS454" s="40"/>
      <c r="AZT454" s="40"/>
      <c r="AZU454" s="40"/>
      <c r="AZV454" s="40"/>
      <c r="AZW454" s="40"/>
      <c r="AZX454" s="40"/>
      <c r="AZY454" s="40"/>
      <c r="AZZ454" s="40"/>
      <c r="BAA454" s="40"/>
      <c r="BAB454" s="40"/>
      <c r="BAC454" s="40"/>
      <c r="BAD454" s="40"/>
      <c r="BAE454" s="40"/>
      <c r="BAF454" s="40"/>
      <c r="BAG454" s="40"/>
      <c r="BAH454" s="40"/>
      <c r="BAI454" s="40"/>
      <c r="BAJ454" s="40"/>
      <c r="BAK454" s="40"/>
      <c r="BAL454" s="40"/>
      <c r="BAM454" s="40"/>
      <c r="BAN454" s="40"/>
      <c r="BAO454" s="40"/>
      <c r="BAP454" s="40"/>
      <c r="BAQ454" s="40"/>
      <c r="BAR454" s="40"/>
      <c r="BAS454" s="40"/>
      <c r="BAT454" s="40"/>
      <c r="BAU454" s="40"/>
      <c r="BAV454" s="40"/>
      <c r="BAW454" s="40"/>
      <c r="BAX454" s="40"/>
      <c r="BAY454" s="40"/>
      <c r="BAZ454" s="40"/>
      <c r="BBA454" s="40"/>
      <c r="BBB454" s="40"/>
      <c r="BBC454" s="40"/>
      <c r="BBD454" s="40"/>
      <c r="BBE454" s="40"/>
      <c r="BBF454" s="40"/>
      <c r="BBG454" s="40"/>
      <c r="BBH454" s="40"/>
      <c r="BBI454" s="40"/>
      <c r="BBJ454" s="40"/>
      <c r="BBK454" s="40"/>
      <c r="BBL454" s="40"/>
      <c r="BBM454" s="40"/>
      <c r="BBN454" s="40"/>
      <c r="BBO454" s="40"/>
      <c r="BBP454" s="40"/>
      <c r="BBQ454" s="40"/>
      <c r="BBR454" s="40"/>
      <c r="BBS454" s="40"/>
      <c r="BBT454" s="40"/>
      <c r="BBU454" s="40"/>
      <c r="BBV454" s="40"/>
      <c r="BBW454" s="40"/>
      <c r="BBX454" s="40"/>
      <c r="BBY454" s="40"/>
      <c r="BBZ454" s="40"/>
      <c r="BCA454" s="40"/>
      <c r="BCB454" s="40"/>
      <c r="BCC454" s="40"/>
      <c r="BCD454" s="40"/>
      <c r="BCE454" s="40"/>
      <c r="BCF454" s="40"/>
      <c r="BCG454" s="40"/>
      <c r="BCH454" s="40"/>
      <c r="BCI454" s="40"/>
      <c r="BCJ454" s="40"/>
      <c r="BCK454" s="40"/>
      <c r="BCL454" s="40"/>
      <c r="BCM454" s="40"/>
      <c r="BCN454" s="40"/>
      <c r="BCO454" s="40"/>
      <c r="BCP454" s="40"/>
      <c r="BCQ454" s="40"/>
      <c r="BCR454" s="40"/>
      <c r="BCS454" s="40"/>
      <c r="BCT454" s="40"/>
      <c r="BCU454" s="40"/>
      <c r="BCV454" s="40"/>
      <c r="BCW454" s="40"/>
      <c r="BCX454" s="40"/>
      <c r="BCY454" s="40"/>
      <c r="BCZ454" s="40"/>
      <c r="BDA454" s="40"/>
      <c r="BDB454" s="40"/>
      <c r="BDC454" s="40"/>
      <c r="BDD454" s="40"/>
      <c r="BDE454" s="40"/>
      <c r="BDF454" s="40"/>
      <c r="BDG454" s="40"/>
      <c r="BDH454" s="40"/>
      <c r="BDI454" s="40"/>
      <c r="BDJ454" s="40"/>
      <c r="BDK454" s="40"/>
      <c r="BDL454" s="40"/>
      <c r="BDM454" s="40"/>
      <c r="BDN454" s="40"/>
      <c r="BDO454" s="40"/>
      <c r="BDP454" s="40"/>
      <c r="BDQ454" s="40"/>
      <c r="BDR454" s="40"/>
      <c r="BDS454" s="40"/>
      <c r="BDT454" s="40"/>
      <c r="BDU454" s="40"/>
      <c r="BDV454" s="40"/>
      <c r="BDW454" s="40"/>
      <c r="BDX454" s="40"/>
      <c r="BDY454" s="40"/>
      <c r="BDZ454" s="40"/>
      <c r="BEA454" s="40"/>
      <c r="BEB454" s="40"/>
      <c r="BEC454" s="40"/>
      <c r="BED454" s="40"/>
      <c r="BEE454" s="40"/>
      <c r="BEF454" s="40"/>
      <c r="BEG454" s="40"/>
      <c r="BEH454" s="40"/>
      <c r="BEI454" s="40"/>
      <c r="BEJ454" s="40"/>
      <c r="BEK454" s="40"/>
      <c r="BEL454" s="40"/>
      <c r="BEM454" s="40"/>
      <c r="BEN454" s="40"/>
      <c r="BEO454" s="40"/>
      <c r="BEP454" s="40"/>
      <c r="BEQ454" s="40"/>
      <c r="BER454" s="40"/>
      <c r="BES454" s="40"/>
      <c r="BET454" s="40"/>
      <c r="BEU454" s="40"/>
      <c r="BEV454" s="40"/>
      <c r="BEW454" s="40"/>
      <c r="BEX454" s="40"/>
      <c r="BEY454" s="40"/>
      <c r="BEZ454" s="40"/>
      <c r="BFA454" s="40"/>
      <c r="BFB454" s="40"/>
      <c r="BFC454" s="40"/>
      <c r="BFD454" s="40"/>
      <c r="BFE454" s="40"/>
      <c r="BFF454" s="40"/>
      <c r="BFG454" s="40"/>
      <c r="BFH454" s="40"/>
      <c r="BFI454" s="40"/>
      <c r="BFJ454" s="40"/>
      <c r="BFK454" s="40"/>
      <c r="BFL454" s="40"/>
      <c r="BFM454" s="40"/>
      <c r="BFN454" s="40"/>
      <c r="BFO454" s="40"/>
      <c r="BFP454" s="40"/>
      <c r="BFQ454" s="40"/>
      <c r="BFR454" s="40"/>
      <c r="BFS454" s="40"/>
      <c r="BFT454" s="40"/>
      <c r="BFU454" s="40"/>
      <c r="BFV454" s="40"/>
      <c r="BFW454" s="40"/>
      <c r="BFX454" s="40"/>
      <c r="BFY454" s="40"/>
      <c r="BFZ454" s="40"/>
      <c r="BGA454" s="40"/>
      <c r="BGB454" s="40"/>
      <c r="BGC454" s="40"/>
      <c r="BGD454" s="40"/>
      <c r="BGE454" s="40"/>
      <c r="BGF454" s="40"/>
      <c r="BGG454" s="40"/>
      <c r="BGH454" s="40"/>
      <c r="BGI454" s="40"/>
      <c r="BGJ454" s="40"/>
      <c r="BGK454" s="40"/>
      <c r="BGL454" s="40"/>
      <c r="BGM454" s="40"/>
      <c r="BGN454" s="40"/>
      <c r="BGO454" s="40"/>
      <c r="BGP454" s="40"/>
      <c r="BGQ454" s="40"/>
      <c r="BGR454" s="40"/>
      <c r="BGS454" s="40"/>
      <c r="BGT454" s="40"/>
      <c r="BGU454" s="40"/>
      <c r="BGV454" s="40"/>
      <c r="BGW454" s="40"/>
      <c r="BGX454" s="40"/>
      <c r="BGY454" s="40"/>
      <c r="BGZ454" s="40"/>
      <c r="BHA454" s="40"/>
      <c r="BHB454" s="40"/>
      <c r="BHC454" s="40"/>
      <c r="BHD454" s="40"/>
      <c r="BHE454" s="40"/>
      <c r="BHF454" s="40"/>
      <c r="BHG454" s="40"/>
      <c r="BHH454" s="40"/>
      <c r="BHI454" s="40"/>
      <c r="BHJ454" s="40"/>
      <c r="BHK454" s="40"/>
      <c r="BHL454" s="40"/>
      <c r="BHM454" s="40"/>
      <c r="BHN454" s="40"/>
      <c r="BHO454" s="40"/>
      <c r="BHP454" s="40"/>
      <c r="BHQ454" s="40"/>
      <c r="BHR454" s="40"/>
      <c r="BHS454" s="40"/>
      <c r="BHT454" s="40"/>
      <c r="BHU454" s="40"/>
      <c r="BHV454" s="40"/>
      <c r="BHW454" s="40"/>
      <c r="BHX454" s="40"/>
      <c r="BHY454" s="40"/>
      <c r="BHZ454" s="40"/>
      <c r="BIA454" s="40"/>
      <c r="BIB454" s="40"/>
      <c r="BIC454" s="40"/>
      <c r="BID454" s="40"/>
      <c r="BIE454" s="40"/>
      <c r="BIF454" s="40"/>
      <c r="BIG454" s="40"/>
      <c r="BIH454" s="40"/>
      <c r="BII454" s="40"/>
      <c r="BIJ454" s="40"/>
      <c r="BIK454" s="40"/>
      <c r="BIL454" s="40"/>
      <c r="BIM454" s="40"/>
      <c r="BIN454" s="40"/>
      <c r="BIO454" s="40"/>
      <c r="BIP454" s="40"/>
      <c r="BIQ454" s="40"/>
      <c r="BIR454" s="40"/>
      <c r="BIS454" s="40"/>
      <c r="BIT454" s="40"/>
      <c r="BIU454" s="40"/>
      <c r="BIV454" s="40"/>
      <c r="BIW454" s="40"/>
      <c r="BIX454" s="40"/>
      <c r="BIY454" s="40"/>
      <c r="BIZ454" s="40"/>
      <c r="BJA454" s="40"/>
      <c r="BJB454" s="40"/>
      <c r="BJC454" s="40"/>
      <c r="BJD454" s="40"/>
      <c r="BJE454" s="40"/>
      <c r="BJF454" s="40"/>
      <c r="BJG454" s="40"/>
      <c r="BJH454" s="40"/>
      <c r="BJI454" s="40"/>
      <c r="BJJ454" s="40"/>
      <c r="BJK454" s="40"/>
      <c r="BJL454" s="40"/>
      <c r="BJM454" s="40"/>
      <c r="BJN454" s="40"/>
      <c r="BJO454" s="40"/>
      <c r="BJP454" s="40"/>
      <c r="BJQ454" s="40"/>
      <c r="BJR454" s="40"/>
      <c r="BJS454" s="40"/>
      <c r="BJT454" s="40"/>
      <c r="BJU454" s="40"/>
      <c r="BJV454" s="40"/>
      <c r="BJW454" s="40"/>
      <c r="BJX454" s="40"/>
      <c r="BJY454" s="40"/>
      <c r="BJZ454" s="40"/>
      <c r="BKA454" s="40"/>
      <c r="BKB454" s="40"/>
      <c r="BKC454" s="40"/>
      <c r="BKD454" s="40"/>
      <c r="BKE454" s="40"/>
      <c r="BKF454" s="40"/>
      <c r="BKG454" s="40"/>
      <c r="BKH454" s="40"/>
      <c r="BKI454" s="40"/>
      <c r="BKJ454" s="40"/>
      <c r="BKK454" s="40"/>
      <c r="BKL454" s="40"/>
      <c r="BKM454" s="40"/>
      <c r="BKN454" s="40"/>
      <c r="BKO454" s="40"/>
      <c r="BKP454" s="40"/>
      <c r="BKQ454" s="40"/>
      <c r="BKR454" s="40"/>
      <c r="BKS454" s="40"/>
      <c r="BKT454" s="40"/>
      <c r="BKU454" s="40"/>
      <c r="BKV454" s="40"/>
      <c r="BKW454" s="40"/>
      <c r="BKX454" s="40"/>
      <c r="BKY454" s="40"/>
      <c r="BKZ454" s="40"/>
      <c r="BLA454" s="40"/>
      <c r="BLB454" s="40"/>
      <c r="BLC454" s="40"/>
      <c r="BLD454" s="40"/>
      <c r="BLE454" s="40"/>
      <c r="BLF454" s="40"/>
      <c r="BLG454" s="40"/>
      <c r="BLH454" s="40"/>
      <c r="BLI454" s="40"/>
      <c r="BLJ454" s="40"/>
      <c r="BLK454" s="40"/>
      <c r="BLL454" s="40"/>
      <c r="BLM454" s="40"/>
      <c r="BLN454" s="40"/>
      <c r="BLO454" s="40"/>
      <c r="BLP454" s="40"/>
      <c r="BLQ454" s="40"/>
      <c r="BLR454" s="40"/>
      <c r="BLS454" s="40"/>
      <c r="BLT454" s="40"/>
      <c r="BLU454" s="40"/>
      <c r="BLV454" s="40"/>
      <c r="BLW454" s="40"/>
      <c r="BLX454" s="40"/>
      <c r="BLY454" s="40"/>
      <c r="BLZ454" s="40"/>
      <c r="BMA454" s="40"/>
      <c r="BMB454" s="40"/>
      <c r="BMC454" s="40"/>
      <c r="BMD454" s="40"/>
      <c r="BME454" s="40"/>
      <c r="BMF454" s="40"/>
      <c r="BMG454" s="40"/>
      <c r="BMH454" s="40"/>
      <c r="BMI454" s="40"/>
      <c r="BMJ454" s="40"/>
      <c r="BMK454" s="40"/>
      <c r="BML454" s="40"/>
      <c r="BMM454" s="40"/>
      <c r="BMN454" s="40"/>
      <c r="BMO454" s="40"/>
      <c r="BMP454" s="40"/>
      <c r="BMQ454" s="40"/>
      <c r="BMR454" s="40"/>
      <c r="BMS454" s="40"/>
      <c r="BMT454" s="40"/>
      <c r="BMU454" s="40"/>
      <c r="BMV454" s="40"/>
      <c r="BMW454" s="40"/>
      <c r="BMX454" s="40"/>
      <c r="BMY454" s="40"/>
      <c r="BMZ454" s="40"/>
      <c r="BNA454" s="40"/>
      <c r="BNB454" s="40"/>
      <c r="BNC454" s="40"/>
      <c r="BND454" s="40"/>
      <c r="BNE454" s="40"/>
      <c r="BNF454" s="40"/>
      <c r="BNG454" s="40"/>
      <c r="BNH454" s="40"/>
      <c r="BNI454" s="40"/>
      <c r="BNJ454" s="40"/>
      <c r="BNK454" s="40"/>
      <c r="BNL454" s="40"/>
      <c r="BNM454" s="40"/>
      <c r="BNN454" s="40"/>
      <c r="BNO454" s="40"/>
      <c r="BNP454" s="40"/>
      <c r="BNQ454" s="40"/>
      <c r="BNR454" s="40"/>
      <c r="BNS454" s="40"/>
      <c r="BNT454" s="40"/>
      <c r="BNU454" s="40"/>
      <c r="BNV454" s="40"/>
      <c r="BNW454" s="40"/>
      <c r="BNX454" s="40"/>
      <c r="BNY454" s="40"/>
      <c r="BNZ454" s="40"/>
      <c r="BOA454" s="40"/>
      <c r="BOB454" s="40"/>
      <c r="BOC454" s="40"/>
      <c r="BOD454" s="40"/>
      <c r="BOE454" s="40"/>
      <c r="BOF454" s="40"/>
      <c r="BOG454" s="40"/>
      <c r="BOH454" s="40"/>
      <c r="BOI454" s="40"/>
      <c r="BOJ454" s="40"/>
      <c r="BOK454" s="40"/>
      <c r="BOL454" s="40"/>
      <c r="BOM454" s="40"/>
      <c r="BON454" s="40"/>
      <c r="BOO454" s="40"/>
      <c r="BOP454" s="40"/>
      <c r="BOQ454" s="40"/>
      <c r="BOR454" s="40"/>
      <c r="BOS454" s="40"/>
      <c r="BOT454" s="40"/>
      <c r="BOU454" s="40"/>
      <c r="BOV454" s="40"/>
      <c r="BOW454" s="40"/>
      <c r="BOX454" s="40"/>
      <c r="BOY454" s="40"/>
      <c r="BOZ454" s="40"/>
      <c r="BPA454" s="40"/>
      <c r="BPB454" s="40"/>
      <c r="BPC454" s="40"/>
      <c r="BPD454" s="40"/>
      <c r="BPE454" s="40"/>
      <c r="BPF454" s="40"/>
      <c r="BPG454" s="40"/>
      <c r="BPH454" s="40"/>
      <c r="BPI454" s="40"/>
      <c r="BPJ454" s="40"/>
      <c r="BPK454" s="40"/>
      <c r="BPL454" s="40"/>
      <c r="BPM454" s="40"/>
      <c r="BPN454" s="40"/>
      <c r="BPO454" s="40"/>
      <c r="BPP454" s="40"/>
      <c r="BPQ454" s="40"/>
      <c r="BPR454" s="40"/>
      <c r="BPS454" s="40"/>
      <c r="BPT454" s="40"/>
      <c r="BPU454" s="40"/>
      <c r="BPV454" s="40"/>
      <c r="BPW454" s="40"/>
      <c r="BPX454" s="40"/>
      <c r="BPY454" s="40"/>
      <c r="BPZ454" s="40"/>
      <c r="BQA454" s="40"/>
      <c r="BQB454" s="40"/>
      <c r="BQC454" s="40"/>
      <c r="BQD454" s="40"/>
      <c r="BQE454" s="40"/>
      <c r="BQF454" s="40"/>
      <c r="BQG454" s="40"/>
      <c r="BQH454" s="40"/>
      <c r="BQI454" s="40"/>
      <c r="BQJ454" s="40"/>
      <c r="BQK454" s="40"/>
      <c r="BQL454" s="40"/>
      <c r="BQM454" s="40"/>
      <c r="BQN454" s="40"/>
      <c r="BQO454" s="40"/>
      <c r="BQP454" s="40"/>
      <c r="BQQ454" s="40"/>
      <c r="BQR454" s="40"/>
      <c r="BQS454" s="40"/>
      <c r="BQT454" s="40"/>
      <c r="BQU454" s="40"/>
      <c r="BQV454" s="40"/>
      <c r="BQW454" s="40"/>
      <c r="BQX454" s="40"/>
      <c r="BQY454" s="40"/>
      <c r="BQZ454" s="40"/>
      <c r="BRA454" s="40"/>
      <c r="BRB454" s="40"/>
      <c r="BRC454" s="40"/>
      <c r="BRD454" s="40"/>
      <c r="BRE454" s="40"/>
      <c r="BRF454" s="40"/>
      <c r="BRG454" s="40"/>
      <c r="BRH454" s="40"/>
      <c r="BRI454" s="40"/>
      <c r="BRJ454" s="40"/>
      <c r="BRK454" s="40"/>
      <c r="BRL454" s="40"/>
      <c r="BRM454" s="40"/>
      <c r="BRN454" s="40"/>
      <c r="BRO454" s="40"/>
      <c r="BRP454" s="40"/>
      <c r="BRQ454" s="40"/>
      <c r="BRR454" s="40"/>
      <c r="BRS454" s="40"/>
      <c r="BRT454" s="40"/>
      <c r="BRU454" s="40"/>
      <c r="BRV454" s="40"/>
      <c r="BRW454" s="40"/>
      <c r="BRX454" s="40"/>
      <c r="BRY454" s="40"/>
      <c r="BRZ454" s="40"/>
      <c r="BSA454" s="40"/>
      <c r="BSB454" s="40"/>
      <c r="BSC454" s="40"/>
      <c r="BSD454" s="40"/>
      <c r="BSE454" s="40"/>
      <c r="BSF454" s="40"/>
      <c r="BSG454" s="40"/>
      <c r="BSH454" s="40"/>
      <c r="BSI454" s="40"/>
      <c r="BSJ454" s="40"/>
      <c r="BSK454" s="40"/>
      <c r="BSL454" s="40"/>
      <c r="BSM454" s="40"/>
      <c r="BSN454" s="40"/>
      <c r="BSO454" s="40"/>
      <c r="BSP454" s="40"/>
      <c r="BSQ454" s="40"/>
      <c r="BSR454" s="40"/>
      <c r="BSS454" s="40"/>
      <c r="BST454" s="40"/>
      <c r="BSU454" s="40"/>
      <c r="BSV454" s="40"/>
      <c r="BSW454" s="40"/>
      <c r="BSX454" s="40"/>
      <c r="BSY454" s="40"/>
      <c r="BSZ454" s="40"/>
      <c r="BTA454" s="40"/>
      <c r="BTB454" s="40"/>
      <c r="BTC454" s="40"/>
      <c r="BTD454" s="40"/>
      <c r="BTE454" s="40"/>
      <c r="BTF454" s="40"/>
      <c r="BTG454" s="40"/>
      <c r="BTH454" s="40"/>
      <c r="BTI454" s="40"/>
      <c r="BTJ454" s="40"/>
      <c r="BTK454" s="40"/>
      <c r="BTL454" s="40"/>
      <c r="BTM454" s="40"/>
      <c r="BTN454" s="40"/>
      <c r="BTO454" s="40"/>
      <c r="BTP454" s="40"/>
      <c r="BTQ454" s="40"/>
      <c r="BTR454" s="40"/>
      <c r="BTS454" s="40"/>
      <c r="BTT454" s="40"/>
      <c r="BTU454" s="40"/>
      <c r="BTV454" s="40"/>
      <c r="BTW454" s="40"/>
      <c r="BTX454" s="40"/>
      <c r="BTY454" s="40"/>
      <c r="BTZ454" s="40"/>
      <c r="BUA454" s="40"/>
      <c r="BUB454" s="40"/>
      <c r="BUC454" s="40"/>
      <c r="BUD454" s="40"/>
      <c r="BUE454" s="40"/>
      <c r="BUF454" s="40"/>
      <c r="BUG454" s="40"/>
      <c r="BUH454" s="40"/>
      <c r="BUI454" s="40"/>
      <c r="BUJ454" s="40"/>
      <c r="BUK454" s="40"/>
      <c r="BUL454" s="40"/>
      <c r="BUM454" s="40"/>
      <c r="BUN454" s="40"/>
      <c r="BUO454" s="40"/>
      <c r="BUP454" s="40"/>
      <c r="BUQ454" s="40"/>
      <c r="BUR454" s="40"/>
      <c r="BUS454" s="40"/>
      <c r="BUT454" s="40"/>
      <c r="BUU454" s="40"/>
      <c r="BUV454" s="40"/>
      <c r="BUW454" s="40"/>
      <c r="BUX454" s="40"/>
      <c r="BUY454" s="40"/>
      <c r="BUZ454" s="40"/>
      <c r="BVA454" s="40"/>
      <c r="BVB454" s="40"/>
      <c r="BVC454" s="40"/>
      <c r="BVD454" s="40"/>
      <c r="BVE454" s="40"/>
      <c r="BVF454" s="40"/>
      <c r="BVG454" s="40"/>
      <c r="BVH454" s="40"/>
      <c r="BVI454" s="40"/>
      <c r="BVJ454" s="40"/>
      <c r="BVK454" s="40"/>
      <c r="BVL454" s="40"/>
      <c r="BVM454" s="40"/>
      <c r="BVN454" s="40"/>
      <c r="BVO454" s="40"/>
      <c r="BVP454" s="40"/>
      <c r="BVQ454" s="40"/>
      <c r="BVR454" s="40"/>
      <c r="BVS454" s="40"/>
      <c r="BVT454" s="40"/>
      <c r="BVU454" s="40"/>
      <c r="BVV454" s="40"/>
      <c r="BVW454" s="40"/>
      <c r="BVX454" s="40"/>
      <c r="BVY454" s="40"/>
      <c r="BVZ454" s="40"/>
      <c r="BWA454" s="40"/>
      <c r="BWB454" s="40"/>
      <c r="BWC454" s="40"/>
      <c r="BWD454" s="40"/>
      <c r="BWE454" s="40"/>
      <c r="BWF454" s="40"/>
      <c r="BWG454" s="40"/>
      <c r="BWH454" s="40"/>
      <c r="BWI454" s="40"/>
      <c r="BWJ454" s="40"/>
      <c r="BWK454" s="40"/>
      <c r="BWL454" s="40"/>
      <c r="BWM454" s="40"/>
      <c r="BWN454" s="40"/>
      <c r="BWO454" s="40"/>
      <c r="BWP454" s="40"/>
      <c r="BWQ454" s="40"/>
      <c r="BWR454" s="40"/>
      <c r="BWS454" s="40"/>
      <c r="BWT454" s="40"/>
      <c r="BWU454" s="40"/>
      <c r="BWV454" s="40"/>
      <c r="BWW454" s="40"/>
      <c r="BWX454" s="40"/>
      <c r="BWY454" s="40"/>
      <c r="BWZ454" s="40"/>
      <c r="BXA454" s="40"/>
      <c r="BXB454" s="40"/>
      <c r="BXC454" s="40"/>
      <c r="BXD454" s="40"/>
      <c r="BXE454" s="40"/>
      <c r="BXF454" s="40"/>
      <c r="BXG454" s="40"/>
      <c r="BXH454" s="40"/>
      <c r="BXI454" s="40"/>
      <c r="BXJ454" s="40"/>
      <c r="BXK454" s="40"/>
      <c r="BXL454" s="40"/>
      <c r="BXM454" s="40"/>
      <c r="BXN454" s="40"/>
      <c r="BXO454" s="40"/>
      <c r="BXP454" s="40"/>
      <c r="BXQ454" s="40"/>
      <c r="BXR454" s="40"/>
      <c r="BXS454" s="40"/>
      <c r="BXT454" s="40"/>
      <c r="BXU454" s="40"/>
      <c r="BXV454" s="40"/>
      <c r="BXW454" s="40"/>
      <c r="BXX454" s="40"/>
      <c r="BXY454" s="40"/>
      <c r="BXZ454" s="40"/>
      <c r="BYA454" s="40"/>
      <c r="BYB454" s="40"/>
      <c r="BYC454" s="40"/>
      <c r="BYD454" s="40"/>
      <c r="BYE454" s="40"/>
      <c r="BYF454" s="40"/>
      <c r="BYG454" s="40"/>
      <c r="BYH454" s="40"/>
      <c r="BYI454" s="40"/>
      <c r="BYJ454" s="40"/>
      <c r="BYK454" s="40"/>
      <c r="BYL454" s="40"/>
      <c r="BYM454" s="40"/>
      <c r="BYN454" s="40"/>
      <c r="BYO454" s="40"/>
      <c r="BYP454" s="40"/>
      <c r="BYQ454" s="40"/>
      <c r="BYR454" s="40"/>
      <c r="BYS454" s="40"/>
      <c r="BYT454" s="40"/>
      <c r="BYU454" s="40"/>
      <c r="BYV454" s="40"/>
      <c r="BYW454" s="40"/>
      <c r="BYX454" s="40"/>
      <c r="BYY454" s="40"/>
      <c r="BYZ454" s="40"/>
      <c r="BZA454" s="40"/>
      <c r="BZB454" s="40"/>
      <c r="BZC454" s="40"/>
      <c r="BZD454" s="40"/>
      <c r="BZE454" s="40"/>
      <c r="BZF454" s="40"/>
      <c r="BZG454" s="40"/>
      <c r="BZH454" s="40"/>
      <c r="BZI454" s="40"/>
      <c r="BZJ454" s="40"/>
      <c r="BZK454" s="40"/>
      <c r="BZL454" s="40"/>
      <c r="BZM454" s="40"/>
      <c r="BZN454" s="40"/>
      <c r="BZO454" s="40"/>
      <c r="BZP454" s="40"/>
      <c r="BZQ454" s="40"/>
      <c r="BZR454" s="40"/>
      <c r="BZS454" s="40"/>
      <c r="BZT454" s="40"/>
      <c r="BZU454" s="40"/>
      <c r="BZV454" s="40"/>
      <c r="BZW454" s="40"/>
      <c r="BZX454" s="40"/>
      <c r="BZY454" s="40"/>
      <c r="BZZ454" s="40"/>
      <c r="CAA454" s="40"/>
      <c r="CAB454" s="40"/>
      <c r="CAC454" s="40"/>
      <c r="CAD454" s="40"/>
      <c r="CAE454" s="40"/>
      <c r="CAF454" s="40"/>
      <c r="CAG454" s="40"/>
      <c r="CAH454" s="40"/>
      <c r="CAI454" s="40"/>
      <c r="CAJ454" s="40"/>
      <c r="CAK454" s="40"/>
      <c r="CAL454" s="40"/>
      <c r="CAM454" s="40"/>
      <c r="CAN454" s="40"/>
      <c r="CAO454" s="40"/>
      <c r="CAP454" s="40"/>
      <c r="CAQ454" s="40"/>
      <c r="CAR454" s="40"/>
      <c r="CAS454" s="40"/>
      <c r="CAT454" s="40"/>
      <c r="CAU454" s="40"/>
      <c r="CAV454" s="40"/>
      <c r="CAW454" s="40"/>
      <c r="CAX454" s="40"/>
      <c r="CAY454" s="40"/>
      <c r="CAZ454" s="40"/>
      <c r="CBA454" s="40"/>
      <c r="CBB454" s="40"/>
      <c r="CBC454" s="40"/>
      <c r="CBD454" s="40"/>
      <c r="CBE454" s="40"/>
      <c r="CBF454" s="40"/>
      <c r="CBG454" s="40"/>
      <c r="CBH454" s="40"/>
      <c r="CBI454" s="40"/>
      <c r="CBJ454" s="40"/>
      <c r="CBK454" s="40"/>
      <c r="CBL454" s="40"/>
      <c r="CBM454" s="40"/>
      <c r="CBN454" s="40"/>
      <c r="CBO454" s="40"/>
      <c r="CBP454" s="40"/>
      <c r="CBQ454" s="40"/>
      <c r="CBR454" s="40"/>
      <c r="CBS454" s="40"/>
      <c r="CBT454" s="40"/>
      <c r="CBU454" s="40"/>
      <c r="CBV454" s="40"/>
      <c r="CBW454" s="40"/>
      <c r="CBX454" s="40"/>
      <c r="CBY454" s="40"/>
      <c r="CBZ454" s="40"/>
      <c r="CCA454" s="40"/>
      <c r="CCB454" s="40"/>
      <c r="CCC454" s="40"/>
      <c r="CCD454" s="40"/>
      <c r="CCE454" s="40"/>
      <c r="CCF454" s="40"/>
      <c r="CCG454" s="40"/>
      <c r="CCH454" s="40"/>
      <c r="CCI454" s="40"/>
      <c r="CCJ454" s="40"/>
      <c r="CCK454" s="40"/>
      <c r="CCL454" s="40"/>
      <c r="CCM454" s="40"/>
      <c r="CCN454" s="40"/>
      <c r="CCO454" s="40"/>
      <c r="CCP454" s="40"/>
      <c r="CCQ454" s="40"/>
      <c r="CCR454" s="40"/>
      <c r="CCS454" s="40"/>
      <c r="CCT454" s="40"/>
      <c r="CCU454" s="40"/>
      <c r="CCV454" s="40"/>
      <c r="CCW454" s="40"/>
      <c r="CCX454" s="40"/>
      <c r="CCY454" s="40"/>
      <c r="CCZ454" s="40"/>
      <c r="CDA454" s="40"/>
      <c r="CDB454" s="40"/>
      <c r="CDC454" s="40"/>
      <c r="CDD454" s="40"/>
      <c r="CDE454" s="40"/>
      <c r="CDF454" s="40"/>
      <c r="CDG454" s="40"/>
      <c r="CDH454" s="40"/>
      <c r="CDI454" s="40"/>
      <c r="CDJ454" s="40"/>
      <c r="CDK454" s="40"/>
      <c r="CDL454" s="40"/>
      <c r="CDM454" s="40"/>
      <c r="CDN454" s="40"/>
      <c r="CDO454" s="40"/>
      <c r="CDP454" s="40"/>
      <c r="CDQ454" s="40"/>
      <c r="CDR454" s="40"/>
      <c r="CDS454" s="40"/>
      <c r="CDT454" s="40"/>
      <c r="CDU454" s="40"/>
      <c r="CDV454" s="40"/>
      <c r="CDW454" s="40"/>
      <c r="CDX454" s="40"/>
      <c r="CDY454" s="40"/>
      <c r="CDZ454" s="40"/>
      <c r="CEA454" s="40"/>
      <c r="CEB454" s="40"/>
      <c r="CEC454" s="40"/>
      <c r="CED454" s="40"/>
      <c r="CEE454" s="40"/>
      <c r="CEF454" s="40"/>
      <c r="CEG454" s="40"/>
      <c r="CEH454" s="40"/>
      <c r="CEI454" s="40"/>
      <c r="CEJ454" s="40"/>
      <c r="CEK454" s="40"/>
      <c r="CEL454" s="40"/>
      <c r="CEM454" s="40"/>
      <c r="CEN454" s="40"/>
      <c r="CEO454" s="40"/>
      <c r="CEP454" s="40"/>
      <c r="CEQ454" s="40"/>
      <c r="CER454" s="40"/>
      <c r="CES454" s="40"/>
      <c r="CET454" s="40"/>
      <c r="CEU454" s="40"/>
      <c r="CEV454" s="40"/>
      <c r="CEW454" s="40"/>
      <c r="CEX454" s="40"/>
      <c r="CEY454" s="40"/>
      <c r="CEZ454" s="40"/>
      <c r="CFA454" s="40"/>
      <c r="CFB454" s="40"/>
      <c r="CFC454" s="40"/>
      <c r="CFD454" s="40"/>
      <c r="CFE454" s="40"/>
      <c r="CFF454" s="40"/>
      <c r="CFG454" s="40"/>
      <c r="CFH454" s="40"/>
      <c r="CFI454" s="40"/>
      <c r="CFJ454" s="40"/>
      <c r="CFK454" s="40"/>
      <c r="CFL454" s="40"/>
      <c r="CFM454" s="40"/>
      <c r="CFN454" s="40"/>
      <c r="CFO454" s="40"/>
      <c r="CFP454" s="40"/>
      <c r="CFQ454" s="40"/>
      <c r="CFR454" s="40"/>
      <c r="CFS454" s="40"/>
      <c r="CFT454" s="40"/>
      <c r="CFU454" s="40"/>
      <c r="CFV454" s="40"/>
      <c r="CFW454" s="40"/>
      <c r="CFX454" s="40"/>
      <c r="CFY454" s="40"/>
      <c r="CFZ454" s="40"/>
      <c r="CGA454" s="40"/>
      <c r="CGB454" s="40"/>
      <c r="CGC454" s="40"/>
      <c r="CGD454" s="40"/>
      <c r="CGE454" s="40"/>
      <c r="CGF454" s="40"/>
      <c r="CGG454" s="40"/>
      <c r="CGH454" s="40"/>
      <c r="CGI454" s="40"/>
      <c r="CGJ454" s="40"/>
      <c r="CGK454" s="40"/>
      <c r="CGL454" s="40"/>
      <c r="CGM454" s="40"/>
      <c r="CGN454" s="40"/>
      <c r="CGO454" s="40"/>
      <c r="CGP454" s="40"/>
      <c r="CGQ454" s="40"/>
      <c r="CGR454" s="40"/>
      <c r="CGS454" s="40"/>
      <c r="CGT454" s="40"/>
      <c r="CGU454" s="40"/>
      <c r="CGV454" s="40"/>
      <c r="CGW454" s="40"/>
      <c r="CGX454" s="40"/>
      <c r="CGY454" s="40"/>
      <c r="CGZ454" s="40"/>
      <c r="CHA454" s="40"/>
      <c r="CHB454" s="40"/>
      <c r="CHC454" s="40"/>
      <c r="CHD454" s="40"/>
      <c r="CHE454" s="40"/>
      <c r="CHF454" s="40"/>
      <c r="CHG454" s="40"/>
      <c r="CHH454" s="40"/>
      <c r="CHI454" s="40"/>
      <c r="CHJ454" s="40"/>
      <c r="CHK454" s="40"/>
      <c r="CHL454" s="40"/>
      <c r="CHM454" s="40"/>
      <c r="CHN454" s="40"/>
      <c r="CHO454" s="40"/>
      <c r="CHP454" s="40"/>
      <c r="CHQ454" s="40"/>
      <c r="CHR454" s="40"/>
      <c r="CHS454" s="40"/>
      <c r="CHT454" s="40"/>
      <c r="CHU454" s="40"/>
      <c r="CHV454" s="40"/>
      <c r="CHW454" s="40"/>
      <c r="CHX454" s="40"/>
      <c r="CHY454" s="40"/>
      <c r="CHZ454" s="40"/>
      <c r="CIA454" s="40"/>
      <c r="CIB454" s="40"/>
      <c r="CIC454" s="40"/>
      <c r="CID454" s="40"/>
      <c r="CIE454" s="40"/>
      <c r="CIF454" s="40"/>
      <c r="CIG454" s="40"/>
      <c r="CIH454" s="40"/>
      <c r="CII454" s="40"/>
      <c r="CIJ454" s="40"/>
      <c r="CIK454" s="40"/>
      <c r="CIL454" s="40"/>
      <c r="CIM454" s="40"/>
      <c r="CIN454" s="40"/>
      <c r="CIO454" s="40"/>
      <c r="CIP454" s="40"/>
      <c r="CIQ454" s="40"/>
      <c r="CIR454" s="40"/>
      <c r="CIS454" s="40"/>
      <c r="CIT454" s="40"/>
      <c r="CIU454" s="40"/>
      <c r="CIV454" s="40"/>
      <c r="CIW454" s="40"/>
      <c r="CIX454" s="40"/>
      <c r="CIY454" s="40"/>
      <c r="CIZ454" s="40"/>
      <c r="CJA454" s="40"/>
      <c r="CJB454" s="40"/>
      <c r="CJC454" s="40"/>
      <c r="CJD454" s="40"/>
      <c r="CJE454" s="40"/>
      <c r="CJF454" s="40"/>
      <c r="CJG454" s="40"/>
      <c r="CJH454" s="40"/>
      <c r="CJI454" s="40"/>
      <c r="CJJ454" s="40"/>
      <c r="CJK454" s="40"/>
      <c r="CJL454" s="40"/>
      <c r="CJM454" s="40"/>
      <c r="CJN454" s="40"/>
      <c r="CJO454" s="40"/>
      <c r="CJP454" s="40"/>
      <c r="CJQ454" s="40"/>
      <c r="CJR454" s="40"/>
      <c r="CJS454" s="40"/>
      <c r="CJT454" s="40"/>
      <c r="CJU454" s="40"/>
      <c r="CJV454" s="40"/>
      <c r="CJW454" s="40"/>
      <c r="CJX454" s="40"/>
      <c r="CJY454" s="40"/>
      <c r="CJZ454" s="40"/>
      <c r="CKA454" s="40"/>
      <c r="CKB454" s="40"/>
      <c r="CKC454" s="40"/>
      <c r="CKD454" s="40"/>
      <c r="CKE454" s="40"/>
      <c r="CKF454" s="40"/>
      <c r="CKG454" s="40"/>
      <c r="CKH454" s="40"/>
      <c r="CKI454" s="40"/>
      <c r="CKJ454" s="40"/>
      <c r="CKK454" s="40"/>
      <c r="CKL454" s="40"/>
      <c r="CKM454" s="40"/>
      <c r="CKN454" s="40"/>
      <c r="CKO454" s="40"/>
      <c r="CKP454" s="40"/>
      <c r="CKQ454" s="40"/>
      <c r="CKR454" s="40"/>
      <c r="CKS454" s="40"/>
      <c r="CKT454" s="40"/>
      <c r="CKU454" s="40"/>
      <c r="CKV454" s="40"/>
      <c r="CKW454" s="40"/>
      <c r="CKX454" s="40"/>
      <c r="CKY454" s="40"/>
      <c r="CKZ454" s="40"/>
      <c r="CLA454" s="40"/>
      <c r="CLB454" s="40"/>
      <c r="CLC454" s="40"/>
      <c r="CLD454" s="40"/>
      <c r="CLE454" s="40"/>
      <c r="CLF454" s="40"/>
      <c r="CLG454" s="40"/>
      <c r="CLH454" s="40"/>
      <c r="CLI454" s="40"/>
      <c r="CLJ454" s="40"/>
      <c r="CLK454" s="40"/>
      <c r="CLL454" s="40"/>
      <c r="CLM454" s="40"/>
      <c r="CLN454" s="40"/>
      <c r="CLO454" s="40"/>
      <c r="CLP454" s="40"/>
      <c r="CLQ454" s="40"/>
      <c r="CLR454" s="40"/>
      <c r="CLS454" s="40"/>
      <c r="CLT454" s="40"/>
      <c r="CLU454" s="40"/>
      <c r="CLV454" s="40"/>
      <c r="CLW454" s="40"/>
      <c r="CLX454" s="40"/>
      <c r="CLY454" s="40"/>
      <c r="CLZ454" s="40"/>
      <c r="CMA454" s="40"/>
      <c r="CMB454" s="40"/>
      <c r="CMC454" s="40"/>
      <c r="CMD454" s="40"/>
      <c r="CME454" s="40"/>
      <c r="CMF454" s="40"/>
      <c r="CMG454" s="40"/>
      <c r="CMH454" s="40"/>
      <c r="CMI454" s="40"/>
      <c r="CMJ454" s="40"/>
      <c r="CMK454" s="40"/>
      <c r="CML454" s="40"/>
      <c r="CMM454" s="40"/>
      <c r="CMN454" s="40"/>
      <c r="CMO454" s="40"/>
      <c r="CMP454" s="40"/>
      <c r="CMQ454" s="40"/>
      <c r="CMR454" s="40"/>
      <c r="CMS454" s="40"/>
      <c r="CMT454" s="40"/>
      <c r="CMU454" s="40"/>
      <c r="CMV454" s="40"/>
      <c r="CMW454" s="40"/>
      <c r="CMX454" s="40"/>
      <c r="CMY454" s="40"/>
      <c r="CMZ454" s="40"/>
      <c r="CNA454" s="40"/>
      <c r="CNB454" s="40"/>
      <c r="CNC454" s="40"/>
      <c r="CND454" s="40"/>
      <c r="CNE454" s="40"/>
      <c r="CNF454" s="40"/>
      <c r="CNG454" s="40"/>
      <c r="CNH454" s="40"/>
      <c r="CNI454" s="40"/>
      <c r="CNJ454" s="40"/>
      <c r="CNK454" s="40"/>
      <c r="CNL454" s="40"/>
      <c r="CNM454" s="40"/>
      <c r="CNN454" s="40"/>
      <c r="CNO454" s="40"/>
      <c r="CNP454" s="40"/>
      <c r="CNQ454" s="40"/>
      <c r="CNR454" s="40"/>
      <c r="CNS454" s="40"/>
      <c r="CNT454" s="40"/>
      <c r="CNU454" s="40"/>
      <c r="CNV454" s="40"/>
      <c r="CNW454" s="40"/>
      <c r="CNX454" s="40"/>
      <c r="CNY454" s="40"/>
      <c r="CNZ454" s="40"/>
      <c r="COA454" s="40"/>
      <c r="COB454" s="40"/>
      <c r="COC454" s="40"/>
      <c r="COD454" s="40"/>
      <c r="COE454" s="40"/>
      <c r="COF454" s="40"/>
      <c r="COG454" s="40"/>
      <c r="COH454" s="40"/>
      <c r="COI454" s="40"/>
      <c r="COJ454" s="40"/>
      <c r="COK454" s="40"/>
      <c r="COL454" s="40"/>
      <c r="COM454" s="40"/>
      <c r="CON454" s="40"/>
      <c r="COO454" s="40"/>
      <c r="COP454" s="40"/>
      <c r="COQ454" s="40"/>
      <c r="COR454" s="40"/>
      <c r="COS454" s="40"/>
      <c r="COT454" s="40"/>
      <c r="COU454" s="40"/>
      <c r="COV454" s="40"/>
      <c r="COW454" s="40"/>
      <c r="COX454" s="40"/>
      <c r="COY454" s="40"/>
      <c r="COZ454" s="40"/>
      <c r="CPA454" s="40"/>
      <c r="CPB454" s="40"/>
      <c r="CPC454" s="40"/>
      <c r="CPD454" s="40"/>
      <c r="CPE454" s="40"/>
      <c r="CPF454" s="40"/>
      <c r="CPG454" s="40"/>
      <c r="CPH454" s="40"/>
      <c r="CPI454" s="40"/>
      <c r="CPJ454" s="40"/>
      <c r="CPK454" s="40"/>
      <c r="CPL454" s="40"/>
      <c r="CPM454" s="40"/>
      <c r="CPN454" s="40"/>
      <c r="CPO454" s="40"/>
      <c r="CPP454" s="40"/>
      <c r="CPQ454" s="40"/>
      <c r="CPR454" s="40"/>
      <c r="CPS454" s="40"/>
      <c r="CPT454" s="40"/>
      <c r="CPU454" s="40"/>
      <c r="CPV454" s="40"/>
      <c r="CPW454" s="40"/>
      <c r="CPX454" s="40"/>
      <c r="CPY454" s="40"/>
      <c r="CPZ454" s="40"/>
      <c r="CQA454" s="40"/>
      <c r="CQB454" s="40"/>
      <c r="CQC454" s="40"/>
      <c r="CQD454" s="40"/>
      <c r="CQE454" s="40"/>
      <c r="CQF454" s="40"/>
      <c r="CQG454" s="40"/>
      <c r="CQH454" s="40"/>
      <c r="CQI454" s="40"/>
      <c r="CQJ454" s="40"/>
      <c r="CQK454" s="40"/>
      <c r="CQL454" s="40"/>
      <c r="CQM454" s="40"/>
      <c r="CQN454" s="40"/>
      <c r="CQO454" s="40"/>
      <c r="CQP454" s="40"/>
      <c r="CQQ454" s="40"/>
      <c r="CQR454" s="40"/>
      <c r="CQS454" s="40"/>
      <c r="CQT454" s="40"/>
      <c r="CQU454" s="40"/>
      <c r="CQV454" s="40"/>
      <c r="CQW454" s="40"/>
      <c r="CQX454" s="40"/>
      <c r="CQY454" s="40"/>
      <c r="CQZ454" s="40"/>
      <c r="CRA454" s="40"/>
      <c r="CRB454" s="40"/>
      <c r="CRC454" s="40"/>
      <c r="CRD454" s="40"/>
      <c r="CRE454" s="40"/>
      <c r="CRF454" s="40"/>
      <c r="CRG454" s="40"/>
      <c r="CRH454" s="40"/>
      <c r="CRI454" s="40"/>
      <c r="CRJ454" s="40"/>
      <c r="CRK454" s="40"/>
      <c r="CRL454" s="40"/>
      <c r="CRM454" s="40"/>
      <c r="CRN454" s="40"/>
      <c r="CRO454" s="40"/>
      <c r="CRP454" s="40"/>
      <c r="CRQ454" s="40"/>
      <c r="CRR454" s="40"/>
      <c r="CRS454" s="40"/>
      <c r="CRT454" s="40"/>
      <c r="CRU454" s="40"/>
      <c r="CRV454" s="40"/>
      <c r="CRW454" s="40"/>
      <c r="CRX454" s="40"/>
      <c r="CRY454" s="40"/>
      <c r="CRZ454" s="40"/>
      <c r="CSA454" s="40"/>
      <c r="CSB454" s="40"/>
      <c r="CSC454" s="40"/>
      <c r="CSD454" s="40"/>
      <c r="CSE454" s="40"/>
      <c r="CSF454" s="40"/>
      <c r="CSG454" s="40"/>
      <c r="CSH454" s="40"/>
      <c r="CSI454" s="40"/>
      <c r="CSJ454" s="40"/>
      <c r="CSK454" s="40"/>
      <c r="CSL454" s="40"/>
      <c r="CSM454" s="40"/>
      <c r="CSN454" s="40"/>
      <c r="CSO454" s="40"/>
      <c r="CSP454" s="40"/>
      <c r="CSQ454" s="40"/>
      <c r="CSR454" s="40"/>
      <c r="CSS454" s="40"/>
      <c r="CST454" s="40"/>
      <c r="CSU454" s="40"/>
      <c r="CSV454" s="40"/>
      <c r="CSW454" s="40"/>
      <c r="CSX454" s="40"/>
      <c r="CSY454" s="40"/>
      <c r="CSZ454" s="40"/>
      <c r="CTA454" s="40"/>
      <c r="CTB454" s="40"/>
      <c r="CTC454" s="40"/>
      <c r="CTD454" s="40"/>
      <c r="CTE454" s="40"/>
      <c r="CTF454" s="40"/>
      <c r="CTG454" s="40"/>
      <c r="CTH454" s="40"/>
      <c r="CTI454" s="40"/>
      <c r="CTJ454" s="40"/>
      <c r="CTK454" s="40"/>
      <c r="CTL454" s="40"/>
      <c r="CTM454" s="40"/>
      <c r="CTN454" s="40"/>
      <c r="CTO454" s="40"/>
      <c r="CTP454" s="40"/>
      <c r="CTQ454" s="40"/>
      <c r="CTR454" s="40"/>
      <c r="CTS454" s="40"/>
      <c r="CTT454" s="40"/>
      <c r="CTU454" s="40"/>
      <c r="CTV454" s="40"/>
      <c r="CTW454" s="40"/>
      <c r="CTX454" s="40"/>
      <c r="CTY454" s="40"/>
      <c r="CTZ454" s="40"/>
      <c r="CUA454" s="40"/>
      <c r="CUB454" s="40"/>
      <c r="CUC454" s="40"/>
      <c r="CUD454" s="40"/>
      <c r="CUE454" s="40"/>
      <c r="CUF454" s="40"/>
      <c r="CUG454" s="40"/>
      <c r="CUH454" s="40"/>
      <c r="CUI454" s="40"/>
      <c r="CUJ454" s="40"/>
      <c r="CUK454" s="40"/>
      <c r="CUL454" s="40"/>
      <c r="CUM454" s="40"/>
      <c r="CUN454" s="40"/>
      <c r="CUO454" s="40"/>
      <c r="CUP454" s="40"/>
      <c r="CUQ454" s="40"/>
      <c r="CUR454" s="40"/>
      <c r="CUS454" s="40"/>
      <c r="CUT454" s="40"/>
      <c r="CUU454" s="40"/>
      <c r="CUV454" s="40"/>
      <c r="CUW454" s="40"/>
      <c r="CUX454" s="40"/>
      <c r="CUY454" s="40"/>
      <c r="CUZ454" s="40"/>
      <c r="CVA454" s="40"/>
      <c r="CVB454" s="40"/>
      <c r="CVC454" s="40"/>
      <c r="CVD454" s="40"/>
      <c r="CVE454" s="40"/>
      <c r="CVF454" s="40"/>
      <c r="CVG454" s="40"/>
      <c r="CVH454" s="40"/>
      <c r="CVI454" s="40"/>
      <c r="CVJ454" s="40"/>
      <c r="CVK454" s="40"/>
      <c r="CVL454" s="40"/>
      <c r="CVM454" s="40"/>
      <c r="CVN454" s="40"/>
      <c r="CVO454" s="40"/>
      <c r="CVP454" s="40"/>
      <c r="CVQ454" s="40"/>
      <c r="CVR454" s="40"/>
      <c r="CVS454" s="40"/>
      <c r="CVT454" s="40"/>
      <c r="CVU454" s="40"/>
      <c r="CVV454" s="40"/>
      <c r="CVW454" s="40"/>
      <c r="CVX454" s="40"/>
      <c r="CVY454" s="40"/>
      <c r="CVZ454" s="40"/>
      <c r="CWA454" s="40"/>
      <c r="CWB454" s="40"/>
      <c r="CWC454" s="40"/>
      <c r="CWD454" s="40"/>
      <c r="CWE454" s="40"/>
      <c r="CWF454" s="40"/>
      <c r="CWG454" s="40"/>
      <c r="CWH454" s="40"/>
      <c r="CWI454" s="40"/>
      <c r="CWJ454" s="40"/>
      <c r="CWK454" s="40"/>
      <c r="CWL454" s="40"/>
      <c r="CWM454" s="40"/>
      <c r="CWN454" s="40"/>
      <c r="CWO454" s="40"/>
      <c r="CWP454" s="40"/>
      <c r="CWQ454" s="40"/>
      <c r="CWR454" s="40"/>
      <c r="CWS454" s="40"/>
      <c r="CWT454" s="40"/>
      <c r="CWU454" s="40"/>
      <c r="CWV454" s="40"/>
      <c r="CWW454" s="40"/>
      <c r="CWX454" s="40"/>
      <c r="CWY454" s="40"/>
      <c r="CWZ454" s="40"/>
      <c r="CXA454" s="40"/>
      <c r="CXB454" s="40"/>
      <c r="CXC454" s="40"/>
      <c r="CXD454" s="40"/>
      <c r="CXE454" s="40"/>
      <c r="CXF454" s="40"/>
      <c r="CXG454" s="40"/>
      <c r="CXH454" s="40"/>
      <c r="CXI454" s="40"/>
      <c r="CXJ454" s="40"/>
      <c r="CXK454" s="40"/>
      <c r="CXL454" s="40"/>
      <c r="CXM454" s="40"/>
      <c r="CXN454" s="40"/>
      <c r="CXO454" s="40"/>
      <c r="CXP454" s="40"/>
      <c r="CXQ454" s="40"/>
      <c r="CXR454" s="40"/>
      <c r="CXS454" s="40"/>
      <c r="CXT454" s="40"/>
      <c r="CXU454" s="40"/>
      <c r="CXV454" s="40"/>
      <c r="CXW454" s="40"/>
      <c r="CXX454" s="40"/>
      <c r="CXY454" s="40"/>
      <c r="CXZ454" s="40"/>
      <c r="CYA454" s="40"/>
      <c r="CYB454" s="40"/>
      <c r="CYC454" s="40"/>
      <c r="CYD454" s="40"/>
      <c r="CYE454" s="40"/>
      <c r="CYF454" s="40"/>
      <c r="CYG454" s="40"/>
      <c r="CYH454" s="40"/>
      <c r="CYI454" s="40"/>
      <c r="CYJ454" s="40"/>
      <c r="CYK454" s="40"/>
      <c r="CYL454" s="40"/>
      <c r="CYM454" s="40"/>
      <c r="CYN454" s="40"/>
      <c r="CYO454" s="40"/>
      <c r="CYP454" s="40"/>
      <c r="CYQ454" s="40"/>
      <c r="CYR454" s="40"/>
      <c r="CYS454" s="40"/>
      <c r="CYT454" s="40"/>
      <c r="CYU454" s="40"/>
      <c r="CYV454" s="40"/>
      <c r="CYW454" s="40"/>
      <c r="CYX454" s="40"/>
      <c r="CYY454" s="40"/>
      <c r="CYZ454" s="40"/>
      <c r="CZA454" s="40"/>
      <c r="CZB454" s="40"/>
      <c r="CZC454" s="40"/>
      <c r="CZD454" s="40"/>
      <c r="CZE454" s="40"/>
      <c r="CZF454" s="40"/>
      <c r="CZG454" s="40"/>
      <c r="CZH454" s="40"/>
      <c r="CZI454" s="40"/>
      <c r="CZJ454" s="40"/>
      <c r="CZK454" s="40"/>
      <c r="CZL454" s="40"/>
      <c r="CZM454" s="40"/>
      <c r="CZN454" s="40"/>
      <c r="CZO454" s="40"/>
      <c r="CZP454" s="40"/>
      <c r="CZQ454" s="40"/>
      <c r="CZR454" s="40"/>
      <c r="CZS454" s="40"/>
      <c r="CZT454" s="40"/>
      <c r="CZU454" s="40"/>
      <c r="CZV454" s="40"/>
      <c r="CZW454" s="40"/>
      <c r="CZX454" s="40"/>
      <c r="CZY454" s="40"/>
      <c r="CZZ454" s="40"/>
      <c r="DAA454" s="40"/>
      <c r="DAB454" s="40"/>
      <c r="DAC454" s="40"/>
      <c r="DAD454" s="40"/>
      <c r="DAE454" s="40"/>
      <c r="DAF454" s="40"/>
      <c r="DAG454" s="40"/>
      <c r="DAH454" s="40"/>
      <c r="DAI454" s="40"/>
      <c r="DAJ454" s="40"/>
      <c r="DAK454" s="40"/>
      <c r="DAL454" s="40"/>
      <c r="DAM454" s="40"/>
      <c r="DAN454" s="40"/>
      <c r="DAO454" s="40"/>
      <c r="DAP454" s="40"/>
      <c r="DAQ454" s="40"/>
      <c r="DAR454" s="40"/>
      <c r="DAS454" s="40"/>
      <c r="DAT454" s="40"/>
      <c r="DAU454" s="40"/>
      <c r="DAV454" s="40"/>
      <c r="DAW454" s="40"/>
      <c r="DAX454" s="40"/>
      <c r="DAY454" s="40"/>
      <c r="DAZ454" s="40"/>
      <c r="DBA454" s="40"/>
      <c r="DBB454" s="40"/>
      <c r="DBC454" s="40"/>
      <c r="DBD454" s="40"/>
      <c r="DBE454" s="40"/>
      <c r="DBF454" s="40"/>
      <c r="DBG454" s="40"/>
      <c r="DBH454" s="40"/>
      <c r="DBI454" s="40"/>
      <c r="DBJ454" s="40"/>
      <c r="DBK454" s="40"/>
      <c r="DBL454" s="40"/>
      <c r="DBM454" s="40"/>
      <c r="DBN454" s="40"/>
      <c r="DBO454" s="40"/>
      <c r="DBP454" s="40"/>
      <c r="DBQ454" s="40"/>
      <c r="DBR454" s="40"/>
      <c r="DBS454" s="40"/>
      <c r="DBT454" s="40"/>
      <c r="DBU454" s="40"/>
      <c r="DBV454" s="40"/>
      <c r="DBW454" s="40"/>
      <c r="DBX454" s="40"/>
      <c r="DBY454" s="40"/>
      <c r="DBZ454" s="40"/>
      <c r="DCA454" s="40"/>
      <c r="DCB454" s="40"/>
      <c r="DCC454" s="40"/>
      <c r="DCD454" s="40"/>
      <c r="DCE454" s="40"/>
      <c r="DCF454" s="40"/>
      <c r="DCG454" s="40"/>
      <c r="DCH454" s="40"/>
      <c r="DCI454" s="40"/>
      <c r="DCJ454" s="40"/>
      <c r="DCK454" s="40"/>
      <c r="DCL454" s="40"/>
      <c r="DCM454" s="40"/>
      <c r="DCN454" s="40"/>
      <c r="DCO454" s="40"/>
      <c r="DCP454" s="40"/>
      <c r="DCQ454" s="40"/>
      <c r="DCR454" s="40"/>
      <c r="DCS454" s="40"/>
      <c r="DCT454" s="40"/>
      <c r="DCU454" s="40"/>
      <c r="DCV454" s="40"/>
      <c r="DCW454" s="40"/>
      <c r="DCX454" s="40"/>
      <c r="DCY454" s="40"/>
      <c r="DCZ454" s="40"/>
      <c r="DDA454" s="40"/>
      <c r="DDB454" s="40"/>
      <c r="DDC454" s="40"/>
      <c r="DDD454" s="40"/>
      <c r="DDE454" s="40"/>
      <c r="DDF454" s="40"/>
      <c r="DDG454" s="40"/>
      <c r="DDH454" s="40"/>
      <c r="DDI454" s="40"/>
      <c r="DDJ454" s="40"/>
      <c r="DDK454" s="40"/>
      <c r="DDL454" s="40"/>
      <c r="DDM454" s="40"/>
      <c r="DDN454" s="40"/>
      <c r="DDO454" s="40"/>
      <c r="DDP454" s="40"/>
      <c r="DDQ454" s="40"/>
      <c r="DDR454" s="40"/>
      <c r="DDS454" s="40"/>
      <c r="DDT454" s="40"/>
      <c r="DDU454" s="40"/>
      <c r="DDV454" s="40"/>
      <c r="DDW454" s="40"/>
      <c r="DDX454" s="40"/>
      <c r="DDY454" s="40"/>
      <c r="DDZ454" s="40"/>
      <c r="DEA454" s="40"/>
      <c r="DEB454" s="40"/>
      <c r="DEC454" s="40"/>
      <c r="DED454" s="40"/>
      <c r="DEE454" s="40"/>
      <c r="DEF454" s="40"/>
      <c r="DEG454" s="40"/>
      <c r="DEH454" s="40"/>
      <c r="DEI454" s="40"/>
      <c r="DEJ454" s="40"/>
      <c r="DEK454" s="40"/>
      <c r="DEL454" s="40"/>
      <c r="DEM454" s="40"/>
      <c r="DEN454" s="40"/>
      <c r="DEO454" s="40"/>
      <c r="DEP454" s="40"/>
      <c r="DEQ454" s="40"/>
      <c r="DER454" s="40"/>
      <c r="DES454" s="40"/>
      <c r="DET454" s="40"/>
      <c r="DEU454" s="40"/>
      <c r="DEV454" s="40"/>
      <c r="DEW454" s="40"/>
      <c r="DEX454" s="40"/>
      <c r="DEY454" s="40"/>
      <c r="DEZ454" s="40"/>
      <c r="DFA454" s="40"/>
      <c r="DFB454" s="40"/>
      <c r="DFC454" s="40"/>
      <c r="DFD454" s="40"/>
      <c r="DFE454" s="40"/>
      <c r="DFF454" s="40"/>
      <c r="DFG454" s="40"/>
      <c r="DFH454" s="40"/>
      <c r="DFI454" s="40"/>
      <c r="DFJ454" s="40"/>
      <c r="DFK454" s="40"/>
      <c r="DFL454" s="40"/>
      <c r="DFM454" s="40"/>
      <c r="DFN454" s="40"/>
      <c r="DFO454" s="40"/>
      <c r="DFP454" s="40"/>
      <c r="DFQ454" s="40"/>
      <c r="DFR454" s="40"/>
      <c r="DFS454" s="40"/>
      <c r="DFT454" s="40"/>
      <c r="DFU454" s="40"/>
      <c r="DFV454" s="40"/>
      <c r="DFW454" s="40"/>
      <c r="DFX454" s="40"/>
      <c r="DFY454" s="40"/>
      <c r="DFZ454" s="40"/>
      <c r="DGA454" s="40"/>
      <c r="DGB454" s="40"/>
      <c r="DGC454" s="40"/>
      <c r="DGD454" s="40"/>
      <c r="DGE454" s="40"/>
      <c r="DGF454" s="40"/>
      <c r="DGG454" s="40"/>
      <c r="DGH454" s="40"/>
      <c r="DGI454" s="40"/>
      <c r="DGJ454" s="40"/>
      <c r="DGK454" s="40"/>
      <c r="DGL454" s="40"/>
      <c r="DGM454" s="40"/>
      <c r="DGN454" s="40"/>
      <c r="DGO454" s="40"/>
      <c r="DGP454" s="40"/>
      <c r="DGQ454" s="40"/>
      <c r="DGR454" s="40"/>
      <c r="DGS454" s="40"/>
      <c r="DGT454" s="40"/>
      <c r="DGU454" s="40"/>
      <c r="DGV454" s="40"/>
      <c r="DGW454" s="40"/>
      <c r="DGX454" s="40"/>
      <c r="DGY454" s="40"/>
      <c r="DGZ454" s="40"/>
      <c r="DHA454" s="40"/>
      <c r="DHB454" s="40"/>
      <c r="DHC454" s="40"/>
      <c r="DHD454" s="40"/>
      <c r="DHE454" s="40"/>
      <c r="DHF454" s="40"/>
      <c r="DHG454" s="40"/>
      <c r="DHH454" s="40"/>
      <c r="DHI454" s="40"/>
      <c r="DHJ454" s="40"/>
      <c r="DHK454" s="40"/>
      <c r="DHL454" s="40"/>
      <c r="DHM454" s="40"/>
      <c r="DHN454" s="40"/>
      <c r="DHO454" s="40"/>
      <c r="DHP454" s="40"/>
      <c r="DHQ454" s="40"/>
      <c r="DHR454" s="40"/>
      <c r="DHS454" s="40"/>
      <c r="DHT454" s="40"/>
      <c r="DHU454" s="40"/>
      <c r="DHV454" s="40"/>
      <c r="DHW454" s="40"/>
      <c r="DHX454" s="40"/>
      <c r="DHY454" s="40"/>
      <c r="DHZ454" s="40"/>
      <c r="DIA454" s="40"/>
      <c r="DIB454" s="40"/>
      <c r="DIC454" s="40"/>
      <c r="DID454" s="40"/>
      <c r="DIE454" s="40"/>
      <c r="DIF454" s="40"/>
      <c r="DIG454" s="40"/>
      <c r="DIH454" s="40"/>
      <c r="DII454" s="40"/>
      <c r="DIJ454" s="40"/>
      <c r="DIK454" s="40"/>
      <c r="DIL454" s="40"/>
      <c r="DIM454" s="40"/>
      <c r="DIN454" s="40"/>
      <c r="DIO454" s="40"/>
      <c r="DIP454" s="40"/>
      <c r="DIQ454" s="40"/>
      <c r="DIR454" s="40"/>
      <c r="DIS454" s="40"/>
      <c r="DIT454" s="40"/>
      <c r="DIU454" s="40"/>
      <c r="DIV454" s="40"/>
      <c r="DIW454" s="40"/>
      <c r="DIX454" s="40"/>
      <c r="DIY454" s="40"/>
      <c r="DIZ454" s="40"/>
      <c r="DJA454" s="40"/>
      <c r="DJB454" s="40"/>
      <c r="DJC454" s="40"/>
      <c r="DJD454" s="40"/>
      <c r="DJE454" s="40"/>
      <c r="DJF454" s="40"/>
      <c r="DJG454" s="40"/>
      <c r="DJH454" s="40"/>
      <c r="DJI454" s="40"/>
      <c r="DJJ454" s="40"/>
      <c r="DJK454" s="40"/>
      <c r="DJL454" s="40"/>
      <c r="DJM454" s="40"/>
      <c r="DJN454" s="40"/>
      <c r="DJO454" s="40"/>
      <c r="DJP454" s="40"/>
      <c r="DJQ454" s="40"/>
      <c r="DJR454" s="40"/>
      <c r="DJS454" s="40"/>
      <c r="DJT454" s="40"/>
      <c r="DJU454" s="40"/>
      <c r="DJV454" s="40"/>
      <c r="DJW454" s="40"/>
      <c r="DJX454" s="40"/>
      <c r="DJY454" s="40"/>
      <c r="DJZ454" s="40"/>
      <c r="DKA454" s="40"/>
      <c r="DKB454" s="40"/>
      <c r="DKC454" s="40"/>
      <c r="DKD454" s="40"/>
      <c r="DKE454" s="40"/>
      <c r="DKF454" s="40"/>
      <c r="DKG454" s="40"/>
      <c r="DKH454" s="40"/>
      <c r="DKI454" s="40"/>
      <c r="DKJ454" s="40"/>
      <c r="DKK454" s="40"/>
      <c r="DKL454" s="40"/>
      <c r="DKM454" s="40"/>
      <c r="DKN454" s="40"/>
      <c r="DKO454" s="40"/>
      <c r="DKP454" s="40"/>
      <c r="DKQ454" s="40"/>
      <c r="DKR454" s="40"/>
      <c r="DKS454" s="40"/>
      <c r="DKT454" s="40"/>
      <c r="DKU454" s="40"/>
      <c r="DKV454" s="40"/>
      <c r="DKW454" s="40"/>
      <c r="DKX454" s="40"/>
      <c r="DKY454" s="40"/>
      <c r="DKZ454" s="40"/>
      <c r="DLA454" s="40"/>
      <c r="DLB454" s="40"/>
      <c r="DLC454" s="40"/>
      <c r="DLD454" s="40"/>
      <c r="DLE454" s="40"/>
      <c r="DLF454" s="40"/>
      <c r="DLG454" s="40"/>
      <c r="DLH454" s="40"/>
      <c r="DLI454" s="40"/>
      <c r="DLJ454" s="40"/>
      <c r="DLK454" s="40"/>
      <c r="DLL454" s="40"/>
      <c r="DLM454" s="40"/>
      <c r="DLN454" s="40"/>
      <c r="DLO454" s="40"/>
      <c r="DLP454" s="40"/>
      <c r="DLQ454" s="40"/>
      <c r="DLR454" s="40"/>
      <c r="DLS454" s="40"/>
      <c r="DLT454" s="40"/>
      <c r="DLU454" s="40"/>
      <c r="DLV454" s="40"/>
      <c r="DLW454" s="40"/>
      <c r="DLX454" s="40"/>
      <c r="DLY454" s="40"/>
      <c r="DLZ454" s="40"/>
      <c r="DMA454" s="40"/>
      <c r="DMB454" s="40"/>
      <c r="DMC454" s="40"/>
      <c r="DMD454" s="40"/>
      <c r="DME454" s="40"/>
      <c r="DMF454" s="40"/>
      <c r="DMG454" s="40"/>
      <c r="DMH454" s="40"/>
      <c r="DMI454" s="40"/>
      <c r="DMJ454" s="40"/>
      <c r="DMK454" s="40"/>
      <c r="DML454" s="40"/>
      <c r="DMM454" s="40"/>
      <c r="DMN454" s="40"/>
      <c r="DMO454" s="40"/>
      <c r="DMP454" s="40"/>
      <c r="DMQ454" s="40"/>
      <c r="DMR454" s="40"/>
      <c r="DMS454" s="40"/>
      <c r="DMT454" s="40"/>
      <c r="DMU454" s="40"/>
      <c r="DMV454" s="40"/>
      <c r="DMW454" s="40"/>
      <c r="DMX454" s="40"/>
      <c r="DMY454" s="40"/>
      <c r="DMZ454" s="40"/>
      <c r="DNA454" s="40"/>
      <c r="DNB454" s="40"/>
      <c r="DNC454" s="40"/>
      <c r="DND454" s="40"/>
      <c r="DNE454" s="40"/>
      <c r="DNF454" s="40"/>
      <c r="DNG454" s="40"/>
      <c r="DNH454" s="40"/>
      <c r="DNI454" s="40"/>
      <c r="DNJ454" s="40"/>
      <c r="DNK454" s="40"/>
      <c r="DNL454" s="40"/>
      <c r="DNM454" s="40"/>
      <c r="DNN454" s="40"/>
      <c r="DNO454" s="40"/>
      <c r="DNP454" s="40"/>
      <c r="DNQ454" s="40"/>
      <c r="DNR454" s="40"/>
      <c r="DNS454" s="40"/>
      <c r="DNT454" s="40"/>
      <c r="DNU454" s="40"/>
      <c r="DNV454" s="40"/>
      <c r="DNW454" s="40"/>
      <c r="DNX454" s="40"/>
      <c r="DNY454" s="40"/>
      <c r="DNZ454" s="40"/>
      <c r="DOA454" s="40"/>
      <c r="DOB454" s="40"/>
      <c r="DOC454" s="40"/>
      <c r="DOD454" s="40"/>
      <c r="DOE454" s="40"/>
      <c r="DOF454" s="40"/>
      <c r="DOG454" s="40"/>
      <c r="DOH454" s="40"/>
      <c r="DOI454" s="40"/>
      <c r="DOJ454" s="40"/>
      <c r="DOK454" s="40"/>
      <c r="DOL454" s="40"/>
      <c r="DOM454" s="40"/>
      <c r="DON454" s="40"/>
      <c r="DOO454" s="40"/>
      <c r="DOP454" s="40"/>
      <c r="DOQ454" s="40"/>
      <c r="DOR454" s="40"/>
      <c r="DOS454" s="40"/>
      <c r="DOT454" s="40"/>
      <c r="DOU454" s="40"/>
      <c r="DOV454" s="40"/>
      <c r="DOW454" s="40"/>
      <c r="DOX454" s="40"/>
      <c r="DOY454" s="40"/>
      <c r="DOZ454" s="40"/>
      <c r="DPA454" s="40"/>
      <c r="DPB454" s="40"/>
      <c r="DPC454" s="40"/>
      <c r="DPD454" s="40"/>
      <c r="DPE454" s="40"/>
      <c r="DPF454" s="40"/>
      <c r="DPG454" s="40"/>
      <c r="DPH454" s="40"/>
      <c r="DPI454" s="40"/>
      <c r="DPJ454" s="40"/>
      <c r="DPK454" s="40"/>
      <c r="DPL454" s="40"/>
      <c r="DPM454" s="40"/>
      <c r="DPN454" s="40"/>
      <c r="DPO454" s="40"/>
      <c r="DPP454" s="40"/>
      <c r="DPQ454" s="40"/>
      <c r="DPR454" s="40"/>
      <c r="DPS454" s="40"/>
      <c r="DPT454" s="40"/>
      <c r="DPU454" s="40"/>
      <c r="DPV454" s="40"/>
      <c r="DPW454" s="40"/>
      <c r="DPX454" s="40"/>
      <c r="DPY454" s="40"/>
      <c r="DPZ454" s="40"/>
      <c r="DQA454" s="40"/>
      <c r="DQB454" s="40"/>
      <c r="DQC454" s="40"/>
      <c r="DQD454" s="40"/>
      <c r="DQE454" s="40"/>
      <c r="DQF454" s="40"/>
      <c r="DQG454" s="40"/>
      <c r="DQH454" s="40"/>
      <c r="DQI454" s="40"/>
      <c r="DQJ454" s="40"/>
      <c r="DQK454" s="40"/>
      <c r="DQL454" s="40"/>
      <c r="DQM454" s="40"/>
      <c r="DQN454" s="40"/>
      <c r="DQO454" s="40"/>
      <c r="DQP454" s="40"/>
      <c r="DQQ454" s="40"/>
      <c r="DQR454" s="40"/>
      <c r="DQS454" s="40"/>
      <c r="DQT454" s="40"/>
      <c r="DQU454" s="40"/>
      <c r="DQV454" s="40"/>
      <c r="DQW454" s="40"/>
      <c r="DQX454" s="40"/>
      <c r="DQY454" s="40"/>
      <c r="DQZ454" s="40"/>
      <c r="DRA454" s="40"/>
      <c r="DRB454" s="40"/>
      <c r="DRC454" s="40"/>
      <c r="DRD454" s="40"/>
      <c r="DRE454" s="40"/>
      <c r="DRF454" s="40"/>
      <c r="DRG454" s="40"/>
      <c r="DRH454" s="40"/>
      <c r="DRI454" s="40"/>
      <c r="DRJ454" s="40"/>
      <c r="DRK454" s="40"/>
      <c r="DRL454" s="40"/>
      <c r="DRM454" s="40"/>
      <c r="DRN454" s="40"/>
      <c r="DRO454" s="40"/>
      <c r="DRP454" s="40"/>
      <c r="DRQ454" s="40"/>
      <c r="DRR454" s="40"/>
      <c r="DRS454" s="40"/>
      <c r="DRT454" s="40"/>
      <c r="DRU454" s="40"/>
      <c r="DRV454" s="40"/>
      <c r="DRW454" s="40"/>
      <c r="DRX454" s="40"/>
      <c r="DRY454" s="40"/>
      <c r="DRZ454" s="40"/>
      <c r="DSA454" s="40"/>
      <c r="DSB454" s="40"/>
      <c r="DSC454" s="40"/>
      <c r="DSD454" s="40"/>
      <c r="DSE454" s="40"/>
      <c r="DSF454" s="40"/>
      <c r="DSG454" s="40"/>
      <c r="DSH454" s="40"/>
      <c r="DSI454" s="40"/>
      <c r="DSJ454" s="40"/>
      <c r="DSK454" s="40"/>
      <c r="DSL454" s="40"/>
      <c r="DSM454" s="40"/>
      <c r="DSN454" s="40"/>
      <c r="DSO454" s="40"/>
      <c r="DSP454" s="40"/>
      <c r="DSQ454" s="40"/>
      <c r="DSR454" s="40"/>
      <c r="DSS454" s="40"/>
      <c r="DST454" s="40"/>
      <c r="DSU454" s="40"/>
      <c r="DSV454" s="40"/>
      <c r="DSW454" s="40"/>
      <c r="DSX454" s="40"/>
      <c r="DSY454" s="40"/>
      <c r="DSZ454" s="40"/>
      <c r="DTA454" s="40"/>
      <c r="DTB454" s="40"/>
      <c r="DTC454" s="40"/>
      <c r="DTD454" s="40"/>
      <c r="DTE454" s="40"/>
      <c r="DTF454" s="40"/>
      <c r="DTG454" s="40"/>
      <c r="DTH454" s="40"/>
      <c r="DTI454" s="40"/>
      <c r="DTJ454" s="40"/>
      <c r="DTK454" s="40"/>
      <c r="DTL454" s="40"/>
      <c r="DTM454" s="40"/>
      <c r="DTN454" s="40"/>
      <c r="DTO454" s="40"/>
      <c r="DTP454" s="40"/>
      <c r="DTQ454" s="40"/>
      <c r="DTR454" s="40"/>
      <c r="DTS454" s="40"/>
      <c r="DTT454" s="40"/>
      <c r="DTU454" s="40"/>
      <c r="DTV454" s="40"/>
      <c r="DTW454" s="40"/>
      <c r="DTX454" s="40"/>
      <c r="DTY454" s="40"/>
      <c r="DTZ454" s="40"/>
      <c r="DUA454" s="40"/>
      <c r="DUB454" s="40"/>
      <c r="DUC454" s="40"/>
      <c r="DUD454" s="40"/>
      <c r="DUE454" s="40"/>
      <c r="DUF454" s="40"/>
      <c r="DUG454" s="40"/>
      <c r="DUH454" s="40"/>
      <c r="DUI454" s="40"/>
      <c r="DUJ454" s="40"/>
      <c r="DUK454" s="40"/>
      <c r="DUL454" s="40"/>
      <c r="DUM454" s="40"/>
      <c r="DUN454" s="40"/>
      <c r="DUO454" s="40"/>
      <c r="DUP454" s="40"/>
      <c r="DUQ454" s="40"/>
      <c r="DUR454" s="40"/>
      <c r="DUS454" s="40"/>
      <c r="DUT454" s="40"/>
      <c r="DUU454" s="40"/>
      <c r="DUV454" s="40"/>
      <c r="DUW454" s="40"/>
      <c r="DUX454" s="40"/>
      <c r="DUY454" s="40"/>
      <c r="DUZ454" s="40"/>
      <c r="DVA454" s="40"/>
      <c r="DVB454" s="40"/>
      <c r="DVC454" s="40"/>
      <c r="DVD454" s="40"/>
      <c r="DVE454" s="40"/>
      <c r="DVF454" s="40"/>
      <c r="DVG454" s="40"/>
      <c r="DVH454" s="40"/>
      <c r="DVI454" s="40"/>
      <c r="DVJ454" s="40"/>
      <c r="DVK454" s="40"/>
      <c r="DVL454" s="40"/>
      <c r="DVM454" s="40"/>
      <c r="DVN454" s="40"/>
      <c r="DVO454" s="40"/>
      <c r="DVP454" s="40"/>
      <c r="DVQ454" s="40"/>
      <c r="DVR454" s="40"/>
      <c r="DVS454" s="40"/>
      <c r="DVT454" s="40"/>
      <c r="DVU454" s="40"/>
      <c r="DVV454" s="40"/>
      <c r="DVW454" s="40"/>
      <c r="DVX454" s="40"/>
      <c r="DVY454" s="40"/>
      <c r="DVZ454" s="40"/>
      <c r="DWA454" s="40"/>
      <c r="DWB454" s="40"/>
      <c r="DWC454" s="40"/>
      <c r="DWD454" s="40"/>
      <c r="DWE454" s="40"/>
      <c r="DWF454" s="40"/>
      <c r="DWG454" s="40"/>
      <c r="DWH454" s="40"/>
      <c r="DWI454" s="40"/>
      <c r="DWJ454" s="40"/>
      <c r="DWK454" s="40"/>
      <c r="DWL454" s="40"/>
      <c r="DWM454" s="40"/>
      <c r="DWN454" s="40"/>
      <c r="DWO454" s="40"/>
      <c r="DWP454" s="40"/>
      <c r="DWQ454" s="40"/>
      <c r="DWR454" s="40"/>
      <c r="DWS454" s="40"/>
      <c r="DWT454" s="40"/>
      <c r="DWU454" s="40"/>
      <c r="DWV454" s="40"/>
      <c r="DWW454" s="40"/>
      <c r="DWX454" s="40"/>
      <c r="DWY454" s="40"/>
      <c r="DWZ454" s="40"/>
      <c r="DXA454" s="40"/>
      <c r="DXB454" s="40"/>
      <c r="DXC454" s="40"/>
      <c r="DXD454" s="40"/>
      <c r="DXE454" s="40"/>
      <c r="DXF454" s="40"/>
      <c r="DXG454" s="40"/>
      <c r="DXH454" s="40"/>
      <c r="DXI454" s="40"/>
      <c r="DXJ454" s="40"/>
      <c r="DXK454" s="40"/>
      <c r="DXL454" s="40"/>
      <c r="DXM454" s="40"/>
      <c r="DXN454" s="40"/>
      <c r="DXO454" s="40"/>
      <c r="DXP454" s="40"/>
      <c r="DXQ454" s="40"/>
      <c r="DXR454" s="40"/>
      <c r="DXS454" s="40"/>
      <c r="DXT454" s="40"/>
      <c r="DXU454" s="40"/>
      <c r="DXV454" s="40"/>
      <c r="DXW454" s="40"/>
      <c r="DXX454" s="40"/>
      <c r="DXY454" s="40"/>
      <c r="DXZ454" s="40"/>
      <c r="DYA454" s="40"/>
      <c r="DYB454" s="40"/>
      <c r="DYC454" s="40"/>
      <c r="DYD454" s="40"/>
      <c r="DYE454" s="40"/>
      <c r="DYF454" s="40"/>
      <c r="DYG454" s="40"/>
      <c r="DYH454" s="40"/>
      <c r="DYI454" s="40"/>
      <c r="DYJ454" s="40"/>
      <c r="DYK454" s="40"/>
      <c r="DYL454" s="40"/>
      <c r="DYM454" s="40"/>
      <c r="DYN454" s="40"/>
      <c r="DYO454" s="40"/>
      <c r="DYP454" s="40"/>
      <c r="DYQ454" s="40"/>
      <c r="DYR454" s="40"/>
      <c r="DYS454" s="40"/>
      <c r="DYT454" s="40"/>
      <c r="DYU454" s="40"/>
      <c r="DYV454" s="40"/>
      <c r="DYW454" s="40"/>
      <c r="DYX454" s="40"/>
      <c r="DYY454" s="40"/>
      <c r="DYZ454" s="40"/>
      <c r="DZA454" s="40"/>
      <c r="DZB454" s="40"/>
      <c r="DZC454" s="40"/>
      <c r="DZD454" s="40"/>
      <c r="DZE454" s="40"/>
      <c r="DZF454" s="40"/>
      <c r="DZG454" s="40"/>
      <c r="DZH454" s="40"/>
      <c r="DZI454" s="40"/>
      <c r="DZJ454" s="40"/>
      <c r="DZK454" s="40"/>
      <c r="DZL454" s="40"/>
      <c r="DZM454" s="40"/>
      <c r="DZN454" s="40"/>
      <c r="DZO454" s="40"/>
      <c r="DZP454" s="40"/>
      <c r="DZQ454" s="40"/>
      <c r="DZR454" s="40"/>
      <c r="DZS454" s="40"/>
      <c r="DZT454" s="40"/>
      <c r="DZU454" s="40"/>
      <c r="DZV454" s="40"/>
      <c r="DZW454" s="40"/>
      <c r="DZX454" s="40"/>
      <c r="DZY454" s="40"/>
      <c r="DZZ454" s="40"/>
      <c r="EAA454" s="40"/>
      <c r="EAB454" s="40"/>
      <c r="EAC454" s="40"/>
      <c r="EAD454" s="40"/>
      <c r="EAE454" s="40"/>
      <c r="EAF454" s="40"/>
      <c r="EAG454" s="40"/>
      <c r="EAH454" s="40"/>
      <c r="EAI454" s="40"/>
      <c r="EAJ454" s="40"/>
      <c r="EAK454" s="40"/>
      <c r="EAL454" s="40"/>
      <c r="EAM454" s="40"/>
      <c r="EAN454" s="40"/>
      <c r="EAO454" s="40"/>
      <c r="EAP454" s="40"/>
      <c r="EAQ454" s="40"/>
      <c r="EAR454" s="40"/>
      <c r="EAS454" s="40"/>
      <c r="EAT454" s="40"/>
      <c r="EAU454" s="40"/>
      <c r="EAV454" s="40"/>
      <c r="EAW454" s="40"/>
      <c r="EAX454" s="40"/>
      <c r="EAY454" s="40"/>
      <c r="EAZ454" s="40"/>
      <c r="EBA454" s="40"/>
      <c r="EBB454" s="40"/>
      <c r="EBC454" s="40"/>
      <c r="EBD454" s="40"/>
      <c r="EBE454" s="40"/>
      <c r="EBF454" s="40"/>
      <c r="EBG454" s="40"/>
      <c r="EBH454" s="40"/>
      <c r="EBI454" s="40"/>
      <c r="EBJ454" s="40"/>
      <c r="EBK454" s="40"/>
      <c r="EBL454" s="40"/>
      <c r="EBM454" s="40"/>
      <c r="EBN454" s="40"/>
      <c r="EBO454" s="40"/>
      <c r="EBP454" s="40"/>
      <c r="EBQ454" s="40"/>
      <c r="EBR454" s="40"/>
      <c r="EBS454" s="40"/>
      <c r="EBT454" s="40"/>
      <c r="EBU454" s="40"/>
      <c r="EBV454" s="40"/>
      <c r="EBW454" s="40"/>
      <c r="EBX454" s="40"/>
      <c r="EBY454" s="40"/>
      <c r="EBZ454" s="40"/>
      <c r="ECA454" s="40"/>
      <c r="ECB454" s="40"/>
      <c r="ECC454" s="40"/>
      <c r="ECD454" s="40"/>
      <c r="ECE454" s="40"/>
      <c r="ECF454" s="40"/>
      <c r="ECG454" s="40"/>
      <c r="ECH454" s="40"/>
      <c r="ECI454" s="40"/>
      <c r="ECJ454" s="40"/>
      <c r="ECK454" s="40"/>
      <c r="ECL454" s="40"/>
      <c r="ECM454" s="40"/>
      <c r="ECN454" s="40"/>
      <c r="ECO454" s="40"/>
      <c r="ECP454" s="40"/>
      <c r="ECQ454" s="40"/>
      <c r="ECR454" s="40"/>
      <c r="ECS454" s="40"/>
      <c r="ECT454" s="40"/>
      <c r="ECU454" s="40"/>
      <c r="ECV454" s="40"/>
      <c r="ECW454" s="40"/>
      <c r="ECX454" s="40"/>
      <c r="ECY454" s="40"/>
      <c r="ECZ454" s="40"/>
      <c r="EDA454" s="40"/>
      <c r="EDB454" s="40"/>
      <c r="EDC454" s="40"/>
      <c r="EDD454" s="40"/>
      <c r="EDE454" s="40"/>
      <c r="EDF454" s="40"/>
      <c r="EDG454" s="40"/>
      <c r="EDH454" s="40"/>
      <c r="EDI454" s="40"/>
      <c r="EDJ454" s="40"/>
      <c r="EDK454" s="40"/>
      <c r="EDL454" s="40"/>
      <c r="EDM454" s="40"/>
      <c r="EDN454" s="40"/>
      <c r="EDO454" s="40"/>
      <c r="EDP454" s="40"/>
      <c r="EDQ454" s="40"/>
      <c r="EDR454" s="40"/>
      <c r="EDS454" s="40"/>
      <c r="EDT454" s="40"/>
      <c r="EDU454" s="40"/>
      <c r="EDV454" s="40"/>
      <c r="EDW454" s="40"/>
      <c r="EDX454" s="40"/>
      <c r="EDY454" s="40"/>
      <c r="EDZ454" s="40"/>
      <c r="EEA454" s="40"/>
      <c r="EEB454" s="40"/>
      <c r="EEC454" s="40"/>
      <c r="EED454" s="40"/>
      <c r="EEE454" s="40"/>
      <c r="EEF454" s="40"/>
      <c r="EEG454" s="40"/>
      <c r="EEH454" s="40"/>
      <c r="EEI454" s="40"/>
      <c r="EEJ454" s="40"/>
      <c r="EEK454" s="40"/>
      <c r="EEL454" s="40"/>
      <c r="EEM454" s="40"/>
      <c r="EEN454" s="40"/>
      <c r="EEO454" s="40"/>
      <c r="EEP454" s="40"/>
      <c r="EEQ454" s="40"/>
      <c r="EER454" s="40"/>
      <c r="EES454" s="40"/>
      <c r="EET454" s="40"/>
      <c r="EEU454" s="40"/>
      <c r="EEV454" s="40"/>
      <c r="EEW454" s="40"/>
      <c r="EEX454" s="40"/>
      <c r="EEY454" s="40"/>
      <c r="EEZ454" s="40"/>
      <c r="EFA454" s="40"/>
      <c r="EFB454" s="40"/>
      <c r="EFC454" s="40"/>
      <c r="EFD454" s="40"/>
      <c r="EFE454" s="40"/>
      <c r="EFF454" s="40"/>
      <c r="EFG454" s="40"/>
      <c r="EFH454" s="40"/>
      <c r="EFI454" s="40"/>
      <c r="EFJ454" s="40"/>
      <c r="EFK454" s="40"/>
      <c r="EFL454" s="40"/>
      <c r="EFM454" s="40"/>
      <c r="EFN454" s="40"/>
      <c r="EFO454" s="40"/>
      <c r="EFP454" s="40"/>
      <c r="EFQ454" s="40"/>
      <c r="EFR454" s="40"/>
      <c r="EFS454" s="40"/>
      <c r="EFT454" s="40"/>
      <c r="EFU454" s="40"/>
      <c r="EFV454" s="40"/>
      <c r="EFW454" s="40"/>
      <c r="EFX454" s="40"/>
      <c r="EFY454" s="40"/>
      <c r="EFZ454" s="40"/>
      <c r="EGA454" s="40"/>
      <c r="EGB454" s="40"/>
      <c r="EGC454" s="40"/>
      <c r="EGD454" s="40"/>
      <c r="EGE454" s="40"/>
      <c r="EGF454" s="40"/>
      <c r="EGG454" s="40"/>
      <c r="EGH454" s="40"/>
      <c r="EGI454" s="40"/>
      <c r="EGJ454" s="40"/>
      <c r="EGK454" s="40"/>
      <c r="EGL454" s="40"/>
      <c r="EGM454" s="40"/>
      <c r="EGN454" s="40"/>
      <c r="EGO454" s="40"/>
      <c r="EGP454" s="40"/>
      <c r="EGQ454" s="40"/>
      <c r="EGR454" s="40"/>
      <c r="EGS454" s="40"/>
      <c r="EGT454" s="40"/>
      <c r="EGU454" s="40"/>
      <c r="EGV454" s="40"/>
      <c r="EGW454" s="40"/>
      <c r="EGX454" s="40"/>
      <c r="EGY454" s="40"/>
      <c r="EGZ454" s="40"/>
      <c r="EHA454" s="40"/>
      <c r="EHB454" s="40"/>
      <c r="EHC454" s="40"/>
      <c r="EHD454" s="40"/>
      <c r="EHE454" s="40"/>
      <c r="EHF454" s="40"/>
      <c r="EHG454" s="40"/>
      <c r="EHH454" s="40"/>
      <c r="EHI454" s="40"/>
      <c r="EHJ454" s="40"/>
      <c r="EHK454" s="40"/>
      <c r="EHL454" s="40"/>
      <c r="EHM454" s="40"/>
      <c r="EHN454" s="40"/>
      <c r="EHO454" s="40"/>
      <c r="EHP454" s="40"/>
      <c r="EHQ454" s="40"/>
      <c r="EHR454" s="40"/>
      <c r="EHS454" s="40"/>
      <c r="EHT454" s="40"/>
      <c r="EHU454" s="40"/>
      <c r="EHV454" s="40"/>
      <c r="EHW454" s="40"/>
      <c r="EHX454" s="40"/>
      <c r="EHY454" s="40"/>
      <c r="EHZ454" s="40"/>
      <c r="EIA454" s="40"/>
      <c r="EIB454" s="40"/>
      <c r="EIC454" s="40"/>
      <c r="EID454" s="40"/>
      <c r="EIE454" s="40"/>
      <c r="EIF454" s="40"/>
      <c r="EIG454" s="40"/>
      <c r="EIH454" s="40"/>
      <c r="EII454" s="40"/>
      <c r="EIJ454" s="40"/>
      <c r="EIK454" s="40"/>
      <c r="EIL454" s="40"/>
      <c r="EIM454" s="40"/>
      <c r="EIN454" s="40"/>
      <c r="EIO454" s="40"/>
      <c r="EIP454" s="40"/>
      <c r="EIQ454" s="40"/>
      <c r="EIR454" s="40"/>
      <c r="EIS454" s="40"/>
      <c r="EIT454" s="40"/>
      <c r="EIU454" s="40"/>
      <c r="EIV454" s="40"/>
      <c r="EIW454" s="40"/>
      <c r="EIX454" s="40"/>
      <c r="EIY454" s="40"/>
      <c r="EIZ454" s="40"/>
      <c r="EJA454" s="40"/>
      <c r="EJB454" s="40"/>
      <c r="EJC454" s="40"/>
      <c r="EJD454" s="40"/>
      <c r="EJE454" s="40"/>
      <c r="EJF454" s="40"/>
      <c r="EJG454" s="40"/>
      <c r="EJH454" s="40"/>
      <c r="EJI454" s="40"/>
      <c r="EJJ454" s="40"/>
      <c r="EJK454" s="40"/>
      <c r="EJL454" s="40"/>
      <c r="EJM454" s="40"/>
      <c r="EJN454" s="40"/>
      <c r="EJO454" s="40"/>
      <c r="EJP454" s="40"/>
      <c r="EJQ454" s="40"/>
      <c r="EJR454" s="40"/>
      <c r="EJS454" s="40"/>
      <c r="EJT454" s="40"/>
      <c r="EJU454" s="40"/>
      <c r="EJV454" s="40"/>
      <c r="EJW454" s="40"/>
      <c r="EJX454" s="40"/>
      <c r="EJY454" s="40"/>
      <c r="EJZ454" s="40"/>
      <c r="EKA454" s="40"/>
      <c r="EKB454" s="40"/>
      <c r="EKC454" s="40"/>
      <c r="EKD454" s="40"/>
      <c r="EKE454" s="40"/>
      <c r="EKF454" s="40"/>
      <c r="EKG454" s="40"/>
      <c r="EKH454" s="40"/>
      <c r="EKI454" s="40"/>
      <c r="EKJ454" s="40"/>
      <c r="EKK454" s="40"/>
      <c r="EKL454" s="40"/>
      <c r="EKM454" s="40"/>
      <c r="EKN454" s="40"/>
      <c r="EKO454" s="40"/>
      <c r="EKP454" s="40"/>
      <c r="EKQ454" s="40"/>
      <c r="EKR454" s="40"/>
      <c r="EKS454" s="40"/>
      <c r="EKT454" s="40"/>
      <c r="EKU454" s="40"/>
      <c r="EKV454" s="40"/>
      <c r="EKW454" s="40"/>
      <c r="EKX454" s="40"/>
      <c r="EKY454" s="40"/>
      <c r="EKZ454" s="40"/>
      <c r="ELA454" s="40"/>
      <c r="ELB454" s="40"/>
      <c r="ELC454" s="40"/>
      <c r="ELD454" s="40"/>
      <c r="ELE454" s="40"/>
      <c r="ELF454" s="40"/>
      <c r="ELG454" s="40"/>
      <c r="ELH454" s="40"/>
      <c r="ELI454" s="40"/>
      <c r="ELJ454" s="40"/>
      <c r="ELK454" s="40"/>
      <c r="ELL454" s="40"/>
      <c r="ELM454" s="40"/>
      <c r="ELN454" s="40"/>
      <c r="ELO454" s="40"/>
      <c r="ELP454" s="40"/>
      <c r="ELQ454" s="40"/>
      <c r="ELR454" s="40"/>
      <c r="ELS454" s="40"/>
      <c r="ELT454" s="40"/>
      <c r="ELU454" s="40"/>
      <c r="ELV454" s="40"/>
      <c r="ELW454" s="40"/>
      <c r="ELX454" s="40"/>
      <c r="ELY454" s="40"/>
      <c r="ELZ454" s="40"/>
      <c r="EMA454" s="40"/>
      <c r="EMB454" s="40"/>
      <c r="EMC454" s="40"/>
      <c r="EMD454" s="40"/>
      <c r="EME454" s="40"/>
      <c r="EMF454" s="40"/>
      <c r="EMG454" s="40"/>
      <c r="EMH454" s="40"/>
      <c r="EMI454" s="40"/>
      <c r="EMJ454" s="40"/>
      <c r="EMK454" s="40"/>
      <c r="EML454" s="40"/>
      <c r="EMM454" s="40"/>
      <c r="EMN454" s="40"/>
      <c r="EMO454" s="40"/>
      <c r="EMP454" s="40"/>
      <c r="EMQ454" s="40"/>
      <c r="EMR454" s="40"/>
      <c r="EMS454" s="40"/>
      <c r="EMT454" s="40"/>
      <c r="EMU454" s="40"/>
      <c r="EMV454" s="40"/>
      <c r="EMW454" s="40"/>
      <c r="EMX454" s="40"/>
      <c r="EMY454" s="40"/>
      <c r="EMZ454" s="40"/>
      <c r="ENA454" s="40"/>
      <c r="ENB454" s="40"/>
      <c r="ENC454" s="40"/>
      <c r="END454" s="40"/>
      <c r="ENE454" s="40"/>
      <c r="ENF454" s="40"/>
      <c r="ENG454" s="40"/>
      <c r="ENH454" s="40"/>
      <c r="ENI454" s="40"/>
      <c r="ENJ454" s="40"/>
      <c r="ENK454" s="40"/>
      <c r="ENL454" s="40"/>
      <c r="ENM454" s="40"/>
      <c r="ENN454" s="40"/>
      <c r="ENO454" s="40"/>
      <c r="ENP454" s="40"/>
      <c r="ENQ454" s="40"/>
      <c r="ENR454" s="40"/>
      <c r="ENS454" s="40"/>
      <c r="ENT454" s="40"/>
      <c r="ENU454" s="40"/>
      <c r="ENV454" s="40"/>
      <c r="ENW454" s="40"/>
      <c r="ENX454" s="40"/>
      <c r="ENY454" s="40"/>
      <c r="ENZ454" s="40"/>
      <c r="EOA454" s="40"/>
      <c r="EOB454" s="40"/>
      <c r="EOC454" s="40"/>
      <c r="EOD454" s="40"/>
      <c r="EOE454" s="40"/>
      <c r="EOF454" s="40"/>
      <c r="EOG454" s="40"/>
      <c r="EOH454" s="40"/>
      <c r="EOI454" s="40"/>
      <c r="EOJ454" s="40"/>
      <c r="EOK454" s="40"/>
      <c r="EOL454" s="40"/>
      <c r="EOM454" s="40"/>
      <c r="EON454" s="40"/>
      <c r="EOO454" s="40"/>
      <c r="EOP454" s="40"/>
      <c r="EOQ454" s="40"/>
      <c r="EOR454" s="40"/>
      <c r="EOS454" s="40"/>
      <c r="EOT454" s="40"/>
      <c r="EOU454" s="40"/>
      <c r="EOV454" s="40"/>
      <c r="EOW454" s="40"/>
      <c r="EOX454" s="40"/>
      <c r="EOY454" s="40"/>
      <c r="EOZ454" s="40"/>
      <c r="EPA454" s="40"/>
      <c r="EPB454" s="40"/>
      <c r="EPC454" s="40"/>
      <c r="EPD454" s="40"/>
      <c r="EPE454" s="40"/>
      <c r="EPF454" s="40"/>
      <c r="EPG454" s="40"/>
      <c r="EPH454" s="40"/>
      <c r="EPI454" s="40"/>
      <c r="EPJ454" s="40"/>
      <c r="EPK454" s="40"/>
      <c r="EPL454" s="40"/>
      <c r="EPM454" s="40"/>
      <c r="EPN454" s="40"/>
      <c r="EPO454" s="40"/>
      <c r="EPP454" s="40"/>
      <c r="EPQ454" s="40"/>
      <c r="EPR454" s="40"/>
      <c r="EPS454" s="40"/>
      <c r="EPT454" s="40"/>
      <c r="EPU454" s="40"/>
      <c r="EPV454" s="40"/>
      <c r="EPW454" s="40"/>
      <c r="EPX454" s="40"/>
      <c r="EPY454" s="40"/>
      <c r="EPZ454" s="40"/>
      <c r="EQA454" s="40"/>
      <c r="EQB454" s="40"/>
      <c r="EQC454" s="40"/>
      <c r="EQD454" s="40"/>
      <c r="EQE454" s="40"/>
      <c r="EQF454" s="40"/>
      <c r="EQG454" s="40"/>
      <c r="EQH454" s="40"/>
      <c r="EQI454" s="40"/>
      <c r="EQJ454" s="40"/>
      <c r="EQK454" s="40"/>
      <c r="EQL454" s="40"/>
      <c r="EQM454" s="40"/>
      <c r="EQN454" s="40"/>
      <c r="EQO454" s="40"/>
      <c r="EQP454" s="40"/>
      <c r="EQQ454" s="40"/>
      <c r="EQR454" s="40"/>
      <c r="EQS454" s="40"/>
      <c r="EQT454" s="40"/>
      <c r="EQU454" s="40"/>
      <c r="EQV454" s="40"/>
      <c r="EQW454" s="40"/>
      <c r="EQX454" s="40"/>
      <c r="EQY454" s="40"/>
      <c r="EQZ454" s="40"/>
      <c r="ERA454" s="40"/>
      <c r="ERB454" s="40"/>
      <c r="ERC454" s="40"/>
      <c r="ERD454" s="40"/>
      <c r="ERE454" s="40"/>
      <c r="ERF454" s="40"/>
      <c r="ERG454" s="40"/>
      <c r="ERH454" s="40"/>
      <c r="ERI454" s="40"/>
      <c r="ERJ454" s="40"/>
      <c r="ERK454" s="40"/>
      <c r="ERL454" s="40"/>
      <c r="ERM454" s="40"/>
      <c r="ERN454" s="40"/>
      <c r="ERO454" s="40"/>
      <c r="ERP454" s="40"/>
      <c r="ERQ454" s="40"/>
      <c r="ERR454" s="40"/>
      <c r="ERS454" s="40"/>
      <c r="ERT454" s="40"/>
      <c r="ERU454" s="40"/>
      <c r="ERV454" s="40"/>
      <c r="ERW454" s="40"/>
      <c r="ERX454" s="40"/>
      <c r="ERY454" s="40"/>
      <c r="ERZ454" s="40"/>
      <c r="ESA454" s="40"/>
      <c r="ESB454" s="40"/>
      <c r="ESC454" s="40"/>
      <c r="ESD454" s="40"/>
      <c r="ESE454" s="40"/>
      <c r="ESF454" s="40"/>
      <c r="ESG454" s="40"/>
      <c r="ESH454" s="40"/>
      <c r="ESI454" s="40"/>
      <c r="ESJ454" s="40"/>
      <c r="ESK454" s="40"/>
      <c r="ESL454" s="40"/>
      <c r="ESM454" s="40"/>
      <c r="ESN454" s="40"/>
      <c r="ESO454" s="40"/>
      <c r="ESP454" s="40"/>
      <c r="ESQ454" s="40"/>
      <c r="ESR454" s="40"/>
      <c r="ESS454" s="40"/>
      <c r="EST454" s="40"/>
      <c r="ESU454" s="40"/>
      <c r="ESV454" s="40"/>
      <c r="ESW454" s="40"/>
      <c r="ESX454" s="40"/>
      <c r="ESY454" s="40"/>
      <c r="ESZ454" s="40"/>
      <c r="ETA454" s="40"/>
      <c r="ETB454" s="40"/>
      <c r="ETC454" s="40"/>
      <c r="ETD454" s="40"/>
      <c r="ETE454" s="40"/>
      <c r="ETF454" s="40"/>
      <c r="ETG454" s="40"/>
      <c r="ETH454" s="40"/>
      <c r="ETI454" s="40"/>
      <c r="ETJ454" s="40"/>
      <c r="ETK454" s="40"/>
      <c r="ETL454" s="40"/>
      <c r="ETM454" s="40"/>
      <c r="ETN454" s="40"/>
      <c r="ETO454" s="40"/>
      <c r="ETP454" s="40"/>
      <c r="ETQ454" s="40"/>
      <c r="ETR454" s="40"/>
      <c r="ETS454" s="40"/>
      <c r="ETT454" s="40"/>
      <c r="ETU454" s="40"/>
      <c r="ETV454" s="40"/>
      <c r="ETW454" s="40"/>
      <c r="ETX454" s="40"/>
      <c r="ETY454" s="40"/>
      <c r="ETZ454" s="40"/>
      <c r="EUA454" s="40"/>
      <c r="EUB454" s="40"/>
      <c r="EUC454" s="40"/>
      <c r="EUD454" s="40"/>
      <c r="EUE454" s="40"/>
      <c r="EUF454" s="40"/>
      <c r="EUG454" s="40"/>
      <c r="EUH454" s="40"/>
      <c r="EUI454" s="40"/>
      <c r="EUJ454" s="40"/>
      <c r="EUK454" s="40"/>
      <c r="EUL454" s="40"/>
      <c r="EUM454" s="40"/>
      <c r="EUN454" s="40"/>
      <c r="EUO454" s="40"/>
      <c r="EUP454" s="40"/>
      <c r="EUQ454" s="40"/>
      <c r="EUR454" s="40"/>
      <c r="EUS454" s="40"/>
      <c r="EUT454" s="40"/>
      <c r="EUU454" s="40"/>
      <c r="EUV454" s="40"/>
      <c r="EUW454" s="40"/>
      <c r="EUX454" s="40"/>
      <c r="EUY454" s="40"/>
      <c r="EUZ454" s="40"/>
      <c r="EVA454" s="40"/>
      <c r="EVB454" s="40"/>
      <c r="EVC454" s="40"/>
      <c r="EVD454" s="40"/>
      <c r="EVE454" s="40"/>
      <c r="EVF454" s="40"/>
      <c r="EVG454" s="40"/>
      <c r="EVH454" s="40"/>
      <c r="EVI454" s="40"/>
      <c r="EVJ454" s="40"/>
      <c r="EVK454" s="40"/>
      <c r="EVL454" s="40"/>
      <c r="EVM454" s="40"/>
      <c r="EVN454" s="40"/>
      <c r="EVO454" s="40"/>
      <c r="EVP454" s="40"/>
      <c r="EVQ454" s="40"/>
      <c r="EVR454" s="40"/>
      <c r="EVS454" s="40"/>
      <c r="EVT454" s="40"/>
      <c r="EVU454" s="40"/>
      <c r="EVV454" s="40"/>
      <c r="EVW454" s="40"/>
      <c r="EVX454" s="40"/>
      <c r="EVY454" s="40"/>
      <c r="EVZ454" s="40"/>
      <c r="EWA454" s="40"/>
      <c r="EWB454" s="40"/>
      <c r="EWC454" s="40"/>
      <c r="EWD454" s="40"/>
      <c r="EWE454" s="40"/>
      <c r="EWF454" s="40"/>
      <c r="EWG454" s="40"/>
      <c r="EWH454" s="40"/>
      <c r="EWI454" s="40"/>
      <c r="EWJ454" s="40"/>
      <c r="EWK454" s="40"/>
      <c r="EWL454" s="40"/>
      <c r="EWM454" s="40"/>
      <c r="EWN454" s="40"/>
      <c r="EWO454" s="40"/>
      <c r="EWP454" s="40"/>
      <c r="EWQ454" s="40"/>
      <c r="EWR454" s="40"/>
      <c r="EWS454" s="40"/>
      <c r="EWT454" s="40"/>
      <c r="EWU454" s="40"/>
      <c r="EWV454" s="40"/>
      <c r="EWW454" s="40"/>
      <c r="EWX454" s="40"/>
      <c r="EWY454" s="40"/>
      <c r="EWZ454" s="40"/>
      <c r="EXA454" s="40"/>
      <c r="EXB454" s="40"/>
      <c r="EXC454" s="40"/>
      <c r="EXD454" s="40"/>
      <c r="EXE454" s="40"/>
      <c r="EXF454" s="40"/>
      <c r="EXG454" s="40"/>
      <c r="EXH454" s="40"/>
      <c r="EXI454" s="40"/>
      <c r="EXJ454" s="40"/>
      <c r="EXK454" s="40"/>
      <c r="EXL454" s="40"/>
      <c r="EXM454" s="40"/>
      <c r="EXN454" s="40"/>
      <c r="EXO454" s="40"/>
      <c r="EXP454" s="40"/>
      <c r="EXQ454" s="40"/>
      <c r="EXR454" s="40"/>
      <c r="EXS454" s="40"/>
      <c r="EXT454" s="40"/>
      <c r="EXU454" s="40"/>
      <c r="EXV454" s="40"/>
      <c r="EXW454" s="40"/>
      <c r="EXX454" s="40"/>
      <c r="EXY454" s="40"/>
      <c r="EXZ454" s="40"/>
      <c r="EYA454" s="40"/>
      <c r="EYB454" s="40"/>
      <c r="EYC454" s="40"/>
      <c r="EYD454" s="40"/>
      <c r="EYE454" s="40"/>
      <c r="EYF454" s="40"/>
      <c r="EYG454" s="40"/>
      <c r="EYH454" s="40"/>
      <c r="EYI454" s="40"/>
      <c r="EYJ454" s="40"/>
      <c r="EYK454" s="40"/>
      <c r="EYL454" s="40"/>
      <c r="EYM454" s="40"/>
      <c r="EYN454" s="40"/>
      <c r="EYO454" s="40"/>
      <c r="EYP454" s="40"/>
      <c r="EYQ454" s="40"/>
      <c r="EYR454" s="40"/>
      <c r="EYS454" s="40"/>
      <c r="EYT454" s="40"/>
      <c r="EYU454" s="40"/>
      <c r="EYV454" s="40"/>
      <c r="EYW454" s="40"/>
      <c r="EYX454" s="40"/>
      <c r="EYY454" s="40"/>
      <c r="EYZ454" s="40"/>
      <c r="EZA454" s="40"/>
      <c r="EZB454" s="40"/>
      <c r="EZC454" s="40"/>
      <c r="EZD454" s="40"/>
      <c r="EZE454" s="40"/>
      <c r="EZF454" s="40"/>
      <c r="EZG454" s="40"/>
      <c r="EZH454" s="40"/>
      <c r="EZI454" s="40"/>
      <c r="EZJ454" s="40"/>
      <c r="EZK454" s="40"/>
      <c r="EZL454" s="40"/>
      <c r="EZM454" s="40"/>
      <c r="EZN454" s="40"/>
      <c r="EZO454" s="40"/>
      <c r="EZP454" s="40"/>
      <c r="EZQ454" s="40"/>
      <c r="EZR454" s="40"/>
      <c r="EZS454" s="40"/>
      <c r="EZT454" s="40"/>
      <c r="EZU454" s="40"/>
      <c r="EZV454" s="40"/>
      <c r="EZW454" s="40"/>
      <c r="EZX454" s="40"/>
      <c r="EZY454" s="40"/>
      <c r="EZZ454" s="40"/>
      <c r="FAA454" s="40"/>
      <c r="FAB454" s="40"/>
      <c r="FAC454" s="40"/>
      <c r="FAD454" s="40"/>
      <c r="FAE454" s="40"/>
      <c r="FAF454" s="40"/>
      <c r="FAG454" s="40"/>
      <c r="FAH454" s="40"/>
      <c r="FAI454" s="40"/>
      <c r="FAJ454" s="40"/>
      <c r="FAK454" s="40"/>
      <c r="FAL454" s="40"/>
      <c r="FAM454" s="40"/>
      <c r="FAN454" s="40"/>
      <c r="FAO454" s="40"/>
      <c r="FAP454" s="40"/>
      <c r="FAQ454" s="40"/>
      <c r="FAR454" s="40"/>
      <c r="FAS454" s="40"/>
      <c r="FAT454" s="40"/>
      <c r="FAU454" s="40"/>
      <c r="FAV454" s="40"/>
      <c r="FAW454" s="40"/>
      <c r="FAX454" s="40"/>
      <c r="FAY454" s="40"/>
      <c r="FAZ454" s="40"/>
      <c r="FBA454" s="40"/>
      <c r="FBB454" s="40"/>
      <c r="FBC454" s="40"/>
      <c r="FBD454" s="40"/>
      <c r="FBE454" s="40"/>
      <c r="FBF454" s="40"/>
      <c r="FBG454" s="40"/>
      <c r="FBH454" s="40"/>
      <c r="FBI454" s="40"/>
      <c r="FBJ454" s="40"/>
      <c r="FBK454" s="40"/>
      <c r="FBL454" s="40"/>
      <c r="FBM454" s="40"/>
      <c r="FBN454" s="40"/>
      <c r="FBO454" s="40"/>
      <c r="FBP454" s="40"/>
      <c r="FBQ454" s="40"/>
      <c r="FBR454" s="40"/>
      <c r="FBS454" s="40"/>
      <c r="FBT454" s="40"/>
      <c r="FBU454" s="40"/>
      <c r="FBV454" s="40"/>
      <c r="FBW454" s="40"/>
      <c r="FBX454" s="40"/>
      <c r="FBY454" s="40"/>
      <c r="FBZ454" s="40"/>
      <c r="FCA454" s="40"/>
      <c r="FCB454" s="40"/>
      <c r="FCC454" s="40"/>
      <c r="FCD454" s="40"/>
      <c r="FCE454" s="40"/>
      <c r="FCF454" s="40"/>
      <c r="FCG454" s="40"/>
      <c r="FCH454" s="40"/>
      <c r="FCI454" s="40"/>
      <c r="FCJ454" s="40"/>
      <c r="FCK454" s="40"/>
      <c r="FCL454" s="40"/>
      <c r="FCM454" s="40"/>
      <c r="FCN454" s="40"/>
      <c r="FCO454" s="40"/>
      <c r="FCP454" s="40"/>
      <c r="FCQ454" s="40"/>
      <c r="FCR454" s="40"/>
      <c r="FCS454" s="40"/>
      <c r="FCT454" s="40"/>
      <c r="FCU454" s="40"/>
      <c r="FCV454" s="40"/>
      <c r="FCW454" s="40"/>
      <c r="FCX454" s="40"/>
      <c r="FCY454" s="40"/>
      <c r="FCZ454" s="40"/>
      <c r="FDA454" s="40"/>
      <c r="FDB454" s="40"/>
      <c r="FDC454" s="40"/>
      <c r="FDD454" s="40"/>
      <c r="FDE454" s="40"/>
      <c r="FDF454" s="40"/>
      <c r="FDG454" s="40"/>
      <c r="FDH454" s="40"/>
      <c r="FDI454" s="40"/>
      <c r="FDJ454" s="40"/>
      <c r="FDK454" s="40"/>
      <c r="FDL454" s="40"/>
      <c r="FDM454" s="40"/>
      <c r="FDN454" s="40"/>
      <c r="FDO454" s="40"/>
      <c r="FDP454" s="40"/>
      <c r="FDQ454" s="40"/>
      <c r="FDR454" s="40"/>
      <c r="FDS454" s="40"/>
      <c r="FDT454" s="40"/>
      <c r="FDU454" s="40"/>
      <c r="FDV454" s="40"/>
      <c r="FDW454" s="40"/>
      <c r="FDX454" s="40"/>
      <c r="FDY454" s="40"/>
      <c r="FDZ454" s="40"/>
      <c r="FEA454" s="40"/>
      <c r="FEB454" s="40"/>
      <c r="FEC454" s="40"/>
      <c r="FED454" s="40"/>
      <c r="FEE454" s="40"/>
      <c r="FEF454" s="40"/>
      <c r="FEG454" s="40"/>
      <c r="FEH454" s="40"/>
      <c r="FEI454" s="40"/>
      <c r="FEJ454" s="40"/>
      <c r="FEK454" s="40"/>
      <c r="FEL454" s="40"/>
      <c r="FEM454" s="40"/>
      <c r="FEN454" s="40"/>
      <c r="FEO454" s="40"/>
      <c r="FEP454" s="40"/>
      <c r="FEQ454" s="40"/>
      <c r="FER454" s="40"/>
      <c r="FES454" s="40"/>
      <c r="FET454" s="40"/>
      <c r="FEU454" s="40"/>
      <c r="FEV454" s="40"/>
      <c r="FEW454" s="40"/>
      <c r="FEX454" s="40"/>
      <c r="FEY454" s="40"/>
      <c r="FEZ454" s="40"/>
      <c r="FFA454" s="40"/>
      <c r="FFB454" s="40"/>
      <c r="FFC454" s="40"/>
      <c r="FFD454" s="40"/>
      <c r="FFE454" s="40"/>
      <c r="FFF454" s="40"/>
      <c r="FFG454" s="40"/>
      <c r="FFH454" s="40"/>
      <c r="FFI454" s="40"/>
      <c r="FFJ454" s="40"/>
      <c r="FFK454" s="40"/>
      <c r="FFL454" s="40"/>
      <c r="FFM454" s="40"/>
      <c r="FFN454" s="40"/>
      <c r="FFO454" s="40"/>
      <c r="FFP454" s="40"/>
      <c r="FFQ454" s="40"/>
      <c r="FFR454" s="40"/>
      <c r="FFS454" s="40"/>
      <c r="FFT454" s="40"/>
      <c r="FFU454" s="40"/>
      <c r="FFV454" s="40"/>
      <c r="FFW454" s="40"/>
      <c r="FFX454" s="40"/>
      <c r="FFY454" s="40"/>
      <c r="FFZ454" s="40"/>
      <c r="FGA454" s="40"/>
      <c r="FGB454" s="40"/>
      <c r="FGC454" s="40"/>
      <c r="FGD454" s="40"/>
      <c r="FGE454" s="40"/>
      <c r="FGF454" s="40"/>
      <c r="FGG454" s="40"/>
      <c r="FGH454" s="40"/>
      <c r="FGI454" s="40"/>
      <c r="FGJ454" s="40"/>
      <c r="FGK454" s="40"/>
      <c r="FGL454" s="40"/>
      <c r="FGM454" s="40"/>
      <c r="FGN454" s="40"/>
      <c r="FGO454" s="40"/>
      <c r="FGP454" s="40"/>
      <c r="FGQ454" s="40"/>
      <c r="FGR454" s="40"/>
      <c r="FGS454" s="40"/>
      <c r="FGT454" s="40"/>
      <c r="FGU454" s="40"/>
      <c r="FGV454" s="40"/>
      <c r="FGW454" s="40"/>
      <c r="FGX454" s="40"/>
      <c r="FGY454" s="40"/>
      <c r="FGZ454" s="40"/>
      <c r="FHA454" s="40"/>
      <c r="FHB454" s="40"/>
      <c r="FHC454" s="40"/>
      <c r="FHD454" s="40"/>
      <c r="FHE454" s="40"/>
      <c r="FHF454" s="40"/>
      <c r="FHG454" s="40"/>
      <c r="FHH454" s="40"/>
      <c r="FHI454" s="40"/>
      <c r="FHJ454" s="40"/>
      <c r="FHK454" s="40"/>
      <c r="FHL454" s="40"/>
      <c r="FHM454" s="40"/>
      <c r="FHN454" s="40"/>
      <c r="FHO454" s="40"/>
      <c r="FHP454" s="40"/>
      <c r="FHQ454" s="40"/>
      <c r="FHR454" s="40"/>
      <c r="FHS454" s="40"/>
      <c r="FHT454" s="40"/>
      <c r="FHU454" s="40"/>
      <c r="FHV454" s="40"/>
      <c r="FHW454" s="40"/>
      <c r="FHX454" s="40"/>
      <c r="FHY454" s="40"/>
      <c r="FHZ454" s="40"/>
      <c r="FIA454" s="40"/>
      <c r="FIB454" s="40"/>
      <c r="FIC454" s="40"/>
      <c r="FID454" s="40"/>
      <c r="FIE454" s="40"/>
      <c r="FIF454" s="40"/>
      <c r="FIG454" s="40"/>
      <c r="FIH454" s="40"/>
      <c r="FII454" s="40"/>
      <c r="FIJ454" s="40"/>
      <c r="FIK454" s="40"/>
      <c r="FIL454" s="40"/>
      <c r="FIM454" s="40"/>
      <c r="FIN454" s="40"/>
      <c r="FIO454" s="40"/>
      <c r="FIP454" s="40"/>
      <c r="FIQ454" s="40"/>
      <c r="FIR454" s="40"/>
      <c r="FIS454" s="40"/>
      <c r="FIT454" s="40"/>
      <c r="FIU454" s="40"/>
      <c r="FIV454" s="40"/>
      <c r="FIW454" s="40"/>
      <c r="FIX454" s="40"/>
      <c r="FIY454" s="40"/>
      <c r="FIZ454" s="40"/>
      <c r="FJA454" s="40"/>
      <c r="FJB454" s="40"/>
      <c r="FJC454" s="40"/>
      <c r="FJD454" s="40"/>
      <c r="FJE454" s="40"/>
      <c r="FJF454" s="40"/>
      <c r="FJG454" s="40"/>
      <c r="FJH454" s="40"/>
      <c r="FJI454" s="40"/>
      <c r="FJJ454" s="40"/>
      <c r="FJK454" s="40"/>
      <c r="FJL454" s="40"/>
      <c r="FJM454" s="40"/>
      <c r="FJN454" s="40"/>
      <c r="FJO454" s="40"/>
      <c r="FJP454" s="40"/>
      <c r="FJQ454" s="40"/>
      <c r="FJR454" s="40"/>
      <c r="FJS454" s="40"/>
      <c r="FJT454" s="40"/>
      <c r="FJU454" s="40"/>
      <c r="FJV454" s="40"/>
      <c r="FJW454" s="40"/>
      <c r="FJX454" s="40"/>
      <c r="FJY454" s="40"/>
      <c r="FJZ454" s="40"/>
      <c r="FKA454" s="40"/>
      <c r="FKB454" s="40"/>
      <c r="FKC454" s="40"/>
      <c r="FKD454" s="40"/>
      <c r="FKE454" s="40"/>
      <c r="FKF454" s="40"/>
      <c r="FKG454" s="40"/>
      <c r="FKH454" s="40"/>
      <c r="FKI454" s="40"/>
      <c r="FKJ454" s="40"/>
      <c r="FKK454" s="40"/>
      <c r="FKL454" s="40"/>
      <c r="FKM454" s="40"/>
      <c r="FKN454" s="40"/>
      <c r="FKO454" s="40"/>
      <c r="FKP454" s="40"/>
      <c r="FKQ454" s="40"/>
      <c r="FKR454" s="40"/>
      <c r="FKS454" s="40"/>
      <c r="FKT454" s="40"/>
      <c r="FKU454" s="40"/>
      <c r="FKV454" s="40"/>
      <c r="FKW454" s="40"/>
      <c r="FKX454" s="40"/>
      <c r="FKY454" s="40"/>
      <c r="FKZ454" s="40"/>
      <c r="FLA454" s="40"/>
      <c r="FLB454" s="40"/>
      <c r="FLC454" s="40"/>
      <c r="FLD454" s="40"/>
      <c r="FLE454" s="40"/>
      <c r="FLF454" s="40"/>
      <c r="FLG454" s="40"/>
      <c r="FLH454" s="40"/>
      <c r="FLI454" s="40"/>
      <c r="FLJ454" s="40"/>
      <c r="FLK454" s="40"/>
      <c r="FLL454" s="40"/>
      <c r="FLM454" s="40"/>
      <c r="FLN454" s="40"/>
      <c r="FLO454" s="40"/>
      <c r="FLP454" s="40"/>
      <c r="FLQ454" s="40"/>
      <c r="FLR454" s="40"/>
      <c r="FLS454" s="40"/>
      <c r="FLT454" s="40"/>
      <c r="FLU454" s="40"/>
      <c r="FLV454" s="40"/>
      <c r="FLW454" s="40"/>
      <c r="FLX454" s="40"/>
      <c r="FLY454" s="40"/>
      <c r="FLZ454" s="40"/>
      <c r="FMA454" s="40"/>
      <c r="FMB454" s="40"/>
      <c r="FMC454" s="40"/>
      <c r="FMD454" s="40"/>
      <c r="FME454" s="40"/>
      <c r="FMF454" s="40"/>
      <c r="FMG454" s="40"/>
      <c r="FMH454" s="40"/>
      <c r="FMI454" s="40"/>
      <c r="FMJ454" s="40"/>
      <c r="FMK454" s="40"/>
      <c r="FML454" s="40"/>
      <c r="FMM454" s="40"/>
      <c r="FMN454" s="40"/>
      <c r="FMO454" s="40"/>
      <c r="FMP454" s="40"/>
      <c r="FMQ454" s="40"/>
      <c r="FMR454" s="40"/>
      <c r="FMS454" s="40"/>
      <c r="FMT454" s="40"/>
      <c r="FMU454" s="40"/>
      <c r="FMV454" s="40"/>
      <c r="FMW454" s="40"/>
      <c r="FMX454" s="40"/>
      <c r="FMY454" s="40"/>
      <c r="FMZ454" s="40"/>
      <c r="FNA454" s="40"/>
      <c r="FNB454" s="40"/>
      <c r="FNC454" s="40"/>
      <c r="FND454" s="40"/>
      <c r="FNE454" s="40"/>
      <c r="FNF454" s="40"/>
      <c r="FNG454" s="40"/>
      <c r="FNH454" s="40"/>
      <c r="FNI454" s="40"/>
      <c r="FNJ454" s="40"/>
      <c r="FNK454" s="40"/>
      <c r="FNL454" s="40"/>
      <c r="FNM454" s="40"/>
      <c r="FNN454" s="40"/>
      <c r="FNO454" s="40"/>
      <c r="FNP454" s="40"/>
      <c r="FNQ454" s="40"/>
      <c r="FNR454" s="40"/>
      <c r="FNS454" s="40"/>
      <c r="FNT454" s="40"/>
      <c r="FNU454" s="40"/>
      <c r="FNV454" s="40"/>
      <c r="FNW454" s="40"/>
      <c r="FNX454" s="40"/>
      <c r="FNY454" s="40"/>
      <c r="FNZ454" s="40"/>
      <c r="FOA454" s="40"/>
      <c r="FOB454" s="40"/>
      <c r="FOC454" s="40"/>
      <c r="FOD454" s="40"/>
      <c r="FOE454" s="40"/>
      <c r="FOF454" s="40"/>
      <c r="FOG454" s="40"/>
      <c r="FOH454" s="40"/>
      <c r="FOI454" s="40"/>
      <c r="FOJ454" s="40"/>
      <c r="FOK454" s="40"/>
      <c r="FOL454" s="40"/>
      <c r="FOM454" s="40"/>
      <c r="FON454" s="40"/>
      <c r="FOO454" s="40"/>
      <c r="FOP454" s="40"/>
      <c r="FOQ454" s="40"/>
      <c r="FOR454" s="40"/>
      <c r="FOS454" s="40"/>
      <c r="FOT454" s="40"/>
      <c r="FOU454" s="40"/>
      <c r="FOV454" s="40"/>
      <c r="FOW454" s="40"/>
      <c r="FOX454" s="40"/>
      <c r="FOY454" s="40"/>
      <c r="FOZ454" s="40"/>
      <c r="FPA454" s="40"/>
      <c r="FPB454" s="40"/>
      <c r="FPC454" s="40"/>
      <c r="FPD454" s="40"/>
      <c r="FPE454" s="40"/>
      <c r="FPF454" s="40"/>
      <c r="FPG454" s="40"/>
      <c r="FPH454" s="40"/>
      <c r="FPI454" s="40"/>
      <c r="FPJ454" s="40"/>
      <c r="FPK454" s="40"/>
      <c r="FPL454" s="40"/>
      <c r="FPM454" s="40"/>
      <c r="FPN454" s="40"/>
      <c r="FPO454" s="40"/>
      <c r="FPP454" s="40"/>
      <c r="FPQ454" s="40"/>
      <c r="FPR454" s="40"/>
      <c r="FPS454" s="40"/>
      <c r="FPT454" s="40"/>
      <c r="FPU454" s="40"/>
      <c r="FPV454" s="40"/>
      <c r="FPW454" s="40"/>
      <c r="FPX454" s="40"/>
      <c r="FPY454" s="40"/>
      <c r="FPZ454" s="40"/>
      <c r="FQA454" s="40"/>
      <c r="FQB454" s="40"/>
      <c r="FQC454" s="40"/>
      <c r="FQD454" s="40"/>
      <c r="FQE454" s="40"/>
      <c r="FQF454" s="40"/>
      <c r="FQG454" s="40"/>
      <c r="FQH454" s="40"/>
      <c r="FQI454" s="40"/>
      <c r="FQJ454" s="40"/>
      <c r="FQK454" s="40"/>
      <c r="FQL454" s="40"/>
      <c r="FQM454" s="40"/>
      <c r="FQN454" s="40"/>
      <c r="FQO454" s="40"/>
      <c r="FQP454" s="40"/>
      <c r="FQQ454" s="40"/>
      <c r="FQR454" s="40"/>
      <c r="FQS454" s="40"/>
      <c r="FQT454" s="40"/>
      <c r="FQU454" s="40"/>
      <c r="FQV454" s="40"/>
      <c r="FQW454" s="40"/>
      <c r="FQX454" s="40"/>
      <c r="FQY454" s="40"/>
      <c r="FQZ454" s="40"/>
      <c r="FRA454" s="40"/>
      <c r="FRB454" s="40"/>
      <c r="FRC454" s="40"/>
      <c r="FRD454" s="40"/>
      <c r="FRE454" s="40"/>
      <c r="FRF454" s="40"/>
      <c r="FRG454" s="40"/>
      <c r="FRH454" s="40"/>
      <c r="FRI454" s="40"/>
      <c r="FRJ454" s="40"/>
      <c r="FRK454" s="40"/>
      <c r="FRL454" s="40"/>
      <c r="FRM454" s="40"/>
      <c r="FRN454" s="40"/>
      <c r="FRO454" s="40"/>
      <c r="FRP454" s="40"/>
      <c r="FRQ454" s="40"/>
      <c r="FRR454" s="40"/>
      <c r="FRS454" s="40"/>
      <c r="FRT454" s="40"/>
      <c r="FRU454" s="40"/>
      <c r="FRV454" s="40"/>
      <c r="FRW454" s="40"/>
      <c r="FRX454" s="40"/>
      <c r="FRY454" s="40"/>
      <c r="FRZ454" s="40"/>
      <c r="FSA454" s="40"/>
      <c r="FSB454" s="40"/>
      <c r="FSC454" s="40"/>
      <c r="FSD454" s="40"/>
      <c r="FSE454" s="40"/>
      <c r="FSF454" s="40"/>
      <c r="FSG454" s="40"/>
      <c r="FSH454" s="40"/>
      <c r="FSI454" s="40"/>
      <c r="FSJ454" s="40"/>
      <c r="FSK454" s="40"/>
      <c r="FSL454" s="40"/>
      <c r="FSM454" s="40"/>
      <c r="FSN454" s="40"/>
      <c r="FSO454" s="40"/>
      <c r="FSP454" s="40"/>
      <c r="FSQ454" s="40"/>
      <c r="FSR454" s="40"/>
      <c r="FSS454" s="40"/>
      <c r="FST454" s="40"/>
      <c r="FSU454" s="40"/>
      <c r="FSV454" s="40"/>
      <c r="FSW454" s="40"/>
      <c r="FSX454" s="40"/>
      <c r="FSY454" s="40"/>
      <c r="FSZ454" s="40"/>
      <c r="FTA454" s="40"/>
      <c r="FTB454" s="40"/>
      <c r="FTC454" s="40"/>
      <c r="FTD454" s="40"/>
      <c r="FTE454" s="40"/>
      <c r="FTF454" s="40"/>
      <c r="FTG454" s="40"/>
      <c r="FTH454" s="40"/>
      <c r="FTI454" s="40"/>
      <c r="FTJ454" s="40"/>
      <c r="FTK454" s="40"/>
      <c r="FTL454" s="40"/>
      <c r="FTM454" s="40"/>
      <c r="FTN454" s="40"/>
      <c r="FTO454" s="40"/>
      <c r="FTP454" s="40"/>
      <c r="FTQ454" s="40"/>
      <c r="FTR454" s="40"/>
      <c r="FTS454" s="40"/>
      <c r="FTT454" s="40"/>
      <c r="FTU454" s="40"/>
      <c r="FTV454" s="40"/>
      <c r="FTW454" s="40"/>
      <c r="FTX454" s="40"/>
      <c r="FTY454" s="40"/>
      <c r="FTZ454" s="40"/>
      <c r="FUA454" s="40"/>
      <c r="FUB454" s="40"/>
      <c r="FUC454" s="40"/>
      <c r="FUD454" s="40"/>
      <c r="FUE454" s="40"/>
      <c r="FUF454" s="40"/>
      <c r="FUG454" s="40"/>
      <c r="FUH454" s="40"/>
      <c r="FUI454" s="40"/>
      <c r="FUJ454" s="40"/>
      <c r="FUK454" s="40"/>
      <c r="FUL454" s="40"/>
      <c r="FUM454" s="40"/>
      <c r="FUN454" s="40"/>
      <c r="FUO454" s="40"/>
      <c r="FUP454" s="40"/>
      <c r="FUQ454" s="40"/>
      <c r="FUR454" s="40"/>
      <c r="FUS454" s="40"/>
      <c r="FUT454" s="40"/>
      <c r="FUU454" s="40"/>
      <c r="FUV454" s="40"/>
      <c r="FUW454" s="40"/>
      <c r="FUX454" s="40"/>
      <c r="FUY454" s="40"/>
      <c r="FUZ454" s="40"/>
      <c r="FVA454" s="40"/>
      <c r="FVB454" s="40"/>
      <c r="FVC454" s="40"/>
      <c r="FVD454" s="40"/>
      <c r="FVE454" s="40"/>
      <c r="FVF454" s="40"/>
      <c r="FVG454" s="40"/>
      <c r="FVH454" s="40"/>
      <c r="FVI454" s="40"/>
      <c r="FVJ454" s="40"/>
      <c r="FVK454" s="40"/>
      <c r="FVL454" s="40"/>
      <c r="FVM454" s="40"/>
      <c r="FVN454" s="40"/>
      <c r="FVO454" s="40"/>
      <c r="FVP454" s="40"/>
      <c r="FVQ454" s="40"/>
      <c r="FVR454" s="40"/>
      <c r="FVS454" s="40"/>
      <c r="FVT454" s="40"/>
      <c r="FVU454" s="40"/>
      <c r="FVV454" s="40"/>
      <c r="FVW454" s="40"/>
      <c r="FVX454" s="40"/>
      <c r="FVY454" s="40"/>
      <c r="FVZ454" s="40"/>
      <c r="FWA454" s="40"/>
      <c r="FWB454" s="40"/>
      <c r="FWC454" s="40"/>
      <c r="FWD454" s="40"/>
      <c r="FWE454" s="40"/>
      <c r="FWF454" s="40"/>
      <c r="FWG454" s="40"/>
      <c r="FWH454" s="40"/>
      <c r="FWI454" s="40"/>
      <c r="FWJ454" s="40"/>
      <c r="FWK454" s="40"/>
      <c r="FWL454" s="40"/>
      <c r="FWM454" s="40"/>
      <c r="FWN454" s="40"/>
      <c r="FWO454" s="40"/>
      <c r="FWP454" s="40"/>
      <c r="FWQ454" s="40"/>
      <c r="FWR454" s="40"/>
      <c r="FWS454" s="40"/>
      <c r="FWT454" s="40"/>
      <c r="FWU454" s="40"/>
      <c r="FWV454" s="40"/>
      <c r="FWW454" s="40"/>
      <c r="FWX454" s="40"/>
      <c r="FWY454" s="40"/>
      <c r="FWZ454" s="40"/>
      <c r="FXA454" s="40"/>
      <c r="FXB454" s="40"/>
      <c r="FXC454" s="40"/>
      <c r="FXD454" s="40"/>
      <c r="FXE454" s="40"/>
      <c r="FXF454" s="40"/>
      <c r="FXG454" s="40"/>
      <c r="FXH454" s="40"/>
      <c r="FXI454" s="40"/>
      <c r="FXJ454" s="40"/>
      <c r="FXK454" s="40"/>
      <c r="FXL454" s="40"/>
      <c r="FXM454" s="40"/>
      <c r="FXN454" s="40"/>
      <c r="FXO454" s="40"/>
      <c r="FXP454" s="40"/>
      <c r="FXQ454" s="40"/>
      <c r="FXR454" s="40"/>
      <c r="FXS454" s="40"/>
      <c r="FXT454" s="40"/>
      <c r="FXU454" s="40"/>
      <c r="FXV454" s="40"/>
      <c r="FXW454" s="40"/>
      <c r="FXX454" s="40"/>
      <c r="FXY454" s="40"/>
      <c r="FXZ454" s="40"/>
      <c r="FYA454" s="40"/>
      <c r="FYB454" s="40"/>
      <c r="FYC454" s="40"/>
      <c r="FYD454" s="40"/>
      <c r="FYE454" s="40"/>
      <c r="FYF454" s="40"/>
      <c r="FYG454" s="40"/>
      <c r="FYH454" s="40"/>
      <c r="FYI454" s="40"/>
      <c r="FYJ454" s="40"/>
      <c r="FYK454" s="40"/>
      <c r="FYL454" s="40"/>
      <c r="FYM454" s="40"/>
      <c r="FYN454" s="40"/>
      <c r="FYO454" s="40"/>
      <c r="FYP454" s="40"/>
      <c r="FYQ454" s="40"/>
      <c r="FYR454" s="40"/>
      <c r="FYS454" s="40"/>
      <c r="FYT454" s="40"/>
      <c r="FYU454" s="40"/>
      <c r="FYV454" s="40"/>
      <c r="FYW454" s="40"/>
      <c r="FYX454" s="40"/>
      <c r="FYY454" s="40"/>
      <c r="FYZ454" s="40"/>
      <c r="FZA454" s="40"/>
      <c r="FZB454" s="40"/>
      <c r="FZC454" s="40"/>
      <c r="FZD454" s="40"/>
      <c r="FZE454" s="40"/>
      <c r="FZF454" s="40"/>
      <c r="FZG454" s="40"/>
      <c r="FZH454" s="40"/>
      <c r="FZI454" s="40"/>
      <c r="FZJ454" s="40"/>
      <c r="FZK454" s="40"/>
      <c r="FZL454" s="40"/>
      <c r="FZM454" s="40"/>
      <c r="FZN454" s="40"/>
      <c r="FZO454" s="40"/>
      <c r="FZP454" s="40"/>
      <c r="FZQ454" s="40"/>
      <c r="FZR454" s="40"/>
      <c r="FZS454" s="40"/>
      <c r="FZT454" s="40"/>
      <c r="FZU454" s="40"/>
      <c r="FZV454" s="40"/>
      <c r="FZW454" s="40"/>
      <c r="FZX454" s="40"/>
      <c r="FZY454" s="40"/>
      <c r="FZZ454" s="40"/>
      <c r="GAA454" s="40"/>
      <c r="GAB454" s="40"/>
      <c r="GAC454" s="40"/>
      <c r="GAD454" s="40"/>
      <c r="GAE454" s="40"/>
      <c r="GAF454" s="40"/>
      <c r="GAG454" s="40"/>
      <c r="GAH454" s="40"/>
      <c r="GAI454" s="40"/>
      <c r="GAJ454" s="40"/>
      <c r="GAK454" s="40"/>
      <c r="GAL454" s="40"/>
      <c r="GAM454" s="40"/>
      <c r="GAN454" s="40"/>
      <c r="GAO454" s="40"/>
      <c r="GAP454" s="40"/>
      <c r="GAQ454" s="40"/>
      <c r="GAR454" s="40"/>
      <c r="GAS454" s="40"/>
      <c r="GAT454" s="40"/>
      <c r="GAU454" s="40"/>
      <c r="GAV454" s="40"/>
      <c r="GAW454" s="40"/>
      <c r="GAX454" s="40"/>
      <c r="GAY454" s="40"/>
      <c r="GAZ454" s="40"/>
      <c r="GBA454" s="40"/>
      <c r="GBB454" s="40"/>
      <c r="GBC454" s="40"/>
      <c r="GBD454" s="40"/>
      <c r="GBE454" s="40"/>
      <c r="GBF454" s="40"/>
      <c r="GBG454" s="40"/>
      <c r="GBH454" s="40"/>
      <c r="GBI454" s="40"/>
      <c r="GBJ454" s="40"/>
      <c r="GBK454" s="40"/>
      <c r="GBL454" s="40"/>
      <c r="GBM454" s="40"/>
      <c r="GBN454" s="40"/>
      <c r="GBO454" s="40"/>
      <c r="GBP454" s="40"/>
      <c r="GBQ454" s="40"/>
      <c r="GBR454" s="40"/>
      <c r="GBS454" s="40"/>
      <c r="GBT454" s="40"/>
      <c r="GBU454" s="40"/>
      <c r="GBV454" s="40"/>
      <c r="GBW454" s="40"/>
      <c r="GBX454" s="40"/>
      <c r="GBY454" s="40"/>
      <c r="GBZ454" s="40"/>
      <c r="GCA454" s="40"/>
      <c r="GCB454" s="40"/>
      <c r="GCC454" s="40"/>
      <c r="GCD454" s="40"/>
      <c r="GCE454" s="40"/>
      <c r="GCF454" s="40"/>
      <c r="GCG454" s="40"/>
      <c r="GCH454" s="40"/>
      <c r="GCI454" s="40"/>
      <c r="GCJ454" s="40"/>
      <c r="GCK454" s="40"/>
      <c r="GCL454" s="40"/>
      <c r="GCM454" s="40"/>
      <c r="GCN454" s="40"/>
      <c r="GCO454" s="40"/>
      <c r="GCP454" s="40"/>
      <c r="GCQ454" s="40"/>
      <c r="GCR454" s="40"/>
      <c r="GCS454" s="40"/>
      <c r="GCT454" s="40"/>
      <c r="GCU454" s="40"/>
      <c r="GCV454" s="40"/>
      <c r="GCW454" s="40"/>
      <c r="GCX454" s="40"/>
      <c r="GCY454" s="40"/>
      <c r="GCZ454" s="40"/>
      <c r="GDA454" s="40"/>
      <c r="GDB454" s="40"/>
      <c r="GDC454" s="40"/>
      <c r="GDD454" s="40"/>
      <c r="GDE454" s="40"/>
      <c r="GDF454" s="40"/>
      <c r="GDG454" s="40"/>
      <c r="GDH454" s="40"/>
      <c r="GDI454" s="40"/>
      <c r="GDJ454" s="40"/>
      <c r="GDK454" s="40"/>
      <c r="GDL454" s="40"/>
      <c r="GDM454" s="40"/>
      <c r="GDN454" s="40"/>
      <c r="GDO454" s="40"/>
      <c r="GDP454" s="40"/>
      <c r="GDQ454" s="40"/>
      <c r="GDR454" s="40"/>
      <c r="GDS454" s="40"/>
      <c r="GDT454" s="40"/>
      <c r="GDU454" s="40"/>
      <c r="GDV454" s="40"/>
      <c r="GDW454" s="40"/>
      <c r="GDX454" s="40"/>
      <c r="GDY454" s="40"/>
      <c r="GDZ454" s="40"/>
      <c r="GEA454" s="40"/>
      <c r="GEB454" s="40"/>
      <c r="GEC454" s="40"/>
      <c r="GED454" s="40"/>
      <c r="GEE454" s="40"/>
      <c r="GEF454" s="40"/>
      <c r="GEG454" s="40"/>
      <c r="GEH454" s="40"/>
      <c r="GEI454" s="40"/>
      <c r="GEJ454" s="40"/>
      <c r="GEK454" s="40"/>
      <c r="GEL454" s="40"/>
      <c r="GEM454" s="40"/>
      <c r="GEN454" s="40"/>
      <c r="GEO454" s="40"/>
      <c r="GEP454" s="40"/>
      <c r="GEQ454" s="40"/>
      <c r="GER454" s="40"/>
      <c r="GES454" s="40"/>
      <c r="GET454" s="40"/>
      <c r="GEU454" s="40"/>
      <c r="GEV454" s="40"/>
      <c r="GEW454" s="40"/>
      <c r="GEX454" s="40"/>
      <c r="GEY454" s="40"/>
      <c r="GEZ454" s="40"/>
      <c r="GFA454" s="40"/>
      <c r="GFB454" s="40"/>
      <c r="GFC454" s="40"/>
      <c r="GFD454" s="40"/>
      <c r="GFE454" s="40"/>
      <c r="GFF454" s="40"/>
      <c r="GFG454" s="40"/>
      <c r="GFH454" s="40"/>
      <c r="GFI454" s="40"/>
      <c r="GFJ454" s="40"/>
      <c r="GFK454" s="40"/>
      <c r="GFL454" s="40"/>
      <c r="GFM454" s="40"/>
      <c r="GFN454" s="40"/>
      <c r="GFO454" s="40"/>
      <c r="GFP454" s="40"/>
      <c r="GFQ454" s="40"/>
      <c r="GFR454" s="40"/>
      <c r="GFS454" s="40"/>
      <c r="GFT454" s="40"/>
      <c r="GFU454" s="40"/>
      <c r="GFV454" s="40"/>
      <c r="GFW454" s="40"/>
      <c r="GFX454" s="40"/>
      <c r="GFY454" s="40"/>
      <c r="GFZ454" s="40"/>
      <c r="GGA454" s="40"/>
      <c r="GGB454" s="40"/>
      <c r="GGC454" s="40"/>
      <c r="GGD454" s="40"/>
      <c r="GGE454" s="40"/>
      <c r="GGF454" s="40"/>
      <c r="GGG454" s="40"/>
      <c r="GGH454" s="40"/>
      <c r="GGI454" s="40"/>
      <c r="GGJ454" s="40"/>
      <c r="GGK454" s="40"/>
      <c r="GGL454" s="40"/>
      <c r="GGM454" s="40"/>
      <c r="GGN454" s="40"/>
      <c r="GGO454" s="40"/>
      <c r="GGP454" s="40"/>
      <c r="GGQ454" s="40"/>
      <c r="GGR454" s="40"/>
      <c r="GGS454" s="40"/>
      <c r="GGT454" s="40"/>
      <c r="GGU454" s="40"/>
      <c r="GGV454" s="40"/>
      <c r="GGW454" s="40"/>
      <c r="GGX454" s="40"/>
      <c r="GGY454" s="40"/>
      <c r="GGZ454" s="40"/>
      <c r="GHA454" s="40"/>
      <c r="GHB454" s="40"/>
      <c r="GHC454" s="40"/>
      <c r="GHD454" s="40"/>
      <c r="GHE454" s="40"/>
      <c r="GHF454" s="40"/>
      <c r="GHG454" s="40"/>
      <c r="GHH454" s="40"/>
      <c r="GHI454" s="40"/>
      <c r="GHJ454" s="40"/>
      <c r="GHK454" s="40"/>
      <c r="GHL454" s="40"/>
      <c r="GHM454" s="40"/>
      <c r="GHN454" s="40"/>
      <c r="GHO454" s="40"/>
      <c r="GHP454" s="40"/>
      <c r="GHQ454" s="40"/>
      <c r="GHR454" s="40"/>
      <c r="GHS454" s="40"/>
      <c r="GHT454" s="40"/>
      <c r="GHU454" s="40"/>
      <c r="GHV454" s="40"/>
      <c r="GHW454" s="40"/>
      <c r="GHX454" s="40"/>
      <c r="GHY454" s="40"/>
      <c r="GHZ454" s="40"/>
      <c r="GIA454" s="40"/>
      <c r="GIB454" s="40"/>
      <c r="GIC454" s="40"/>
      <c r="GID454" s="40"/>
      <c r="GIE454" s="40"/>
      <c r="GIF454" s="40"/>
      <c r="GIG454" s="40"/>
      <c r="GIH454" s="40"/>
      <c r="GII454" s="40"/>
      <c r="GIJ454" s="40"/>
      <c r="GIK454" s="40"/>
      <c r="GIL454" s="40"/>
      <c r="GIM454" s="40"/>
      <c r="GIN454" s="40"/>
      <c r="GIO454" s="40"/>
      <c r="GIP454" s="40"/>
      <c r="GIQ454" s="40"/>
      <c r="GIR454" s="40"/>
      <c r="GIS454" s="40"/>
      <c r="GIT454" s="40"/>
      <c r="GIU454" s="40"/>
      <c r="GIV454" s="40"/>
      <c r="GIW454" s="40"/>
      <c r="GIX454" s="40"/>
      <c r="GIY454" s="40"/>
      <c r="GIZ454" s="40"/>
      <c r="GJA454" s="40"/>
      <c r="GJB454" s="40"/>
      <c r="GJC454" s="40"/>
      <c r="GJD454" s="40"/>
      <c r="GJE454" s="40"/>
      <c r="GJF454" s="40"/>
      <c r="GJG454" s="40"/>
      <c r="GJH454" s="40"/>
      <c r="GJI454" s="40"/>
      <c r="GJJ454" s="40"/>
      <c r="GJK454" s="40"/>
      <c r="GJL454" s="40"/>
      <c r="GJM454" s="40"/>
      <c r="GJN454" s="40"/>
      <c r="GJO454" s="40"/>
      <c r="GJP454" s="40"/>
      <c r="GJQ454" s="40"/>
      <c r="GJR454" s="40"/>
      <c r="GJS454" s="40"/>
      <c r="GJT454" s="40"/>
      <c r="GJU454" s="40"/>
      <c r="GJV454" s="40"/>
      <c r="GJW454" s="40"/>
      <c r="GJX454" s="40"/>
      <c r="GJY454" s="40"/>
      <c r="GJZ454" s="40"/>
      <c r="GKA454" s="40"/>
      <c r="GKB454" s="40"/>
      <c r="GKC454" s="40"/>
      <c r="GKD454" s="40"/>
      <c r="GKE454" s="40"/>
      <c r="GKF454" s="40"/>
      <c r="GKG454" s="40"/>
      <c r="GKH454" s="40"/>
      <c r="GKI454" s="40"/>
      <c r="GKJ454" s="40"/>
      <c r="GKK454" s="40"/>
      <c r="GKL454" s="40"/>
      <c r="GKM454" s="40"/>
      <c r="GKN454" s="40"/>
      <c r="GKO454" s="40"/>
      <c r="GKP454" s="40"/>
      <c r="GKQ454" s="40"/>
      <c r="GKR454" s="40"/>
      <c r="GKS454" s="40"/>
      <c r="GKT454" s="40"/>
      <c r="GKU454" s="40"/>
      <c r="GKV454" s="40"/>
      <c r="GKW454" s="40"/>
      <c r="GKX454" s="40"/>
      <c r="GKY454" s="40"/>
      <c r="GKZ454" s="40"/>
      <c r="GLA454" s="40"/>
      <c r="GLB454" s="40"/>
      <c r="GLC454" s="40"/>
      <c r="GLD454" s="40"/>
      <c r="GLE454" s="40"/>
      <c r="GLF454" s="40"/>
      <c r="GLG454" s="40"/>
      <c r="GLH454" s="40"/>
      <c r="GLI454" s="40"/>
      <c r="GLJ454" s="40"/>
      <c r="GLK454" s="40"/>
      <c r="GLL454" s="40"/>
      <c r="GLM454" s="40"/>
      <c r="GLN454" s="40"/>
      <c r="GLO454" s="40"/>
      <c r="GLP454" s="40"/>
      <c r="GLQ454" s="40"/>
      <c r="GLR454" s="40"/>
      <c r="GLS454" s="40"/>
      <c r="GLT454" s="40"/>
      <c r="GLU454" s="40"/>
      <c r="GLV454" s="40"/>
      <c r="GLW454" s="40"/>
      <c r="GLX454" s="40"/>
      <c r="GLY454" s="40"/>
      <c r="GLZ454" s="40"/>
      <c r="GMA454" s="40"/>
      <c r="GMB454" s="40"/>
      <c r="GMC454" s="40"/>
      <c r="GMD454" s="40"/>
      <c r="GME454" s="40"/>
      <c r="GMF454" s="40"/>
      <c r="GMG454" s="40"/>
      <c r="GMH454" s="40"/>
      <c r="GMI454" s="40"/>
      <c r="GMJ454" s="40"/>
      <c r="GMK454" s="40"/>
      <c r="GML454" s="40"/>
      <c r="GMM454" s="40"/>
      <c r="GMN454" s="40"/>
      <c r="GMO454" s="40"/>
      <c r="GMP454" s="40"/>
      <c r="GMQ454" s="40"/>
      <c r="GMR454" s="40"/>
      <c r="GMS454" s="40"/>
      <c r="GMT454" s="40"/>
      <c r="GMU454" s="40"/>
      <c r="GMV454" s="40"/>
      <c r="GMW454" s="40"/>
      <c r="GMX454" s="40"/>
      <c r="GMY454" s="40"/>
      <c r="GMZ454" s="40"/>
      <c r="GNA454" s="40"/>
      <c r="GNB454" s="40"/>
      <c r="GNC454" s="40"/>
      <c r="GND454" s="40"/>
      <c r="GNE454" s="40"/>
      <c r="GNF454" s="40"/>
      <c r="GNG454" s="40"/>
      <c r="GNH454" s="40"/>
      <c r="GNI454" s="40"/>
      <c r="GNJ454" s="40"/>
      <c r="GNK454" s="40"/>
      <c r="GNL454" s="40"/>
      <c r="GNM454" s="40"/>
      <c r="GNN454" s="40"/>
      <c r="GNO454" s="40"/>
      <c r="GNP454" s="40"/>
      <c r="GNQ454" s="40"/>
      <c r="GNR454" s="40"/>
      <c r="GNS454" s="40"/>
      <c r="GNT454" s="40"/>
      <c r="GNU454" s="40"/>
      <c r="GNV454" s="40"/>
      <c r="GNW454" s="40"/>
      <c r="GNX454" s="40"/>
      <c r="GNY454" s="40"/>
      <c r="GNZ454" s="40"/>
      <c r="GOA454" s="40"/>
      <c r="GOB454" s="40"/>
      <c r="GOC454" s="40"/>
      <c r="GOD454" s="40"/>
      <c r="GOE454" s="40"/>
      <c r="GOF454" s="40"/>
      <c r="GOG454" s="40"/>
      <c r="GOH454" s="40"/>
      <c r="GOI454" s="40"/>
      <c r="GOJ454" s="40"/>
      <c r="GOK454" s="40"/>
      <c r="GOL454" s="40"/>
      <c r="GOM454" s="40"/>
      <c r="GON454" s="40"/>
      <c r="GOO454" s="40"/>
      <c r="GOP454" s="40"/>
      <c r="GOQ454" s="40"/>
      <c r="GOR454" s="40"/>
      <c r="GOS454" s="40"/>
      <c r="GOT454" s="40"/>
      <c r="GOU454" s="40"/>
      <c r="GOV454" s="40"/>
      <c r="GOW454" s="40"/>
      <c r="GOX454" s="40"/>
      <c r="GOY454" s="40"/>
      <c r="GOZ454" s="40"/>
      <c r="GPA454" s="40"/>
      <c r="GPB454" s="40"/>
      <c r="GPC454" s="40"/>
      <c r="GPD454" s="40"/>
      <c r="GPE454" s="40"/>
      <c r="GPF454" s="40"/>
      <c r="GPG454" s="40"/>
      <c r="GPH454" s="40"/>
      <c r="GPI454" s="40"/>
      <c r="GPJ454" s="40"/>
      <c r="GPK454" s="40"/>
      <c r="GPL454" s="40"/>
      <c r="GPM454" s="40"/>
      <c r="GPN454" s="40"/>
      <c r="GPO454" s="40"/>
      <c r="GPP454" s="40"/>
      <c r="GPQ454" s="40"/>
      <c r="GPR454" s="40"/>
      <c r="GPS454" s="40"/>
      <c r="GPT454" s="40"/>
      <c r="GPU454" s="40"/>
      <c r="GPV454" s="40"/>
      <c r="GPW454" s="40"/>
      <c r="GPX454" s="40"/>
      <c r="GPY454" s="40"/>
      <c r="GPZ454" s="40"/>
      <c r="GQA454" s="40"/>
      <c r="GQB454" s="40"/>
      <c r="GQC454" s="40"/>
      <c r="GQD454" s="40"/>
      <c r="GQE454" s="40"/>
      <c r="GQF454" s="40"/>
      <c r="GQG454" s="40"/>
      <c r="GQH454" s="40"/>
      <c r="GQI454" s="40"/>
      <c r="GQJ454" s="40"/>
      <c r="GQK454" s="40"/>
      <c r="GQL454" s="40"/>
      <c r="GQM454" s="40"/>
      <c r="GQN454" s="40"/>
      <c r="GQO454" s="40"/>
      <c r="GQP454" s="40"/>
      <c r="GQQ454" s="40"/>
      <c r="GQR454" s="40"/>
      <c r="GQS454" s="40"/>
      <c r="GQT454" s="40"/>
      <c r="GQU454" s="40"/>
      <c r="GQV454" s="40"/>
      <c r="GQW454" s="40"/>
      <c r="GQX454" s="40"/>
      <c r="GQY454" s="40"/>
      <c r="GQZ454" s="40"/>
      <c r="GRA454" s="40"/>
      <c r="GRB454" s="40"/>
      <c r="GRC454" s="40"/>
      <c r="GRD454" s="40"/>
      <c r="GRE454" s="40"/>
      <c r="GRF454" s="40"/>
      <c r="GRG454" s="40"/>
      <c r="GRH454" s="40"/>
      <c r="GRI454" s="40"/>
      <c r="GRJ454" s="40"/>
      <c r="GRK454" s="40"/>
      <c r="GRL454" s="40"/>
      <c r="GRM454" s="40"/>
      <c r="GRN454" s="40"/>
      <c r="GRO454" s="40"/>
      <c r="GRP454" s="40"/>
      <c r="GRQ454" s="40"/>
      <c r="GRR454" s="40"/>
      <c r="GRS454" s="40"/>
      <c r="GRT454" s="40"/>
      <c r="GRU454" s="40"/>
      <c r="GRV454" s="40"/>
      <c r="GRW454" s="40"/>
      <c r="GRX454" s="40"/>
      <c r="GRY454" s="40"/>
      <c r="GRZ454" s="40"/>
      <c r="GSA454" s="40"/>
      <c r="GSB454" s="40"/>
      <c r="GSC454" s="40"/>
      <c r="GSD454" s="40"/>
      <c r="GSE454" s="40"/>
      <c r="GSF454" s="40"/>
      <c r="GSG454" s="40"/>
      <c r="GSH454" s="40"/>
      <c r="GSI454" s="40"/>
      <c r="GSJ454" s="40"/>
      <c r="GSK454" s="40"/>
      <c r="GSL454" s="40"/>
      <c r="GSM454" s="40"/>
      <c r="GSN454" s="40"/>
      <c r="GSO454" s="40"/>
      <c r="GSP454" s="40"/>
      <c r="GSQ454" s="40"/>
      <c r="GSR454" s="40"/>
      <c r="GSS454" s="40"/>
      <c r="GST454" s="40"/>
      <c r="GSU454" s="40"/>
      <c r="GSV454" s="40"/>
      <c r="GSW454" s="40"/>
      <c r="GSX454" s="40"/>
      <c r="GSY454" s="40"/>
      <c r="GSZ454" s="40"/>
      <c r="GTA454" s="40"/>
      <c r="GTB454" s="40"/>
      <c r="GTC454" s="40"/>
      <c r="GTD454" s="40"/>
      <c r="GTE454" s="40"/>
      <c r="GTF454" s="40"/>
      <c r="GTG454" s="40"/>
      <c r="GTH454" s="40"/>
      <c r="GTI454" s="40"/>
      <c r="GTJ454" s="40"/>
      <c r="GTK454" s="40"/>
      <c r="GTL454" s="40"/>
      <c r="GTM454" s="40"/>
      <c r="GTN454" s="40"/>
      <c r="GTO454" s="40"/>
      <c r="GTP454" s="40"/>
      <c r="GTQ454" s="40"/>
      <c r="GTR454" s="40"/>
      <c r="GTS454" s="40"/>
      <c r="GTT454" s="40"/>
      <c r="GTU454" s="40"/>
      <c r="GTV454" s="40"/>
      <c r="GTW454" s="40"/>
      <c r="GTX454" s="40"/>
      <c r="GTY454" s="40"/>
      <c r="GTZ454" s="40"/>
      <c r="GUA454" s="40"/>
      <c r="GUB454" s="40"/>
      <c r="GUC454" s="40"/>
      <c r="GUD454" s="40"/>
      <c r="GUE454" s="40"/>
      <c r="GUF454" s="40"/>
      <c r="GUG454" s="40"/>
      <c r="GUH454" s="40"/>
      <c r="GUI454" s="40"/>
      <c r="GUJ454" s="40"/>
      <c r="GUK454" s="40"/>
      <c r="GUL454" s="40"/>
      <c r="GUM454" s="40"/>
      <c r="GUN454" s="40"/>
      <c r="GUO454" s="40"/>
      <c r="GUP454" s="40"/>
      <c r="GUQ454" s="40"/>
      <c r="GUR454" s="40"/>
      <c r="GUS454" s="40"/>
      <c r="GUT454" s="40"/>
      <c r="GUU454" s="40"/>
      <c r="GUV454" s="40"/>
      <c r="GUW454" s="40"/>
      <c r="GUX454" s="40"/>
      <c r="GUY454" s="40"/>
      <c r="GUZ454" s="40"/>
      <c r="GVA454" s="40"/>
      <c r="GVB454" s="40"/>
      <c r="GVC454" s="40"/>
      <c r="GVD454" s="40"/>
      <c r="GVE454" s="40"/>
      <c r="GVF454" s="40"/>
      <c r="GVG454" s="40"/>
      <c r="GVH454" s="40"/>
      <c r="GVI454" s="40"/>
      <c r="GVJ454" s="40"/>
      <c r="GVK454" s="40"/>
      <c r="GVL454" s="40"/>
      <c r="GVM454" s="40"/>
      <c r="GVN454" s="40"/>
      <c r="GVO454" s="40"/>
      <c r="GVP454" s="40"/>
      <c r="GVQ454" s="40"/>
      <c r="GVR454" s="40"/>
      <c r="GVS454" s="40"/>
      <c r="GVT454" s="40"/>
      <c r="GVU454" s="40"/>
      <c r="GVV454" s="40"/>
      <c r="GVW454" s="40"/>
      <c r="GVX454" s="40"/>
      <c r="GVY454" s="40"/>
      <c r="GVZ454" s="40"/>
      <c r="GWA454" s="40"/>
      <c r="GWB454" s="40"/>
      <c r="GWC454" s="40"/>
      <c r="GWD454" s="40"/>
      <c r="GWE454" s="40"/>
      <c r="GWF454" s="40"/>
      <c r="GWG454" s="40"/>
      <c r="GWH454" s="40"/>
      <c r="GWI454" s="40"/>
      <c r="GWJ454" s="40"/>
      <c r="GWK454" s="40"/>
      <c r="GWL454" s="40"/>
      <c r="GWM454" s="40"/>
      <c r="GWN454" s="40"/>
      <c r="GWO454" s="40"/>
      <c r="GWP454" s="40"/>
      <c r="GWQ454" s="40"/>
      <c r="GWR454" s="40"/>
      <c r="GWS454" s="40"/>
      <c r="GWT454" s="40"/>
      <c r="GWU454" s="40"/>
      <c r="GWV454" s="40"/>
      <c r="GWW454" s="40"/>
      <c r="GWX454" s="40"/>
      <c r="GWY454" s="40"/>
      <c r="GWZ454" s="40"/>
      <c r="GXA454" s="40"/>
      <c r="GXB454" s="40"/>
      <c r="GXC454" s="40"/>
      <c r="GXD454" s="40"/>
      <c r="GXE454" s="40"/>
      <c r="GXF454" s="40"/>
      <c r="GXG454" s="40"/>
      <c r="GXH454" s="40"/>
      <c r="GXI454" s="40"/>
      <c r="GXJ454" s="40"/>
      <c r="GXK454" s="40"/>
      <c r="GXL454" s="40"/>
      <c r="GXM454" s="40"/>
      <c r="GXN454" s="40"/>
      <c r="GXO454" s="40"/>
      <c r="GXP454" s="40"/>
      <c r="GXQ454" s="40"/>
      <c r="GXR454" s="40"/>
      <c r="GXS454" s="40"/>
      <c r="GXT454" s="40"/>
      <c r="GXU454" s="40"/>
      <c r="GXV454" s="40"/>
      <c r="GXW454" s="40"/>
      <c r="GXX454" s="40"/>
      <c r="GXY454" s="40"/>
      <c r="GXZ454" s="40"/>
      <c r="GYA454" s="40"/>
      <c r="GYB454" s="40"/>
      <c r="GYC454" s="40"/>
      <c r="GYD454" s="40"/>
      <c r="GYE454" s="40"/>
      <c r="GYF454" s="40"/>
      <c r="GYG454" s="40"/>
      <c r="GYH454" s="40"/>
      <c r="GYI454" s="40"/>
      <c r="GYJ454" s="40"/>
      <c r="GYK454" s="40"/>
      <c r="GYL454" s="40"/>
      <c r="GYM454" s="40"/>
      <c r="GYN454" s="40"/>
      <c r="GYO454" s="40"/>
      <c r="GYP454" s="40"/>
      <c r="GYQ454" s="40"/>
      <c r="GYR454" s="40"/>
      <c r="GYS454" s="40"/>
      <c r="GYT454" s="40"/>
      <c r="GYU454" s="40"/>
      <c r="GYV454" s="40"/>
      <c r="GYW454" s="40"/>
      <c r="GYX454" s="40"/>
      <c r="GYY454" s="40"/>
      <c r="GYZ454" s="40"/>
      <c r="GZA454" s="40"/>
      <c r="GZB454" s="40"/>
      <c r="GZC454" s="40"/>
      <c r="GZD454" s="40"/>
      <c r="GZE454" s="40"/>
      <c r="GZF454" s="40"/>
      <c r="GZG454" s="40"/>
      <c r="GZH454" s="40"/>
      <c r="GZI454" s="40"/>
      <c r="GZJ454" s="40"/>
      <c r="GZK454" s="40"/>
      <c r="GZL454" s="40"/>
      <c r="GZM454" s="40"/>
      <c r="GZN454" s="40"/>
      <c r="GZO454" s="40"/>
      <c r="GZP454" s="40"/>
      <c r="GZQ454" s="40"/>
      <c r="GZR454" s="40"/>
      <c r="GZS454" s="40"/>
      <c r="GZT454" s="40"/>
      <c r="GZU454" s="40"/>
      <c r="GZV454" s="40"/>
      <c r="GZW454" s="40"/>
      <c r="GZX454" s="40"/>
      <c r="GZY454" s="40"/>
      <c r="GZZ454" s="40"/>
      <c r="HAA454" s="40"/>
      <c r="HAB454" s="40"/>
      <c r="HAC454" s="40"/>
      <c r="HAD454" s="40"/>
      <c r="HAE454" s="40"/>
      <c r="HAF454" s="40"/>
      <c r="HAG454" s="40"/>
      <c r="HAH454" s="40"/>
      <c r="HAI454" s="40"/>
      <c r="HAJ454" s="40"/>
      <c r="HAK454" s="40"/>
      <c r="HAL454" s="40"/>
      <c r="HAM454" s="40"/>
      <c r="HAN454" s="40"/>
      <c r="HAO454" s="40"/>
      <c r="HAP454" s="40"/>
      <c r="HAQ454" s="40"/>
      <c r="HAR454" s="40"/>
      <c r="HAS454" s="40"/>
      <c r="HAT454" s="40"/>
      <c r="HAU454" s="40"/>
      <c r="HAV454" s="40"/>
      <c r="HAW454" s="40"/>
      <c r="HAX454" s="40"/>
      <c r="HAY454" s="40"/>
      <c r="HAZ454" s="40"/>
      <c r="HBA454" s="40"/>
      <c r="HBB454" s="40"/>
      <c r="HBC454" s="40"/>
      <c r="HBD454" s="40"/>
      <c r="HBE454" s="40"/>
      <c r="HBF454" s="40"/>
      <c r="HBG454" s="40"/>
      <c r="HBH454" s="40"/>
      <c r="HBI454" s="40"/>
      <c r="HBJ454" s="40"/>
      <c r="HBK454" s="40"/>
      <c r="HBL454" s="40"/>
      <c r="HBM454" s="40"/>
      <c r="HBN454" s="40"/>
      <c r="HBO454" s="40"/>
      <c r="HBP454" s="40"/>
      <c r="HBQ454" s="40"/>
      <c r="HBR454" s="40"/>
      <c r="HBS454" s="40"/>
      <c r="HBT454" s="40"/>
      <c r="HBU454" s="40"/>
      <c r="HBV454" s="40"/>
      <c r="HBW454" s="40"/>
      <c r="HBX454" s="40"/>
      <c r="HBY454" s="40"/>
      <c r="HBZ454" s="40"/>
      <c r="HCA454" s="40"/>
      <c r="HCB454" s="40"/>
      <c r="HCC454" s="40"/>
      <c r="HCD454" s="40"/>
      <c r="HCE454" s="40"/>
      <c r="HCF454" s="40"/>
      <c r="HCG454" s="40"/>
      <c r="HCH454" s="40"/>
      <c r="HCI454" s="40"/>
      <c r="HCJ454" s="40"/>
      <c r="HCK454" s="40"/>
      <c r="HCL454" s="40"/>
      <c r="HCM454" s="40"/>
      <c r="HCN454" s="40"/>
      <c r="HCO454" s="40"/>
      <c r="HCP454" s="40"/>
      <c r="HCQ454" s="40"/>
      <c r="HCR454" s="40"/>
      <c r="HCS454" s="40"/>
      <c r="HCT454" s="40"/>
      <c r="HCU454" s="40"/>
      <c r="HCV454" s="40"/>
      <c r="HCW454" s="40"/>
      <c r="HCX454" s="40"/>
      <c r="HCY454" s="40"/>
      <c r="HCZ454" s="40"/>
      <c r="HDA454" s="40"/>
      <c r="HDB454" s="40"/>
      <c r="HDC454" s="40"/>
      <c r="HDD454" s="40"/>
      <c r="HDE454" s="40"/>
      <c r="HDF454" s="40"/>
      <c r="HDG454" s="40"/>
      <c r="HDH454" s="40"/>
      <c r="HDI454" s="40"/>
      <c r="HDJ454" s="40"/>
      <c r="HDK454" s="40"/>
      <c r="HDL454" s="40"/>
      <c r="HDM454" s="40"/>
      <c r="HDN454" s="40"/>
      <c r="HDO454" s="40"/>
      <c r="HDP454" s="40"/>
      <c r="HDQ454" s="40"/>
      <c r="HDR454" s="40"/>
      <c r="HDS454" s="40"/>
      <c r="HDT454" s="40"/>
      <c r="HDU454" s="40"/>
      <c r="HDV454" s="40"/>
      <c r="HDW454" s="40"/>
      <c r="HDX454" s="40"/>
      <c r="HDY454" s="40"/>
      <c r="HDZ454" s="40"/>
      <c r="HEA454" s="40"/>
      <c r="HEB454" s="40"/>
      <c r="HEC454" s="40"/>
      <c r="HED454" s="40"/>
      <c r="HEE454" s="40"/>
      <c r="HEF454" s="40"/>
      <c r="HEG454" s="40"/>
      <c r="HEH454" s="40"/>
      <c r="HEI454" s="40"/>
      <c r="HEJ454" s="40"/>
      <c r="HEK454" s="40"/>
      <c r="HEL454" s="40"/>
      <c r="HEM454" s="40"/>
      <c r="HEN454" s="40"/>
      <c r="HEO454" s="40"/>
      <c r="HEP454" s="40"/>
      <c r="HEQ454" s="40"/>
      <c r="HER454" s="40"/>
      <c r="HES454" s="40"/>
      <c r="HET454" s="40"/>
      <c r="HEU454" s="40"/>
      <c r="HEV454" s="40"/>
      <c r="HEW454" s="40"/>
      <c r="HEX454" s="40"/>
      <c r="HEY454" s="40"/>
      <c r="HEZ454" s="40"/>
      <c r="HFA454" s="40"/>
      <c r="HFB454" s="40"/>
      <c r="HFC454" s="40"/>
      <c r="HFD454" s="40"/>
      <c r="HFE454" s="40"/>
      <c r="HFF454" s="40"/>
      <c r="HFG454" s="40"/>
      <c r="HFH454" s="40"/>
      <c r="HFI454" s="40"/>
      <c r="HFJ454" s="40"/>
      <c r="HFK454" s="40"/>
      <c r="HFL454" s="40"/>
      <c r="HFM454" s="40"/>
      <c r="HFN454" s="40"/>
      <c r="HFO454" s="40"/>
      <c r="HFP454" s="40"/>
      <c r="HFQ454" s="40"/>
      <c r="HFR454" s="40"/>
      <c r="HFS454" s="40"/>
      <c r="HFT454" s="40"/>
      <c r="HFU454" s="40"/>
      <c r="HFV454" s="40"/>
      <c r="HFW454" s="40"/>
      <c r="HFX454" s="40"/>
      <c r="HFY454" s="40"/>
      <c r="HFZ454" s="40"/>
      <c r="HGA454" s="40"/>
      <c r="HGB454" s="40"/>
      <c r="HGC454" s="40"/>
      <c r="HGD454" s="40"/>
      <c r="HGE454" s="40"/>
      <c r="HGF454" s="40"/>
      <c r="HGG454" s="40"/>
      <c r="HGH454" s="40"/>
      <c r="HGI454" s="40"/>
      <c r="HGJ454" s="40"/>
      <c r="HGK454" s="40"/>
      <c r="HGL454" s="40"/>
      <c r="HGM454" s="40"/>
      <c r="HGN454" s="40"/>
      <c r="HGO454" s="40"/>
      <c r="HGP454" s="40"/>
      <c r="HGQ454" s="40"/>
      <c r="HGR454" s="40"/>
      <c r="HGS454" s="40"/>
      <c r="HGT454" s="40"/>
      <c r="HGU454" s="40"/>
      <c r="HGV454" s="40"/>
      <c r="HGW454" s="40"/>
      <c r="HGX454" s="40"/>
      <c r="HGY454" s="40"/>
      <c r="HGZ454" s="40"/>
      <c r="HHA454" s="40"/>
      <c r="HHB454" s="40"/>
      <c r="HHC454" s="40"/>
      <c r="HHD454" s="40"/>
      <c r="HHE454" s="40"/>
      <c r="HHF454" s="40"/>
      <c r="HHG454" s="40"/>
      <c r="HHH454" s="40"/>
      <c r="HHI454" s="40"/>
      <c r="HHJ454" s="40"/>
      <c r="HHK454" s="40"/>
      <c r="HHL454" s="40"/>
      <c r="HHM454" s="40"/>
      <c r="HHN454" s="40"/>
      <c r="HHO454" s="40"/>
      <c r="HHP454" s="40"/>
      <c r="HHQ454" s="40"/>
      <c r="HHR454" s="40"/>
      <c r="HHS454" s="40"/>
      <c r="HHT454" s="40"/>
      <c r="HHU454" s="40"/>
      <c r="HHV454" s="40"/>
      <c r="HHW454" s="40"/>
      <c r="HHX454" s="40"/>
      <c r="HHY454" s="40"/>
      <c r="HHZ454" s="40"/>
      <c r="HIA454" s="40"/>
      <c r="HIB454" s="40"/>
      <c r="HIC454" s="40"/>
      <c r="HID454" s="40"/>
      <c r="HIE454" s="40"/>
      <c r="HIF454" s="40"/>
      <c r="HIG454" s="40"/>
      <c r="HIH454" s="40"/>
      <c r="HII454" s="40"/>
      <c r="HIJ454" s="40"/>
      <c r="HIK454" s="40"/>
      <c r="HIL454" s="40"/>
      <c r="HIM454" s="40"/>
      <c r="HIN454" s="40"/>
      <c r="HIO454" s="40"/>
      <c r="HIP454" s="40"/>
      <c r="HIQ454" s="40"/>
      <c r="HIR454" s="40"/>
      <c r="HIS454" s="40"/>
      <c r="HIT454" s="40"/>
      <c r="HIU454" s="40"/>
      <c r="HIV454" s="40"/>
      <c r="HIW454" s="40"/>
      <c r="HIX454" s="40"/>
      <c r="HIY454" s="40"/>
      <c r="HIZ454" s="40"/>
      <c r="HJA454" s="40"/>
      <c r="HJB454" s="40"/>
      <c r="HJC454" s="40"/>
      <c r="HJD454" s="40"/>
      <c r="HJE454" s="40"/>
      <c r="HJF454" s="40"/>
      <c r="HJG454" s="40"/>
      <c r="HJH454" s="40"/>
      <c r="HJI454" s="40"/>
      <c r="HJJ454" s="40"/>
      <c r="HJK454" s="40"/>
      <c r="HJL454" s="40"/>
      <c r="HJM454" s="40"/>
      <c r="HJN454" s="40"/>
      <c r="HJO454" s="40"/>
      <c r="HJP454" s="40"/>
      <c r="HJQ454" s="40"/>
      <c r="HJR454" s="40"/>
      <c r="HJS454" s="40"/>
      <c r="HJT454" s="40"/>
      <c r="HJU454" s="40"/>
      <c r="HJV454" s="40"/>
      <c r="HJW454" s="40"/>
      <c r="HJX454" s="40"/>
      <c r="HJY454" s="40"/>
      <c r="HJZ454" s="40"/>
      <c r="HKA454" s="40"/>
      <c r="HKB454" s="40"/>
      <c r="HKC454" s="40"/>
      <c r="HKD454" s="40"/>
      <c r="HKE454" s="40"/>
      <c r="HKF454" s="40"/>
      <c r="HKG454" s="40"/>
      <c r="HKH454" s="40"/>
      <c r="HKI454" s="40"/>
      <c r="HKJ454" s="40"/>
      <c r="HKK454" s="40"/>
      <c r="HKL454" s="40"/>
      <c r="HKM454" s="40"/>
      <c r="HKN454" s="40"/>
      <c r="HKO454" s="40"/>
      <c r="HKP454" s="40"/>
      <c r="HKQ454" s="40"/>
      <c r="HKR454" s="40"/>
      <c r="HKS454" s="40"/>
      <c r="HKT454" s="40"/>
      <c r="HKU454" s="40"/>
      <c r="HKV454" s="40"/>
      <c r="HKW454" s="40"/>
      <c r="HKX454" s="40"/>
      <c r="HKY454" s="40"/>
      <c r="HKZ454" s="40"/>
      <c r="HLA454" s="40"/>
      <c r="HLB454" s="40"/>
      <c r="HLC454" s="40"/>
      <c r="HLD454" s="40"/>
      <c r="HLE454" s="40"/>
      <c r="HLF454" s="40"/>
      <c r="HLG454" s="40"/>
      <c r="HLH454" s="40"/>
      <c r="HLI454" s="40"/>
      <c r="HLJ454" s="40"/>
      <c r="HLK454" s="40"/>
      <c r="HLL454" s="40"/>
      <c r="HLM454" s="40"/>
      <c r="HLN454" s="40"/>
      <c r="HLO454" s="40"/>
      <c r="HLP454" s="40"/>
      <c r="HLQ454" s="40"/>
      <c r="HLR454" s="40"/>
      <c r="HLS454" s="40"/>
      <c r="HLT454" s="40"/>
      <c r="HLU454" s="40"/>
      <c r="HLV454" s="40"/>
      <c r="HLW454" s="40"/>
      <c r="HLX454" s="40"/>
      <c r="HLY454" s="40"/>
      <c r="HLZ454" s="40"/>
      <c r="HMA454" s="40"/>
      <c r="HMB454" s="40"/>
      <c r="HMC454" s="40"/>
      <c r="HMD454" s="40"/>
      <c r="HME454" s="40"/>
      <c r="HMF454" s="40"/>
      <c r="HMG454" s="40"/>
      <c r="HMH454" s="40"/>
      <c r="HMI454" s="40"/>
      <c r="HMJ454" s="40"/>
      <c r="HMK454" s="40"/>
      <c r="HML454" s="40"/>
      <c r="HMM454" s="40"/>
      <c r="HMN454" s="40"/>
      <c r="HMO454" s="40"/>
      <c r="HMP454" s="40"/>
      <c r="HMQ454" s="40"/>
      <c r="HMR454" s="40"/>
      <c r="HMS454" s="40"/>
      <c r="HMT454" s="40"/>
      <c r="HMU454" s="40"/>
      <c r="HMV454" s="40"/>
      <c r="HMW454" s="40"/>
      <c r="HMX454" s="40"/>
      <c r="HMY454" s="40"/>
      <c r="HMZ454" s="40"/>
      <c r="HNA454" s="40"/>
      <c r="HNB454" s="40"/>
      <c r="HNC454" s="40"/>
      <c r="HND454" s="40"/>
      <c r="HNE454" s="40"/>
      <c r="HNF454" s="40"/>
      <c r="HNG454" s="40"/>
      <c r="HNH454" s="40"/>
      <c r="HNI454" s="40"/>
      <c r="HNJ454" s="40"/>
      <c r="HNK454" s="40"/>
      <c r="HNL454" s="40"/>
      <c r="HNM454" s="40"/>
      <c r="HNN454" s="40"/>
      <c r="HNO454" s="40"/>
      <c r="HNP454" s="40"/>
      <c r="HNQ454" s="40"/>
      <c r="HNR454" s="40"/>
      <c r="HNS454" s="40"/>
      <c r="HNT454" s="40"/>
      <c r="HNU454" s="40"/>
      <c r="HNV454" s="40"/>
      <c r="HNW454" s="40"/>
      <c r="HNX454" s="40"/>
      <c r="HNY454" s="40"/>
      <c r="HNZ454" s="40"/>
      <c r="HOA454" s="40"/>
      <c r="HOB454" s="40"/>
      <c r="HOC454" s="40"/>
      <c r="HOD454" s="40"/>
      <c r="HOE454" s="40"/>
      <c r="HOF454" s="40"/>
      <c r="HOG454" s="40"/>
      <c r="HOH454" s="40"/>
      <c r="HOI454" s="40"/>
      <c r="HOJ454" s="40"/>
      <c r="HOK454" s="40"/>
      <c r="HOL454" s="40"/>
      <c r="HOM454" s="40"/>
      <c r="HON454" s="40"/>
      <c r="HOO454" s="40"/>
      <c r="HOP454" s="40"/>
      <c r="HOQ454" s="40"/>
      <c r="HOR454" s="40"/>
      <c r="HOS454" s="40"/>
      <c r="HOT454" s="40"/>
      <c r="HOU454" s="40"/>
      <c r="HOV454" s="40"/>
      <c r="HOW454" s="40"/>
      <c r="HOX454" s="40"/>
      <c r="HOY454" s="40"/>
      <c r="HOZ454" s="40"/>
      <c r="HPA454" s="40"/>
      <c r="HPB454" s="40"/>
      <c r="HPC454" s="40"/>
      <c r="HPD454" s="40"/>
      <c r="HPE454" s="40"/>
      <c r="HPF454" s="40"/>
      <c r="HPG454" s="40"/>
      <c r="HPH454" s="40"/>
      <c r="HPI454" s="40"/>
      <c r="HPJ454" s="40"/>
      <c r="HPK454" s="40"/>
      <c r="HPL454" s="40"/>
      <c r="HPM454" s="40"/>
      <c r="HPN454" s="40"/>
      <c r="HPO454" s="40"/>
      <c r="HPP454" s="40"/>
      <c r="HPQ454" s="40"/>
      <c r="HPR454" s="40"/>
      <c r="HPS454" s="40"/>
      <c r="HPT454" s="40"/>
      <c r="HPU454" s="40"/>
      <c r="HPV454" s="40"/>
      <c r="HPW454" s="40"/>
      <c r="HPX454" s="40"/>
      <c r="HPY454" s="40"/>
      <c r="HPZ454" s="40"/>
      <c r="HQA454" s="40"/>
      <c r="HQB454" s="40"/>
      <c r="HQC454" s="40"/>
      <c r="HQD454" s="40"/>
      <c r="HQE454" s="40"/>
      <c r="HQF454" s="40"/>
      <c r="HQG454" s="40"/>
      <c r="HQH454" s="40"/>
      <c r="HQI454" s="40"/>
      <c r="HQJ454" s="40"/>
      <c r="HQK454" s="40"/>
      <c r="HQL454" s="40"/>
      <c r="HQM454" s="40"/>
      <c r="HQN454" s="40"/>
      <c r="HQO454" s="40"/>
      <c r="HQP454" s="40"/>
      <c r="HQQ454" s="40"/>
      <c r="HQR454" s="40"/>
      <c r="HQS454" s="40"/>
      <c r="HQT454" s="40"/>
      <c r="HQU454" s="40"/>
      <c r="HQV454" s="40"/>
      <c r="HQW454" s="40"/>
      <c r="HQX454" s="40"/>
      <c r="HQY454" s="40"/>
      <c r="HQZ454" s="40"/>
      <c r="HRA454" s="40"/>
      <c r="HRB454" s="40"/>
      <c r="HRC454" s="40"/>
      <c r="HRD454" s="40"/>
      <c r="HRE454" s="40"/>
      <c r="HRF454" s="40"/>
      <c r="HRG454" s="40"/>
      <c r="HRH454" s="40"/>
      <c r="HRI454" s="40"/>
      <c r="HRJ454" s="40"/>
      <c r="HRK454" s="40"/>
      <c r="HRL454" s="40"/>
      <c r="HRM454" s="40"/>
      <c r="HRN454" s="40"/>
      <c r="HRO454" s="40"/>
      <c r="HRP454" s="40"/>
      <c r="HRQ454" s="40"/>
      <c r="HRR454" s="40"/>
      <c r="HRS454" s="40"/>
      <c r="HRT454" s="40"/>
      <c r="HRU454" s="40"/>
      <c r="HRV454" s="40"/>
      <c r="HRW454" s="40"/>
      <c r="HRX454" s="40"/>
      <c r="HRY454" s="40"/>
      <c r="HRZ454" s="40"/>
      <c r="HSA454" s="40"/>
      <c r="HSB454" s="40"/>
      <c r="HSC454" s="40"/>
      <c r="HSD454" s="40"/>
      <c r="HSE454" s="40"/>
      <c r="HSF454" s="40"/>
      <c r="HSG454" s="40"/>
      <c r="HSH454" s="40"/>
      <c r="HSI454" s="40"/>
      <c r="HSJ454" s="40"/>
      <c r="HSK454" s="40"/>
      <c r="HSL454" s="40"/>
      <c r="HSM454" s="40"/>
      <c r="HSN454" s="40"/>
      <c r="HSO454" s="40"/>
      <c r="HSP454" s="40"/>
      <c r="HSQ454" s="40"/>
      <c r="HSR454" s="40"/>
      <c r="HSS454" s="40"/>
      <c r="HST454" s="40"/>
      <c r="HSU454" s="40"/>
      <c r="HSV454" s="40"/>
      <c r="HSW454" s="40"/>
      <c r="HSX454" s="40"/>
      <c r="HSY454" s="40"/>
      <c r="HSZ454" s="40"/>
      <c r="HTA454" s="40"/>
      <c r="HTB454" s="40"/>
      <c r="HTC454" s="40"/>
      <c r="HTD454" s="40"/>
      <c r="HTE454" s="40"/>
      <c r="HTF454" s="40"/>
      <c r="HTG454" s="40"/>
      <c r="HTH454" s="40"/>
      <c r="HTI454" s="40"/>
      <c r="HTJ454" s="40"/>
      <c r="HTK454" s="40"/>
      <c r="HTL454" s="40"/>
      <c r="HTM454" s="40"/>
      <c r="HTN454" s="40"/>
      <c r="HTO454" s="40"/>
      <c r="HTP454" s="40"/>
      <c r="HTQ454" s="40"/>
      <c r="HTR454" s="40"/>
      <c r="HTS454" s="40"/>
      <c r="HTT454" s="40"/>
      <c r="HTU454" s="40"/>
      <c r="HTV454" s="40"/>
      <c r="HTW454" s="40"/>
      <c r="HTX454" s="40"/>
      <c r="HTY454" s="40"/>
      <c r="HTZ454" s="40"/>
      <c r="HUA454" s="40"/>
      <c r="HUB454" s="40"/>
      <c r="HUC454" s="40"/>
      <c r="HUD454" s="40"/>
      <c r="HUE454" s="40"/>
      <c r="HUF454" s="40"/>
      <c r="HUG454" s="40"/>
      <c r="HUH454" s="40"/>
      <c r="HUI454" s="40"/>
      <c r="HUJ454" s="40"/>
      <c r="HUK454" s="40"/>
      <c r="HUL454" s="40"/>
      <c r="HUM454" s="40"/>
      <c r="HUN454" s="40"/>
      <c r="HUO454" s="40"/>
      <c r="HUP454" s="40"/>
      <c r="HUQ454" s="40"/>
      <c r="HUR454" s="40"/>
      <c r="HUS454" s="40"/>
      <c r="HUT454" s="40"/>
      <c r="HUU454" s="40"/>
      <c r="HUV454" s="40"/>
      <c r="HUW454" s="40"/>
      <c r="HUX454" s="40"/>
      <c r="HUY454" s="40"/>
      <c r="HUZ454" s="40"/>
      <c r="HVA454" s="40"/>
      <c r="HVB454" s="40"/>
      <c r="HVC454" s="40"/>
      <c r="HVD454" s="40"/>
      <c r="HVE454" s="40"/>
      <c r="HVF454" s="40"/>
      <c r="HVG454" s="40"/>
      <c r="HVH454" s="40"/>
      <c r="HVI454" s="40"/>
      <c r="HVJ454" s="40"/>
      <c r="HVK454" s="40"/>
      <c r="HVL454" s="40"/>
      <c r="HVM454" s="40"/>
      <c r="HVN454" s="40"/>
      <c r="HVO454" s="40"/>
      <c r="HVP454" s="40"/>
      <c r="HVQ454" s="40"/>
      <c r="HVR454" s="40"/>
      <c r="HVS454" s="40"/>
      <c r="HVT454" s="40"/>
      <c r="HVU454" s="40"/>
      <c r="HVV454" s="40"/>
      <c r="HVW454" s="40"/>
      <c r="HVX454" s="40"/>
      <c r="HVY454" s="40"/>
      <c r="HVZ454" s="40"/>
      <c r="HWA454" s="40"/>
      <c r="HWB454" s="40"/>
      <c r="HWC454" s="40"/>
      <c r="HWD454" s="40"/>
      <c r="HWE454" s="40"/>
      <c r="HWF454" s="40"/>
      <c r="HWG454" s="40"/>
      <c r="HWH454" s="40"/>
      <c r="HWI454" s="40"/>
      <c r="HWJ454" s="40"/>
      <c r="HWK454" s="40"/>
      <c r="HWL454" s="40"/>
      <c r="HWM454" s="40"/>
      <c r="HWN454" s="40"/>
      <c r="HWO454" s="40"/>
      <c r="HWP454" s="40"/>
      <c r="HWQ454" s="40"/>
      <c r="HWR454" s="40"/>
      <c r="HWS454" s="40"/>
      <c r="HWT454" s="40"/>
      <c r="HWU454" s="40"/>
      <c r="HWV454" s="40"/>
      <c r="HWW454" s="40"/>
      <c r="HWX454" s="40"/>
      <c r="HWY454" s="40"/>
      <c r="HWZ454" s="40"/>
      <c r="HXA454" s="40"/>
      <c r="HXB454" s="40"/>
      <c r="HXC454" s="40"/>
      <c r="HXD454" s="40"/>
      <c r="HXE454" s="40"/>
      <c r="HXF454" s="40"/>
      <c r="HXG454" s="40"/>
      <c r="HXH454" s="40"/>
      <c r="HXI454" s="40"/>
      <c r="HXJ454" s="40"/>
      <c r="HXK454" s="40"/>
      <c r="HXL454" s="40"/>
      <c r="HXM454" s="40"/>
      <c r="HXN454" s="40"/>
      <c r="HXO454" s="40"/>
      <c r="HXP454" s="40"/>
      <c r="HXQ454" s="40"/>
      <c r="HXR454" s="40"/>
      <c r="HXS454" s="40"/>
      <c r="HXT454" s="40"/>
      <c r="HXU454" s="40"/>
      <c r="HXV454" s="40"/>
      <c r="HXW454" s="40"/>
      <c r="HXX454" s="40"/>
      <c r="HXY454" s="40"/>
      <c r="HXZ454" s="40"/>
      <c r="HYA454" s="40"/>
      <c r="HYB454" s="40"/>
      <c r="HYC454" s="40"/>
      <c r="HYD454" s="40"/>
      <c r="HYE454" s="40"/>
      <c r="HYF454" s="40"/>
      <c r="HYG454" s="40"/>
      <c r="HYH454" s="40"/>
      <c r="HYI454" s="40"/>
      <c r="HYJ454" s="40"/>
      <c r="HYK454" s="40"/>
      <c r="HYL454" s="40"/>
      <c r="HYM454" s="40"/>
      <c r="HYN454" s="40"/>
      <c r="HYO454" s="40"/>
      <c r="HYP454" s="40"/>
      <c r="HYQ454" s="40"/>
      <c r="HYR454" s="40"/>
      <c r="HYS454" s="40"/>
      <c r="HYT454" s="40"/>
      <c r="HYU454" s="40"/>
      <c r="HYV454" s="40"/>
      <c r="HYW454" s="40"/>
      <c r="HYX454" s="40"/>
      <c r="HYY454" s="40"/>
      <c r="HYZ454" s="40"/>
      <c r="HZA454" s="40"/>
      <c r="HZB454" s="40"/>
      <c r="HZC454" s="40"/>
      <c r="HZD454" s="40"/>
      <c r="HZE454" s="40"/>
      <c r="HZF454" s="40"/>
      <c r="HZG454" s="40"/>
      <c r="HZH454" s="40"/>
      <c r="HZI454" s="40"/>
      <c r="HZJ454" s="40"/>
      <c r="HZK454" s="40"/>
      <c r="HZL454" s="40"/>
      <c r="HZM454" s="40"/>
      <c r="HZN454" s="40"/>
      <c r="HZO454" s="40"/>
      <c r="HZP454" s="40"/>
      <c r="HZQ454" s="40"/>
      <c r="HZR454" s="40"/>
      <c r="HZS454" s="40"/>
      <c r="HZT454" s="40"/>
      <c r="HZU454" s="40"/>
      <c r="HZV454" s="40"/>
      <c r="HZW454" s="40"/>
      <c r="HZX454" s="40"/>
      <c r="HZY454" s="40"/>
      <c r="HZZ454" s="40"/>
      <c r="IAA454" s="40"/>
      <c r="IAB454" s="40"/>
      <c r="IAC454" s="40"/>
      <c r="IAD454" s="40"/>
      <c r="IAE454" s="40"/>
      <c r="IAF454" s="40"/>
      <c r="IAG454" s="40"/>
      <c r="IAH454" s="40"/>
      <c r="IAI454" s="40"/>
      <c r="IAJ454" s="40"/>
      <c r="IAK454" s="40"/>
      <c r="IAL454" s="40"/>
      <c r="IAM454" s="40"/>
      <c r="IAN454" s="40"/>
      <c r="IAO454" s="40"/>
      <c r="IAP454" s="40"/>
      <c r="IAQ454" s="40"/>
      <c r="IAR454" s="40"/>
      <c r="IAS454" s="40"/>
      <c r="IAT454" s="40"/>
      <c r="IAU454" s="40"/>
      <c r="IAV454" s="40"/>
      <c r="IAW454" s="40"/>
      <c r="IAX454" s="40"/>
      <c r="IAY454" s="40"/>
      <c r="IAZ454" s="40"/>
      <c r="IBA454" s="40"/>
      <c r="IBB454" s="40"/>
      <c r="IBC454" s="40"/>
      <c r="IBD454" s="40"/>
      <c r="IBE454" s="40"/>
      <c r="IBF454" s="40"/>
      <c r="IBG454" s="40"/>
      <c r="IBH454" s="40"/>
      <c r="IBI454" s="40"/>
      <c r="IBJ454" s="40"/>
      <c r="IBK454" s="40"/>
      <c r="IBL454" s="40"/>
      <c r="IBM454" s="40"/>
      <c r="IBN454" s="40"/>
      <c r="IBO454" s="40"/>
      <c r="IBP454" s="40"/>
      <c r="IBQ454" s="40"/>
      <c r="IBR454" s="40"/>
      <c r="IBS454" s="40"/>
      <c r="IBT454" s="40"/>
      <c r="IBU454" s="40"/>
      <c r="IBV454" s="40"/>
      <c r="IBW454" s="40"/>
      <c r="IBX454" s="40"/>
      <c r="IBY454" s="40"/>
      <c r="IBZ454" s="40"/>
      <c r="ICA454" s="40"/>
      <c r="ICB454" s="40"/>
      <c r="ICC454" s="40"/>
      <c r="ICD454" s="40"/>
      <c r="ICE454" s="40"/>
      <c r="ICF454" s="40"/>
      <c r="ICG454" s="40"/>
      <c r="ICH454" s="40"/>
      <c r="ICI454" s="40"/>
      <c r="ICJ454" s="40"/>
      <c r="ICK454" s="40"/>
      <c r="ICL454" s="40"/>
      <c r="ICM454" s="40"/>
      <c r="ICN454" s="40"/>
      <c r="ICO454" s="40"/>
      <c r="ICP454" s="40"/>
      <c r="ICQ454" s="40"/>
      <c r="ICR454" s="40"/>
      <c r="ICS454" s="40"/>
      <c r="ICT454" s="40"/>
      <c r="ICU454" s="40"/>
      <c r="ICV454" s="40"/>
      <c r="ICW454" s="40"/>
      <c r="ICX454" s="40"/>
      <c r="ICY454" s="40"/>
      <c r="ICZ454" s="40"/>
      <c r="IDA454" s="40"/>
      <c r="IDB454" s="40"/>
      <c r="IDC454" s="40"/>
      <c r="IDD454" s="40"/>
      <c r="IDE454" s="40"/>
      <c r="IDF454" s="40"/>
      <c r="IDG454" s="40"/>
      <c r="IDH454" s="40"/>
      <c r="IDI454" s="40"/>
      <c r="IDJ454" s="40"/>
      <c r="IDK454" s="40"/>
      <c r="IDL454" s="40"/>
      <c r="IDM454" s="40"/>
      <c r="IDN454" s="40"/>
      <c r="IDO454" s="40"/>
      <c r="IDP454" s="40"/>
      <c r="IDQ454" s="40"/>
      <c r="IDR454" s="40"/>
      <c r="IDS454" s="40"/>
      <c r="IDT454" s="40"/>
      <c r="IDU454" s="40"/>
      <c r="IDV454" s="40"/>
      <c r="IDW454" s="40"/>
      <c r="IDX454" s="40"/>
      <c r="IDY454" s="40"/>
      <c r="IDZ454" s="40"/>
      <c r="IEA454" s="40"/>
      <c r="IEB454" s="40"/>
      <c r="IEC454" s="40"/>
      <c r="IED454" s="40"/>
      <c r="IEE454" s="40"/>
      <c r="IEF454" s="40"/>
      <c r="IEG454" s="40"/>
      <c r="IEH454" s="40"/>
      <c r="IEI454" s="40"/>
      <c r="IEJ454" s="40"/>
      <c r="IEK454" s="40"/>
      <c r="IEL454" s="40"/>
      <c r="IEM454" s="40"/>
      <c r="IEN454" s="40"/>
      <c r="IEO454" s="40"/>
      <c r="IEP454" s="40"/>
      <c r="IEQ454" s="40"/>
      <c r="IER454" s="40"/>
      <c r="IES454" s="40"/>
      <c r="IET454" s="40"/>
      <c r="IEU454" s="40"/>
      <c r="IEV454" s="40"/>
      <c r="IEW454" s="40"/>
      <c r="IEX454" s="40"/>
      <c r="IEY454" s="40"/>
      <c r="IEZ454" s="40"/>
      <c r="IFA454" s="40"/>
      <c r="IFB454" s="40"/>
      <c r="IFC454" s="40"/>
      <c r="IFD454" s="40"/>
      <c r="IFE454" s="40"/>
      <c r="IFF454" s="40"/>
      <c r="IFG454" s="40"/>
      <c r="IFH454" s="40"/>
      <c r="IFI454" s="40"/>
      <c r="IFJ454" s="40"/>
      <c r="IFK454" s="41"/>
    </row>
    <row r="455" spans="1:6251" ht="15" customHeight="1">
      <c r="A455" s="2"/>
      <c r="B455" s="47" t="s">
        <v>107</v>
      </c>
      <c r="C455" s="48"/>
      <c r="D455" s="48"/>
      <c r="E455" s="48"/>
      <c r="F455" s="48"/>
      <c r="G455" s="48"/>
      <c r="H455" s="48"/>
      <c r="I455" s="48"/>
      <c r="J455" s="48"/>
      <c r="K455" s="48"/>
      <c r="L455" s="48"/>
      <c r="M455" s="48"/>
      <c r="N455" s="48"/>
      <c r="O455" s="48"/>
      <c r="P455" s="48"/>
      <c r="Q455" s="48"/>
      <c r="R455" s="48"/>
      <c r="S455" s="48"/>
      <c r="T455" s="48"/>
      <c r="U455" s="48"/>
      <c r="V455" s="48"/>
      <c r="W455" s="48"/>
      <c r="X455" s="48"/>
      <c r="Y455" s="48"/>
      <c r="Z455" s="48"/>
      <c r="AA455" s="48"/>
      <c r="AB455" s="48"/>
      <c r="AC455" s="48"/>
      <c r="AD455" s="48"/>
      <c r="AE455" s="48"/>
      <c r="AF455" s="48"/>
      <c r="AG455" s="48"/>
      <c r="AH455" s="48"/>
      <c r="AI455" s="48"/>
      <c r="AJ455" s="48"/>
      <c r="AK455" s="48"/>
      <c r="AL455" s="48"/>
      <c r="AM455" s="48"/>
      <c r="AN455" s="48"/>
      <c r="AO455" s="48"/>
      <c r="AP455" s="48"/>
      <c r="AQ455" s="48"/>
      <c r="AR455" s="48"/>
      <c r="AS455" s="48"/>
      <c r="AT455" s="48"/>
      <c r="AU455" s="48"/>
      <c r="AV455" s="48"/>
      <c r="AW455" s="48"/>
      <c r="AX455" s="48"/>
      <c r="AY455" s="48"/>
      <c r="AZ455" s="48"/>
      <c r="BA455" s="48"/>
      <c r="BB455" s="48"/>
      <c r="BC455" s="48"/>
      <c r="BD455" s="48"/>
      <c r="BE455" s="48"/>
      <c r="BF455" s="48"/>
      <c r="BG455" s="48"/>
      <c r="BH455" s="48"/>
      <c r="BI455" s="48"/>
      <c r="BJ455" s="48"/>
      <c r="BK455" s="48"/>
      <c r="BL455" s="48"/>
      <c r="BM455" s="48"/>
      <c r="BN455" s="48"/>
      <c r="BO455" s="48"/>
      <c r="BP455" s="48"/>
      <c r="BQ455" s="48"/>
      <c r="BR455" s="48"/>
      <c r="BS455" s="48"/>
      <c r="BT455" s="48"/>
      <c r="BU455" s="48"/>
      <c r="BV455" s="48"/>
      <c r="BW455" s="48"/>
      <c r="BX455" s="48"/>
      <c r="BY455" s="48"/>
      <c r="BZ455" s="48"/>
      <c r="CA455" s="48"/>
      <c r="CB455" s="48"/>
      <c r="CC455" s="48"/>
      <c r="CD455" s="48"/>
      <c r="CE455" s="48"/>
      <c r="CF455" s="48"/>
      <c r="CG455" s="48"/>
      <c r="CH455" s="48"/>
      <c r="CI455" s="48"/>
      <c r="CJ455" s="48"/>
      <c r="CK455" s="48"/>
      <c r="CL455" s="48"/>
      <c r="CM455" s="48"/>
      <c r="CN455" s="48"/>
      <c r="CO455" s="48"/>
      <c r="CP455" s="48"/>
      <c r="CQ455" s="48"/>
      <c r="CR455" s="48"/>
      <c r="CS455" s="48"/>
      <c r="CT455" s="48"/>
      <c r="CU455" s="48"/>
      <c r="CV455" s="48"/>
      <c r="CW455" s="48"/>
      <c r="CX455" s="48"/>
      <c r="CY455" s="48"/>
      <c r="CZ455" s="48"/>
      <c r="DA455" s="48"/>
      <c r="DB455" s="48"/>
      <c r="DC455" s="48"/>
      <c r="DD455" s="48"/>
      <c r="DE455" s="48"/>
      <c r="DF455" s="48"/>
      <c r="DG455" s="48"/>
      <c r="DH455" s="48"/>
      <c r="DI455" s="48"/>
      <c r="DJ455" s="48"/>
      <c r="DK455" s="48"/>
      <c r="DL455" s="48"/>
      <c r="DM455" s="48"/>
      <c r="DN455" s="48"/>
      <c r="DO455" s="48"/>
      <c r="DP455" s="48"/>
      <c r="DQ455" s="48"/>
      <c r="DR455" s="48"/>
      <c r="DS455" s="48"/>
      <c r="DT455" s="48"/>
      <c r="DU455" s="48"/>
      <c r="DV455" s="48"/>
      <c r="DW455" s="48"/>
      <c r="DX455" s="48"/>
      <c r="DY455" s="48"/>
      <c r="DZ455" s="48"/>
      <c r="EA455" s="48"/>
      <c r="EB455" s="48"/>
      <c r="EC455" s="48"/>
      <c r="ED455" s="48"/>
      <c r="EE455" s="48"/>
      <c r="EF455" s="48"/>
      <c r="EG455" s="48"/>
      <c r="EH455" s="48"/>
      <c r="EI455" s="48"/>
      <c r="EJ455" s="48"/>
      <c r="EK455" s="48"/>
      <c r="EL455" s="48"/>
      <c r="EM455" s="48"/>
      <c r="EN455" s="48"/>
      <c r="EO455" s="48"/>
      <c r="EP455" s="48"/>
      <c r="EQ455" s="48"/>
      <c r="ER455" s="48"/>
      <c r="ES455" s="48"/>
      <c r="ET455" s="48"/>
      <c r="EU455" s="48"/>
      <c r="EV455" s="48"/>
      <c r="EW455" s="48"/>
      <c r="EX455" s="48"/>
      <c r="EY455" s="48"/>
      <c r="EZ455" s="48"/>
      <c r="FA455" s="48"/>
      <c r="FB455" s="48"/>
      <c r="FC455" s="48"/>
      <c r="FD455" s="48"/>
      <c r="FE455" s="48"/>
      <c r="FF455" s="48"/>
      <c r="FG455" s="48"/>
      <c r="FH455" s="48"/>
      <c r="FI455" s="48"/>
      <c r="FJ455" s="48"/>
      <c r="FK455" s="48"/>
      <c r="FL455" s="48"/>
      <c r="FM455" s="48"/>
      <c r="FN455" s="48"/>
      <c r="FO455" s="48"/>
      <c r="FP455" s="48"/>
      <c r="FQ455" s="48"/>
      <c r="FR455" s="48"/>
      <c r="FS455" s="48"/>
      <c r="FT455" s="48"/>
      <c r="FU455" s="48"/>
      <c r="FV455" s="48"/>
      <c r="FW455" s="48"/>
      <c r="FX455" s="48"/>
      <c r="FY455" s="48"/>
      <c r="FZ455" s="48"/>
      <c r="GA455" s="48"/>
      <c r="GB455" s="48"/>
      <c r="GC455" s="48"/>
      <c r="GD455" s="48"/>
      <c r="GE455" s="48"/>
      <c r="GF455" s="48"/>
      <c r="GG455" s="48"/>
      <c r="GH455" s="48"/>
      <c r="GI455" s="48"/>
      <c r="GJ455" s="48"/>
      <c r="GK455" s="48"/>
      <c r="GL455" s="48"/>
      <c r="GM455" s="48"/>
      <c r="GN455" s="48"/>
      <c r="GO455" s="48"/>
      <c r="GP455" s="48"/>
      <c r="GQ455" s="48"/>
      <c r="GR455" s="48"/>
      <c r="GS455" s="48"/>
      <c r="GT455" s="48"/>
      <c r="GU455" s="48"/>
      <c r="GV455" s="48"/>
      <c r="GW455" s="48"/>
      <c r="GX455" s="48"/>
      <c r="GY455" s="48"/>
      <c r="GZ455" s="48"/>
      <c r="HA455" s="48"/>
      <c r="HB455" s="48"/>
      <c r="HC455" s="48"/>
      <c r="HD455" s="48"/>
      <c r="HE455" s="48"/>
      <c r="HF455" s="48"/>
      <c r="HG455" s="48"/>
      <c r="HH455" s="48"/>
      <c r="HI455" s="48"/>
      <c r="HJ455" s="48"/>
      <c r="HK455" s="48"/>
      <c r="HL455" s="48"/>
      <c r="HM455" s="48"/>
      <c r="HN455" s="48"/>
      <c r="HO455" s="48"/>
      <c r="HP455" s="48"/>
      <c r="HQ455" s="48"/>
      <c r="HR455" s="48"/>
      <c r="HS455" s="48"/>
      <c r="HT455" s="48"/>
      <c r="HU455" s="48"/>
      <c r="HV455" s="48"/>
      <c r="HW455" s="48"/>
      <c r="HX455" s="48"/>
      <c r="HY455" s="48"/>
      <c r="HZ455" s="48"/>
      <c r="IA455" s="48"/>
      <c r="IB455" s="48"/>
      <c r="IC455" s="48"/>
      <c r="ID455" s="48"/>
      <c r="IE455" s="48"/>
      <c r="IF455" s="48"/>
      <c r="IG455" s="48"/>
      <c r="IH455" s="48"/>
      <c r="II455" s="48"/>
      <c r="IJ455" s="48"/>
      <c r="IK455" s="48"/>
      <c r="IL455" s="48"/>
      <c r="IM455" s="48"/>
      <c r="IN455" s="48"/>
      <c r="IO455" s="48"/>
      <c r="IP455" s="48"/>
      <c r="IQ455" s="49"/>
      <c r="IR455" s="3"/>
      <c r="IS455" s="3"/>
      <c r="IT455" s="3"/>
      <c r="IU455" s="3"/>
      <c r="IV455" s="3"/>
      <c r="IW455" s="3"/>
      <c r="IX455" s="3"/>
      <c r="IY455" s="3"/>
      <c r="IZ455" s="3"/>
      <c r="JA455" s="3"/>
      <c r="JB455" s="3"/>
      <c r="JC455" s="3"/>
      <c r="JD455" s="3"/>
      <c r="JE455" s="3"/>
      <c r="JF455" s="3"/>
      <c r="JG455" s="3"/>
      <c r="JH455" s="3"/>
      <c r="JI455" s="3"/>
      <c r="JJ455" s="3"/>
      <c r="JK455" s="3"/>
      <c r="JL455" s="3"/>
      <c r="JM455" s="3"/>
      <c r="JN455" s="3"/>
      <c r="JO455" s="3"/>
      <c r="JP455" s="3"/>
      <c r="JQ455" s="3"/>
      <c r="JR455" s="3"/>
      <c r="JS455" s="3"/>
      <c r="JT455" s="3"/>
      <c r="JU455" s="3"/>
      <c r="JV455" s="3"/>
      <c r="JW455" s="3"/>
      <c r="JX455" s="3"/>
      <c r="JY455" s="3"/>
      <c r="JZ455" s="3"/>
      <c r="KA455" s="3"/>
      <c r="KB455" s="3"/>
      <c r="KC455" s="3"/>
      <c r="KD455" s="3"/>
      <c r="KE455" s="3"/>
      <c r="KF455" s="3"/>
      <c r="KG455" s="3"/>
      <c r="KH455" s="3"/>
      <c r="KI455" s="3"/>
      <c r="KJ455" s="3"/>
      <c r="KK455" s="3"/>
      <c r="KL455" s="3"/>
      <c r="KM455" s="3"/>
      <c r="KN455" s="3"/>
      <c r="KO455" s="3"/>
      <c r="KP455" s="3"/>
      <c r="KQ455" s="3"/>
      <c r="KR455" s="3"/>
      <c r="KS455" s="3"/>
      <c r="KT455" s="3"/>
      <c r="KU455" s="3"/>
      <c r="KV455" s="3"/>
      <c r="KW455" s="3"/>
      <c r="KX455" s="3"/>
      <c r="KY455" s="3"/>
      <c r="KZ455" s="3"/>
      <c r="LA455" s="3"/>
      <c r="LB455" s="3"/>
      <c r="LC455" s="3"/>
      <c r="LD455" s="3"/>
      <c r="LE455" s="3"/>
      <c r="LF455" s="3"/>
      <c r="LG455" s="3"/>
      <c r="LH455" s="3"/>
      <c r="LI455" s="3"/>
      <c r="LJ455" s="3"/>
      <c r="LK455" s="3"/>
      <c r="LL455" s="3"/>
      <c r="LM455" s="3"/>
      <c r="LN455" s="3"/>
      <c r="LO455" s="3"/>
      <c r="LP455" s="3"/>
      <c r="LQ455" s="3"/>
      <c r="LR455" s="3"/>
      <c r="LS455" s="3"/>
      <c r="LT455" s="3"/>
      <c r="LU455" s="3"/>
      <c r="LV455" s="3"/>
      <c r="LW455" s="3"/>
      <c r="LX455" s="3"/>
      <c r="LY455" s="3"/>
      <c r="LZ455" s="3"/>
      <c r="MA455" s="3"/>
      <c r="MB455" s="3"/>
      <c r="MC455" s="3"/>
      <c r="MD455" s="3"/>
      <c r="ME455" s="3"/>
      <c r="MF455" s="3"/>
      <c r="MG455" s="3"/>
      <c r="MH455" s="3"/>
      <c r="MI455" s="3"/>
      <c r="MJ455" s="3"/>
      <c r="MK455" s="3"/>
      <c r="ML455" s="3"/>
      <c r="MM455" s="3"/>
      <c r="MN455" s="3"/>
      <c r="MO455" s="3"/>
      <c r="MP455" s="3"/>
      <c r="MQ455" s="3"/>
      <c r="MR455" s="3"/>
      <c r="MS455" s="3"/>
      <c r="MT455" s="3"/>
      <c r="MU455" s="3"/>
      <c r="MV455" s="3"/>
      <c r="MW455" s="3"/>
      <c r="MX455" s="3"/>
      <c r="MY455" s="3"/>
      <c r="MZ455" s="3"/>
      <c r="NA455" s="3"/>
      <c r="NB455" s="3"/>
      <c r="NC455" s="3"/>
      <c r="ND455" s="3"/>
      <c r="NE455" s="3"/>
      <c r="NF455" s="3"/>
      <c r="NG455" s="3"/>
      <c r="NH455" s="3"/>
      <c r="NI455" s="3"/>
      <c r="NJ455" s="3"/>
      <c r="NK455" s="3"/>
      <c r="NL455" s="3"/>
      <c r="NM455" s="3"/>
      <c r="NN455" s="3"/>
      <c r="NO455" s="3"/>
      <c r="NP455" s="3"/>
      <c r="NQ455" s="3"/>
      <c r="NR455" s="3"/>
      <c r="NS455" s="3"/>
      <c r="NT455" s="3"/>
      <c r="NU455" s="3"/>
      <c r="NV455" s="3"/>
      <c r="NW455" s="3"/>
      <c r="NX455" s="3"/>
      <c r="NY455" s="3"/>
      <c r="NZ455" s="3"/>
      <c r="OA455" s="3"/>
      <c r="OB455" s="3"/>
      <c r="OC455" s="3"/>
      <c r="OD455" s="3"/>
      <c r="OE455" s="3"/>
      <c r="OF455" s="3"/>
      <c r="OG455" s="3"/>
      <c r="OH455" s="3"/>
      <c r="OI455" s="3"/>
      <c r="OJ455" s="3"/>
      <c r="OK455" s="3"/>
      <c r="OL455" s="3"/>
      <c r="OM455" s="3"/>
      <c r="ON455" s="3"/>
      <c r="OO455" s="3"/>
      <c r="OP455" s="3"/>
      <c r="OQ455" s="3"/>
      <c r="OR455" s="3"/>
      <c r="OS455" s="3"/>
      <c r="OT455" s="3"/>
      <c r="OU455" s="3"/>
      <c r="OV455" s="3"/>
      <c r="OW455" s="3"/>
      <c r="OX455" s="3"/>
      <c r="OY455" s="3"/>
      <c r="OZ455" s="3"/>
      <c r="PA455" s="3"/>
      <c r="PB455" s="3"/>
      <c r="PC455" s="3"/>
      <c r="PD455" s="3"/>
      <c r="PE455" s="3"/>
      <c r="PF455" s="3"/>
      <c r="PG455" s="3"/>
      <c r="PH455" s="3"/>
      <c r="PI455" s="3"/>
      <c r="PJ455" s="3"/>
      <c r="PK455" s="3"/>
      <c r="PL455" s="3"/>
      <c r="PM455" s="3"/>
      <c r="PN455" s="3"/>
      <c r="PO455" s="3"/>
      <c r="PP455" s="3"/>
      <c r="PQ455" s="3"/>
      <c r="PR455" s="3"/>
      <c r="PS455" s="3"/>
      <c r="PT455" s="3"/>
      <c r="PU455" s="3"/>
      <c r="PV455" s="3"/>
      <c r="PW455" s="3"/>
      <c r="PX455" s="3"/>
      <c r="PY455" s="3"/>
      <c r="PZ455" s="3"/>
      <c r="QA455" s="3"/>
      <c r="QB455" s="3"/>
      <c r="QC455" s="3"/>
      <c r="QD455" s="3"/>
      <c r="QE455" s="3"/>
      <c r="QF455" s="3"/>
      <c r="QG455" s="3"/>
      <c r="QH455" s="3"/>
      <c r="QI455" s="3"/>
      <c r="QJ455" s="3"/>
      <c r="QK455" s="3"/>
      <c r="QL455" s="3"/>
      <c r="QM455" s="3"/>
      <c r="QN455" s="3"/>
      <c r="QO455" s="3"/>
      <c r="QP455" s="3"/>
      <c r="QQ455" s="3"/>
      <c r="QR455" s="3"/>
      <c r="QS455" s="3"/>
      <c r="QT455" s="3"/>
      <c r="QU455" s="3"/>
      <c r="QV455" s="3"/>
      <c r="QW455" s="3"/>
      <c r="QX455" s="3"/>
      <c r="QY455" s="3"/>
      <c r="QZ455" s="3"/>
      <c r="RA455" s="3"/>
      <c r="RB455" s="3"/>
      <c r="RC455" s="3"/>
      <c r="RD455" s="3"/>
      <c r="RE455" s="3"/>
      <c r="RF455" s="3"/>
      <c r="RG455" s="3"/>
      <c r="RH455" s="3"/>
      <c r="RI455" s="3"/>
      <c r="RJ455" s="3"/>
      <c r="RK455" s="3"/>
      <c r="RL455" s="3"/>
      <c r="RM455" s="3"/>
      <c r="RN455" s="3"/>
      <c r="RO455" s="3"/>
      <c r="RP455" s="3"/>
      <c r="RQ455" s="3"/>
      <c r="RR455" s="3"/>
      <c r="RS455" s="3"/>
      <c r="RT455" s="3"/>
      <c r="RU455" s="3"/>
      <c r="RV455" s="3"/>
      <c r="RW455" s="3"/>
      <c r="RX455" s="3"/>
      <c r="RY455" s="3"/>
      <c r="RZ455" s="3"/>
      <c r="SA455" s="3"/>
      <c r="SB455" s="3"/>
      <c r="SC455" s="3"/>
      <c r="SD455" s="3"/>
      <c r="SE455" s="3"/>
      <c r="SF455" s="3"/>
      <c r="SG455" s="3"/>
      <c r="SH455" s="3"/>
      <c r="SI455" s="3"/>
      <c r="SJ455" s="3"/>
      <c r="SK455" s="3"/>
      <c r="SL455" s="3"/>
      <c r="SM455" s="3"/>
      <c r="SN455" s="3"/>
      <c r="SO455" s="3"/>
      <c r="SP455" s="3"/>
      <c r="SQ455" s="3"/>
      <c r="SR455" s="3"/>
      <c r="SS455" s="3"/>
      <c r="ST455" s="3"/>
      <c r="SU455" s="3"/>
      <c r="SV455" s="3"/>
      <c r="SW455" s="3"/>
      <c r="SX455" s="3"/>
      <c r="SY455" s="3"/>
      <c r="SZ455" s="3"/>
      <c r="TA455" s="3"/>
      <c r="TB455" s="3"/>
      <c r="TC455" s="3"/>
      <c r="TD455" s="3"/>
      <c r="TE455" s="3"/>
      <c r="TF455" s="3"/>
      <c r="TG455" s="3"/>
      <c r="TH455" s="3"/>
      <c r="TI455" s="3"/>
      <c r="TJ455" s="3"/>
      <c r="TK455" s="3"/>
      <c r="TL455" s="3"/>
      <c r="TM455" s="3"/>
      <c r="TN455" s="3"/>
      <c r="TO455" s="3"/>
      <c r="TP455" s="3"/>
      <c r="TQ455" s="3"/>
      <c r="TR455" s="3"/>
      <c r="TS455" s="3"/>
      <c r="TT455" s="3"/>
      <c r="TU455" s="3"/>
      <c r="TV455" s="3"/>
      <c r="TW455" s="3"/>
      <c r="TX455" s="3"/>
      <c r="TY455" s="3"/>
      <c r="TZ455" s="3"/>
      <c r="UA455" s="3"/>
      <c r="UB455" s="3"/>
      <c r="UC455" s="3"/>
      <c r="UD455" s="3"/>
      <c r="UE455" s="3"/>
      <c r="UF455" s="3"/>
      <c r="UG455" s="3"/>
      <c r="UH455" s="3"/>
      <c r="UI455" s="3"/>
      <c r="UJ455" s="3"/>
      <c r="UK455" s="3"/>
      <c r="UL455" s="3"/>
      <c r="UM455" s="3"/>
      <c r="UN455" s="3"/>
      <c r="UO455" s="3"/>
      <c r="UP455" s="3"/>
      <c r="UQ455" s="3"/>
      <c r="UR455" s="3"/>
      <c r="US455" s="3"/>
      <c r="UT455" s="3"/>
      <c r="UU455" s="3"/>
      <c r="UV455" s="3"/>
      <c r="UW455" s="3"/>
      <c r="UX455" s="3"/>
      <c r="UY455" s="3"/>
      <c r="UZ455" s="3"/>
      <c r="VA455" s="3"/>
      <c r="VB455" s="3"/>
      <c r="VC455" s="3"/>
      <c r="VD455" s="3"/>
      <c r="VE455" s="3"/>
      <c r="VF455" s="3"/>
      <c r="VG455" s="3"/>
      <c r="VH455" s="3"/>
      <c r="VI455" s="3"/>
      <c r="VJ455" s="3"/>
      <c r="VK455" s="3"/>
      <c r="VL455" s="3"/>
      <c r="VM455" s="3"/>
      <c r="VN455" s="3"/>
      <c r="VO455" s="3"/>
      <c r="VP455" s="3"/>
      <c r="VQ455" s="3"/>
      <c r="VR455" s="3"/>
      <c r="VS455" s="3"/>
      <c r="VT455" s="3"/>
      <c r="VU455" s="3"/>
      <c r="VV455" s="3"/>
      <c r="VW455" s="3"/>
      <c r="VX455" s="3"/>
      <c r="VY455" s="3"/>
      <c r="VZ455" s="3"/>
      <c r="WA455" s="3"/>
      <c r="WB455" s="3"/>
      <c r="WC455" s="3"/>
      <c r="WD455" s="3"/>
      <c r="WE455" s="3"/>
      <c r="WF455" s="3"/>
      <c r="WG455" s="3"/>
      <c r="WH455" s="3"/>
      <c r="WI455" s="3"/>
      <c r="WJ455" s="3"/>
      <c r="WK455" s="3"/>
      <c r="WL455" s="3"/>
      <c r="WM455" s="3"/>
      <c r="WN455" s="3"/>
      <c r="WO455" s="3"/>
      <c r="WP455" s="3"/>
      <c r="WQ455" s="3"/>
      <c r="WR455" s="3"/>
      <c r="WS455" s="3"/>
      <c r="WT455" s="3"/>
      <c r="WU455" s="3"/>
      <c r="WV455" s="3"/>
      <c r="WW455" s="3"/>
      <c r="WX455" s="3"/>
      <c r="WY455" s="3"/>
      <c r="WZ455" s="3"/>
      <c r="XA455" s="3"/>
      <c r="XB455" s="3"/>
      <c r="XC455" s="3"/>
      <c r="XD455" s="3"/>
      <c r="XE455" s="3"/>
      <c r="XF455" s="3"/>
      <c r="XG455" s="3"/>
      <c r="XH455" s="3"/>
      <c r="XI455" s="3"/>
      <c r="XJ455" s="3"/>
      <c r="XK455" s="3"/>
      <c r="XL455" s="3"/>
      <c r="XM455" s="3"/>
      <c r="XN455" s="3"/>
      <c r="XO455" s="3"/>
      <c r="XP455" s="3"/>
      <c r="XQ455" s="3"/>
      <c r="XR455" s="3"/>
      <c r="XS455" s="3"/>
      <c r="XT455" s="3"/>
      <c r="XU455" s="3"/>
      <c r="XV455" s="3"/>
      <c r="XW455" s="3"/>
      <c r="XX455" s="3"/>
      <c r="XY455" s="3"/>
      <c r="XZ455" s="3"/>
      <c r="YA455" s="3"/>
      <c r="YB455" s="3"/>
      <c r="YC455" s="3"/>
      <c r="YD455" s="3"/>
      <c r="YE455" s="3"/>
      <c r="YF455" s="3"/>
      <c r="YG455" s="3"/>
      <c r="YH455" s="3"/>
      <c r="YI455" s="3"/>
      <c r="YJ455" s="3"/>
      <c r="YK455" s="3"/>
      <c r="YL455" s="3"/>
      <c r="YM455" s="3"/>
      <c r="YN455" s="3"/>
      <c r="YO455" s="3"/>
      <c r="YP455" s="3"/>
      <c r="YQ455" s="3"/>
      <c r="YR455" s="3"/>
      <c r="YS455" s="3"/>
      <c r="YT455" s="3"/>
      <c r="YU455" s="3"/>
      <c r="YV455" s="3"/>
      <c r="YW455" s="3"/>
      <c r="YX455" s="3"/>
      <c r="YY455" s="3"/>
      <c r="YZ455" s="3"/>
      <c r="ZA455" s="3"/>
      <c r="ZB455" s="3"/>
      <c r="ZC455" s="3"/>
      <c r="ZD455" s="3"/>
      <c r="ZE455" s="3"/>
      <c r="ZF455" s="3"/>
      <c r="ZG455" s="3"/>
      <c r="ZH455" s="3"/>
      <c r="ZI455" s="3"/>
      <c r="ZJ455" s="3"/>
      <c r="ZK455" s="3"/>
      <c r="ZL455" s="3"/>
      <c r="ZM455" s="3"/>
      <c r="ZN455" s="3"/>
      <c r="ZO455" s="3"/>
      <c r="ZP455" s="3"/>
      <c r="ZQ455" s="3"/>
      <c r="ZR455" s="3"/>
      <c r="ZS455" s="3"/>
      <c r="ZT455" s="3"/>
      <c r="ZU455" s="3"/>
      <c r="ZV455" s="3"/>
      <c r="ZW455" s="3"/>
      <c r="ZX455" s="3"/>
      <c r="ZY455" s="3"/>
      <c r="ZZ455" s="3"/>
      <c r="AAA455" s="3"/>
      <c r="AAB455" s="3"/>
      <c r="AAC455" s="3"/>
      <c r="AAD455" s="3"/>
      <c r="AAE455" s="3"/>
      <c r="AAF455" s="3"/>
      <c r="AAG455" s="3"/>
      <c r="AAH455" s="3"/>
      <c r="AAI455" s="3"/>
      <c r="AAJ455" s="3"/>
      <c r="AAK455" s="3"/>
      <c r="AAL455" s="3"/>
      <c r="AAM455" s="3"/>
      <c r="AAN455" s="3"/>
      <c r="AAO455" s="3"/>
      <c r="AAP455" s="3"/>
      <c r="AAQ455" s="3"/>
      <c r="AAR455" s="3"/>
      <c r="AAS455" s="3"/>
      <c r="AAT455" s="3"/>
      <c r="AAU455" s="3"/>
      <c r="AAV455" s="3"/>
      <c r="AAW455" s="3"/>
      <c r="AAX455" s="3"/>
      <c r="AAY455" s="3"/>
      <c r="AAZ455" s="3"/>
      <c r="ABA455" s="3"/>
      <c r="ABB455" s="3"/>
      <c r="ABC455" s="3"/>
      <c r="ABD455" s="3"/>
      <c r="ABE455" s="3"/>
      <c r="ABF455" s="3"/>
      <c r="ABG455" s="3"/>
      <c r="ABH455" s="3"/>
      <c r="ABI455" s="3"/>
      <c r="ABJ455" s="3"/>
      <c r="ABK455" s="3"/>
      <c r="ABL455" s="3"/>
      <c r="ABM455" s="3"/>
      <c r="ABN455" s="3"/>
      <c r="ABO455" s="3"/>
      <c r="ABP455" s="3"/>
      <c r="ABQ455" s="3"/>
      <c r="ABR455" s="3"/>
      <c r="ABS455" s="3"/>
      <c r="ABT455" s="3"/>
      <c r="ABU455" s="3"/>
      <c r="ABV455" s="3"/>
      <c r="ABW455" s="3"/>
      <c r="ABX455" s="3"/>
      <c r="ABY455" s="3"/>
      <c r="ABZ455" s="3"/>
      <c r="ACA455" s="3"/>
      <c r="ACB455" s="3"/>
      <c r="ACC455" s="3"/>
      <c r="ACD455" s="3"/>
      <c r="ACE455" s="3"/>
      <c r="ACF455" s="3"/>
      <c r="ACG455" s="3"/>
      <c r="ACH455" s="3"/>
      <c r="ACI455" s="3"/>
      <c r="ACJ455" s="3"/>
      <c r="ACK455" s="3"/>
      <c r="ACL455" s="3"/>
      <c r="ACM455" s="3"/>
      <c r="ACN455" s="3"/>
      <c r="ACO455" s="3"/>
      <c r="ACP455" s="3"/>
      <c r="ACQ455" s="3"/>
      <c r="ACR455" s="3"/>
      <c r="ACS455" s="3"/>
      <c r="ACT455" s="3"/>
      <c r="ACU455" s="3"/>
      <c r="ACV455" s="3"/>
      <c r="ACW455" s="3"/>
      <c r="ACX455" s="3"/>
      <c r="ACY455" s="3"/>
      <c r="ACZ455" s="3"/>
      <c r="ADA455" s="3"/>
      <c r="ADB455" s="3"/>
      <c r="ADC455" s="3"/>
      <c r="ADD455" s="3"/>
      <c r="ADE455" s="3"/>
      <c r="ADF455" s="3"/>
      <c r="ADG455" s="3"/>
      <c r="ADH455" s="3"/>
      <c r="ADI455" s="3"/>
      <c r="ADJ455" s="3"/>
      <c r="ADK455" s="3"/>
      <c r="ADL455" s="3"/>
      <c r="ADM455" s="3"/>
      <c r="ADN455" s="3"/>
      <c r="ADO455" s="3"/>
      <c r="ADP455" s="3"/>
      <c r="ADQ455" s="3"/>
      <c r="ADR455" s="3"/>
      <c r="ADS455" s="3"/>
      <c r="ADT455" s="3"/>
      <c r="ADU455" s="3"/>
      <c r="ADV455" s="3"/>
      <c r="ADW455" s="3"/>
      <c r="ADX455" s="3"/>
      <c r="ADY455" s="3"/>
      <c r="ADZ455" s="3"/>
      <c r="AEA455" s="3"/>
      <c r="AEB455" s="3"/>
      <c r="AEC455" s="3"/>
      <c r="AED455" s="3"/>
      <c r="AEE455" s="3"/>
      <c r="AEF455" s="3"/>
      <c r="AEG455" s="3"/>
      <c r="AEH455" s="3"/>
      <c r="AEI455" s="3"/>
      <c r="AEJ455" s="3"/>
      <c r="AEK455" s="3"/>
      <c r="AEL455" s="3"/>
      <c r="AEM455" s="3"/>
      <c r="AEN455" s="3"/>
      <c r="AEO455" s="3"/>
      <c r="AEP455" s="3"/>
      <c r="AEQ455" s="3"/>
      <c r="AER455" s="3"/>
      <c r="AES455" s="3"/>
      <c r="AET455" s="3"/>
      <c r="AEU455" s="3"/>
      <c r="AEV455" s="3"/>
      <c r="AEW455" s="3"/>
      <c r="AEX455" s="3"/>
      <c r="AEY455" s="3"/>
      <c r="AEZ455" s="3"/>
      <c r="AFA455" s="3"/>
      <c r="AFB455" s="3"/>
      <c r="AFC455" s="3"/>
      <c r="AFD455" s="3"/>
      <c r="AFE455" s="3"/>
      <c r="AFF455" s="3"/>
      <c r="AFG455" s="3"/>
      <c r="AFH455" s="3"/>
      <c r="AFI455" s="3"/>
      <c r="AFJ455" s="3"/>
      <c r="AFK455" s="3"/>
      <c r="AFL455" s="3"/>
      <c r="AFM455" s="3"/>
      <c r="AFN455" s="3"/>
      <c r="AFO455" s="3"/>
      <c r="AFP455" s="3"/>
      <c r="AFQ455" s="3"/>
      <c r="AFR455" s="3"/>
      <c r="AFS455" s="3"/>
      <c r="AFT455" s="3"/>
      <c r="AFU455" s="3"/>
      <c r="AFV455" s="3"/>
      <c r="AFW455" s="3"/>
      <c r="AFX455" s="3"/>
      <c r="AFY455" s="3"/>
      <c r="AFZ455" s="3"/>
      <c r="AGA455" s="3"/>
      <c r="AGB455" s="3"/>
      <c r="AGC455" s="3"/>
      <c r="AGD455" s="3"/>
      <c r="AGE455" s="3"/>
      <c r="AGF455" s="3"/>
      <c r="AGG455" s="3"/>
      <c r="AGH455" s="3"/>
      <c r="AGI455" s="3"/>
      <c r="AGJ455" s="3"/>
      <c r="AGK455" s="3"/>
      <c r="AGL455" s="3"/>
      <c r="AGM455" s="3"/>
      <c r="AGN455" s="3"/>
      <c r="AGO455" s="3"/>
      <c r="AGP455" s="3"/>
      <c r="AGQ455" s="3"/>
      <c r="AGR455" s="3"/>
      <c r="AGS455" s="3"/>
      <c r="AGT455" s="3"/>
      <c r="AGU455" s="3"/>
      <c r="AGV455" s="3"/>
      <c r="AGW455" s="3"/>
      <c r="AGX455" s="3"/>
      <c r="AGY455" s="3"/>
      <c r="AGZ455" s="3"/>
      <c r="AHA455" s="3"/>
      <c r="AHB455" s="3"/>
      <c r="AHC455" s="3"/>
      <c r="AHD455" s="3"/>
      <c r="AHE455" s="3"/>
      <c r="AHF455" s="3"/>
      <c r="AHG455" s="3"/>
      <c r="AHH455" s="3"/>
      <c r="AHI455" s="3"/>
      <c r="AHJ455" s="3"/>
      <c r="AHK455" s="3"/>
      <c r="AHL455" s="3"/>
      <c r="AHM455" s="3"/>
      <c r="AHN455" s="3"/>
      <c r="AHO455" s="3"/>
      <c r="AHP455" s="3"/>
      <c r="AHQ455" s="3"/>
      <c r="AHR455" s="3"/>
      <c r="AHS455" s="3"/>
      <c r="AHT455" s="3"/>
      <c r="AHU455" s="3"/>
      <c r="AHV455" s="3"/>
      <c r="AHW455" s="3"/>
      <c r="AHX455" s="3"/>
      <c r="AHY455" s="3"/>
      <c r="AHZ455" s="3"/>
      <c r="AIA455" s="3"/>
      <c r="AIB455" s="3"/>
      <c r="AIC455" s="3"/>
      <c r="AID455" s="3"/>
      <c r="AIE455" s="3"/>
      <c r="AIF455" s="3"/>
      <c r="AIG455" s="3"/>
      <c r="AIH455" s="3"/>
      <c r="AII455" s="3"/>
      <c r="AIJ455" s="3"/>
      <c r="AIK455" s="3"/>
      <c r="AIL455" s="3"/>
      <c r="AIM455" s="3"/>
      <c r="AIN455" s="3"/>
      <c r="AIO455" s="3"/>
      <c r="AIP455" s="3"/>
      <c r="AIQ455" s="3"/>
      <c r="AIR455" s="3"/>
      <c r="AIS455" s="3"/>
      <c r="AIT455" s="3"/>
      <c r="AIU455" s="3"/>
      <c r="AIV455" s="3"/>
      <c r="AIW455" s="3"/>
      <c r="AIX455" s="3"/>
      <c r="AIY455" s="3"/>
      <c r="AIZ455" s="3"/>
      <c r="AJA455" s="3"/>
      <c r="AJB455" s="3"/>
      <c r="AJC455" s="3"/>
      <c r="AJD455" s="3"/>
      <c r="AJE455" s="3"/>
      <c r="AJF455" s="3"/>
      <c r="AJG455" s="3"/>
      <c r="AJH455" s="3"/>
      <c r="AJI455" s="3"/>
      <c r="AJJ455" s="3"/>
      <c r="AJK455" s="3"/>
      <c r="AJL455" s="3"/>
      <c r="AJM455" s="3"/>
      <c r="AJN455" s="3"/>
      <c r="AJO455" s="3"/>
      <c r="AJP455" s="3"/>
      <c r="AJQ455" s="3"/>
      <c r="AJR455" s="3"/>
      <c r="AJS455" s="3"/>
      <c r="AJT455" s="3"/>
      <c r="AJU455" s="3"/>
      <c r="AJV455" s="3"/>
      <c r="AJW455" s="3"/>
      <c r="AJX455" s="3"/>
      <c r="AJY455" s="3"/>
      <c r="AJZ455" s="3"/>
      <c r="AKA455" s="3"/>
      <c r="AKB455" s="3"/>
      <c r="AKC455" s="3"/>
      <c r="AKD455" s="3"/>
      <c r="AKE455" s="3"/>
      <c r="AKF455" s="3"/>
      <c r="AKG455" s="3"/>
      <c r="AKH455" s="3"/>
      <c r="AKI455" s="3"/>
      <c r="AKJ455" s="3"/>
      <c r="AKK455" s="3"/>
      <c r="AKL455" s="3"/>
      <c r="AKM455" s="3"/>
      <c r="AKN455" s="3"/>
      <c r="AKO455" s="3"/>
      <c r="AKP455" s="3"/>
      <c r="AKQ455" s="3"/>
      <c r="AKR455" s="3"/>
      <c r="AKS455" s="3"/>
      <c r="AKT455" s="3"/>
      <c r="AKU455" s="3"/>
      <c r="AKV455" s="3"/>
      <c r="AKW455" s="3"/>
      <c r="AKX455" s="3"/>
      <c r="AKY455" s="3"/>
      <c r="AKZ455" s="3"/>
      <c r="ALA455" s="3"/>
      <c r="ALB455" s="3"/>
      <c r="ALC455" s="3"/>
      <c r="ALD455" s="3"/>
      <c r="ALE455" s="3"/>
      <c r="ALF455" s="3"/>
      <c r="ALG455" s="3"/>
      <c r="ALH455" s="3"/>
      <c r="ALI455" s="3"/>
      <c r="ALJ455" s="3"/>
      <c r="ALK455" s="3"/>
      <c r="ALL455" s="3"/>
      <c r="ALM455" s="3"/>
      <c r="ALN455" s="3"/>
      <c r="ALO455" s="3"/>
      <c r="ALP455" s="3"/>
      <c r="ALQ455" s="3"/>
      <c r="ALR455" s="3"/>
      <c r="ALS455" s="3"/>
      <c r="ALT455" s="3"/>
      <c r="ALU455" s="3"/>
      <c r="ALV455" s="3"/>
      <c r="ALW455" s="3"/>
      <c r="ALX455" s="3"/>
      <c r="ALY455" s="3"/>
      <c r="ALZ455" s="3"/>
      <c r="AMA455" s="3"/>
      <c r="AMB455" s="3"/>
      <c r="AMC455" s="3"/>
      <c r="AMD455" s="3"/>
      <c r="AME455" s="3"/>
      <c r="AMF455" s="3"/>
      <c r="AMG455" s="3"/>
      <c r="AMH455" s="3"/>
      <c r="AMI455" s="3"/>
      <c r="AMJ455" s="3"/>
      <c r="AMK455" s="3"/>
      <c r="AML455" s="3"/>
      <c r="AMM455" s="3"/>
      <c r="AMN455" s="3"/>
      <c r="AMO455" s="3"/>
      <c r="AMP455" s="3"/>
      <c r="AMQ455" s="3"/>
      <c r="AMR455" s="3"/>
      <c r="AMS455" s="3"/>
      <c r="AMT455" s="3"/>
      <c r="AMU455" s="3"/>
      <c r="AMV455" s="3"/>
      <c r="AMW455" s="3"/>
      <c r="AMX455" s="3"/>
      <c r="AMY455" s="3"/>
      <c r="AMZ455" s="3"/>
      <c r="ANA455" s="3"/>
      <c r="ANB455" s="3"/>
      <c r="ANC455" s="3"/>
      <c r="AND455" s="3"/>
      <c r="ANE455" s="3"/>
      <c r="ANF455" s="3"/>
      <c r="ANG455" s="3"/>
      <c r="ANH455" s="3"/>
      <c r="ANI455" s="3"/>
      <c r="ANJ455" s="3"/>
      <c r="ANK455" s="3"/>
      <c r="ANL455" s="3"/>
      <c r="ANM455" s="3"/>
      <c r="ANN455" s="3"/>
      <c r="ANO455" s="3"/>
      <c r="ANP455" s="3"/>
      <c r="ANQ455" s="3"/>
      <c r="ANR455" s="3"/>
      <c r="ANS455" s="3"/>
      <c r="ANT455" s="3"/>
      <c r="ANU455" s="3"/>
      <c r="ANV455" s="3"/>
      <c r="ANW455" s="3"/>
      <c r="ANX455" s="3"/>
      <c r="ANY455" s="3"/>
      <c r="ANZ455" s="3"/>
      <c r="AOA455" s="3"/>
      <c r="AOB455" s="3"/>
      <c r="AOC455" s="3"/>
      <c r="AOD455" s="3"/>
      <c r="AOE455" s="3"/>
      <c r="AOF455" s="3"/>
      <c r="AOG455" s="3"/>
      <c r="AOH455" s="3"/>
      <c r="AOI455" s="3"/>
      <c r="AOJ455" s="3"/>
      <c r="AOK455" s="3"/>
      <c r="AOL455" s="3"/>
      <c r="AOM455" s="3"/>
      <c r="AON455" s="3"/>
      <c r="AOO455" s="3"/>
      <c r="AOP455" s="3"/>
      <c r="AOQ455" s="3"/>
      <c r="AOR455" s="3"/>
      <c r="AOS455" s="3"/>
      <c r="AOT455" s="3"/>
      <c r="AOU455" s="3"/>
      <c r="AOV455" s="3"/>
      <c r="AOW455" s="3"/>
      <c r="AOX455" s="3"/>
      <c r="AOY455" s="3"/>
      <c r="AOZ455" s="3"/>
      <c r="APA455" s="3"/>
      <c r="APB455" s="3"/>
      <c r="APC455" s="3"/>
      <c r="APD455" s="3"/>
      <c r="APE455" s="3"/>
      <c r="APF455" s="3"/>
      <c r="APG455" s="3"/>
      <c r="APH455" s="3"/>
      <c r="API455" s="3"/>
      <c r="APJ455" s="3"/>
      <c r="APK455" s="3"/>
      <c r="APL455" s="3"/>
      <c r="APM455" s="3"/>
      <c r="APN455" s="3"/>
      <c r="APO455" s="3"/>
      <c r="APP455" s="3"/>
      <c r="APQ455" s="3"/>
      <c r="APR455" s="3"/>
      <c r="APS455" s="3"/>
      <c r="APT455" s="3"/>
      <c r="APU455" s="3"/>
      <c r="APV455" s="3"/>
      <c r="APW455" s="3"/>
      <c r="APX455" s="3"/>
      <c r="APY455" s="3"/>
      <c r="APZ455" s="3"/>
      <c r="AQA455" s="3"/>
      <c r="AQB455" s="3"/>
      <c r="AQC455" s="3"/>
      <c r="AQD455" s="3"/>
      <c r="AQE455" s="3"/>
      <c r="AQF455" s="3"/>
      <c r="AQG455" s="3"/>
      <c r="AQH455" s="3"/>
      <c r="AQI455" s="3"/>
      <c r="AQJ455" s="3"/>
      <c r="AQK455" s="3"/>
      <c r="AQL455" s="3"/>
      <c r="AQM455" s="3"/>
      <c r="AQN455" s="3"/>
      <c r="AQO455" s="3"/>
      <c r="AQP455" s="3"/>
      <c r="AQQ455" s="3"/>
      <c r="AQR455" s="3"/>
      <c r="AQS455" s="3"/>
      <c r="AQT455" s="3"/>
      <c r="AQU455" s="3"/>
      <c r="AQV455" s="3"/>
      <c r="AQW455" s="3"/>
      <c r="AQX455" s="3"/>
      <c r="AQY455" s="3"/>
      <c r="AQZ455" s="3"/>
      <c r="ARA455" s="3"/>
      <c r="ARB455" s="3"/>
      <c r="ARC455" s="3"/>
      <c r="ARD455" s="3"/>
      <c r="ARE455" s="3"/>
      <c r="ARF455" s="3"/>
      <c r="ARG455" s="3"/>
      <c r="ARH455" s="3"/>
      <c r="ARI455" s="3"/>
      <c r="ARJ455" s="3"/>
      <c r="ARK455" s="3"/>
      <c r="ARL455" s="3"/>
      <c r="ARM455" s="3"/>
      <c r="ARN455" s="3"/>
      <c r="ARO455" s="3"/>
      <c r="ARP455" s="3"/>
      <c r="ARQ455" s="3"/>
      <c r="ARR455" s="3"/>
      <c r="ARS455" s="3"/>
      <c r="ART455" s="3"/>
      <c r="ARU455" s="3"/>
      <c r="ARV455" s="3"/>
      <c r="ARW455" s="3"/>
      <c r="ARX455" s="3"/>
      <c r="ARY455" s="3"/>
      <c r="ARZ455" s="3"/>
      <c r="ASA455" s="3"/>
      <c r="ASB455" s="3"/>
      <c r="ASC455" s="3"/>
      <c r="ASD455" s="3"/>
      <c r="ASE455" s="3"/>
      <c r="ASF455" s="3"/>
      <c r="ASG455" s="3"/>
      <c r="ASH455" s="3"/>
      <c r="ASI455" s="3"/>
      <c r="ASJ455" s="3"/>
      <c r="ASK455" s="3"/>
      <c r="ASL455" s="3"/>
      <c r="ASM455" s="3"/>
      <c r="ASN455" s="3"/>
      <c r="ASO455" s="3"/>
      <c r="ASP455" s="3"/>
      <c r="ASQ455" s="3"/>
      <c r="ASR455" s="3"/>
      <c r="ASS455" s="3"/>
      <c r="AST455" s="3"/>
      <c r="ASU455" s="3"/>
      <c r="ASV455" s="3"/>
      <c r="ASW455" s="3"/>
      <c r="ASX455" s="3"/>
      <c r="ASY455" s="3"/>
      <c r="ASZ455" s="3"/>
      <c r="ATA455" s="3"/>
      <c r="ATB455" s="3"/>
      <c r="ATC455" s="3"/>
      <c r="ATD455" s="3"/>
      <c r="ATE455" s="3"/>
      <c r="ATF455" s="3"/>
      <c r="ATG455" s="3"/>
      <c r="ATH455" s="3"/>
      <c r="ATI455" s="3"/>
      <c r="ATJ455" s="3"/>
      <c r="ATK455" s="3"/>
      <c r="ATL455" s="3"/>
      <c r="ATM455" s="3"/>
      <c r="ATN455" s="3"/>
      <c r="ATO455" s="3"/>
      <c r="ATP455" s="3"/>
      <c r="ATQ455" s="3"/>
      <c r="ATR455" s="3"/>
      <c r="ATS455" s="3"/>
      <c r="ATT455" s="3"/>
      <c r="ATU455" s="3"/>
      <c r="ATV455" s="3"/>
      <c r="ATW455" s="3"/>
      <c r="ATX455" s="3"/>
      <c r="ATY455" s="3"/>
      <c r="ATZ455" s="3"/>
      <c r="AUA455" s="3"/>
      <c r="AUB455" s="3"/>
      <c r="AUC455" s="3"/>
      <c r="AUD455" s="3"/>
      <c r="AUE455" s="3"/>
      <c r="AUF455" s="3"/>
      <c r="AUG455" s="3"/>
      <c r="AUH455" s="3"/>
      <c r="AUI455" s="3"/>
      <c r="AUJ455" s="3"/>
      <c r="AUK455" s="3"/>
      <c r="AUL455" s="3"/>
      <c r="AUM455" s="3"/>
      <c r="AUN455" s="3"/>
      <c r="AUO455" s="3"/>
      <c r="AUP455" s="3"/>
      <c r="AUQ455" s="3"/>
      <c r="AUR455" s="3"/>
      <c r="AUS455" s="3"/>
      <c r="AUT455" s="3"/>
      <c r="AUU455" s="3"/>
      <c r="AUV455" s="3"/>
      <c r="AUW455" s="3"/>
      <c r="AUX455" s="3"/>
      <c r="AUY455" s="3"/>
      <c r="AUZ455" s="3"/>
      <c r="AVA455" s="3"/>
      <c r="AVB455" s="3"/>
      <c r="AVC455" s="3"/>
      <c r="AVD455" s="3"/>
      <c r="AVE455" s="3"/>
      <c r="AVF455" s="3"/>
      <c r="AVG455" s="3"/>
      <c r="AVH455" s="3"/>
      <c r="AVI455" s="3"/>
      <c r="AVJ455" s="3"/>
      <c r="AVK455" s="3"/>
      <c r="AVL455" s="3"/>
      <c r="AVM455" s="3"/>
      <c r="AVN455" s="3"/>
      <c r="AVO455" s="3"/>
      <c r="AVP455" s="3"/>
      <c r="AVQ455" s="3"/>
      <c r="AVR455" s="3"/>
      <c r="AVS455" s="3"/>
      <c r="AVT455" s="3"/>
      <c r="AVU455" s="3"/>
      <c r="AVV455" s="3"/>
      <c r="AVW455" s="3"/>
      <c r="AVX455" s="3"/>
      <c r="AVY455" s="3"/>
      <c r="AVZ455" s="3"/>
      <c r="AWA455" s="3"/>
      <c r="AWB455" s="3"/>
      <c r="AWC455" s="3"/>
      <c r="AWD455" s="3"/>
      <c r="AWE455" s="3"/>
      <c r="AWF455" s="3"/>
      <c r="AWG455" s="3"/>
      <c r="AWH455" s="3"/>
      <c r="AWI455" s="3"/>
      <c r="AWJ455" s="3"/>
      <c r="AWK455" s="3"/>
      <c r="AWL455" s="3"/>
      <c r="AWM455" s="3"/>
      <c r="AWN455" s="3"/>
      <c r="AWO455" s="3"/>
      <c r="AWP455" s="3"/>
      <c r="AWQ455" s="3"/>
      <c r="AWR455" s="3"/>
      <c r="AWS455" s="3"/>
      <c r="AWT455" s="3"/>
      <c r="AWU455" s="3"/>
      <c r="AWV455" s="3"/>
      <c r="AWW455" s="3"/>
      <c r="AWX455" s="3"/>
      <c r="AWY455" s="3"/>
      <c r="AWZ455" s="3"/>
      <c r="AXA455" s="3"/>
      <c r="AXB455" s="3"/>
      <c r="AXC455" s="3"/>
      <c r="AXD455" s="3"/>
      <c r="AXE455" s="3"/>
      <c r="AXF455" s="3"/>
      <c r="AXG455" s="3"/>
      <c r="AXH455" s="3"/>
      <c r="AXI455" s="3"/>
      <c r="AXJ455" s="3"/>
      <c r="AXK455" s="3"/>
      <c r="AXL455" s="3"/>
      <c r="AXM455" s="3"/>
      <c r="AXN455" s="3"/>
      <c r="AXO455" s="3"/>
      <c r="AXP455" s="3"/>
      <c r="AXQ455" s="3"/>
      <c r="AXR455" s="3"/>
      <c r="AXS455" s="3"/>
      <c r="AXT455" s="3"/>
      <c r="AXU455" s="3"/>
      <c r="AXV455" s="3"/>
      <c r="AXW455" s="3"/>
      <c r="AXX455" s="3"/>
      <c r="AXY455" s="3"/>
      <c r="AXZ455" s="3"/>
      <c r="AYA455" s="3"/>
      <c r="AYB455" s="3"/>
      <c r="AYC455" s="3"/>
      <c r="AYD455" s="3"/>
      <c r="AYE455" s="3"/>
      <c r="AYF455" s="3"/>
      <c r="AYG455" s="3"/>
      <c r="AYH455" s="3"/>
      <c r="AYI455" s="3"/>
      <c r="AYJ455" s="3"/>
      <c r="AYK455" s="3"/>
      <c r="AYL455" s="3"/>
      <c r="AYM455" s="3"/>
      <c r="AYN455" s="3"/>
      <c r="AYO455" s="3"/>
      <c r="AYP455" s="3"/>
      <c r="AYQ455" s="3"/>
      <c r="AYR455" s="3"/>
      <c r="AYS455" s="3"/>
      <c r="AYT455" s="3"/>
      <c r="AYU455" s="3"/>
      <c r="AYV455" s="3"/>
      <c r="AYW455" s="3"/>
      <c r="AYX455" s="3"/>
      <c r="AYY455" s="3"/>
      <c r="AYZ455" s="3"/>
      <c r="AZA455" s="3"/>
      <c r="AZB455" s="3"/>
      <c r="AZC455" s="3"/>
      <c r="AZD455" s="3"/>
      <c r="AZE455" s="3"/>
      <c r="AZF455" s="3"/>
      <c r="AZG455" s="3"/>
      <c r="AZH455" s="3"/>
      <c r="AZI455" s="3"/>
      <c r="AZJ455" s="3"/>
      <c r="AZK455" s="3"/>
      <c r="AZL455" s="3"/>
      <c r="AZM455" s="3"/>
      <c r="AZN455" s="3"/>
      <c r="AZO455" s="3"/>
      <c r="AZP455" s="3"/>
      <c r="AZQ455" s="3"/>
      <c r="AZR455" s="3"/>
      <c r="AZS455" s="3"/>
      <c r="AZT455" s="3"/>
      <c r="AZU455" s="3"/>
      <c r="AZV455" s="3"/>
      <c r="AZW455" s="3"/>
      <c r="AZX455" s="3"/>
      <c r="AZY455" s="3"/>
      <c r="AZZ455" s="3"/>
      <c r="BAA455" s="3"/>
      <c r="BAB455" s="3"/>
      <c r="BAC455" s="3"/>
      <c r="BAD455" s="3"/>
      <c r="BAE455" s="3"/>
      <c r="BAF455" s="3"/>
      <c r="BAG455" s="3"/>
      <c r="BAH455" s="3"/>
      <c r="BAI455" s="3"/>
      <c r="BAJ455" s="3"/>
      <c r="BAK455" s="3"/>
      <c r="BAL455" s="3"/>
      <c r="BAM455" s="3"/>
      <c r="BAN455" s="3"/>
      <c r="BAO455" s="3"/>
      <c r="BAP455" s="3"/>
      <c r="BAQ455" s="3"/>
      <c r="BAR455" s="3"/>
      <c r="BAS455" s="3"/>
      <c r="BAT455" s="3"/>
      <c r="BAU455" s="3"/>
      <c r="BAV455" s="3"/>
      <c r="BAW455" s="3"/>
      <c r="BAX455" s="3"/>
      <c r="BAY455" s="3"/>
      <c r="BAZ455" s="3"/>
      <c r="BBA455" s="3"/>
      <c r="BBB455" s="3"/>
      <c r="BBC455" s="3"/>
      <c r="BBD455" s="3"/>
      <c r="BBE455" s="3"/>
      <c r="BBF455" s="3"/>
      <c r="BBG455" s="3"/>
      <c r="BBH455" s="3"/>
      <c r="BBI455" s="3"/>
      <c r="BBJ455" s="3"/>
      <c r="BBK455" s="3"/>
      <c r="BBL455" s="3"/>
      <c r="BBM455" s="3"/>
      <c r="BBN455" s="3"/>
      <c r="BBO455" s="3"/>
      <c r="BBP455" s="3"/>
      <c r="BBQ455" s="3"/>
      <c r="BBR455" s="3"/>
      <c r="BBS455" s="3"/>
      <c r="BBT455" s="3"/>
      <c r="BBU455" s="3"/>
      <c r="BBV455" s="3"/>
      <c r="BBW455" s="3"/>
      <c r="BBX455" s="3"/>
      <c r="BBY455" s="3"/>
      <c r="BBZ455" s="3"/>
      <c r="BCA455" s="3"/>
      <c r="BCB455" s="3"/>
      <c r="BCC455" s="3"/>
      <c r="BCD455" s="3"/>
      <c r="BCE455" s="3"/>
      <c r="BCF455" s="3"/>
      <c r="BCG455" s="3"/>
      <c r="BCH455" s="3"/>
      <c r="BCI455" s="3"/>
      <c r="BCJ455" s="3"/>
      <c r="BCK455" s="3"/>
      <c r="BCL455" s="3"/>
      <c r="BCM455" s="3"/>
      <c r="BCN455" s="3"/>
      <c r="BCO455" s="3"/>
      <c r="BCP455" s="3"/>
      <c r="BCQ455" s="3"/>
      <c r="BCR455" s="3"/>
      <c r="BCS455" s="3"/>
      <c r="BCT455" s="3"/>
      <c r="BCU455" s="3"/>
      <c r="BCV455" s="3"/>
      <c r="BCW455" s="3"/>
      <c r="BCX455" s="3"/>
      <c r="BCY455" s="3"/>
      <c r="BCZ455" s="3"/>
      <c r="BDA455" s="3"/>
      <c r="BDB455" s="3"/>
      <c r="BDC455" s="3"/>
      <c r="BDD455" s="3"/>
      <c r="BDE455" s="3"/>
      <c r="BDF455" s="3"/>
      <c r="BDG455" s="3"/>
      <c r="BDH455" s="3"/>
      <c r="BDI455" s="3"/>
      <c r="BDJ455" s="3"/>
      <c r="BDK455" s="3"/>
      <c r="BDL455" s="3"/>
      <c r="BDM455" s="3"/>
      <c r="BDN455" s="3"/>
      <c r="BDO455" s="3"/>
      <c r="BDP455" s="3"/>
      <c r="BDQ455" s="3"/>
      <c r="BDR455" s="3"/>
      <c r="BDS455" s="3"/>
      <c r="BDT455" s="3"/>
      <c r="BDU455" s="3"/>
      <c r="BDV455" s="3"/>
      <c r="BDW455" s="3"/>
      <c r="BDX455" s="3"/>
      <c r="BDY455" s="3"/>
      <c r="BDZ455" s="3"/>
      <c r="BEA455" s="3"/>
      <c r="BEB455" s="3"/>
      <c r="BEC455" s="3"/>
      <c r="BED455" s="3"/>
      <c r="BEE455" s="3"/>
      <c r="BEF455" s="3"/>
      <c r="BEG455" s="3"/>
      <c r="BEH455" s="3"/>
      <c r="BEI455" s="3"/>
      <c r="BEJ455" s="3"/>
      <c r="BEK455" s="3"/>
      <c r="BEL455" s="3"/>
      <c r="BEM455" s="3"/>
      <c r="BEN455" s="3"/>
      <c r="BEO455" s="3"/>
      <c r="BEP455" s="3"/>
      <c r="BEQ455" s="3"/>
      <c r="BER455" s="3"/>
      <c r="BES455" s="3"/>
      <c r="BET455" s="3"/>
      <c r="BEU455" s="3"/>
      <c r="BEV455" s="3"/>
      <c r="BEW455" s="3"/>
      <c r="BEX455" s="3"/>
      <c r="BEY455" s="3"/>
      <c r="BEZ455" s="3"/>
      <c r="BFA455" s="3"/>
      <c r="BFB455" s="3"/>
      <c r="BFC455" s="3"/>
      <c r="BFD455" s="3"/>
      <c r="BFE455" s="3"/>
      <c r="BFF455" s="3"/>
      <c r="BFG455" s="3"/>
      <c r="BFH455" s="3"/>
      <c r="BFI455" s="3"/>
      <c r="BFJ455" s="3"/>
      <c r="BFK455" s="3"/>
      <c r="BFL455" s="3"/>
      <c r="BFM455" s="3"/>
      <c r="BFN455" s="3"/>
      <c r="BFO455" s="3"/>
      <c r="BFP455" s="3"/>
      <c r="BFQ455" s="3"/>
      <c r="BFR455" s="3"/>
      <c r="BFS455" s="3"/>
      <c r="BFT455" s="3"/>
      <c r="BFU455" s="3"/>
      <c r="BFV455" s="3"/>
      <c r="BFW455" s="3"/>
      <c r="BFX455" s="3"/>
      <c r="BFY455" s="3"/>
      <c r="BFZ455" s="3"/>
      <c r="BGA455" s="3"/>
      <c r="BGB455" s="3"/>
      <c r="BGC455" s="3"/>
      <c r="BGD455" s="3"/>
      <c r="BGE455" s="3"/>
      <c r="BGF455" s="3"/>
      <c r="BGG455" s="3"/>
      <c r="BGH455" s="3"/>
      <c r="BGI455" s="3"/>
      <c r="BGJ455" s="3"/>
      <c r="BGK455" s="3"/>
      <c r="BGL455" s="3"/>
      <c r="BGM455" s="3"/>
      <c r="BGN455" s="3"/>
      <c r="BGO455" s="3"/>
      <c r="BGP455" s="3"/>
      <c r="BGQ455" s="3"/>
      <c r="BGR455" s="3"/>
      <c r="BGS455" s="3"/>
      <c r="BGT455" s="3"/>
      <c r="BGU455" s="3"/>
      <c r="BGV455" s="3"/>
      <c r="BGW455" s="3"/>
      <c r="BGX455" s="3"/>
      <c r="BGY455" s="3"/>
      <c r="BGZ455" s="3"/>
      <c r="BHA455" s="3"/>
      <c r="BHB455" s="3"/>
      <c r="BHC455" s="3"/>
      <c r="BHD455" s="3"/>
      <c r="BHE455" s="3"/>
      <c r="BHF455" s="3"/>
      <c r="BHG455" s="3"/>
      <c r="BHH455" s="3"/>
      <c r="BHI455" s="3"/>
      <c r="BHJ455" s="3"/>
      <c r="BHK455" s="3"/>
      <c r="BHL455" s="3"/>
      <c r="BHM455" s="3"/>
      <c r="BHN455" s="3"/>
      <c r="BHO455" s="3"/>
      <c r="BHP455" s="3"/>
      <c r="BHQ455" s="3"/>
      <c r="BHR455" s="3"/>
      <c r="BHS455" s="3"/>
      <c r="BHT455" s="3"/>
      <c r="BHU455" s="3"/>
      <c r="BHV455" s="3"/>
      <c r="BHW455" s="3"/>
      <c r="BHX455" s="3"/>
      <c r="BHY455" s="3"/>
      <c r="BHZ455" s="3"/>
      <c r="BIA455" s="3"/>
      <c r="BIB455" s="3"/>
      <c r="BIC455" s="3"/>
      <c r="BID455" s="3"/>
      <c r="BIE455" s="3"/>
      <c r="BIF455" s="3"/>
      <c r="BIG455" s="3"/>
      <c r="BIH455" s="3"/>
      <c r="BII455" s="3"/>
      <c r="BIJ455" s="3"/>
      <c r="BIK455" s="3"/>
      <c r="BIL455" s="3"/>
      <c r="BIM455" s="3"/>
      <c r="BIN455" s="3"/>
      <c r="BIO455" s="3"/>
      <c r="BIP455" s="3"/>
      <c r="BIQ455" s="3"/>
      <c r="BIR455" s="3"/>
      <c r="BIS455" s="3"/>
      <c r="BIT455" s="3"/>
      <c r="BIU455" s="3"/>
      <c r="BIV455" s="3"/>
      <c r="BIW455" s="3"/>
      <c r="BIX455" s="3"/>
      <c r="BIY455" s="3"/>
      <c r="BIZ455" s="3"/>
      <c r="BJA455" s="3"/>
      <c r="BJB455" s="3"/>
      <c r="BJC455" s="3"/>
      <c r="BJD455" s="3"/>
      <c r="BJE455" s="3"/>
      <c r="BJF455" s="3"/>
      <c r="BJG455" s="3"/>
      <c r="BJH455" s="3"/>
      <c r="BJI455" s="3"/>
      <c r="BJJ455" s="3"/>
      <c r="BJK455" s="3"/>
      <c r="BJL455" s="3"/>
      <c r="BJM455" s="3"/>
      <c r="BJN455" s="3"/>
      <c r="BJO455" s="3"/>
      <c r="BJP455" s="3"/>
      <c r="BJQ455" s="3"/>
      <c r="BJR455" s="3"/>
      <c r="BJS455" s="3"/>
      <c r="BJT455" s="3"/>
      <c r="BJU455" s="3"/>
      <c r="BJV455" s="3"/>
      <c r="BJW455" s="3"/>
      <c r="BJX455" s="3"/>
      <c r="BJY455" s="3"/>
      <c r="BJZ455" s="3"/>
      <c r="BKA455" s="3"/>
      <c r="BKB455" s="3"/>
      <c r="BKC455" s="3"/>
      <c r="BKD455" s="3"/>
      <c r="BKE455" s="3"/>
      <c r="BKF455" s="3"/>
      <c r="BKG455" s="3"/>
      <c r="BKH455" s="3"/>
      <c r="BKI455" s="3"/>
      <c r="BKJ455" s="3"/>
      <c r="BKK455" s="3"/>
      <c r="BKL455" s="3"/>
      <c r="BKM455" s="3"/>
      <c r="BKN455" s="3"/>
      <c r="BKO455" s="3"/>
      <c r="BKP455" s="3"/>
      <c r="BKQ455" s="3"/>
      <c r="BKR455" s="3"/>
      <c r="BKS455" s="3"/>
      <c r="BKT455" s="3"/>
      <c r="BKU455" s="3"/>
      <c r="BKV455" s="3"/>
      <c r="BKW455" s="3"/>
      <c r="BKX455" s="3"/>
      <c r="BKY455" s="3"/>
      <c r="BKZ455" s="3"/>
      <c r="BLA455" s="3"/>
      <c r="BLB455" s="3"/>
      <c r="BLC455" s="3"/>
      <c r="BLD455" s="3"/>
      <c r="BLE455" s="3"/>
      <c r="BLF455" s="3"/>
      <c r="BLG455" s="3"/>
      <c r="BLH455" s="3"/>
      <c r="BLI455" s="3"/>
      <c r="BLJ455" s="3"/>
      <c r="BLK455" s="3"/>
      <c r="BLL455" s="3"/>
      <c r="BLM455" s="3"/>
      <c r="BLN455" s="3"/>
      <c r="BLO455" s="3"/>
      <c r="BLP455" s="3"/>
      <c r="BLQ455" s="3"/>
      <c r="BLR455" s="3"/>
      <c r="BLS455" s="3"/>
      <c r="BLT455" s="3"/>
      <c r="BLU455" s="3"/>
      <c r="BLV455" s="3"/>
      <c r="BLW455" s="3"/>
      <c r="BLX455" s="3"/>
      <c r="BLY455" s="3"/>
      <c r="BLZ455" s="3"/>
      <c r="BMA455" s="3"/>
      <c r="BMB455" s="3"/>
      <c r="BMC455" s="3"/>
      <c r="BMD455" s="3"/>
      <c r="BME455" s="3"/>
      <c r="BMF455" s="3"/>
      <c r="BMG455" s="3"/>
      <c r="BMH455" s="3"/>
      <c r="BMI455" s="3"/>
      <c r="BMJ455" s="3"/>
      <c r="BMK455" s="3"/>
      <c r="BML455" s="3"/>
      <c r="BMM455" s="3"/>
      <c r="BMN455" s="3"/>
      <c r="BMO455" s="3"/>
      <c r="BMP455" s="3"/>
      <c r="BMQ455" s="3"/>
      <c r="BMR455" s="3"/>
      <c r="BMS455" s="3"/>
      <c r="BMT455" s="3"/>
      <c r="BMU455" s="3"/>
      <c r="BMV455" s="3"/>
      <c r="BMW455" s="3"/>
      <c r="BMX455" s="3"/>
      <c r="BMY455" s="3"/>
      <c r="BMZ455" s="3"/>
      <c r="BNA455" s="3"/>
      <c r="BNB455" s="3"/>
      <c r="BNC455" s="3"/>
      <c r="BND455" s="3"/>
      <c r="BNE455" s="3"/>
      <c r="BNF455" s="3"/>
      <c r="BNG455" s="3"/>
      <c r="BNH455" s="3"/>
      <c r="BNI455" s="3"/>
      <c r="BNJ455" s="3"/>
      <c r="BNK455" s="3"/>
      <c r="BNL455" s="3"/>
      <c r="BNM455" s="3"/>
      <c r="BNN455" s="3"/>
      <c r="BNO455" s="3"/>
      <c r="BNP455" s="3"/>
      <c r="BNQ455" s="3"/>
      <c r="BNR455" s="3"/>
      <c r="BNS455" s="3"/>
      <c r="BNT455" s="3"/>
      <c r="BNU455" s="3"/>
      <c r="BNV455" s="3"/>
      <c r="BNW455" s="3"/>
      <c r="BNX455" s="3"/>
      <c r="BNY455" s="3"/>
      <c r="BNZ455" s="3"/>
      <c r="BOA455" s="3"/>
      <c r="BOB455" s="3"/>
      <c r="BOC455" s="3"/>
      <c r="BOD455" s="3"/>
      <c r="BOE455" s="3"/>
      <c r="BOF455" s="3"/>
      <c r="BOG455" s="3"/>
      <c r="BOH455" s="3"/>
      <c r="BOI455" s="3"/>
      <c r="BOJ455" s="3"/>
      <c r="BOK455" s="3"/>
      <c r="BOL455" s="3"/>
      <c r="BOM455" s="3"/>
      <c r="BON455" s="3"/>
      <c r="BOO455" s="3"/>
      <c r="BOP455" s="3"/>
      <c r="BOQ455" s="3"/>
      <c r="BOR455" s="3"/>
      <c r="BOS455" s="3"/>
      <c r="BOT455" s="3"/>
      <c r="BOU455" s="3"/>
      <c r="BOV455" s="3"/>
      <c r="BOW455" s="3"/>
      <c r="BOX455" s="3"/>
      <c r="BOY455" s="3"/>
      <c r="BOZ455" s="3"/>
      <c r="BPA455" s="3"/>
      <c r="BPB455" s="3"/>
      <c r="BPC455" s="3"/>
      <c r="BPD455" s="3"/>
      <c r="BPE455" s="3"/>
      <c r="BPF455" s="3"/>
      <c r="BPG455" s="3"/>
      <c r="BPH455" s="3"/>
      <c r="BPI455" s="3"/>
      <c r="BPJ455" s="3"/>
      <c r="BPK455" s="3"/>
      <c r="BPL455" s="3"/>
      <c r="BPM455" s="3"/>
      <c r="BPN455" s="3"/>
      <c r="BPO455" s="3"/>
      <c r="BPP455" s="3"/>
      <c r="BPQ455" s="3"/>
      <c r="BPR455" s="3"/>
      <c r="BPS455" s="3"/>
      <c r="BPT455" s="3"/>
      <c r="BPU455" s="3"/>
      <c r="BPV455" s="3"/>
      <c r="BPW455" s="3"/>
      <c r="BPX455" s="3"/>
      <c r="BPY455" s="3"/>
      <c r="BPZ455" s="3"/>
      <c r="BQA455" s="3"/>
      <c r="BQB455" s="3"/>
      <c r="BQC455" s="3"/>
      <c r="BQD455" s="3"/>
      <c r="BQE455" s="3"/>
      <c r="BQF455" s="3"/>
      <c r="BQG455" s="3"/>
      <c r="BQH455" s="3"/>
      <c r="BQI455" s="3"/>
      <c r="BQJ455" s="3"/>
      <c r="BQK455" s="3"/>
      <c r="BQL455" s="3"/>
      <c r="BQM455" s="3"/>
      <c r="BQN455" s="3"/>
      <c r="BQO455" s="3"/>
      <c r="BQP455" s="3"/>
      <c r="BQQ455" s="3"/>
      <c r="BQR455" s="3"/>
      <c r="BQS455" s="3"/>
      <c r="BQT455" s="3"/>
      <c r="BQU455" s="3"/>
      <c r="BQV455" s="3"/>
      <c r="BQW455" s="3"/>
      <c r="BQX455" s="3"/>
      <c r="BQY455" s="3"/>
      <c r="BQZ455" s="3"/>
      <c r="BRA455" s="3"/>
      <c r="BRB455" s="3"/>
      <c r="BRC455" s="3"/>
      <c r="BRD455" s="3"/>
      <c r="BRE455" s="3"/>
      <c r="BRF455" s="3"/>
      <c r="BRG455" s="3"/>
      <c r="BRH455" s="3"/>
      <c r="BRI455" s="3"/>
      <c r="BRJ455" s="3"/>
      <c r="BRK455" s="3"/>
      <c r="BRL455" s="3"/>
      <c r="BRM455" s="3"/>
      <c r="BRN455" s="3"/>
      <c r="BRO455" s="3"/>
      <c r="BRP455" s="3"/>
      <c r="BRQ455" s="3"/>
      <c r="BRR455" s="3"/>
      <c r="BRS455" s="3"/>
      <c r="BRT455" s="3"/>
      <c r="BRU455" s="3"/>
      <c r="BRV455" s="3"/>
      <c r="BRW455" s="3"/>
      <c r="BRX455" s="3"/>
      <c r="BRY455" s="3"/>
      <c r="BRZ455" s="3"/>
      <c r="BSA455" s="3"/>
      <c r="BSB455" s="3"/>
      <c r="BSC455" s="3"/>
      <c r="BSD455" s="3"/>
      <c r="BSE455" s="3"/>
      <c r="BSF455" s="3"/>
      <c r="BSG455" s="3"/>
      <c r="BSH455" s="3"/>
      <c r="BSI455" s="3"/>
      <c r="BSJ455" s="3"/>
      <c r="BSK455" s="3"/>
      <c r="BSL455" s="3"/>
      <c r="BSM455" s="3"/>
      <c r="BSN455" s="3"/>
      <c r="BSO455" s="3"/>
      <c r="BSP455" s="3"/>
      <c r="BSQ455" s="3"/>
      <c r="BSR455" s="3"/>
      <c r="BSS455" s="3"/>
      <c r="BST455" s="3"/>
      <c r="BSU455" s="3"/>
      <c r="BSV455" s="3"/>
      <c r="BSW455" s="3"/>
      <c r="BSX455" s="3"/>
      <c r="BSY455" s="3"/>
      <c r="BSZ455" s="3"/>
      <c r="BTA455" s="3"/>
      <c r="BTB455" s="3"/>
      <c r="BTC455" s="3"/>
      <c r="BTD455" s="3"/>
      <c r="BTE455" s="3"/>
      <c r="BTF455" s="3"/>
      <c r="BTG455" s="3"/>
      <c r="BTH455" s="3"/>
      <c r="BTI455" s="3"/>
      <c r="BTJ455" s="3"/>
      <c r="BTK455" s="3"/>
      <c r="BTL455" s="3"/>
      <c r="BTM455" s="3"/>
      <c r="BTN455" s="3"/>
      <c r="BTO455" s="3"/>
      <c r="BTP455" s="3"/>
      <c r="BTQ455" s="3"/>
      <c r="BTR455" s="3"/>
      <c r="BTS455" s="3"/>
      <c r="BTT455" s="3"/>
      <c r="BTU455" s="3"/>
      <c r="BTV455" s="3"/>
      <c r="BTW455" s="3"/>
      <c r="BTX455" s="3"/>
      <c r="BTY455" s="3"/>
      <c r="BTZ455" s="3"/>
      <c r="BUA455" s="3"/>
      <c r="BUB455" s="3"/>
      <c r="BUC455" s="3"/>
      <c r="BUD455" s="3"/>
      <c r="BUE455" s="3"/>
      <c r="BUF455" s="3"/>
      <c r="BUG455" s="3"/>
      <c r="BUH455" s="3"/>
      <c r="BUI455" s="3"/>
      <c r="BUJ455" s="3"/>
      <c r="BUK455" s="3"/>
      <c r="BUL455" s="3"/>
      <c r="BUM455" s="3"/>
      <c r="BUN455" s="3"/>
      <c r="BUO455" s="3"/>
      <c r="BUP455" s="3"/>
      <c r="BUQ455" s="3"/>
      <c r="BUR455" s="3"/>
      <c r="BUS455" s="3"/>
      <c r="BUT455" s="3"/>
      <c r="BUU455" s="3"/>
      <c r="BUV455" s="3"/>
      <c r="BUW455" s="3"/>
      <c r="BUX455" s="3"/>
      <c r="BUY455" s="3"/>
      <c r="BUZ455" s="3"/>
      <c r="BVA455" s="3"/>
      <c r="BVB455" s="3"/>
      <c r="BVC455" s="3"/>
      <c r="BVD455" s="3"/>
      <c r="BVE455" s="3"/>
      <c r="BVF455" s="3"/>
      <c r="BVG455" s="3"/>
      <c r="BVH455" s="3"/>
      <c r="BVI455" s="3"/>
      <c r="BVJ455" s="3"/>
      <c r="BVK455" s="3"/>
      <c r="BVL455" s="3"/>
      <c r="BVM455" s="3"/>
      <c r="BVN455" s="3"/>
      <c r="BVO455" s="3"/>
      <c r="BVP455" s="3"/>
      <c r="BVQ455" s="3"/>
      <c r="BVR455" s="3"/>
      <c r="BVS455" s="3"/>
      <c r="BVT455" s="3"/>
      <c r="BVU455" s="3"/>
      <c r="BVV455" s="3"/>
      <c r="BVW455" s="3"/>
      <c r="BVX455" s="3"/>
      <c r="BVY455" s="3"/>
      <c r="BVZ455" s="3"/>
      <c r="BWA455" s="3"/>
      <c r="BWB455" s="3"/>
      <c r="BWC455" s="3"/>
      <c r="BWD455" s="3"/>
      <c r="BWE455" s="3"/>
      <c r="BWF455" s="3"/>
      <c r="BWG455" s="3"/>
      <c r="BWH455" s="3"/>
      <c r="BWI455" s="3"/>
      <c r="BWJ455" s="3"/>
      <c r="BWK455" s="3"/>
      <c r="BWL455" s="3"/>
      <c r="BWM455" s="3"/>
      <c r="BWN455" s="3"/>
      <c r="BWO455" s="3"/>
      <c r="BWP455" s="3"/>
      <c r="BWQ455" s="3"/>
      <c r="BWR455" s="3"/>
      <c r="BWS455" s="3"/>
      <c r="BWT455" s="3"/>
      <c r="BWU455" s="3"/>
      <c r="BWV455" s="3"/>
      <c r="BWW455" s="3"/>
      <c r="BWX455" s="3"/>
      <c r="BWY455" s="3"/>
      <c r="BWZ455" s="3"/>
      <c r="BXA455" s="3"/>
      <c r="BXB455" s="3"/>
      <c r="BXC455" s="3"/>
      <c r="BXD455" s="3"/>
      <c r="BXE455" s="3"/>
      <c r="BXF455" s="3"/>
      <c r="BXG455" s="3"/>
      <c r="BXH455" s="3"/>
      <c r="BXI455" s="3"/>
      <c r="BXJ455" s="3"/>
      <c r="BXK455" s="3"/>
      <c r="BXL455" s="3"/>
      <c r="BXM455" s="3"/>
      <c r="BXN455" s="3"/>
      <c r="BXO455" s="3"/>
      <c r="BXP455" s="3"/>
      <c r="BXQ455" s="3"/>
      <c r="BXR455" s="3"/>
      <c r="BXS455" s="3"/>
      <c r="BXT455" s="3"/>
      <c r="BXU455" s="3"/>
      <c r="BXV455" s="3"/>
      <c r="BXW455" s="3"/>
      <c r="BXX455" s="3"/>
      <c r="BXY455" s="3"/>
      <c r="BXZ455" s="3"/>
      <c r="BYA455" s="3"/>
      <c r="BYB455" s="3"/>
      <c r="BYC455" s="3"/>
      <c r="BYD455" s="3"/>
      <c r="BYE455" s="3"/>
      <c r="BYF455" s="3"/>
      <c r="BYG455" s="3"/>
      <c r="BYH455" s="3"/>
      <c r="BYI455" s="3"/>
      <c r="BYJ455" s="3"/>
      <c r="BYK455" s="3"/>
      <c r="BYL455" s="3"/>
      <c r="BYM455" s="3"/>
      <c r="BYN455" s="3"/>
      <c r="BYO455" s="3"/>
      <c r="BYP455" s="3"/>
      <c r="BYQ455" s="3"/>
      <c r="BYR455" s="3"/>
      <c r="BYS455" s="3"/>
      <c r="BYT455" s="3"/>
      <c r="BYU455" s="3"/>
      <c r="BYV455" s="3"/>
      <c r="BYW455" s="3"/>
      <c r="BYX455" s="3"/>
      <c r="BYY455" s="3"/>
      <c r="BYZ455" s="3"/>
      <c r="BZA455" s="3"/>
      <c r="BZB455" s="3"/>
      <c r="BZC455" s="3"/>
      <c r="BZD455" s="3"/>
      <c r="BZE455" s="3"/>
      <c r="BZF455" s="3"/>
      <c r="BZG455" s="3"/>
      <c r="BZH455" s="3"/>
      <c r="BZI455" s="3"/>
      <c r="BZJ455" s="3"/>
      <c r="BZK455" s="3"/>
      <c r="BZL455" s="3"/>
      <c r="BZM455" s="3"/>
      <c r="BZN455" s="3"/>
      <c r="BZO455" s="3"/>
      <c r="BZP455" s="3"/>
      <c r="BZQ455" s="3"/>
      <c r="BZR455" s="3"/>
      <c r="BZS455" s="3"/>
      <c r="BZT455" s="3"/>
      <c r="BZU455" s="3"/>
      <c r="BZV455" s="3"/>
      <c r="BZW455" s="3"/>
      <c r="BZX455" s="3"/>
      <c r="BZY455" s="3"/>
      <c r="BZZ455" s="3"/>
      <c r="CAA455" s="3"/>
      <c r="CAB455" s="3"/>
      <c r="CAC455" s="3"/>
      <c r="CAD455" s="3"/>
      <c r="CAE455" s="3"/>
      <c r="CAF455" s="3"/>
      <c r="CAG455" s="3"/>
      <c r="CAH455" s="3"/>
      <c r="CAI455" s="3"/>
      <c r="CAJ455" s="3"/>
      <c r="CAK455" s="3"/>
      <c r="CAL455" s="3"/>
      <c r="CAM455" s="3"/>
      <c r="CAN455" s="3"/>
      <c r="CAO455" s="3"/>
      <c r="CAP455" s="3"/>
      <c r="CAQ455" s="3"/>
      <c r="CAR455" s="3"/>
      <c r="CAS455" s="3"/>
      <c r="CAT455" s="3"/>
      <c r="CAU455" s="3"/>
      <c r="CAV455" s="3"/>
      <c r="CAW455" s="3"/>
      <c r="CAX455" s="3"/>
      <c r="CAY455" s="3"/>
      <c r="CAZ455" s="3"/>
      <c r="CBA455" s="3"/>
      <c r="CBB455" s="3"/>
      <c r="CBC455" s="3"/>
      <c r="CBD455" s="3"/>
      <c r="CBE455" s="3"/>
      <c r="CBF455" s="3"/>
      <c r="CBG455" s="3"/>
      <c r="CBH455" s="3"/>
      <c r="CBI455" s="3"/>
      <c r="CBJ455" s="3"/>
      <c r="CBK455" s="3"/>
      <c r="CBL455" s="3"/>
      <c r="CBM455" s="3"/>
      <c r="CBN455" s="3"/>
      <c r="CBO455" s="3"/>
      <c r="CBP455" s="3"/>
      <c r="CBQ455" s="3"/>
      <c r="CBR455" s="3"/>
      <c r="CBS455" s="3"/>
      <c r="CBT455" s="3"/>
      <c r="CBU455" s="3"/>
      <c r="CBV455" s="3"/>
      <c r="CBW455" s="3"/>
      <c r="CBX455" s="3"/>
      <c r="CBY455" s="3"/>
      <c r="CBZ455" s="3"/>
      <c r="CCA455" s="3"/>
      <c r="CCB455" s="3"/>
      <c r="CCC455" s="3"/>
      <c r="CCD455" s="3"/>
      <c r="CCE455" s="3"/>
      <c r="CCF455" s="3"/>
      <c r="CCG455" s="3"/>
      <c r="CCH455" s="3"/>
      <c r="CCI455" s="3"/>
      <c r="CCJ455" s="3"/>
      <c r="CCK455" s="3"/>
      <c r="CCL455" s="3"/>
      <c r="CCM455" s="3"/>
      <c r="CCN455" s="3"/>
      <c r="CCO455" s="3"/>
      <c r="CCP455" s="3"/>
      <c r="CCQ455" s="3"/>
      <c r="CCR455" s="3"/>
      <c r="CCS455" s="3"/>
      <c r="CCT455" s="3"/>
      <c r="CCU455" s="3"/>
      <c r="CCV455" s="3"/>
      <c r="CCW455" s="3"/>
      <c r="CCX455" s="3"/>
      <c r="CCY455" s="3"/>
      <c r="CCZ455" s="3"/>
      <c r="CDA455" s="3"/>
      <c r="CDB455" s="3"/>
      <c r="CDC455" s="3"/>
      <c r="CDD455" s="3"/>
      <c r="CDE455" s="3"/>
      <c r="CDF455" s="3"/>
      <c r="CDG455" s="3"/>
      <c r="CDH455" s="3"/>
      <c r="CDI455" s="3"/>
      <c r="CDJ455" s="3"/>
      <c r="CDK455" s="3"/>
      <c r="CDL455" s="3"/>
      <c r="CDM455" s="3"/>
      <c r="CDN455" s="3"/>
      <c r="CDO455" s="3"/>
      <c r="CDP455" s="3"/>
      <c r="CDQ455" s="3"/>
      <c r="CDR455" s="3"/>
      <c r="CDS455" s="3"/>
      <c r="CDT455" s="3"/>
      <c r="CDU455" s="3"/>
      <c r="CDV455" s="3"/>
      <c r="CDW455" s="3"/>
      <c r="CDX455" s="3"/>
      <c r="CDY455" s="3"/>
      <c r="CDZ455" s="3"/>
      <c r="CEA455" s="3"/>
      <c r="CEB455" s="3"/>
      <c r="CEC455" s="3"/>
      <c r="CED455" s="3"/>
      <c r="CEE455" s="3"/>
      <c r="CEF455" s="3"/>
      <c r="CEG455" s="3"/>
      <c r="CEH455" s="3"/>
      <c r="CEI455" s="3"/>
      <c r="CEJ455" s="3"/>
      <c r="CEK455" s="3"/>
      <c r="CEL455" s="3"/>
      <c r="CEM455" s="3"/>
      <c r="CEN455" s="3"/>
      <c r="CEO455" s="3"/>
      <c r="CEP455" s="3"/>
      <c r="CEQ455" s="3"/>
      <c r="CER455" s="3"/>
      <c r="CES455" s="3"/>
      <c r="CET455" s="3"/>
      <c r="CEU455" s="3"/>
      <c r="CEV455" s="3"/>
      <c r="CEW455" s="3"/>
      <c r="CEX455" s="3"/>
      <c r="CEY455" s="3"/>
      <c r="CEZ455" s="3"/>
      <c r="CFA455" s="3"/>
      <c r="CFB455" s="3"/>
      <c r="CFC455" s="3"/>
      <c r="CFD455" s="3"/>
      <c r="CFE455" s="3"/>
      <c r="CFF455" s="3"/>
      <c r="CFG455" s="3"/>
      <c r="CFH455" s="3"/>
      <c r="CFI455" s="3"/>
      <c r="CFJ455" s="3"/>
      <c r="CFK455" s="3"/>
      <c r="CFL455" s="3"/>
      <c r="CFM455" s="3"/>
      <c r="CFN455" s="3"/>
      <c r="CFO455" s="3"/>
      <c r="CFP455" s="3"/>
      <c r="CFQ455" s="3"/>
      <c r="CFR455" s="3"/>
      <c r="CFS455" s="3"/>
      <c r="CFT455" s="3"/>
      <c r="CFU455" s="3"/>
      <c r="CFV455" s="3"/>
      <c r="CFW455" s="3"/>
      <c r="CFX455" s="3"/>
      <c r="CFY455" s="3"/>
      <c r="CFZ455" s="3"/>
      <c r="CGA455" s="3"/>
      <c r="CGB455" s="3"/>
      <c r="CGC455" s="3"/>
      <c r="CGD455" s="3"/>
      <c r="CGE455" s="3"/>
      <c r="CGF455" s="3"/>
      <c r="CGG455" s="3"/>
      <c r="CGH455" s="3"/>
      <c r="CGI455" s="3"/>
      <c r="CGJ455" s="3"/>
      <c r="CGK455" s="3"/>
      <c r="CGL455" s="3"/>
      <c r="CGM455" s="3"/>
      <c r="CGN455" s="3"/>
      <c r="CGO455" s="3"/>
      <c r="CGP455" s="3"/>
      <c r="CGQ455" s="3"/>
      <c r="CGR455" s="3"/>
      <c r="CGS455" s="3"/>
      <c r="CGT455" s="3"/>
      <c r="CGU455" s="3"/>
      <c r="CGV455" s="3"/>
      <c r="CGW455" s="3"/>
      <c r="CGX455" s="3"/>
      <c r="CGY455" s="3"/>
      <c r="CGZ455" s="3"/>
      <c r="CHA455" s="3"/>
      <c r="CHB455" s="3"/>
      <c r="CHC455" s="3"/>
      <c r="CHD455" s="3"/>
      <c r="CHE455" s="3"/>
      <c r="CHF455" s="3"/>
      <c r="CHG455" s="3"/>
      <c r="CHH455" s="3"/>
      <c r="CHI455" s="3"/>
      <c r="CHJ455" s="3"/>
      <c r="CHK455" s="3"/>
      <c r="CHL455" s="3"/>
      <c r="CHM455" s="3"/>
      <c r="CHN455" s="3"/>
      <c r="CHO455" s="3"/>
      <c r="CHP455" s="3"/>
      <c r="CHQ455" s="3"/>
      <c r="CHR455" s="3"/>
      <c r="CHS455" s="3"/>
      <c r="CHT455" s="3"/>
      <c r="CHU455" s="3"/>
      <c r="CHV455" s="3"/>
      <c r="CHW455" s="3"/>
      <c r="CHX455" s="3"/>
      <c r="CHY455" s="3"/>
      <c r="CHZ455" s="3"/>
      <c r="CIA455" s="3"/>
      <c r="CIB455" s="3"/>
      <c r="CIC455" s="3"/>
      <c r="CID455" s="3"/>
      <c r="CIE455" s="3"/>
      <c r="CIF455" s="3"/>
      <c r="CIG455" s="3"/>
      <c r="CIH455" s="3"/>
      <c r="CII455" s="3"/>
      <c r="CIJ455" s="3"/>
      <c r="CIK455" s="3"/>
      <c r="CIL455" s="3"/>
      <c r="CIM455" s="3"/>
      <c r="CIN455" s="3"/>
      <c r="CIO455" s="3"/>
      <c r="CIP455" s="3"/>
      <c r="CIQ455" s="3"/>
      <c r="CIR455" s="3"/>
      <c r="CIS455" s="3"/>
      <c r="CIT455" s="3"/>
      <c r="CIU455" s="3"/>
      <c r="CIV455" s="3"/>
      <c r="CIW455" s="3"/>
      <c r="CIX455" s="3"/>
      <c r="CIY455" s="3"/>
      <c r="CIZ455" s="3"/>
      <c r="CJA455" s="3"/>
      <c r="CJB455" s="3"/>
      <c r="CJC455" s="3"/>
      <c r="CJD455" s="3"/>
      <c r="CJE455" s="3"/>
      <c r="CJF455" s="3"/>
      <c r="CJG455" s="3"/>
      <c r="CJH455" s="3"/>
      <c r="CJI455" s="3"/>
      <c r="CJJ455" s="3"/>
      <c r="CJK455" s="3"/>
      <c r="CJL455" s="3"/>
      <c r="CJM455" s="3"/>
      <c r="CJN455" s="3"/>
      <c r="CJO455" s="3"/>
      <c r="CJP455" s="3"/>
      <c r="CJQ455" s="3"/>
      <c r="CJR455" s="3"/>
      <c r="CJS455" s="3"/>
      <c r="CJT455" s="3"/>
      <c r="CJU455" s="3"/>
      <c r="CJV455" s="3"/>
      <c r="CJW455" s="3"/>
      <c r="CJX455" s="3"/>
      <c r="CJY455" s="3"/>
      <c r="CJZ455" s="3"/>
      <c r="CKA455" s="3"/>
      <c r="CKB455" s="3"/>
      <c r="CKC455" s="3"/>
      <c r="CKD455" s="3"/>
      <c r="CKE455" s="3"/>
      <c r="CKF455" s="3"/>
      <c r="CKG455" s="3"/>
      <c r="CKH455" s="3"/>
      <c r="CKI455" s="3"/>
      <c r="CKJ455" s="3"/>
      <c r="CKK455" s="3"/>
      <c r="CKL455" s="3"/>
      <c r="CKM455" s="3"/>
      <c r="CKN455" s="3"/>
      <c r="CKO455" s="3"/>
      <c r="CKP455" s="3"/>
      <c r="CKQ455" s="3"/>
      <c r="CKR455" s="3"/>
      <c r="CKS455" s="3"/>
      <c r="CKT455" s="3"/>
      <c r="CKU455" s="3"/>
      <c r="CKV455" s="3"/>
      <c r="CKW455" s="3"/>
      <c r="CKX455" s="3"/>
      <c r="CKY455" s="3"/>
      <c r="CKZ455" s="3"/>
      <c r="CLA455" s="3"/>
      <c r="CLB455" s="3"/>
      <c r="CLC455" s="3"/>
      <c r="CLD455" s="3"/>
      <c r="CLE455" s="3"/>
      <c r="CLF455" s="3"/>
      <c r="CLG455" s="3"/>
      <c r="CLH455" s="3"/>
      <c r="CLI455" s="3"/>
      <c r="CLJ455" s="3"/>
      <c r="CLK455" s="3"/>
      <c r="CLL455" s="3"/>
      <c r="CLM455" s="3"/>
      <c r="CLN455" s="3"/>
      <c r="CLO455" s="3"/>
      <c r="CLP455" s="3"/>
      <c r="CLQ455" s="3"/>
      <c r="CLR455" s="3"/>
      <c r="CLS455" s="3"/>
      <c r="CLT455" s="3"/>
      <c r="CLU455" s="3"/>
      <c r="CLV455" s="3"/>
      <c r="CLW455" s="3"/>
      <c r="CLX455" s="3"/>
      <c r="CLY455" s="3"/>
      <c r="CLZ455" s="3"/>
      <c r="CMA455" s="3"/>
      <c r="CMB455" s="3"/>
      <c r="CMC455" s="3"/>
      <c r="CMD455" s="3"/>
      <c r="CME455" s="3"/>
      <c r="CMF455" s="3"/>
      <c r="CMG455" s="3"/>
      <c r="CMH455" s="3"/>
      <c r="CMI455" s="3"/>
      <c r="CMJ455" s="3"/>
      <c r="CMK455" s="3"/>
      <c r="CML455" s="3"/>
      <c r="CMM455" s="3"/>
      <c r="CMN455" s="3"/>
      <c r="CMO455" s="3"/>
      <c r="CMP455" s="3"/>
      <c r="CMQ455" s="3"/>
      <c r="CMR455" s="3"/>
      <c r="CMS455" s="3"/>
      <c r="CMT455" s="3"/>
      <c r="CMU455" s="3"/>
      <c r="CMV455" s="3"/>
      <c r="CMW455" s="3"/>
      <c r="CMX455" s="3"/>
      <c r="CMY455" s="3"/>
      <c r="CMZ455" s="3"/>
      <c r="CNA455" s="3"/>
      <c r="CNB455" s="3"/>
      <c r="CNC455" s="3"/>
      <c r="CND455" s="3"/>
      <c r="CNE455" s="3"/>
      <c r="CNF455" s="3"/>
      <c r="CNG455" s="3"/>
      <c r="CNH455" s="3"/>
      <c r="CNI455" s="3"/>
      <c r="CNJ455" s="3"/>
      <c r="CNK455" s="3"/>
      <c r="CNL455" s="3"/>
      <c r="CNM455" s="3"/>
      <c r="CNN455" s="3"/>
      <c r="CNO455" s="3"/>
      <c r="CNP455" s="3"/>
      <c r="CNQ455" s="3"/>
      <c r="CNR455" s="3"/>
      <c r="CNS455" s="3"/>
      <c r="CNT455" s="3"/>
      <c r="CNU455" s="3"/>
      <c r="CNV455" s="3"/>
      <c r="CNW455" s="3"/>
      <c r="CNX455" s="3"/>
      <c r="CNY455" s="3"/>
      <c r="CNZ455" s="3"/>
      <c r="COA455" s="3"/>
      <c r="COB455" s="3"/>
      <c r="COC455" s="3"/>
      <c r="COD455" s="3"/>
      <c r="COE455" s="3"/>
      <c r="COF455" s="3"/>
      <c r="COG455" s="3"/>
      <c r="COH455" s="3"/>
      <c r="COI455" s="3"/>
      <c r="COJ455" s="3"/>
      <c r="COK455" s="3"/>
      <c r="COL455" s="3"/>
      <c r="COM455" s="3"/>
      <c r="CON455" s="3"/>
      <c r="COO455" s="3"/>
      <c r="COP455" s="3"/>
      <c r="COQ455" s="3"/>
      <c r="COR455" s="3"/>
      <c r="COS455" s="3"/>
      <c r="COT455" s="3"/>
      <c r="COU455" s="3"/>
      <c r="COV455" s="3"/>
      <c r="COW455" s="3"/>
      <c r="COX455" s="3"/>
      <c r="COY455" s="3"/>
      <c r="COZ455" s="3"/>
      <c r="CPA455" s="3"/>
      <c r="CPB455" s="3"/>
      <c r="CPC455" s="3"/>
      <c r="CPD455" s="3"/>
      <c r="CPE455" s="3"/>
      <c r="CPF455" s="3"/>
      <c r="CPG455" s="3"/>
      <c r="CPH455" s="3"/>
      <c r="CPI455" s="3"/>
      <c r="CPJ455" s="3"/>
      <c r="CPK455" s="3"/>
      <c r="CPL455" s="3"/>
      <c r="CPM455" s="3"/>
      <c r="CPN455" s="3"/>
      <c r="CPO455" s="3"/>
      <c r="CPP455" s="3"/>
      <c r="CPQ455" s="3"/>
      <c r="CPR455" s="3"/>
      <c r="CPS455" s="3"/>
      <c r="CPT455" s="3"/>
      <c r="CPU455" s="3"/>
      <c r="CPV455" s="3"/>
      <c r="CPW455" s="3"/>
      <c r="CPX455" s="3"/>
      <c r="CPY455" s="3"/>
      <c r="CPZ455" s="3"/>
      <c r="CQA455" s="3"/>
      <c r="CQB455" s="3"/>
      <c r="CQC455" s="3"/>
      <c r="CQD455" s="3"/>
      <c r="CQE455" s="3"/>
      <c r="CQF455" s="3"/>
      <c r="CQG455" s="3"/>
      <c r="CQH455" s="3"/>
      <c r="CQI455" s="3"/>
      <c r="CQJ455" s="3"/>
      <c r="CQK455" s="3"/>
      <c r="CQL455" s="3"/>
      <c r="CQM455" s="3"/>
      <c r="CQN455" s="3"/>
      <c r="CQO455" s="3"/>
      <c r="CQP455" s="3"/>
      <c r="CQQ455" s="3"/>
      <c r="CQR455" s="3"/>
      <c r="CQS455" s="3"/>
      <c r="CQT455" s="3"/>
      <c r="CQU455" s="3"/>
      <c r="CQV455" s="3"/>
      <c r="CQW455" s="3"/>
      <c r="CQX455" s="3"/>
      <c r="CQY455" s="3"/>
      <c r="CQZ455" s="3"/>
      <c r="CRA455" s="3"/>
      <c r="CRB455" s="3"/>
      <c r="CRC455" s="3"/>
      <c r="CRD455" s="3"/>
      <c r="CRE455" s="3"/>
      <c r="CRF455" s="3"/>
      <c r="CRG455" s="3"/>
      <c r="CRH455" s="3"/>
      <c r="CRI455" s="3"/>
      <c r="CRJ455" s="3"/>
      <c r="CRK455" s="3"/>
      <c r="CRL455" s="3"/>
      <c r="CRM455" s="3"/>
      <c r="CRN455" s="3"/>
      <c r="CRO455" s="3"/>
      <c r="CRP455" s="3"/>
      <c r="CRQ455" s="3"/>
      <c r="CRR455" s="3"/>
      <c r="CRS455" s="3"/>
      <c r="CRT455" s="3"/>
      <c r="CRU455" s="3"/>
      <c r="CRV455" s="3"/>
      <c r="CRW455" s="3"/>
      <c r="CRX455" s="3"/>
      <c r="CRY455" s="3"/>
      <c r="CRZ455" s="3"/>
      <c r="CSA455" s="3"/>
      <c r="CSB455" s="3"/>
      <c r="CSC455" s="3"/>
      <c r="CSD455" s="3"/>
      <c r="CSE455" s="3"/>
      <c r="CSF455" s="3"/>
      <c r="CSG455" s="3"/>
      <c r="CSH455" s="3"/>
      <c r="CSI455" s="3"/>
      <c r="CSJ455" s="3"/>
      <c r="CSK455" s="3"/>
      <c r="CSL455" s="3"/>
      <c r="CSM455" s="3"/>
      <c r="CSN455" s="3"/>
      <c r="CSO455" s="3"/>
      <c r="CSP455" s="3"/>
      <c r="CSQ455" s="3"/>
      <c r="CSR455" s="3"/>
      <c r="CSS455" s="3"/>
      <c r="CST455" s="3"/>
      <c r="CSU455" s="3"/>
      <c r="CSV455" s="3"/>
      <c r="CSW455" s="3"/>
      <c r="CSX455" s="3"/>
      <c r="CSY455" s="3"/>
      <c r="CSZ455" s="3"/>
      <c r="CTA455" s="3"/>
      <c r="CTB455" s="3"/>
      <c r="CTC455" s="3"/>
      <c r="CTD455" s="3"/>
      <c r="CTE455" s="3"/>
      <c r="CTF455" s="3"/>
      <c r="CTG455" s="3"/>
      <c r="CTH455" s="3"/>
      <c r="CTI455" s="3"/>
      <c r="CTJ455" s="3"/>
      <c r="CTK455" s="3"/>
      <c r="CTL455" s="3"/>
      <c r="CTM455" s="3"/>
      <c r="CTN455" s="3"/>
      <c r="CTO455" s="3"/>
      <c r="CTP455" s="3"/>
      <c r="CTQ455" s="3"/>
      <c r="CTR455" s="3"/>
      <c r="CTS455" s="3"/>
      <c r="CTT455" s="3"/>
      <c r="CTU455" s="3"/>
      <c r="CTV455" s="3"/>
      <c r="CTW455" s="3"/>
      <c r="CTX455" s="3"/>
      <c r="CTY455" s="3"/>
      <c r="CTZ455" s="3"/>
      <c r="CUA455" s="3"/>
      <c r="CUB455" s="3"/>
      <c r="CUC455" s="3"/>
      <c r="CUD455" s="3"/>
      <c r="CUE455" s="3"/>
      <c r="CUF455" s="3"/>
      <c r="CUG455" s="3"/>
      <c r="CUH455" s="3"/>
      <c r="CUI455" s="3"/>
      <c r="CUJ455" s="3"/>
      <c r="CUK455" s="3"/>
      <c r="CUL455" s="3"/>
      <c r="CUM455" s="3"/>
      <c r="CUN455" s="3"/>
      <c r="CUO455" s="3"/>
      <c r="CUP455" s="3"/>
      <c r="CUQ455" s="3"/>
      <c r="CUR455" s="3"/>
      <c r="CUS455" s="3"/>
      <c r="CUT455" s="3"/>
      <c r="CUU455" s="3"/>
      <c r="CUV455" s="3"/>
      <c r="CUW455" s="3"/>
      <c r="CUX455" s="3"/>
      <c r="CUY455" s="3"/>
      <c r="CUZ455" s="3"/>
      <c r="CVA455" s="3"/>
      <c r="CVB455" s="3"/>
      <c r="CVC455" s="3"/>
      <c r="CVD455" s="3"/>
      <c r="CVE455" s="3"/>
      <c r="CVF455" s="3"/>
      <c r="CVG455" s="3"/>
      <c r="CVH455" s="3"/>
      <c r="CVI455" s="3"/>
      <c r="CVJ455" s="3"/>
      <c r="CVK455" s="3"/>
      <c r="CVL455" s="3"/>
      <c r="CVM455" s="3"/>
      <c r="CVN455" s="3"/>
      <c r="CVO455" s="3"/>
      <c r="CVP455" s="3"/>
      <c r="CVQ455" s="3"/>
      <c r="CVR455" s="3"/>
      <c r="CVS455" s="3"/>
      <c r="CVT455" s="3"/>
      <c r="CVU455" s="3"/>
      <c r="CVV455" s="3"/>
      <c r="CVW455" s="3"/>
      <c r="CVX455" s="3"/>
      <c r="CVY455" s="3"/>
      <c r="CVZ455" s="3"/>
      <c r="CWA455" s="3"/>
      <c r="CWB455" s="3"/>
      <c r="CWC455" s="3"/>
      <c r="CWD455" s="3"/>
      <c r="CWE455" s="3"/>
      <c r="CWF455" s="3"/>
      <c r="CWG455" s="3"/>
      <c r="CWH455" s="3"/>
      <c r="CWI455" s="3"/>
      <c r="CWJ455" s="3"/>
      <c r="CWK455" s="3"/>
      <c r="CWL455" s="3"/>
      <c r="CWM455" s="3"/>
      <c r="CWN455" s="3"/>
      <c r="CWO455" s="3"/>
      <c r="CWP455" s="3"/>
      <c r="CWQ455" s="3"/>
      <c r="CWR455" s="3"/>
      <c r="CWS455" s="3"/>
      <c r="CWT455" s="3"/>
      <c r="CWU455" s="3"/>
      <c r="CWV455" s="3"/>
      <c r="CWW455" s="3"/>
      <c r="CWX455" s="3"/>
      <c r="CWY455" s="3"/>
      <c r="CWZ455" s="3"/>
      <c r="CXA455" s="3"/>
      <c r="CXB455" s="3"/>
      <c r="CXC455" s="3"/>
      <c r="CXD455" s="3"/>
      <c r="CXE455" s="3"/>
      <c r="CXF455" s="3"/>
      <c r="CXG455" s="3"/>
      <c r="CXH455" s="3"/>
      <c r="CXI455" s="3"/>
      <c r="CXJ455" s="3"/>
      <c r="CXK455" s="3"/>
      <c r="CXL455" s="3"/>
      <c r="CXM455" s="3"/>
      <c r="CXN455" s="3"/>
      <c r="CXO455" s="3"/>
      <c r="CXP455" s="3"/>
      <c r="CXQ455" s="3"/>
      <c r="CXR455" s="3"/>
      <c r="CXS455" s="3"/>
      <c r="CXT455" s="3"/>
      <c r="CXU455" s="3"/>
      <c r="CXV455" s="3"/>
      <c r="CXW455" s="3"/>
      <c r="CXX455" s="3"/>
      <c r="CXY455" s="3"/>
      <c r="CXZ455" s="3"/>
      <c r="CYA455" s="3"/>
      <c r="CYB455" s="3"/>
      <c r="CYC455" s="3"/>
      <c r="CYD455" s="3"/>
      <c r="CYE455" s="3"/>
      <c r="CYF455" s="3"/>
      <c r="CYG455" s="3"/>
      <c r="CYH455" s="3"/>
      <c r="CYI455" s="3"/>
      <c r="CYJ455" s="3"/>
      <c r="CYK455" s="3"/>
      <c r="CYL455" s="3"/>
      <c r="CYM455" s="3"/>
      <c r="CYN455" s="3"/>
      <c r="CYO455" s="3"/>
      <c r="CYP455" s="3"/>
      <c r="CYQ455" s="3"/>
      <c r="CYR455" s="3"/>
      <c r="CYS455" s="3"/>
      <c r="CYT455" s="3"/>
      <c r="CYU455" s="3"/>
      <c r="CYV455" s="3"/>
      <c r="CYW455" s="3"/>
      <c r="CYX455" s="3"/>
      <c r="CYY455" s="3"/>
      <c r="CYZ455" s="3"/>
      <c r="CZA455" s="3"/>
      <c r="CZB455" s="3"/>
      <c r="CZC455" s="3"/>
      <c r="CZD455" s="3"/>
      <c r="CZE455" s="3"/>
      <c r="CZF455" s="3"/>
      <c r="CZG455" s="3"/>
      <c r="CZH455" s="3"/>
      <c r="CZI455" s="3"/>
      <c r="CZJ455" s="3"/>
      <c r="CZK455" s="3"/>
      <c r="CZL455" s="3"/>
      <c r="CZM455" s="3"/>
      <c r="CZN455" s="3"/>
      <c r="CZO455" s="3"/>
      <c r="CZP455" s="3"/>
      <c r="CZQ455" s="3"/>
      <c r="CZR455" s="3"/>
      <c r="CZS455" s="3"/>
      <c r="CZT455" s="3"/>
      <c r="CZU455" s="3"/>
      <c r="CZV455" s="3"/>
      <c r="CZW455" s="3"/>
      <c r="CZX455" s="3"/>
      <c r="CZY455" s="3"/>
      <c r="CZZ455" s="3"/>
      <c r="DAA455" s="3"/>
      <c r="DAB455" s="3"/>
      <c r="DAC455" s="3"/>
      <c r="DAD455" s="3"/>
      <c r="DAE455" s="3"/>
      <c r="DAF455" s="3"/>
      <c r="DAG455" s="3"/>
      <c r="DAH455" s="3"/>
      <c r="DAI455" s="3"/>
      <c r="DAJ455" s="3"/>
      <c r="DAK455" s="3"/>
      <c r="DAL455" s="3"/>
      <c r="DAM455" s="3"/>
      <c r="DAN455" s="3"/>
      <c r="DAO455" s="3"/>
      <c r="DAP455" s="3"/>
      <c r="DAQ455" s="3"/>
      <c r="DAR455" s="3"/>
      <c r="DAS455" s="3"/>
      <c r="DAT455" s="3"/>
      <c r="DAU455" s="3"/>
      <c r="DAV455" s="3"/>
      <c r="DAW455" s="3"/>
      <c r="DAX455" s="3"/>
      <c r="DAY455" s="3"/>
      <c r="DAZ455" s="3"/>
      <c r="DBA455" s="3"/>
      <c r="DBB455" s="3"/>
      <c r="DBC455" s="3"/>
      <c r="DBD455" s="3"/>
      <c r="DBE455" s="3"/>
      <c r="DBF455" s="3"/>
      <c r="DBG455" s="3"/>
      <c r="DBH455" s="3"/>
      <c r="DBI455" s="3"/>
      <c r="DBJ455" s="3"/>
      <c r="DBK455" s="3"/>
      <c r="DBL455" s="3"/>
      <c r="DBM455" s="3"/>
      <c r="DBN455" s="3"/>
      <c r="DBO455" s="3"/>
      <c r="DBP455" s="3"/>
      <c r="DBQ455" s="3"/>
      <c r="DBR455" s="3"/>
      <c r="DBS455" s="3"/>
      <c r="DBT455" s="3"/>
      <c r="DBU455" s="3"/>
      <c r="DBV455" s="3"/>
      <c r="DBW455" s="3"/>
      <c r="DBX455" s="3"/>
      <c r="DBY455" s="3"/>
      <c r="DBZ455" s="3"/>
      <c r="DCA455" s="3"/>
      <c r="DCB455" s="3"/>
      <c r="DCC455" s="3"/>
      <c r="DCD455" s="3"/>
      <c r="DCE455" s="3"/>
      <c r="DCF455" s="3"/>
      <c r="DCG455" s="3"/>
      <c r="DCH455" s="3"/>
      <c r="DCI455" s="3"/>
      <c r="DCJ455" s="3"/>
      <c r="DCK455" s="3"/>
      <c r="DCL455" s="3"/>
      <c r="DCM455" s="3"/>
      <c r="DCN455" s="3"/>
      <c r="DCO455" s="3"/>
      <c r="DCP455" s="3"/>
      <c r="DCQ455" s="3"/>
      <c r="DCR455" s="3"/>
      <c r="DCS455" s="3"/>
      <c r="DCT455" s="3"/>
      <c r="DCU455" s="3"/>
      <c r="DCV455" s="3"/>
      <c r="DCW455" s="3"/>
      <c r="DCX455" s="3"/>
      <c r="DCY455" s="3"/>
      <c r="DCZ455" s="3"/>
      <c r="DDA455" s="3"/>
      <c r="DDB455" s="3"/>
      <c r="DDC455" s="3"/>
      <c r="DDD455" s="3"/>
      <c r="DDE455" s="3"/>
      <c r="DDF455" s="3"/>
      <c r="DDG455" s="3"/>
      <c r="DDH455" s="3"/>
      <c r="DDI455" s="3"/>
      <c r="DDJ455" s="3"/>
      <c r="DDK455" s="3"/>
      <c r="DDL455" s="3"/>
      <c r="DDM455" s="3"/>
      <c r="DDN455" s="3"/>
      <c r="DDO455" s="3"/>
      <c r="DDP455" s="3"/>
      <c r="DDQ455" s="3"/>
      <c r="DDR455" s="3"/>
      <c r="DDS455" s="3"/>
      <c r="DDT455" s="3"/>
      <c r="DDU455" s="3"/>
      <c r="DDV455" s="3"/>
      <c r="DDW455" s="3"/>
      <c r="DDX455" s="3"/>
      <c r="DDY455" s="3"/>
      <c r="DDZ455" s="3"/>
      <c r="DEA455" s="3"/>
      <c r="DEB455" s="3"/>
      <c r="DEC455" s="3"/>
      <c r="DED455" s="3"/>
      <c r="DEE455" s="3"/>
      <c r="DEF455" s="3"/>
      <c r="DEG455" s="3"/>
      <c r="DEH455" s="3"/>
      <c r="DEI455" s="3"/>
      <c r="DEJ455" s="3"/>
      <c r="DEK455" s="3"/>
      <c r="DEL455" s="3"/>
      <c r="DEM455" s="3"/>
      <c r="DEN455" s="3"/>
      <c r="DEO455" s="3"/>
      <c r="DEP455" s="3"/>
      <c r="DEQ455" s="3"/>
      <c r="DER455" s="3"/>
      <c r="DES455" s="3"/>
      <c r="DET455" s="3"/>
      <c r="DEU455" s="3"/>
      <c r="DEV455" s="3"/>
      <c r="DEW455" s="3"/>
      <c r="DEX455" s="3"/>
      <c r="DEY455" s="3"/>
      <c r="DEZ455" s="3"/>
      <c r="DFA455" s="3"/>
      <c r="DFB455" s="3"/>
      <c r="DFC455" s="3"/>
      <c r="DFD455" s="3"/>
      <c r="DFE455" s="3"/>
      <c r="DFF455" s="3"/>
      <c r="DFG455" s="3"/>
      <c r="DFH455" s="3"/>
      <c r="DFI455" s="3"/>
      <c r="DFJ455" s="3"/>
      <c r="DFK455" s="3"/>
      <c r="DFL455" s="3"/>
      <c r="DFM455" s="3"/>
      <c r="DFN455" s="3"/>
      <c r="DFO455" s="3"/>
      <c r="DFP455" s="3"/>
      <c r="DFQ455" s="3"/>
      <c r="DFR455" s="3"/>
      <c r="DFS455" s="3"/>
      <c r="DFT455" s="3"/>
      <c r="DFU455" s="3"/>
      <c r="DFV455" s="3"/>
      <c r="DFW455" s="3"/>
      <c r="DFX455" s="3"/>
      <c r="DFY455" s="3"/>
      <c r="DFZ455" s="3"/>
      <c r="DGA455" s="3"/>
      <c r="DGB455" s="3"/>
      <c r="DGC455" s="3"/>
      <c r="DGD455" s="3"/>
      <c r="DGE455" s="3"/>
      <c r="DGF455" s="3"/>
      <c r="DGG455" s="3"/>
      <c r="DGH455" s="3"/>
      <c r="DGI455" s="3"/>
      <c r="DGJ455" s="3"/>
      <c r="DGK455" s="3"/>
      <c r="DGL455" s="3"/>
      <c r="DGM455" s="3"/>
      <c r="DGN455" s="3"/>
      <c r="DGO455" s="3"/>
      <c r="DGP455" s="3"/>
      <c r="DGQ455" s="3"/>
      <c r="DGR455" s="3"/>
      <c r="DGS455" s="3"/>
      <c r="DGT455" s="3"/>
      <c r="DGU455" s="3"/>
      <c r="DGV455" s="3"/>
      <c r="DGW455" s="3"/>
      <c r="DGX455" s="3"/>
      <c r="DGY455" s="3"/>
      <c r="DGZ455" s="3"/>
      <c r="DHA455" s="3"/>
      <c r="DHB455" s="3"/>
      <c r="DHC455" s="3"/>
      <c r="DHD455" s="3"/>
      <c r="DHE455" s="3"/>
      <c r="DHF455" s="3"/>
      <c r="DHG455" s="3"/>
      <c r="DHH455" s="3"/>
      <c r="DHI455" s="3"/>
      <c r="DHJ455" s="3"/>
      <c r="DHK455" s="3"/>
      <c r="DHL455" s="3"/>
      <c r="DHM455" s="3"/>
      <c r="DHN455" s="3"/>
      <c r="DHO455" s="3"/>
      <c r="DHP455" s="3"/>
      <c r="DHQ455" s="3"/>
      <c r="DHR455" s="3"/>
      <c r="DHS455" s="3"/>
      <c r="DHT455" s="3"/>
      <c r="DHU455" s="3"/>
      <c r="DHV455" s="3"/>
      <c r="DHW455" s="3"/>
      <c r="DHX455" s="3"/>
      <c r="DHY455" s="3"/>
      <c r="DHZ455" s="3"/>
      <c r="DIA455" s="3"/>
      <c r="DIB455" s="3"/>
      <c r="DIC455" s="3"/>
      <c r="DID455" s="3"/>
      <c r="DIE455" s="3"/>
      <c r="DIF455" s="3"/>
      <c r="DIG455" s="3"/>
      <c r="DIH455" s="3"/>
      <c r="DII455" s="3"/>
      <c r="DIJ455" s="3"/>
      <c r="DIK455" s="3"/>
      <c r="DIL455" s="3"/>
      <c r="DIM455" s="3"/>
      <c r="DIN455" s="3"/>
      <c r="DIO455" s="3"/>
      <c r="DIP455" s="3"/>
      <c r="DIQ455" s="3"/>
      <c r="DIR455" s="3"/>
      <c r="DIS455" s="3"/>
      <c r="DIT455" s="3"/>
      <c r="DIU455" s="3"/>
      <c r="DIV455" s="3"/>
      <c r="DIW455" s="3"/>
      <c r="DIX455" s="3"/>
      <c r="DIY455" s="3"/>
      <c r="DIZ455" s="3"/>
      <c r="DJA455" s="3"/>
      <c r="DJB455" s="3"/>
      <c r="DJC455" s="3"/>
      <c r="DJD455" s="3"/>
      <c r="DJE455" s="3"/>
      <c r="DJF455" s="3"/>
      <c r="DJG455" s="3"/>
      <c r="DJH455" s="3"/>
      <c r="DJI455" s="3"/>
      <c r="DJJ455" s="3"/>
      <c r="DJK455" s="3"/>
      <c r="DJL455" s="3"/>
      <c r="DJM455" s="3"/>
      <c r="DJN455" s="3"/>
      <c r="DJO455" s="3"/>
      <c r="DJP455" s="3"/>
      <c r="DJQ455" s="3"/>
      <c r="DJR455" s="3"/>
      <c r="DJS455" s="3"/>
      <c r="DJT455" s="3"/>
      <c r="DJU455" s="3"/>
      <c r="DJV455" s="3"/>
      <c r="DJW455" s="3"/>
      <c r="DJX455" s="3"/>
      <c r="DJY455" s="3"/>
      <c r="DJZ455" s="3"/>
      <c r="DKA455" s="3"/>
      <c r="DKB455" s="3"/>
      <c r="DKC455" s="3"/>
      <c r="DKD455" s="3"/>
      <c r="DKE455" s="3"/>
      <c r="DKF455" s="3"/>
      <c r="DKG455" s="3"/>
      <c r="DKH455" s="3"/>
      <c r="DKI455" s="3"/>
      <c r="DKJ455" s="3"/>
      <c r="DKK455" s="3"/>
      <c r="DKL455" s="3"/>
      <c r="DKM455" s="3"/>
      <c r="DKN455" s="3"/>
      <c r="DKO455" s="3"/>
      <c r="DKP455" s="3"/>
      <c r="DKQ455" s="3"/>
      <c r="DKR455" s="3"/>
      <c r="DKS455" s="3"/>
      <c r="DKT455" s="3"/>
      <c r="DKU455" s="3"/>
      <c r="DKV455" s="3"/>
      <c r="DKW455" s="3"/>
      <c r="DKX455" s="3"/>
      <c r="DKY455" s="3"/>
      <c r="DKZ455" s="3"/>
      <c r="DLA455" s="3"/>
      <c r="DLB455" s="3"/>
      <c r="DLC455" s="3"/>
      <c r="DLD455" s="3"/>
      <c r="DLE455" s="3"/>
      <c r="DLF455" s="3"/>
      <c r="DLG455" s="3"/>
      <c r="DLH455" s="3"/>
      <c r="DLI455" s="3"/>
      <c r="DLJ455" s="3"/>
      <c r="DLK455" s="3"/>
      <c r="DLL455" s="3"/>
      <c r="DLM455" s="3"/>
      <c r="DLN455" s="3"/>
      <c r="DLO455" s="3"/>
      <c r="DLP455" s="3"/>
      <c r="DLQ455" s="3"/>
      <c r="DLR455" s="3"/>
      <c r="DLS455" s="3"/>
      <c r="DLT455" s="3"/>
      <c r="DLU455" s="3"/>
      <c r="DLV455" s="3"/>
      <c r="DLW455" s="3"/>
      <c r="DLX455" s="3"/>
      <c r="DLY455" s="3"/>
      <c r="DLZ455" s="3"/>
      <c r="DMA455" s="3"/>
      <c r="DMB455" s="3"/>
      <c r="DMC455" s="3"/>
      <c r="DMD455" s="3"/>
      <c r="DME455" s="3"/>
      <c r="DMF455" s="3"/>
      <c r="DMG455" s="3"/>
      <c r="DMH455" s="3"/>
      <c r="DMI455" s="3"/>
      <c r="DMJ455" s="3"/>
      <c r="DMK455" s="3"/>
      <c r="DML455" s="3"/>
      <c r="DMM455" s="3"/>
      <c r="DMN455" s="3"/>
      <c r="DMO455" s="3"/>
      <c r="DMP455" s="3"/>
      <c r="DMQ455" s="3"/>
      <c r="DMR455" s="3"/>
      <c r="DMS455" s="3"/>
      <c r="DMT455" s="3"/>
      <c r="DMU455" s="3"/>
      <c r="DMV455" s="3"/>
      <c r="DMW455" s="3"/>
      <c r="DMX455" s="3"/>
      <c r="DMY455" s="3"/>
      <c r="DMZ455" s="3"/>
      <c r="DNA455" s="3"/>
      <c r="DNB455" s="3"/>
      <c r="DNC455" s="3"/>
      <c r="DND455" s="3"/>
      <c r="DNE455" s="3"/>
      <c r="DNF455" s="3"/>
      <c r="DNG455" s="3"/>
      <c r="DNH455" s="3"/>
      <c r="DNI455" s="3"/>
      <c r="DNJ455" s="3"/>
      <c r="DNK455" s="3"/>
      <c r="DNL455" s="3"/>
      <c r="DNM455" s="3"/>
      <c r="DNN455" s="3"/>
      <c r="DNO455" s="3"/>
      <c r="DNP455" s="3"/>
      <c r="DNQ455" s="3"/>
      <c r="DNR455" s="3"/>
      <c r="DNS455" s="3"/>
      <c r="DNT455" s="3"/>
      <c r="DNU455" s="3"/>
      <c r="DNV455" s="3"/>
      <c r="DNW455" s="3"/>
      <c r="DNX455" s="3"/>
      <c r="DNY455" s="3"/>
      <c r="DNZ455" s="3"/>
      <c r="DOA455" s="3"/>
      <c r="DOB455" s="3"/>
      <c r="DOC455" s="3"/>
      <c r="DOD455" s="3"/>
      <c r="DOE455" s="3"/>
      <c r="DOF455" s="3"/>
      <c r="DOG455" s="3"/>
      <c r="DOH455" s="3"/>
      <c r="DOI455" s="3"/>
      <c r="DOJ455" s="3"/>
      <c r="DOK455" s="3"/>
      <c r="DOL455" s="3"/>
      <c r="DOM455" s="3"/>
      <c r="DON455" s="3"/>
      <c r="DOO455" s="3"/>
      <c r="DOP455" s="3"/>
      <c r="DOQ455" s="3"/>
      <c r="DOR455" s="3"/>
      <c r="DOS455" s="3"/>
      <c r="DOT455" s="3"/>
      <c r="DOU455" s="3"/>
      <c r="DOV455" s="3"/>
      <c r="DOW455" s="3"/>
      <c r="DOX455" s="3"/>
      <c r="DOY455" s="3"/>
      <c r="DOZ455" s="3"/>
      <c r="DPA455" s="3"/>
      <c r="DPB455" s="3"/>
      <c r="DPC455" s="3"/>
      <c r="DPD455" s="3"/>
      <c r="DPE455" s="3"/>
      <c r="DPF455" s="3"/>
      <c r="DPG455" s="3"/>
      <c r="DPH455" s="3"/>
      <c r="DPI455" s="3"/>
      <c r="DPJ455" s="3"/>
      <c r="DPK455" s="3"/>
      <c r="DPL455" s="3"/>
      <c r="DPM455" s="3"/>
      <c r="DPN455" s="3"/>
      <c r="DPO455" s="3"/>
      <c r="DPP455" s="3"/>
      <c r="DPQ455" s="3"/>
      <c r="DPR455" s="3"/>
      <c r="DPS455" s="3"/>
      <c r="DPT455" s="3"/>
      <c r="DPU455" s="3"/>
      <c r="DPV455" s="3"/>
      <c r="DPW455" s="3"/>
      <c r="DPX455" s="3"/>
      <c r="DPY455" s="3"/>
      <c r="DPZ455" s="3"/>
      <c r="DQA455" s="3"/>
      <c r="DQB455" s="3"/>
      <c r="DQC455" s="3"/>
      <c r="DQD455" s="3"/>
      <c r="DQE455" s="3"/>
      <c r="DQF455" s="3"/>
      <c r="DQG455" s="3"/>
      <c r="DQH455" s="3"/>
      <c r="DQI455" s="3"/>
      <c r="DQJ455" s="3"/>
      <c r="DQK455" s="3"/>
      <c r="DQL455" s="3"/>
      <c r="DQM455" s="3"/>
      <c r="DQN455" s="3"/>
      <c r="DQO455" s="3"/>
      <c r="DQP455" s="3"/>
      <c r="DQQ455" s="3"/>
      <c r="DQR455" s="3"/>
      <c r="DQS455" s="3"/>
      <c r="DQT455" s="3"/>
      <c r="DQU455" s="3"/>
      <c r="DQV455" s="3"/>
      <c r="DQW455" s="3"/>
      <c r="DQX455" s="3"/>
      <c r="DQY455" s="3"/>
      <c r="DQZ455" s="3"/>
      <c r="DRA455" s="3"/>
      <c r="DRB455" s="3"/>
      <c r="DRC455" s="3"/>
      <c r="DRD455" s="3"/>
      <c r="DRE455" s="3"/>
      <c r="DRF455" s="3"/>
      <c r="DRG455" s="3"/>
      <c r="DRH455" s="3"/>
      <c r="DRI455" s="3"/>
      <c r="DRJ455" s="3"/>
      <c r="DRK455" s="3"/>
      <c r="DRL455" s="3"/>
      <c r="DRM455" s="3"/>
      <c r="DRN455" s="3"/>
      <c r="DRO455" s="3"/>
      <c r="DRP455" s="3"/>
      <c r="DRQ455" s="3"/>
      <c r="DRR455" s="3"/>
      <c r="DRS455" s="3"/>
      <c r="DRT455" s="3"/>
      <c r="DRU455" s="3"/>
      <c r="DRV455" s="3"/>
      <c r="DRW455" s="3"/>
      <c r="DRX455" s="3"/>
      <c r="DRY455" s="3"/>
      <c r="DRZ455" s="3"/>
      <c r="DSA455" s="3"/>
      <c r="DSB455" s="3"/>
      <c r="DSC455" s="3"/>
      <c r="DSD455" s="3"/>
      <c r="DSE455" s="3"/>
      <c r="DSF455" s="3"/>
      <c r="DSG455" s="3"/>
      <c r="DSH455" s="3"/>
      <c r="DSI455" s="3"/>
      <c r="DSJ455" s="3"/>
      <c r="DSK455" s="3"/>
      <c r="DSL455" s="3"/>
      <c r="DSM455" s="3"/>
      <c r="DSN455" s="3"/>
      <c r="DSO455" s="3"/>
      <c r="DSP455" s="3"/>
      <c r="DSQ455" s="3"/>
      <c r="DSR455" s="3"/>
      <c r="DSS455" s="3"/>
      <c r="DST455" s="3"/>
      <c r="DSU455" s="3"/>
      <c r="DSV455" s="3"/>
      <c r="DSW455" s="3"/>
      <c r="DSX455" s="3"/>
      <c r="DSY455" s="3"/>
      <c r="DSZ455" s="3"/>
      <c r="DTA455" s="3"/>
      <c r="DTB455" s="3"/>
      <c r="DTC455" s="3"/>
      <c r="DTD455" s="3"/>
      <c r="DTE455" s="3"/>
      <c r="DTF455" s="3"/>
      <c r="DTG455" s="3"/>
      <c r="DTH455" s="3"/>
      <c r="DTI455" s="3"/>
      <c r="DTJ455" s="3"/>
      <c r="DTK455" s="3"/>
      <c r="DTL455" s="3"/>
      <c r="DTM455" s="3"/>
      <c r="DTN455" s="3"/>
      <c r="DTO455" s="3"/>
      <c r="DTP455" s="3"/>
      <c r="DTQ455" s="3"/>
      <c r="DTR455" s="3"/>
      <c r="DTS455" s="3"/>
      <c r="DTT455" s="3"/>
      <c r="DTU455" s="3"/>
      <c r="DTV455" s="3"/>
      <c r="DTW455" s="3"/>
      <c r="DTX455" s="3"/>
      <c r="DTY455" s="3"/>
      <c r="DTZ455" s="3"/>
      <c r="DUA455" s="3"/>
      <c r="DUB455" s="3"/>
      <c r="DUC455" s="3"/>
      <c r="DUD455" s="3"/>
      <c r="DUE455" s="3"/>
      <c r="DUF455" s="3"/>
      <c r="DUG455" s="3"/>
      <c r="DUH455" s="3"/>
      <c r="DUI455" s="3"/>
      <c r="DUJ455" s="3"/>
      <c r="DUK455" s="3"/>
      <c r="DUL455" s="3"/>
      <c r="DUM455" s="3"/>
      <c r="DUN455" s="3"/>
      <c r="DUO455" s="3"/>
      <c r="DUP455" s="3"/>
      <c r="DUQ455" s="3"/>
      <c r="DUR455" s="3"/>
      <c r="DUS455" s="3"/>
      <c r="DUT455" s="3"/>
      <c r="DUU455" s="3"/>
      <c r="DUV455" s="3"/>
      <c r="DUW455" s="3"/>
      <c r="DUX455" s="3"/>
      <c r="DUY455" s="3"/>
      <c r="DUZ455" s="3"/>
      <c r="DVA455" s="3"/>
      <c r="DVB455" s="3"/>
      <c r="DVC455" s="3"/>
      <c r="DVD455" s="3"/>
      <c r="DVE455" s="3"/>
      <c r="DVF455" s="3"/>
      <c r="DVG455" s="3"/>
      <c r="DVH455" s="3"/>
      <c r="DVI455" s="3"/>
      <c r="DVJ455" s="3"/>
      <c r="DVK455" s="3"/>
      <c r="DVL455" s="3"/>
      <c r="DVM455" s="3"/>
      <c r="DVN455" s="3"/>
      <c r="DVO455" s="3"/>
      <c r="DVP455" s="3"/>
      <c r="DVQ455" s="3"/>
      <c r="DVR455" s="3"/>
      <c r="DVS455" s="3"/>
      <c r="DVT455" s="3"/>
      <c r="DVU455" s="3"/>
      <c r="DVV455" s="3"/>
      <c r="DVW455" s="3"/>
      <c r="DVX455" s="3"/>
      <c r="DVY455" s="3"/>
      <c r="DVZ455" s="3"/>
      <c r="DWA455" s="3"/>
      <c r="DWB455" s="3"/>
      <c r="DWC455" s="3"/>
      <c r="DWD455" s="3"/>
      <c r="DWE455" s="3"/>
      <c r="DWF455" s="3"/>
      <c r="DWG455" s="3"/>
      <c r="DWH455" s="3"/>
      <c r="DWI455" s="3"/>
      <c r="DWJ455" s="3"/>
      <c r="DWK455" s="3"/>
      <c r="DWL455" s="3"/>
      <c r="DWM455" s="3"/>
      <c r="DWN455" s="3"/>
      <c r="DWO455" s="3"/>
      <c r="DWP455" s="3"/>
      <c r="DWQ455" s="3"/>
      <c r="DWR455" s="3"/>
      <c r="DWS455" s="3"/>
      <c r="DWT455" s="3"/>
      <c r="DWU455" s="3"/>
      <c r="DWV455" s="3"/>
      <c r="DWW455" s="3"/>
      <c r="DWX455" s="3"/>
      <c r="DWY455" s="3"/>
      <c r="DWZ455" s="3"/>
      <c r="DXA455" s="3"/>
      <c r="DXB455" s="3"/>
      <c r="DXC455" s="3"/>
      <c r="DXD455" s="3"/>
      <c r="DXE455" s="3"/>
      <c r="DXF455" s="3"/>
      <c r="DXG455" s="3"/>
      <c r="DXH455" s="3"/>
      <c r="DXI455" s="3"/>
      <c r="DXJ455" s="3"/>
      <c r="DXK455" s="3"/>
      <c r="DXL455" s="3"/>
      <c r="DXM455" s="3"/>
      <c r="DXN455" s="3"/>
      <c r="DXO455" s="3"/>
      <c r="DXP455" s="3"/>
      <c r="DXQ455" s="3"/>
      <c r="DXR455" s="3"/>
      <c r="DXS455" s="3"/>
      <c r="DXT455" s="3"/>
      <c r="DXU455" s="3"/>
      <c r="DXV455" s="3"/>
      <c r="DXW455" s="3"/>
      <c r="DXX455" s="3"/>
      <c r="DXY455" s="3"/>
      <c r="DXZ455" s="3"/>
      <c r="DYA455" s="3"/>
      <c r="DYB455" s="3"/>
      <c r="DYC455" s="3"/>
      <c r="DYD455" s="3"/>
      <c r="DYE455" s="3"/>
      <c r="DYF455" s="3"/>
      <c r="DYG455" s="3"/>
      <c r="DYH455" s="3"/>
      <c r="DYI455" s="3"/>
      <c r="DYJ455" s="3"/>
      <c r="DYK455" s="3"/>
      <c r="DYL455" s="3"/>
      <c r="DYM455" s="3"/>
      <c r="DYN455" s="3"/>
      <c r="DYO455" s="3"/>
      <c r="DYP455" s="3"/>
      <c r="DYQ455" s="3"/>
      <c r="DYR455" s="3"/>
      <c r="DYS455" s="3"/>
      <c r="DYT455" s="3"/>
      <c r="DYU455" s="3"/>
      <c r="DYV455" s="3"/>
      <c r="DYW455" s="3"/>
      <c r="DYX455" s="3"/>
      <c r="DYY455" s="3"/>
      <c r="DYZ455" s="3"/>
      <c r="DZA455" s="3"/>
      <c r="DZB455" s="3"/>
      <c r="DZC455" s="3"/>
      <c r="DZD455" s="3"/>
      <c r="DZE455" s="3"/>
      <c r="DZF455" s="3"/>
      <c r="DZG455" s="3"/>
      <c r="DZH455" s="3"/>
      <c r="DZI455" s="3"/>
      <c r="DZJ455" s="3"/>
      <c r="DZK455" s="3"/>
      <c r="DZL455" s="3"/>
      <c r="DZM455" s="3"/>
      <c r="DZN455" s="3"/>
      <c r="DZO455" s="3"/>
      <c r="DZP455" s="3"/>
      <c r="DZQ455" s="3"/>
      <c r="DZR455" s="3"/>
      <c r="DZS455" s="3"/>
      <c r="DZT455" s="3"/>
      <c r="DZU455" s="3"/>
      <c r="DZV455" s="3"/>
      <c r="DZW455" s="3"/>
      <c r="DZX455" s="3"/>
      <c r="DZY455" s="3"/>
      <c r="DZZ455" s="3"/>
      <c r="EAA455" s="3"/>
      <c r="EAB455" s="3"/>
      <c r="EAC455" s="3"/>
      <c r="EAD455" s="3"/>
      <c r="EAE455" s="3"/>
      <c r="EAF455" s="3"/>
      <c r="EAG455" s="3"/>
      <c r="EAH455" s="3"/>
      <c r="EAI455" s="3"/>
      <c r="EAJ455" s="3"/>
      <c r="EAK455" s="3"/>
      <c r="EAL455" s="3"/>
      <c r="EAM455" s="3"/>
      <c r="EAN455" s="3"/>
      <c r="EAO455" s="3"/>
      <c r="EAP455" s="3"/>
      <c r="EAQ455" s="3"/>
      <c r="EAR455" s="3"/>
      <c r="EAS455" s="3"/>
      <c r="EAT455" s="3"/>
      <c r="EAU455" s="3"/>
      <c r="EAV455" s="3"/>
      <c r="EAW455" s="3"/>
      <c r="EAX455" s="3"/>
      <c r="EAY455" s="3"/>
      <c r="EAZ455" s="3"/>
      <c r="EBA455" s="3"/>
      <c r="EBB455" s="3"/>
      <c r="EBC455" s="3"/>
      <c r="EBD455" s="3"/>
      <c r="EBE455" s="3"/>
      <c r="EBF455" s="3"/>
      <c r="EBG455" s="3"/>
      <c r="EBH455" s="3"/>
      <c r="EBI455" s="3"/>
      <c r="EBJ455" s="3"/>
      <c r="EBK455" s="3"/>
      <c r="EBL455" s="3"/>
      <c r="EBM455" s="3"/>
      <c r="EBN455" s="3"/>
      <c r="EBO455" s="3"/>
      <c r="EBP455" s="3"/>
      <c r="EBQ455" s="3"/>
      <c r="EBR455" s="3"/>
      <c r="EBS455" s="3"/>
      <c r="EBT455" s="3"/>
      <c r="EBU455" s="3"/>
      <c r="EBV455" s="3"/>
      <c r="EBW455" s="3"/>
      <c r="EBX455" s="3"/>
      <c r="EBY455" s="3"/>
      <c r="EBZ455" s="3"/>
      <c r="ECA455" s="3"/>
      <c r="ECB455" s="3"/>
      <c r="ECC455" s="3"/>
      <c r="ECD455" s="3"/>
      <c r="ECE455" s="3"/>
      <c r="ECF455" s="3"/>
      <c r="ECG455" s="3"/>
      <c r="ECH455" s="3"/>
      <c r="ECI455" s="3"/>
      <c r="ECJ455" s="3"/>
      <c r="ECK455" s="3"/>
      <c r="ECL455" s="3"/>
      <c r="ECM455" s="3"/>
      <c r="ECN455" s="3"/>
      <c r="ECO455" s="3"/>
      <c r="ECP455" s="3"/>
      <c r="ECQ455" s="3"/>
      <c r="ECR455" s="3"/>
      <c r="ECS455" s="3"/>
      <c r="ECT455" s="3"/>
      <c r="ECU455" s="3"/>
      <c r="ECV455" s="3"/>
      <c r="ECW455" s="3"/>
      <c r="ECX455" s="3"/>
      <c r="ECY455" s="3"/>
      <c r="ECZ455" s="3"/>
      <c r="EDA455" s="3"/>
      <c r="EDB455" s="3"/>
      <c r="EDC455" s="3"/>
      <c r="EDD455" s="3"/>
      <c r="EDE455" s="3"/>
      <c r="EDF455" s="3"/>
      <c r="EDG455" s="3"/>
      <c r="EDH455" s="3"/>
      <c r="EDI455" s="3"/>
      <c r="EDJ455" s="3"/>
      <c r="EDK455" s="3"/>
      <c r="EDL455" s="3"/>
      <c r="EDM455" s="3"/>
      <c r="EDN455" s="3"/>
      <c r="EDO455" s="3"/>
      <c r="EDP455" s="3"/>
      <c r="EDQ455" s="3"/>
      <c r="EDR455" s="3"/>
      <c r="EDS455" s="3"/>
      <c r="EDT455" s="3"/>
      <c r="EDU455" s="3"/>
      <c r="EDV455" s="3"/>
      <c r="EDW455" s="3"/>
      <c r="EDX455" s="3"/>
      <c r="EDY455" s="3"/>
      <c r="EDZ455" s="3"/>
      <c r="EEA455" s="3"/>
      <c r="EEB455" s="3"/>
      <c r="EEC455" s="3"/>
      <c r="EED455" s="3"/>
      <c r="EEE455" s="3"/>
      <c r="EEF455" s="3"/>
      <c r="EEG455" s="3"/>
      <c r="EEH455" s="3"/>
      <c r="EEI455" s="3"/>
      <c r="EEJ455" s="3"/>
      <c r="EEK455" s="3"/>
      <c r="EEL455" s="3"/>
      <c r="EEM455" s="3"/>
      <c r="EEN455" s="3"/>
      <c r="EEO455" s="3"/>
      <c r="EEP455" s="3"/>
      <c r="EEQ455" s="3"/>
      <c r="EER455" s="3"/>
      <c r="EES455" s="3"/>
      <c r="EET455" s="3"/>
      <c r="EEU455" s="3"/>
      <c r="EEV455" s="3"/>
      <c r="EEW455" s="3"/>
      <c r="EEX455" s="3"/>
      <c r="EEY455" s="3"/>
      <c r="EEZ455" s="3"/>
      <c r="EFA455" s="3"/>
      <c r="EFB455" s="3"/>
      <c r="EFC455" s="3"/>
      <c r="EFD455" s="3"/>
      <c r="EFE455" s="3"/>
      <c r="EFF455" s="3"/>
      <c r="EFG455" s="3"/>
      <c r="EFH455" s="3"/>
      <c r="EFI455" s="3"/>
      <c r="EFJ455" s="3"/>
      <c r="EFK455" s="3"/>
      <c r="EFL455" s="3"/>
      <c r="EFM455" s="3"/>
      <c r="EFN455" s="3"/>
      <c r="EFO455" s="3"/>
      <c r="EFP455" s="3"/>
      <c r="EFQ455" s="3"/>
      <c r="EFR455" s="3"/>
      <c r="EFS455" s="3"/>
      <c r="EFT455" s="3"/>
      <c r="EFU455" s="3"/>
      <c r="EFV455" s="3"/>
      <c r="EFW455" s="3"/>
      <c r="EFX455" s="3"/>
      <c r="EFY455" s="3"/>
      <c r="EFZ455" s="3"/>
      <c r="EGA455" s="3"/>
      <c r="EGB455" s="3"/>
      <c r="EGC455" s="3"/>
      <c r="EGD455" s="3"/>
      <c r="EGE455" s="3"/>
      <c r="EGF455" s="3"/>
      <c r="EGG455" s="3"/>
      <c r="EGH455" s="3"/>
      <c r="EGI455" s="3"/>
      <c r="EGJ455" s="3"/>
      <c r="EGK455" s="3"/>
      <c r="EGL455" s="3"/>
      <c r="EGM455" s="3"/>
      <c r="EGN455" s="3"/>
      <c r="EGO455" s="3"/>
      <c r="EGP455" s="3"/>
      <c r="EGQ455" s="3"/>
      <c r="EGR455" s="3"/>
      <c r="EGS455" s="3"/>
      <c r="EGT455" s="3"/>
      <c r="EGU455" s="3"/>
      <c r="EGV455" s="3"/>
      <c r="EGW455" s="3"/>
      <c r="EGX455" s="3"/>
      <c r="EGY455" s="3"/>
      <c r="EGZ455" s="3"/>
      <c r="EHA455" s="3"/>
      <c r="EHB455" s="3"/>
      <c r="EHC455" s="3"/>
      <c r="EHD455" s="3"/>
      <c r="EHE455" s="3"/>
      <c r="EHF455" s="3"/>
      <c r="EHG455" s="3"/>
      <c r="EHH455" s="3"/>
      <c r="EHI455" s="3"/>
      <c r="EHJ455" s="3"/>
      <c r="EHK455" s="3"/>
      <c r="EHL455" s="3"/>
      <c r="EHM455" s="3"/>
      <c r="EHN455" s="3"/>
      <c r="EHO455" s="3"/>
      <c r="EHP455" s="3"/>
      <c r="EHQ455" s="3"/>
      <c r="EHR455" s="3"/>
      <c r="EHS455" s="3"/>
      <c r="EHT455" s="3"/>
      <c r="EHU455" s="3"/>
      <c r="EHV455" s="3"/>
      <c r="EHW455" s="3"/>
      <c r="EHX455" s="3"/>
      <c r="EHY455" s="3"/>
      <c r="EHZ455" s="3"/>
      <c r="EIA455" s="3"/>
      <c r="EIB455" s="3"/>
      <c r="EIC455" s="3"/>
      <c r="EID455" s="3"/>
      <c r="EIE455" s="3"/>
      <c r="EIF455" s="3"/>
      <c r="EIG455" s="3"/>
      <c r="EIH455" s="3"/>
      <c r="EII455" s="3"/>
      <c r="EIJ455" s="3"/>
      <c r="EIK455" s="3"/>
      <c r="EIL455" s="3"/>
      <c r="EIM455" s="3"/>
      <c r="EIN455" s="3"/>
      <c r="EIO455" s="3"/>
      <c r="EIP455" s="3"/>
      <c r="EIQ455" s="3"/>
      <c r="EIR455" s="3"/>
      <c r="EIS455" s="3"/>
      <c r="EIT455" s="3"/>
      <c r="EIU455" s="3"/>
      <c r="EIV455" s="3"/>
      <c r="EIW455" s="3"/>
      <c r="EIX455" s="3"/>
      <c r="EIY455" s="3"/>
      <c r="EIZ455" s="3"/>
      <c r="EJA455" s="3"/>
      <c r="EJB455" s="3"/>
      <c r="EJC455" s="3"/>
      <c r="EJD455" s="3"/>
      <c r="EJE455" s="3"/>
      <c r="EJF455" s="3"/>
      <c r="EJG455" s="3"/>
      <c r="EJH455" s="3"/>
      <c r="EJI455" s="3"/>
      <c r="EJJ455" s="3"/>
      <c r="EJK455" s="3"/>
      <c r="EJL455" s="3"/>
      <c r="EJM455" s="3"/>
      <c r="EJN455" s="3"/>
      <c r="EJO455" s="3"/>
      <c r="EJP455" s="3"/>
      <c r="EJQ455" s="3"/>
      <c r="EJR455" s="3"/>
      <c r="EJS455" s="3"/>
      <c r="EJT455" s="3"/>
      <c r="EJU455" s="3"/>
      <c r="EJV455" s="3"/>
      <c r="EJW455" s="3"/>
      <c r="EJX455" s="3"/>
      <c r="EJY455" s="3"/>
      <c r="EJZ455" s="3"/>
      <c r="EKA455" s="3"/>
      <c r="EKB455" s="3"/>
      <c r="EKC455" s="3"/>
      <c r="EKD455" s="3"/>
      <c r="EKE455" s="3"/>
      <c r="EKF455" s="3"/>
      <c r="EKG455" s="3"/>
      <c r="EKH455" s="3"/>
      <c r="EKI455" s="3"/>
      <c r="EKJ455" s="3"/>
      <c r="EKK455" s="3"/>
      <c r="EKL455" s="3"/>
      <c r="EKM455" s="3"/>
      <c r="EKN455" s="3"/>
      <c r="EKO455" s="3"/>
      <c r="EKP455" s="3"/>
      <c r="EKQ455" s="3"/>
      <c r="EKR455" s="3"/>
      <c r="EKS455" s="3"/>
      <c r="EKT455" s="3"/>
      <c r="EKU455" s="3"/>
      <c r="EKV455" s="3"/>
      <c r="EKW455" s="3"/>
      <c r="EKX455" s="3"/>
      <c r="EKY455" s="3"/>
      <c r="EKZ455" s="3"/>
      <c r="ELA455" s="3"/>
      <c r="ELB455" s="3"/>
      <c r="ELC455" s="3"/>
      <c r="ELD455" s="3"/>
      <c r="ELE455" s="3"/>
      <c r="ELF455" s="3"/>
      <c r="ELG455" s="3"/>
      <c r="ELH455" s="3"/>
      <c r="ELI455" s="3"/>
      <c r="ELJ455" s="3"/>
      <c r="ELK455" s="3"/>
      <c r="ELL455" s="3"/>
      <c r="ELM455" s="3"/>
      <c r="ELN455" s="3"/>
      <c r="ELO455" s="3"/>
      <c r="ELP455" s="3"/>
      <c r="ELQ455" s="3"/>
      <c r="ELR455" s="3"/>
      <c r="ELS455" s="3"/>
      <c r="ELT455" s="3"/>
      <c r="ELU455" s="3"/>
      <c r="ELV455" s="3"/>
      <c r="ELW455" s="3"/>
      <c r="ELX455" s="3"/>
      <c r="ELY455" s="3"/>
      <c r="ELZ455" s="3"/>
      <c r="EMA455" s="3"/>
      <c r="EMB455" s="3"/>
      <c r="EMC455" s="3"/>
      <c r="EMD455" s="3"/>
      <c r="EME455" s="3"/>
      <c r="EMF455" s="3"/>
      <c r="EMG455" s="3"/>
      <c r="EMH455" s="3"/>
      <c r="EMI455" s="3"/>
      <c r="EMJ455" s="3"/>
      <c r="EMK455" s="3"/>
      <c r="EML455" s="3"/>
      <c r="EMM455" s="3"/>
      <c r="EMN455" s="3"/>
      <c r="EMO455" s="3"/>
      <c r="EMP455" s="3"/>
      <c r="EMQ455" s="3"/>
      <c r="EMR455" s="3"/>
      <c r="EMS455" s="3"/>
      <c r="EMT455" s="3"/>
      <c r="EMU455" s="3"/>
      <c r="EMV455" s="3"/>
      <c r="EMW455" s="3"/>
      <c r="EMX455" s="3"/>
      <c r="EMY455" s="3"/>
      <c r="EMZ455" s="3"/>
      <c r="ENA455" s="3"/>
      <c r="ENB455" s="3"/>
      <c r="ENC455" s="3"/>
      <c r="END455" s="3"/>
      <c r="ENE455" s="3"/>
      <c r="ENF455" s="3"/>
      <c r="ENG455" s="3"/>
      <c r="ENH455" s="3"/>
      <c r="ENI455" s="3"/>
      <c r="ENJ455" s="3"/>
      <c r="ENK455" s="3"/>
      <c r="ENL455" s="3"/>
      <c r="ENM455" s="3"/>
      <c r="ENN455" s="3"/>
      <c r="ENO455" s="3"/>
      <c r="ENP455" s="3"/>
      <c r="ENQ455" s="3"/>
      <c r="ENR455" s="3"/>
      <c r="ENS455" s="3"/>
      <c r="ENT455" s="3"/>
      <c r="ENU455" s="3"/>
      <c r="ENV455" s="3"/>
      <c r="ENW455" s="3"/>
      <c r="ENX455" s="3"/>
      <c r="ENY455" s="3"/>
      <c r="ENZ455" s="3"/>
      <c r="EOA455" s="3"/>
      <c r="EOB455" s="3"/>
      <c r="EOC455" s="3"/>
      <c r="EOD455" s="3"/>
      <c r="EOE455" s="3"/>
      <c r="EOF455" s="3"/>
      <c r="EOG455" s="3"/>
      <c r="EOH455" s="3"/>
      <c r="EOI455" s="3"/>
      <c r="EOJ455" s="3"/>
      <c r="EOK455" s="3"/>
      <c r="EOL455" s="3"/>
      <c r="EOM455" s="3"/>
      <c r="EON455" s="3"/>
      <c r="EOO455" s="3"/>
      <c r="EOP455" s="3"/>
      <c r="EOQ455" s="3"/>
      <c r="EOR455" s="3"/>
      <c r="EOS455" s="3"/>
      <c r="EOT455" s="3"/>
      <c r="EOU455" s="3"/>
      <c r="EOV455" s="3"/>
      <c r="EOW455" s="3"/>
      <c r="EOX455" s="3"/>
      <c r="EOY455" s="3"/>
      <c r="EOZ455" s="3"/>
      <c r="EPA455" s="3"/>
      <c r="EPB455" s="3"/>
      <c r="EPC455" s="3"/>
      <c r="EPD455" s="3"/>
      <c r="EPE455" s="3"/>
      <c r="EPF455" s="3"/>
      <c r="EPG455" s="3"/>
      <c r="EPH455" s="3"/>
      <c r="EPI455" s="3"/>
      <c r="EPJ455" s="3"/>
      <c r="EPK455" s="3"/>
      <c r="EPL455" s="3"/>
      <c r="EPM455" s="3"/>
      <c r="EPN455" s="3"/>
      <c r="EPO455" s="3"/>
      <c r="EPP455" s="3"/>
      <c r="EPQ455" s="3"/>
      <c r="EPR455" s="3"/>
      <c r="EPS455" s="3"/>
      <c r="EPT455" s="3"/>
      <c r="EPU455" s="3"/>
      <c r="EPV455" s="3"/>
      <c r="EPW455" s="3"/>
      <c r="EPX455" s="3"/>
      <c r="EPY455" s="3"/>
      <c r="EPZ455" s="3"/>
      <c r="EQA455" s="3"/>
      <c r="EQB455" s="3"/>
      <c r="EQC455" s="3"/>
      <c r="EQD455" s="3"/>
      <c r="EQE455" s="3"/>
      <c r="EQF455" s="3"/>
      <c r="EQG455" s="3"/>
      <c r="EQH455" s="3"/>
      <c r="EQI455" s="3"/>
      <c r="EQJ455" s="3"/>
      <c r="EQK455" s="3"/>
      <c r="EQL455" s="3"/>
      <c r="EQM455" s="3"/>
      <c r="EQN455" s="3"/>
      <c r="EQO455" s="3"/>
      <c r="EQP455" s="3"/>
      <c r="EQQ455" s="3"/>
      <c r="EQR455" s="3"/>
      <c r="EQS455" s="3"/>
      <c r="EQT455" s="3"/>
      <c r="EQU455" s="3"/>
      <c r="EQV455" s="3"/>
      <c r="EQW455" s="3"/>
      <c r="EQX455" s="3"/>
      <c r="EQY455" s="3"/>
      <c r="EQZ455" s="3"/>
      <c r="ERA455" s="3"/>
      <c r="ERB455" s="3"/>
      <c r="ERC455" s="3"/>
      <c r="ERD455" s="3"/>
      <c r="ERE455" s="3"/>
      <c r="ERF455" s="3"/>
      <c r="ERG455" s="3"/>
      <c r="ERH455" s="3"/>
      <c r="ERI455" s="3"/>
      <c r="ERJ455" s="3"/>
      <c r="ERK455" s="3"/>
      <c r="ERL455" s="3"/>
      <c r="ERM455" s="3"/>
      <c r="ERN455" s="3"/>
      <c r="ERO455" s="3"/>
      <c r="ERP455" s="3"/>
      <c r="ERQ455" s="3"/>
      <c r="ERR455" s="3"/>
      <c r="ERS455" s="3"/>
      <c r="ERT455" s="3"/>
      <c r="ERU455" s="3"/>
      <c r="ERV455" s="3"/>
      <c r="ERW455" s="3"/>
      <c r="ERX455" s="3"/>
      <c r="ERY455" s="3"/>
      <c r="ERZ455" s="3"/>
      <c r="ESA455" s="3"/>
      <c r="ESB455" s="3"/>
      <c r="ESC455" s="3"/>
      <c r="ESD455" s="3"/>
      <c r="ESE455" s="3"/>
      <c r="ESF455" s="3"/>
      <c r="ESG455" s="3"/>
      <c r="ESH455" s="3"/>
      <c r="ESI455" s="3"/>
      <c r="ESJ455" s="3"/>
      <c r="ESK455" s="3"/>
      <c r="ESL455" s="3"/>
      <c r="ESM455" s="3"/>
      <c r="ESN455" s="3"/>
      <c r="ESO455" s="3"/>
      <c r="ESP455" s="3"/>
      <c r="ESQ455" s="3"/>
      <c r="ESR455" s="3"/>
      <c r="ESS455" s="3"/>
      <c r="EST455" s="3"/>
      <c r="ESU455" s="3"/>
      <c r="ESV455" s="3"/>
      <c r="ESW455" s="3"/>
      <c r="ESX455" s="3"/>
      <c r="ESY455" s="3"/>
      <c r="ESZ455" s="3"/>
      <c r="ETA455" s="3"/>
      <c r="ETB455" s="3"/>
      <c r="ETC455" s="3"/>
      <c r="ETD455" s="3"/>
      <c r="ETE455" s="3"/>
      <c r="ETF455" s="3"/>
      <c r="ETG455" s="3"/>
      <c r="ETH455" s="3"/>
      <c r="ETI455" s="3"/>
      <c r="ETJ455" s="3"/>
      <c r="ETK455" s="3"/>
      <c r="ETL455" s="3"/>
      <c r="ETM455" s="3"/>
      <c r="ETN455" s="3"/>
      <c r="ETO455" s="3"/>
      <c r="ETP455" s="3"/>
      <c r="ETQ455" s="3"/>
      <c r="ETR455" s="3"/>
      <c r="ETS455" s="3"/>
      <c r="ETT455" s="3"/>
      <c r="ETU455" s="3"/>
      <c r="ETV455" s="3"/>
      <c r="ETW455" s="3"/>
      <c r="ETX455" s="3"/>
      <c r="ETY455" s="3"/>
      <c r="ETZ455" s="3"/>
      <c r="EUA455" s="3"/>
      <c r="EUB455" s="3"/>
      <c r="EUC455" s="3"/>
      <c r="EUD455" s="3"/>
      <c r="EUE455" s="3"/>
      <c r="EUF455" s="3"/>
      <c r="EUG455" s="3"/>
      <c r="EUH455" s="3"/>
      <c r="EUI455" s="3"/>
      <c r="EUJ455" s="3"/>
      <c r="EUK455" s="3"/>
      <c r="EUL455" s="3"/>
      <c r="EUM455" s="3"/>
      <c r="EUN455" s="3"/>
      <c r="EUO455" s="3"/>
      <c r="EUP455" s="3"/>
      <c r="EUQ455" s="3"/>
      <c r="EUR455" s="3"/>
      <c r="EUS455" s="3"/>
      <c r="EUT455" s="3"/>
      <c r="EUU455" s="3"/>
      <c r="EUV455" s="3"/>
      <c r="EUW455" s="3"/>
      <c r="EUX455" s="3"/>
      <c r="EUY455" s="3"/>
      <c r="EUZ455" s="3"/>
      <c r="EVA455" s="3"/>
      <c r="EVB455" s="3"/>
      <c r="EVC455" s="3"/>
      <c r="EVD455" s="3"/>
      <c r="EVE455" s="3"/>
      <c r="EVF455" s="3"/>
      <c r="EVG455" s="3"/>
      <c r="EVH455" s="3"/>
      <c r="EVI455" s="3"/>
      <c r="EVJ455" s="3"/>
      <c r="EVK455" s="3"/>
      <c r="EVL455" s="3"/>
      <c r="EVM455" s="3"/>
      <c r="EVN455" s="3"/>
      <c r="EVO455" s="3"/>
      <c r="EVP455" s="3"/>
      <c r="EVQ455" s="3"/>
      <c r="EVR455" s="3"/>
      <c r="EVS455" s="3"/>
      <c r="EVT455" s="3"/>
      <c r="EVU455" s="3"/>
      <c r="EVV455" s="3"/>
      <c r="EVW455" s="3"/>
      <c r="EVX455" s="3"/>
      <c r="EVY455" s="3"/>
      <c r="EVZ455" s="3"/>
      <c r="EWA455" s="3"/>
      <c r="EWB455" s="3"/>
      <c r="EWC455" s="3"/>
      <c r="EWD455" s="3"/>
      <c r="EWE455" s="3"/>
      <c r="EWF455" s="3"/>
      <c r="EWG455" s="3"/>
      <c r="EWH455" s="3"/>
      <c r="EWI455" s="3"/>
      <c r="EWJ455" s="3"/>
      <c r="EWK455" s="3"/>
      <c r="EWL455" s="3"/>
      <c r="EWM455" s="3"/>
      <c r="EWN455" s="3"/>
      <c r="EWO455" s="3"/>
      <c r="EWP455" s="3"/>
      <c r="EWQ455" s="3"/>
      <c r="EWR455" s="3"/>
      <c r="EWS455" s="3"/>
      <c r="EWT455" s="3"/>
      <c r="EWU455" s="3"/>
      <c r="EWV455" s="3"/>
      <c r="EWW455" s="3"/>
      <c r="EWX455" s="3"/>
      <c r="EWY455" s="3"/>
      <c r="EWZ455" s="3"/>
      <c r="EXA455" s="3"/>
      <c r="EXB455" s="3"/>
      <c r="EXC455" s="3"/>
      <c r="EXD455" s="3"/>
      <c r="EXE455" s="3"/>
      <c r="EXF455" s="3"/>
      <c r="EXG455" s="3"/>
      <c r="EXH455" s="3"/>
      <c r="EXI455" s="3"/>
      <c r="EXJ455" s="3"/>
      <c r="EXK455" s="3"/>
      <c r="EXL455" s="3"/>
      <c r="EXM455" s="3"/>
      <c r="EXN455" s="3"/>
      <c r="EXO455" s="3"/>
      <c r="EXP455" s="3"/>
      <c r="EXQ455" s="3"/>
      <c r="EXR455" s="3"/>
      <c r="EXS455" s="3"/>
      <c r="EXT455" s="3"/>
      <c r="EXU455" s="3"/>
      <c r="EXV455" s="3"/>
      <c r="EXW455" s="3"/>
      <c r="EXX455" s="3"/>
      <c r="EXY455" s="3"/>
      <c r="EXZ455" s="3"/>
      <c r="EYA455" s="3"/>
      <c r="EYB455" s="3"/>
      <c r="EYC455" s="3"/>
      <c r="EYD455" s="3"/>
      <c r="EYE455" s="3"/>
      <c r="EYF455" s="3"/>
      <c r="EYG455" s="3"/>
      <c r="EYH455" s="3"/>
      <c r="EYI455" s="3"/>
      <c r="EYJ455" s="3"/>
      <c r="EYK455" s="3"/>
      <c r="EYL455" s="3"/>
      <c r="EYM455" s="3"/>
      <c r="EYN455" s="3"/>
      <c r="EYO455" s="3"/>
      <c r="EYP455" s="3"/>
      <c r="EYQ455" s="3"/>
      <c r="EYR455" s="3"/>
      <c r="EYS455" s="3"/>
      <c r="EYT455" s="3"/>
      <c r="EYU455" s="3"/>
      <c r="EYV455" s="3"/>
      <c r="EYW455" s="3"/>
      <c r="EYX455" s="3"/>
      <c r="EYY455" s="3"/>
      <c r="EYZ455" s="3"/>
      <c r="EZA455" s="3"/>
      <c r="EZB455" s="3"/>
      <c r="EZC455" s="3"/>
      <c r="EZD455" s="3"/>
      <c r="EZE455" s="3"/>
      <c r="EZF455" s="3"/>
      <c r="EZG455" s="3"/>
      <c r="EZH455" s="3"/>
      <c r="EZI455" s="3"/>
      <c r="EZJ455" s="3"/>
      <c r="EZK455" s="3"/>
      <c r="EZL455" s="3"/>
      <c r="EZM455" s="3"/>
      <c r="EZN455" s="3"/>
      <c r="EZO455" s="3"/>
      <c r="EZP455" s="3"/>
      <c r="EZQ455" s="3"/>
      <c r="EZR455" s="3"/>
      <c r="EZS455" s="3"/>
      <c r="EZT455" s="3"/>
      <c r="EZU455" s="3"/>
      <c r="EZV455" s="3"/>
      <c r="EZW455" s="3"/>
      <c r="EZX455" s="3"/>
      <c r="EZY455" s="3"/>
      <c r="EZZ455" s="3"/>
      <c r="FAA455" s="3"/>
      <c r="FAB455" s="3"/>
      <c r="FAC455" s="3"/>
      <c r="FAD455" s="3"/>
      <c r="FAE455" s="3"/>
      <c r="FAF455" s="3"/>
      <c r="FAG455" s="3"/>
      <c r="FAH455" s="3"/>
      <c r="FAI455" s="3"/>
      <c r="FAJ455" s="3"/>
      <c r="FAK455" s="3"/>
      <c r="FAL455" s="3"/>
      <c r="FAM455" s="3"/>
      <c r="FAN455" s="3"/>
      <c r="FAO455" s="3"/>
      <c r="FAP455" s="3"/>
      <c r="FAQ455" s="3"/>
      <c r="FAR455" s="3"/>
      <c r="FAS455" s="3"/>
      <c r="FAT455" s="3"/>
      <c r="FAU455" s="3"/>
      <c r="FAV455" s="3"/>
      <c r="FAW455" s="3"/>
      <c r="FAX455" s="3"/>
      <c r="FAY455" s="3"/>
      <c r="FAZ455" s="3"/>
      <c r="FBA455" s="3"/>
      <c r="FBB455" s="3"/>
      <c r="FBC455" s="3"/>
      <c r="FBD455" s="3"/>
      <c r="FBE455" s="3"/>
      <c r="FBF455" s="3"/>
      <c r="FBG455" s="3"/>
      <c r="FBH455" s="3"/>
      <c r="FBI455" s="3"/>
      <c r="FBJ455" s="3"/>
      <c r="FBK455" s="3"/>
      <c r="FBL455" s="3"/>
      <c r="FBM455" s="3"/>
      <c r="FBN455" s="3"/>
      <c r="FBO455" s="3"/>
      <c r="FBP455" s="3"/>
      <c r="FBQ455" s="3"/>
      <c r="FBR455" s="3"/>
      <c r="FBS455" s="3"/>
      <c r="FBT455" s="3"/>
      <c r="FBU455" s="3"/>
      <c r="FBV455" s="3"/>
      <c r="FBW455" s="3"/>
      <c r="FBX455" s="3"/>
      <c r="FBY455" s="3"/>
      <c r="FBZ455" s="3"/>
      <c r="FCA455" s="3"/>
      <c r="FCB455" s="3"/>
      <c r="FCC455" s="3"/>
      <c r="FCD455" s="3"/>
      <c r="FCE455" s="3"/>
      <c r="FCF455" s="3"/>
      <c r="FCG455" s="3"/>
      <c r="FCH455" s="3"/>
      <c r="FCI455" s="3"/>
      <c r="FCJ455" s="3"/>
      <c r="FCK455" s="3"/>
      <c r="FCL455" s="3"/>
      <c r="FCM455" s="3"/>
      <c r="FCN455" s="3"/>
      <c r="FCO455" s="3"/>
      <c r="FCP455" s="3"/>
      <c r="FCQ455" s="3"/>
      <c r="FCR455" s="3"/>
      <c r="FCS455" s="3"/>
      <c r="FCT455" s="3"/>
      <c r="FCU455" s="3"/>
      <c r="FCV455" s="3"/>
      <c r="FCW455" s="3"/>
      <c r="FCX455" s="3"/>
      <c r="FCY455" s="3"/>
      <c r="FCZ455" s="3"/>
      <c r="FDA455" s="3"/>
      <c r="FDB455" s="3"/>
      <c r="FDC455" s="3"/>
      <c r="FDD455" s="3"/>
      <c r="FDE455" s="3"/>
      <c r="FDF455" s="3"/>
      <c r="FDG455" s="3"/>
      <c r="FDH455" s="3"/>
      <c r="FDI455" s="3"/>
      <c r="FDJ455" s="3"/>
      <c r="FDK455" s="3"/>
      <c r="FDL455" s="3"/>
      <c r="FDM455" s="3"/>
      <c r="FDN455" s="3"/>
      <c r="FDO455" s="3"/>
      <c r="FDP455" s="3"/>
      <c r="FDQ455" s="3"/>
      <c r="FDR455" s="3"/>
      <c r="FDS455" s="3"/>
      <c r="FDT455" s="3"/>
      <c r="FDU455" s="3"/>
      <c r="FDV455" s="3"/>
      <c r="FDW455" s="3"/>
      <c r="FDX455" s="3"/>
      <c r="FDY455" s="3"/>
      <c r="FDZ455" s="3"/>
      <c r="FEA455" s="3"/>
      <c r="FEB455" s="3"/>
      <c r="FEC455" s="3"/>
      <c r="FED455" s="3"/>
      <c r="FEE455" s="3"/>
      <c r="FEF455" s="3"/>
      <c r="FEG455" s="3"/>
      <c r="FEH455" s="3"/>
      <c r="FEI455" s="3"/>
      <c r="FEJ455" s="3"/>
      <c r="FEK455" s="3"/>
      <c r="FEL455" s="3"/>
      <c r="FEM455" s="3"/>
      <c r="FEN455" s="3"/>
      <c r="FEO455" s="3"/>
      <c r="FEP455" s="3"/>
      <c r="FEQ455" s="3"/>
      <c r="FER455" s="3"/>
      <c r="FES455" s="3"/>
      <c r="FET455" s="3"/>
      <c r="FEU455" s="3"/>
      <c r="FEV455" s="3"/>
      <c r="FEW455" s="3"/>
      <c r="FEX455" s="3"/>
      <c r="FEY455" s="3"/>
      <c r="FEZ455" s="3"/>
      <c r="FFA455" s="3"/>
      <c r="FFB455" s="3"/>
      <c r="FFC455" s="3"/>
      <c r="FFD455" s="3"/>
      <c r="FFE455" s="3"/>
      <c r="FFF455" s="3"/>
      <c r="FFG455" s="3"/>
      <c r="FFH455" s="3"/>
      <c r="FFI455" s="3"/>
      <c r="FFJ455" s="3"/>
      <c r="FFK455" s="3"/>
      <c r="FFL455" s="3"/>
      <c r="FFM455" s="3"/>
      <c r="FFN455" s="3"/>
      <c r="FFO455" s="3"/>
      <c r="FFP455" s="3"/>
      <c r="FFQ455" s="3"/>
      <c r="FFR455" s="3"/>
      <c r="FFS455" s="3"/>
      <c r="FFT455" s="3"/>
      <c r="FFU455" s="3"/>
      <c r="FFV455" s="3"/>
      <c r="FFW455" s="3"/>
      <c r="FFX455" s="3"/>
      <c r="FFY455" s="3"/>
      <c r="FFZ455" s="3"/>
      <c r="FGA455" s="3"/>
      <c r="FGB455" s="3"/>
      <c r="FGC455" s="3"/>
      <c r="FGD455" s="3"/>
      <c r="FGE455" s="3"/>
      <c r="FGF455" s="3"/>
      <c r="FGG455" s="3"/>
      <c r="FGH455" s="3"/>
      <c r="FGI455" s="3"/>
      <c r="FGJ455" s="3"/>
      <c r="FGK455" s="3"/>
      <c r="FGL455" s="3"/>
      <c r="FGM455" s="3"/>
      <c r="FGN455" s="3"/>
      <c r="FGO455" s="3"/>
      <c r="FGP455" s="3"/>
      <c r="FGQ455" s="3"/>
      <c r="FGR455" s="3"/>
      <c r="FGS455" s="3"/>
      <c r="FGT455" s="3"/>
      <c r="FGU455" s="3"/>
      <c r="FGV455" s="3"/>
      <c r="FGW455" s="3"/>
      <c r="FGX455" s="3"/>
      <c r="FGY455" s="3"/>
      <c r="FGZ455" s="3"/>
      <c r="FHA455" s="3"/>
      <c r="FHB455" s="3"/>
      <c r="FHC455" s="3"/>
      <c r="FHD455" s="3"/>
      <c r="FHE455" s="3"/>
      <c r="FHF455" s="3"/>
      <c r="FHG455" s="3"/>
      <c r="FHH455" s="3"/>
      <c r="FHI455" s="3"/>
      <c r="FHJ455" s="3"/>
      <c r="FHK455" s="3"/>
      <c r="FHL455" s="3"/>
      <c r="FHM455" s="3"/>
      <c r="FHN455" s="3"/>
      <c r="FHO455" s="3"/>
      <c r="FHP455" s="3"/>
      <c r="FHQ455" s="3"/>
      <c r="FHR455" s="3"/>
      <c r="FHS455" s="3"/>
      <c r="FHT455" s="3"/>
      <c r="FHU455" s="3"/>
      <c r="FHV455" s="3"/>
      <c r="FHW455" s="3"/>
      <c r="FHX455" s="3"/>
      <c r="FHY455" s="3"/>
      <c r="FHZ455" s="3"/>
      <c r="FIA455" s="3"/>
      <c r="FIB455" s="3"/>
      <c r="FIC455" s="3"/>
      <c r="FID455" s="3"/>
      <c r="FIE455" s="3"/>
      <c r="FIF455" s="3"/>
      <c r="FIG455" s="3"/>
      <c r="FIH455" s="3"/>
      <c r="FII455" s="3"/>
      <c r="FIJ455" s="3"/>
      <c r="FIK455" s="3"/>
      <c r="FIL455" s="3"/>
      <c r="FIM455" s="3"/>
      <c r="FIN455" s="3"/>
      <c r="FIO455" s="3"/>
      <c r="FIP455" s="3"/>
      <c r="FIQ455" s="3"/>
      <c r="FIR455" s="3"/>
      <c r="FIS455" s="3"/>
      <c r="FIT455" s="3"/>
      <c r="FIU455" s="3"/>
      <c r="FIV455" s="3"/>
      <c r="FIW455" s="3"/>
      <c r="FIX455" s="3"/>
      <c r="FIY455" s="3"/>
      <c r="FIZ455" s="3"/>
      <c r="FJA455" s="3"/>
      <c r="FJB455" s="3"/>
      <c r="FJC455" s="3"/>
      <c r="FJD455" s="3"/>
      <c r="FJE455" s="3"/>
      <c r="FJF455" s="3"/>
      <c r="FJG455" s="3"/>
      <c r="FJH455" s="3"/>
      <c r="FJI455" s="3"/>
      <c r="FJJ455" s="3"/>
      <c r="FJK455" s="3"/>
      <c r="FJL455" s="3"/>
      <c r="FJM455" s="3"/>
      <c r="FJN455" s="3"/>
      <c r="FJO455" s="3"/>
      <c r="FJP455" s="3"/>
      <c r="FJQ455" s="3"/>
      <c r="FJR455" s="3"/>
      <c r="FJS455" s="3"/>
      <c r="FJT455" s="3"/>
      <c r="FJU455" s="3"/>
      <c r="FJV455" s="3"/>
      <c r="FJW455" s="3"/>
      <c r="FJX455" s="3"/>
      <c r="FJY455" s="3"/>
      <c r="FJZ455" s="3"/>
      <c r="FKA455" s="3"/>
      <c r="FKB455" s="3"/>
      <c r="FKC455" s="3"/>
      <c r="FKD455" s="3"/>
      <c r="FKE455" s="3"/>
      <c r="FKF455" s="3"/>
      <c r="FKG455" s="3"/>
      <c r="FKH455" s="3"/>
      <c r="FKI455" s="3"/>
      <c r="FKJ455" s="3"/>
      <c r="FKK455" s="3"/>
      <c r="FKL455" s="3"/>
      <c r="FKM455" s="3"/>
      <c r="FKN455" s="3"/>
      <c r="FKO455" s="3"/>
      <c r="FKP455" s="3"/>
      <c r="FKQ455" s="3"/>
      <c r="FKR455" s="3"/>
      <c r="FKS455" s="3"/>
      <c r="FKT455" s="3"/>
      <c r="FKU455" s="3"/>
      <c r="FKV455" s="3"/>
      <c r="FKW455" s="3"/>
      <c r="FKX455" s="3"/>
      <c r="FKY455" s="3"/>
      <c r="FKZ455" s="3"/>
      <c r="FLA455" s="3"/>
      <c r="FLB455" s="3"/>
      <c r="FLC455" s="3"/>
      <c r="FLD455" s="3"/>
      <c r="FLE455" s="3"/>
      <c r="FLF455" s="3"/>
      <c r="FLG455" s="3"/>
      <c r="FLH455" s="3"/>
      <c r="FLI455" s="3"/>
      <c r="FLJ455" s="3"/>
      <c r="FLK455" s="3"/>
      <c r="FLL455" s="3"/>
      <c r="FLM455" s="3"/>
      <c r="FLN455" s="3"/>
      <c r="FLO455" s="3"/>
      <c r="FLP455" s="3"/>
      <c r="FLQ455" s="3"/>
      <c r="FLR455" s="3"/>
      <c r="FLS455" s="3"/>
      <c r="FLT455" s="3"/>
      <c r="FLU455" s="3"/>
      <c r="FLV455" s="3"/>
      <c r="FLW455" s="3"/>
      <c r="FLX455" s="3"/>
      <c r="FLY455" s="3"/>
      <c r="FLZ455" s="3"/>
      <c r="FMA455" s="3"/>
      <c r="FMB455" s="3"/>
      <c r="FMC455" s="3"/>
      <c r="FMD455" s="3"/>
      <c r="FME455" s="3"/>
      <c r="FMF455" s="3"/>
      <c r="FMG455" s="3"/>
      <c r="FMH455" s="3"/>
      <c r="FMI455" s="3"/>
      <c r="FMJ455" s="3"/>
      <c r="FMK455" s="3"/>
      <c r="FML455" s="3"/>
      <c r="FMM455" s="3"/>
      <c r="FMN455" s="3"/>
      <c r="FMO455" s="3"/>
      <c r="FMP455" s="3"/>
      <c r="FMQ455" s="3"/>
      <c r="FMR455" s="3"/>
      <c r="FMS455" s="3"/>
      <c r="FMT455" s="3"/>
      <c r="FMU455" s="3"/>
      <c r="FMV455" s="3"/>
      <c r="FMW455" s="3"/>
      <c r="FMX455" s="3"/>
      <c r="FMY455" s="3"/>
      <c r="FMZ455" s="3"/>
      <c r="FNA455" s="3"/>
      <c r="FNB455" s="3"/>
      <c r="FNC455" s="3"/>
      <c r="FND455" s="3"/>
      <c r="FNE455" s="3"/>
      <c r="FNF455" s="3"/>
      <c r="FNG455" s="3"/>
      <c r="FNH455" s="3"/>
      <c r="FNI455" s="3"/>
      <c r="FNJ455" s="3"/>
      <c r="FNK455" s="3"/>
      <c r="FNL455" s="3"/>
      <c r="FNM455" s="3"/>
      <c r="FNN455" s="3"/>
      <c r="FNO455" s="3"/>
      <c r="FNP455" s="3"/>
      <c r="FNQ455" s="3"/>
      <c r="FNR455" s="3"/>
      <c r="FNS455" s="3"/>
      <c r="FNT455" s="3"/>
      <c r="FNU455" s="3"/>
      <c r="FNV455" s="3"/>
      <c r="FNW455" s="3"/>
      <c r="FNX455" s="3"/>
      <c r="FNY455" s="3"/>
      <c r="FNZ455" s="3"/>
      <c r="FOA455" s="3"/>
      <c r="FOB455" s="3"/>
      <c r="FOC455" s="3"/>
      <c r="FOD455" s="3"/>
      <c r="FOE455" s="3"/>
      <c r="FOF455" s="3"/>
      <c r="FOG455" s="3"/>
      <c r="FOH455" s="3"/>
      <c r="FOI455" s="3"/>
      <c r="FOJ455" s="3"/>
      <c r="FOK455" s="3"/>
      <c r="FOL455" s="3"/>
      <c r="FOM455" s="3"/>
      <c r="FON455" s="3"/>
      <c r="FOO455" s="3"/>
      <c r="FOP455" s="3"/>
      <c r="FOQ455" s="3"/>
      <c r="FOR455" s="3"/>
      <c r="FOS455" s="3"/>
      <c r="FOT455" s="3"/>
      <c r="FOU455" s="3"/>
      <c r="FOV455" s="3"/>
      <c r="FOW455" s="3"/>
      <c r="FOX455" s="3"/>
      <c r="FOY455" s="3"/>
      <c r="FOZ455" s="3"/>
      <c r="FPA455" s="3"/>
      <c r="FPB455" s="3"/>
      <c r="FPC455" s="3"/>
      <c r="FPD455" s="3"/>
      <c r="FPE455" s="3"/>
      <c r="FPF455" s="3"/>
      <c r="FPG455" s="3"/>
      <c r="FPH455" s="3"/>
      <c r="FPI455" s="3"/>
      <c r="FPJ455" s="3"/>
      <c r="FPK455" s="3"/>
      <c r="FPL455" s="3"/>
      <c r="FPM455" s="3"/>
      <c r="FPN455" s="3"/>
      <c r="FPO455" s="3"/>
      <c r="FPP455" s="3"/>
      <c r="FPQ455" s="3"/>
      <c r="FPR455" s="3"/>
      <c r="FPS455" s="3"/>
      <c r="FPT455" s="3"/>
      <c r="FPU455" s="3"/>
      <c r="FPV455" s="3"/>
      <c r="FPW455" s="3"/>
      <c r="FPX455" s="3"/>
      <c r="FPY455" s="3"/>
      <c r="FPZ455" s="3"/>
      <c r="FQA455" s="3"/>
      <c r="FQB455" s="3"/>
      <c r="FQC455" s="3"/>
      <c r="FQD455" s="3"/>
      <c r="FQE455" s="3"/>
      <c r="FQF455" s="3"/>
      <c r="FQG455" s="3"/>
      <c r="FQH455" s="3"/>
      <c r="FQI455" s="3"/>
      <c r="FQJ455" s="3"/>
      <c r="FQK455" s="3"/>
      <c r="FQL455" s="3"/>
      <c r="FQM455" s="3"/>
      <c r="FQN455" s="3"/>
      <c r="FQO455" s="3"/>
      <c r="FQP455" s="3"/>
      <c r="FQQ455" s="3"/>
      <c r="FQR455" s="3"/>
      <c r="FQS455" s="3"/>
      <c r="FQT455" s="3"/>
      <c r="FQU455" s="3"/>
      <c r="FQV455" s="3"/>
      <c r="FQW455" s="3"/>
      <c r="FQX455" s="3"/>
      <c r="FQY455" s="3"/>
      <c r="FQZ455" s="3"/>
      <c r="FRA455" s="3"/>
      <c r="FRB455" s="3"/>
      <c r="FRC455" s="3"/>
      <c r="FRD455" s="3"/>
      <c r="FRE455" s="3"/>
      <c r="FRF455" s="3"/>
      <c r="FRG455" s="3"/>
      <c r="FRH455" s="3"/>
      <c r="FRI455" s="3"/>
      <c r="FRJ455" s="3"/>
      <c r="FRK455" s="3"/>
      <c r="FRL455" s="3"/>
      <c r="FRM455" s="3"/>
      <c r="FRN455" s="3"/>
      <c r="FRO455" s="3"/>
      <c r="FRP455" s="3"/>
      <c r="FRQ455" s="3"/>
      <c r="FRR455" s="3"/>
      <c r="FRS455" s="3"/>
      <c r="FRT455" s="3"/>
      <c r="FRU455" s="3"/>
      <c r="FRV455" s="3"/>
      <c r="FRW455" s="3"/>
      <c r="FRX455" s="3"/>
      <c r="FRY455" s="3"/>
      <c r="FRZ455" s="3"/>
      <c r="FSA455" s="3"/>
      <c r="FSB455" s="3"/>
      <c r="FSC455" s="3"/>
      <c r="FSD455" s="3"/>
      <c r="FSE455" s="3"/>
      <c r="FSF455" s="3"/>
      <c r="FSG455" s="3"/>
      <c r="FSH455" s="3"/>
      <c r="FSI455" s="3"/>
      <c r="FSJ455" s="3"/>
      <c r="FSK455" s="3"/>
      <c r="FSL455" s="3"/>
      <c r="FSM455" s="3"/>
      <c r="FSN455" s="3"/>
      <c r="FSO455" s="3"/>
      <c r="FSP455" s="3"/>
      <c r="FSQ455" s="3"/>
      <c r="FSR455" s="3"/>
      <c r="FSS455" s="3"/>
      <c r="FST455" s="3"/>
      <c r="FSU455" s="3"/>
      <c r="FSV455" s="3"/>
      <c r="FSW455" s="3"/>
      <c r="FSX455" s="3"/>
      <c r="FSY455" s="3"/>
      <c r="FSZ455" s="3"/>
      <c r="FTA455" s="3"/>
      <c r="FTB455" s="3"/>
      <c r="FTC455" s="3"/>
      <c r="FTD455" s="3"/>
      <c r="FTE455" s="3"/>
      <c r="FTF455" s="3"/>
      <c r="FTG455" s="3"/>
      <c r="FTH455" s="3"/>
      <c r="FTI455" s="3"/>
      <c r="FTJ455" s="3"/>
      <c r="FTK455" s="3"/>
      <c r="FTL455" s="3"/>
      <c r="FTM455" s="3"/>
      <c r="FTN455" s="3"/>
      <c r="FTO455" s="3"/>
      <c r="FTP455" s="3"/>
      <c r="FTQ455" s="3"/>
      <c r="FTR455" s="3"/>
      <c r="FTS455" s="3"/>
      <c r="FTT455" s="3"/>
      <c r="FTU455" s="3"/>
      <c r="FTV455" s="3"/>
      <c r="FTW455" s="3"/>
      <c r="FTX455" s="3"/>
      <c r="FTY455" s="3"/>
      <c r="FTZ455" s="3"/>
      <c r="FUA455" s="3"/>
      <c r="FUB455" s="3"/>
      <c r="FUC455" s="3"/>
      <c r="FUD455" s="3"/>
      <c r="FUE455" s="3"/>
      <c r="FUF455" s="3"/>
      <c r="FUG455" s="3"/>
      <c r="FUH455" s="3"/>
      <c r="FUI455" s="3"/>
      <c r="FUJ455" s="3"/>
      <c r="FUK455" s="3"/>
      <c r="FUL455" s="3"/>
      <c r="FUM455" s="3"/>
      <c r="FUN455" s="3"/>
      <c r="FUO455" s="3"/>
      <c r="FUP455" s="3"/>
      <c r="FUQ455" s="3"/>
      <c r="FUR455" s="3"/>
      <c r="FUS455" s="3"/>
      <c r="FUT455" s="3"/>
      <c r="FUU455" s="3"/>
      <c r="FUV455" s="3"/>
      <c r="FUW455" s="3"/>
      <c r="FUX455" s="3"/>
      <c r="FUY455" s="3"/>
      <c r="FUZ455" s="3"/>
      <c r="FVA455" s="3"/>
      <c r="FVB455" s="3"/>
      <c r="FVC455" s="3"/>
      <c r="FVD455" s="3"/>
      <c r="FVE455" s="3"/>
      <c r="FVF455" s="3"/>
      <c r="FVG455" s="3"/>
      <c r="FVH455" s="3"/>
      <c r="FVI455" s="3"/>
      <c r="FVJ455" s="3"/>
      <c r="FVK455" s="3"/>
      <c r="FVL455" s="3"/>
      <c r="FVM455" s="3"/>
      <c r="FVN455" s="3"/>
      <c r="FVO455" s="3"/>
      <c r="FVP455" s="3"/>
      <c r="FVQ455" s="3"/>
      <c r="FVR455" s="3"/>
      <c r="FVS455" s="3"/>
      <c r="FVT455" s="3"/>
      <c r="FVU455" s="3"/>
      <c r="FVV455" s="3"/>
      <c r="FVW455" s="3"/>
      <c r="FVX455" s="3"/>
      <c r="FVY455" s="3"/>
      <c r="FVZ455" s="3"/>
      <c r="FWA455" s="3"/>
      <c r="FWB455" s="3"/>
      <c r="FWC455" s="3"/>
      <c r="FWD455" s="3"/>
      <c r="FWE455" s="3"/>
      <c r="FWF455" s="3"/>
      <c r="FWG455" s="3"/>
      <c r="FWH455" s="3"/>
      <c r="FWI455" s="3"/>
      <c r="FWJ455" s="3"/>
      <c r="FWK455" s="3"/>
      <c r="FWL455" s="3"/>
      <c r="FWM455" s="3"/>
      <c r="FWN455" s="3"/>
      <c r="FWO455" s="3"/>
      <c r="FWP455" s="3"/>
      <c r="FWQ455" s="3"/>
      <c r="FWR455" s="3"/>
      <c r="FWS455" s="3"/>
      <c r="FWT455" s="3"/>
      <c r="FWU455" s="3"/>
      <c r="FWV455" s="3"/>
      <c r="FWW455" s="3"/>
      <c r="FWX455" s="3"/>
      <c r="FWY455" s="3"/>
      <c r="FWZ455" s="3"/>
      <c r="FXA455" s="3"/>
      <c r="FXB455" s="3"/>
      <c r="FXC455" s="3"/>
      <c r="FXD455" s="3"/>
      <c r="FXE455" s="3"/>
      <c r="FXF455" s="3"/>
      <c r="FXG455" s="3"/>
      <c r="FXH455" s="3"/>
      <c r="FXI455" s="3"/>
      <c r="FXJ455" s="3"/>
      <c r="FXK455" s="3"/>
      <c r="FXL455" s="3"/>
      <c r="FXM455" s="3"/>
      <c r="FXN455" s="3"/>
      <c r="FXO455" s="3"/>
      <c r="FXP455" s="3"/>
      <c r="FXQ455" s="3"/>
      <c r="FXR455" s="3"/>
      <c r="FXS455" s="3"/>
      <c r="FXT455" s="3"/>
      <c r="FXU455" s="3"/>
      <c r="FXV455" s="3"/>
      <c r="FXW455" s="3"/>
      <c r="FXX455" s="3"/>
      <c r="FXY455" s="3"/>
      <c r="FXZ455" s="3"/>
      <c r="FYA455" s="3"/>
      <c r="FYB455" s="3"/>
      <c r="FYC455" s="3"/>
      <c r="FYD455" s="3"/>
      <c r="FYE455" s="3"/>
      <c r="FYF455" s="3"/>
      <c r="FYG455" s="3"/>
      <c r="FYH455" s="3"/>
      <c r="FYI455" s="3"/>
      <c r="FYJ455" s="3"/>
      <c r="FYK455" s="3"/>
      <c r="FYL455" s="3"/>
      <c r="FYM455" s="3"/>
      <c r="FYN455" s="3"/>
      <c r="FYO455" s="3"/>
      <c r="FYP455" s="3"/>
      <c r="FYQ455" s="3"/>
      <c r="FYR455" s="3"/>
      <c r="FYS455" s="3"/>
      <c r="FYT455" s="3"/>
      <c r="FYU455" s="3"/>
      <c r="FYV455" s="3"/>
      <c r="FYW455" s="3"/>
      <c r="FYX455" s="3"/>
      <c r="FYY455" s="3"/>
      <c r="FYZ455" s="3"/>
      <c r="FZA455" s="3"/>
      <c r="FZB455" s="3"/>
      <c r="FZC455" s="3"/>
      <c r="FZD455" s="3"/>
      <c r="FZE455" s="3"/>
      <c r="FZF455" s="3"/>
      <c r="FZG455" s="3"/>
      <c r="FZH455" s="3"/>
      <c r="FZI455" s="3"/>
      <c r="FZJ455" s="3"/>
      <c r="FZK455" s="3"/>
      <c r="FZL455" s="3"/>
      <c r="FZM455" s="3"/>
      <c r="FZN455" s="3"/>
      <c r="FZO455" s="3"/>
      <c r="FZP455" s="3"/>
      <c r="FZQ455" s="3"/>
      <c r="FZR455" s="3"/>
      <c r="FZS455" s="3"/>
      <c r="FZT455" s="3"/>
      <c r="FZU455" s="3"/>
      <c r="FZV455" s="3"/>
      <c r="FZW455" s="3"/>
      <c r="FZX455" s="3"/>
      <c r="FZY455" s="3"/>
      <c r="FZZ455" s="3"/>
      <c r="GAA455" s="3"/>
      <c r="GAB455" s="3"/>
      <c r="GAC455" s="3"/>
      <c r="GAD455" s="3"/>
      <c r="GAE455" s="3"/>
      <c r="GAF455" s="3"/>
      <c r="GAG455" s="3"/>
      <c r="GAH455" s="3"/>
      <c r="GAI455" s="3"/>
      <c r="GAJ455" s="3"/>
      <c r="GAK455" s="3"/>
      <c r="GAL455" s="3"/>
      <c r="GAM455" s="3"/>
      <c r="GAN455" s="3"/>
      <c r="GAO455" s="3"/>
      <c r="GAP455" s="3"/>
      <c r="GAQ455" s="3"/>
      <c r="GAR455" s="3"/>
      <c r="GAS455" s="3"/>
      <c r="GAT455" s="3"/>
      <c r="GAU455" s="3"/>
      <c r="GAV455" s="3"/>
      <c r="GAW455" s="3"/>
      <c r="GAX455" s="3"/>
      <c r="GAY455" s="3"/>
      <c r="GAZ455" s="3"/>
      <c r="GBA455" s="3"/>
      <c r="GBB455" s="3"/>
      <c r="GBC455" s="3"/>
      <c r="GBD455" s="3"/>
      <c r="GBE455" s="3"/>
      <c r="GBF455" s="3"/>
      <c r="GBG455" s="3"/>
      <c r="GBH455" s="3"/>
      <c r="GBI455" s="3"/>
      <c r="GBJ455" s="3"/>
      <c r="GBK455" s="3"/>
      <c r="GBL455" s="3"/>
      <c r="GBM455" s="3"/>
      <c r="GBN455" s="3"/>
      <c r="GBO455" s="3"/>
      <c r="GBP455" s="3"/>
      <c r="GBQ455" s="3"/>
      <c r="GBR455" s="3"/>
      <c r="GBS455" s="3"/>
      <c r="GBT455" s="3"/>
      <c r="GBU455" s="3"/>
      <c r="GBV455" s="3"/>
      <c r="GBW455" s="3"/>
      <c r="GBX455" s="3"/>
      <c r="GBY455" s="3"/>
      <c r="GBZ455" s="3"/>
      <c r="GCA455" s="3"/>
      <c r="GCB455" s="3"/>
      <c r="GCC455" s="3"/>
      <c r="GCD455" s="3"/>
      <c r="GCE455" s="3"/>
      <c r="GCF455" s="3"/>
      <c r="GCG455" s="3"/>
      <c r="GCH455" s="3"/>
      <c r="GCI455" s="3"/>
      <c r="GCJ455" s="3"/>
      <c r="GCK455" s="3"/>
      <c r="GCL455" s="3"/>
      <c r="GCM455" s="3"/>
      <c r="GCN455" s="3"/>
      <c r="GCO455" s="3"/>
      <c r="GCP455" s="3"/>
      <c r="GCQ455" s="3"/>
      <c r="GCR455" s="3"/>
      <c r="GCS455" s="3"/>
      <c r="GCT455" s="3"/>
      <c r="GCU455" s="3"/>
      <c r="GCV455" s="3"/>
      <c r="GCW455" s="3"/>
      <c r="GCX455" s="3"/>
      <c r="GCY455" s="3"/>
      <c r="GCZ455" s="3"/>
      <c r="GDA455" s="3"/>
      <c r="GDB455" s="3"/>
      <c r="GDC455" s="3"/>
      <c r="GDD455" s="3"/>
      <c r="GDE455" s="3"/>
      <c r="GDF455" s="3"/>
      <c r="GDG455" s="3"/>
      <c r="GDH455" s="3"/>
      <c r="GDI455" s="3"/>
      <c r="GDJ455" s="3"/>
      <c r="GDK455" s="3"/>
      <c r="GDL455" s="3"/>
      <c r="GDM455" s="3"/>
      <c r="GDN455" s="3"/>
      <c r="GDO455" s="3"/>
      <c r="GDP455" s="3"/>
      <c r="GDQ455" s="3"/>
      <c r="GDR455" s="3"/>
      <c r="GDS455" s="3"/>
      <c r="GDT455" s="3"/>
      <c r="GDU455" s="3"/>
      <c r="GDV455" s="3"/>
      <c r="GDW455" s="3"/>
      <c r="GDX455" s="3"/>
      <c r="GDY455" s="3"/>
      <c r="GDZ455" s="3"/>
      <c r="GEA455" s="3"/>
      <c r="GEB455" s="3"/>
      <c r="GEC455" s="3"/>
      <c r="GED455" s="3"/>
      <c r="GEE455" s="3"/>
      <c r="GEF455" s="3"/>
      <c r="GEG455" s="3"/>
      <c r="GEH455" s="3"/>
      <c r="GEI455" s="3"/>
      <c r="GEJ455" s="3"/>
      <c r="GEK455" s="3"/>
      <c r="GEL455" s="3"/>
      <c r="GEM455" s="3"/>
      <c r="GEN455" s="3"/>
      <c r="GEO455" s="3"/>
      <c r="GEP455" s="3"/>
      <c r="GEQ455" s="3"/>
      <c r="GER455" s="3"/>
      <c r="GES455" s="3"/>
      <c r="GET455" s="3"/>
      <c r="GEU455" s="3"/>
      <c r="GEV455" s="3"/>
      <c r="GEW455" s="3"/>
      <c r="GEX455" s="3"/>
      <c r="GEY455" s="3"/>
      <c r="GEZ455" s="3"/>
      <c r="GFA455" s="3"/>
      <c r="GFB455" s="3"/>
      <c r="GFC455" s="3"/>
      <c r="GFD455" s="3"/>
      <c r="GFE455" s="3"/>
      <c r="GFF455" s="3"/>
      <c r="GFG455" s="3"/>
      <c r="GFH455" s="3"/>
      <c r="GFI455" s="3"/>
      <c r="GFJ455" s="3"/>
      <c r="GFK455" s="3"/>
      <c r="GFL455" s="3"/>
      <c r="GFM455" s="3"/>
      <c r="GFN455" s="3"/>
      <c r="GFO455" s="3"/>
      <c r="GFP455" s="3"/>
      <c r="GFQ455" s="3"/>
      <c r="GFR455" s="3"/>
      <c r="GFS455" s="3"/>
      <c r="GFT455" s="3"/>
      <c r="GFU455" s="3"/>
      <c r="GFV455" s="3"/>
      <c r="GFW455" s="3"/>
      <c r="GFX455" s="3"/>
      <c r="GFY455" s="3"/>
      <c r="GFZ455" s="3"/>
      <c r="GGA455" s="3"/>
      <c r="GGB455" s="3"/>
      <c r="GGC455" s="3"/>
      <c r="GGD455" s="3"/>
      <c r="GGE455" s="3"/>
      <c r="GGF455" s="3"/>
      <c r="GGG455" s="3"/>
      <c r="GGH455" s="3"/>
      <c r="GGI455" s="3"/>
      <c r="GGJ455" s="3"/>
      <c r="GGK455" s="3"/>
      <c r="GGL455" s="3"/>
      <c r="GGM455" s="3"/>
      <c r="GGN455" s="3"/>
      <c r="GGO455" s="3"/>
      <c r="GGP455" s="3"/>
      <c r="GGQ455" s="3"/>
      <c r="GGR455" s="3"/>
      <c r="GGS455" s="3"/>
      <c r="GGT455" s="3"/>
      <c r="GGU455" s="3"/>
      <c r="GGV455" s="3"/>
      <c r="GGW455" s="3"/>
      <c r="GGX455" s="3"/>
      <c r="GGY455" s="3"/>
      <c r="GGZ455" s="3"/>
      <c r="GHA455" s="3"/>
      <c r="GHB455" s="3"/>
      <c r="GHC455" s="3"/>
      <c r="GHD455" s="3"/>
      <c r="GHE455" s="3"/>
      <c r="GHF455" s="3"/>
      <c r="GHG455" s="3"/>
      <c r="GHH455" s="3"/>
      <c r="GHI455" s="3"/>
      <c r="GHJ455" s="3"/>
      <c r="GHK455" s="3"/>
      <c r="GHL455" s="3"/>
      <c r="GHM455" s="3"/>
      <c r="GHN455" s="3"/>
      <c r="GHO455" s="3"/>
      <c r="GHP455" s="3"/>
      <c r="GHQ455" s="3"/>
      <c r="GHR455" s="3"/>
      <c r="GHS455" s="3"/>
      <c r="GHT455" s="3"/>
      <c r="GHU455" s="3"/>
      <c r="GHV455" s="3"/>
      <c r="GHW455" s="3"/>
      <c r="GHX455" s="3"/>
      <c r="GHY455" s="3"/>
      <c r="GHZ455" s="3"/>
      <c r="GIA455" s="3"/>
      <c r="GIB455" s="3"/>
      <c r="GIC455" s="3"/>
      <c r="GID455" s="3"/>
      <c r="GIE455" s="3"/>
      <c r="GIF455" s="3"/>
      <c r="GIG455" s="3"/>
      <c r="GIH455" s="3"/>
      <c r="GII455" s="3"/>
      <c r="GIJ455" s="3"/>
      <c r="GIK455" s="3"/>
      <c r="GIL455" s="3"/>
      <c r="GIM455" s="3"/>
      <c r="GIN455" s="3"/>
      <c r="GIO455" s="3"/>
      <c r="GIP455" s="3"/>
      <c r="GIQ455" s="3"/>
      <c r="GIR455" s="3"/>
      <c r="GIS455" s="3"/>
      <c r="GIT455" s="3"/>
      <c r="GIU455" s="3"/>
      <c r="GIV455" s="3"/>
      <c r="GIW455" s="3"/>
      <c r="GIX455" s="3"/>
      <c r="GIY455" s="3"/>
      <c r="GIZ455" s="3"/>
      <c r="GJA455" s="3"/>
      <c r="GJB455" s="3"/>
      <c r="GJC455" s="3"/>
      <c r="GJD455" s="3"/>
      <c r="GJE455" s="3"/>
      <c r="GJF455" s="3"/>
      <c r="GJG455" s="3"/>
      <c r="GJH455" s="3"/>
      <c r="GJI455" s="3"/>
      <c r="GJJ455" s="3"/>
      <c r="GJK455" s="3"/>
      <c r="GJL455" s="3"/>
      <c r="GJM455" s="3"/>
      <c r="GJN455" s="3"/>
      <c r="GJO455" s="3"/>
      <c r="GJP455" s="3"/>
      <c r="GJQ455" s="3"/>
      <c r="GJR455" s="3"/>
      <c r="GJS455" s="3"/>
      <c r="GJT455" s="3"/>
      <c r="GJU455" s="3"/>
      <c r="GJV455" s="3"/>
      <c r="GJW455" s="3"/>
      <c r="GJX455" s="3"/>
      <c r="GJY455" s="3"/>
      <c r="GJZ455" s="3"/>
      <c r="GKA455" s="3"/>
      <c r="GKB455" s="3"/>
      <c r="GKC455" s="3"/>
      <c r="GKD455" s="3"/>
      <c r="GKE455" s="3"/>
      <c r="GKF455" s="3"/>
      <c r="GKG455" s="3"/>
      <c r="GKH455" s="3"/>
      <c r="GKI455" s="3"/>
      <c r="GKJ455" s="3"/>
      <c r="GKK455" s="3"/>
      <c r="GKL455" s="3"/>
      <c r="GKM455" s="3"/>
      <c r="GKN455" s="3"/>
      <c r="GKO455" s="3"/>
      <c r="GKP455" s="3"/>
      <c r="GKQ455" s="3"/>
      <c r="GKR455" s="3"/>
      <c r="GKS455" s="3"/>
      <c r="GKT455" s="3"/>
      <c r="GKU455" s="3"/>
      <c r="GKV455" s="3"/>
      <c r="GKW455" s="3"/>
      <c r="GKX455" s="3"/>
      <c r="GKY455" s="3"/>
      <c r="GKZ455" s="3"/>
      <c r="GLA455" s="3"/>
      <c r="GLB455" s="3"/>
      <c r="GLC455" s="3"/>
      <c r="GLD455" s="3"/>
      <c r="GLE455" s="3"/>
      <c r="GLF455" s="3"/>
      <c r="GLG455" s="3"/>
      <c r="GLH455" s="3"/>
      <c r="GLI455" s="3"/>
      <c r="GLJ455" s="3"/>
      <c r="GLK455" s="3"/>
      <c r="GLL455" s="3"/>
      <c r="GLM455" s="3"/>
      <c r="GLN455" s="3"/>
      <c r="GLO455" s="3"/>
      <c r="GLP455" s="3"/>
      <c r="GLQ455" s="3"/>
      <c r="GLR455" s="3"/>
      <c r="GLS455" s="3"/>
      <c r="GLT455" s="3"/>
      <c r="GLU455" s="3"/>
      <c r="GLV455" s="3"/>
      <c r="GLW455" s="3"/>
      <c r="GLX455" s="3"/>
      <c r="GLY455" s="3"/>
      <c r="GLZ455" s="3"/>
      <c r="GMA455" s="3"/>
      <c r="GMB455" s="3"/>
      <c r="GMC455" s="3"/>
      <c r="GMD455" s="3"/>
      <c r="GME455" s="3"/>
      <c r="GMF455" s="3"/>
      <c r="GMG455" s="3"/>
      <c r="GMH455" s="3"/>
      <c r="GMI455" s="3"/>
      <c r="GMJ455" s="3"/>
      <c r="GMK455" s="3"/>
      <c r="GML455" s="3"/>
      <c r="GMM455" s="3"/>
      <c r="GMN455" s="3"/>
      <c r="GMO455" s="3"/>
      <c r="GMP455" s="3"/>
      <c r="GMQ455" s="3"/>
      <c r="GMR455" s="3"/>
      <c r="GMS455" s="3"/>
      <c r="GMT455" s="3"/>
      <c r="GMU455" s="3"/>
      <c r="GMV455" s="3"/>
      <c r="GMW455" s="3"/>
      <c r="GMX455" s="3"/>
      <c r="GMY455" s="3"/>
      <c r="GMZ455" s="3"/>
      <c r="GNA455" s="3"/>
      <c r="GNB455" s="3"/>
      <c r="GNC455" s="3"/>
      <c r="GND455" s="3"/>
      <c r="GNE455" s="3"/>
      <c r="GNF455" s="3"/>
      <c r="GNG455" s="3"/>
      <c r="GNH455" s="3"/>
      <c r="GNI455" s="3"/>
      <c r="GNJ455" s="3"/>
      <c r="GNK455" s="3"/>
      <c r="GNL455" s="3"/>
      <c r="GNM455" s="3"/>
      <c r="GNN455" s="3"/>
      <c r="GNO455" s="3"/>
      <c r="GNP455" s="3"/>
      <c r="GNQ455" s="3"/>
      <c r="GNR455" s="3"/>
      <c r="GNS455" s="3"/>
      <c r="GNT455" s="3"/>
      <c r="GNU455" s="3"/>
      <c r="GNV455" s="3"/>
      <c r="GNW455" s="3"/>
      <c r="GNX455" s="3"/>
      <c r="GNY455" s="3"/>
      <c r="GNZ455" s="3"/>
      <c r="GOA455" s="3"/>
      <c r="GOB455" s="3"/>
      <c r="GOC455" s="3"/>
      <c r="GOD455" s="3"/>
      <c r="GOE455" s="3"/>
      <c r="GOF455" s="3"/>
      <c r="GOG455" s="3"/>
      <c r="GOH455" s="3"/>
      <c r="GOI455" s="3"/>
      <c r="GOJ455" s="3"/>
      <c r="GOK455" s="3"/>
      <c r="GOL455" s="3"/>
      <c r="GOM455" s="3"/>
      <c r="GON455" s="3"/>
      <c r="GOO455" s="3"/>
      <c r="GOP455" s="3"/>
      <c r="GOQ455" s="3"/>
      <c r="GOR455" s="3"/>
      <c r="GOS455" s="3"/>
      <c r="GOT455" s="3"/>
      <c r="GOU455" s="3"/>
      <c r="GOV455" s="3"/>
      <c r="GOW455" s="3"/>
      <c r="GOX455" s="3"/>
      <c r="GOY455" s="3"/>
      <c r="GOZ455" s="3"/>
      <c r="GPA455" s="3"/>
      <c r="GPB455" s="3"/>
      <c r="GPC455" s="3"/>
      <c r="GPD455" s="3"/>
      <c r="GPE455" s="3"/>
      <c r="GPF455" s="3"/>
      <c r="GPG455" s="3"/>
      <c r="GPH455" s="3"/>
      <c r="GPI455" s="3"/>
      <c r="GPJ455" s="3"/>
      <c r="GPK455" s="3"/>
      <c r="GPL455" s="3"/>
      <c r="GPM455" s="3"/>
      <c r="GPN455" s="3"/>
      <c r="GPO455" s="3"/>
      <c r="GPP455" s="3"/>
      <c r="GPQ455" s="3"/>
      <c r="GPR455" s="3"/>
      <c r="GPS455" s="3"/>
      <c r="GPT455" s="3"/>
      <c r="GPU455" s="3"/>
      <c r="GPV455" s="3"/>
      <c r="GPW455" s="3"/>
      <c r="GPX455" s="3"/>
      <c r="GPY455" s="3"/>
      <c r="GPZ455" s="3"/>
      <c r="GQA455" s="3"/>
      <c r="GQB455" s="3"/>
      <c r="GQC455" s="3"/>
      <c r="GQD455" s="3"/>
      <c r="GQE455" s="3"/>
      <c r="GQF455" s="3"/>
      <c r="GQG455" s="3"/>
      <c r="GQH455" s="3"/>
      <c r="GQI455" s="3"/>
      <c r="GQJ455" s="3"/>
      <c r="GQK455" s="3"/>
      <c r="GQL455" s="3"/>
      <c r="GQM455" s="3"/>
      <c r="GQN455" s="3"/>
      <c r="GQO455" s="3"/>
      <c r="GQP455" s="3"/>
      <c r="GQQ455" s="3"/>
      <c r="GQR455" s="3"/>
      <c r="GQS455" s="3"/>
      <c r="GQT455" s="3"/>
      <c r="GQU455" s="3"/>
      <c r="GQV455" s="3"/>
      <c r="GQW455" s="3"/>
      <c r="GQX455" s="3"/>
      <c r="GQY455" s="3"/>
      <c r="GQZ455" s="3"/>
      <c r="GRA455" s="3"/>
      <c r="GRB455" s="3"/>
      <c r="GRC455" s="3"/>
      <c r="GRD455" s="3"/>
      <c r="GRE455" s="3"/>
      <c r="GRF455" s="3"/>
      <c r="GRG455" s="3"/>
      <c r="GRH455" s="3"/>
      <c r="GRI455" s="3"/>
      <c r="GRJ455" s="3"/>
      <c r="GRK455" s="3"/>
      <c r="GRL455" s="3"/>
      <c r="GRM455" s="3"/>
      <c r="GRN455" s="3"/>
      <c r="GRO455" s="3"/>
      <c r="GRP455" s="3"/>
      <c r="GRQ455" s="3"/>
      <c r="GRR455" s="3"/>
      <c r="GRS455" s="3"/>
      <c r="GRT455" s="3"/>
      <c r="GRU455" s="3"/>
      <c r="GRV455" s="3"/>
      <c r="GRW455" s="3"/>
      <c r="GRX455" s="3"/>
      <c r="GRY455" s="3"/>
      <c r="GRZ455" s="3"/>
      <c r="GSA455" s="3"/>
      <c r="GSB455" s="3"/>
      <c r="GSC455" s="3"/>
      <c r="GSD455" s="3"/>
      <c r="GSE455" s="3"/>
      <c r="GSF455" s="3"/>
      <c r="GSG455" s="3"/>
      <c r="GSH455" s="3"/>
      <c r="GSI455" s="3"/>
      <c r="GSJ455" s="3"/>
      <c r="GSK455" s="3"/>
      <c r="GSL455" s="3"/>
      <c r="GSM455" s="3"/>
      <c r="GSN455" s="3"/>
      <c r="GSO455" s="3"/>
      <c r="GSP455" s="3"/>
      <c r="GSQ455" s="3"/>
      <c r="GSR455" s="3"/>
      <c r="GSS455" s="3"/>
      <c r="GST455" s="3"/>
      <c r="GSU455" s="3"/>
      <c r="GSV455" s="3"/>
      <c r="GSW455" s="3"/>
      <c r="GSX455" s="3"/>
      <c r="GSY455" s="3"/>
      <c r="GSZ455" s="3"/>
      <c r="GTA455" s="3"/>
      <c r="GTB455" s="3"/>
      <c r="GTC455" s="3"/>
      <c r="GTD455" s="3"/>
      <c r="GTE455" s="3"/>
      <c r="GTF455" s="3"/>
      <c r="GTG455" s="3"/>
      <c r="GTH455" s="3"/>
      <c r="GTI455" s="3"/>
      <c r="GTJ455" s="3"/>
      <c r="GTK455" s="3"/>
      <c r="GTL455" s="3"/>
      <c r="GTM455" s="3"/>
      <c r="GTN455" s="3"/>
      <c r="GTO455" s="3"/>
      <c r="GTP455" s="3"/>
      <c r="GTQ455" s="3"/>
      <c r="GTR455" s="3"/>
      <c r="GTS455" s="3"/>
      <c r="GTT455" s="3"/>
      <c r="GTU455" s="3"/>
      <c r="GTV455" s="3"/>
      <c r="GTW455" s="3"/>
      <c r="GTX455" s="3"/>
      <c r="GTY455" s="3"/>
      <c r="GTZ455" s="3"/>
      <c r="GUA455" s="3"/>
      <c r="GUB455" s="3"/>
      <c r="GUC455" s="3"/>
      <c r="GUD455" s="3"/>
      <c r="GUE455" s="3"/>
      <c r="GUF455" s="3"/>
      <c r="GUG455" s="3"/>
      <c r="GUH455" s="3"/>
      <c r="GUI455" s="3"/>
      <c r="GUJ455" s="3"/>
      <c r="GUK455" s="3"/>
      <c r="GUL455" s="3"/>
      <c r="GUM455" s="3"/>
      <c r="GUN455" s="3"/>
      <c r="GUO455" s="3"/>
      <c r="GUP455" s="3"/>
      <c r="GUQ455" s="3"/>
      <c r="GUR455" s="3"/>
      <c r="GUS455" s="3"/>
      <c r="GUT455" s="3"/>
      <c r="GUU455" s="3"/>
      <c r="GUV455" s="3"/>
      <c r="GUW455" s="3"/>
      <c r="GUX455" s="3"/>
      <c r="GUY455" s="3"/>
      <c r="GUZ455" s="3"/>
      <c r="GVA455" s="3"/>
      <c r="GVB455" s="3"/>
      <c r="GVC455" s="3"/>
      <c r="GVD455" s="3"/>
      <c r="GVE455" s="3"/>
      <c r="GVF455" s="3"/>
      <c r="GVG455" s="3"/>
      <c r="GVH455" s="3"/>
      <c r="GVI455" s="3"/>
      <c r="GVJ455" s="3"/>
      <c r="GVK455" s="3"/>
      <c r="GVL455" s="3"/>
      <c r="GVM455" s="3"/>
      <c r="GVN455" s="3"/>
      <c r="GVO455" s="3"/>
      <c r="GVP455" s="3"/>
      <c r="GVQ455" s="3"/>
      <c r="GVR455" s="3"/>
      <c r="GVS455" s="3"/>
      <c r="GVT455" s="3"/>
      <c r="GVU455" s="3"/>
      <c r="GVV455" s="3"/>
      <c r="GVW455" s="3"/>
      <c r="GVX455" s="3"/>
      <c r="GVY455" s="3"/>
      <c r="GVZ455" s="3"/>
      <c r="GWA455" s="3"/>
      <c r="GWB455" s="3"/>
      <c r="GWC455" s="3"/>
      <c r="GWD455" s="3"/>
      <c r="GWE455" s="3"/>
      <c r="GWF455" s="3"/>
      <c r="GWG455" s="3"/>
      <c r="GWH455" s="3"/>
      <c r="GWI455" s="3"/>
      <c r="GWJ455" s="3"/>
      <c r="GWK455" s="3"/>
      <c r="GWL455" s="3"/>
      <c r="GWM455" s="3"/>
      <c r="GWN455" s="3"/>
      <c r="GWO455" s="3"/>
      <c r="GWP455" s="3"/>
      <c r="GWQ455" s="3"/>
      <c r="GWR455" s="3"/>
      <c r="GWS455" s="3"/>
      <c r="GWT455" s="3"/>
      <c r="GWU455" s="3"/>
      <c r="GWV455" s="3"/>
      <c r="GWW455" s="3"/>
      <c r="GWX455" s="3"/>
      <c r="GWY455" s="3"/>
      <c r="GWZ455" s="3"/>
      <c r="GXA455" s="3"/>
      <c r="GXB455" s="3"/>
      <c r="GXC455" s="3"/>
      <c r="GXD455" s="3"/>
      <c r="GXE455" s="3"/>
      <c r="GXF455" s="3"/>
      <c r="GXG455" s="3"/>
      <c r="GXH455" s="3"/>
      <c r="GXI455" s="3"/>
      <c r="GXJ455" s="3"/>
      <c r="GXK455" s="3"/>
      <c r="GXL455" s="3"/>
      <c r="GXM455" s="3"/>
      <c r="GXN455" s="3"/>
      <c r="GXO455" s="3"/>
      <c r="GXP455" s="3"/>
      <c r="GXQ455" s="3"/>
      <c r="GXR455" s="3"/>
      <c r="GXS455" s="3"/>
      <c r="GXT455" s="3"/>
      <c r="GXU455" s="3"/>
      <c r="GXV455" s="3"/>
      <c r="GXW455" s="3"/>
      <c r="GXX455" s="3"/>
      <c r="GXY455" s="3"/>
      <c r="GXZ455" s="3"/>
      <c r="GYA455" s="3"/>
      <c r="GYB455" s="3"/>
      <c r="GYC455" s="3"/>
      <c r="GYD455" s="3"/>
      <c r="GYE455" s="3"/>
      <c r="GYF455" s="3"/>
      <c r="GYG455" s="3"/>
      <c r="GYH455" s="3"/>
      <c r="GYI455" s="3"/>
      <c r="GYJ455" s="3"/>
      <c r="GYK455" s="3"/>
      <c r="GYL455" s="3"/>
      <c r="GYM455" s="3"/>
      <c r="GYN455" s="3"/>
      <c r="GYO455" s="3"/>
      <c r="GYP455" s="3"/>
      <c r="GYQ455" s="3"/>
      <c r="GYR455" s="3"/>
      <c r="GYS455" s="3"/>
      <c r="GYT455" s="3"/>
      <c r="GYU455" s="3"/>
      <c r="GYV455" s="3"/>
      <c r="GYW455" s="3"/>
      <c r="GYX455" s="3"/>
      <c r="GYY455" s="3"/>
      <c r="GYZ455" s="3"/>
      <c r="GZA455" s="3"/>
      <c r="GZB455" s="3"/>
      <c r="GZC455" s="3"/>
      <c r="GZD455" s="3"/>
      <c r="GZE455" s="3"/>
      <c r="GZF455" s="3"/>
      <c r="GZG455" s="3"/>
      <c r="GZH455" s="3"/>
      <c r="GZI455" s="3"/>
      <c r="GZJ455" s="3"/>
      <c r="GZK455" s="3"/>
      <c r="GZL455" s="3"/>
      <c r="GZM455" s="3"/>
      <c r="GZN455" s="3"/>
      <c r="GZO455" s="3"/>
      <c r="GZP455" s="3"/>
      <c r="GZQ455" s="3"/>
      <c r="GZR455" s="3"/>
      <c r="GZS455" s="3"/>
      <c r="GZT455" s="3"/>
      <c r="GZU455" s="3"/>
      <c r="GZV455" s="3"/>
      <c r="GZW455" s="3"/>
      <c r="GZX455" s="3"/>
      <c r="GZY455" s="3"/>
      <c r="GZZ455" s="3"/>
      <c r="HAA455" s="3"/>
      <c r="HAB455" s="3"/>
      <c r="HAC455" s="3"/>
      <c r="HAD455" s="3"/>
      <c r="HAE455" s="3"/>
      <c r="HAF455" s="3"/>
      <c r="HAG455" s="3"/>
      <c r="HAH455" s="3"/>
      <c r="HAI455" s="3"/>
      <c r="HAJ455" s="3"/>
      <c r="HAK455" s="3"/>
      <c r="HAL455" s="3"/>
      <c r="HAM455" s="3"/>
      <c r="HAN455" s="3"/>
      <c r="HAO455" s="3"/>
      <c r="HAP455" s="3"/>
      <c r="HAQ455" s="3"/>
      <c r="HAR455" s="3"/>
      <c r="HAS455" s="3"/>
      <c r="HAT455" s="3"/>
      <c r="HAU455" s="3"/>
      <c r="HAV455" s="3"/>
      <c r="HAW455" s="3"/>
      <c r="HAX455" s="3"/>
      <c r="HAY455" s="3"/>
      <c r="HAZ455" s="3"/>
      <c r="HBA455" s="3"/>
      <c r="HBB455" s="3"/>
      <c r="HBC455" s="3"/>
      <c r="HBD455" s="3"/>
      <c r="HBE455" s="3"/>
      <c r="HBF455" s="3"/>
      <c r="HBG455" s="3"/>
      <c r="HBH455" s="3"/>
      <c r="HBI455" s="3"/>
      <c r="HBJ455" s="3"/>
      <c r="HBK455" s="3"/>
      <c r="HBL455" s="3"/>
      <c r="HBM455" s="3"/>
      <c r="HBN455" s="3"/>
      <c r="HBO455" s="3"/>
      <c r="HBP455" s="3"/>
      <c r="HBQ455" s="3"/>
      <c r="HBR455" s="3"/>
      <c r="HBS455" s="3"/>
      <c r="HBT455" s="3"/>
      <c r="HBU455" s="3"/>
      <c r="HBV455" s="3"/>
      <c r="HBW455" s="3"/>
      <c r="HBX455" s="3"/>
      <c r="HBY455" s="3"/>
      <c r="HBZ455" s="3"/>
      <c r="HCA455" s="3"/>
      <c r="HCB455" s="3"/>
      <c r="HCC455" s="3"/>
      <c r="HCD455" s="3"/>
      <c r="HCE455" s="3"/>
      <c r="HCF455" s="3"/>
      <c r="HCG455" s="3"/>
      <c r="HCH455" s="3"/>
      <c r="HCI455" s="3"/>
      <c r="HCJ455" s="3"/>
      <c r="HCK455" s="3"/>
      <c r="HCL455" s="3"/>
      <c r="HCM455" s="3"/>
      <c r="HCN455" s="3"/>
      <c r="HCO455" s="3"/>
      <c r="HCP455" s="3"/>
      <c r="HCQ455" s="3"/>
      <c r="HCR455" s="3"/>
      <c r="HCS455" s="3"/>
      <c r="HCT455" s="3"/>
      <c r="HCU455" s="3"/>
      <c r="HCV455" s="3"/>
      <c r="HCW455" s="3"/>
      <c r="HCX455" s="3"/>
      <c r="HCY455" s="3"/>
      <c r="HCZ455" s="3"/>
      <c r="HDA455" s="3"/>
      <c r="HDB455" s="3"/>
      <c r="HDC455" s="3"/>
      <c r="HDD455" s="3"/>
      <c r="HDE455" s="3"/>
      <c r="HDF455" s="3"/>
      <c r="HDG455" s="3"/>
      <c r="HDH455" s="3"/>
      <c r="HDI455" s="3"/>
      <c r="HDJ455" s="3"/>
      <c r="HDK455" s="3"/>
      <c r="HDL455" s="3"/>
      <c r="HDM455" s="3"/>
      <c r="HDN455" s="3"/>
      <c r="HDO455" s="3"/>
      <c r="HDP455" s="3"/>
      <c r="HDQ455" s="3"/>
      <c r="HDR455" s="3"/>
      <c r="HDS455" s="3"/>
      <c r="HDT455" s="3"/>
      <c r="HDU455" s="3"/>
      <c r="HDV455" s="3"/>
      <c r="HDW455" s="3"/>
      <c r="HDX455" s="3"/>
      <c r="HDY455" s="3"/>
      <c r="HDZ455" s="3"/>
      <c r="HEA455" s="3"/>
      <c r="HEB455" s="3"/>
      <c r="HEC455" s="3"/>
      <c r="HED455" s="3"/>
      <c r="HEE455" s="3"/>
      <c r="HEF455" s="3"/>
      <c r="HEG455" s="3"/>
      <c r="HEH455" s="3"/>
      <c r="HEI455" s="3"/>
      <c r="HEJ455" s="3"/>
      <c r="HEK455" s="3"/>
      <c r="HEL455" s="3"/>
      <c r="HEM455" s="3"/>
      <c r="HEN455" s="3"/>
      <c r="HEO455" s="3"/>
      <c r="HEP455" s="3"/>
      <c r="HEQ455" s="3"/>
      <c r="HER455" s="3"/>
      <c r="HES455" s="3"/>
      <c r="HET455" s="3"/>
      <c r="HEU455" s="3"/>
      <c r="HEV455" s="3"/>
      <c r="HEW455" s="3"/>
      <c r="HEX455" s="3"/>
      <c r="HEY455" s="3"/>
      <c r="HEZ455" s="3"/>
      <c r="HFA455" s="3"/>
      <c r="HFB455" s="3"/>
      <c r="HFC455" s="3"/>
      <c r="HFD455" s="3"/>
      <c r="HFE455" s="3"/>
      <c r="HFF455" s="3"/>
      <c r="HFG455" s="3"/>
      <c r="HFH455" s="3"/>
      <c r="HFI455" s="3"/>
      <c r="HFJ455" s="3"/>
      <c r="HFK455" s="3"/>
      <c r="HFL455" s="3"/>
      <c r="HFM455" s="3"/>
      <c r="HFN455" s="3"/>
      <c r="HFO455" s="3"/>
      <c r="HFP455" s="3"/>
      <c r="HFQ455" s="3"/>
      <c r="HFR455" s="3"/>
      <c r="HFS455" s="3"/>
      <c r="HFT455" s="3"/>
      <c r="HFU455" s="3"/>
      <c r="HFV455" s="3"/>
      <c r="HFW455" s="3"/>
      <c r="HFX455" s="3"/>
      <c r="HFY455" s="3"/>
      <c r="HFZ455" s="3"/>
      <c r="HGA455" s="3"/>
      <c r="HGB455" s="3"/>
      <c r="HGC455" s="3"/>
      <c r="HGD455" s="3"/>
      <c r="HGE455" s="3"/>
      <c r="HGF455" s="3"/>
      <c r="HGG455" s="3"/>
      <c r="HGH455" s="3"/>
      <c r="HGI455" s="3"/>
      <c r="HGJ455" s="3"/>
      <c r="HGK455" s="3"/>
      <c r="HGL455" s="3"/>
      <c r="HGM455" s="3"/>
      <c r="HGN455" s="3"/>
      <c r="HGO455" s="3"/>
      <c r="HGP455" s="3"/>
      <c r="HGQ455" s="3"/>
      <c r="HGR455" s="3"/>
      <c r="HGS455" s="3"/>
      <c r="HGT455" s="3"/>
      <c r="HGU455" s="3"/>
      <c r="HGV455" s="3"/>
      <c r="HGW455" s="3"/>
      <c r="HGX455" s="3"/>
      <c r="HGY455" s="3"/>
      <c r="HGZ455" s="3"/>
      <c r="HHA455" s="3"/>
      <c r="HHB455" s="3"/>
      <c r="HHC455" s="3"/>
      <c r="HHD455" s="3"/>
      <c r="HHE455" s="3"/>
      <c r="HHF455" s="3"/>
      <c r="HHG455" s="3"/>
      <c r="HHH455" s="3"/>
      <c r="HHI455" s="3"/>
      <c r="HHJ455" s="3"/>
      <c r="HHK455" s="3"/>
      <c r="HHL455" s="3"/>
      <c r="HHM455" s="3"/>
      <c r="HHN455" s="3"/>
      <c r="HHO455" s="3"/>
      <c r="HHP455" s="3"/>
      <c r="HHQ455" s="3"/>
      <c r="HHR455" s="3"/>
      <c r="HHS455" s="3"/>
      <c r="HHT455" s="3"/>
      <c r="HHU455" s="3"/>
      <c r="HHV455" s="3"/>
      <c r="HHW455" s="3"/>
      <c r="HHX455" s="3"/>
      <c r="HHY455" s="3"/>
      <c r="HHZ455" s="3"/>
      <c r="HIA455" s="3"/>
      <c r="HIB455" s="3"/>
      <c r="HIC455" s="3"/>
      <c r="HID455" s="3"/>
      <c r="HIE455" s="3"/>
      <c r="HIF455" s="3"/>
      <c r="HIG455" s="3"/>
      <c r="HIH455" s="3"/>
      <c r="HII455" s="3"/>
      <c r="HIJ455" s="3"/>
      <c r="HIK455" s="3"/>
      <c r="HIL455" s="3"/>
      <c r="HIM455" s="3"/>
      <c r="HIN455" s="3"/>
      <c r="HIO455" s="3"/>
      <c r="HIP455" s="3"/>
      <c r="HIQ455" s="3"/>
      <c r="HIR455" s="3"/>
      <c r="HIS455" s="3"/>
      <c r="HIT455" s="3"/>
      <c r="HIU455" s="3"/>
      <c r="HIV455" s="3"/>
      <c r="HIW455" s="3"/>
      <c r="HIX455" s="3"/>
      <c r="HIY455" s="3"/>
      <c r="HIZ455" s="3"/>
      <c r="HJA455" s="3"/>
      <c r="HJB455" s="3"/>
      <c r="HJC455" s="3"/>
      <c r="HJD455" s="3"/>
      <c r="HJE455" s="3"/>
      <c r="HJF455" s="3"/>
      <c r="HJG455" s="3"/>
      <c r="HJH455" s="3"/>
      <c r="HJI455" s="3"/>
      <c r="HJJ455" s="3"/>
      <c r="HJK455" s="3"/>
      <c r="HJL455" s="3"/>
      <c r="HJM455" s="3"/>
      <c r="HJN455" s="3"/>
      <c r="HJO455" s="3"/>
      <c r="HJP455" s="3"/>
      <c r="HJQ455" s="3"/>
      <c r="HJR455" s="3"/>
      <c r="HJS455" s="3"/>
      <c r="HJT455" s="3"/>
      <c r="HJU455" s="3"/>
      <c r="HJV455" s="3"/>
      <c r="HJW455" s="3"/>
      <c r="HJX455" s="3"/>
      <c r="HJY455" s="3"/>
      <c r="HJZ455" s="3"/>
      <c r="HKA455" s="3"/>
      <c r="HKB455" s="3"/>
      <c r="HKC455" s="3"/>
      <c r="HKD455" s="3"/>
      <c r="HKE455" s="3"/>
      <c r="HKF455" s="3"/>
      <c r="HKG455" s="3"/>
      <c r="HKH455" s="3"/>
      <c r="HKI455" s="3"/>
      <c r="HKJ455" s="3"/>
      <c r="HKK455" s="3"/>
      <c r="HKL455" s="3"/>
      <c r="HKM455" s="3"/>
      <c r="HKN455" s="3"/>
      <c r="HKO455" s="3"/>
      <c r="HKP455" s="3"/>
      <c r="HKQ455" s="3"/>
      <c r="HKR455" s="3"/>
      <c r="HKS455" s="3"/>
      <c r="HKT455" s="3"/>
      <c r="HKU455" s="3"/>
      <c r="HKV455" s="3"/>
      <c r="HKW455" s="3"/>
      <c r="HKX455" s="3"/>
      <c r="HKY455" s="3"/>
      <c r="HKZ455" s="3"/>
      <c r="HLA455" s="3"/>
      <c r="HLB455" s="3"/>
      <c r="HLC455" s="3"/>
      <c r="HLD455" s="3"/>
      <c r="HLE455" s="3"/>
      <c r="HLF455" s="3"/>
      <c r="HLG455" s="3"/>
      <c r="HLH455" s="3"/>
      <c r="HLI455" s="3"/>
      <c r="HLJ455" s="3"/>
      <c r="HLK455" s="3"/>
      <c r="HLL455" s="3"/>
      <c r="HLM455" s="3"/>
      <c r="HLN455" s="3"/>
      <c r="HLO455" s="3"/>
      <c r="HLP455" s="3"/>
      <c r="HLQ455" s="3"/>
      <c r="HLR455" s="3"/>
      <c r="HLS455" s="3"/>
      <c r="HLT455" s="3"/>
      <c r="HLU455" s="3"/>
      <c r="HLV455" s="3"/>
      <c r="HLW455" s="3"/>
      <c r="HLX455" s="3"/>
      <c r="HLY455" s="3"/>
      <c r="HLZ455" s="3"/>
      <c r="HMA455" s="3"/>
      <c r="HMB455" s="3"/>
      <c r="HMC455" s="3"/>
      <c r="HMD455" s="3"/>
      <c r="HME455" s="3"/>
      <c r="HMF455" s="3"/>
      <c r="HMG455" s="3"/>
      <c r="HMH455" s="3"/>
      <c r="HMI455" s="3"/>
      <c r="HMJ455" s="3"/>
      <c r="HMK455" s="3"/>
      <c r="HML455" s="3"/>
      <c r="HMM455" s="3"/>
      <c r="HMN455" s="3"/>
      <c r="HMO455" s="3"/>
      <c r="HMP455" s="3"/>
      <c r="HMQ455" s="3"/>
      <c r="HMR455" s="3"/>
      <c r="HMS455" s="3"/>
      <c r="HMT455" s="3"/>
      <c r="HMU455" s="3"/>
      <c r="HMV455" s="3"/>
      <c r="HMW455" s="3"/>
      <c r="HMX455" s="3"/>
      <c r="HMY455" s="3"/>
      <c r="HMZ455" s="3"/>
      <c r="HNA455" s="3"/>
      <c r="HNB455" s="3"/>
      <c r="HNC455" s="3"/>
      <c r="HND455" s="3"/>
      <c r="HNE455" s="3"/>
      <c r="HNF455" s="3"/>
      <c r="HNG455" s="3"/>
      <c r="HNH455" s="3"/>
      <c r="HNI455" s="3"/>
      <c r="HNJ455" s="3"/>
      <c r="HNK455" s="3"/>
      <c r="HNL455" s="3"/>
      <c r="HNM455" s="3"/>
      <c r="HNN455" s="3"/>
      <c r="HNO455" s="3"/>
      <c r="HNP455" s="3"/>
      <c r="HNQ455" s="3"/>
      <c r="HNR455" s="3"/>
      <c r="HNS455" s="3"/>
      <c r="HNT455" s="3"/>
      <c r="HNU455" s="3"/>
      <c r="HNV455" s="3"/>
      <c r="HNW455" s="3"/>
      <c r="HNX455" s="3"/>
      <c r="HNY455" s="3"/>
      <c r="HNZ455" s="3"/>
      <c r="HOA455" s="3"/>
      <c r="HOB455" s="3"/>
      <c r="HOC455" s="3"/>
      <c r="HOD455" s="3"/>
      <c r="HOE455" s="3"/>
      <c r="HOF455" s="3"/>
      <c r="HOG455" s="3"/>
      <c r="HOH455" s="3"/>
      <c r="HOI455" s="3"/>
      <c r="HOJ455" s="3"/>
      <c r="HOK455" s="3"/>
      <c r="HOL455" s="3"/>
      <c r="HOM455" s="3"/>
      <c r="HON455" s="3"/>
      <c r="HOO455" s="3"/>
      <c r="HOP455" s="3"/>
      <c r="HOQ455" s="3"/>
      <c r="HOR455" s="3"/>
      <c r="HOS455" s="3"/>
      <c r="HOT455" s="3"/>
      <c r="HOU455" s="3"/>
      <c r="HOV455" s="3"/>
      <c r="HOW455" s="3"/>
      <c r="HOX455" s="3"/>
      <c r="HOY455" s="3"/>
      <c r="HOZ455" s="3"/>
      <c r="HPA455" s="3"/>
      <c r="HPB455" s="3"/>
      <c r="HPC455" s="3"/>
      <c r="HPD455" s="3"/>
      <c r="HPE455" s="3"/>
      <c r="HPF455" s="3"/>
      <c r="HPG455" s="3"/>
      <c r="HPH455" s="3"/>
      <c r="HPI455" s="3"/>
      <c r="HPJ455" s="3"/>
      <c r="HPK455" s="3"/>
      <c r="HPL455" s="3"/>
      <c r="HPM455" s="3"/>
      <c r="HPN455" s="3"/>
      <c r="HPO455" s="3"/>
      <c r="HPP455" s="3"/>
      <c r="HPQ455" s="3"/>
      <c r="HPR455" s="3"/>
      <c r="HPS455" s="3"/>
      <c r="HPT455" s="3"/>
      <c r="HPU455" s="3"/>
      <c r="HPV455" s="3"/>
      <c r="HPW455" s="3"/>
      <c r="HPX455" s="3"/>
      <c r="HPY455" s="3"/>
      <c r="HPZ455" s="3"/>
      <c r="HQA455" s="3"/>
      <c r="HQB455" s="3"/>
      <c r="HQC455" s="3"/>
      <c r="HQD455" s="3"/>
      <c r="HQE455" s="3"/>
      <c r="HQF455" s="3"/>
      <c r="HQG455" s="3"/>
      <c r="HQH455" s="3"/>
      <c r="HQI455" s="3"/>
      <c r="HQJ455" s="3"/>
      <c r="HQK455" s="3"/>
      <c r="HQL455" s="3"/>
      <c r="HQM455" s="3"/>
      <c r="HQN455" s="3"/>
      <c r="HQO455" s="3"/>
      <c r="HQP455" s="3"/>
      <c r="HQQ455" s="3"/>
      <c r="HQR455" s="3"/>
      <c r="HQS455" s="3"/>
      <c r="HQT455" s="3"/>
      <c r="HQU455" s="3"/>
      <c r="HQV455" s="3"/>
      <c r="HQW455" s="3"/>
      <c r="HQX455" s="3"/>
      <c r="HQY455" s="3"/>
      <c r="HQZ455" s="3"/>
      <c r="HRA455" s="3"/>
      <c r="HRB455" s="3"/>
      <c r="HRC455" s="3"/>
      <c r="HRD455" s="3"/>
      <c r="HRE455" s="3"/>
      <c r="HRF455" s="3"/>
      <c r="HRG455" s="3"/>
      <c r="HRH455" s="3"/>
      <c r="HRI455" s="3"/>
      <c r="HRJ455" s="3"/>
      <c r="HRK455" s="3"/>
      <c r="HRL455" s="3"/>
      <c r="HRM455" s="3"/>
      <c r="HRN455" s="3"/>
      <c r="HRO455" s="3"/>
      <c r="HRP455" s="3"/>
      <c r="HRQ455" s="3"/>
      <c r="HRR455" s="3"/>
      <c r="HRS455" s="3"/>
      <c r="HRT455" s="3"/>
      <c r="HRU455" s="3"/>
      <c r="HRV455" s="3"/>
      <c r="HRW455" s="3"/>
      <c r="HRX455" s="3"/>
      <c r="HRY455" s="3"/>
      <c r="HRZ455" s="3"/>
      <c r="HSA455" s="3"/>
      <c r="HSB455" s="3"/>
      <c r="HSC455" s="3"/>
      <c r="HSD455" s="3"/>
      <c r="HSE455" s="3"/>
      <c r="HSF455" s="3"/>
      <c r="HSG455" s="3"/>
      <c r="HSH455" s="3"/>
      <c r="HSI455" s="3"/>
      <c r="HSJ455" s="3"/>
      <c r="HSK455" s="3"/>
      <c r="HSL455" s="3"/>
      <c r="HSM455" s="3"/>
      <c r="HSN455" s="3"/>
      <c r="HSO455" s="3"/>
      <c r="HSP455" s="3"/>
      <c r="HSQ455" s="3"/>
      <c r="HSR455" s="3"/>
      <c r="HSS455" s="3"/>
      <c r="HST455" s="3"/>
      <c r="HSU455" s="3"/>
      <c r="HSV455" s="3"/>
      <c r="HSW455" s="3"/>
      <c r="HSX455" s="3"/>
      <c r="HSY455" s="3"/>
      <c r="HSZ455" s="3"/>
      <c r="HTA455" s="3"/>
      <c r="HTB455" s="3"/>
      <c r="HTC455" s="3"/>
      <c r="HTD455" s="3"/>
      <c r="HTE455" s="3"/>
      <c r="HTF455" s="3"/>
      <c r="HTG455" s="3"/>
      <c r="HTH455" s="3"/>
      <c r="HTI455" s="3"/>
      <c r="HTJ455" s="3"/>
      <c r="HTK455" s="3"/>
      <c r="HTL455" s="3"/>
      <c r="HTM455" s="3"/>
      <c r="HTN455" s="3"/>
      <c r="HTO455" s="3"/>
      <c r="HTP455" s="3"/>
      <c r="HTQ455" s="3"/>
      <c r="HTR455" s="3"/>
      <c r="HTS455" s="3"/>
      <c r="HTT455" s="3"/>
      <c r="HTU455" s="3"/>
      <c r="HTV455" s="3"/>
      <c r="HTW455" s="3"/>
      <c r="HTX455" s="3"/>
      <c r="HTY455" s="3"/>
      <c r="HTZ455" s="3"/>
      <c r="HUA455" s="3"/>
      <c r="HUB455" s="3"/>
      <c r="HUC455" s="3"/>
      <c r="HUD455" s="3"/>
      <c r="HUE455" s="3"/>
      <c r="HUF455" s="3"/>
      <c r="HUG455" s="3"/>
      <c r="HUH455" s="3"/>
      <c r="HUI455" s="3"/>
      <c r="HUJ455" s="3"/>
      <c r="HUK455" s="3"/>
      <c r="HUL455" s="3"/>
      <c r="HUM455" s="3"/>
      <c r="HUN455" s="3"/>
      <c r="HUO455" s="3"/>
      <c r="HUP455" s="3"/>
      <c r="HUQ455" s="3"/>
      <c r="HUR455" s="3"/>
      <c r="HUS455" s="3"/>
      <c r="HUT455" s="3"/>
      <c r="HUU455" s="3"/>
      <c r="HUV455" s="3"/>
      <c r="HUW455" s="3"/>
      <c r="HUX455" s="3"/>
      <c r="HUY455" s="3"/>
      <c r="HUZ455" s="3"/>
      <c r="HVA455" s="3"/>
      <c r="HVB455" s="3"/>
      <c r="HVC455" s="3"/>
      <c r="HVD455" s="3"/>
      <c r="HVE455" s="3"/>
      <c r="HVF455" s="3"/>
      <c r="HVG455" s="3"/>
      <c r="HVH455" s="3"/>
      <c r="HVI455" s="3"/>
      <c r="HVJ455" s="3"/>
      <c r="HVK455" s="3"/>
      <c r="HVL455" s="3"/>
      <c r="HVM455" s="3"/>
      <c r="HVN455" s="3"/>
      <c r="HVO455" s="3"/>
      <c r="HVP455" s="3"/>
      <c r="HVQ455" s="3"/>
      <c r="HVR455" s="3"/>
      <c r="HVS455" s="3"/>
      <c r="HVT455" s="3"/>
      <c r="HVU455" s="3"/>
      <c r="HVV455" s="3"/>
      <c r="HVW455" s="3"/>
      <c r="HVX455" s="3"/>
      <c r="HVY455" s="3"/>
      <c r="HVZ455" s="3"/>
      <c r="HWA455" s="3"/>
      <c r="HWB455" s="3"/>
      <c r="HWC455" s="3"/>
      <c r="HWD455" s="3"/>
      <c r="HWE455" s="3"/>
      <c r="HWF455" s="3"/>
      <c r="HWG455" s="3"/>
      <c r="HWH455" s="3"/>
      <c r="HWI455" s="3"/>
      <c r="HWJ455" s="3"/>
      <c r="HWK455" s="3"/>
      <c r="HWL455" s="3"/>
      <c r="HWM455" s="3"/>
      <c r="HWN455" s="3"/>
      <c r="HWO455" s="3"/>
      <c r="HWP455" s="3"/>
      <c r="HWQ455" s="3"/>
      <c r="HWR455" s="3"/>
      <c r="HWS455" s="3"/>
      <c r="HWT455" s="3"/>
      <c r="HWU455" s="3"/>
      <c r="HWV455" s="3"/>
      <c r="HWW455" s="3"/>
      <c r="HWX455" s="3"/>
      <c r="HWY455" s="3"/>
      <c r="HWZ455" s="3"/>
      <c r="HXA455" s="3"/>
      <c r="HXB455" s="3"/>
      <c r="HXC455" s="3"/>
      <c r="HXD455" s="3"/>
      <c r="HXE455" s="3"/>
      <c r="HXF455" s="3"/>
      <c r="HXG455" s="3"/>
      <c r="HXH455" s="3"/>
      <c r="HXI455" s="3"/>
      <c r="HXJ455" s="3"/>
      <c r="HXK455" s="3"/>
      <c r="HXL455" s="3"/>
      <c r="HXM455" s="3"/>
      <c r="HXN455" s="3"/>
      <c r="HXO455" s="3"/>
      <c r="HXP455" s="3"/>
      <c r="HXQ455" s="3"/>
      <c r="HXR455" s="3"/>
      <c r="HXS455" s="3"/>
      <c r="HXT455" s="3"/>
      <c r="HXU455" s="3"/>
      <c r="HXV455" s="3"/>
      <c r="HXW455" s="3"/>
      <c r="HXX455" s="3"/>
      <c r="HXY455" s="3"/>
      <c r="HXZ455" s="3"/>
      <c r="HYA455" s="3"/>
      <c r="HYB455" s="3"/>
      <c r="HYC455" s="3"/>
      <c r="HYD455" s="3"/>
      <c r="HYE455" s="3"/>
      <c r="HYF455" s="3"/>
      <c r="HYG455" s="3"/>
      <c r="HYH455" s="3"/>
      <c r="HYI455" s="3"/>
      <c r="HYJ455" s="3"/>
      <c r="HYK455" s="3"/>
      <c r="HYL455" s="3"/>
      <c r="HYM455" s="3"/>
      <c r="HYN455" s="3"/>
      <c r="HYO455" s="3"/>
      <c r="HYP455" s="3"/>
      <c r="HYQ455" s="3"/>
      <c r="HYR455" s="3"/>
      <c r="HYS455" s="3"/>
      <c r="HYT455" s="3"/>
      <c r="HYU455" s="3"/>
      <c r="HYV455" s="3"/>
      <c r="HYW455" s="3"/>
      <c r="HYX455" s="3"/>
      <c r="HYY455" s="3"/>
      <c r="HYZ455" s="3"/>
      <c r="HZA455" s="3"/>
      <c r="HZB455" s="3"/>
      <c r="HZC455" s="3"/>
      <c r="HZD455" s="3"/>
      <c r="HZE455" s="3"/>
      <c r="HZF455" s="3"/>
      <c r="HZG455" s="3"/>
      <c r="HZH455" s="3"/>
      <c r="HZI455" s="3"/>
      <c r="HZJ455" s="3"/>
      <c r="HZK455" s="3"/>
      <c r="HZL455" s="3"/>
      <c r="HZM455" s="3"/>
      <c r="HZN455" s="3"/>
      <c r="HZO455" s="3"/>
      <c r="HZP455" s="3"/>
      <c r="HZQ455" s="3"/>
      <c r="HZR455" s="3"/>
      <c r="HZS455" s="3"/>
      <c r="HZT455" s="3"/>
      <c r="HZU455" s="3"/>
      <c r="HZV455" s="3"/>
      <c r="HZW455" s="3"/>
      <c r="HZX455" s="3"/>
      <c r="HZY455" s="3"/>
      <c r="HZZ455" s="3"/>
      <c r="IAA455" s="3"/>
      <c r="IAB455" s="3"/>
      <c r="IAC455" s="3"/>
      <c r="IAD455" s="3"/>
      <c r="IAE455" s="3"/>
      <c r="IAF455" s="3"/>
      <c r="IAG455" s="3"/>
      <c r="IAH455" s="3"/>
      <c r="IAI455" s="3"/>
      <c r="IAJ455" s="3"/>
      <c r="IAK455" s="3"/>
      <c r="IAL455" s="3"/>
      <c r="IAM455" s="3"/>
      <c r="IAN455" s="3"/>
      <c r="IAO455" s="3"/>
      <c r="IAP455" s="3"/>
      <c r="IAQ455" s="3"/>
      <c r="IAR455" s="3"/>
      <c r="IAS455" s="3"/>
      <c r="IAT455" s="3"/>
      <c r="IAU455" s="3"/>
      <c r="IAV455" s="3"/>
      <c r="IAW455" s="3"/>
      <c r="IAX455" s="3"/>
      <c r="IAY455" s="3"/>
      <c r="IAZ455" s="3"/>
      <c r="IBA455" s="3"/>
      <c r="IBB455" s="3"/>
      <c r="IBC455" s="3"/>
      <c r="IBD455" s="3"/>
      <c r="IBE455" s="3"/>
      <c r="IBF455" s="3"/>
      <c r="IBG455" s="3"/>
      <c r="IBH455" s="3"/>
      <c r="IBI455" s="3"/>
      <c r="IBJ455" s="3"/>
      <c r="IBK455" s="3"/>
      <c r="IBL455" s="3"/>
      <c r="IBM455" s="3"/>
      <c r="IBN455" s="3"/>
      <c r="IBO455" s="3"/>
      <c r="IBP455" s="3"/>
      <c r="IBQ455" s="3"/>
      <c r="IBR455" s="3"/>
      <c r="IBS455" s="3"/>
      <c r="IBT455" s="3"/>
      <c r="IBU455" s="3"/>
      <c r="IBV455" s="3"/>
      <c r="IBW455" s="3"/>
      <c r="IBX455" s="3"/>
      <c r="IBY455" s="3"/>
      <c r="IBZ455" s="3"/>
      <c r="ICA455" s="3"/>
      <c r="ICB455" s="3"/>
      <c r="ICC455" s="3"/>
      <c r="ICD455" s="3"/>
      <c r="ICE455" s="3"/>
      <c r="ICF455" s="3"/>
      <c r="ICG455" s="3"/>
      <c r="ICH455" s="3"/>
      <c r="ICI455" s="3"/>
      <c r="ICJ455" s="3"/>
      <c r="ICK455" s="3"/>
      <c r="ICL455" s="3"/>
      <c r="ICM455" s="3"/>
      <c r="ICN455" s="3"/>
      <c r="ICO455" s="3"/>
      <c r="ICP455" s="3"/>
      <c r="ICQ455" s="3"/>
      <c r="ICR455" s="3"/>
      <c r="ICS455" s="3"/>
      <c r="ICT455" s="3"/>
      <c r="ICU455" s="3"/>
      <c r="ICV455" s="3"/>
      <c r="ICW455" s="3"/>
      <c r="ICX455" s="3"/>
      <c r="ICY455" s="3"/>
      <c r="ICZ455" s="3"/>
      <c r="IDA455" s="3"/>
      <c r="IDB455" s="3"/>
      <c r="IDC455" s="3"/>
      <c r="IDD455" s="3"/>
      <c r="IDE455" s="3"/>
      <c r="IDF455" s="3"/>
      <c r="IDG455" s="3"/>
      <c r="IDH455" s="3"/>
      <c r="IDI455" s="3"/>
      <c r="IDJ455" s="3"/>
      <c r="IDK455" s="3"/>
      <c r="IDL455" s="3"/>
      <c r="IDM455" s="3"/>
      <c r="IDN455" s="3"/>
      <c r="IDO455" s="3"/>
      <c r="IDP455" s="3"/>
      <c r="IDQ455" s="3"/>
      <c r="IDR455" s="3"/>
      <c r="IDS455" s="3"/>
      <c r="IDT455" s="3"/>
      <c r="IDU455" s="3"/>
      <c r="IDV455" s="3"/>
      <c r="IDW455" s="3"/>
      <c r="IDX455" s="3"/>
      <c r="IDY455" s="3"/>
      <c r="IDZ455" s="3"/>
      <c r="IEA455" s="3"/>
      <c r="IEB455" s="3"/>
      <c r="IEC455" s="3"/>
      <c r="IED455" s="3"/>
      <c r="IEE455" s="3"/>
      <c r="IEF455" s="3"/>
      <c r="IEG455" s="3"/>
      <c r="IEH455" s="3"/>
      <c r="IEI455" s="3"/>
      <c r="IEJ455" s="3"/>
      <c r="IEK455" s="3"/>
      <c r="IEL455" s="3"/>
      <c r="IEM455" s="3"/>
      <c r="IEN455" s="3"/>
      <c r="IEO455" s="3"/>
      <c r="IEP455" s="3"/>
      <c r="IEQ455" s="3"/>
      <c r="IER455" s="3"/>
      <c r="IES455" s="3"/>
      <c r="IET455" s="3"/>
      <c r="IEU455" s="3"/>
      <c r="IEV455" s="3"/>
      <c r="IEW455" s="3"/>
      <c r="IEX455" s="3"/>
      <c r="IEY455" s="3"/>
      <c r="IEZ455" s="3"/>
      <c r="IFA455" s="3"/>
      <c r="IFB455" s="3"/>
      <c r="IFC455" s="3"/>
      <c r="IFD455" s="3"/>
      <c r="IFE455" s="3"/>
      <c r="IFF455" s="3"/>
      <c r="IFG455" s="3"/>
      <c r="IFH455" s="3"/>
      <c r="IFI455" s="3"/>
      <c r="IFJ455" s="3"/>
      <c r="IFK455" s="3"/>
    </row>
    <row r="456" spans="1:6251">
      <c r="A456" s="2"/>
      <c r="B456" s="3">
        <v>1</v>
      </c>
      <c r="C456" s="3" t="s">
        <v>109</v>
      </c>
      <c r="D456" s="3">
        <v>2</v>
      </c>
      <c r="E456" s="3" t="s">
        <v>109</v>
      </c>
      <c r="F456" s="3">
        <v>3</v>
      </c>
      <c r="G456" s="3" t="s">
        <v>109</v>
      </c>
      <c r="H456" s="3">
        <v>4</v>
      </c>
      <c r="I456" s="3" t="s">
        <v>109</v>
      </c>
      <c r="J456" s="3">
        <v>5</v>
      </c>
      <c r="K456" s="3" t="s">
        <v>109</v>
      </c>
      <c r="L456" s="2"/>
      <c r="M456" s="2"/>
      <c r="N456" s="2"/>
      <c r="O456" s="2"/>
      <c r="P456" s="2"/>
      <c r="Q456" s="2"/>
      <c r="R456" s="2"/>
      <c r="S456" s="2"/>
      <c r="T456" s="2"/>
      <c r="U456" s="2"/>
      <c r="V456" s="2"/>
      <c r="W456" s="2"/>
      <c r="X456" s="2"/>
      <c r="Y456" s="2"/>
      <c r="Z456" s="2"/>
      <c r="AA456" s="2"/>
      <c r="AB456" s="2"/>
      <c r="AC456" s="2"/>
      <c r="AD456" s="2"/>
      <c r="AE456" s="2"/>
      <c r="AF456" s="2"/>
      <c r="AG456" s="2"/>
      <c r="AH456" s="2"/>
      <c r="AI456" s="2"/>
      <c r="AJ456" s="2"/>
      <c r="AK456" s="2"/>
      <c r="AL456" s="2"/>
      <c r="AM456" s="2"/>
      <c r="AN456" s="2"/>
      <c r="AO456" s="2"/>
      <c r="AP456" s="2"/>
      <c r="AQ456" s="2"/>
      <c r="AR456" s="2"/>
      <c r="AS456" s="2"/>
      <c r="AT456" s="2"/>
      <c r="AU456" s="2"/>
      <c r="AV456" s="2"/>
      <c r="AW456" s="2"/>
      <c r="AX456" s="2"/>
      <c r="AY456" s="2"/>
      <c r="AZ456" s="2"/>
      <c r="BA456" s="2"/>
      <c r="BB456" s="2"/>
      <c r="BC456" s="2"/>
      <c r="BD456" s="2"/>
      <c r="BE456" s="2"/>
      <c r="BF456" s="2"/>
      <c r="BG456" s="2"/>
      <c r="BH456" s="2"/>
      <c r="BI456" s="2"/>
      <c r="BJ456" s="2"/>
      <c r="BK456" s="2"/>
      <c r="BL456" s="2"/>
      <c r="BM456" s="2"/>
      <c r="BN456" s="2"/>
      <c r="BO456" s="2"/>
      <c r="BP456" s="2"/>
      <c r="BQ456" s="2"/>
      <c r="BR456" s="2"/>
      <c r="BS456" s="2"/>
      <c r="BT456" s="2"/>
      <c r="BU456" s="2"/>
      <c r="BV456" s="2"/>
      <c r="BW456" s="2"/>
      <c r="BX456" s="2"/>
      <c r="BY456" s="2"/>
      <c r="BZ456" s="2"/>
      <c r="CA456" s="2"/>
      <c r="CB456" s="2"/>
      <c r="CC456" s="2"/>
      <c r="CD456" s="2"/>
      <c r="CE456" s="2"/>
      <c r="CF456" s="2"/>
      <c r="CG456" s="2"/>
      <c r="CH456" s="2"/>
      <c r="CI456" s="2"/>
      <c r="CJ456" s="2"/>
      <c r="CK456" s="2"/>
      <c r="CL456" s="2"/>
      <c r="CM456" s="2"/>
      <c r="CN456" s="2"/>
      <c r="CO456" s="2"/>
      <c r="CP456" s="2"/>
      <c r="CQ456" s="2"/>
      <c r="CR456" s="2"/>
      <c r="CS456" s="2"/>
      <c r="CT456" s="2"/>
      <c r="CU456" s="2"/>
      <c r="CV456" s="2"/>
      <c r="CW456" s="2"/>
      <c r="CX456" s="2"/>
      <c r="CY456" s="2"/>
      <c r="CZ456" s="2"/>
      <c r="DA456" s="2"/>
      <c r="DB456" s="2"/>
      <c r="DC456" s="2"/>
      <c r="DD456" s="2"/>
      <c r="DE456" s="2"/>
      <c r="DF456" s="2"/>
      <c r="DG456" s="2"/>
      <c r="DH456" s="2"/>
      <c r="DI456" s="2"/>
      <c r="DJ456" s="2"/>
      <c r="DK456" s="2"/>
      <c r="DL456" s="2"/>
      <c r="DM456" s="2"/>
      <c r="DN456" s="2"/>
      <c r="DO456" s="2"/>
      <c r="DP456" s="2"/>
      <c r="DQ456" s="2"/>
      <c r="DR456" s="2"/>
      <c r="DS456" s="2"/>
      <c r="DT456" s="2"/>
      <c r="DU456" s="2"/>
      <c r="DV456" s="2"/>
      <c r="DW456" s="2"/>
      <c r="DX456" s="2"/>
      <c r="DY456" s="2"/>
      <c r="DZ456" s="2"/>
      <c r="EA456" s="2"/>
      <c r="EB456" s="2"/>
      <c r="EC456" s="2"/>
      <c r="ED456" s="2"/>
      <c r="EE456" s="2"/>
      <c r="EF456" s="2"/>
      <c r="EG456" s="2"/>
      <c r="EH456" s="2"/>
      <c r="EI456" s="2"/>
      <c r="EJ456" s="2"/>
      <c r="EK456" s="2"/>
      <c r="EL456" s="2"/>
      <c r="EM456" s="2"/>
      <c r="EN456" s="2"/>
      <c r="EO456" s="2"/>
      <c r="EP456" s="2"/>
      <c r="EQ456" s="2"/>
      <c r="ER456" s="2"/>
      <c r="ES456" s="2"/>
      <c r="ET456" s="2"/>
      <c r="EU456" s="2"/>
      <c r="EV456" s="2"/>
      <c r="EW456" s="2"/>
      <c r="EX456" s="2"/>
      <c r="EY456" s="2"/>
      <c r="EZ456" s="2"/>
      <c r="FA456" s="2"/>
      <c r="FB456" s="2"/>
      <c r="FC456" s="2"/>
      <c r="FD456" s="2"/>
      <c r="FE456" s="2"/>
      <c r="FF456" s="2"/>
      <c r="FG456" s="2"/>
      <c r="FH456" s="2"/>
      <c r="FI456" s="2"/>
      <c r="FJ456" s="2"/>
      <c r="FK456" s="2"/>
      <c r="FL456" s="2"/>
      <c r="FM456" s="2"/>
      <c r="FN456" s="2"/>
      <c r="FO456" s="2"/>
      <c r="FP456" s="2"/>
      <c r="FQ456" s="2"/>
      <c r="FR456" s="2"/>
      <c r="FS456" s="2"/>
      <c r="FT456" s="2"/>
      <c r="FU456" s="2"/>
      <c r="FV456" s="2"/>
      <c r="FW456" s="2"/>
      <c r="FX456" s="2"/>
      <c r="FY456" s="2"/>
      <c r="FZ456" s="2"/>
      <c r="GA456" s="2"/>
      <c r="GB456" s="2"/>
      <c r="GC456" s="2"/>
      <c r="GD456" s="2"/>
      <c r="GE456" s="2"/>
      <c r="GF456" s="2"/>
      <c r="GG456" s="2"/>
      <c r="GH456" s="2"/>
      <c r="GI456" s="2"/>
      <c r="GJ456" s="2"/>
      <c r="GK456" s="2"/>
      <c r="GL456" s="2"/>
      <c r="GM456" s="2"/>
      <c r="GN456" s="2"/>
      <c r="GO456" s="2"/>
      <c r="GP456" s="2"/>
      <c r="GQ456" s="2"/>
      <c r="GR456" s="2"/>
      <c r="GS456" s="2"/>
      <c r="GT456" s="2"/>
      <c r="GU456" s="2"/>
      <c r="GV456" s="2"/>
      <c r="GW456" s="2"/>
      <c r="GX456" s="2"/>
      <c r="GY456" s="2"/>
      <c r="GZ456" s="2"/>
      <c r="HA456" s="2"/>
      <c r="HB456" s="2"/>
      <c r="HC456" s="2"/>
      <c r="HD456" s="2"/>
      <c r="HE456" s="2"/>
      <c r="HF456" s="2"/>
      <c r="HG456" s="2"/>
      <c r="HH456" s="2"/>
      <c r="HI456" s="2"/>
      <c r="HJ456" s="2"/>
      <c r="HK456" s="2"/>
      <c r="HL456" s="2"/>
      <c r="HM456" s="2"/>
      <c r="HN456" s="2"/>
      <c r="HO456" s="2"/>
      <c r="HP456" s="2"/>
      <c r="HQ456" s="2"/>
      <c r="HR456" s="2"/>
      <c r="HS456" s="2"/>
      <c r="HT456" s="2"/>
      <c r="HU456" s="2"/>
      <c r="HV456" s="2"/>
      <c r="HW456" s="2"/>
      <c r="HX456" s="2"/>
      <c r="HY456" s="2"/>
      <c r="HZ456" s="2"/>
      <c r="IA456" s="2"/>
      <c r="IB456" s="2"/>
      <c r="IC456" s="2"/>
      <c r="ID456" s="2"/>
      <c r="IE456" s="2"/>
      <c r="IF456" s="2"/>
      <c r="IG456" s="2"/>
      <c r="IH456" s="2"/>
      <c r="II456" s="2"/>
      <c r="IJ456" s="2"/>
      <c r="IK456" s="2"/>
      <c r="IL456" s="2"/>
      <c r="IM456" s="2"/>
      <c r="IN456" s="2"/>
      <c r="IO456" s="2"/>
      <c r="IP456" s="2"/>
      <c r="IQ456" s="2"/>
      <c r="IR456" s="40"/>
      <c r="IS456" s="40"/>
      <c r="IT456" s="40"/>
      <c r="IU456" s="40"/>
      <c r="IV456" s="40"/>
      <c r="IW456" s="40"/>
      <c r="IX456" s="40"/>
      <c r="IY456" s="40"/>
      <c r="IZ456" s="40"/>
      <c r="JA456" s="40"/>
      <c r="JB456" s="40"/>
      <c r="JC456" s="40"/>
      <c r="JD456" s="40"/>
      <c r="JE456" s="40"/>
      <c r="JF456" s="40"/>
      <c r="JG456" s="40"/>
      <c r="JH456" s="40"/>
      <c r="JI456" s="40"/>
      <c r="JJ456" s="40"/>
      <c r="JK456" s="40"/>
      <c r="JL456" s="40"/>
      <c r="JM456" s="40"/>
      <c r="JN456" s="40"/>
      <c r="JO456" s="40"/>
      <c r="JP456" s="40"/>
      <c r="JQ456" s="40"/>
      <c r="JR456" s="40"/>
      <c r="JS456" s="40"/>
      <c r="JT456" s="40"/>
      <c r="JU456" s="40"/>
      <c r="JV456" s="40"/>
      <c r="JW456" s="40"/>
      <c r="JX456" s="40"/>
      <c r="JY456" s="40"/>
      <c r="JZ456" s="40"/>
      <c r="KA456" s="40"/>
      <c r="KB456" s="40"/>
      <c r="KC456" s="40"/>
      <c r="KD456" s="40"/>
      <c r="KE456" s="40"/>
      <c r="KF456" s="40"/>
      <c r="KG456" s="40"/>
      <c r="KH456" s="40"/>
      <c r="KI456" s="40"/>
      <c r="KJ456" s="40"/>
      <c r="KK456" s="40"/>
      <c r="KL456" s="40"/>
      <c r="KM456" s="40"/>
      <c r="KN456" s="40"/>
      <c r="KO456" s="40"/>
      <c r="KP456" s="40"/>
      <c r="KQ456" s="40"/>
      <c r="KR456" s="40"/>
      <c r="KS456" s="40"/>
      <c r="KT456" s="40"/>
      <c r="KU456" s="40"/>
      <c r="KV456" s="40"/>
      <c r="KW456" s="40"/>
      <c r="KX456" s="40"/>
      <c r="KY456" s="40"/>
      <c r="KZ456" s="40"/>
      <c r="LA456" s="40"/>
      <c r="LB456" s="40"/>
      <c r="LC456" s="40"/>
      <c r="LD456" s="40"/>
      <c r="LE456" s="40"/>
      <c r="LF456" s="40"/>
      <c r="LG456" s="40"/>
      <c r="LH456" s="40"/>
      <c r="LI456" s="40"/>
      <c r="LJ456" s="40"/>
      <c r="LK456" s="40"/>
      <c r="LL456" s="40"/>
      <c r="LM456" s="40"/>
      <c r="LN456" s="40"/>
      <c r="LO456" s="40"/>
      <c r="LP456" s="40"/>
      <c r="LQ456" s="40"/>
      <c r="LR456" s="40"/>
      <c r="LS456" s="40"/>
      <c r="LT456" s="40"/>
      <c r="LU456" s="40"/>
      <c r="LV456" s="40"/>
      <c r="LW456" s="40"/>
      <c r="LX456" s="40"/>
      <c r="LY456" s="40"/>
      <c r="LZ456" s="40"/>
      <c r="MA456" s="40"/>
      <c r="MB456" s="40"/>
      <c r="MC456" s="40"/>
      <c r="MD456" s="40"/>
      <c r="ME456" s="40"/>
      <c r="MF456" s="40"/>
      <c r="MG456" s="40"/>
      <c r="MH456" s="40"/>
      <c r="MI456" s="40"/>
      <c r="MJ456" s="40"/>
      <c r="MK456" s="40"/>
      <c r="ML456" s="40"/>
      <c r="MM456" s="40"/>
      <c r="MN456" s="40"/>
      <c r="MO456" s="40"/>
      <c r="MP456" s="40"/>
      <c r="MQ456" s="40"/>
      <c r="MR456" s="40"/>
      <c r="MS456" s="40"/>
      <c r="MT456" s="40"/>
      <c r="MU456" s="40"/>
      <c r="MV456" s="40"/>
      <c r="MW456" s="40"/>
      <c r="MX456" s="40"/>
      <c r="MY456" s="40"/>
      <c r="MZ456" s="40"/>
      <c r="NA456" s="40"/>
      <c r="NB456" s="40"/>
      <c r="NC456" s="40"/>
      <c r="ND456" s="40"/>
      <c r="NE456" s="40"/>
      <c r="NF456" s="40"/>
      <c r="NG456" s="40"/>
      <c r="NH456" s="40"/>
      <c r="NI456" s="40"/>
      <c r="NJ456" s="40"/>
      <c r="NK456" s="40"/>
      <c r="NL456" s="40"/>
      <c r="NM456" s="40"/>
      <c r="NN456" s="40"/>
      <c r="NO456" s="40"/>
      <c r="NP456" s="40"/>
      <c r="NQ456" s="40"/>
      <c r="NR456" s="40"/>
      <c r="NS456" s="40"/>
      <c r="NT456" s="40"/>
      <c r="NU456" s="40"/>
      <c r="NV456" s="40"/>
      <c r="NW456" s="40"/>
      <c r="NX456" s="40"/>
      <c r="NY456" s="40"/>
      <c r="NZ456" s="40"/>
      <c r="OA456" s="40"/>
      <c r="OB456" s="40"/>
      <c r="OC456" s="40"/>
      <c r="OD456" s="40"/>
      <c r="OE456" s="40"/>
      <c r="OF456" s="40"/>
      <c r="OG456" s="40"/>
      <c r="OH456" s="40"/>
      <c r="OI456" s="40"/>
      <c r="OJ456" s="40"/>
      <c r="OK456" s="40"/>
      <c r="OL456" s="40"/>
      <c r="OM456" s="40"/>
      <c r="ON456" s="40"/>
      <c r="OO456" s="40"/>
      <c r="OP456" s="40"/>
      <c r="OQ456" s="40"/>
      <c r="OR456" s="40"/>
      <c r="OS456" s="40"/>
      <c r="OT456" s="40"/>
      <c r="OU456" s="40"/>
      <c r="OV456" s="40"/>
      <c r="OW456" s="40"/>
      <c r="OX456" s="40"/>
      <c r="OY456" s="40"/>
      <c r="OZ456" s="40"/>
      <c r="PA456" s="40"/>
      <c r="PB456" s="40"/>
      <c r="PC456" s="40"/>
      <c r="PD456" s="40"/>
      <c r="PE456" s="40"/>
      <c r="PF456" s="40"/>
      <c r="PG456" s="40"/>
      <c r="PH456" s="40"/>
      <c r="PI456" s="40"/>
      <c r="PJ456" s="40"/>
      <c r="PK456" s="40"/>
      <c r="PL456" s="40"/>
      <c r="PM456" s="40"/>
      <c r="PN456" s="40"/>
      <c r="PO456" s="40"/>
      <c r="PP456" s="40"/>
      <c r="PQ456" s="40"/>
      <c r="PR456" s="40"/>
      <c r="PS456" s="40"/>
      <c r="PT456" s="40"/>
      <c r="PU456" s="40"/>
      <c r="PV456" s="40"/>
      <c r="PW456" s="40"/>
      <c r="PX456" s="40"/>
      <c r="PY456" s="40"/>
      <c r="PZ456" s="40"/>
      <c r="QA456" s="40"/>
      <c r="QB456" s="40"/>
      <c r="QC456" s="40"/>
      <c r="QD456" s="40"/>
      <c r="QE456" s="40"/>
      <c r="QF456" s="40"/>
      <c r="QG456" s="40"/>
      <c r="QH456" s="40"/>
      <c r="QI456" s="40"/>
      <c r="QJ456" s="40"/>
      <c r="QK456" s="40"/>
      <c r="QL456" s="40"/>
      <c r="QM456" s="40"/>
      <c r="QN456" s="40"/>
      <c r="QO456" s="40"/>
      <c r="QP456" s="40"/>
      <c r="QQ456" s="40"/>
      <c r="QR456" s="40"/>
      <c r="QS456" s="40"/>
      <c r="QT456" s="40"/>
      <c r="QU456" s="40"/>
      <c r="QV456" s="40"/>
      <c r="QW456" s="40"/>
      <c r="QX456" s="40"/>
      <c r="QY456" s="40"/>
      <c r="QZ456" s="40"/>
      <c r="RA456" s="40"/>
      <c r="RB456" s="40"/>
      <c r="RC456" s="40"/>
      <c r="RD456" s="40"/>
      <c r="RE456" s="40"/>
      <c r="RF456" s="40"/>
      <c r="RG456" s="40"/>
      <c r="RH456" s="40"/>
      <c r="RI456" s="40"/>
      <c r="RJ456" s="40"/>
      <c r="RK456" s="40"/>
      <c r="RL456" s="40"/>
      <c r="RM456" s="40"/>
      <c r="RN456" s="40"/>
      <c r="RO456" s="40"/>
      <c r="RP456" s="40"/>
      <c r="RQ456" s="40"/>
      <c r="RR456" s="40"/>
      <c r="RS456" s="40"/>
      <c r="RT456" s="40"/>
      <c r="RU456" s="40"/>
      <c r="RV456" s="40"/>
      <c r="RW456" s="40"/>
      <c r="RX456" s="40"/>
      <c r="RY456" s="40"/>
      <c r="RZ456" s="40"/>
      <c r="SA456" s="40"/>
      <c r="SB456" s="40"/>
      <c r="SC456" s="40"/>
      <c r="SD456" s="40"/>
      <c r="SE456" s="40"/>
      <c r="SF456" s="40"/>
      <c r="SG456" s="40"/>
      <c r="SH456" s="40"/>
      <c r="SI456" s="40"/>
      <c r="SJ456" s="40"/>
      <c r="SK456" s="40"/>
      <c r="SL456" s="40"/>
      <c r="SM456" s="40"/>
      <c r="SN456" s="40"/>
      <c r="SO456" s="40"/>
      <c r="SP456" s="40"/>
      <c r="SQ456" s="40"/>
      <c r="SR456" s="40"/>
      <c r="SS456" s="40"/>
      <c r="ST456" s="40"/>
      <c r="SU456" s="40"/>
      <c r="SV456" s="40"/>
      <c r="SW456" s="40"/>
      <c r="SX456" s="40"/>
      <c r="SY456" s="40"/>
      <c r="SZ456" s="40"/>
      <c r="TA456" s="40"/>
      <c r="TB456" s="40"/>
      <c r="TC456" s="40"/>
      <c r="TD456" s="40"/>
      <c r="TE456" s="40"/>
      <c r="TF456" s="40"/>
      <c r="TG456" s="40"/>
      <c r="TH456" s="40"/>
      <c r="TI456" s="40"/>
      <c r="TJ456" s="40"/>
      <c r="TK456" s="40"/>
      <c r="TL456" s="40"/>
      <c r="TM456" s="40"/>
      <c r="TN456" s="40"/>
      <c r="TO456" s="40"/>
      <c r="TP456" s="40"/>
      <c r="TQ456" s="40"/>
      <c r="TR456" s="40"/>
      <c r="TS456" s="40"/>
      <c r="TT456" s="40"/>
      <c r="TU456" s="40"/>
      <c r="TV456" s="40"/>
      <c r="TW456" s="40"/>
      <c r="TX456" s="40"/>
      <c r="TY456" s="40"/>
      <c r="TZ456" s="40"/>
      <c r="UA456" s="40"/>
      <c r="UB456" s="40"/>
      <c r="UC456" s="40"/>
      <c r="UD456" s="40"/>
      <c r="UE456" s="40"/>
      <c r="UF456" s="40"/>
      <c r="UG456" s="40"/>
      <c r="UH456" s="40"/>
      <c r="UI456" s="40"/>
      <c r="UJ456" s="40"/>
      <c r="UK456" s="40"/>
      <c r="UL456" s="40"/>
      <c r="UM456" s="40"/>
      <c r="UN456" s="40"/>
      <c r="UO456" s="40"/>
      <c r="UP456" s="40"/>
      <c r="UQ456" s="40"/>
      <c r="UR456" s="40"/>
      <c r="US456" s="40"/>
      <c r="UT456" s="40"/>
      <c r="UU456" s="40"/>
      <c r="UV456" s="40"/>
      <c r="UW456" s="40"/>
      <c r="UX456" s="40"/>
      <c r="UY456" s="40"/>
      <c r="UZ456" s="40"/>
      <c r="VA456" s="40"/>
      <c r="VB456" s="40"/>
      <c r="VC456" s="40"/>
      <c r="VD456" s="40"/>
      <c r="VE456" s="40"/>
      <c r="VF456" s="40"/>
      <c r="VG456" s="40"/>
      <c r="VH456" s="40"/>
      <c r="VI456" s="40"/>
      <c r="VJ456" s="40"/>
      <c r="VK456" s="40"/>
      <c r="VL456" s="40"/>
      <c r="VM456" s="40"/>
      <c r="VN456" s="40"/>
      <c r="VO456" s="40"/>
      <c r="VP456" s="40"/>
      <c r="VQ456" s="40"/>
      <c r="VR456" s="40"/>
      <c r="VS456" s="40"/>
      <c r="VT456" s="40"/>
      <c r="VU456" s="40"/>
      <c r="VV456" s="40"/>
      <c r="VW456" s="40"/>
      <c r="VX456" s="40"/>
      <c r="VY456" s="40"/>
      <c r="VZ456" s="40"/>
      <c r="WA456" s="40"/>
      <c r="WB456" s="40"/>
      <c r="WC456" s="40"/>
      <c r="WD456" s="40"/>
      <c r="WE456" s="40"/>
      <c r="WF456" s="40"/>
      <c r="WG456" s="40"/>
      <c r="WH456" s="40"/>
      <c r="WI456" s="40"/>
      <c r="WJ456" s="40"/>
      <c r="WK456" s="40"/>
      <c r="WL456" s="40"/>
      <c r="WM456" s="40"/>
      <c r="WN456" s="40"/>
      <c r="WO456" s="40"/>
      <c r="WP456" s="40"/>
      <c r="WQ456" s="40"/>
      <c r="WR456" s="40"/>
      <c r="WS456" s="40"/>
      <c r="WT456" s="40"/>
      <c r="WU456" s="40"/>
      <c r="WV456" s="40"/>
      <c r="WW456" s="40"/>
      <c r="WX456" s="40"/>
      <c r="WY456" s="40"/>
      <c r="WZ456" s="40"/>
      <c r="XA456" s="40"/>
      <c r="XB456" s="40"/>
      <c r="XC456" s="40"/>
      <c r="XD456" s="40"/>
      <c r="XE456" s="40"/>
      <c r="XF456" s="40"/>
      <c r="XG456" s="40"/>
      <c r="XH456" s="40"/>
      <c r="XI456" s="40"/>
      <c r="XJ456" s="40"/>
      <c r="XK456" s="40"/>
      <c r="XL456" s="40"/>
      <c r="XM456" s="40"/>
      <c r="XN456" s="40"/>
      <c r="XO456" s="40"/>
      <c r="XP456" s="40"/>
      <c r="XQ456" s="40"/>
      <c r="XR456" s="40"/>
      <c r="XS456" s="40"/>
      <c r="XT456" s="40"/>
      <c r="XU456" s="40"/>
      <c r="XV456" s="40"/>
      <c r="XW456" s="40"/>
      <c r="XX456" s="40"/>
      <c r="XY456" s="40"/>
      <c r="XZ456" s="40"/>
      <c r="YA456" s="40"/>
      <c r="YB456" s="40"/>
      <c r="YC456" s="40"/>
      <c r="YD456" s="40"/>
      <c r="YE456" s="40"/>
      <c r="YF456" s="40"/>
      <c r="YG456" s="40"/>
      <c r="YH456" s="40"/>
      <c r="YI456" s="40"/>
      <c r="YJ456" s="40"/>
      <c r="YK456" s="40"/>
      <c r="YL456" s="40"/>
      <c r="YM456" s="40"/>
      <c r="YN456" s="40"/>
      <c r="YO456" s="40"/>
      <c r="YP456" s="40"/>
      <c r="YQ456" s="40"/>
      <c r="YR456" s="40"/>
      <c r="YS456" s="40"/>
      <c r="YT456" s="40"/>
      <c r="YU456" s="40"/>
      <c r="YV456" s="40"/>
      <c r="YW456" s="40"/>
      <c r="YX456" s="40"/>
      <c r="YY456" s="40"/>
      <c r="YZ456" s="40"/>
      <c r="ZA456" s="40"/>
      <c r="ZB456" s="40"/>
      <c r="ZC456" s="40"/>
      <c r="ZD456" s="40"/>
      <c r="ZE456" s="40"/>
      <c r="ZF456" s="40"/>
      <c r="ZG456" s="40"/>
      <c r="ZH456" s="40"/>
      <c r="ZI456" s="40"/>
      <c r="ZJ456" s="40"/>
      <c r="ZK456" s="40"/>
      <c r="ZL456" s="40"/>
      <c r="ZM456" s="40"/>
      <c r="ZN456" s="40"/>
      <c r="ZO456" s="40"/>
      <c r="ZP456" s="40"/>
      <c r="ZQ456" s="40"/>
      <c r="ZR456" s="40"/>
      <c r="ZS456" s="40"/>
      <c r="ZT456" s="40"/>
      <c r="ZU456" s="40"/>
      <c r="ZV456" s="40"/>
      <c r="ZW456" s="40"/>
      <c r="ZX456" s="40"/>
      <c r="ZY456" s="40"/>
      <c r="ZZ456" s="40"/>
      <c r="AAA456" s="40"/>
      <c r="AAB456" s="40"/>
      <c r="AAC456" s="40"/>
      <c r="AAD456" s="40"/>
      <c r="AAE456" s="40"/>
      <c r="AAF456" s="40"/>
      <c r="AAG456" s="40"/>
      <c r="AAH456" s="40"/>
      <c r="AAI456" s="40"/>
      <c r="AAJ456" s="40"/>
      <c r="AAK456" s="40"/>
      <c r="AAL456" s="40"/>
      <c r="AAM456" s="40"/>
      <c r="AAN456" s="40"/>
      <c r="AAO456" s="40"/>
      <c r="AAP456" s="40"/>
      <c r="AAQ456" s="40"/>
      <c r="AAR456" s="40"/>
      <c r="AAS456" s="40"/>
      <c r="AAT456" s="40"/>
      <c r="AAU456" s="40"/>
      <c r="AAV456" s="40"/>
      <c r="AAW456" s="40"/>
      <c r="AAX456" s="40"/>
      <c r="AAY456" s="40"/>
      <c r="AAZ456" s="40"/>
      <c r="ABA456" s="40"/>
      <c r="ABB456" s="40"/>
      <c r="ABC456" s="40"/>
      <c r="ABD456" s="40"/>
      <c r="ABE456" s="40"/>
      <c r="ABF456" s="40"/>
      <c r="ABG456" s="40"/>
      <c r="ABH456" s="40"/>
      <c r="ABI456" s="40"/>
      <c r="ABJ456" s="40"/>
      <c r="ABK456" s="40"/>
      <c r="ABL456" s="40"/>
      <c r="ABM456" s="40"/>
      <c r="ABN456" s="40"/>
      <c r="ABO456" s="40"/>
      <c r="ABP456" s="40"/>
      <c r="ABQ456" s="40"/>
      <c r="ABR456" s="40"/>
      <c r="ABS456" s="40"/>
      <c r="ABT456" s="40"/>
      <c r="ABU456" s="40"/>
      <c r="ABV456" s="40"/>
      <c r="ABW456" s="40"/>
      <c r="ABX456" s="40"/>
      <c r="ABY456" s="40"/>
      <c r="ABZ456" s="40"/>
      <c r="ACA456" s="40"/>
      <c r="ACB456" s="40"/>
      <c r="ACC456" s="40"/>
      <c r="ACD456" s="40"/>
      <c r="ACE456" s="40"/>
      <c r="ACF456" s="40"/>
      <c r="ACG456" s="40"/>
      <c r="ACH456" s="40"/>
      <c r="ACI456" s="40"/>
      <c r="ACJ456" s="40"/>
      <c r="ACK456" s="40"/>
      <c r="ACL456" s="40"/>
      <c r="ACM456" s="40"/>
      <c r="ACN456" s="40"/>
      <c r="ACO456" s="40"/>
      <c r="ACP456" s="40"/>
      <c r="ACQ456" s="40"/>
      <c r="ACR456" s="40"/>
      <c r="ACS456" s="40"/>
      <c r="ACT456" s="40"/>
      <c r="ACU456" s="40"/>
      <c r="ACV456" s="40"/>
      <c r="ACW456" s="40"/>
      <c r="ACX456" s="40"/>
      <c r="ACY456" s="40"/>
      <c r="ACZ456" s="40"/>
      <c r="ADA456" s="40"/>
      <c r="ADB456" s="40"/>
      <c r="ADC456" s="40"/>
      <c r="ADD456" s="40"/>
      <c r="ADE456" s="40"/>
      <c r="ADF456" s="40"/>
      <c r="ADG456" s="40"/>
      <c r="ADH456" s="40"/>
      <c r="ADI456" s="40"/>
      <c r="ADJ456" s="40"/>
      <c r="ADK456" s="40"/>
      <c r="ADL456" s="40"/>
      <c r="ADM456" s="40"/>
      <c r="ADN456" s="40"/>
      <c r="ADO456" s="40"/>
      <c r="ADP456" s="40"/>
      <c r="ADQ456" s="40"/>
      <c r="ADR456" s="40"/>
      <c r="ADS456" s="40"/>
      <c r="ADT456" s="40"/>
      <c r="ADU456" s="40"/>
      <c r="ADV456" s="40"/>
      <c r="ADW456" s="40"/>
      <c r="ADX456" s="40"/>
      <c r="ADY456" s="40"/>
      <c r="ADZ456" s="40"/>
      <c r="AEA456" s="40"/>
      <c r="AEB456" s="40"/>
      <c r="AEC456" s="40"/>
      <c r="AED456" s="40"/>
      <c r="AEE456" s="40"/>
      <c r="AEF456" s="40"/>
      <c r="AEG456" s="40"/>
      <c r="AEH456" s="40"/>
      <c r="AEI456" s="40"/>
      <c r="AEJ456" s="40"/>
      <c r="AEK456" s="40"/>
      <c r="AEL456" s="40"/>
      <c r="AEM456" s="40"/>
      <c r="AEN456" s="40"/>
      <c r="AEO456" s="40"/>
      <c r="AEP456" s="40"/>
      <c r="AEQ456" s="40"/>
      <c r="AER456" s="40"/>
      <c r="AES456" s="40"/>
      <c r="AET456" s="40"/>
      <c r="AEU456" s="40"/>
      <c r="AEV456" s="40"/>
      <c r="AEW456" s="40"/>
      <c r="AEX456" s="40"/>
      <c r="AEY456" s="40"/>
      <c r="AEZ456" s="40"/>
      <c r="AFA456" s="40"/>
      <c r="AFB456" s="40"/>
      <c r="AFC456" s="40"/>
      <c r="AFD456" s="40"/>
      <c r="AFE456" s="40"/>
      <c r="AFF456" s="40"/>
      <c r="AFG456" s="40"/>
      <c r="AFH456" s="40"/>
      <c r="AFI456" s="40"/>
      <c r="AFJ456" s="40"/>
      <c r="AFK456" s="40"/>
      <c r="AFL456" s="40"/>
      <c r="AFM456" s="40"/>
      <c r="AFN456" s="40"/>
      <c r="AFO456" s="40"/>
      <c r="AFP456" s="40"/>
      <c r="AFQ456" s="40"/>
      <c r="AFR456" s="40"/>
      <c r="AFS456" s="40"/>
      <c r="AFT456" s="40"/>
      <c r="AFU456" s="40"/>
      <c r="AFV456" s="40"/>
      <c r="AFW456" s="40"/>
      <c r="AFX456" s="40"/>
      <c r="AFY456" s="40"/>
      <c r="AFZ456" s="40"/>
      <c r="AGA456" s="40"/>
      <c r="AGB456" s="40"/>
      <c r="AGC456" s="40"/>
      <c r="AGD456" s="40"/>
      <c r="AGE456" s="40"/>
      <c r="AGF456" s="40"/>
      <c r="AGG456" s="40"/>
      <c r="AGH456" s="40"/>
      <c r="AGI456" s="40"/>
      <c r="AGJ456" s="40"/>
      <c r="AGK456" s="40"/>
      <c r="AGL456" s="40"/>
      <c r="AGM456" s="40"/>
      <c r="AGN456" s="40"/>
      <c r="AGO456" s="40"/>
      <c r="AGP456" s="40"/>
      <c r="AGQ456" s="40"/>
      <c r="AGR456" s="40"/>
      <c r="AGS456" s="40"/>
      <c r="AGT456" s="40"/>
      <c r="AGU456" s="40"/>
      <c r="AGV456" s="40"/>
      <c r="AGW456" s="40"/>
      <c r="AGX456" s="40"/>
      <c r="AGY456" s="40"/>
      <c r="AGZ456" s="40"/>
      <c r="AHA456" s="40"/>
      <c r="AHB456" s="40"/>
      <c r="AHC456" s="40"/>
      <c r="AHD456" s="40"/>
      <c r="AHE456" s="40"/>
      <c r="AHF456" s="40"/>
      <c r="AHG456" s="40"/>
      <c r="AHH456" s="40"/>
      <c r="AHI456" s="40"/>
      <c r="AHJ456" s="40"/>
      <c r="AHK456" s="40"/>
      <c r="AHL456" s="40"/>
      <c r="AHM456" s="40"/>
      <c r="AHN456" s="40"/>
      <c r="AHO456" s="40"/>
      <c r="AHP456" s="40"/>
      <c r="AHQ456" s="40"/>
      <c r="AHR456" s="40"/>
      <c r="AHS456" s="40"/>
      <c r="AHT456" s="40"/>
      <c r="AHU456" s="40"/>
      <c r="AHV456" s="40"/>
      <c r="AHW456" s="40"/>
      <c r="AHX456" s="40"/>
      <c r="AHY456" s="40"/>
      <c r="AHZ456" s="40"/>
      <c r="AIA456" s="40"/>
      <c r="AIB456" s="40"/>
      <c r="AIC456" s="40"/>
      <c r="AID456" s="40"/>
      <c r="AIE456" s="40"/>
      <c r="AIF456" s="40"/>
      <c r="AIG456" s="40"/>
      <c r="AIH456" s="40"/>
      <c r="AII456" s="40"/>
      <c r="AIJ456" s="40"/>
      <c r="AIK456" s="40"/>
      <c r="AIL456" s="40"/>
      <c r="AIM456" s="40"/>
      <c r="AIN456" s="40"/>
      <c r="AIO456" s="40"/>
      <c r="AIP456" s="40"/>
      <c r="AIQ456" s="40"/>
      <c r="AIR456" s="40"/>
      <c r="AIS456" s="40"/>
      <c r="AIT456" s="40"/>
      <c r="AIU456" s="40"/>
      <c r="AIV456" s="40"/>
      <c r="AIW456" s="40"/>
      <c r="AIX456" s="40"/>
      <c r="AIY456" s="40"/>
      <c r="AIZ456" s="40"/>
      <c r="AJA456" s="40"/>
      <c r="AJB456" s="40"/>
      <c r="AJC456" s="40"/>
      <c r="AJD456" s="40"/>
      <c r="AJE456" s="40"/>
      <c r="AJF456" s="40"/>
      <c r="AJG456" s="40"/>
      <c r="AJH456" s="40"/>
      <c r="AJI456" s="40"/>
      <c r="AJJ456" s="40"/>
      <c r="AJK456" s="40"/>
      <c r="AJL456" s="40"/>
      <c r="AJM456" s="40"/>
      <c r="AJN456" s="40"/>
      <c r="AJO456" s="40"/>
      <c r="AJP456" s="40"/>
      <c r="AJQ456" s="40"/>
      <c r="AJR456" s="40"/>
      <c r="AJS456" s="40"/>
      <c r="AJT456" s="40"/>
      <c r="AJU456" s="40"/>
      <c r="AJV456" s="40"/>
      <c r="AJW456" s="40"/>
      <c r="AJX456" s="40"/>
      <c r="AJY456" s="40"/>
      <c r="AJZ456" s="40"/>
      <c r="AKA456" s="40"/>
      <c r="AKB456" s="40"/>
      <c r="AKC456" s="40"/>
      <c r="AKD456" s="40"/>
      <c r="AKE456" s="40"/>
      <c r="AKF456" s="40"/>
      <c r="AKG456" s="40"/>
      <c r="AKH456" s="40"/>
      <c r="AKI456" s="40"/>
      <c r="AKJ456" s="40"/>
      <c r="AKK456" s="40"/>
      <c r="AKL456" s="40"/>
      <c r="AKM456" s="40"/>
      <c r="AKN456" s="40"/>
      <c r="AKO456" s="40"/>
      <c r="AKP456" s="40"/>
      <c r="AKQ456" s="40"/>
      <c r="AKR456" s="40"/>
      <c r="AKS456" s="40"/>
      <c r="AKT456" s="40"/>
      <c r="AKU456" s="40"/>
      <c r="AKV456" s="40"/>
      <c r="AKW456" s="40"/>
      <c r="AKX456" s="40"/>
      <c r="AKY456" s="40"/>
      <c r="AKZ456" s="40"/>
      <c r="ALA456" s="40"/>
      <c r="ALB456" s="40"/>
      <c r="ALC456" s="40"/>
      <c r="ALD456" s="40"/>
      <c r="ALE456" s="40"/>
      <c r="ALF456" s="40"/>
      <c r="ALG456" s="40"/>
      <c r="ALH456" s="40"/>
      <c r="ALI456" s="40"/>
      <c r="ALJ456" s="40"/>
      <c r="ALK456" s="40"/>
      <c r="ALL456" s="40"/>
      <c r="ALM456" s="40"/>
      <c r="ALN456" s="40"/>
      <c r="ALO456" s="40"/>
      <c r="ALP456" s="40"/>
      <c r="ALQ456" s="40"/>
      <c r="ALR456" s="40"/>
      <c r="ALS456" s="40"/>
      <c r="ALT456" s="40"/>
      <c r="ALU456" s="40"/>
      <c r="ALV456" s="40"/>
      <c r="ALW456" s="40"/>
      <c r="ALX456" s="40"/>
      <c r="ALY456" s="40"/>
      <c r="ALZ456" s="40"/>
      <c r="AMA456" s="40"/>
      <c r="AMB456" s="40"/>
      <c r="AMC456" s="40"/>
      <c r="AMD456" s="40"/>
      <c r="AME456" s="40"/>
      <c r="AMF456" s="40"/>
      <c r="AMG456" s="40"/>
      <c r="AMH456" s="40"/>
      <c r="AMI456" s="40"/>
      <c r="AMJ456" s="40"/>
      <c r="AMK456" s="40"/>
      <c r="AML456" s="40"/>
      <c r="AMM456" s="40"/>
      <c r="AMN456" s="40"/>
      <c r="AMO456" s="40"/>
      <c r="AMP456" s="40"/>
      <c r="AMQ456" s="40"/>
      <c r="AMR456" s="40"/>
      <c r="AMS456" s="40"/>
      <c r="AMT456" s="40"/>
      <c r="AMU456" s="40"/>
      <c r="AMV456" s="40"/>
      <c r="AMW456" s="40"/>
      <c r="AMX456" s="40"/>
      <c r="AMY456" s="40"/>
      <c r="AMZ456" s="40"/>
      <c r="ANA456" s="40"/>
      <c r="ANB456" s="40"/>
      <c r="ANC456" s="40"/>
      <c r="AND456" s="40"/>
      <c r="ANE456" s="40"/>
      <c r="ANF456" s="40"/>
      <c r="ANG456" s="40"/>
      <c r="ANH456" s="40"/>
      <c r="ANI456" s="40"/>
      <c r="ANJ456" s="40"/>
      <c r="ANK456" s="40"/>
      <c r="ANL456" s="40"/>
      <c r="ANM456" s="40"/>
      <c r="ANN456" s="40"/>
      <c r="ANO456" s="40"/>
      <c r="ANP456" s="40"/>
      <c r="ANQ456" s="40"/>
      <c r="ANR456" s="40"/>
      <c r="ANS456" s="40"/>
      <c r="ANT456" s="40"/>
      <c r="ANU456" s="40"/>
      <c r="ANV456" s="40"/>
      <c r="ANW456" s="40"/>
      <c r="ANX456" s="40"/>
      <c r="ANY456" s="40"/>
      <c r="ANZ456" s="40"/>
      <c r="AOA456" s="40"/>
      <c r="AOB456" s="40"/>
      <c r="AOC456" s="40"/>
      <c r="AOD456" s="40"/>
      <c r="AOE456" s="40"/>
      <c r="AOF456" s="40"/>
      <c r="AOG456" s="40"/>
      <c r="AOH456" s="40"/>
      <c r="AOI456" s="40"/>
      <c r="AOJ456" s="40"/>
      <c r="AOK456" s="40"/>
      <c r="AOL456" s="40"/>
      <c r="AOM456" s="40"/>
      <c r="AON456" s="40"/>
      <c r="AOO456" s="40"/>
      <c r="AOP456" s="40"/>
      <c r="AOQ456" s="40"/>
      <c r="AOR456" s="40"/>
      <c r="AOS456" s="40"/>
      <c r="AOT456" s="40"/>
      <c r="AOU456" s="40"/>
      <c r="AOV456" s="40"/>
      <c r="AOW456" s="40"/>
      <c r="AOX456" s="40"/>
      <c r="AOY456" s="40"/>
      <c r="AOZ456" s="40"/>
      <c r="APA456" s="40"/>
      <c r="APB456" s="40"/>
      <c r="APC456" s="40"/>
      <c r="APD456" s="40"/>
      <c r="APE456" s="40"/>
      <c r="APF456" s="40"/>
      <c r="APG456" s="40"/>
      <c r="APH456" s="40"/>
      <c r="API456" s="40"/>
      <c r="APJ456" s="40"/>
      <c r="APK456" s="40"/>
      <c r="APL456" s="40"/>
      <c r="APM456" s="40"/>
      <c r="APN456" s="40"/>
      <c r="APO456" s="40"/>
      <c r="APP456" s="40"/>
      <c r="APQ456" s="40"/>
      <c r="APR456" s="40"/>
      <c r="APS456" s="40"/>
      <c r="APT456" s="40"/>
      <c r="APU456" s="40"/>
      <c r="APV456" s="40"/>
      <c r="APW456" s="40"/>
      <c r="APX456" s="40"/>
      <c r="APY456" s="40"/>
      <c r="APZ456" s="40"/>
      <c r="AQA456" s="40"/>
      <c r="AQB456" s="40"/>
      <c r="AQC456" s="40"/>
      <c r="AQD456" s="40"/>
      <c r="AQE456" s="40"/>
      <c r="AQF456" s="40"/>
      <c r="AQG456" s="40"/>
      <c r="AQH456" s="40"/>
      <c r="AQI456" s="40"/>
      <c r="AQJ456" s="40"/>
      <c r="AQK456" s="40"/>
      <c r="AQL456" s="40"/>
      <c r="AQM456" s="40"/>
      <c r="AQN456" s="40"/>
      <c r="AQO456" s="40"/>
      <c r="AQP456" s="40"/>
      <c r="AQQ456" s="40"/>
      <c r="AQR456" s="40"/>
      <c r="AQS456" s="40"/>
      <c r="AQT456" s="40"/>
      <c r="AQU456" s="40"/>
      <c r="AQV456" s="40"/>
      <c r="AQW456" s="40"/>
      <c r="AQX456" s="40"/>
      <c r="AQY456" s="40"/>
      <c r="AQZ456" s="40"/>
      <c r="ARA456" s="40"/>
      <c r="ARB456" s="40"/>
      <c r="ARC456" s="40"/>
      <c r="ARD456" s="40"/>
      <c r="ARE456" s="40"/>
      <c r="ARF456" s="40"/>
      <c r="ARG456" s="40"/>
      <c r="ARH456" s="40"/>
      <c r="ARI456" s="40"/>
      <c r="ARJ456" s="40"/>
      <c r="ARK456" s="40"/>
      <c r="ARL456" s="40"/>
      <c r="ARM456" s="40"/>
      <c r="ARN456" s="40"/>
      <c r="ARO456" s="40"/>
      <c r="ARP456" s="40"/>
      <c r="ARQ456" s="40"/>
      <c r="ARR456" s="40"/>
      <c r="ARS456" s="40"/>
      <c r="ART456" s="40"/>
      <c r="ARU456" s="40"/>
      <c r="ARV456" s="40"/>
      <c r="ARW456" s="40"/>
      <c r="ARX456" s="40"/>
      <c r="ARY456" s="40"/>
      <c r="ARZ456" s="40"/>
      <c r="ASA456" s="40"/>
      <c r="ASB456" s="40"/>
      <c r="ASC456" s="40"/>
      <c r="ASD456" s="40"/>
      <c r="ASE456" s="40"/>
      <c r="ASF456" s="40"/>
      <c r="ASG456" s="40"/>
      <c r="ASH456" s="40"/>
      <c r="ASI456" s="40"/>
      <c r="ASJ456" s="40"/>
      <c r="ASK456" s="40"/>
      <c r="ASL456" s="40"/>
      <c r="ASM456" s="40"/>
      <c r="ASN456" s="40"/>
      <c r="ASO456" s="40"/>
      <c r="ASP456" s="40"/>
      <c r="ASQ456" s="40"/>
      <c r="ASR456" s="40"/>
      <c r="ASS456" s="40"/>
      <c r="AST456" s="40"/>
      <c r="ASU456" s="40"/>
      <c r="ASV456" s="40"/>
      <c r="ASW456" s="40"/>
      <c r="ASX456" s="40"/>
      <c r="ASY456" s="40"/>
      <c r="ASZ456" s="40"/>
      <c r="ATA456" s="40"/>
      <c r="ATB456" s="40"/>
      <c r="ATC456" s="40"/>
      <c r="ATD456" s="40"/>
      <c r="ATE456" s="40"/>
      <c r="ATF456" s="40"/>
      <c r="ATG456" s="40"/>
      <c r="ATH456" s="40"/>
      <c r="ATI456" s="40"/>
      <c r="ATJ456" s="40"/>
      <c r="ATK456" s="40"/>
      <c r="ATL456" s="40"/>
      <c r="ATM456" s="40"/>
      <c r="ATN456" s="40"/>
      <c r="ATO456" s="40"/>
      <c r="ATP456" s="40"/>
      <c r="ATQ456" s="40"/>
      <c r="ATR456" s="40"/>
      <c r="ATS456" s="40"/>
      <c r="ATT456" s="40"/>
      <c r="ATU456" s="40"/>
      <c r="ATV456" s="40"/>
      <c r="ATW456" s="40"/>
      <c r="ATX456" s="40"/>
      <c r="ATY456" s="40"/>
      <c r="ATZ456" s="40"/>
      <c r="AUA456" s="40"/>
      <c r="AUB456" s="40"/>
      <c r="AUC456" s="40"/>
      <c r="AUD456" s="40"/>
      <c r="AUE456" s="40"/>
      <c r="AUF456" s="40"/>
      <c r="AUG456" s="40"/>
      <c r="AUH456" s="40"/>
      <c r="AUI456" s="40"/>
      <c r="AUJ456" s="40"/>
      <c r="AUK456" s="40"/>
      <c r="AUL456" s="40"/>
      <c r="AUM456" s="40"/>
      <c r="AUN456" s="40"/>
      <c r="AUO456" s="40"/>
      <c r="AUP456" s="40"/>
      <c r="AUQ456" s="40"/>
      <c r="AUR456" s="40"/>
      <c r="AUS456" s="40"/>
      <c r="AUT456" s="40"/>
      <c r="AUU456" s="40"/>
      <c r="AUV456" s="40"/>
      <c r="AUW456" s="40"/>
      <c r="AUX456" s="40"/>
      <c r="AUY456" s="40"/>
      <c r="AUZ456" s="40"/>
      <c r="AVA456" s="40"/>
      <c r="AVB456" s="40"/>
      <c r="AVC456" s="40"/>
      <c r="AVD456" s="40"/>
      <c r="AVE456" s="40"/>
      <c r="AVF456" s="40"/>
      <c r="AVG456" s="40"/>
      <c r="AVH456" s="40"/>
      <c r="AVI456" s="40"/>
      <c r="AVJ456" s="40"/>
      <c r="AVK456" s="40"/>
      <c r="AVL456" s="40"/>
      <c r="AVM456" s="40"/>
      <c r="AVN456" s="40"/>
      <c r="AVO456" s="40"/>
      <c r="AVP456" s="40"/>
      <c r="AVQ456" s="40"/>
      <c r="AVR456" s="40"/>
      <c r="AVS456" s="40"/>
      <c r="AVT456" s="40"/>
      <c r="AVU456" s="40"/>
      <c r="AVV456" s="40"/>
      <c r="AVW456" s="40"/>
      <c r="AVX456" s="40"/>
      <c r="AVY456" s="40"/>
      <c r="AVZ456" s="40"/>
      <c r="AWA456" s="40"/>
      <c r="AWB456" s="40"/>
      <c r="AWC456" s="40"/>
      <c r="AWD456" s="40"/>
      <c r="AWE456" s="40"/>
      <c r="AWF456" s="40"/>
      <c r="AWG456" s="40"/>
      <c r="AWH456" s="40"/>
      <c r="AWI456" s="40"/>
      <c r="AWJ456" s="40"/>
      <c r="AWK456" s="40"/>
      <c r="AWL456" s="40"/>
      <c r="AWM456" s="40"/>
      <c r="AWN456" s="40"/>
      <c r="AWO456" s="40"/>
      <c r="AWP456" s="40"/>
      <c r="AWQ456" s="40"/>
      <c r="AWR456" s="40"/>
      <c r="AWS456" s="40"/>
      <c r="AWT456" s="40"/>
      <c r="AWU456" s="40"/>
      <c r="AWV456" s="40"/>
      <c r="AWW456" s="40"/>
      <c r="AWX456" s="40"/>
      <c r="AWY456" s="40"/>
      <c r="AWZ456" s="40"/>
      <c r="AXA456" s="40"/>
      <c r="AXB456" s="40"/>
      <c r="AXC456" s="40"/>
      <c r="AXD456" s="40"/>
      <c r="AXE456" s="40"/>
      <c r="AXF456" s="40"/>
      <c r="AXG456" s="40"/>
      <c r="AXH456" s="40"/>
      <c r="AXI456" s="40"/>
      <c r="AXJ456" s="40"/>
      <c r="AXK456" s="40"/>
      <c r="AXL456" s="40"/>
      <c r="AXM456" s="40"/>
      <c r="AXN456" s="40"/>
      <c r="AXO456" s="40"/>
      <c r="AXP456" s="40"/>
      <c r="AXQ456" s="40"/>
      <c r="AXR456" s="40"/>
      <c r="AXS456" s="40"/>
      <c r="AXT456" s="40"/>
      <c r="AXU456" s="40"/>
      <c r="AXV456" s="40"/>
      <c r="AXW456" s="40"/>
      <c r="AXX456" s="40"/>
      <c r="AXY456" s="40"/>
      <c r="AXZ456" s="40"/>
      <c r="AYA456" s="40"/>
      <c r="AYB456" s="40"/>
      <c r="AYC456" s="40"/>
      <c r="AYD456" s="40"/>
      <c r="AYE456" s="40"/>
      <c r="AYF456" s="40"/>
      <c r="AYG456" s="40"/>
      <c r="AYH456" s="40"/>
      <c r="AYI456" s="40"/>
      <c r="AYJ456" s="40"/>
      <c r="AYK456" s="40"/>
      <c r="AYL456" s="40"/>
      <c r="AYM456" s="40"/>
      <c r="AYN456" s="40"/>
      <c r="AYO456" s="40"/>
      <c r="AYP456" s="40"/>
      <c r="AYQ456" s="40"/>
      <c r="AYR456" s="40"/>
      <c r="AYS456" s="40"/>
      <c r="AYT456" s="40"/>
      <c r="AYU456" s="40"/>
      <c r="AYV456" s="40"/>
      <c r="AYW456" s="40"/>
      <c r="AYX456" s="40"/>
      <c r="AYY456" s="40"/>
      <c r="AYZ456" s="40"/>
      <c r="AZA456" s="40"/>
      <c r="AZB456" s="40"/>
      <c r="AZC456" s="40"/>
      <c r="AZD456" s="40"/>
      <c r="AZE456" s="40"/>
      <c r="AZF456" s="40"/>
      <c r="AZG456" s="40"/>
      <c r="AZH456" s="40"/>
      <c r="AZI456" s="40"/>
      <c r="AZJ456" s="40"/>
      <c r="AZK456" s="40"/>
      <c r="AZL456" s="40"/>
      <c r="AZM456" s="40"/>
      <c r="AZN456" s="40"/>
      <c r="AZO456" s="40"/>
      <c r="AZP456" s="40"/>
      <c r="AZQ456" s="40"/>
      <c r="AZR456" s="40"/>
      <c r="AZS456" s="40"/>
      <c r="AZT456" s="40"/>
      <c r="AZU456" s="40"/>
      <c r="AZV456" s="40"/>
      <c r="AZW456" s="40"/>
      <c r="AZX456" s="40"/>
      <c r="AZY456" s="40"/>
      <c r="AZZ456" s="40"/>
      <c r="BAA456" s="40"/>
      <c r="BAB456" s="40"/>
      <c r="BAC456" s="40"/>
      <c r="BAD456" s="40"/>
      <c r="BAE456" s="40"/>
      <c r="BAF456" s="40"/>
      <c r="BAG456" s="40"/>
      <c r="BAH456" s="40"/>
      <c r="BAI456" s="40"/>
      <c r="BAJ456" s="40"/>
      <c r="BAK456" s="40"/>
      <c r="BAL456" s="40"/>
      <c r="BAM456" s="40"/>
      <c r="BAN456" s="40"/>
      <c r="BAO456" s="40"/>
      <c r="BAP456" s="40"/>
      <c r="BAQ456" s="40"/>
      <c r="BAR456" s="40"/>
      <c r="BAS456" s="40"/>
      <c r="BAT456" s="40"/>
      <c r="BAU456" s="40"/>
      <c r="BAV456" s="40"/>
      <c r="BAW456" s="40"/>
      <c r="BAX456" s="40"/>
      <c r="BAY456" s="40"/>
      <c r="BAZ456" s="40"/>
      <c r="BBA456" s="40"/>
      <c r="BBB456" s="40"/>
      <c r="BBC456" s="40"/>
      <c r="BBD456" s="40"/>
      <c r="BBE456" s="40"/>
      <c r="BBF456" s="40"/>
      <c r="BBG456" s="40"/>
      <c r="BBH456" s="40"/>
      <c r="BBI456" s="40"/>
      <c r="BBJ456" s="40"/>
      <c r="BBK456" s="40"/>
      <c r="BBL456" s="40"/>
      <c r="BBM456" s="40"/>
      <c r="BBN456" s="40"/>
      <c r="BBO456" s="40"/>
      <c r="BBP456" s="40"/>
      <c r="BBQ456" s="40"/>
      <c r="BBR456" s="40"/>
      <c r="BBS456" s="40"/>
      <c r="BBT456" s="40"/>
      <c r="BBU456" s="40"/>
      <c r="BBV456" s="40"/>
      <c r="BBW456" s="40"/>
      <c r="BBX456" s="40"/>
      <c r="BBY456" s="40"/>
      <c r="BBZ456" s="40"/>
      <c r="BCA456" s="40"/>
      <c r="BCB456" s="40"/>
      <c r="BCC456" s="40"/>
      <c r="BCD456" s="40"/>
      <c r="BCE456" s="40"/>
      <c r="BCF456" s="40"/>
      <c r="BCG456" s="40"/>
      <c r="BCH456" s="40"/>
      <c r="BCI456" s="40"/>
      <c r="BCJ456" s="40"/>
      <c r="BCK456" s="40"/>
      <c r="BCL456" s="40"/>
      <c r="BCM456" s="40"/>
      <c r="BCN456" s="40"/>
      <c r="BCO456" s="40"/>
      <c r="BCP456" s="40"/>
      <c r="BCQ456" s="40"/>
      <c r="BCR456" s="40"/>
      <c r="BCS456" s="40"/>
      <c r="BCT456" s="40"/>
      <c r="BCU456" s="40"/>
      <c r="BCV456" s="40"/>
      <c r="BCW456" s="40"/>
      <c r="BCX456" s="40"/>
      <c r="BCY456" s="40"/>
      <c r="BCZ456" s="40"/>
      <c r="BDA456" s="40"/>
      <c r="BDB456" s="40"/>
      <c r="BDC456" s="40"/>
      <c r="BDD456" s="40"/>
      <c r="BDE456" s="40"/>
      <c r="BDF456" s="40"/>
      <c r="BDG456" s="40"/>
      <c r="BDH456" s="40"/>
      <c r="BDI456" s="40"/>
      <c r="BDJ456" s="40"/>
      <c r="BDK456" s="40"/>
      <c r="BDL456" s="40"/>
      <c r="BDM456" s="40"/>
      <c r="BDN456" s="40"/>
      <c r="BDO456" s="40"/>
      <c r="BDP456" s="40"/>
      <c r="BDQ456" s="40"/>
      <c r="BDR456" s="40"/>
      <c r="BDS456" s="40"/>
      <c r="BDT456" s="40"/>
      <c r="BDU456" s="40"/>
      <c r="BDV456" s="40"/>
      <c r="BDW456" s="40"/>
      <c r="BDX456" s="40"/>
      <c r="BDY456" s="40"/>
      <c r="BDZ456" s="40"/>
      <c r="BEA456" s="40"/>
      <c r="BEB456" s="40"/>
      <c r="BEC456" s="40"/>
      <c r="BED456" s="40"/>
      <c r="BEE456" s="40"/>
      <c r="BEF456" s="40"/>
      <c r="BEG456" s="40"/>
      <c r="BEH456" s="40"/>
      <c r="BEI456" s="40"/>
      <c r="BEJ456" s="40"/>
      <c r="BEK456" s="40"/>
      <c r="BEL456" s="40"/>
      <c r="BEM456" s="40"/>
      <c r="BEN456" s="40"/>
      <c r="BEO456" s="40"/>
      <c r="BEP456" s="40"/>
      <c r="BEQ456" s="40"/>
      <c r="BER456" s="40"/>
      <c r="BES456" s="40"/>
      <c r="BET456" s="40"/>
      <c r="BEU456" s="40"/>
      <c r="BEV456" s="40"/>
      <c r="BEW456" s="40"/>
      <c r="BEX456" s="40"/>
      <c r="BEY456" s="40"/>
      <c r="BEZ456" s="40"/>
      <c r="BFA456" s="40"/>
      <c r="BFB456" s="40"/>
      <c r="BFC456" s="40"/>
      <c r="BFD456" s="40"/>
      <c r="BFE456" s="40"/>
      <c r="BFF456" s="40"/>
      <c r="BFG456" s="40"/>
      <c r="BFH456" s="40"/>
      <c r="BFI456" s="40"/>
      <c r="BFJ456" s="40"/>
      <c r="BFK456" s="40"/>
      <c r="BFL456" s="40"/>
      <c r="BFM456" s="40"/>
      <c r="BFN456" s="40"/>
      <c r="BFO456" s="40"/>
      <c r="BFP456" s="40"/>
      <c r="BFQ456" s="40"/>
      <c r="BFR456" s="40"/>
      <c r="BFS456" s="40"/>
      <c r="BFT456" s="40"/>
      <c r="BFU456" s="40"/>
      <c r="BFV456" s="40"/>
      <c r="BFW456" s="40"/>
      <c r="BFX456" s="40"/>
      <c r="BFY456" s="40"/>
      <c r="BFZ456" s="40"/>
      <c r="BGA456" s="40"/>
      <c r="BGB456" s="40"/>
      <c r="BGC456" s="40"/>
      <c r="BGD456" s="40"/>
      <c r="BGE456" s="40"/>
      <c r="BGF456" s="40"/>
      <c r="BGG456" s="40"/>
      <c r="BGH456" s="40"/>
      <c r="BGI456" s="40"/>
      <c r="BGJ456" s="40"/>
      <c r="BGK456" s="40"/>
      <c r="BGL456" s="40"/>
      <c r="BGM456" s="40"/>
      <c r="BGN456" s="40"/>
      <c r="BGO456" s="40"/>
      <c r="BGP456" s="40"/>
      <c r="BGQ456" s="40"/>
      <c r="BGR456" s="40"/>
      <c r="BGS456" s="40"/>
      <c r="BGT456" s="40"/>
      <c r="BGU456" s="40"/>
      <c r="BGV456" s="40"/>
      <c r="BGW456" s="40"/>
      <c r="BGX456" s="40"/>
      <c r="BGY456" s="40"/>
      <c r="BGZ456" s="40"/>
      <c r="BHA456" s="40"/>
      <c r="BHB456" s="40"/>
      <c r="BHC456" s="40"/>
      <c r="BHD456" s="40"/>
      <c r="BHE456" s="40"/>
      <c r="BHF456" s="40"/>
      <c r="BHG456" s="40"/>
      <c r="BHH456" s="40"/>
      <c r="BHI456" s="40"/>
      <c r="BHJ456" s="40"/>
      <c r="BHK456" s="40"/>
      <c r="BHL456" s="40"/>
      <c r="BHM456" s="40"/>
      <c r="BHN456" s="40"/>
      <c r="BHO456" s="40"/>
      <c r="BHP456" s="40"/>
      <c r="BHQ456" s="40"/>
      <c r="BHR456" s="40"/>
      <c r="BHS456" s="40"/>
      <c r="BHT456" s="40"/>
      <c r="BHU456" s="40"/>
      <c r="BHV456" s="40"/>
      <c r="BHW456" s="40"/>
      <c r="BHX456" s="40"/>
      <c r="BHY456" s="40"/>
      <c r="BHZ456" s="40"/>
      <c r="BIA456" s="40"/>
      <c r="BIB456" s="40"/>
      <c r="BIC456" s="40"/>
      <c r="BID456" s="40"/>
      <c r="BIE456" s="40"/>
      <c r="BIF456" s="40"/>
      <c r="BIG456" s="40"/>
      <c r="BIH456" s="40"/>
      <c r="BII456" s="40"/>
      <c r="BIJ456" s="40"/>
      <c r="BIK456" s="40"/>
      <c r="BIL456" s="40"/>
      <c r="BIM456" s="40"/>
      <c r="BIN456" s="40"/>
      <c r="BIO456" s="40"/>
      <c r="BIP456" s="40"/>
      <c r="BIQ456" s="40"/>
      <c r="BIR456" s="40"/>
      <c r="BIS456" s="40"/>
      <c r="BIT456" s="40"/>
      <c r="BIU456" s="40"/>
      <c r="BIV456" s="40"/>
      <c r="BIW456" s="40"/>
      <c r="BIX456" s="40"/>
      <c r="BIY456" s="40"/>
      <c r="BIZ456" s="40"/>
      <c r="BJA456" s="40"/>
      <c r="BJB456" s="40"/>
      <c r="BJC456" s="40"/>
      <c r="BJD456" s="40"/>
      <c r="BJE456" s="40"/>
      <c r="BJF456" s="40"/>
      <c r="BJG456" s="40"/>
      <c r="BJH456" s="40"/>
      <c r="BJI456" s="40"/>
      <c r="BJJ456" s="40"/>
      <c r="BJK456" s="40"/>
      <c r="BJL456" s="40"/>
      <c r="BJM456" s="40"/>
      <c r="BJN456" s="40"/>
      <c r="BJO456" s="40"/>
      <c r="BJP456" s="40"/>
      <c r="BJQ456" s="40"/>
      <c r="BJR456" s="40"/>
      <c r="BJS456" s="40"/>
      <c r="BJT456" s="40"/>
      <c r="BJU456" s="40"/>
      <c r="BJV456" s="40"/>
      <c r="BJW456" s="40"/>
      <c r="BJX456" s="40"/>
      <c r="BJY456" s="40"/>
      <c r="BJZ456" s="40"/>
      <c r="BKA456" s="40"/>
      <c r="BKB456" s="40"/>
      <c r="BKC456" s="40"/>
      <c r="BKD456" s="40"/>
      <c r="BKE456" s="40"/>
      <c r="BKF456" s="40"/>
      <c r="BKG456" s="40"/>
      <c r="BKH456" s="40"/>
      <c r="BKI456" s="40"/>
      <c r="BKJ456" s="40"/>
      <c r="BKK456" s="40"/>
      <c r="BKL456" s="40"/>
      <c r="BKM456" s="40"/>
      <c r="BKN456" s="40"/>
      <c r="BKO456" s="40"/>
      <c r="BKP456" s="40"/>
      <c r="BKQ456" s="40"/>
      <c r="BKR456" s="40"/>
      <c r="BKS456" s="40"/>
      <c r="BKT456" s="40"/>
      <c r="BKU456" s="40"/>
      <c r="BKV456" s="40"/>
      <c r="BKW456" s="40"/>
      <c r="BKX456" s="40"/>
      <c r="BKY456" s="40"/>
      <c r="BKZ456" s="40"/>
      <c r="BLA456" s="40"/>
      <c r="BLB456" s="40"/>
      <c r="BLC456" s="40"/>
      <c r="BLD456" s="40"/>
      <c r="BLE456" s="40"/>
      <c r="BLF456" s="40"/>
      <c r="BLG456" s="40"/>
      <c r="BLH456" s="40"/>
      <c r="BLI456" s="40"/>
      <c r="BLJ456" s="40"/>
      <c r="BLK456" s="40"/>
      <c r="BLL456" s="40"/>
      <c r="BLM456" s="40"/>
      <c r="BLN456" s="40"/>
      <c r="BLO456" s="40"/>
      <c r="BLP456" s="40"/>
      <c r="BLQ456" s="40"/>
      <c r="BLR456" s="40"/>
      <c r="BLS456" s="40"/>
      <c r="BLT456" s="40"/>
      <c r="BLU456" s="40"/>
      <c r="BLV456" s="40"/>
      <c r="BLW456" s="40"/>
      <c r="BLX456" s="40"/>
      <c r="BLY456" s="40"/>
      <c r="BLZ456" s="40"/>
      <c r="BMA456" s="40"/>
      <c r="BMB456" s="40"/>
      <c r="BMC456" s="40"/>
      <c r="BMD456" s="40"/>
      <c r="BME456" s="40"/>
      <c r="BMF456" s="40"/>
      <c r="BMG456" s="40"/>
      <c r="BMH456" s="40"/>
      <c r="BMI456" s="40"/>
      <c r="BMJ456" s="40"/>
      <c r="BMK456" s="40"/>
      <c r="BML456" s="40"/>
      <c r="BMM456" s="40"/>
      <c r="BMN456" s="40"/>
      <c r="BMO456" s="40"/>
      <c r="BMP456" s="40"/>
      <c r="BMQ456" s="40"/>
      <c r="BMR456" s="40"/>
      <c r="BMS456" s="40"/>
      <c r="BMT456" s="40"/>
      <c r="BMU456" s="40"/>
      <c r="BMV456" s="40"/>
      <c r="BMW456" s="40"/>
      <c r="BMX456" s="40"/>
      <c r="BMY456" s="40"/>
      <c r="BMZ456" s="40"/>
      <c r="BNA456" s="40"/>
      <c r="BNB456" s="40"/>
      <c r="BNC456" s="40"/>
      <c r="BND456" s="40"/>
      <c r="BNE456" s="40"/>
      <c r="BNF456" s="40"/>
      <c r="BNG456" s="40"/>
      <c r="BNH456" s="40"/>
      <c r="BNI456" s="40"/>
      <c r="BNJ456" s="40"/>
      <c r="BNK456" s="40"/>
      <c r="BNL456" s="40"/>
      <c r="BNM456" s="40"/>
      <c r="BNN456" s="40"/>
      <c r="BNO456" s="40"/>
      <c r="BNP456" s="40"/>
      <c r="BNQ456" s="40"/>
      <c r="BNR456" s="40"/>
      <c r="BNS456" s="40"/>
      <c r="BNT456" s="40"/>
      <c r="BNU456" s="40"/>
      <c r="BNV456" s="40"/>
      <c r="BNW456" s="40"/>
      <c r="BNX456" s="40"/>
      <c r="BNY456" s="40"/>
      <c r="BNZ456" s="40"/>
      <c r="BOA456" s="40"/>
      <c r="BOB456" s="40"/>
      <c r="BOC456" s="40"/>
      <c r="BOD456" s="40"/>
      <c r="BOE456" s="40"/>
      <c r="BOF456" s="40"/>
      <c r="BOG456" s="40"/>
      <c r="BOH456" s="40"/>
      <c r="BOI456" s="40"/>
      <c r="BOJ456" s="40"/>
      <c r="BOK456" s="40"/>
      <c r="BOL456" s="40"/>
      <c r="BOM456" s="40"/>
      <c r="BON456" s="40"/>
      <c r="BOO456" s="40"/>
      <c r="BOP456" s="40"/>
      <c r="BOQ456" s="40"/>
      <c r="BOR456" s="40"/>
      <c r="BOS456" s="40"/>
      <c r="BOT456" s="40"/>
      <c r="BOU456" s="40"/>
      <c r="BOV456" s="40"/>
      <c r="BOW456" s="40"/>
      <c r="BOX456" s="40"/>
      <c r="BOY456" s="40"/>
      <c r="BOZ456" s="40"/>
      <c r="BPA456" s="40"/>
      <c r="BPB456" s="40"/>
      <c r="BPC456" s="40"/>
      <c r="BPD456" s="40"/>
      <c r="BPE456" s="40"/>
      <c r="BPF456" s="40"/>
      <c r="BPG456" s="40"/>
      <c r="BPH456" s="40"/>
      <c r="BPI456" s="40"/>
      <c r="BPJ456" s="40"/>
      <c r="BPK456" s="40"/>
      <c r="BPL456" s="40"/>
      <c r="BPM456" s="40"/>
      <c r="BPN456" s="40"/>
      <c r="BPO456" s="40"/>
      <c r="BPP456" s="40"/>
      <c r="BPQ456" s="40"/>
      <c r="BPR456" s="40"/>
      <c r="BPS456" s="40"/>
      <c r="BPT456" s="40"/>
      <c r="BPU456" s="40"/>
      <c r="BPV456" s="40"/>
      <c r="BPW456" s="40"/>
      <c r="BPX456" s="40"/>
      <c r="BPY456" s="40"/>
      <c r="BPZ456" s="40"/>
      <c r="BQA456" s="40"/>
      <c r="BQB456" s="40"/>
      <c r="BQC456" s="40"/>
      <c r="BQD456" s="40"/>
      <c r="BQE456" s="40"/>
      <c r="BQF456" s="40"/>
      <c r="BQG456" s="40"/>
      <c r="BQH456" s="40"/>
      <c r="BQI456" s="40"/>
      <c r="BQJ456" s="40"/>
      <c r="BQK456" s="40"/>
      <c r="BQL456" s="40"/>
      <c r="BQM456" s="40"/>
      <c r="BQN456" s="40"/>
      <c r="BQO456" s="40"/>
      <c r="BQP456" s="40"/>
      <c r="BQQ456" s="40"/>
      <c r="BQR456" s="40"/>
      <c r="BQS456" s="40"/>
      <c r="BQT456" s="40"/>
      <c r="BQU456" s="40"/>
      <c r="BQV456" s="40"/>
      <c r="BQW456" s="40"/>
      <c r="BQX456" s="40"/>
      <c r="BQY456" s="40"/>
      <c r="BQZ456" s="40"/>
      <c r="BRA456" s="40"/>
      <c r="BRB456" s="40"/>
      <c r="BRC456" s="40"/>
      <c r="BRD456" s="40"/>
      <c r="BRE456" s="40"/>
      <c r="BRF456" s="40"/>
      <c r="BRG456" s="40"/>
      <c r="BRH456" s="40"/>
      <c r="BRI456" s="40"/>
      <c r="BRJ456" s="40"/>
      <c r="BRK456" s="40"/>
      <c r="BRL456" s="40"/>
      <c r="BRM456" s="40"/>
      <c r="BRN456" s="40"/>
      <c r="BRO456" s="40"/>
      <c r="BRP456" s="40"/>
      <c r="BRQ456" s="40"/>
      <c r="BRR456" s="40"/>
      <c r="BRS456" s="40"/>
      <c r="BRT456" s="40"/>
      <c r="BRU456" s="40"/>
      <c r="BRV456" s="40"/>
      <c r="BRW456" s="40"/>
      <c r="BRX456" s="40"/>
      <c r="BRY456" s="40"/>
      <c r="BRZ456" s="40"/>
      <c r="BSA456" s="40"/>
      <c r="BSB456" s="40"/>
      <c r="BSC456" s="40"/>
      <c r="BSD456" s="40"/>
      <c r="BSE456" s="40"/>
      <c r="BSF456" s="40"/>
      <c r="BSG456" s="40"/>
      <c r="BSH456" s="40"/>
      <c r="BSI456" s="40"/>
      <c r="BSJ456" s="40"/>
      <c r="BSK456" s="40"/>
      <c r="BSL456" s="40"/>
      <c r="BSM456" s="40"/>
      <c r="BSN456" s="40"/>
      <c r="BSO456" s="40"/>
      <c r="BSP456" s="40"/>
      <c r="BSQ456" s="40"/>
      <c r="BSR456" s="40"/>
      <c r="BSS456" s="40"/>
      <c r="BST456" s="40"/>
      <c r="BSU456" s="40"/>
      <c r="BSV456" s="40"/>
      <c r="BSW456" s="40"/>
      <c r="BSX456" s="40"/>
      <c r="BSY456" s="40"/>
      <c r="BSZ456" s="40"/>
      <c r="BTA456" s="40"/>
      <c r="BTB456" s="40"/>
      <c r="BTC456" s="40"/>
      <c r="BTD456" s="40"/>
      <c r="BTE456" s="40"/>
      <c r="BTF456" s="40"/>
      <c r="BTG456" s="40"/>
      <c r="BTH456" s="40"/>
      <c r="BTI456" s="40"/>
      <c r="BTJ456" s="40"/>
      <c r="BTK456" s="40"/>
      <c r="BTL456" s="40"/>
      <c r="BTM456" s="40"/>
      <c r="BTN456" s="40"/>
      <c r="BTO456" s="40"/>
      <c r="BTP456" s="40"/>
      <c r="BTQ456" s="40"/>
      <c r="BTR456" s="40"/>
      <c r="BTS456" s="40"/>
      <c r="BTT456" s="40"/>
      <c r="BTU456" s="40"/>
      <c r="BTV456" s="40"/>
      <c r="BTW456" s="40"/>
      <c r="BTX456" s="40"/>
      <c r="BTY456" s="40"/>
      <c r="BTZ456" s="40"/>
      <c r="BUA456" s="40"/>
      <c r="BUB456" s="40"/>
      <c r="BUC456" s="40"/>
      <c r="BUD456" s="40"/>
      <c r="BUE456" s="40"/>
      <c r="BUF456" s="40"/>
      <c r="BUG456" s="40"/>
      <c r="BUH456" s="40"/>
      <c r="BUI456" s="40"/>
      <c r="BUJ456" s="40"/>
      <c r="BUK456" s="40"/>
      <c r="BUL456" s="40"/>
      <c r="BUM456" s="40"/>
      <c r="BUN456" s="40"/>
      <c r="BUO456" s="40"/>
      <c r="BUP456" s="40"/>
      <c r="BUQ456" s="40"/>
      <c r="BUR456" s="40"/>
      <c r="BUS456" s="40"/>
      <c r="BUT456" s="40"/>
      <c r="BUU456" s="40"/>
      <c r="BUV456" s="40"/>
      <c r="BUW456" s="40"/>
      <c r="BUX456" s="40"/>
      <c r="BUY456" s="40"/>
      <c r="BUZ456" s="40"/>
      <c r="BVA456" s="40"/>
      <c r="BVB456" s="40"/>
      <c r="BVC456" s="40"/>
      <c r="BVD456" s="40"/>
      <c r="BVE456" s="40"/>
      <c r="BVF456" s="40"/>
      <c r="BVG456" s="40"/>
      <c r="BVH456" s="40"/>
      <c r="BVI456" s="40"/>
      <c r="BVJ456" s="40"/>
      <c r="BVK456" s="40"/>
      <c r="BVL456" s="40"/>
      <c r="BVM456" s="40"/>
      <c r="BVN456" s="40"/>
      <c r="BVO456" s="40"/>
      <c r="BVP456" s="40"/>
      <c r="BVQ456" s="40"/>
      <c r="BVR456" s="40"/>
      <c r="BVS456" s="40"/>
      <c r="BVT456" s="40"/>
      <c r="BVU456" s="40"/>
      <c r="BVV456" s="40"/>
      <c r="BVW456" s="40"/>
      <c r="BVX456" s="40"/>
      <c r="BVY456" s="40"/>
      <c r="BVZ456" s="40"/>
      <c r="BWA456" s="40"/>
      <c r="BWB456" s="40"/>
      <c r="BWC456" s="40"/>
      <c r="BWD456" s="40"/>
      <c r="BWE456" s="40"/>
      <c r="BWF456" s="40"/>
      <c r="BWG456" s="40"/>
      <c r="BWH456" s="40"/>
      <c r="BWI456" s="40"/>
      <c r="BWJ456" s="40"/>
      <c r="BWK456" s="40"/>
      <c r="BWL456" s="40"/>
      <c r="BWM456" s="40"/>
      <c r="BWN456" s="40"/>
      <c r="BWO456" s="40"/>
      <c r="BWP456" s="40"/>
      <c r="BWQ456" s="40"/>
      <c r="BWR456" s="40"/>
      <c r="BWS456" s="40"/>
      <c r="BWT456" s="40"/>
      <c r="BWU456" s="40"/>
      <c r="BWV456" s="40"/>
      <c r="BWW456" s="40"/>
      <c r="BWX456" s="40"/>
      <c r="BWY456" s="40"/>
      <c r="BWZ456" s="40"/>
      <c r="BXA456" s="40"/>
      <c r="BXB456" s="40"/>
      <c r="BXC456" s="40"/>
      <c r="BXD456" s="40"/>
      <c r="BXE456" s="40"/>
      <c r="BXF456" s="40"/>
      <c r="BXG456" s="40"/>
      <c r="BXH456" s="40"/>
      <c r="BXI456" s="40"/>
      <c r="BXJ456" s="40"/>
      <c r="BXK456" s="40"/>
      <c r="BXL456" s="40"/>
      <c r="BXM456" s="40"/>
      <c r="BXN456" s="40"/>
      <c r="BXO456" s="40"/>
      <c r="BXP456" s="40"/>
      <c r="BXQ456" s="40"/>
      <c r="BXR456" s="40"/>
      <c r="BXS456" s="40"/>
      <c r="BXT456" s="40"/>
      <c r="BXU456" s="40"/>
      <c r="BXV456" s="40"/>
      <c r="BXW456" s="40"/>
      <c r="BXX456" s="40"/>
      <c r="BXY456" s="40"/>
      <c r="BXZ456" s="40"/>
      <c r="BYA456" s="40"/>
      <c r="BYB456" s="40"/>
      <c r="BYC456" s="40"/>
      <c r="BYD456" s="40"/>
      <c r="BYE456" s="40"/>
      <c r="BYF456" s="40"/>
      <c r="BYG456" s="40"/>
      <c r="BYH456" s="40"/>
      <c r="BYI456" s="40"/>
      <c r="BYJ456" s="40"/>
      <c r="BYK456" s="40"/>
      <c r="BYL456" s="40"/>
      <c r="BYM456" s="40"/>
      <c r="BYN456" s="40"/>
      <c r="BYO456" s="40"/>
      <c r="BYP456" s="40"/>
      <c r="BYQ456" s="40"/>
      <c r="BYR456" s="40"/>
      <c r="BYS456" s="40"/>
      <c r="BYT456" s="40"/>
      <c r="BYU456" s="40"/>
      <c r="BYV456" s="40"/>
      <c r="BYW456" s="40"/>
      <c r="BYX456" s="40"/>
      <c r="BYY456" s="40"/>
      <c r="BYZ456" s="40"/>
      <c r="BZA456" s="40"/>
      <c r="BZB456" s="40"/>
      <c r="BZC456" s="40"/>
      <c r="BZD456" s="40"/>
      <c r="BZE456" s="40"/>
      <c r="BZF456" s="40"/>
      <c r="BZG456" s="40"/>
      <c r="BZH456" s="40"/>
      <c r="BZI456" s="40"/>
      <c r="BZJ456" s="40"/>
      <c r="BZK456" s="40"/>
      <c r="BZL456" s="40"/>
      <c r="BZM456" s="40"/>
      <c r="BZN456" s="40"/>
      <c r="BZO456" s="40"/>
      <c r="BZP456" s="40"/>
      <c r="BZQ456" s="40"/>
      <c r="BZR456" s="40"/>
      <c r="BZS456" s="40"/>
      <c r="BZT456" s="40"/>
      <c r="BZU456" s="40"/>
      <c r="BZV456" s="40"/>
      <c r="BZW456" s="40"/>
      <c r="BZX456" s="40"/>
      <c r="BZY456" s="40"/>
      <c r="BZZ456" s="40"/>
      <c r="CAA456" s="40"/>
      <c r="CAB456" s="40"/>
      <c r="CAC456" s="40"/>
      <c r="CAD456" s="40"/>
      <c r="CAE456" s="40"/>
      <c r="CAF456" s="40"/>
      <c r="CAG456" s="40"/>
      <c r="CAH456" s="40"/>
      <c r="CAI456" s="40"/>
      <c r="CAJ456" s="40"/>
      <c r="CAK456" s="40"/>
      <c r="CAL456" s="40"/>
      <c r="CAM456" s="40"/>
      <c r="CAN456" s="40"/>
      <c r="CAO456" s="40"/>
      <c r="CAP456" s="40"/>
      <c r="CAQ456" s="40"/>
      <c r="CAR456" s="40"/>
      <c r="CAS456" s="40"/>
      <c r="CAT456" s="40"/>
      <c r="CAU456" s="40"/>
      <c r="CAV456" s="40"/>
      <c r="CAW456" s="40"/>
      <c r="CAX456" s="40"/>
      <c r="CAY456" s="40"/>
      <c r="CAZ456" s="40"/>
      <c r="CBA456" s="40"/>
      <c r="CBB456" s="40"/>
      <c r="CBC456" s="40"/>
      <c r="CBD456" s="40"/>
      <c r="CBE456" s="40"/>
      <c r="CBF456" s="40"/>
      <c r="CBG456" s="40"/>
      <c r="CBH456" s="40"/>
      <c r="CBI456" s="40"/>
      <c r="CBJ456" s="40"/>
      <c r="CBK456" s="40"/>
      <c r="CBL456" s="40"/>
      <c r="CBM456" s="40"/>
      <c r="CBN456" s="40"/>
      <c r="CBO456" s="40"/>
      <c r="CBP456" s="40"/>
      <c r="CBQ456" s="40"/>
      <c r="CBR456" s="40"/>
      <c r="CBS456" s="40"/>
      <c r="CBT456" s="40"/>
      <c r="CBU456" s="40"/>
      <c r="CBV456" s="40"/>
      <c r="CBW456" s="40"/>
      <c r="CBX456" s="40"/>
      <c r="CBY456" s="40"/>
      <c r="CBZ456" s="40"/>
      <c r="CCA456" s="40"/>
      <c r="CCB456" s="40"/>
      <c r="CCC456" s="40"/>
      <c r="CCD456" s="40"/>
      <c r="CCE456" s="40"/>
      <c r="CCF456" s="40"/>
      <c r="CCG456" s="40"/>
      <c r="CCH456" s="40"/>
      <c r="CCI456" s="40"/>
      <c r="CCJ456" s="40"/>
      <c r="CCK456" s="40"/>
      <c r="CCL456" s="40"/>
      <c r="CCM456" s="40"/>
      <c r="CCN456" s="40"/>
      <c r="CCO456" s="40"/>
      <c r="CCP456" s="40"/>
      <c r="CCQ456" s="40"/>
      <c r="CCR456" s="40"/>
      <c r="CCS456" s="40"/>
      <c r="CCT456" s="40"/>
      <c r="CCU456" s="40"/>
      <c r="CCV456" s="40"/>
      <c r="CCW456" s="40"/>
      <c r="CCX456" s="40"/>
      <c r="CCY456" s="40"/>
      <c r="CCZ456" s="40"/>
      <c r="CDA456" s="40"/>
      <c r="CDB456" s="40"/>
      <c r="CDC456" s="40"/>
      <c r="CDD456" s="40"/>
      <c r="CDE456" s="40"/>
      <c r="CDF456" s="40"/>
      <c r="CDG456" s="40"/>
      <c r="CDH456" s="40"/>
      <c r="CDI456" s="40"/>
      <c r="CDJ456" s="40"/>
      <c r="CDK456" s="40"/>
      <c r="CDL456" s="40"/>
      <c r="CDM456" s="40"/>
      <c r="CDN456" s="40"/>
      <c r="CDO456" s="40"/>
      <c r="CDP456" s="40"/>
      <c r="CDQ456" s="40"/>
      <c r="CDR456" s="40"/>
      <c r="CDS456" s="40"/>
      <c r="CDT456" s="40"/>
      <c r="CDU456" s="40"/>
      <c r="CDV456" s="40"/>
      <c r="CDW456" s="40"/>
      <c r="CDX456" s="40"/>
      <c r="CDY456" s="40"/>
      <c r="CDZ456" s="40"/>
      <c r="CEA456" s="40"/>
      <c r="CEB456" s="40"/>
      <c r="CEC456" s="40"/>
      <c r="CED456" s="40"/>
      <c r="CEE456" s="40"/>
      <c r="CEF456" s="40"/>
      <c r="CEG456" s="40"/>
      <c r="CEH456" s="40"/>
      <c r="CEI456" s="40"/>
      <c r="CEJ456" s="40"/>
      <c r="CEK456" s="40"/>
      <c r="CEL456" s="40"/>
      <c r="CEM456" s="40"/>
      <c r="CEN456" s="40"/>
      <c r="CEO456" s="40"/>
      <c r="CEP456" s="40"/>
      <c r="CEQ456" s="40"/>
      <c r="CER456" s="40"/>
      <c r="CES456" s="40"/>
      <c r="CET456" s="40"/>
      <c r="CEU456" s="40"/>
      <c r="CEV456" s="40"/>
      <c r="CEW456" s="40"/>
      <c r="CEX456" s="40"/>
      <c r="CEY456" s="40"/>
      <c r="CEZ456" s="40"/>
      <c r="CFA456" s="40"/>
      <c r="CFB456" s="40"/>
      <c r="CFC456" s="40"/>
      <c r="CFD456" s="40"/>
      <c r="CFE456" s="40"/>
      <c r="CFF456" s="40"/>
      <c r="CFG456" s="40"/>
      <c r="CFH456" s="40"/>
      <c r="CFI456" s="40"/>
      <c r="CFJ456" s="40"/>
      <c r="CFK456" s="40"/>
      <c r="CFL456" s="40"/>
      <c r="CFM456" s="40"/>
      <c r="CFN456" s="40"/>
      <c r="CFO456" s="40"/>
      <c r="CFP456" s="40"/>
      <c r="CFQ456" s="40"/>
      <c r="CFR456" s="40"/>
      <c r="CFS456" s="40"/>
      <c r="CFT456" s="40"/>
      <c r="CFU456" s="40"/>
      <c r="CFV456" s="40"/>
      <c r="CFW456" s="40"/>
      <c r="CFX456" s="40"/>
      <c r="CFY456" s="40"/>
      <c r="CFZ456" s="40"/>
      <c r="CGA456" s="40"/>
      <c r="CGB456" s="40"/>
      <c r="CGC456" s="40"/>
      <c r="CGD456" s="40"/>
      <c r="CGE456" s="40"/>
      <c r="CGF456" s="40"/>
      <c r="CGG456" s="40"/>
      <c r="CGH456" s="40"/>
      <c r="CGI456" s="40"/>
      <c r="CGJ456" s="40"/>
      <c r="CGK456" s="40"/>
      <c r="CGL456" s="40"/>
      <c r="CGM456" s="40"/>
      <c r="CGN456" s="40"/>
      <c r="CGO456" s="40"/>
      <c r="CGP456" s="40"/>
      <c r="CGQ456" s="40"/>
      <c r="CGR456" s="40"/>
      <c r="CGS456" s="40"/>
      <c r="CGT456" s="40"/>
      <c r="CGU456" s="40"/>
      <c r="CGV456" s="40"/>
      <c r="CGW456" s="40"/>
      <c r="CGX456" s="40"/>
      <c r="CGY456" s="40"/>
      <c r="CGZ456" s="40"/>
      <c r="CHA456" s="40"/>
      <c r="CHB456" s="40"/>
      <c r="CHC456" s="40"/>
      <c r="CHD456" s="40"/>
      <c r="CHE456" s="40"/>
      <c r="CHF456" s="40"/>
      <c r="CHG456" s="40"/>
      <c r="CHH456" s="40"/>
      <c r="CHI456" s="40"/>
      <c r="CHJ456" s="40"/>
      <c r="CHK456" s="40"/>
      <c r="CHL456" s="40"/>
      <c r="CHM456" s="40"/>
      <c r="CHN456" s="40"/>
      <c r="CHO456" s="40"/>
      <c r="CHP456" s="40"/>
      <c r="CHQ456" s="40"/>
      <c r="CHR456" s="40"/>
      <c r="CHS456" s="40"/>
      <c r="CHT456" s="40"/>
      <c r="CHU456" s="40"/>
      <c r="CHV456" s="40"/>
      <c r="CHW456" s="40"/>
      <c r="CHX456" s="40"/>
      <c r="CHY456" s="40"/>
      <c r="CHZ456" s="40"/>
      <c r="CIA456" s="40"/>
      <c r="CIB456" s="40"/>
      <c r="CIC456" s="40"/>
      <c r="CID456" s="40"/>
      <c r="CIE456" s="40"/>
      <c r="CIF456" s="40"/>
      <c r="CIG456" s="40"/>
      <c r="CIH456" s="40"/>
      <c r="CII456" s="40"/>
      <c r="CIJ456" s="40"/>
      <c r="CIK456" s="40"/>
      <c r="CIL456" s="40"/>
      <c r="CIM456" s="40"/>
      <c r="CIN456" s="40"/>
      <c r="CIO456" s="40"/>
      <c r="CIP456" s="40"/>
      <c r="CIQ456" s="40"/>
      <c r="CIR456" s="40"/>
      <c r="CIS456" s="40"/>
      <c r="CIT456" s="40"/>
      <c r="CIU456" s="40"/>
      <c r="CIV456" s="40"/>
      <c r="CIW456" s="40"/>
      <c r="CIX456" s="40"/>
      <c r="CIY456" s="40"/>
      <c r="CIZ456" s="40"/>
      <c r="CJA456" s="40"/>
      <c r="CJB456" s="40"/>
      <c r="CJC456" s="40"/>
      <c r="CJD456" s="40"/>
      <c r="CJE456" s="40"/>
      <c r="CJF456" s="40"/>
      <c r="CJG456" s="40"/>
      <c r="CJH456" s="40"/>
      <c r="CJI456" s="40"/>
      <c r="CJJ456" s="40"/>
      <c r="CJK456" s="40"/>
      <c r="CJL456" s="40"/>
      <c r="CJM456" s="40"/>
      <c r="CJN456" s="40"/>
      <c r="CJO456" s="40"/>
      <c r="CJP456" s="40"/>
      <c r="CJQ456" s="40"/>
      <c r="CJR456" s="40"/>
      <c r="CJS456" s="40"/>
      <c r="CJT456" s="40"/>
      <c r="CJU456" s="40"/>
      <c r="CJV456" s="40"/>
      <c r="CJW456" s="40"/>
      <c r="CJX456" s="40"/>
      <c r="CJY456" s="40"/>
      <c r="CJZ456" s="40"/>
      <c r="CKA456" s="40"/>
      <c r="CKB456" s="40"/>
      <c r="CKC456" s="40"/>
      <c r="CKD456" s="40"/>
      <c r="CKE456" s="40"/>
      <c r="CKF456" s="40"/>
      <c r="CKG456" s="40"/>
      <c r="CKH456" s="40"/>
      <c r="CKI456" s="40"/>
      <c r="CKJ456" s="40"/>
      <c r="CKK456" s="40"/>
      <c r="CKL456" s="40"/>
      <c r="CKM456" s="40"/>
      <c r="CKN456" s="40"/>
      <c r="CKO456" s="40"/>
      <c r="CKP456" s="40"/>
      <c r="CKQ456" s="40"/>
      <c r="CKR456" s="40"/>
      <c r="CKS456" s="40"/>
      <c r="CKT456" s="40"/>
      <c r="CKU456" s="40"/>
      <c r="CKV456" s="40"/>
      <c r="CKW456" s="40"/>
      <c r="CKX456" s="40"/>
      <c r="CKY456" s="40"/>
      <c r="CKZ456" s="40"/>
      <c r="CLA456" s="40"/>
      <c r="CLB456" s="40"/>
      <c r="CLC456" s="40"/>
      <c r="CLD456" s="40"/>
      <c r="CLE456" s="40"/>
      <c r="CLF456" s="40"/>
      <c r="CLG456" s="40"/>
      <c r="CLH456" s="40"/>
      <c r="CLI456" s="40"/>
      <c r="CLJ456" s="40"/>
      <c r="CLK456" s="40"/>
      <c r="CLL456" s="40"/>
      <c r="CLM456" s="40"/>
      <c r="CLN456" s="40"/>
      <c r="CLO456" s="40"/>
      <c r="CLP456" s="40"/>
      <c r="CLQ456" s="40"/>
      <c r="CLR456" s="40"/>
      <c r="CLS456" s="40"/>
      <c r="CLT456" s="40"/>
      <c r="CLU456" s="40"/>
      <c r="CLV456" s="40"/>
      <c r="CLW456" s="40"/>
      <c r="CLX456" s="40"/>
      <c r="CLY456" s="40"/>
      <c r="CLZ456" s="40"/>
      <c r="CMA456" s="40"/>
      <c r="CMB456" s="40"/>
      <c r="CMC456" s="40"/>
      <c r="CMD456" s="40"/>
      <c r="CME456" s="40"/>
      <c r="CMF456" s="40"/>
      <c r="CMG456" s="40"/>
      <c r="CMH456" s="40"/>
      <c r="CMI456" s="40"/>
      <c r="CMJ456" s="40"/>
      <c r="CMK456" s="40"/>
      <c r="CML456" s="40"/>
      <c r="CMM456" s="40"/>
      <c r="CMN456" s="40"/>
      <c r="CMO456" s="40"/>
      <c r="CMP456" s="40"/>
      <c r="CMQ456" s="40"/>
      <c r="CMR456" s="40"/>
      <c r="CMS456" s="40"/>
      <c r="CMT456" s="40"/>
      <c r="CMU456" s="40"/>
      <c r="CMV456" s="40"/>
      <c r="CMW456" s="40"/>
      <c r="CMX456" s="40"/>
      <c r="CMY456" s="40"/>
      <c r="CMZ456" s="40"/>
      <c r="CNA456" s="40"/>
      <c r="CNB456" s="40"/>
      <c r="CNC456" s="40"/>
      <c r="CND456" s="40"/>
      <c r="CNE456" s="40"/>
      <c r="CNF456" s="40"/>
      <c r="CNG456" s="40"/>
      <c r="CNH456" s="40"/>
      <c r="CNI456" s="40"/>
      <c r="CNJ456" s="40"/>
      <c r="CNK456" s="40"/>
      <c r="CNL456" s="40"/>
      <c r="CNM456" s="40"/>
      <c r="CNN456" s="40"/>
      <c r="CNO456" s="40"/>
      <c r="CNP456" s="40"/>
      <c r="CNQ456" s="40"/>
      <c r="CNR456" s="40"/>
      <c r="CNS456" s="40"/>
      <c r="CNT456" s="40"/>
      <c r="CNU456" s="40"/>
      <c r="CNV456" s="40"/>
      <c r="CNW456" s="40"/>
      <c r="CNX456" s="40"/>
      <c r="CNY456" s="40"/>
      <c r="CNZ456" s="40"/>
      <c r="COA456" s="40"/>
      <c r="COB456" s="40"/>
      <c r="COC456" s="40"/>
      <c r="COD456" s="40"/>
      <c r="COE456" s="40"/>
      <c r="COF456" s="40"/>
      <c r="COG456" s="40"/>
      <c r="COH456" s="40"/>
      <c r="COI456" s="40"/>
      <c r="COJ456" s="40"/>
      <c r="COK456" s="40"/>
      <c r="COL456" s="40"/>
      <c r="COM456" s="40"/>
      <c r="CON456" s="40"/>
      <c r="COO456" s="40"/>
      <c r="COP456" s="40"/>
      <c r="COQ456" s="40"/>
      <c r="COR456" s="40"/>
      <c r="COS456" s="40"/>
      <c r="COT456" s="40"/>
      <c r="COU456" s="40"/>
      <c r="COV456" s="40"/>
      <c r="COW456" s="40"/>
      <c r="COX456" s="40"/>
      <c r="COY456" s="40"/>
      <c r="COZ456" s="40"/>
      <c r="CPA456" s="40"/>
      <c r="CPB456" s="40"/>
      <c r="CPC456" s="40"/>
      <c r="CPD456" s="40"/>
      <c r="CPE456" s="40"/>
      <c r="CPF456" s="40"/>
      <c r="CPG456" s="40"/>
      <c r="CPH456" s="40"/>
      <c r="CPI456" s="40"/>
      <c r="CPJ456" s="40"/>
      <c r="CPK456" s="40"/>
      <c r="CPL456" s="40"/>
      <c r="CPM456" s="40"/>
      <c r="CPN456" s="40"/>
      <c r="CPO456" s="40"/>
      <c r="CPP456" s="40"/>
      <c r="CPQ456" s="40"/>
      <c r="CPR456" s="40"/>
      <c r="CPS456" s="40"/>
      <c r="CPT456" s="40"/>
      <c r="CPU456" s="40"/>
      <c r="CPV456" s="40"/>
      <c r="CPW456" s="40"/>
      <c r="CPX456" s="40"/>
      <c r="CPY456" s="40"/>
      <c r="CPZ456" s="40"/>
      <c r="CQA456" s="40"/>
      <c r="CQB456" s="40"/>
      <c r="CQC456" s="40"/>
      <c r="CQD456" s="40"/>
      <c r="CQE456" s="40"/>
      <c r="CQF456" s="40"/>
      <c r="CQG456" s="40"/>
      <c r="CQH456" s="40"/>
      <c r="CQI456" s="40"/>
      <c r="CQJ456" s="40"/>
      <c r="CQK456" s="40"/>
      <c r="CQL456" s="40"/>
      <c r="CQM456" s="40"/>
      <c r="CQN456" s="40"/>
      <c r="CQO456" s="40"/>
      <c r="CQP456" s="40"/>
      <c r="CQQ456" s="40"/>
      <c r="CQR456" s="40"/>
      <c r="CQS456" s="40"/>
      <c r="CQT456" s="40"/>
      <c r="CQU456" s="40"/>
      <c r="CQV456" s="40"/>
      <c r="CQW456" s="40"/>
      <c r="CQX456" s="40"/>
      <c r="CQY456" s="40"/>
      <c r="CQZ456" s="40"/>
      <c r="CRA456" s="40"/>
      <c r="CRB456" s="40"/>
      <c r="CRC456" s="40"/>
      <c r="CRD456" s="40"/>
      <c r="CRE456" s="40"/>
      <c r="CRF456" s="40"/>
      <c r="CRG456" s="40"/>
      <c r="CRH456" s="40"/>
      <c r="CRI456" s="40"/>
      <c r="CRJ456" s="40"/>
      <c r="CRK456" s="40"/>
      <c r="CRL456" s="40"/>
      <c r="CRM456" s="40"/>
      <c r="CRN456" s="40"/>
      <c r="CRO456" s="40"/>
      <c r="CRP456" s="40"/>
      <c r="CRQ456" s="40"/>
      <c r="CRR456" s="40"/>
      <c r="CRS456" s="40"/>
      <c r="CRT456" s="40"/>
      <c r="CRU456" s="40"/>
      <c r="CRV456" s="40"/>
      <c r="CRW456" s="40"/>
      <c r="CRX456" s="40"/>
      <c r="CRY456" s="40"/>
      <c r="CRZ456" s="40"/>
      <c r="CSA456" s="40"/>
      <c r="CSB456" s="40"/>
      <c r="CSC456" s="40"/>
      <c r="CSD456" s="40"/>
      <c r="CSE456" s="40"/>
      <c r="CSF456" s="40"/>
      <c r="CSG456" s="40"/>
      <c r="CSH456" s="40"/>
      <c r="CSI456" s="40"/>
      <c r="CSJ456" s="40"/>
      <c r="CSK456" s="40"/>
      <c r="CSL456" s="40"/>
      <c r="CSM456" s="40"/>
      <c r="CSN456" s="40"/>
      <c r="CSO456" s="40"/>
      <c r="CSP456" s="40"/>
      <c r="CSQ456" s="40"/>
      <c r="CSR456" s="40"/>
      <c r="CSS456" s="40"/>
      <c r="CST456" s="40"/>
      <c r="CSU456" s="40"/>
      <c r="CSV456" s="40"/>
      <c r="CSW456" s="40"/>
      <c r="CSX456" s="40"/>
      <c r="CSY456" s="40"/>
      <c r="CSZ456" s="40"/>
      <c r="CTA456" s="40"/>
      <c r="CTB456" s="40"/>
      <c r="CTC456" s="40"/>
      <c r="CTD456" s="40"/>
      <c r="CTE456" s="40"/>
      <c r="CTF456" s="40"/>
      <c r="CTG456" s="40"/>
      <c r="CTH456" s="40"/>
      <c r="CTI456" s="40"/>
      <c r="CTJ456" s="40"/>
      <c r="CTK456" s="40"/>
      <c r="CTL456" s="40"/>
      <c r="CTM456" s="40"/>
      <c r="CTN456" s="40"/>
      <c r="CTO456" s="40"/>
      <c r="CTP456" s="40"/>
      <c r="CTQ456" s="40"/>
      <c r="CTR456" s="40"/>
      <c r="CTS456" s="40"/>
      <c r="CTT456" s="40"/>
      <c r="CTU456" s="40"/>
      <c r="CTV456" s="40"/>
      <c r="CTW456" s="40"/>
      <c r="CTX456" s="40"/>
      <c r="CTY456" s="40"/>
      <c r="CTZ456" s="40"/>
      <c r="CUA456" s="40"/>
      <c r="CUB456" s="40"/>
      <c r="CUC456" s="40"/>
      <c r="CUD456" s="40"/>
      <c r="CUE456" s="40"/>
      <c r="CUF456" s="40"/>
      <c r="CUG456" s="40"/>
      <c r="CUH456" s="40"/>
      <c r="CUI456" s="40"/>
      <c r="CUJ456" s="40"/>
      <c r="CUK456" s="40"/>
      <c r="CUL456" s="40"/>
      <c r="CUM456" s="40"/>
      <c r="CUN456" s="40"/>
      <c r="CUO456" s="40"/>
      <c r="CUP456" s="40"/>
      <c r="CUQ456" s="40"/>
      <c r="CUR456" s="40"/>
      <c r="CUS456" s="40"/>
      <c r="CUT456" s="40"/>
      <c r="CUU456" s="40"/>
      <c r="CUV456" s="40"/>
      <c r="CUW456" s="40"/>
      <c r="CUX456" s="40"/>
      <c r="CUY456" s="40"/>
      <c r="CUZ456" s="40"/>
      <c r="CVA456" s="40"/>
      <c r="CVB456" s="40"/>
      <c r="CVC456" s="40"/>
      <c r="CVD456" s="40"/>
      <c r="CVE456" s="40"/>
      <c r="CVF456" s="40"/>
      <c r="CVG456" s="40"/>
      <c r="CVH456" s="40"/>
      <c r="CVI456" s="40"/>
      <c r="CVJ456" s="40"/>
      <c r="CVK456" s="40"/>
      <c r="CVL456" s="40"/>
      <c r="CVM456" s="40"/>
      <c r="CVN456" s="40"/>
      <c r="CVO456" s="40"/>
      <c r="CVP456" s="40"/>
      <c r="CVQ456" s="40"/>
      <c r="CVR456" s="40"/>
      <c r="CVS456" s="40"/>
      <c r="CVT456" s="40"/>
      <c r="CVU456" s="40"/>
      <c r="CVV456" s="40"/>
      <c r="CVW456" s="40"/>
      <c r="CVX456" s="40"/>
      <c r="CVY456" s="40"/>
      <c r="CVZ456" s="40"/>
      <c r="CWA456" s="40"/>
      <c r="CWB456" s="40"/>
      <c r="CWC456" s="40"/>
      <c r="CWD456" s="40"/>
      <c r="CWE456" s="40"/>
      <c r="CWF456" s="40"/>
      <c r="CWG456" s="40"/>
      <c r="CWH456" s="40"/>
      <c r="CWI456" s="40"/>
      <c r="CWJ456" s="40"/>
      <c r="CWK456" s="40"/>
      <c r="CWL456" s="40"/>
      <c r="CWM456" s="40"/>
      <c r="CWN456" s="40"/>
      <c r="CWO456" s="40"/>
      <c r="CWP456" s="40"/>
      <c r="CWQ456" s="40"/>
      <c r="CWR456" s="40"/>
      <c r="CWS456" s="40"/>
      <c r="CWT456" s="40"/>
      <c r="CWU456" s="40"/>
      <c r="CWV456" s="40"/>
      <c r="CWW456" s="40"/>
      <c r="CWX456" s="40"/>
      <c r="CWY456" s="40"/>
      <c r="CWZ456" s="40"/>
      <c r="CXA456" s="40"/>
      <c r="CXB456" s="40"/>
      <c r="CXC456" s="40"/>
      <c r="CXD456" s="40"/>
      <c r="CXE456" s="40"/>
      <c r="CXF456" s="40"/>
      <c r="CXG456" s="40"/>
      <c r="CXH456" s="40"/>
      <c r="CXI456" s="40"/>
      <c r="CXJ456" s="40"/>
      <c r="CXK456" s="40"/>
      <c r="CXL456" s="40"/>
      <c r="CXM456" s="40"/>
      <c r="CXN456" s="40"/>
      <c r="CXO456" s="40"/>
      <c r="CXP456" s="40"/>
      <c r="CXQ456" s="40"/>
      <c r="CXR456" s="40"/>
      <c r="CXS456" s="40"/>
      <c r="CXT456" s="40"/>
      <c r="CXU456" s="40"/>
      <c r="CXV456" s="40"/>
      <c r="CXW456" s="40"/>
      <c r="CXX456" s="40"/>
      <c r="CXY456" s="40"/>
      <c r="CXZ456" s="40"/>
      <c r="CYA456" s="40"/>
      <c r="CYB456" s="40"/>
      <c r="CYC456" s="40"/>
      <c r="CYD456" s="40"/>
      <c r="CYE456" s="40"/>
      <c r="CYF456" s="40"/>
      <c r="CYG456" s="40"/>
      <c r="CYH456" s="40"/>
      <c r="CYI456" s="40"/>
      <c r="CYJ456" s="40"/>
      <c r="CYK456" s="40"/>
      <c r="CYL456" s="40"/>
      <c r="CYM456" s="40"/>
      <c r="CYN456" s="40"/>
      <c r="CYO456" s="40"/>
      <c r="CYP456" s="40"/>
      <c r="CYQ456" s="40"/>
      <c r="CYR456" s="40"/>
      <c r="CYS456" s="40"/>
      <c r="CYT456" s="40"/>
      <c r="CYU456" s="40"/>
      <c r="CYV456" s="40"/>
      <c r="CYW456" s="40"/>
      <c r="CYX456" s="40"/>
      <c r="CYY456" s="40"/>
      <c r="CYZ456" s="40"/>
      <c r="CZA456" s="40"/>
      <c r="CZB456" s="40"/>
      <c r="CZC456" s="40"/>
      <c r="CZD456" s="40"/>
      <c r="CZE456" s="40"/>
      <c r="CZF456" s="40"/>
      <c r="CZG456" s="40"/>
      <c r="CZH456" s="40"/>
      <c r="CZI456" s="40"/>
      <c r="CZJ456" s="40"/>
      <c r="CZK456" s="40"/>
      <c r="CZL456" s="40"/>
      <c r="CZM456" s="40"/>
      <c r="CZN456" s="40"/>
      <c r="CZO456" s="40"/>
      <c r="CZP456" s="40"/>
      <c r="CZQ456" s="40"/>
      <c r="CZR456" s="40"/>
      <c r="CZS456" s="40"/>
      <c r="CZT456" s="40"/>
      <c r="CZU456" s="40"/>
      <c r="CZV456" s="40"/>
      <c r="CZW456" s="40"/>
      <c r="CZX456" s="40"/>
      <c r="CZY456" s="40"/>
      <c r="CZZ456" s="40"/>
      <c r="DAA456" s="40"/>
      <c r="DAB456" s="40"/>
      <c r="DAC456" s="40"/>
      <c r="DAD456" s="40"/>
      <c r="DAE456" s="40"/>
      <c r="DAF456" s="40"/>
      <c r="DAG456" s="40"/>
      <c r="DAH456" s="40"/>
      <c r="DAI456" s="40"/>
      <c r="DAJ456" s="40"/>
      <c r="DAK456" s="40"/>
      <c r="DAL456" s="40"/>
      <c r="DAM456" s="40"/>
      <c r="DAN456" s="40"/>
      <c r="DAO456" s="40"/>
      <c r="DAP456" s="40"/>
      <c r="DAQ456" s="40"/>
      <c r="DAR456" s="40"/>
      <c r="DAS456" s="40"/>
      <c r="DAT456" s="40"/>
      <c r="DAU456" s="40"/>
      <c r="DAV456" s="40"/>
      <c r="DAW456" s="40"/>
      <c r="DAX456" s="40"/>
      <c r="DAY456" s="40"/>
      <c r="DAZ456" s="40"/>
      <c r="DBA456" s="40"/>
      <c r="DBB456" s="40"/>
      <c r="DBC456" s="40"/>
      <c r="DBD456" s="40"/>
      <c r="DBE456" s="40"/>
      <c r="DBF456" s="40"/>
      <c r="DBG456" s="40"/>
      <c r="DBH456" s="40"/>
      <c r="DBI456" s="40"/>
      <c r="DBJ456" s="40"/>
      <c r="DBK456" s="40"/>
      <c r="DBL456" s="40"/>
      <c r="DBM456" s="40"/>
      <c r="DBN456" s="40"/>
      <c r="DBO456" s="40"/>
      <c r="DBP456" s="40"/>
      <c r="DBQ456" s="40"/>
      <c r="DBR456" s="40"/>
      <c r="DBS456" s="40"/>
      <c r="DBT456" s="40"/>
      <c r="DBU456" s="40"/>
      <c r="DBV456" s="40"/>
      <c r="DBW456" s="40"/>
      <c r="DBX456" s="40"/>
      <c r="DBY456" s="40"/>
      <c r="DBZ456" s="40"/>
      <c r="DCA456" s="40"/>
      <c r="DCB456" s="40"/>
      <c r="DCC456" s="40"/>
      <c r="DCD456" s="40"/>
      <c r="DCE456" s="40"/>
      <c r="DCF456" s="40"/>
      <c r="DCG456" s="40"/>
      <c r="DCH456" s="40"/>
      <c r="DCI456" s="40"/>
      <c r="DCJ456" s="40"/>
      <c r="DCK456" s="40"/>
      <c r="DCL456" s="40"/>
      <c r="DCM456" s="40"/>
      <c r="DCN456" s="40"/>
      <c r="DCO456" s="40"/>
      <c r="DCP456" s="40"/>
      <c r="DCQ456" s="40"/>
      <c r="DCR456" s="40"/>
      <c r="DCS456" s="40"/>
      <c r="DCT456" s="40"/>
      <c r="DCU456" s="40"/>
      <c r="DCV456" s="40"/>
      <c r="DCW456" s="40"/>
      <c r="DCX456" s="40"/>
      <c r="DCY456" s="40"/>
      <c r="DCZ456" s="40"/>
      <c r="DDA456" s="40"/>
      <c r="DDB456" s="40"/>
      <c r="DDC456" s="40"/>
      <c r="DDD456" s="40"/>
      <c r="DDE456" s="40"/>
      <c r="DDF456" s="40"/>
      <c r="DDG456" s="40"/>
      <c r="DDH456" s="40"/>
      <c r="DDI456" s="40"/>
      <c r="DDJ456" s="40"/>
      <c r="DDK456" s="40"/>
      <c r="DDL456" s="40"/>
      <c r="DDM456" s="40"/>
      <c r="DDN456" s="40"/>
      <c r="DDO456" s="40"/>
      <c r="DDP456" s="40"/>
      <c r="DDQ456" s="40"/>
      <c r="DDR456" s="40"/>
      <c r="DDS456" s="40"/>
      <c r="DDT456" s="40"/>
      <c r="DDU456" s="40"/>
      <c r="DDV456" s="40"/>
      <c r="DDW456" s="40"/>
      <c r="DDX456" s="40"/>
      <c r="DDY456" s="40"/>
      <c r="DDZ456" s="40"/>
      <c r="DEA456" s="40"/>
      <c r="DEB456" s="40"/>
      <c r="DEC456" s="40"/>
      <c r="DED456" s="40"/>
      <c r="DEE456" s="40"/>
      <c r="DEF456" s="40"/>
      <c r="DEG456" s="40"/>
      <c r="DEH456" s="40"/>
      <c r="DEI456" s="40"/>
      <c r="DEJ456" s="40"/>
      <c r="DEK456" s="40"/>
      <c r="DEL456" s="40"/>
      <c r="DEM456" s="40"/>
      <c r="DEN456" s="40"/>
      <c r="DEO456" s="40"/>
      <c r="DEP456" s="40"/>
      <c r="DEQ456" s="40"/>
      <c r="DER456" s="40"/>
      <c r="DES456" s="40"/>
      <c r="DET456" s="40"/>
      <c r="DEU456" s="40"/>
      <c r="DEV456" s="40"/>
      <c r="DEW456" s="40"/>
      <c r="DEX456" s="40"/>
      <c r="DEY456" s="40"/>
      <c r="DEZ456" s="40"/>
      <c r="DFA456" s="40"/>
      <c r="DFB456" s="40"/>
      <c r="DFC456" s="40"/>
      <c r="DFD456" s="40"/>
      <c r="DFE456" s="40"/>
      <c r="DFF456" s="40"/>
      <c r="DFG456" s="40"/>
      <c r="DFH456" s="40"/>
      <c r="DFI456" s="40"/>
      <c r="DFJ456" s="40"/>
      <c r="DFK456" s="40"/>
      <c r="DFL456" s="40"/>
      <c r="DFM456" s="40"/>
      <c r="DFN456" s="40"/>
      <c r="DFO456" s="40"/>
      <c r="DFP456" s="40"/>
      <c r="DFQ456" s="40"/>
      <c r="DFR456" s="40"/>
      <c r="DFS456" s="40"/>
      <c r="DFT456" s="40"/>
      <c r="DFU456" s="40"/>
      <c r="DFV456" s="40"/>
      <c r="DFW456" s="40"/>
      <c r="DFX456" s="40"/>
      <c r="DFY456" s="40"/>
      <c r="DFZ456" s="40"/>
      <c r="DGA456" s="40"/>
      <c r="DGB456" s="40"/>
      <c r="DGC456" s="40"/>
      <c r="DGD456" s="40"/>
      <c r="DGE456" s="40"/>
      <c r="DGF456" s="40"/>
      <c r="DGG456" s="40"/>
      <c r="DGH456" s="40"/>
      <c r="DGI456" s="40"/>
      <c r="DGJ456" s="40"/>
      <c r="DGK456" s="40"/>
      <c r="DGL456" s="40"/>
      <c r="DGM456" s="40"/>
      <c r="DGN456" s="40"/>
      <c r="DGO456" s="40"/>
      <c r="DGP456" s="40"/>
      <c r="DGQ456" s="40"/>
      <c r="DGR456" s="40"/>
      <c r="DGS456" s="40"/>
      <c r="DGT456" s="40"/>
      <c r="DGU456" s="40"/>
      <c r="DGV456" s="40"/>
      <c r="DGW456" s="40"/>
      <c r="DGX456" s="40"/>
      <c r="DGY456" s="40"/>
      <c r="DGZ456" s="40"/>
      <c r="DHA456" s="40"/>
      <c r="DHB456" s="40"/>
      <c r="DHC456" s="40"/>
      <c r="DHD456" s="40"/>
      <c r="DHE456" s="40"/>
      <c r="DHF456" s="40"/>
      <c r="DHG456" s="40"/>
      <c r="DHH456" s="40"/>
      <c r="DHI456" s="40"/>
      <c r="DHJ456" s="40"/>
      <c r="DHK456" s="40"/>
      <c r="DHL456" s="40"/>
      <c r="DHM456" s="40"/>
      <c r="DHN456" s="40"/>
      <c r="DHO456" s="40"/>
      <c r="DHP456" s="40"/>
      <c r="DHQ456" s="40"/>
      <c r="DHR456" s="40"/>
      <c r="DHS456" s="40"/>
      <c r="DHT456" s="40"/>
      <c r="DHU456" s="40"/>
      <c r="DHV456" s="40"/>
      <c r="DHW456" s="40"/>
      <c r="DHX456" s="40"/>
      <c r="DHY456" s="40"/>
      <c r="DHZ456" s="40"/>
      <c r="DIA456" s="40"/>
      <c r="DIB456" s="40"/>
      <c r="DIC456" s="40"/>
      <c r="DID456" s="40"/>
      <c r="DIE456" s="40"/>
      <c r="DIF456" s="40"/>
      <c r="DIG456" s="40"/>
      <c r="DIH456" s="40"/>
      <c r="DII456" s="40"/>
      <c r="DIJ456" s="40"/>
      <c r="DIK456" s="40"/>
      <c r="DIL456" s="40"/>
      <c r="DIM456" s="40"/>
      <c r="DIN456" s="40"/>
      <c r="DIO456" s="40"/>
      <c r="DIP456" s="40"/>
      <c r="DIQ456" s="40"/>
      <c r="DIR456" s="40"/>
      <c r="DIS456" s="40"/>
      <c r="DIT456" s="40"/>
      <c r="DIU456" s="40"/>
      <c r="DIV456" s="40"/>
      <c r="DIW456" s="40"/>
      <c r="DIX456" s="40"/>
      <c r="DIY456" s="40"/>
      <c r="DIZ456" s="40"/>
      <c r="DJA456" s="40"/>
      <c r="DJB456" s="40"/>
      <c r="DJC456" s="40"/>
      <c r="DJD456" s="40"/>
      <c r="DJE456" s="40"/>
      <c r="DJF456" s="40"/>
      <c r="DJG456" s="40"/>
      <c r="DJH456" s="40"/>
      <c r="DJI456" s="40"/>
      <c r="DJJ456" s="40"/>
      <c r="DJK456" s="40"/>
      <c r="DJL456" s="40"/>
      <c r="DJM456" s="40"/>
      <c r="DJN456" s="40"/>
      <c r="DJO456" s="40"/>
      <c r="DJP456" s="40"/>
      <c r="DJQ456" s="40"/>
      <c r="DJR456" s="40"/>
      <c r="DJS456" s="40"/>
      <c r="DJT456" s="40"/>
      <c r="DJU456" s="40"/>
      <c r="DJV456" s="40"/>
      <c r="DJW456" s="40"/>
      <c r="DJX456" s="40"/>
      <c r="DJY456" s="40"/>
      <c r="DJZ456" s="40"/>
      <c r="DKA456" s="40"/>
      <c r="DKB456" s="40"/>
      <c r="DKC456" s="40"/>
      <c r="DKD456" s="40"/>
      <c r="DKE456" s="40"/>
      <c r="DKF456" s="40"/>
      <c r="DKG456" s="40"/>
      <c r="DKH456" s="40"/>
      <c r="DKI456" s="40"/>
      <c r="DKJ456" s="40"/>
      <c r="DKK456" s="40"/>
      <c r="DKL456" s="40"/>
      <c r="DKM456" s="40"/>
      <c r="DKN456" s="40"/>
      <c r="DKO456" s="40"/>
      <c r="DKP456" s="40"/>
      <c r="DKQ456" s="40"/>
      <c r="DKR456" s="40"/>
      <c r="DKS456" s="40"/>
      <c r="DKT456" s="40"/>
      <c r="DKU456" s="40"/>
      <c r="DKV456" s="40"/>
      <c r="DKW456" s="40"/>
      <c r="DKX456" s="40"/>
      <c r="DKY456" s="40"/>
      <c r="DKZ456" s="40"/>
      <c r="DLA456" s="40"/>
      <c r="DLB456" s="40"/>
      <c r="DLC456" s="40"/>
      <c r="DLD456" s="40"/>
      <c r="DLE456" s="40"/>
      <c r="DLF456" s="40"/>
      <c r="DLG456" s="40"/>
      <c r="DLH456" s="40"/>
      <c r="DLI456" s="40"/>
      <c r="DLJ456" s="40"/>
      <c r="DLK456" s="40"/>
      <c r="DLL456" s="40"/>
      <c r="DLM456" s="40"/>
      <c r="DLN456" s="40"/>
      <c r="DLO456" s="40"/>
      <c r="DLP456" s="40"/>
      <c r="DLQ456" s="40"/>
      <c r="DLR456" s="40"/>
      <c r="DLS456" s="40"/>
      <c r="DLT456" s="40"/>
      <c r="DLU456" s="40"/>
      <c r="DLV456" s="40"/>
      <c r="DLW456" s="40"/>
      <c r="DLX456" s="40"/>
      <c r="DLY456" s="40"/>
      <c r="DLZ456" s="40"/>
      <c r="DMA456" s="40"/>
      <c r="DMB456" s="40"/>
      <c r="DMC456" s="40"/>
      <c r="DMD456" s="40"/>
      <c r="DME456" s="40"/>
      <c r="DMF456" s="40"/>
      <c r="DMG456" s="40"/>
      <c r="DMH456" s="40"/>
      <c r="DMI456" s="40"/>
      <c r="DMJ456" s="40"/>
      <c r="DMK456" s="40"/>
      <c r="DML456" s="40"/>
      <c r="DMM456" s="40"/>
      <c r="DMN456" s="40"/>
      <c r="DMO456" s="40"/>
      <c r="DMP456" s="40"/>
      <c r="DMQ456" s="40"/>
      <c r="DMR456" s="40"/>
      <c r="DMS456" s="40"/>
      <c r="DMT456" s="40"/>
      <c r="DMU456" s="40"/>
      <c r="DMV456" s="40"/>
      <c r="DMW456" s="40"/>
      <c r="DMX456" s="40"/>
      <c r="DMY456" s="40"/>
      <c r="DMZ456" s="40"/>
      <c r="DNA456" s="40"/>
      <c r="DNB456" s="40"/>
      <c r="DNC456" s="40"/>
      <c r="DND456" s="40"/>
      <c r="DNE456" s="40"/>
      <c r="DNF456" s="40"/>
      <c r="DNG456" s="40"/>
      <c r="DNH456" s="40"/>
      <c r="DNI456" s="40"/>
      <c r="DNJ456" s="40"/>
      <c r="DNK456" s="40"/>
      <c r="DNL456" s="40"/>
      <c r="DNM456" s="40"/>
      <c r="DNN456" s="40"/>
      <c r="DNO456" s="40"/>
      <c r="DNP456" s="40"/>
      <c r="DNQ456" s="40"/>
      <c r="DNR456" s="40"/>
      <c r="DNS456" s="40"/>
      <c r="DNT456" s="40"/>
      <c r="DNU456" s="40"/>
      <c r="DNV456" s="40"/>
      <c r="DNW456" s="40"/>
      <c r="DNX456" s="40"/>
      <c r="DNY456" s="40"/>
      <c r="DNZ456" s="40"/>
      <c r="DOA456" s="40"/>
      <c r="DOB456" s="40"/>
      <c r="DOC456" s="40"/>
      <c r="DOD456" s="40"/>
      <c r="DOE456" s="40"/>
      <c r="DOF456" s="40"/>
      <c r="DOG456" s="40"/>
      <c r="DOH456" s="40"/>
      <c r="DOI456" s="40"/>
      <c r="DOJ456" s="40"/>
      <c r="DOK456" s="40"/>
      <c r="DOL456" s="40"/>
      <c r="DOM456" s="40"/>
      <c r="DON456" s="40"/>
      <c r="DOO456" s="40"/>
      <c r="DOP456" s="40"/>
      <c r="DOQ456" s="40"/>
      <c r="DOR456" s="40"/>
      <c r="DOS456" s="40"/>
      <c r="DOT456" s="40"/>
      <c r="DOU456" s="40"/>
      <c r="DOV456" s="40"/>
      <c r="DOW456" s="40"/>
      <c r="DOX456" s="40"/>
      <c r="DOY456" s="40"/>
      <c r="DOZ456" s="40"/>
      <c r="DPA456" s="40"/>
      <c r="DPB456" s="40"/>
      <c r="DPC456" s="40"/>
      <c r="DPD456" s="40"/>
      <c r="DPE456" s="40"/>
      <c r="DPF456" s="40"/>
      <c r="DPG456" s="40"/>
      <c r="DPH456" s="40"/>
      <c r="DPI456" s="40"/>
      <c r="DPJ456" s="40"/>
      <c r="DPK456" s="40"/>
      <c r="DPL456" s="40"/>
      <c r="DPM456" s="40"/>
      <c r="DPN456" s="40"/>
      <c r="DPO456" s="40"/>
      <c r="DPP456" s="40"/>
      <c r="DPQ456" s="40"/>
      <c r="DPR456" s="40"/>
      <c r="DPS456" s="40"/>
      <c r="DPT456" s="40"/>
      <c r="DPU456" s="40"/>
      <c r="DPV456" s="40"/>
      <c r="DPW456" s="40"/>
      <c r="DPX456" s="40"/>
      <c r="DPY456" s="40"/>
      <c r="DPZ456" s="40"/>
      <c r="DQA456" s="40"/>
      <c r="DQB456" s="40"/>
      <c r="DQC456" s="40"/>
      <c r="DQD456" s="40"/>
      <c r="DQE456" s="40"/>
      <c r="DQF456" s="40"/>
      <c r="DQG456" s="40"/>
      <c r="DQH456" s="40"/>
      <c r="DQI456" s="40"/>
      <c r="DQJ456" s="40"/>
      <c r="DQK456" s="40"/>
      <c r="DQL456" s="40"/>
      <c r="DQM456" s="40"/>
      <c r="DQN456" s="40"/>
      <c r="DQO456" s="40"/>
      <c r="DQP456" s="40"/>
      <c r="DQQ456" s="40"/>
      <c r="DQR456" s="40"/>
      <c r="DQS456" s="40"/>
      <c r="DQT456" s="40"/>
      <c r="DQU456" s="40"/>
      <c r="DQV456" s="40"/>
      <c r="DQW456" s="40"/>
      <c r="DQX456" s="40"/>
      <c r="DQY456" s="40"/>
      <c r="DQZ456" s="40"/>
      <c r="DRA456" s="40"/>
      <c r="DRB456" s="40"/>
      <c r="DRC456" s="40"/>
      <c r="DRD456" s="40"/>
      <c r="DRE456" s="40"/>
      <c r="DRF456" s="40"/>
      <c r="DRG456" s="40"/>
      <c r="DRH456" s="40"/>
      <c r="DRI456" s="40"/>
      <c r="DRJ456" s="40"/>
      <c r="DRK456" s="40"/>
      <c r="DRL456" s="40"/>
      <c r="DRM456" s="40"/>
      <c r="DRN456" s="40"/>
      <c r="DRO456" s="40"/>
      <c r="DRP456" s="40"/>
      <c r="DRQ456" s="40"/>
      <c r="DRR456" s="40"/>
      <c r="DRS456" s="40"/>
      <c r="DRT456" s="40"/>
      <c r="DRU456" s="40"/>
      <c r="DRV456" s="40"/>
      <c r="DRW456" s="40"/>
      <c r="DRX456" s="40"/>
      <c r="DRY456" s="40"/>
      <c r="DRZ456" s="40"/>
      <c r="DSA456" s="40"/>
      <c r="DSB456" s="40"/>
      <c r="DSC456" s="40"/>
      <c r="DSD456" s="40"/>
      <c r="DSE456" s="40"/>
      <c r="DSF456" s="40"/>
      <c r="DSG456" s="40"/>
      <c r="DSH456" s="40"/>
      <c r="DSI456" s="40"/>
      <c r="DSJ456" s="40"/>
      <c r="DSK456" s="40"/>
      <c r="DSL456" s="40"/>
      <c r="DSM456" s="40"/>
      <c r="DSN456" s="40"/>
      <c r="DSO456" s="40"/>
      <c r="DSP456" s="40"/>
      <c r="DSQ456" s="40"/>
      <c r="DSR456" s="40"/>
      <c r="DSS456" s="40"/>
      <c r="DST456" s="40"/>
      <c r="DSU456" s="40"/>
      <c r="DSV456" s="40"/>
      <c r="DSW456" s="40"/>
      <c r="DSX456" s="40"/>
      <c r="DSY456" s="40"/>
      <c r="DSZ456" s="40"/>
      <c r="DTA456" s="40"/>
      <c r="DTB456" s="40"/>
      <c r="DTC456" s="40"/>
      <c r="DTD456" s="40"/>
      <c r="DTE456" s="40"/>
      <c r="DTF456" s="40"/>
      <c r="DTG456" s="40"/>
      <c r="DTH456" s="40"/>
      <c r="DTI456" s="40"/>
      <c r="DTJ456" s="40"/>
      <c r="DTK456" s="40"/>
      <c r="DTL456" s="40"/>
      <c r="DTM456" s="40"/>
      <c r="DTN456" s="40"/>
      <c r="DTO456" s="40"/>
      <c r="DTP456" s="40"/>
      <c r="DTQ456" s="40"/>
      <c r="DTR456" s="40"/>
      <c r="DTS456" s="40"/>
      <c r="DTT456" s="40"/>
      <c r="DTU456" s="40"/>
      <c r="DTV456" s="40"/>
      <c r="DTW456" s="40"/>
      <c r="DTX456" s="40"/>
      <c r="DTY456" s="40"/>
      <c r="DTZ456" s="40"/>
      <c r="DUA456" s="40"/>
      <c r="DUB456" s="40"/>
      <c r="DUC456" s="40"/>
      <c r="DUD456" s="40"/>
      <c r="DUE456" s="40"/>
      <c r="DUF456" s="40"/>
      <c r="DUG456" s="40"/>
      <c r="DUH456" s="40"/>
      <c r="DUI456" s="40"/>
      <c r="DUJ456" s="40"/>
      <c r="DUK456" s="40"/>
      <c r="DUL456" s="40"/>
      <c r="DUM456" s="40"/>
      <c r="DUN456" s="40"/>
      <c r="DUO456" s="40"/>
      <c r="DUP456" s="40"/>
      <c r="DUQ456" s="40"/>
      <c r="DUR456" s="40"/>
      <c r="DUS456" s="40"/>
      <c r="DUT456" s="40"/>
      <c r="DUU456" s="40"/>
      <c r="DUV456" s="40"/>
      <c r="DUW456" s="40"/>
      <c r="DUX456" s="40"/>
      <c r="DUY456" s="40"/>
      <c r="DUZ456" s="40"/>
      <c r="DVA456" s="40"/>
      <c r="DVB456" s="40"/>
      <c r="DVC456" s="40"/>
      <c r="DVD456" s="40"/>
      <c r="DVE456" s="40"/>
      <c r="DVF456" s="40"/>
      <c r="DVG456" s="40"/>
      <c r="DVH456" s="40"/>
      <c r="DVI456" s="40"/>
      <c r="DVJ456" s="40"/>
      <c r="DVK456" s="40"/>
      <c r="DVL456" s="40"/>
      <c r="DVM456" s="40"/>
      <c r="DVN456" s="40"/>
      <c r="DVO456" s="40"/>
      <c r="DVP456" s="40"/>
      <c r="DVQ456" s="40"/>
      <c r="DVR456" s="40"/>
      <c r="DVS456" s="40"/>
      <c r="DVT456" s="40"/>
      <c r="DVU456" s="40"/>
      <c r="DVV456" s="40"/>
      <c r="DVW456" s="40"/>
      <c r="DVX456" s="40"/>
      <c r="DVY456" s="40"/>
      <c r="DVZ456" s="40"/>
      <c r="DWA456" s="40"/>
      <c r="DWB456" s="40"/>
      <c r="DWC456" s="40"/>
      <c r="DWD456" s="40"/>
      <c r="DWE456" s="40"/>
      <c r="DWF456" s="40"/>
      <c r="DWG456" s="40"/>
      <c r="DWH456" s="40"/>
      <c r="DWI456" s="40"/>
      <c r="DWJ456" s="40"/>
      <c r="DWK456" s="40"/>
      <c r="DWL456" s="40"/>
      <c r="DWM456" s="40"/>
      <c r="DWN456" s="40"/>
      <c r="DWO456" s="40"/>
      <c r="DWP456" s="40"/>
      <c r="DWQ456" s="40"/>
      <c r="DWR456" s="40"/>
      <c r="DWS456" s="40"/>
      <c r="DWT456" s="40"/>
      <c r="DWU456" s="40"/>
      <c r="DWV456" s="40"/>
      <c r="DWW456" s="40"/>
      <c r="DWX456" s="40"/>
      <c r="DWY456" s="40"/>
      <c r="DWZ456" s="40"/>
      <c r="DXA456" s="40"/>
      <c r="DXB456" s="40"/>
      <c r="DXC456" s="40"/>
      <c r="DXD456" s="40"/>
      <c r="DXE456" s="40"/>
      <c r="DXF456" s="40"/>
      <c r="DXG456" s="40"/>
      <c r="DXH456" s="40"/>
      <c r="DXI456" s="40"/>
      <c r="DXJ456" s="40"/>
      <c r="DXK456" s="40"/>
      <c r="DXL456" s="40"/>
      <c r="DXM456" s="40"/>
      <c r="DXN456" s="40"/>
      <c r="DXO456" s="40"/>
      <c r="DXP456" s="40"/>
      <c r="DXQ456" s="40"/>
      <c r="DXR456" s="40"/>
      <c r="DXS456" s="40"/>
      <c r="DXT456" s="40"/>
      <c r="DXU456" s="40"/>
      <c r="DXV456" s="40"/>
      <c r="DXW456" s="40"/>
      <c r="DXX456" s="40"/>
      <c r="DXY456" s="40"/>
      <c r="DXZ456" s="40"/>
      <c r="DYA456" s="40"/>
      <c r="DYB456" s="40"/>
      <c r="DYC456" s="40"/>
      <c r="DYD456" s="40"/>
      <c r="DYE456" s="40"/>
      <c r="DYF456" s="40"/>
      <c r="DYG456" s="40"/>
      <c r="DYH456" s="40"/>
      <c r="DYI456" s="40"/>
      <c r="DYJ456" s="40"/>
      <c r="DYK456" s="40"/>
      <c r="DYL456" s="40"/>
      <c r="DYM456" s="40"/>
      <c r="DYN456" s="40"/>
      <c r="DYO456" s="40"/>
      <c r="DYP456" s="40"/>
      <c r="DYQ456" s="40"/>
      <c r="DYR456" s="40"/>
      <c r="DYS456" s="40"/>
      <c r="DYT456" s="40"/>
      <c r="DYU456" s="40"/>
      <c r="DYV456" s="40"/>
      <c r="DYW456" s="40"/>
      <c r="DYX456" s="40"/>
      <c r="DYY456" s="40"/>
      <c r="DYZ456" s="40"/>
      <c r="DZA456" s="40"/>
      <c r="DZB456" s="40"/>
      <c r="DZC456" s="40"/>
      <c r="DZD456" s="40"/>
      <c r="DZE456" s="40"/>
      <c r="DZF456" s="40"/>
      <c r="DZG456" s="40"/>
      <c r="DZH456" s="40"/>
      <c r="DZI456" s="40"/>
      <c r="DZJ456" s="40"/>
      <c r="DZK456" s="40"/>
      <c r="DZL456" s="40"/>
      <c r="DZM456" s="40"/>
      <c r="DZN456" s="40"/>
      <c r="DZO456" s="40"/>
      <c r="DZP456" s="40"/>
      <c r="DZQ456" s="40"/>
      <c r="DZR456" s="40"/>
      <c r="DZS456" s="40"/>
      <c r="DZT456" s="40"/>
      <c r="DZU456" s="40"/>
      <c r="DZV456" s="40"/>
      <c r="DZW456" s="40"/>
      <c r="DZX456" s="40"/>
      <c r="DZY456" s="40"/>
      <c r="DZZ456" s="40"/>
      <c r="EAA456" s="40"/>
      <c r="EAB456" s="40"/>
      <c r="EAC456" s="40"/>
      <c r="EAD456" s="40"/>
      <c r="EAE456" s="40"/>
      <c r="EAF456" s="40"/>
      <c r="EAG456" s="40"/>
      <c r="EAH456" s="40"/>
      <c r="EAI456" s="40"/>
      <c r="EAJ456" s="40"/>
      <c r="EAK456" s="40"/>
      <c r="EAL456" s="40"/>
      <c r="EAM456" s="40"/>
      <c r="EAN456" s="40"/>
      <c r="EAO456" s="40"/>
      <c r="EAP456" s="40"/>
      <c r="EAQ456" s="40"/>
      <c r="EAR456" s="40"/>
      <c r="EAS456" s="40"/>
      <c r="EAT456" s="40"/>
      <c r="EAU456" s="40"/>
      <c r="EAV456" s="40"/>
      <c r="EAW456" s="40"/>
      <c r="EAX456" s="40"/>
      <c r="EAY456" s="40"/>
      <c r="EAZ456" s="40"/>
      <c r="EBA456" s="40"/>
      <c r="EBB456" s="40"/>
      <c r="EBC456" s="40"/>
      <c r="EBD456" s="40"/>
      <c r="EBE456" s="40"/>
      <c r="EBF456" s="40"/>
      <c r="EBG456" s="40"/>
      <c r="EBH456" s="40"/>
      <c r="EBI456" s="40"/>
      <c r="EBJ456" s="40"/>
      <c r="EBK456" s="40"/>
      <c r="EBL456" s="40"/>
      <c r="EBM456" s="40"/>
      <c r="EBN456" s="40"/>
      <c r="EBO456" s="40"/>
      <c r="EBP456" s="40"/>
      <c r="EBQ456" s="40"/>
      <c r="EBR456" s="40"/>
      <c r="EBS456" s="40"/>
      <c r="EBT456" s="40"/>
      <c r="EBU456" s="40"/>
      <c r="EBV456" s="40"/>
      <c r="EBW456" s="40"/>
      <c r="EBX456" s="40"/>
      <c r="EBY456" s="40"/>
      <c r="EBZ456" s="40"/>
      <c r="ECA456" s="40"/>
      <c r="ECB456" s="40"/>
      <c r="ECC456" s="40"/>
      <c r="ECD456" s="40"/>
      <c r="ECE456" s="40"/>
      <c r="ECF456" s="40"/>
      <c r="ECG456" s="40"/>
      <c r="ECH456" s="40"/>
      <c r="ECI456" s="40"/>
      <c r="ECJ456" s="40"/>
      <c r="ECK456" s="40"/>
      <c r="ECL456" s="40"/>
      <c r="ECM456" s="40"/>
      <c r="ECN456" s="40"/>
      <c r="ECO456" s="40"/>
      <c r="ECP456" s="40"/>
      <c r="ECQ456" s="40"/>
      <c r="ECR456" s="40"/>
      <c r="ECS456" s="40"/>
      <c r="ECT456" s="40"/>
      <c r="ECU456" s="40"/>
      <c r="ECV456" s="40"/>
      <c r="ECW456" s="40"/>
      <c r="ECX456" s="40"/>
      <c r="ECY456" s="40"/>
      <c r="ECZ456" s="40"/>
      <c r="EDA456" s="40"/>
      <c r="EDB456" s="40"/>
      <c r="EDC456" s="40"/>
      <c r="EDD456" s="40"/>
      <c r="EDE456" s="40"/>
      <c r="EDF456" s="40"/>
      <c r="EDG456" s="40"/>
      <c r="EDH456" s="40"/>
      <c r="EDI456" s="40"/>
      <c r="EDJ456" s="40"/>
      <c r="EDK456" s="40"/>
      <c r="EDL456" s="40"/>
      <c r="EDM456" s="40"/>
      <c r="EDN456" s="40"/>
      <c r="EDO456" s="40"/>
      <c r="EDP456" s="40"/>
      <c r="EDQ456" s="40"/>
      <c r="EDR456" s="40"/>
      <c r="EDS456" s="40"/>
      <c r="EDT456" s="40"/>
      <c r="EDU456" s="40"/>
      <c r="EDV456" s="40"/>
      <c r="EDW456" s="40"/>
      <c r="EDX456" s="40"/>
      <c r="EDY456" s="40"/>
      <c r="EDZ456" s="40"/>
      <c r="EEA456" s="40"/>
      <c r="EEB456" s="40"/>
      <c r="EEC456" s="40"/>
      <c r="EED456" s="40"/>
      <c r="EEE456" s="40"/>
      <c r="EEF456" s="40"/>
      <c r="EEG456" s="40"/>
      <c r="EEH456" s="40"/>
      <c r="EEI456" s="40"/>
      <c r="EEJ456" s="40"/>
      <c r="EEK456" s="40"/>
      <c r="EEL456" s="40"/>
      <c r="EEM456" s="40"/>
      <c r="EEN456" s="40"/>
      <c r="EEO456" s="40"/>
      <c r="EEP456" s="40"/>
      <c r="EEQ456" s="40"/>
      <c r="EER456" s="40"/>
      <c r="EES456" s="40"/>
      <c r="EET456" s="40"/>
      <c r="EEU456" s="40"/>
      <c r="EEV456" s="40"/>
      <c r="EEW456" s="40"/>
      <c r="EEX456" s="40"/>
      <c r="EEY456" s="40"/>
      <c r="EEZ456" s="40"/>
      <c r="EFA456" s="40"/>
      <c r="EFB456" s="40"/>
      <c r="EFC456" s="40"/>
      <c r="EFD456" s="40"/>
      <c r="EFE456" s="40"/>
      <c r="EFF456" s="40"/>
      <c r="EFG456" s="40"/>
      <c r="EFH456" s="40"/>
      <c r="EFI456" s="40"/>
      <c r="EFJ456" s="40"/>
      <c r="EFK456" s="40"/>
      <c r="EFL456" s="40"/>
      <c r="EFM456" s="40"/>
      <c r="EFN456" s="40"/>
      <c r="EFO456" s="40"/>
      <c r="EFP456" s="40"/>
      <c r="EFQ456" s="40"/>
      <c r="EFR456" s="40"/>
      <c r="EFS456" s="40"/>
      <c r="EFT456" s="40"/>
      <c r="EFU456" s="40"/>
      <c r="EFV456" s="40"/>
      <c r="EFW456" s="40"/>
      <c r="EFX456" s="40"/>
      <c r="EFY456" s="40"/>
      <c r="EFZ456" s="40"/>
      <c r="EGA456" s="40"/>
      <c r="EGB456" s="40"/>
      <c r="EGC456" s="40"/>
      <c r="EGD456" s="40"/>
      <c r="EGE456" s="40"/>
      <c r="EGF456" s="40"/>
      <c r="EGG456" s="40"/>
      <c r="EGH456" s="40"/>
      <c r="EGI456" s="40"/>
      <c r="EGJ456" s="40"/>
      <c r="EGK456" s="40"/>
      <c r="EGL456" s="40"/>
      <c r="EGM456" s="40"/>
      <c r="EGN456" s="40"/>
      <c r="EGO456" s="40"/>
      <c r="EGP456" s="40"/>
      <c r="EGQ456" s="40"/>
      <c r="EGR456" s="40"/>
      <c r="EGS456" s="40"/>
      <c r="EGT456" s="40"/>
      <c r="EGU456" s="40"/>
      <c r="EGV456" s="40"/>
      <c r="EGW456" s="40"/>
      <c r="EGX456" s="40"/>
      <c r="EGY456" s="40"/>
      <c r="EGZ456" s="40"/>
      <c r="EHA456" s="40"/>
      <c r="EHB456" s="40"/>
      <c r="EHC456" s="40"/>
      <c r="EHD456" s="40"/>
      <c r="EHE456" s="40"/>
      <c r="EHF456" s="40"/>
      <c r="EHG456" s="40"/>
      <c r="EHH456" s="40"/>
      <c r="EHI456" s="40"/>
      <c r="EHJ456" s="40"/>
      <c r="EHK456" s="40"/>
      <c r="EHL456" s="40"/>
      <c r="EHM456" s="40"/>
      <c r="EHN456" s="40"/>
      <c r="EHO456" s="40"/>
      <c r="EHP456" s="40"/>
      <c r="EHQ456" s="40"/>
      <c r="EHR456" s="40"/>
      <c r="EHS456" s="40"/>
      <c r="EHT456" s="40"/>
      <c r="EHU456" s="40"/>
      <c r="EHV456" s="40"/>
      <c r="EHW456" s="40"/>
      <c r="EHX456" s="40"/>
      <c r="EHY456" s="40"/>
      <c r="EHZ456" s="40"/>
      <c r="EIA456" s="40"/>
      <c r="EIB456" s="40"/>
      <c r="EIC456" s="40"/>
      <c r="EID456" s="40"/>
      <c r="EIE456" s="40"/>
      <c r="EIF456" s="40"/>
      <c r="EIG456" s="40"/>
      <c r="EIH456" s="40"/>
      <c r="EII456" s="40"/>
      <c r="EIJ456" s="40"/>
      <c r="EIK456" s="40"/>
      <c r="EIL456" s="40"/>
      <c r="EIM456" s="40"/>
      <c r="EIN456" s="40"/>
      <c r="EIO456" s="40"/>
      <c r="EIP456" s="40"/>
      <c r="EIQ456" s="40"/>
      <c r="EIR456" s="40"/>
      <c r="EIS456" s="40"/>
      <c r="EIT456" s="40"/>
      <c r="EIU456" s="40"/>
      <c r="EIV456" s="40"/>
      <c r="EIW456" s="40"/>
      <c r="EIX456" s="40"/>
      <c r="EIY456" s="40"/>
      <c r="EIZ456" s="40"/>
      <c r="EJA456" s="40"/>
      <c r="EJB456" s="40"/>
      <c r="EJC456" s="40"/>
      <c r="EJD456" s="40"/>
      <c r="EJE456" s="40"/>
      <c r="EJF456" s="40"/>
      <c r="EJG456" s="40"/>
      <c r="EJH456" s="40"/>
      <c r="EJI456" s="40"/>
      <c r="EJJ456" s="40"/>
      <c r="EJK456" s="40"/>
      <c r="EJL456" s="40"/>
      <c r="EJM456" s="40"/>
      <c r="EJN456" s="40"/>
      <c r="EJO456" s="40"/>
      <c r="EJP456" s="40"/>
      <c r="EJQ456" s="40"/>
      <c r="EJR456" s="40"/>
      <c r="EJS456" s="40"/>
      <c r="EJT456" s="40"/>
      <c r="EJU456" s="40"/>
      <c r="EJV456" s="40"/>
      <c r="EJW456" s="40"/>
      <c r="EJX456" s="40"/>
      <c r="EJY456" s="40"/>
      <c r="EJZ456" s="40"/>
      <c r="EKA456" s="40"/>
      <c r="EKB456" s="40"/>
      <c r="EKC456" s="40"/>
      <c r="EKD456" s="40"/>
      <c r="EKE456" s="40"/>
      <c r="EKF456" s="40"/>
      <c r="EKG456" s="40"/>
      <c r="EKH456" s="40"/>
      <c r="EKI456" s="40"/>
      <c r="EKJ456" s="40"/>
      <c r="EKK456" s="40"/>
      <c r="EKL456" s="40"/>
      <c r="EKM456" s="40"/>
      <c r="EKN456" s="40"/>
      <c r="EKO456" s="40"/>
      <c r="EKP456" s="40"/>
      <c r="EKQ456" s="40"/>
      <c r="EKR456" s="40"/>
      <c r="EKS456" s="40"/>
      <c r="EKT456" s="40"/>
      <c r="EKU456" s="40"/>
      <c r="EKV456" s="40"/>
      <c r="EKW456" s="40"/>
      <c r="EKX456" s="40"/>
      <c r="EKY456" s="40"/>
      <c r="EKZ456" s="40"/>
      <c r="ELA456" s="40"/>
      <c r="ELB456" s="40"/>
      <c r="ELC456" s="40"/>
      <c r="ELD456" s="40"/>
      <c r="ELE456" s="40"/>
      <c r="ELF456" s="40"/>
      <c r="ELG456" s="40"/>
      <c r="ELH456" s="40"/>
      <c r="ELI456" s="40"/>
      <c r="ELJ456" s="40"/>
      <c r="ELK456" s="40"/>
      <c r="ELL456" s="40"/>
      <c r="ELM456" s="40"/>
      <c r="ELN456" s="40"/>
      <c r="ELO456" s="40"/>
      <c r="ELP456" s="40"/>
      <c r="ELQ456" s="40"/>
      <c r="ELR456" s="40"/>
      <c r="ELS456" s="40"/>
      <c r="ELT456" s="40"/>
      <c r="ELU456" s="40"/>
      <c r="ELV456" s="40"/>
      <c r="ELW456" s="40"/>
      <c r="ELX456" s="40"/>
      <c r="ELY456" s="40"/>
      <c r="ELZ456" s="40"/>
      <c r="EMA456" s="40"/>
      <c r="EMB456" s="40"/>
      <c r="EMC456" s="40"/>
      <c r="EMD456" s="40"/>
      <c r="EME456" s="40"/>
      <c r="EMF456" s="40"/>
      <c r="EMG456" s="40"/>
      <c r="EMH456" s="40"/>
      <c r="EMI456" s="40"/>
      <c r="EMJ456" s="40"/>
      <c r="EMK456" s="40"/>
      <c r="EML456" s="40"/>
      <c r="EMM456" s="40"/>
      <c r="EMN456" s="40"/>
      <c r="EMO456" s="40"/>
      <c r="EMP456" s="40"/>
      <c r="EMQ456" s="40"/>
      <c r="EMR456" s="40"/>
      <c r="EMS456" s="40"/>
      <c r="EMT456" s="40"/>
      <c r="EMU456" s="40"/>
      <c r="EMV456" s="40"/>
      <c r="EMW456" s="40"/>
      <c r="EMX456" s="40"/>
      <c r="EMY456" s="40"/>
      <c r="EMZ456" s="40"/>
      <c r="ENA456" s="40"/>
      <c r="ENB456" s="40"/>
      <c r="ENC456" s="40"/>
      <c r="END456" s="40"/>
      <c r="ENE456" s="40"/>
      <c r="ENF456" s="40"/>
      <c r="ENG456" s="40"/>
      <c r="ENH456" s="40"/>
      <c r="ENI456" s="40"/>
      <c r="ENJ456" s="40"/>
      <c r="ENK456" s="40"/>
      <c r="ENL456" s="40"/>
      <c r="ENM456" s="40"/>
      <c r="ENN456" s="40"/>
      <c r="ENO456" s="40"/>
      <c r="ENP456" s="40"/>
      <c r="ENQ456" s="40"/>
      <c r="ENR456" s="40"/>
      <c r="ENS456" s="40"/>
      <c r="ENT456" s="40"/>
      <c r="ENU456" s="40"/>
      <c r="ENV456" s="40"/>
      <c r="ENW456" s="40"/>
      <c r="ENX456" s="40"/>
      <c r="ENY456" s="40"/>
      <c r="ENZ456" s="40"/>
      <c r="EOA456" s="40"/>
      <c r="EOB456" s="40"/>
      <c r="EOC456" s="40"/>
      <c r="EOD456" s="40"/>
      <c r="EOE456" s="40"/>
      <c r="EOF456" s="40"/>
      <c r="EOG456" s="40"/>
      <c r="EOH456" s="40"/>
      <c r="EOI456" s="40"/>
      <c r="EOJ456" s="40"/>
      <c r="EOK456" s="40"/>
      <c r="EOL456" s="40"/>
      <c r="EOM456" s="40"/>
      <c r="EON456" s="40"/>
      <c r="EOO456" s="40"/>
      <c r="EOP456" s="40"/>
      <c r="EOQ456" s="40"/>
      <c r="EOR456" s="40"/>
      <c r="EOS456" s="40"/>
      <c r="EOT456" s="40"/>
      <c r="EOU456" s="40"/>
      <c r="EOV456" s="40"/>
      <c r="EOW456" s="40"/>
      <c r="EOX456" s="40"/>
      <c r="EOY456" s="40"/>
      <c r="EOZ456" s="40"/>
      <c r="EPA456" s="40"/>
      <c r="EPB456" s="40"/>
      <c r="EPC456" s="40"/>
      <c r="EPD456" s="40"/>
      <c r="EPE456" s="40"/>
      <c r="EPF456" s="40"/>
      <c r="EPG456" s="40"/>
      <c r="EPH456" s="40"/>
      <c r="EPI456" s="40"/>
      <c r="EPJ456" s="40"/>
      <c r="EPK456" s="40"/>
      <c r="EPL456" s="40"/>
      <c r="EPM456" s="40"/>
      <c r="EPN456" s="40"/>
      <c r="EPO456" s="40"/>
      <c r="EPP456" s="40"/>
      <c r="EPQ456" s="40"/>
      <c r="EPR456" s="40"/>
      <c r="EPS456" s="40"/>
      <c r="EPT456" s="40"/>
      <c r="EPU456" s="40"/>
      <c r="EPV456" s="40"/>
      <c r="EPW456" s="40"/>
      <c r="EPX456" s="40"/>
      <c r="EPY456" s="40"/>
      <c r="EPZ456" s="40"/>
      <c r="EQA456" s="40"/>
      <c r="EQB456" s="40"/>
      <c r="EQC456" s="40"/>
      <c r="EQD456" s="40"/>
      <c r="EQE456" s="40"/>
      <c r="EQF456" s="40"/>
      <c r="EQG456" s="40"/>
      <c r="EQH456" s="40"/>
      <c r="EQI456" s="40"/>
      <c r="EQJ456" s="40"/>
      <c r="EQK456" s="40"/>
      <c r="EQL456" s="40"/>
      <c r="EQM456" s="40"/>
      <c r="EQN456" s="40"/>
      <c r="EQO456" s="40"/>
      <c r="EQP456" s="40"/>
      <c r="EQQ456" s="40"/>
      <c r="EQR456" s="40"/>
      <c r="EQS456" s="40"/>
      <c r="EQT456" s="40"/>
      <c r="EQU456" s="40"/>
      <c r="EQV456" s="40"/>
      <c r="EQW456" s="40"/>
      <c r="EQX456" s="40"/>
      <c r="EQY456" s="40"/>
      <c r="EQZ456" s="40"/>
      <c r="ERA456" s="40"/>
      <c r="ERB456" s="40"/>
      <c r="ERC456" s="40"/>
      <c r="ERD456" s="40"/>
      <c r="ERE456" s="40"/>
      <c r="ERF456" s="40"/>
      <c r="ERG456" s="40"/>
      <c r="ERH456" s="40"/>
      <c r="ERI456" s="40"/>
      <c r="ERJ456" s="40"/>
      <c r="ERK456" s="40"/>
      <c r="ERL456" s="40"/>
      <c r="ERM456" s="40"/>
      <c r="ERN456" s="40"/>
      <c r="ERO456" s="40"/>
      <c r="ERP456" s="40"/>
      <c r="ERQ456" s="40"/>
      <c r="ERR456" s="40"/>
      <c r="ERS456" s="40"/>
      <c r="ERT456" s="40"/>
      <c r="ERU456" s="40"/>
      <c r="ERV456" s="40"/>
      <c r="ERW456" s="40"/>
      <c r="ERX456" s="40"/>
      <c r="ERY456" s="40"/>
      <c r="ERZ456" s="40"/>
      <c r="ESA456" s="40"/>
      <c r="ESB456" s="40"/>
      <c r="ESC456" s="40"/>
      <c r="ESD456" s="40"/>
      <c r="ESE456" s="40"/>
      <c r="ESF456" s="40"/>
      <c r="ESG456" s="40"/>
      <c r="ESH456" s="40"/>
      <c r="ESI456" s="40"/>
      <c r="ESJ456" s="40"/>
      <c r="ESK456" s="40"/>
      <c r="ESL456" s="40"/>
      <c r="ESM456" s="40"/>
      <c r="ESN456" s="40"/>
      <c r="ESO456" s="40"/>
      <c r="ESP456" s="40"/>
      <c r="ESQ456" s="40"/>
      <c r="ESR456" s="40"/>
      <c r="ESS456" s="40"/>
      <c r="EST456" s="40"/>
      <c r="ESU456" s="40"/>
      <c r="ESV456" s="40"/>
      <c r="ESW456" s="40"/>
      <c r="ESX456" s="40"/>
      <c r="ESY456" s="40"/>
      <c r="ESZ456" s="40"/>
      <c r="ETA456" s="40"/>
      <c r="ETB456" s="40"/>
      <c r="ETC456" s="40"/>
      <c r="ETD456" s="40"/>
      <c r="ETE456" s="40"/>
      <c r="ETF456" s="40"/>
      <c r="ETG456" s="40"/>
      <c r="ETH456" s="40"/>
      <c r="ETI456" s="40"/>
      <c r="ETJ456" s="40"/>
      <c r="ETK456" s="40"/>
      <c r="ETL456" s="40"/>
      <c r="ETM456" s="40"/>
      <c r="ETN456" s="40"/>
      <c r="ETO456" s="40"/>
      <c r="ETP456" s="40"/>
      <c r="ETQ456" s="40"/>
      <c r="ETR456" s="40"/>
      <c r="ETS456" s="40"/>
      <c r="ETT456" s="40"/>
      <c r="ETU456" s="40"/>
      <c r="ETV456" s="40"/>
      <c r="ETW456" s="40"/>
      <c r="ETX456" s="40"/>
      <c r="ETY456" s="40"/>
      <c r="ETZ456" s="40"/>
      <c r="EUA456" s="40"/>
      <c r="EUB456" s="40"/>
      <c r="EUC456" s="40"/>
      <c r="EUD456" s="40"/>
      <c r="EUE456" s="40"/>
      <c r="EUF456" s="40"/>
      <c r="EUG456" s="40"/>
      <c r="EUH456" s="40"/>
      <c r="EUI456" s="40"/>
      <c r="EUJ456" s="40"/>
      <c r="EUK456" s="40"/>
      <c r="EUL456" s="40"/>
      <c r="EUM456" s="40"/>
      <c r="EUN456" s="40"/>
      <c r="EUO456" s="40"/>
      <c r="EUP456" s="40"/>
      <c r="EUQ456" s="40"/>
      <c r="EUR456" s="40"/>
      <c r="EUS456" s="40"/>
      <c r="EUT456" s="40"/>
      <c r="EUU456" s="40"/>
      <c r="EUV456" s="40"/>
      <c r="EUW456" s="40"/>
      <c r="EUX456" s="40"/>
      <c r="EUY456" s="40"/>
      <c r="EUZ456" s="40"/>
      <c r="EVA456" s="40"/>
      <c r="EVB456" s="40"/>
      <c r="EVC456" s="40"/>
      <c r="EVD456" s="40"/>
      <c r="EVE456" s="40"/>
      <c r="EVF456" s="40"/>
      <c r="EVG456" s="40"/>
      <c r="EVH456" s="40"/>
      <c r="EVI456" s="40"/>
      <c r="EVJ456" s="40"/>
      <c r="EVK456" s="40"/>
      <c r="EVL456" s="40"/>
      <c r="EVM456" s="40"/>
      <c r="EVN456" s="40"/>
      <c r="EVO456" s="40"/>
      <c r="EVP456" s="40"/>
      <c r="EVQ456" s="40"/>
      <c r="EVR456" s="40"/>
      <c r="EVS456" s="40"/>
      <c r="EVT456" s="40"/>
      <c r="EVU456" s="40"/>
      <c r="EVV456" s="40"/>
      <c r="EVW456" s="40"/>
      <c r="EVX456" s="40"/>
      <c r="EVY456" s="40"/>
      <c r="EVZ456" s="40"/>
      <c r="EWA456" s="40"/>
      <c r="EWB456" s="40"/>
      <c r="EWC456" s="40"/>
      <c r="EWD456" s="40"/>
      <c r="EWE456" s="40"/>
      <c r="EWF456" s="40"/>
      <c r="EWG456" s="40"/>
      <c r="EWH456" s="40"/>
      <c r="EWI456" s="40"/>
      <c r="EWJ456" s="40"/>
      <c r="EWK456" s="40"/>
      <c r="EWL456" s="40"/>
      <c r="EWM456" s="40"/>
      <c r="EWN456" s="40"/>
      <c r="EWO456" s="40"/>
      <c r="EWP456" s="40"/>
      <c r="EWQ456" s="40"/>
      <c r="EWR456" s="40"/>
      <c r="EWS456" s="40"/>
      <c r="EWT456" s="40"/>
      <c r="EWU456" s="40"/>
      <c r="EWV456" s="40"/>
      <c r="EWW456" s="40"/>
      <c r="EWX456" s="40"/>
      <c r="EWY456" s="40"/>
      <c r="EWZ456" s="40"/>
      <c r="EXA456" s="40"/>
      <c r="EXB456" s="40"/>
      <c r="EXC456" s="40"/>
      <c r="EXD456" s="40"/>
      <c r="EXE456" s="40"/>
      <c r="EXF456" s="40"/>
      <c r="EXG456" s="40"/>
      <c r="EXH456" s="40"/>
      <c r="EXI456" s="40"/>
      <c r="EXJ456" s="40"/>
      <c r="EXK456" s="40"/>
      <c r="EXL456" s="40"/>
      <c r="EXM456" s="40"/>
      <c r="EXN456" s="40"/>
      <c r="EXO456" s="40"/>
      <c r="EXP456" s="40"/>
      <c r="EXQ456" s="40"/>
      <c r="EXR456" s="40"/>
      <c r="EXS456" s="40"/>
      <c r="EXT456" s="40"/>
      <c r="EXU456" s="40"/>
      <c r="EXV456" s="40"/>
      <c r="EXW456" s="40"/>
      <c r="EXX456" s="40"/>
      <c r="EXY456" s="40"/>
      <c r="EXZ456" s="40"/>
      <c r="EYA456" s="40"/>
      <c r="EYB456" s="40"/>
      <c r="EYC456" s="40"/>
      <c r="EYD456" s="40"/>
      <c r="EYE456" s="40"/>
      <c r="EYF456" s="40"/>
      <c r="EYG456" s="40"/>
      <c r="EYH456" s="40"/>
      <c r="EYI456" s="40"/>
      <c r="EYJ456" s="40"/>
      <c r="EYK456" s="40"/>
      <c r="EYL456" s="40"/>
      <c r="EYM456" s="40"/>
      <c r="EYN456" s="40"/>
      <c r="EYO456" s="40"/>
      <c r="EYP456" s="40"/>
      <c r="EYQ456" s="40"/>
      <c r="EYR456" s="40"/>
      <c r="EYS456" s="40"/>
      <c r="EYT456" s="40"/>
      <c r="EYU456" s="40"/>
      <c r="EYV456" s="40"/>
      <c r="EYW456" s="40"/>
      <c r="EYX456" s="40"/>
      <c r="EYY456" s="40"/>
      <c r="EYZ456" s="40"/>
      <c r="EZA456" s="40"/>
      <c r="EZB456" s="40"/>
      <c r="EZC456" s="40"/>
      <c r="EZD456" s="40"/>
      <c r="EZE456" s="40"/>
      <c r="EZF456" s="40"/>
      <c r="EZG456" s="40"/>
      <c r="EZH456" s="40"/>
      <c r="EZI456" s="40"/>
      <c r="EZJ456" s="40"/>
      <c r="EZK456" s="40"/>
      <c r="EZL456" s="40"/>
      <c r="EZM456" s="40"/>
      <c r="EZN456" s="40"/>
      <c r="EZO456" s="40"/>
      <c r="EZP456" s="40"/>
      <c r="EZQ456" s="40"/>
      <c r="EZR456" s="40"/>
      <c r="EZS456" s="40"/>
      <c r="EZT456" s="40"/>
      <c r="EZU456" s="40"/>
      <c r="EZV456" s="40"/>
      <c r="EZW456" s="40"/>
      <c r="EZX456" s="40"/>
      <c r="EZY456" s="40"/>
      <c r="EZZ456" s="40"/>
      <c r="FAA456" s="40"/>
      <c r="FAB456" s="40"/>
      <c r="FAC456" s="40"/>
      <c r="FAD456" s="40"/>
      <c r="FAE456" s="40"/>
      <c r="FAF456" s="40"/>
      <c r="FAG456" s="40"/>
      <c r="FAH456" s="40"/>
      <c r="FAI456" s="40"/>
      <c r="FAJ456" s="40"/>
      <c r="FAK456" s="40"/>
      <c r="FAL456" s="40"/>
      <c r="FAM456" s="40"/>
      <c r="FAN456" s="40"/>
      <c r="FAO456" s="40"/>
      <c r="FAP456" s="40"/>
      <c r="FAQ456" s="40"/>
      <c r="FAR456" s="40"/>
      <c r="FAS456" s="40"/>
      <c r="FAT456" s="40"/>
      <c r="FAU456" s="40"/>
      <c r="FAV456" s="40"/>
      <c r="FAW456" s="40"/>
      <c r="FAX456" s="40"/>
      <c r="FAY456" s="40"/>
      <c r="FAZ456" s="40"/>
      <c r="FBA456" s="40"/>
      <c r="FBB456" s="40"/>
      <c r="FBC456" s="40"/>
      <c r="FBD456" s="40"/>
      <c r="FBE456" s="40"/>
      <c r="FBF456" s="40"/>
      <c r="FBG456" s="40"/>
      <c r="FBH456" s="40"/>
      <c r="FBI456" s="40"/>
      <c r="FBJ456" s="40"/>
      <c r="FBK456" s="40"/>
      <c r="FBL456" s="40"/>
      <c r="FBM456" s="40"/>
      <c r="FBN456" s="40"/>
      <c r="FBO456" s="40"/>
      <c r="FBP456" s="40"/>
      <c r="FBQ456" s="40"/>
      <c r="FBR456" s="40"/>
      <c r="FBS456" s="40"/>
      <c r="FBT456" s="40"/>
      <c r="FBU456" s="40"/>
      <c r="FBV456" s="40"/>
      <c r="FBW456" s="40"/>
      <c r="FBX456" s="40"/>
      <c r="FBY456" s="40"/>
      <c r="FBZ456" s="40"/>
      <c r="FCA456" s="40"/>
      <c r="FCB456" s="40"/>
      <c r="FCC456" s="40"/>
      <c r="FCD456" s="40"/>
      <c r="FCE456" s="40"/>
      <c r="FCF456" s="40"/>
      <c r="FCG456" s="40"/>
      <c r="FCH456" s="40"/>
      <c r="FCI456" s="40"/>
      <c r="FCJ456" s="40"/>
      <c r="FCK456" s="40"/>
      <c r="FCL456" s="40"/>
      <c r="FCM456" s="40"/>
      <c r="FCN456" s="40"/>
      <c r="FCO456" s="40"/>
      <c r="FCP456" s="40"/>
      <c r="FCQ456" s="40"/>
      <c r="FCR456" s="40"/>
      <c r="FCS456" s="40"/>
      <c r="FCT456" s="40"/>
      <c r="FCU456" s="40"/>
      <c r="FCV456" s="40"/>
      <c r="FCW456" s="40"/>
      <c r="FCX456" s="40"/>
      <c r="FCY456" s="40"/>
      <c r="FCZ456" s="40"/>
      <c r="FDA456" s="40"/>
      <c r="FDB456" s="40"/>
      <c r="FDC456" s="40"/>
      <c r="FDD456" s="40"/>
      <c r="FDE456" s="40"/>
      <c r="FDF456" s="40"/>
      <c r="FDG456" s="40"/>
      <c r="FDH456" s="40"/>
      <c r="FDI456" s="40"/>
      <c r="FDJ456" s="40"/>
      <c r="FDK456" s="40"/>
      <c r="FDL456" s="40"/>
      <c r="FDM456" s="40"/>
      <c r="FDN456" s="40"/>
      <c r="FDO456" s="40"/>
      <c r="FDP456" s="40"/>
      <c r="FDQ456" s="40"/>
      <c r="FDR456" s="40"/>
      <c r="FDS456" s="40"/>
      <c r="FDT456" s="40"/>
      <c r="FDU456" s="40"/>
      <c r="FDV456" s="40"/>
      <c r="FDW456" s="40"/>
      <c r="FDX456" s="40"/>
      <c r="FDY456" s="40"/>
      <c r="FDZ456" s="40"/>
      <c r="FEA456" s="40"/>
      <c r="FEB456" s="40"/>
      <c r="FEC456" s="40"/>
      <c r="FED456" s="40"/>
      <c r="FEE456" s="40"/>
      <c r="FEF456" s="40"/>
      <c r="FEG456" s="40"/>
      <c r="FEH456" s="40"/>
      <c r="FEI456" s="40"/>
      <c r="FEJ456" s="40"/>
      <c r="FEK456" s="40"/>
      <c r="FEL456" s="40"/>
      <c r="FEM456" s="40"/>
      <c r="FEN456" s="40"/>
      <c r="FEO456" s="40"/>
      <c r="FEP456" s="40"/>
      <c r="FEQ456" s="40"/>
      <c r="FER456" s="40"/>
      <c r="FES456" s="40"/>
      <c r="FET456" s="40"/>
      <c r="FEU456" s="40"/>
      <c r="FEV456" s="40"/>
      <c r="FEW456" s="40"/>
      <c r="FEX456" s="40"/>
      <c r="FEY456" s="40"/>
      <c r="FEZ456" s="40"/>
      <c r="FFA456" s="40"/>
      <c r="FFB456" s="40"/>
      <c r="FFC456" s="40"/>
      <c r="FFD456" s="40"/>
      <c r="FFE456" s="40"/>
      <c r="FFF456" s="40"/>
      <c r="FFG456" s="40"/>
      <c r="FFH456" s="40"/>
      <c r="FFI456" s="40"/>
      <c r="FFJ456" s="40"/>
      <c r="FFK456" s="40"/>
      <c r="FFL456" s="40"/>
      <c r="FFM456" s="40"/>
      <c r="FFN456" s="40"/>
      <c r="FFO456" s="40"/>
      <c r="FFP456" s="40"/>
      <c r="FFQ456" s="40"/>
      <c r="FFR456" s="40"/>
      <c r="FFS456" s="40"/>
      <c r="FFT456" s="40"/>
      <c r="FFU456" s="40"/>
      <c r="FFV456" s="40"/>
      <c r="FFW456" s="40"/>
      <c r="FFX456" s="40"/>
      <c r="FFY456" s="40"/>
      <c r="FFZ456" s="40"/>
      <c r="FGA456" s="40"/>
      <c r="FGB456" s="40"/>
      <c r="FGC456" s="40"/>
      <c r="FGD456" s="40"/>
      <c r="FGE456" s="40"/>
      <c r="FGF456" s="40"/>
      <c r="FGG456" s="40"/>
      <c r="FGH456" s="40"/>
      <c r="FGI456" s="40"/>
      <c r="FGJ456" s="40"/>
      <c r="FGK456" s="40"/>
      <c r="FGL456" s="40"/>
      <c r="FGM456" s="40"/>
      <c r="FGN456" s="40"/>
      <c r="FGO456" s="40"/>
      <c r="FGP456" s="40"/>
      <c r="FGQ456" s="40"/>
      <c r="FGR456" s="40"/>
      <c r="FGS456" s="40"/>
      <c r="FGT456" s="40"/>
      <c r="FGU456" s="40"/>
      <c r="FGV456" s="40"/>
      <c r="FGW456" s="40"/>
      <c r="FGX456" s="40"/>
      <c r="FGY456" s="40"/>
      <c r="FGZ456" s="40"/>
      <c r="FHA456" s="40"/>
      <c r="FHB456" s="40"/>
      <c r="FHC456" s="40"/>
      <c r="FHD456" s="40"/>
      <c r="FHE456" s="40"/>
      <c r="FHF456" s="40"/>
      <c r="FHG456" s="40"/>
      <c r="FHH456" s="40"/>
      <c r="FHI456" s="40"/>
      <c r="FHJ456" s="40"/>
      <c r="FHK456" s="40"/>
      <c r="FHL456" s="40"/>
      <c r="FHM456" s="40"/>
      <c r="FHN456" s="40"/>
      <c r="FHO456" s="40"/>
      <c r="FHP456" s="40"/>
      <c r="FHQ456" s="40"/>
      <c r="FHR456" s="40"/>
      <c r="FHS456" s="40"/>
      <c r="FHT456" s="40"/>
      <c r="FHU456" s="40"/>
      <c r="FHV456" s="40"/>
      <c r="FHW456" s="40"/>
      <c r="FHX456" s="40"/>
      <c r="FHY456" s="40"/>
      <c r="FHZ456" s="40"/>
      <c r="FIA456" s="40"/>
      <c r="FIB456" s="40"/>
      <c r="FIC456" s="40"/>
      <c r="FID456" s="40"/>
      <c r="FIE456" s="40"/>
      <c r="FIF456" s="40"/>
      <c r="FIG456" s="40"/>
      <c r="FIH456" s="40"/>
      <c r="FII456" s="40"/>
      <c r="FIJ456" s="40"/>
      <c r="FIK456" s="40"/>
      <c r="FIL456" s="40"/>
      <c r="FIM456" s="40"/>
      <c r="FIN456" s="40"/>
      <c r="FIO456" s="40"/>
      <c r="FIP456" s="40"/>
      <c r="FIQ456" s="40"/>
      <c r="FIR456" s="40"/>
      <c r="FIS456" s="40"/>
      <c r="FIT456" s="40"/>
      <c r="FIU456" s="40"/>
      <c r="FIV456" s="40"/>
      <c r="FIW456" s="40"/>
      <c r="FIX456" s="40"/>
      <c r="FIY456" s="40"/>
      <c r="FIZ456" s="40"/>
      <c r="FJA456" s="40"/>
      <c r="FJB456" s="40"/>
      <c r="FJC456" s="40"/>
      <c r="FJD456" s="40"/>
      <c r="FJE456" s="40"/>
      <c r="FJF456" s="40"/>
      <c r="FJG456" s="40"/>
      <c r="FJH456" s="40"/>
      <c r="FJI456" s="40"/>
      <c r="FJJ456" s="40"/>
      <c r="FJK456" s="40"/>
      <c r="FJL456" s="40"/>
      <c r="FJM456" s="40"/>
      <c r="FJN456" s="40"/>
      <c r="FJO456" s="40"/>
      <c r="FJP456" s="40"/>
      <c r="FJQ456" s="40"/>
      <c r="FJR456" s="40"/>
      <c r="FJS456" s="40"/>
      <c r="FJT456" s="40"/>
      <c r="FJU456" s="40"/>
      <c r="FJV456" s="40"/>
      <c r="FJW456" s="40"/>
      <c r="FJX456" s="40"/>
      <c r="FJY456" s="40"/>
      <c r="FJZ456" s="40"/>
      <c r="FKA456" s="40"/>
      <c r="FKB456" s="40"/>
      <c r="FKC456" s="40"/>
      <c r="FKD456" s="40"/>
      <c r="FKE456" s="40"/>
      <c r="FKF456" s="40"/>
      <c r="FKG456" s="40"/>
      <c r="FKH456" s="40"/>
      <c r="FKI456" s="40"/>
      <c r="FKJ456" s="40"/>
      <c r="FKK456" s="40"/>
      <c r="FKL456" s="40"/>
      <c r="FKM456" s="40"/>
      <c r="FKN456" s="40"/>
      <c r="FKO456" s="40"/>
      <c r="FKP456" s="40"/>
      <c r="FKQ456" s="40"/>
      <c r="FKR456" s="40"/>
      <c r="FKS456" s="40"/>
      <c r="FKT456" s="40"/>
      <c r="FKU456" s="40"/>
      <c r="FKV456" s="40"/>
      <c r="FKW456" s="40"/>
      <c r="FKX456" s="40"/>
      <c r="FKY456" s="40"/>
      <c r="FKZ456" s="40"/>
      <c r="FLA456" s="40"/>
      <c r="FLB456" s="40"/>
      <c r="FLC456" s="40"/>
      <c r="FLD456" s="40"/>
      <c r="FLE456" s="40"/>
      <c r="FLF456" s="40"/>
      <c r="FLG456" s="40"/>
      <c r="FLH456" s="40"/>
      <c r="FLI456" s="40"/>
      <c r="FLJ456" s="40"/>
      <c r="FLK456" s="40"/>
      <c r="FLL456" s="40"/>
      <c r="FLM456" s="40"/>
      <c r="FLN456" s="40"/>
      <c r="FLO456" s="40"/>
      <c r="FLP456" s="40"/>
      <c r="FLQ456" s="40"/>
      <c r="FLR456" s="40"/>
      <c r="FLS456" s="40"/>
      <c r="FLT456" s="40"/>
      <c r="FLU456" s="40"/>
      <c r="FLV456" s="40"/>
      <c r="FLW456" s="40"/>
      <c r="FLX456" s="40"/>
      <c r="FLY456" s="40"/>
      <c r="FLZ456" s="40"/>
      <c r="FMA456" s="40"/>
      <c r="FMB456" s="40"/>
      <c r="FMC456" s="40"/>
      <c r="FMD456" s="40"/>
      <c r="FME456" s="40"/>
      <c r="FMF456" s="40"/>
      <c r="FMG456" s="40"/>
      <c r="FMH456" s="40"/>
      <c r="FMI456" s="40"/>
      <c r="FMJ456" s="40"/>
      <c r="FMK456" s="40"/>
      <c r="FML456" s="40"/>
      <c r="FMM456" s="40"/>
      <c r="FMN456" s="40"/>
      <c r="FMO456" s="40"/>
      <c r="FMP456" s="40"/>
      <c r="FMQ456" s="40"/>
      <c r="FMR456" s="40"/>
      <c r="FMS456" s="40"/>
      <c r="FMT456" s="40"/>
      <c r="FMU456" s="40"/>
      <c r="FMV456" s="40"/>
      <c r="FMW456" s="40"/>
      <c r="FMX456" s="40"/>
      <c r="FMY456" s="40"/>
      <c r="FMZ456" s="40"/>
      <c r="FNA456" s="40"/>
      <c r="FNB456" s="40"/>
      <c r="FNC456" s="40"/>
      <c r="FND456" s="40"/>
      <c r="FNE456" s="40"/>
      <c r="FNF456" s="40"/>
      <c r="FNG456" s="40"/>
      <c r="FNH456" s="40"/>
      <c r="FNI456" s="40"/>
      <c r="FNJ456" s="40"/>
      <c r="FNK456" s="40"/>
      <c r="FNL456" s="40"/>
      <c r="FNM456" s="40"/>
      <c r="FNN456" s="40"/>
      <c r="FNO456" s="40"/>
      <c r="FNP456" s="40"/>
      <c r="FNQ456" s="40"/>
      <c r="FNR456" s="40"/>
      <c r="FNS456" s="40"/>
      <c r="FNT456" s="40"/>
      <c r="FNU456" s="40"/>
      <c r="FNV456" s="40"/>
      <c r="FNW456" s="40"/>
      <c r="FNX456" s="40"/>
      <c r="FNY456" s="40"/>
      <c r="FNZ456" s="40"/>
      <c r="FOA456" s="40"/>
      <c r="FOB456" s="40"/>
      <c r="FOC456" s="40"/>
      <c r="FOD456" s="40"/>
      <c r="FOE456" s="40"/>
      <c r="FOF456" s="40"/>
      <c r="FOG456" s="40"/>
      <c r="FOH456" s="40"/>
      <c r="FOI456" s="40"/>
      <c r="FOJ456" s="40"/>
      <c r="FOK456" s="40"/>
      <c r="FOL456" s="40"/>
      <c r="FOM456" s="40"/>
      <c r="FON456" s="40"/>
      <c r="FOO456" s="40"/>
      <c r="FOP456" s="40"/>
      <c r="FOQ456" s="40"/>
      <c r="FOR456" s="40"/>
      <c r="FOS456" s="40"/>
      <c r="FOT456" s="40"/>
      <c r="FOU456" s="40"/>
      <c r="FOV456" s="40"/>
      <c r="FOW456" s="40"/>
      <c r="FOX456" s="40"/>
      <c r="FOY456" s="40"/>
      <c r="FOZ456" s="40"/>
      <c r="FPA456" s="40"/>
      <c r="FPB456" s="40"/>
      <c r="FPC456" s="40"/>
      <c r="FPD456" s="40"/>
      <c r="FPE456" s="40"/>
      <c r="FPF456" s="40"/>
      <c r="FPG456" s="40"/>
      <c r="FPH456" s="40"/>
      <c r="FPI456" s="40"/>
      <c r="FPJ456" s="40"/>
      <c r="FPK456" s="40"/>
      <c r="FPL456" s="40"/>
      <c r="FPM456" s="40"/>
      <c r="FPN456" s="40"/>
      <c r="FPO456" s="40"/>
      <c r="FPP456" s="40"/>
      <c r="FPQ456" s="40"/>
      <c r="FPR456" s="40"/>
      <c r="FPS456" s="40"/>
      <c r="FPT456" s="40"/>
      <c r="FPU456" s="40"/>
      <c r="FPV456" s="40"/>
      <c r="FPW456" s="40"/>
      <c r="FPX456" s="40"/>
      <c r="FPY456" s="40"/>
      <c r="FPZ456" s="40"/>
      <c r="FQA456" s="40"/>
      <c r="FQB456" s="40"/>
      <c r="FQC456" s="40"/>
      <c r="FQD456" s="40"/>
      <c r="FQE456" s="40"/>
      <c r="FQF456" s="40"/>
      <c r="FQG456" s="40"/>
      <c r="FQH456" s="40"/>
      <c r="FQI456" s="40"/>
      <c r="FQJ456" s="40"/>
      <c r="FQK456" s="40"/>
      <c r="FQL456" s="40"/>
      <c r="FQM456" s="40"/>
      <c r="FQN456" s="40"/>
      <c r="FQO456" s="40"/>
      <c r="FQP456" s="40"/>
      <c r="FQQ456" s="40"/>
      <c r="FQR456" s="40"/>
      <c r="FQS456" s="40"/>
      <c r="FQT456" s="40"/>
      <c r="FQU456" s="40"/>
      <c r="FQV456" s="40"/>
      <c r="FQW456" s="40"/>
      <c r="FQX456" s="40"/>
      <c r="FQY456" s="40"/>
      <c r="FQZ456" s="40"/>
      <c r="FRA456" s="40"/>
      <c r="FRB456" s="40"/>
      <c r="FRC456" s="40"/>
      <c r="FRD456" s="40"/>
      <c r="FRE456" s="40"/>
      <c r="FRF456" s="40"/>
      <c r="FRG456" s="40"/>
      <c r="FRH456" s="40"/>
      <c r="FRI456" s="40"/>
      <c r="FRJ456" s="40"/>
      <c r="FRK456" s="40"/>
      <c r="FRL456" s="40"/>
      <c r="FRM456" s="40"/>
      <c r="FRN456" s="40"/>
      <c r="FRO456" s="40"/>
      <c r="FRP456" s="40"/>
      <c r="FRQ456" s="40"/>
      <c r="FRR456" s="40"/>
      <c r="FRS456" s="40"/>
      <c r="FRT456" s="40"/>
      <c r="FRU456" s="40"/>
      <c r="FRV456" s="40"/>
      <c r="FRW456" s="40"/>
      <c r="FRX456" s="40"/>
      <c r="FRY456" s="40"/>
      <c r="FRZ456" s="40"/>
      <c r="FSA456" s="40"/>
      <c r="FSB456" s="40"/>
      <c r="FSC456" s="40"/>
      <c r="FSD456" s="40"/>
      <c r="FSE456" s="40"/>
      <c r="FSF456" s="40"/>
      <c r="FSG456" s="40"/>
      <c r="FSH456" s="40"/>
      <c r="FSI456" s="40"/>
      <c r="FSJ456" s="40"/>
      <c r="FSK456" s="40"/>
      <c r="FSL456" s="40"/>
      <c r="FSM456" s="40"/>
      <c r="FSN456" s="40"/>
      <c r="FSO456" s="40"/>
      <c r="FSP456" s="40"/>
      <c r="FSQ456" s="40"/>
      <c r="FSR456" s="40"/>
      <c r="FSS456" s="40"/>
      <c r="FST456" s="40"/>
      <c r="FSU456" s="40"/>
      <c r="FSV456" s="40"/>
      <c r="FSW456" s="40"/>
      <c r="FSX456" s="40"/>
      <c r="FSY456" s="40"/>
      <c r="FSZ456" s="40"/>
      <c r="FTA456" s="40"/>
      <c r="FTB456" s="40"/>
      <c r="FTC456" s="40"/>
      <c r="FTD456" s="40"/>
      <c r="FTE456" s="40"/>
      <c r="FTF456" s="40"/>
      <c r="FTG456" s="40"/>
      <c r="FTH456" s="40"/>
      <c r="FTI456" s="40"/>
      <c r="FTJ456" s="40"/>
      <c r="FTK456" s="40"/>
      <c r="FTL456" s="40"/>
      <c r="FTM456" s="40"/>
      <c r="FTN456" s="40"/>
      <c r="FTO456" s="40"/>
      <c r="FTP456" s="40"/>
      <c r="FTQ456" s="40"/>
      <c r="FTR456" s="40"/>
      <c r="FTS456" s="40"/>
      <c r="FTT456" s="40"/>
      <c r="FTU456" s="40"/>
      <c r="FTV456" s="40"/>
      <c r="FTW456" s="40"/>
      <c r="FTX456" s="40"/>
      <c r="FTY456" s="40"/>
      <c r="FTZ456" s="40"/>
      <c r="FUA456" s="40"/>
      <c r="FUB456" s="40"/>
      <c r="FUC456" s="40"/>
      <c r="FUD456" s="40"/>
      <c r="FUE456" s="40"/>
      <c r="FUF456" s="40"/>
      <c r="FUG456" s="40"/>
      <c r="FUH456" s="40"/>
      <c r="FUI456" s="40"/>
      <c r="FUJ456" s="40"/>
      <c r="FUK456" s="40"/>
      <c r="FUL456" s="40"/>
      <c r="FUM456" s="40"/>
      <c r="FUN456" s="40"/>
      <c r="FUO456" s="40"/>
      <c r="FUP456" s="40"/>
      <c r="FUQ456" s="40"/>
      <c r="FUR456" s="40"/>
      <c r="FUS456" s="40"/>
      <c r="FUT456" s="40"/>
      <c r="FUU456" s="40"/>
      <c r="FUV456" s="40"/>
      <c r="FUW456" s="40"/>
      <c r="FUX456" s="40"/>
      <c r="FUY456" s="40"/>
      <c r="FUZ456" s="40"/>
      <c r="FVA456" s="40"/>
      <c r="FVB456" s="40"/>
      <c r="FVC456" s="40"/>
      <c r="FVD456" s="40"/>
      <c r="FVE456" s="40"/>
      <c r="FVF456" s="40"/>
      <c r="FVG456" s="40"/>
      <c r="FVH456" s="40"/>
      <c r="FVI456" s="40"/>
      <c r="FVJ456" s="40"/>
      <c r="FVK456" s="40"/>
      <c r="FVL456" s="40"/>
      <c r="FVM456" s="40"/>
      <c r="FVN456" s="40"/>
      <c r="FVO456" s="40"/>
      <c r="FVP456" s="40"/>
      <c r="FVQ456" s="40"/>
      <c r="FVR456" s="40"/>
      <c r="FVS456" s="40"/>
      <c r="FVT456" s="40"/>
      <c r="FVU456" s="40"/>
      <c r="FVV456" s="40"/>
      <c r="FVW456" s="40"/>
      <c r="FVX456" s="40"/>
      <c r="FVY456" s="40"/>
      <c r="FVZ456" s="40"/>
      <c r="FWA456" s="40"/>
      <c r="FWB456" s="40"/>
      <c r="FWC456" s="40"/>
      <c r="FWD456" s="40"/>
      <c r="FWE456" s="40"/>
      <c r="FWF456" s="40"/>
      <c r="FWG456" s="40"/>
      <c r="FWH456" s="40"/>
      <c r="FWI456" s="40"/>
      <c r="FWJ456" s="40"/>
      <c r="FWK456" s="40"/>
      <c r="FWL456" s="40"/>
      <c r="FWM456" s="40"/>
      <c r="FWN456" s="40"/>
      <c r="FWO456" s="40"/>
      <c r="FWP456" s="40"/>
      <c r="FWQ456" s="40"/>
      <c r="FWR456" s="40"/>
      <c r="FWS456" s="40"/>
      <c r="FWT456" s="40"/>
      <c r="FWU456" s="40"/>
      <c r="FWV456" s="40"/>
      <c r="FWW456" s="40"/>
      <c r="FWX456" s="40"/>
      <c r="FWY456" s="40"/>
      <c r="FWZ456" s="40"/>
      <c r="FXA456" s="40"/>
      <c r="FXB456" s="40"/>
      <c r="FXC456" s="40"/>
      <c r="FXD456" s="40"/>
      <c r="FXE456" s="40"/>
      <c r="FXF456" s="40"/>
      <c r="FXG456" s="40"/>
      <c r="FXH456" s="40"/>
      <c r="FXI456" s="40"/>
      <c r="FXJ456" s="40"/>
      <c r="FXK456" s="40"/>
      <c r="FXL456" s="40"/>
      <c r="FXM456" s="40"/>
      <c r="FXN456" s="40"/>
      <c r="FXO456" s="40"/>
      <c r="FXP456" s="40"/>
      <c r="FXQ456" s="40"/>
      <c r="FXR456" s="40"/>
      <c r="FXS456" s="40"/>
      <c r="FXT456" s="40"/>
      <c r="FXU456" s="40"/>
      <c r="FXV456" s="40"/>
      <c r="FXW456" s="40"/>
      <c r="FXX456" s="40"/>
      <c r="FXY456" s="40"/>
      <c r="FXZ456" s="40"/>
      <c r="FYA456" s="40"/>
      <c r="FYB456" s="40"/>
      <c r="FYC456" s="40"/>
      <c r="FYD456" s="40"/>
      <c r="FYE456" s="40"/>
      <c r="FYF456" s="40"/>
      <c r="FYG456" s="40"/>
      <c r="FYH456" s="40"/>
      <c r="FYI456" s="40"/>
      <c r="FYJ456" s="40"/>
      <c r="FYK456" s="40"/>
      <c r="FYL456" s="40"/>
      <c r="FYM456" s="40"/>
      <c r="FYN456" s="40"/>
      <c r="FYO456" s="40"/>
      <c r="FYP456" s="40"/>
      <c r="FYQ456" s="40"/>
      <c r="FYR456" s="40"/>
      <c r="FYS456" s="40"/>
      <c r="FYT456" s="40"/>
      <c r="FYU456" s="40"/>
      <c r="FYV456" s="40"/>
      <c r="FYW456" s="40"/>
      <c r="FYX456" s="40"/>
      <c r="FYY456" s="40"/>
      <c r="FYZ456" s="40"/>
      <c r="FZA456" s="40"/>
      <c r="FZB456" s="40"/>
      <c r="FZC456" s="40"/>
      <c r="FZD456" s="40"/>
      <c r="FZE456" s="40"/>
      <c r="FZF456" s="40"/>
      <c r="FZG456" s="40"/>
      <c r="FZH456" s="40"/>
      <c r="FZI456" s="40"/>
      <c r="FZJ456" s="40"/>
      <c r="FZK456" s="40"/>
      <c r="FZL456" s="40"/>
      <c r="FZM456" s="40"/>
      <c r="FZN456" s="40"/>
      <c r="FZO456" s="40"/>
      <c r="FZP456" s="40"/>
      <c r="FZQ456" s="40"/>
      <c r="FZR456" s="40"/>
      <c r="FZS456" s="40"/>
      <c r="FZT456" s="40"/>
      <c r="FZU456" s="40"/>
      <c r="FZV456" s="40"/>
      <c r="FZW456" s="40"/>
      <c r="FZX456" s="40"/>
      <c r="FZY456" s="40"/>
      <c r="FZZ456" s="40"/>
      <c r="GAA456" s="40"/>
      <c r="GAB456" s="40"/>
      <c r="GAC456" s="40"/>
      <c r="GAD456" s="40"/>
      <c r="GAE456" s="40"/>
      <c r="GAF456" s="40"/>
      <c r="GAG456" s="40"/>
      <c r="GAH456" s="40"/>
      <c r="GAI456" s="40"/>
      <c r="GAJ456" s="40"/>
      <c r="GAK456" s="40"/>
      <c r="GAL456" s="40"/>
      <c r="GAM456" s="40"/>
      <c r="GAN456" s="40"/>
      <c r="GAO456" s="40"/>
      <c r="GAP456" s="40"/>
      <c r="GAQ456" s="40"/>
      <c r="GAR456" s="40"/>
      <c r="GAS456" s="40"/>
      <c r="GAT456" s="40"/>
      <c r="GAU456" s="40"/>
      <c r="GAV456" s="40"/>
      <c r="GAW456" s="40"/>
      <c r="GAX456" s="40"/>
      <c r="GAY456" s="40"/>
      <c r="GAZ456" s="40"/>
      <c r="GBA456" s="40"/>
      <c r="GBB456" s="40"/>
      <c r="GBC456" s="40"/>
      <c r="GBD456" s="40"/>
      <c r="GBE456" s="40"/>
      <c r="GBF456" s="40"/>
      <c r="GBG456" s="40"/>
      <c r="GBH456" s="40"/>
      <c r="GBI456" s="40"/>
      <c r="GBJ456" s="40"/>
      <c r="GBK456" s="40"/>
      <c r="GBL456" s="40"/>
      <c r="GBM456" s="40"/>
      <c r="GBN456" s="40"/>
      <c r="GBO456" s="40"/>
      <c r="GBP456" s="40"/>
      <c r="GBQ456" s="40"/>
      <c r="GBR456" s="40"/>
      <c r="GBS456" s="40"/>
      <c r="GBT456" s="40"/>
      <c r="GBU456" s="40"/>
      <c r="GBV456" s="40"/>
      <c r="GBW456" s="40"/>
      <c r="GBX456" s="40"/>
      <c r="GBY456" s="40"/>
      <c r="GBZ456" s="40"/>
      <c r="GCA456" s="40"/>
      <c r="GCB456" s="40"/>
      <c r="GCC456" s="40"/>
      <c r="GCD456" s="40"/>
      <c r="GCE456" s="40"/>
      <c r="GCF456" s="40"/>
      <c r="GCG456" s="40"/>
      <c r="GCH456" s="40"/>
      <c r="GCI456" s="40"/>
      <c r="GCJ456" s="40"/>
      <c r="GCK456" s="40"/>
      <c r="GCL456" s="40"/>
      <c r="GCM456" s="40"/>
      <c r="GCN456" s="40"/>
      <c r="GCO456" s="40"/>
      <c r="GCP456" s="40"/>
      <c r="GCQ456" s="40"/>
      <c r="GCR456" s="40"/>
      <c r="GCS456" s="40"/>
      <c r="GCT456" s="40"/>
      <c r="GCU456" s="40"/>
      <c r="GCV456" s="40"/>
      <c r="GCW456" s="40"/>
      <c r="GCX456" s="40"/>
      <c r="GCY456" s="40"/>
      <c r="GCZ456" s="40"/>
      <c r="GDA456" s="40"/>
      <c r="GDB456" s="40"/>
      <c r="GDC456" s="40"/>
      <c r="GDD456" s="40"/>
      <c r="GDE456" s="40"/>
      <c r="GDF456" s="40"/>
      <c r="GDG456" s="40"/>
      <c r="GDH456" s="40"/>
      <c r="GDI456" s="40"/>
      <c r="GDJ456" s="40"/>
      <c r="GDK456" s="40"/>
      <c r="GDL456" s="40"/>
      <c r="GDM456" s="40"/>
      <c r="GDN456" s="40"/>
      <c r="GDO456" s="40"/>
      <c r="GDP456" s="40"/>
      <c r="GDQ456" s="40"/>
      <c r="GDR456" s="40"/>
      <c r="GDS456" s="40"/>
      <c r="GDT456" s="40"/>
      <c r="GDU456" s="40"/>
      <c r="GDV456" s="40"/>
      <c r="GDW456" s="40"/>
      <c r="GDX456" s="40"/>
      <c r="GDY456" s="40"/>
      <c r="GDZ456" s="40"/>
      <c r="GEA456" s="40"/>
      <c r="GEB456" s="40"/>
      <c r="GEC456" s="40"/>
      <c r="GED456" s="40"/>
      <c r="GEE456" s="40"/>
      <c r="GEF456" s="40"/>
      <c r="GEG456" s="40"/>
      <c r="GEH456" s="40"/>
      <c r="GEI456" s="40"/>
      <c r="GEJ456" s="40"/>
      <c r="GEK456" s="40"/>
      <c r="GEL456" s="40"/>
      <c r="GEM456" s="40"/>
      <c r="GEN456" s="40"/>
      <c r="GEO456" s="40"/>
      <c r="GEP456" s="40"/>
      <c r="GEQ456" s="40"/>
      <c r="GER456" s="40"/>
      <c r="GES456" s="40"/>
      <c r="GET456" s="40"/>
      <c r="GEU456" s="40"/>
      <c r="GEV456" s="40"/>
      <c r="GEW456" s="40"/>
      <c r="GEX456" s="40"/>
      <c r="GEY456" s="40"/>
      <c r="GEZ456" s="40"/>
      <c r="GFA456" s="40"/>
      <c r="GFB456" s="40"/>
      <c r="GFC456" s="40"/>
      <c r="GFD456" s="40"/>
      <c r="GFE456" s="40"/>
      <c r="GFF456" s="40"/>
      <c r="GFG456" s="40"/>
      <c r="GFH456" s="40"/>
      <c r="GFI456" s="40"/>
      <c r="GFJ456" s="40"/>
      <c r="GFK456" s="40"/>
      <c r="GFL456" s="40"/>
      <c r="GFM456" s="40"/>
      <c r="GFN456" s="40"/>
      <c r="GFO456" s="40"/>
      <c r="GFP456" s="40"/>
      <c r="GFQ456" s="40"/>
      <c r="GFR456" s="40"/>
      <c r="GFS456" s="40"/>
      <c r="GFT456" s="40"/>
      <c r="GFU456" s="40"/>
      <c r="GFV456" s="40"/>
      <c r="GFW456" s="40"/>
      <c r="GFX456" s="40"/>
      <c r="GFY456" s="40"/>
      <c r="GFZ456" s="40"/>
      <c r="GGA456" s="40"/>
      <c r="GGB456" s="40"/>
      <c r="GGC456" s="40"/>
      <c r="GGD456" s="40"/>
      <c r="GGE456" s="40"/>
      <c r="GGF456" s="40"/>
      <c r="GGG456" s="40"/>
      <c r="GGH456" s="40"/>
      <c r="GGI456" s="40"/>
      <c r="GGJ456" s="40"/>
      <c r="GGK456" s="40"/>
      <c r="GGL456" s="40"/>
      <c r="GGM456" s="40"/>
      <c r="GGN456" s="40"/>
      <c r="GGO456" s="40"/>
      <c r="GGP456" s="40"/>
      <c r="GGQ456" s="40"/>
      <c r="GGR456" s="40"/>
      <c r="GGS456" s="40"/>
      <c r="GGT456" s="40"/>
      <c r="GGU456" s="40"/>
      <c r="GGV456" s="40"/>
      <c r="GGW456" s="40"/>
      <c r="GGX456" s="40"/>
      <c r="GGY456" s="40"/>
      <c r="GGZ456" s="40"/>
      <c r="GHA456" s="40"/>
      <c r="GHB456" s="40"/>
      <c r="GHC456" s="40"/>
      <c r="GHD456" s="40"/>
      <c r="GHE456" s="40"/>
      <c r="GHF456" s="40"/>
      <c r="GHG456" s="40"/>
      <c r="GHH456" s="40"/>
      <c r="GHI456" s="40"/>
      <c r="GHJ456" s="40"/>
      <c r="GHK456" s="40"/>
      <c r="GHL456" s="40"/>
      <c r="GHM456" s="40"/>
      <c r="GHN456" s="40"/>
      <c r="GHO456" s="40"/>
      <c r="GHP456" s="40"/>
      <c r="GHQ456" s="40"/>
      <c r="GHR456" s="40"/>
      <c r="GHS456" s="40"/>
      <c r="GHT456" s="40"/>
      <c r="GHU456" s="40"/>
      <c r="GHV456" s="40"/>
      <c r="GHW456" s="40"/>
      <c r="GHX456" s="40"/>
      <c r="GHY456" s="40"/>
      <c r="GHZ456" s="40"/>
      <c r="GIA456" s="40"/>
      <c r="GIB456" s="40"/>
      <c r="GIC456" s="40"/>
      <c r="GID456" s="40"/>
      <c r="GIE456" s="40"/>
      <c r="GIF456" s="40"/>
      <c r="GIG456" s="40"/>
      <c r="GIH456" s="40"/>
      <c r="GII456" s="40"/>
      <c r="GIJ456" s="40"/>
      <c r="GIK456" s="40"/>
      <c r="GIL456" s="40"/>
      <c r="GIM456" s="40"/>
      <c r="GIN456" s="40"/>
      <c r="GIO456" s="40"/>
      <c r="GIP456" s="40"/>
      <c r="GIQ456" s="40"/>
      <c r="GIR456" s="40"/>
      <c r="GIS456" s="40"/>
      <c r="GIT456" s="40"/>
      <c r="GIU456" s="40"/>
      <c r="GIV456" s="40"/>
      <c r="GIW456" s="40"/>
      <c r="GIX456" s="40"/>
      <c r="GIY456" s="40"/>
      <c r="GIZ456" s="40"/>
      <c r="GJA456" s="40"/>
      <c r="GJB456" s="40"/>
      <c r="GJC456" s="40"/>
      <c r="GJD456" s="40"/>
      <c r="GJE456" s="40"/>
      <c r="GJF456" s="40"/>
      <c r="GJG456" s="40"/>
      <c r="GJH456" s="40"/>
      <c r="GJI456" s="40"/>
      <c r="GJJ456" s="40"/>
      <c r="GJK456" s="40"/>
      <c r="GJL456" s="40"/>
      <c r="GJM456" s="40"/>
      <c r="GJN456" s="40"/>
      <c r="GJO456" s="40"/>
      <c r="GJP456" s="40"/>
      <c r="GJQ456" s="40"/>
      <c r="GJR456" s="40"/>
      <c r="GJS456" s="40"/>
      <c r="GJT456" s="40"/>
      <c r="GJU456" s="40"/>
      <c r="GJV456" s="40"/>
      <c r="GJW456" s="40"/>
      <c r="GJX456" s="40"/>
      <c r="GJY456" s="40"/>
      <c r="GJZ456" s="40"/>
      <c r="GKA456" s="40"/>
      <c r="GKB456" s="40"/>
      <c r="GKC456" s="40"/>
      <c r="GKD456" s="40"/>
      <c r="GKE456" s="40"/>
      <c r="GKF456" s="40"/>
      <c r="GKG456" s="40"/>
      <c r="GKH456" s="40"/>
      <c r="GKI456" s="40"/>
      <c r="GKJ456" s="40"/>
      <c r="GKK456" s="40"/>
      <c r="GKL456" s="40"/>
      <c r="GKM456" s="40"/>
      <c r="GKN456" s="40"/>
      <c r="GKO456" s="40"/>
      <c r="GKP456" s="40"/>
      <c r="GKQ456" s="40"/>
      <c r="GKR456" s="40"/>
      <c r="GKS456" s="40"/>
      <c r="GKT456" s="40"/>
      <c r="GKU456" s="40"/>
      <c r="GKV456" s="40"/>
      <c r="GKW456" s="40"/>
      <c r="GKX456" s="40"/>
      <c r="GKY456" s="40"/>
      <c r="GKZ456" s="40"/>
      <c r="GLA456" s="40"/>
      <c r="GLB456" s="40"/>
      <c r="GLC456" s="40"/>
      <c r="GLD456" s="40"/>
      <c r="GLE456" s="40"/>
      <c r="GLF456" s="40"/>
      <c r="GLG456" s="40"/>
      <c r="GLH456" s="40"/>
      <c r="GLI456" s="40"/>
      <c r="GLJ456" s="40"/>
      <c r="GLK456" s="40"/>
      <c r="GLL456" s="40"/>
      <c r="GLM456" s="40"/>
      <c r="GLN456" s="40"/>
      <c r="GLO456" s="40"/>
      <c r="GLP456" s="40"/>
      <c r="GLQ456" s="40"/>
      <c r="GLR456" s="40"/>
      <c r="GLS456" s="40"/>
      <c r="GLT456" s="40"/>
      <c r="GLU456" s="40"/>
      <c r="GLV456" s="40"/>
      <c r="GLW456" s="40"/>
      <c r="GLX456" s="40"/>
      <c r="GLY456" s="40"/>
      <c r="GLZ456" s="40"/>
      <c r="GMA456" s="40"/>
      <c r="GMB456" s="40"/>
      <c r="GMC456" s="40"/>
      <c r="GMD456" s="40"/>
      <c r="GME456" s="40"/>
      <c r="GMF456" s="40"/>
      <c r="GMG456" s="40"/>
      <c r="GMH456" s="40"/>
      <c r="GMI456" s="40"/>
      <c r="GMJ456" s="40"/>
      <c r="GMK456" s="40"/>
      <c r="GML456" s="40"/>
      <c r="GMM456" s="40"/>
      <c r="GMN456" s="40"/>
      <c r="GMO456" s="40"/>
      <c r="GMP456" s="40"/>
      <c r="GMQ456" s="40"/>
      <c r="GMR456" s="40"/>
      <c r="GMS456" s="40"/>
      <c r="GMT456" s="40"/>
      <c r="GMU456" s="40"/>
      <c r="GMV456" s="40"/>
      <c r="GMW456" s="40"/>
      <c r="GMX456" s="40"/>
      <c r="GMY456" s="40"/>
      <c r="GMZ456" s="40"/>
      <c r="GNA456" s="40"/>
      <c r="GNB456" s="40"/>
      <c r="GNC456" s="40"/>
      <c r="GND456" s="40"/>
      <c r="GNE456" s="40"/>
      <c r="GNF456" s="40"/>
      <c r="GNG456" s="40"/>
      <c r="GNH456" s="40"/>
      <c r="GNI456" s="40"/>
      <c r="GNJ456" s="40"/>
      <c r="GNK456" s="40"/>
      <c r="GNL456" s="40"/>
      <c r="GNM456" s="40"/>
      <c r="GNN456" s="40"/>
      <c r="GNO456" s="40"/>
      <c r="GNP456" s="40"/>
      <c r="GNQ456" s="40"/>
      <c r="GNR456" s="40"/>
      <c r="GNS456" s="40"/>
      <c r="GNT456" s="40"/>
      <c r="GNU456" s="40"/>
      <c r="GNV456" s="40"/>
      <c r="GNW456" s="40"/>
      <c r="GNX456" s="40"/>
      <c r="GNY456" s="40"/>
      <c r="GNZ456" s="40"/>
      <c r="GOA456" s="40"/>
      <c r="GOB456" s="40"/>
      <c r="GOC456" s="40"/>
      <c r="GOD456" s="40"/>
      <c r="GOE456" s="40"/>
      <c r="GOF456" s="40"/>
      <c r="GOG456" s="40"/>
      <c r="GOH456" s="40"/>
      <c r="GOI456" s="40"/>
      <c r="GOJ456" s="40"/>
      <c r="GOK456" s="40"/>
      <c r="GOL456" s="40"/>
      <c r="GOM456" s="40"/>
      <c r="GON456" s="40"/>
      <c r="GOO456" s="40"/>
      <c r="GOP456" s="40"/>
      <c r="GOQ456" s="40"/>
      <c r="GOR456" s="40"/>
      <c r="GOS456" s="40"/>
      <c r="GOT456" s="40"/>
      <c r="GOU456" s="40"/>
      <c r="GOV456" s="40"/>
      <c r="GOW456" s="40"/>
      <c r="GOX456" s="40"/>
      <c r="GOY456" s="40"/>
      <c r="GOZ456" s="40"/>
      <c r="GPA456" s="40"/>
      <c r="GPB456" s="40"/>
      <c r="GPC456" s="40"/>
      <c r="GPD456" s="40"/>
      <c r="GPE456" s="40"/>
      <c r="GPF456" s="40"/>
      <c r="GPG456" s="40"/>
      <c r="GPH456" s="40"/>
      <c r="GPI456" s="40"/>
      <c r="GPJ456" s="40"/>
      <c r="GPK456" s="40"/>
      <c r="GPL456" s="40"/>
      <c r="GPM456" s="40"/>
      <c r="GPN456" s="40"/>
      <c r="GPO456" s="40"/>
      <c r="GPP456" s="40"/>
      <c r="GPQ456" s="40"/>
      <c r="GPR456" s="40"/>
      <c r="GPS456" s="40"/>
      <c r="GPT456" s="40"/>
      <c r="GPU456" s="40"/>
      <c r="GPV456" s="40"/>
      <c r="GPW456" s="40"/>
      <c r="GPX456" s="40"/>
      <c r="GPY456" s="40"/>
      <c r="GPZ456" s="40"/>
      <c r="GQA456" s="40"/>
      <c r="GQB456" s="40"/>
      <c r="GQC456" s="40"/>
      <c r="GQD456" s="40"/>
      <c r="GQE456" s="40"/>
      <c r="GQF456" s="40"/>
      <c r="GQG456" s="40"/>
      <c r="GQH456" s="40"/>
      <c r="GQI456" s="40"/>
      <c r="GQJ456" s="40"/>
      <c r="GQK456" s="40"/>
      <c r="GQL456" s="40"/>
      <c r="GQM456" s="40"/>
      <c r="GQN456" s="40"/>
      <c r="GQO456" s="40"/>
      <c r="GQP456" s="40"/>
      <c r="GQQ456" s="40"/>
      <c r="GQR456" s="40"/>
      <c r="GQS456" s="40"/>
      <c r="GQT456" s="40"/>
      <c r="GQU456" s="40"/>
      <c r="GQV456" s="40"/>
      <c r="GQW456" s="40"/>
      <c r="GQX456" s="40"/>
      <c r="GQY456" s="40"/>
      <c r="GQZ456" s="40"/>
      <c r="GRA456" s="40"/>
      <c r="GRB456" s="40"/>
      <c r="GRC456" s="40"/>
      <c r="GRD456" s="40"/>
      <c r="GRE456" s="40"/>
      <c r="GRF456" s="40"/>
      <c r="GRG456" s="40"/>
      <c r="GRH456" s="40"/>
      <c r="GRI456" s="40"/>
      <c r="GRJ456" s="40"/>
      <c r="GRK456" s="40"/>
      <c r="GRL456" s="40"/>
      <c r="GRM456" s="40"/>
      <c r="GRN456" s="40"/>
      <c r="GRO456" s="40"/>
      <c r="GRP456" s="40"/>
      <c r="GRQ456" s="40"/>
      <c r="GRR456" s="40"/>
      <c r="GRS456" s="40"/>
      <c r="GRT456" s="40"/>
      <c r="GRU456" s="40"/>
      <c r="GRV456" s="40"/>
      <c r="GRW456" s="40"/>
      <c r="GRX456" s="40"/>
      <c r="GRY456" s="40"/>
      <c r="GRZ456" s="40"/>
      <c r="GSA456" s="40"/>
      <c r="GSB456" s="40"/>
      <c r="GSC456" s="40"/>
      <c r="GSD456" s="40"/>
      <c r="GSE456" s="40"/>
      <c r="GSF456" s="40"/>
      <c r="GSG456" s="40"/>
      <c r="GSH456" s="40"/>
      <c r="GSI456" s="40"/>
      <c r="GSJ456" s="40"/>
      <c r="GSK456" s="40"/>
      <c r="GSL456" s="40"/>
      <c r="GSM456" s="40"/>
      <c r="GSN456" s="40"/>
      <c r="GSO456" s="40"/>
      <c r="GSP456" s="40"/>
      <c r="GSQ456" s="40"/>
      <c r="GSR456" s="40"/>
      <c r="GSS456" s="40"/>
      <c r="GST456" s="40"/>
      <c r="GSU456" s="40"/>
      <c r="GSV456" s="40"/>
      <c r="GSW456" s="40"/>
      <c r="GSX456" s="40"/>
      <c r="GSY456" s="40"/>
      <c r="GSZ456" s="40"/>
      <c r="GTA456" s="40"/>
      <c r="GTB456" s="40"/>
      <c r="GTC456" s="40"/>
      <c r="GTD456" s="40"/>
      <c r="GTE456" s="40"/>
      <c r="GTF456" s="40"/>
      <c r="GTG456" s="40"/>
      <c r="GTH456" s="40"/>
      <c r="GTI456" s="40"/>
      <c r="GTJ456" s="40"/>
      <c r="GTK456" s="40"/>
      <c r="GTL456" s="40"/>
      <c r="GTM456" s="40"/>
      <c r="GTN456" s="40"/>
      <c r="GTO456" s="40"/>
      <c r="GTP456" s="40"/>
      <c r="GTQ456" s="40"/>
      <c r="GTR456" s="40"/>
      <c r="GTS456" s="40"/>
      <c r="GTT456" s="40"/>
      <c r="GTU456" s="40"/>
      <c r="GTV456" s="40"/>
      <c r="GTW456" s="40"/>
      <c r="GTX456" s="40"/>
      <c r="GTY456" s="40"/>
      <c r="GTZ456" s="40"/>
      <c r="GUA456" s="40"/>
      <c r="GUB456" s="40"/>
      <c r="GUC456" s="40"/>
      <c r="GUD456" s="40"/>
      <c r="GUE456" s="40"/>
      <c r="GUF456" s="40"/>
      <c r="GUG456" s="40"/>
      <c r="GUH456" s="40"/>
      <c r="GUI456" s="40"/>
      <c r="GUJ456" s="40"/>
      <c r="GUK456" s="40"/>
      <c r="GUL456" s="40"/>
      <c r="GUM456" s="40"/>
      <c r="GUN456" s="40"/>
      <c r="GUO456" s="40"/>
      <c r="GUP456" s="40"/>
      <c r="GUQ456" s="40"/>
      <c r="GUR456" s="40"/>
      <c r="GUS456" s="40"/>
      <c r="GUT456" s="40"/>
      <c r="GUU456" s="40"/>
      <c r="GUV456" s="40"/>
      <c r="GUW456" s="40"/>
      <c r="GUX456" s="40"/>
      <c r="GUY456" s="40"/>
      <c r="GUZ456" s="40"/>
      <c r="GVA456" s="40"/>
      <c r="GVB456" s="40"/>
      <c r="GVC456" s="40"/>
      <c r="GVD456" s="40"/>
      <c r="GVE456" s="40"/>
      <c r="GVF456" s="40"/>
      <c r="GVG456" s="40"/>
      <c r="GVH456" s="40"/>
      <c r="GVI456" s="40"/>
      <c r="GVJ456" s="40"/>
      <c r="GVK456" s="40"/>
      <c r="GVL456" s="40"/>
      <c r="GVM456" s="40"/>
      <c r="GVN456" s="40"/>
      <c r="GVO456" s="40"/>
      <c r="GVP456" s="40"/>
      <c r="GVQ456" s="40"/>
      <c r="GVR456" s="40"/>
      <c r="GVS456" s="40"/>
      <c r="GVT456" s="40"/>
      <c r="GVU456" s="40"/>
      <c r="GVV456" s="40"/>
      <c r="GVW456" s="40"/>
      <c r="GVX456" s="40"/>
      <c r="GVY456" s="40"/>
      <c r="GVZ456" s="40"/>
      <c r="GWA456" s="40"/>
      <c r="GWB456" s="40"/>
      <c r="GWC456" s="40"/>
      <c r="GWD456" s="40"/>
      <c r="GWE456" s="40"/>
      <c r="GWF456" s="40"/>
      <c r="GWG456" s="40"/>
      <c r="GWH456" s="40"/>
      <c r="GWI456" s="40"/>
      <c r="GWJ456" s="40"/>
      <c r="GWK456" s="40"/>
      <c r="GWL456" s="40"/>
      <c r="GWM456" s="40"/>
      <c r="GWN456" s="40"/>
      <c r="GWO456" s="40"/>
      <c r="GWP456" s="40"/>
      <c r="GWQ456" s="40"/>
      <c r="GWR456" s="40"/>
      <c r="GWS456" s="40"/>
      <c r="GWT456" s="40"/>
      <c r="GWU456" s="40"/>
      <c r="GWV456" s="40"/>
      <c r="GWW456" s="40"/>
      <c r="GWX456" s="40"/>
      <c r="GWY456" s="40"/>
      <c r="GWZ456" s="40"/>
      <c r="GXA456" s="40"/>
      <c r="GXB456" s="40"/>
      <c r="GXC456" s="40"/>
      <c r="GXD456" s="40"/>
      <c r="GXE456" s="40"/>
      <c r="GXF456" s="40"/>
      <c r="GXG456" s="40"/>
      <c r="GXH456" s="40"/>
      <c r="GXI456" s="40"/>
      <c r="GXJ456" s="40"/>
      <c r="GXK456" s="40"/>
      <c r="GXL456" s="40"/>
      <c r="GXM456" s="40"/>
      <c r="GXN456" s="40"/>
      <c r="GXO456" s="40"/>
      <c r="GXP456" s="40"/>
      <c r="GXQ456" s="40"/>
      <c r="GXR456" s="40"/>
      <c r="GXS456" s="40"/>
      <c r="GXT456" s="40"/>
      <c r="GXU456" s="40"/>
      <c r="GXV456" s="40"/>
      <c r="GXW456" s="40"/>
      <c r="GXX456" s="40"/>
      <c r="GXY456" s="40"/>
      <c r="GXZ456" s="40"/>
      <c r="GYA456" s="40"/>
      <c r="GYB456" s="40"/>
      <c r="GYC456" s="40"/>
      <c r="GYD456" s="40"/>
      <c r="GYE456" s="40"/>
      <c r="GYF456" s="40"/>
      <c r="GYG456" s="40"/>
      <c r="GYH456" s="40"/>
      <c r="GYI456" s="40"/>
      <c r="GYJ456" s="40"/>
      <c r="GYK456" s="40"/>
      <c r="GYL456" s="40"/>
      <c r="GYM456" s="40"/>
      <c r="GYN456" s="40"/>
      <c r="GYO456" s="40"/>
      <c r="GYP456" s="40"/>
      <c r="GYQ456" s="40"/>
      <c r="GYR456" s="40"/>
      <c r="GYS456" s="40"/>
      <c r="GYT456" s="40"/>
      <c r="GYU456" s="40"/>
      <c r="GYV456" s="40"/>
      <c r="GYW456" s="40"/>
      <c r="GYX456" s="40"/>
      <c r="GYY456" s="40"/>
      <c r="GYZ456" s="40"/>
      <c r="GZA456" s="40"/>
      <c r="GZB456" s="40"/>
      <c r="GZC456" s="40"/>
      <c r="GZD456" s="40"/>
      <c r="GZE456" s="40"/>
      <c r="GZF456" s="40"/>
      <c r="GZG456" s="40"/>
      <c r="GZH456" s="40"/>
      <c r="GZI456" s="40"/>
      <c r="GZJ456" s="40"/>
      <c r="GZK456" s="40"/>
      <c r="GZL456" s="40"/>
      <c r="GZM456" s="40"/>
      <c r="GZN456" s="40"/>
      <c r="GZO456" s="40"/>
      <c r="GZP456" s="40"/>
      <c r="GZQ456" s="40"/>
      <c r="GZR456" s="40"/>
      <c r="GZS456" s="40"/>
      <c r="GZT456" s="40"/>
      <c r="GZU456" s="40"/>
      <c r="GZV456" s="40"/>
      <c r="GZW456" s="40"/>
      <c r="GZX456" s="40"/>
      <c r="GZY456" s="40"/>
      <c r="GZZ456" s="40"/>
      <c r="HAA456" s="40"/>
      <c r="HAB456" s="40"/>
      <c r="HAC456" s="40"/>
      <c r="HAD456" s="40"/>
      <c r="HAE456" s="40"/>
      <c r="HAF456" s="40"/>
      <c r="HAG456" s="40"/>
      <c r="HAH456" s="40"/>
      <c r="HAI456" s="40"/>
      <c r="HAJ456" s="40"/>
      <c r="HAK456" s="40"/>
      <c r="HAL456" s="40"/>
      <c r="HAM456" s="40"/>
      <c r="HAN456" s="40"/>
      <c r="HAO456" s="40"/>
      <c r="HAP456" s="40"/>
      <c r="HAQ456" s="40"/>
      <c r="HAR456" s="40"/>
      <c r="HAS456" s="40"/>
      <c r="HAT456" s="40"/>
      <c r="HAU456" s="40"/>
      <c r="HAV456" s="40"/>
      <c r="HAW456" s="40"/>
      <c r="HAX456" s="40"/>
      <c r="HAY456" s="40"/>
      <c r="HAZ456" s="40"/>
      <c r="HBA456" s="40"/>
      <c r="HBB456" s="40"/>
      <c r="HBC456" s="40"/>
      <c r="HBD456" s="40"/>
      <c r="HBE456" s="40"/>
      <c r="HBF456" s="40"/>
      <c r="HBG456" s="40"/>
      <c r="HBH456" s="40"/>
      <c r="HBI456" s="40"/>
      <c r="HBJ456" s="40"/>
      <c r="HBK456" s="40"/>
      <c r="HBL456" s="40"/>
      <c r="HBM456" s="40"/>
      <c r="HBN456" s="40"/>
      <c r="HBO456" s="40"/>
      <c r="HBP456" s="40"/>
      <c r="HBQ456" s="40"/>
      <c r="HBR456" s="40"/>
      <c r="HBS456" s="40"/>
      <c r="HBT456" s="40"/>
      <c r="HBU456" s="40"/>
      <c r="HBV456" s="40"/>
      <c r="HBW456" s="40"/>
      <c r="HBX456" s="40"/>
      <c r="HBY456" s="40"/>
      <c r="HBZ456" s="40"/>
      <c r="HCA456" s="40"/>
      <c r="HCB456" s="40"/>
      <c r="HCC456" s="40"/>
      <c r="HCD456" s="40"/>
      <c r="HCE456" s="40"/>
      <c r="HCF456" s="40"/>
      <c r="HCG456" s="40"/>
      <c r="HCH456" s="40"/>
      <c r="HCI456" s="40"/>
      <c r="HCJ456" s="40"/>
      <c r="HCK456" s="40"/>
      <c r="HCL456" s="40"/>
      <c r="HCM456" s="40"/>
      <c r="HCN456" s="40"/>
      <c r="HCO456" s="40"/>
      <c r="HCP456" s="40"/>
      <c r="HCQ456" s="40"/>
      <c r="HCR456" s="40"/>
      <c r="HCS456" s="40"/>
      <c r="HCT456" s="40"/>
      <c r="HCU456" s="40"/>
      <c r="HCV456" s="40"/>
      <c r="HCW456" s="40"/>
      <c r="HCX456" s="40"/>
      <c r="HCY456" s="40"/>
      <c r="HCZ456" s="40"/>
      <c r="HDA456" s="40"/>
      <c r="HDB456" s="40"/>
      <c r="HDC456" s="40"/>
      <c r="HDD456" s="40"/>
      <c r="HDE456" s="40"/>
      <c r="HDF456" s="40"/>
      <c r="HDG456" s="40"/>
      <c r="HDH456" s="40"/>
      <c r="HDI456" s="40"/>
      <c r="HDJ456" s="40"/>
      <c r="HDK456" s="40"/>
      <c r="HDL456" s="40"/>
      <c r="HDM456" s="40"/>
      <c r="HDN456" s="40"/>
      <c r="HDO456" s="40"/>
      <c r="HDP456" s="40"/>
      <c r="HDQ456" s="40"/>
      <c r="HDR456" s="40"/>
      <c r="HDS456" s="40"/>
      <c r="HDT456" s="40"/>
      <c r="HDU456" s="40"/>
      <c r="HDV456" s="40"/>
      <c r="HDW456" s="40"/>
      <c r="HDX456" s="40"/>
      <c r="HDY456" s="40"/>
      <c r="HDZ456" s="40"/>
      <c r="HEA456" s="40"/>
      <c r="HEB456" s="40"/>
      <c r="HEC456" s="40"/>
      <c r="HED456" s="40"/>
      <c r="HEE456" s="40"/>
      <c r="HEF456" s="40"/>
      <c r="HEG456" s="40"/>
      <c r="HEH456" s="40"/>
      <c r="HEI456" s="40"/>
      <c r="HEJ456" s="40"/>
      <c r="HEK456" s="40"/>
      <c r="HEL456" s="40"/>
      <c r="HEM456" s="40"/>
      <c r="HEN456" s="40"/>
      <c r="HEO456" s="40"/>
      <c r="HEP456" s="40"/>
      <c r="HEQ456" s="40"/>
      <c r="HER456" s="40"/>
      <c r="HES456" s="40"/>
      <c r="HET456" s="40"/>
      <c r="HEU456" s="40"/>
      <c r="HEV456" s="40"/>
      <c r="HEW456" s="40"/>
      <c r="HEX456" s="40"/>
      <c r="HEY456" s="40"/>
      <c r="HEZ456" s="40"/>
      <c r="HFA456" s="40"/>
      <c r="HFB456" s="40"/>
      <c r="HFC456" s="40"/>
      <c r="HFD456" s="40"/>
      <c r="HFE456" s="40"/>
      <c r="HFF456" s="40"/>
      <c r="HFG456" s="40"/>
      <c r="HFH456" s="40"/>
      <c r="HFI456" s="40"/>
      <c r="HFJ456" s="40"/>
      <c r="HFK456" s="40"/>
      <c r="HFL456" s="40"/>
      <c r="HFM456" s="40"/>
      <c r="HFN456" s="40"/>
      <c r="HFO456" s="40"/>
      <c r="HFP456" s="40"/>
      <c r="HFQ456" s="40"/>
      <c r="HFR456" s="40"/>
      <c r="HFS456" s="40"/>
      <c r="HFT456" s="40"/>
      <c r="HFU456" s="40"/>
      <c r="HFV456" s="40"/>
      <c r="HFW456" s="40"/>
      <c r="HFX456" s="40"/>
      <c r="HFY456" s="40"/>
      <c r="HFZ456" s="40"/>
      <c r="HGA456" s="40"/>
      <c r="HGB456" s="40"/>
      <c r="HGC456" s="40"/>
      <c r="HGD456" s="40"/>
      <c r="HGE456" s="40"/>
      <c r="HGF456" s="40"/>
      <c r="HGG456" s="40"/>
      <c r="HGH456" s="40"/>
      <c r="HGI456" s="40"/>
      <c r="HGJ456" s="40"/>
      <c r="HGK456" s="40"/>
      <c r="HGL456" s="40"/>
      <c r="HGM456" s="40"/>
      <c r="HGN456" s="40"/>
      <c r="HGO456" s="40"/>
      <c r="HGP456" s="40"/>
      <c r="HGQ456" s="40"/>
      <c r="HGR456" s="40"/>
      <c r="HGS456" s="40"/>
      <c r="HGT456" s="40"/>
      <c r="HGU456" s="40"/>
      <c r="HGV456" s="40"/>
      <c r="HGW456" s="40"/>
      <c r="HGX456" s="40"/>
      <c r="HGY456" s="40"/>
      <c r="HGZ456" s="40"/>
      <c r="HHA456" s="40"/>
      <c r="HHB456" s="40"/>
      <c r="HHC456" s="40"/>
      <c r="HHD456" s="40"/>
      <c r="HHE456" s="40"/>
      <c r="HHF456" s="40"/>
      <c r="HHG456" s="40"/>
      <c r="HHH456" s="40"/>
      <c r="HHI456" s="40"/>
      <c r="HHJ456" s="40"/>
      <c r="HHK456" s="40"/>
      <c r="HHL456" s="40"/>
      <c r="HHM456" s="40"/>
      <c r="HHN456" s="40"/>
      <c r="HHO456" s="40"/>
      <c r="HHP456" s="40"/>
      <c r="HHQ456" s="40"/>
      <c r="HHR456" s="40"/>
      <c r="HHS456" s="40"/>
      <c r="HHT456" s="40"/>
      <c r="HHU456" s="40"/>
      <c r="HHV456" s="40"/>
      <c r="HHW456" s="40"/>
      <c r="HHX456" s="40"/>
      <c r="HHY456" s="40"/>
      <c r="HHZ456" s="40"/>
      <c r="HIA456" s="40"/>
      <c r="HIB456" s="40"/>
      <c r="HIC456" s="40"/>
      <c r="HID456" s="40"/>
      <c r="HIE456" s="40"/>
      <c r="HIF456" s="40"/>
      <c r="HIG456" s="40"/>
      <c r="HIH456" s="40"/>
      <c r="HII456" s="40"/>
      <c r="HIJ456" s="40"/>
      <c r="HIK456" s="40"/>
      <c r="HIL456" s="40"/>
      <c r="HIM456" s="40"/>
      <c r="HIN456" s="40"/>
      <c r="HIO456" s="40"/>
      <c r="HIP456" s="40"/>
      <c r="HIQ456" s="40"/>
      <c r="HIR456" s="40"/>
      <c r="HIS456" s="40"/>
      <c r="HIT456" s="40"/>
      <c r="HIU456" s="40"/>
      <c r="HIV456" s="40"/>
      <c r="HIW456" s="40"/>
      <c r="HIX456" s="40"/>
      <c r="HIY456" s="40"/>
      <c r="HIZ456" s="40"/>
      <c r="HJA456" s="40"/>
      <c r="HJB456" s="40"/>
      <c r="HJC456" s="40"/>
      <c r="HJD456" s="40"/>
      <c r="HJE456" s="40"/>
      <c r="HJF456" s="40"/>
      <c r="HJG456" s="40"/>
      <c r="HJH456" s="40"/>
      <c r="HJI456" s="40"/>
      <c r="HJJ456" s="40"/>
      <c r="HJK456" s="40"/>
      <c r="HJL456" s="40"/>
      <c r="HJM456" s="40"/>
      <c r="HJN456" s="40"/>
      <c r="HJO456" s="40"/>
      <c r="HJP456" s="40"/>
      <c r="HJQ456" s="40"/>
      <c r="HJR456" s="40"/>
      <c r="HJS456" s="40"/>
      <c r="HJT456" s="40"/>
      <c r="HJU456" s="40"/>
      <c r="HJV456" s="40"/>
      <c r="HJW456" s="40"/>
      <c r="HJX456" s="40"/>
      <c r="HJY456" s="40"/>
      <c r="HJZ456" s="40"/>
      <c r="HKA456" s="40"/>
      <c r="HKB456" s="40"/>
      <c r="HKC456" s="40"/>
      <c r="HKD456" s="40"/>
      <c r="HKE456" s="40"/>
      <c r="HKF456" s="40"/>
      <c r="HKG456" s="40"/>
      <c r="HKH456" s="40"/>
      <c r="HKI456" s="40"/>
      <c r="HKJ456" s="40"/>
      <c r="HKK456" s="40"/>
      <c r="HKL456" s="40"/>
      <c r="HKM456" s="40"/>
      <c r="HKN456" s="40"/>
      <c r="HKO456" s="40"/>
      <c r="HKP456" s="40"/>
      <c r="HKQ456" s="40"/>
      <c r="HKR456" s="40"/>
      <c r="HKS456" s="40"/>
      <c r="HKT456" s="40"/>
      <c r="HKU456" s="40"/>
      <c r="HKV456" s="40"/>
      <c r="HKW456" s="40"/>
      <c r="HKX456" s="40"/>
      <c r="HKY456" s="40"/>
      <c r="HKZ456" s="40"/>
      <c r="HLA456" s="40"/>
      <c r="HLB456" s="40"/>
      <c r="HLC456" s="40"/>
      <c r="HLD456" s="40"/>
      <c r="HLE456" s="40"/>
      <c r="HLF456" s="40"/>
      <c r="HLG456" s="40"/>
      <c r="HLH456" s="40"/>
      <c r="HLI456" s="40"/>
      <c r="HLJ456" s="40"/>
      <c r="HLK456" s="40"/>
      <c r="HLL456" s="40"/>
      <c r="HLM456" s="40"/>
      <c r="HLN456" s="40"/>
      <c r="HLO456" s="40"/>
      <c r="HLP456" s="40"/>
      <c r="HLQ456" s="40"/>
      <c r="HLR456" s="40"/>
      <c r="HLS456" s="40"/>
      <c r="HLT456" s="40"/>
      <c r="HLU456" s="40"/>
      <c r="HLV456" s="40"/>
      <c r="HLW456" s="40"/>
      <c r="HLX456" s="40"/>
      <c r="HLY456" s="40"/>
      <c r="HLZ456" s="40"/>
      <c r="HMA456" s="40"/>
      <c r="HMB456" s="40"/>
      <c r="HMC456" s="40"/>
      <c r="HMD456" s="40"/>
      <c r="HME456" s="40"/>
      <c r="HMF456" s="40"/>
      <c r="HMG456" s="40"/>
      <c r="HMH456" s="40"/>
      <c r="HMI456" s="40"/>
      <c r="HMJ456" s="40"/>
      <c r="HMK456" s="40"/>
      <c r="HML456" s="40"/>
      <c r="HMM456" s="40"/>
      <c r="HMN456" s="40"/>
      <c r="HMO456" s="40"/>
      <c r="HMP456" s="40"/>
      <c r="HMQ456" s="40"/>
      <c r="HMR456" s="40"/>
      <c r="HMS456" s="40"/>
      <c r="HMT456" s="40"/>
      <c r="HMU456" s="40"/>
      <c r="HMV456" s="40"/>
      <c r="HMW456" s="40"/>
      <c r="HMX456" s="40"/>
      <c r="HMY456" s="40"/>
      <c r="HMZ456" s="40"/>
      <c r="HNA456" s="40"/>
      <c r="HNB456" s="40"/>
      <c r="HNC456" s="40"/>
      <c r="HND456" s="40"/>
      <c r="HNE456" s="40"/>
      <c r="HNF456" s="40"/>
      <c r="HNG456" s="40"/>
      <c r="HNH456" s="40"/>
      <c r="HNI456" s="40"/>
      <c r="HNJ456" s="40"/>
      <c r="HNK456" s="40"/>
      <c r="HNL456" s="40"/>
      <c r="HNM456" s="40"/>
      <c r="HNN456" s="40"/>
      <c r="HNO456" s="40"/>
      <c r="HNP456" s="40"/>
      <c r="HNQ456" s="40"/>
      <c r="HNR456" s="40"/>
      <c r="HNS456" s="40"/>
      <c r="HNT456" s="40"/>
      <c r="HNU456" s="40"/>
      <c r="HNV456" s="40"/>
      <c r="HNW456" s="40"/>
      <c r="HNX456" s="40"/>
      <c r="HNY456" s="40"/>
      <c r="HNZ456" s="40"/>
      <c r="HOA456" s="40"/>
      <c r="HOB456" s="40"/>
      <c r="HOC456" s="40"/>
      <c r="HOD456" s="40"/>
      <c r="HOE456" s="40"/>
      <c r="HOF456" s="40"/>
      <c r="HOG456" s="40"/>
      <c r="HOH456" s="40"/>
      <c r="HOI456" s="40"/>
      <c r="HOJ456" s="40"/>
      <c r="HOK456" s="40"/>
      <c r="HOL456" s="40"/>
      <c r="HOM456" s="40"/>
      <c r="HON456" s="40"/>
      <c r="HOO456" s="40"/>
      <c r="HOP456" s="40"/>
      <c r="HOQ456" s="40"/>
      <c r="HOR456" s="40"/>
      <c r="HOS456" s="40"/>
      <c r="HOT456" s="40"/>
      <c r="HOU456" s="40"/>
      <c r="HOV456" s="40"/>
      <c r="HOW456" s="40"/>
      <c r="HOX456" s="40"/>
      <c r="HOY456" s="40"/>
      <c r="HOZ456" s="40"/>
      <c r="HPA456" s="40"/>
      <c r="HPB456" s="40"/>
      <c r="HPC456" s="40"/>
      <c r="HPD456" s="40"/>
      <c r="HPE456" s="40"/>
      <c r="HPF456" s="40"/>
      <c r="HPG456" s="40"/>
      <c r="HPH456" s="40"/>
      <c r="HPI456" s="40"/>
      <c r="HPJ456" s="40"/>
      <c r="HPK456" s="40"/>
      <c r="HPL456" s="40"/>
      <c r="HPM456" s="40"/>
      <c r="HPN456" s="40"/>
      <c r="HPO456" s="40"/>
      <c r="HPP456" s="40"/>
      <c r="HPQ456" s="40"/>
      <c r="HPR456" s="40"/>
      <c r="HPS456" s="40"/>
      <c r="HPT456" s="40"/>
      <c r="HPU456" s="40"/>
      <c r="HPV456" s="40"/>
      <c r="HPW456" s="40"/>
      <c r="HPX456" s="40"/>
      <c r="HPY456" s="40"/>
      <c r="HPZ456" s="40"/>
      <c r="HQA456" s="40"/>
      <c r="HQB456" s="40"/>
      <c r="HQC456" s="40"/>
      <c r="HQD456" s="40"/>
      <c r="HQE456" s="40"/>
      <c r="HQF456" s="40"/>
      <c r="HQG456" s="40"/>
      <c r="HQH456" s="40"/>
      <c r="HQI456" s="40"/>
      <c r="HQJ456" s="40"/>
      <c r="HQK456" s="40"/>
      <c r="HQL456" s="40"/>
      <c r="HQM456" s="40"/>
      <c r="HQN456" s="40"/>
      <c r="HQO456" s="40"/>
      <c r="HQP456" s="40"/>
      <c r="HQQ456" s="40"/>
      <c r="HQR456" s="40"/>
      <c r="HQS456" s="40"/>
      <c r="HQT456" s="40"/>
      <c r="HQU456" s="40"/>
      <c r="HQV456" s="40"/>
      <c r="HQW456" s="40"/>
      <c r="HQX456" s="40"/>
      <c r="HQY456" s="40"/>
      <c r="HQZ456" s="40"/>
      <c r="HRA456" s="40"/>
      <c r="HRB456" s="40"/>
      <c r="HRC456" s="40"/>
      <c r="HRD456" s="40"/>
      <c r="HRE456" s="40"/>
      <c r="HRF456" s="40"/>
      <c r="HRG456" s="40"/>
      <c r="HRH456" s="40"/>
      <c r="HRI456" s="40"/>
      <c r="HRJ456" s="40"/>
      <c r="HRK456" s="40"/>
      <c r="HRL456" s="40"/>
      <c r="HRM456" s="40"/>
      <c r="HRN456" s="40"/>
      <c r="HRO456" s="40"/>
      <c r="HRP456" s="40"/>
      <c r="HRQ456" s="40"/>
      <c r="HRR456" s="40"/>
      <c r="HRS456" s="40"/>
      <c r="HRT456" s="40"/>
      <c r="HRU456" s="40"/>
      <c r="HRV456" s="40"/>
      <c r="HRW456" s="40"/>
      <c r="HRX456" s="40"/>
      <c r="HRY456" s="40"/>
      <c r="HRZ456" s="40"/>
      <c r="HSA456" s="40"/>
      <c r="HSB456" s="40"/>
      <c r="HSC456" s="40"/>
      <c r="HSD456" s="40"/>
      <c r="HSE456" s="40"/>
      <c r="HSF456" s="40"/>
      <c r="HSG456" s="40"/>
      <c r="HSH456" s="40"/>
      <c r="HSI456" s="40"/>
      <c r="HSJ456" s="40"/>
      <c r="HSK456" s="40"/>
      <c r="HSL456" s="40"/>
      <c r="HSM456" s="40"/>
      <c r="HSN456" s="40"/>
      <c r="HSO456" s="40"/>
      <c r="HSP456" s="40"/>
      <c r="HSQ456" s="40"/>
      <c r="HSR456" s="40"/>
      <c r="HSS456" s="40"/>
      <c r="HST456" s="40"/>
      <c r="HSU456" s="40"/>
      <c r="HSV456" s="40"/>
      <c r="HSW456" s="40"/>
      <c r="HSX456" s="40"/>
      <c r="HSY456" s="40"/>
      <c r="HSZ456" s="40"/>
      <c r="HTA456" s="40"/>
      <c r="HTB456" s="40"/>
      <c r="HTC456" s="40"/>
      <c r="HTD456" s="40"/>
      <c r="HTE456" s="40"/>
      <c r="HTF456" s="40"/>
      <c r="HTG456" s="40"/>
      <c r="HTH456" s="40"/>
      <c r="HTI456" s="40"/>
      <c r="HTJ456" s="40"/>
      <c r="HTK456" s="40"/>
      <c r="HTL456" s="40"/>
      <c r="HTM456" s="40"/>
      <c r="HTN456" s="40"/>
      <c r="HTO456" s="40"/>
      <c r="HTP456" s="40"/>
      <c r="HTQ456" s="40"/>
      <c r="HTR456" s="40"/>
      <c r="HTS456" s="40"/>
      <c r="HTT456" s="40"/>
      <c r="HTU456" s="40"/>
      <c r="HTV456" s="40"/>
      <c r="HTW456" s="40"/>
      <c r="HTX456" s="40"/>
      <c r="HTY456" s="40"/>
      <c r="HTZ456" s="40"/>
      <c r="HUA456" s="40"/>
      <c r="HUB456" s="40"/>
      <c r="HUC456" s="40"/>
      <c r="HUD456" s="40"/>
      <c r="HUE456" s="40"/>
      <c r="HUF456" s="40"/>
      <c r="HUG456" s="40"/>
      <c r="HUH456" s="40"/>
      <c r="HUI456" s="40"/>
      <c r="HUJ456" s="40"/>
      <c r="HUK456" s="40"/>
      <c r="HUL456" s="40"/>
      <c r="HUM456" s="40"/>
      <c r="HUN456" s="40"/>
      <c r="HUO456" s="40"/>
      <c r="HUP456" s="40"/>
      <c r="HUQ456" s="40"/>
      <c r="HUR456" s="40"/>
      <c r="HUS456" s="40"/>
      <c r="HUT456" s="40"/>
      <c r="HUU456" s="40"/>
      <c r="HUV456" s="40"/>
      <c r="HUW456" s="40"/>
      <c r="HUX456" s="40"/>
      <c r="HUY456" s="40"/>
      <c r="HUZ456" s="40"/>
      <c r="HVA456" s="40"/>
      <c r="HVB456" s="40"/>
      <c r="HVC456" s="40"/>
      <c r="HVD456" s="40"/>
      <c r="HVE456" s="40"/>
      <c r="HVF456" s="40"/>
      <c r="HVG456" s="40"/>
      <c r="HVH456" s="40"/>
      <c r="HVI456" s="40"/>
      <c r="HVJ456" s="40"/>
      <c r="HVK456" s="40"/>
      <c r="HVL456" s="40"/>
      <c r="HVM456" s="40"/>
      <c r="HVN456" s="40"/>
      <c r="HVO456" s="40"/>
      <c r="HVP456" s="40"/>
      <c r="HVQ456" s="40"/>
      <c r="HVR456" s="40"/>
      <c r="HVS456" s="40"/>
      <c r="HVT456" s="40"/>
      <c r="HVU456" s="40"/>
      <c r="HVV456" s="40"/>
      <c r="HVW456" s="40"/>
      <c r="HVX456" s="40"/>
      <c r="HVY456" s="40"/>
      <c r="HVZ456" s="40"/>
      <c r="HWA456" s="40"/>
      <c r="HWB456" s="40"/>
      <c r="HWC456" s="40"/>
      <c r="HWD456" s="40"/>
      <c r="HWE456" s="40"/>
      <c r="HWF456" s="40"/>
      <c r="HWG456" s="40"/>
      <c r="HWH456" s="40"/>
      <c r="HWI456" s="40"/>
      <c r="HWJ456" s="40"/>
      <c r="HWK456" s="40"/>
      <c r="HWL456" s="40"/>
      <c r="HWM456" s="40"/>
      <c r="HWN456" s="40"/>
      <c r="HWO456" s="40"/>
      <c r="HWP456" s="40"/>
      <c r="HWQ456" s="40"/>
      <c r="HWR456" s="40"/>
      <c r="HWS456" s="40"/>
      <c r="HWT456" s="40"/>
      <c r="HWU456" s="40"/>
      <c r="HWV456" s="40"/>
      <c r="HWW456" s="40"/>
      <c r="HWX456" s="40"/>
      <c r="HWY456" s="40"/>
      <c r="HWZ456" s="40"/>
      <c r="HXA456" s="40"/>
      <c r="HXB456" s="40"/>
      <c r="HXC456" s="40"/>
      <c r="HXD456" s="40"/>
      <c r="HXE456" s="40"/>
      <c r="HXF456" s="40"/>
      <c r="HXG456" s="40"/>
      <c r="HXH456" s="40"/>
      <c r="HXI456" s="40"/>
      <c r="HXJ456" s="40"/>
      <c r="HXK456" s="40"/>
      <c r="HXL456" s="40"/>
      <c r="HXM456" s="40"/>
      <c r="HXN456" s="40"/>
      <c r="HXO456" s="40"/>
      <c r="HXP456" s="40"/>
      <c r="HXQ456" s="40"/>
      <c r="HXR456" s="40"/>
      <c r="HXS456" s="40"/>
      <c r="HXT456" s="40"/>
      <c r="HXU456" s="40"/>
      <c r="HXV456" s="40"/>
      <c r="HXW456" s="40"/>
      <c r="HXX456" s="40"/>
      <c r="HXY456" s="40"/>
      <c r="HXZ456" s="40"/>
      <c r="HYA456" s="40"/>
      <c r="HYB456" s="40"/>
      <c r="HYC456" s="40"/>
      <c r="HYD456" s="40"/>
      <c r="HYE456" s="40"/>
      <c r="HYF456" s="40"/>
      <c r="HYG456" s="40"/>
      <c r="HYH456" s="40"/>
      <c r="HYI456" s="40"/>
      <c r="HYJ456" s="40"/>
      <c r="HYK456" s="40"/>
      <c r="HYL456" s="40"/>
      <c r="HYM456" s="40"/>
      <c r="HYN456" s="40"/>
      <c r="HYO456" s="40"/>
      <c r="HYP456" s="40"/>
      <c r="HYQ456" s="40"/>
      <c r="HYR456" s="40"/>
      <c r="HYS456" s="40"/>
      <c r="HYT456" s="40"/>
      <c r="HYU456" s="40"/>
      <c r="HYV456" s="40"/>
      <c r="HYW456" s="40"/>
      <c r="HYX456" s="40"/>
      <c r="HYY456" s="40"/>
      <c r="HYZ456" s="40"/>
      <c r="HZA456" s="40"/>
      <c r="HZB456" s="40"/>
      <c r="HZC456" s="40"/>
      <c r="HZD456" s="40"/>
      <c r="HZE456" s="40"/>
      <c r="HZF456" s="40"/>
      <c r="HZG456" s="40"/>
      <c r="HZH456" s="40"/>
      <c r="HZI456" s="40"/>
      <c r="HZJ456" s="40"/>
      <c r="HZK456" s="40"/>
      <c r="HZL456" s="40"/>
      <c r="HZM456" s="40"/>
      <c r="HZN456" s="40"/>
      <c r="HZO456" s="40"/>
      <c r="HZP456" s="40"/>
      <c r="HZQ456" s="40"/>
      <c r="HZR456" s="40"/>
      <c r="HZS456" s="40"/>
      <c r="HZT456" s="40"/>
      <c r="HZU456" s="40"/>
      <c r="HZV456" s="40"/>
      <c r="HZW456" s="40"/>
      <c r="HZX456" s="40"/>
      <c r="HZY456" s="40"/>
      <c r="HZZ456" s="40"/>
      <c r="IAA456" s="40"/>
      <c r="IAB456" s="40"/>
      <c r="IAC456" s="40"/>
      <c r="IAD456" s="40"/>
      <c r="IAE456" s="40"/>
      <c r="IAF456" s="40"/>
      <c r="IAG456" s="40"/>
      <c r="IAH456" s="40"/>
      <c r="IAI456" s="40"/>
      <c r="IAJ456" s="40"/>
      <c r="IAK456" s="40"/>
      <c r="IAL456" s="40"/>
      <c r="IAM456" s="40"/>
      <c r="IAN456" s="40"/>
      <c r="IAO456" s="40"/>
      <c r="IAP456" s="40"/>
      <c r="IAQ456" s="40"/>
      <c r="IAR456" s="40"/>
      <c r="IAS456" s="40"/>
      <c r="IAT456" s="40"/>
      <c r="IAU456" s="40"/>
      <c r="IAV456" s="40"/>
      <c r="IAW456" s="40"/>
      <c r="IAX456" s="40"/>
      <c r="IAY456" s="40"/>
      <c r="IAZ456" s="40"/>
      <c r="IBA456" s="40"/>
      <c r="IBB456" s="40"/>
      <c r="IBC456" s="40"/>
      <c r="IBD456" s="40"/>
      <c r="IBE456" s="40"/>
      <c r="IBF456" s="40"/>
      <c r="IBG456" s="40"/>
      <c r="IBH456" s="40"/>
      <c r="IBI456" s="40"/>
      <c r="IBJ456" s="40"/>
      <c r="IBK456" s="40"/>
      <c r="IBL456" s="40"/>
      <c r="IBM456" s="40"/>
      <c r="IBN456" s="40"/>
      <c r="IBO456" s="40"/>
      <c r="IBP456" s="40"/>
      <c r="IBQ456" s="40"/>
      <c r="IBR456" s="40"/>
      <c r="IBS456" s="40"/>
      <c r="IBT456" s="40"/>
      <c r="IBU456" s="40"/>
      <c r="IBV456" s="40"/>
      <c r="IBW456" s="40"/>
      <c r="IBX456" s="40"/>
      <c r="IBY456" s="40"/>
      <c r="IBZ456" s="40"/>
      <c r="ICA456" s="40"/>
      <c r="ICB456" s="40"/>
      <c r="ICC456" s="40"/>
      <c r="ICD456" s="40"/>
      <c r="ICE456" s="40"/>
      <c r="ICF456" s="40"/>
      <c r="ICG456" s="40"/>
      <c r="ICH456" s="40"/>
      <c r="ICI456" s="40"/>
      <c r="ICJ456" s="40"/>
      <c r="ICK456" s="40"/>
      <c r="ICL456" s="40"/>
      <c r="ICM456" s="40"/>
      <c r="ICN456" s="40"/>
      <c r="ICO456" s="40"/>
      <c r="ICP456" s="40"/>
      <c r="ICQ456" s="40"/>
      <c r="ICR456" s="40"/>
      <c r="ICS456" s="40"/>
      <c r="ICT456" s="40"/>
      <c r="ICU456" s="40"/>
      <c r="ICV456" s="40"/>
      <c r="ICW456" s="40"/>
      <c r="ICX456" s="40"/>
      <c r="ICY456" s="40"/>
      <c r="ICZ456" s="40"/>
      <c r="IDA456" s="40"/>
      <c r="IDB456" s="40"/>
      <c r="IDC456" s="40"/>
      <c r="IDD456" s="40"/>
      <c r="IDE456" s="40"/>
      <c r="IDF456" s="40"/>
      <c r="IDG456" s="40"/>
      <c r="IDH456" s="40"/>
      <c r="IDI456" s="40"/>
      <c r="IDJ456" s="40"/>
      <c r="IDK456" s="40"/>
      <c r="IDL456" s="40"/>
      <c r="IDM456" s="40"/>
      <c r="IDN456" s="40"/>
      <c r="IDO456" s="40"/>
      <c r="IDP456" s="40"/>
      <c r="IDQ456" s="40"/>
      <c r="IDR456" s="40"/>
      <c r="IDS456" s="40"/>
      <c r="IDT456" s="40"/>
      <c r="IDU456" s="40"/>
      <c r="IDV456" s="40"/>
      <c r="IDW456" s="40"/>
      <c r="IDX456" s="40"/>
      <c r="IDY456" s="40"/>
      <c r="IDZ456" s="40"/>
      <c r="IEA456" s="40"/>
      <c r="IEB456" s="40"/>
      <c r="IEC456" s="40"/>
      <c r="IED456" s="40"/>
      <c r="IEE456" s="40"/>
      <c r="IEF456" s="40"/>
      <c r="IEG456" s="40"/>
      <c r="IEH456" s="40"/>
      <c r="IEI456" s="40"/>
      <c r="IEJ456" s="40"/>
      <c r="IEK456" s="40"/>
      <c r="IEL456" s="40"/>
      <c r="IEM456" s="40"/>
      <c r="IEN456" s="40"/>
      <c r="IEO456" s="40"/>
      <c r="IEP456" s="40"/>
      <c r="IEQ456" s="40"/>
      <c r="IER456" s="40"/>
      <c r="IES456" s="40"/>
      <c r="IET456" s="40"/>
      <c r="IEU456" s="40"/>
      <c r="IEV456" s="40"/>
      <c r="IEW456" s="40"/>
      <c r="IEX456" s="40"/>
      <c r="IEY456" s="40"/>
      <c r="IEZ456" s="40"/>
      <c r="IFA456" s="40"/>
      <c r="IFB456" s="40"/>
      <c r="IFC456" s="40"/>
      <c r="IFD456" s="40"/>
      <c r="IFE456" s="40"/>
      <c r="IFF456" s="40"/>
      <c r="IFG456" s="40"/>
      <c r="IFH456" s="40"/>
      <c r="IFI456" s="40"/>
      <c r="IFJ456" s="40"/>
      <c r="IFK456" s="41"/>
    </row>
    <row r="457" spans="1:6251" ht="15" customHeight="1">
      <c r="A457" s="2"/>
      <c r="B457" s="2">
        <v>0.47389999999999999</v>
      </c>
      <c r="C457" s="2">
        <v>4.2200000000000001E-2</v>
      </c>
      <c r="D457" s="2">
        <v>0.2205</v>
      </c>
      <c r="E457" s="2">
        <v>3.0499999999999999E-2</v>
      </c>
      <c r="F457" s="2">
        <v>0.15790000000000001</v>
      </c>
      <c r="G457" s="2">
        <v>2.64E-2</v>
      </c>
      <c r="H457" s="2">
        <v>0.1152</v>
      </c>
      <c r="I457" s="2">
        <v>2.6700000000000002E-2</v>
      </c>
      <c r="J457" s="2">
        <v>3.2500000000000001E-2</v>
      </c>
      <c r="K457" s="2">
        <v>8.8000000000000005E-3</v>
      </c>
      <c r="L457" s="2"/>
      <c r="M457" s="2"/>
      <c r="N457" s="2"/>
      <c r="O457" s="2"/>
      <c r="P457" s="2"/>
      <c r="Q457" s="2"/>
      <c r="R457" s="2"/>
      <c r="S457" s="2"/>
      <c r="T457" s="2"/>
      <c r="U457" s="2"/>
      <c r="V457" s="2"/>
      <c r="W457" s="2"/>
      <c r="X457" s="2"/>
      <c r="Y457" s="2"/>
      <c r="Z457" s="2"/>
      <c r="AA457" s="2"/>
      <c r="AB457" s="2"/>
      <c r="AC457" s="2"/>
      <c r="AD457" s="2"/>
      <c r="AE457" s="2"/>
      <c r="AF457" s="2"/>
      <c r="AG457" s="2"/>
      <c r="AH457" s="2"/>
      <c r="AI457" s="2"/>
      <c r="AJ457" s="2"/>
      <c r="AK457" s="2"/>
      <c r="AL457" s="2"/>
      <c r="AM457" s="2"/>
      <c r="AN457" s="2"/>
      <c r="AO457" s="2"/>
      <c r="AP457" s="2"/>
      <c r="AQ457" s="2"/>
      <c r="AR457" s="2"/>
      <c r="AS457" s="2"/>
      <c r="AT457" s="2"/>
      <c r="AU457" s="2"/>
      <c r="AV457" s="2"/>
      <c r="AW457" s="2"/>
      <c r="AX457" s="2"/>
      <c r="AY457" s="2"/>
      <c r="AZ457" s="2"/>
      <c r="BA457" s="2"/>
      <c r="BB457" s="2"/>
      <c r="BC457" s="2"/>
      <c r="BD457" s="2"/>
      <c r="BE457" s="2"/>
      <c r="BF457" s="2"/>
      <c r="BG457" s="2"/>
      <c r="BH457" s="2"/>
      <c r="BI457" s="2"/>
      <c r="BJ457" s="2"/>
      <c r="BK457" s="2"/>
      <c r="BL457" s="2"/>
      <c r="BM457" s="2"/>
      <c r="BN457" s="2"/>
      <c r="BO457" s="2"/>
      <c r="BP457" s="2"/>
      <c r="BQ457" s="2"/>
      <c r="BR457" s="2"/>
      <c r="BS457" s="2"/>
      <c r="BT457" s="2"/>
      <c r="BU457" s="2"/>
      <c r="BV457" s="2"/>
      <c r="BW457" s="2"/>
      <c r="BX457" s="2"/>
      <c r="BY457" s="2"/>
      <c r="BZ457" s="2"/>
      <c r="CA457" s="2"/>
      <c r="CB457" s="2"/>
      <c r="CC457" s="2"/>
      <c r="CD457" s="2"/>
      <c r="CE457" s="2"/>
      <c r="CF457" s="2"/>
      <c r="CG457" s="2"/>
      <c r="CH457" s="2"/>
      <c r="CI457" s="2"/>
      <c r="CJ457" s="2"/>
      <c r="CK457" s="2"/>
      <c r="CL457" s="2"/>
      <c r="CM457" s="2"/>
      <c r="CN457" s="2"/>
      <c r="CO457" s="2"/>
      <c r="CP457" s="2"/>
      <c r="CQ457" s="2"/>
      <c r="CR457" s="2"/>
      <c r="CS457" s="2"/>
      <c r="CT457" s="2"/>
      <c r="CU457" s="2"/>
      <c r="CV457" s="2"/>
      <c r="CW457" s="2"/>
      <c r="CX457" s="2"/>
      <c r="CY457" s="2"/>
      <c r="CZ457" s="2"/>
      <c r="DA457" s="2"/>
      <c r="DB457" s="2"/>
      <c r="DC457" s="2"/>
      <c r="DD457" s="2"/>
      <c r="DE457" s="2"/>
      <c r="DF457" s="2"/>
      <c r="DG457" s="2"/>
      <c r="DH457" s="2"/>
      <c r="DI457" s="2"/>
      <c r="DJ457" s="2"/>
      <c r="DK457" s="2"/>
      <c r="DL457" s="2"/>
      <c r="DM457" s="2"/>
      <c r="DN457" s="2"/>
      <c r="DO457" s="2"/>
      <c r="DP457" s="2"/>
      <c r="DQ457" s="2"/>
      <c r="DR457" s="2"/>
      <c r="DS457" s="2"/>
      <c r="DT457" s="2"/>
      <c r="DU457" s="2"/>
      <c r="DV457" s="2"/>
      <c r="DW457" s="2"/>
      <c r="DX457" s="2"/>
      <c r="DY457" s="2"/>
      <c r="DZ457" s="2"/>
      <c r="EA457" s="2"/>
      <c r="EB457" s="2"/>
      <c r="EC457" s="2"/>
      <c r="ED457" s="2"/>
      <c r="EE457" s="2"/>
      <c r="EF457" s="2"/>
      <c r="EG457" s="2"/>
      <c r="EH457" s="2"/>
      <c r="EI457" s="2"/>
      <c r="EJ457" s="2"/>
      <c r="EK457" s="2"/>
      <c r="EL457" s="2"/>
      <c r="EM457" s="2"/>
      <c r="EN457" s="2"/>
      <c r="EO457" s="2"/>
      <c r="EP457" s="2"/>
      <c r="EQ457" s="2"/>
      <c r="ER457" s="2"/>
      <c r="ES457" s="2"/>
      <c r="ET457" s="2"/>
      <c r="EU457" s="2"/>
      <c r="EV457" s="2"/>
      <c r="EW457" s="2"/>
      <c r="EX457" s="2"/>
      <c r="EY457" s="2"/>
      <c r="EZ457" s="2"/>
      <c r="FA457" s="2"/>
      <c r="FB457" s="2"/>
      <c r="FC457" s="2"/>
      <c r="FD457" s="2"/>
      <c r="FE457" s="2"/>
      <c r="FF457" s="2"/>
      <c r="FG457" s="2"/>
      <c r="FH457" s="2"/>
      <c r="FI457" s="2"/>
      <c r="FJ457" s="2"/>
      <c r="FK457" s="2"/>
      <c r="FL457" s="2"/>
      <c r="FM457" s="2"/>
      <c r="FN457" s="2"/>
      <c r="FO457" s="2"/>
      <c r="FP457" s="2"/>
      <c r="FQ457" s="2"/>
      <c r="FR457" s="2"/>
      <c r="FS457" s="2"/>
      <c r="FT457" s="2"/>
      <c r="FU457" s="2"/>
      <c r="FV457" s="2"/>
      <c r="FW457" s="2"/>
      <c r="FX457" s="2"/>
      <c r="FY457" s="2"/>
      <c r="FZ457" s="2"/>
      <c r="GA457" s="2"/>
      <c r="GB457" s="2"/>
      <c r="GC457" s="2"/>
      <c r="GD457" s="2"/>
      <c r="GE457" s="2"/>
      <c r="GF457" s="2"/>
      <c r="GG457" s="2"/>
      <c r="GH457" s="2"/>
      <c r="GI457" s="2"/>
      <c r="GJ457" s="2"/>
      <c r="GK457" s="2"/>
      <c r="GL457" s="2"/>
      <c r="GM457" s="2"/>
      <c r="GN457" s="2"/>
      <c r="GO457" s="2"/>
      <c r="GP457" s="2"/>
      <c r="GQ457" s="2"/>
      <c r="GR457" s="2"/>
      <c r="GS457" s="2"/>
      <c r="GT457" s="2"/>
      <c r="GU457" s="2"/>
      <c r="GV457" s="2"/>
      <c r="GW457" s="2"/>
      <c r="GX457" s="2"/>
      <c r="GY457" s="2"/>
      <c r="GZ457" s="2"/>
      <c r="HA457" s="2"/>
      <c r="HB457" s="2"/>
      <c r="HC457" s="2"/>
      <c r="HD457" s="2"/>
      <c r="HE457" s="2"/>
      <c r="HF457" s="2"/>
      <c r="HG457" s="2"/>
      <c r="HH457" s="2"/>
      <c r="HI457" s="2"/>
      <c r="HJ457" s="2"/>
      <c r="HK457" s="2"/>
      <c r="HL457" s="2"/>
      <c r="HM457" s="2"/>
      <c r="HN457" s="2"/>
      <c r="HO457" s="2"/>
      <c r="HP457" s="2"/>
      <c r="HQ457" s="2"/>
      <c r="HR457" s="2"/>
      <c r="HS457" s="2"/>
      <c r="HT457" s="2"/>
      <c r="HU457" s="2"/>
      <c r="HV457" s="2"/>
      <c r="HW457" s="2"/>
      <c r="HX457" s="2"/>
      <c r="HY457" s="2"/>
      <c r="HZ457" s="2"/>
      <c r="IA457" s="2"/>
      <c r="IB457" s="2"/>
      <c r="IC457" s="2"/>
      <c r="ID457" s="2"/>
      <c r="IE457" s="2"/>
      <c r="IF457" s="2"/>
      <c r="IG457" s="2"/>
      <c r="IH457" s="2"/>
      <c r="II457" s="2"/>
      <c r="IJ457" s="2"/>
      <c r="IK457" s="2"/>
      <c r="IL457" s="2"/>
      <c r="IM457" s="2"/>
      <c r="IN457" s="2"/>
      <c r="IO457" s="2"/>
      <c r="IP457" s="2"/>
      <c r="IQ457" s="2"/>
      <c r="IR457" s="3"/>
      <c r="IS457" s="3"/>
      <c r="IT457" s="3"/>
      <c r="IU457" s="3"/>
      <c r="IV457" s="3"/>
      <c r="IW457" s="3"/>
      <c r="IX457" s="3"/>
      <c r="IY457" s="3"/>
      <c r="IZ457" s="3"/>
      <c r="JA457" s="3"/>
      <c r="JB457" s="3"/>
      <c r="JC457" s="3"/>
      <c r="JD457" s="3"/>
      <c r="JE457" s="3"/>
      <c r="JF457" s="3"/>
      <c r="JG457" s="3"/>
      <c r="JH457" s="3"/>
      <c r="JI457" s="3"/>
      <c r="JJ457" s="3"/>
      <c r="JK457" s="3"/>
      <c r="JL457" s="3"/>
      <c r="JM457" s="3"/>
      <c r="JN457" s="3"/>
      <c r="JO457" s="3"/>
      <c r="JP457" s="3"/>
      <c r="JQ457" s="3"/>
      <c r="JR457" s="3"/>
      <c r="JS457" s="3"/>
      <c r="JT457" s="3"/>
      <c r="JU457" s="3"/>
      <c r="JV457" s="3"/>
      <c r="JW457" s="3"/>
      <c r="JX457" s="3"/>
      <c r="JY457" s="3"/>
      <c r="JZ457" s="3"/>
      <c r="KA457" s="3"/>
      <c r="KB457" s="3"/>
      <c r="KC457" s="3"/>
      <c r="KD457" s="3"/>
      <c r="KE457" s="3"/>
      <c r="KF457" s="3"/>
      <c r="KG457" s="3"/>
      <c r="KH457" s="3"/>
      <c r="KI457" s="3"/>
      <c r="KJ457" s="3"/>
      <c r="KK457" s="3"/>
      <c r="KL457" s="3"/>
      <c r="KM457" s="3"/>
      <c r="KN457" s="3"/>
      <c r="KO457" s="3"/>
      <c r="KP457" s="3"/>
      <c r="KQ457" s="3"/>
      <c r="KR457" s="3"/>
      <c r="KS457" s="3"/>
      <c r="KT457" s="3"/>
      <c r="KU457" s="3"/>
      <c r="KV457" s="3"/>
      <c r="KW457" s="3"/>
      <c r="KX457" s="3"/>
      <c r="KY457" s="3"/>
      <c r="KZ457" s="3"/>
      <c r="LA457" s="3"/>
      <c r="LB457" s="3"/>
      <c r="LC457" s="3"/>
      <c r="LD457" s="3"/>
      <c r="LE457" s="3"/>
      <c r="LF457" s="3"/>
      <c r="LG457" s="3"/>
      <c r="LH457" s="3"/>
      <c r="LI457" s="3"/>
      <c r="LJ457" s="3"/>
      <c r="LK457" s="3"/>
      <c r="LL457" s="3"/>
      <c r="LM457" s="3"/>
      <c r="LN457" s="3"/>
      <c r="LO457" s="3"/>
      <c r="LP457" s="3"/>
      <c r="LQ457" s="3"/>
      <c r="LR457" s="3"/>
      <c r="LS457" s="3"/>
      <c r="LT457" s="3"/>
      <c r="LU457" s="3"/>
      <c r="LV457" s="3"/>
      <c r="LW457" s="3"/>
      <c r="LX457" s="3"/>
      <c r="LY457" s="3"/>
      <c r="LZ457" s="3"/>
      <c r="MA457" s="3"/>
      <c r="MB457" s="3"/>
      <c r="MC457" s="3"/>
      <c r="MD457" s="3"/>
      <c r="ME457" s="3"/>
      <c r="MF457" s="3"/>
      <c r="MG457" s="3"/>
      <c r="MH457" s="3"/>
      <c r="MI457" s="3"/>
      <c r="MJ457" s="3"/>
      <c r="MK457" s="3"/>
      <c r="ML457" s="3"/>
      <c r="MM457" s="3"/>
      <c r="MN457" s="3"/>
      <c r="MO457" s="3"/>
      <c r="MP457" s="3"/>
      <c r="MQ457" s="3"/>
      <c r="MR457" s="3"/>
      <c r="MS457" s="3"/>
      <c r="MT457" s="3"/>
      <c r="MU457" s="3"/>
      <c r="MV457" s="3"/>
      <c r="MW457" s="3"/>
      <c r="MX457" s="3"/>
      <c r="MY457" s="3"/>
      <c r="MZ457" s="3"/>
      <c r="NA457" s="3"/>
      <c r="NB457" s="3"/>
      <c r="NC457" s="3"/>
      <c r="ND457" s="3"/>
      <c r="NE457" s="3"/>
      <c r="NF457" s="3"/>
      <c r="NG457" s="3"/>
      <c r="NH457" s="3"/>
      <c r="NI457" s="3"/>
      <c r="NJ457" s="3"/>
      <c r="NK457" s="3"/>
      <c r="NL457" s="3"/>
      <c r="NM457" s="3"/>
      <c r="NN457" s="3"/>
      <c r="NO457" s="3"/>
      <c r="NP457" s="3"/>
      <c r="NQ457" s="3"/>
      <c r="NR457" s="3"/>
      <c r="NS457" s="3"/>
      <c r="NT457" s="3"/>
      <c r="NU457" s="3"/>
      <c r="NV457" s="3"/>
      <c r="NW457" s="3"/>
      <c r="NX457" s="3"/>
      <c r="NY457" s="3"/>
      <c r="NZ457" s="3"/>
      <c r="OA457" s="3"/>
      <c r="OB457" s="3"/>
      <c r="OC457" s="3"/>
      <c r="OD457" s="3"/>
      <c r="OE457" s="3"/>
      <c r="OF457" s="3"/>
      <c r="OG457" s="3"/>
      <c r="OH457" s="3"/>
      <c r="OI457" s="3"/>
      <c r="OJ457" s="3"/>
      <c r="OK457" s="3"/>
      <c r="OL457" s="3"/>
      <c r="OM457" s="3"/>
      <c r="ON457" s="3"/>
      <c r="OO457" s="3"/>
      <c r="OP457" s="3"/>
      <c r="OQ457" s="3"/>
      <c r="OR457" s="3"/>
      <c r="OS457" s="3"/>
      <c r="OT457" s="3"/>
      <c r="OU457" s="3"/>
      <c r="OV457" s="3"/>
      <c r="OW457" s="3"/>
      <c r="OX457" s="3"/>
      <c r="OY457" s="3"/>
      <c r="OZ457" s="3"/>
      <c r="PA457" s="3"/>
      <c r="PB457" s="3"/>
      <c r="PC457" s="3"/>
      <c r="PD457" s="3"/>
      <c r="PE457" s="3"/>
      <c r="PF457" s="3"/>
      <c r="PG457" s="3"/>
      <c r="PH457" s="3"/>
      <c r="PI457" s="3"/>
      <c r="PJ457" s="3"/>
      <c r="PK457" s="3"/>
      <c r="PL457" s="3"/>
      <c r="PM457" s="3"/>
      <c r="PN457" s="3"/>
      <c r="PO457" s="3"/>
      <c r="PP457" s="3"/>
      <c r="PQ457" s="3"/>
      <c r="PR457" s="3"/>
      <c r="PS457" s="3"/>
      <c r="PT457" s="3"/>
      <c r="PU457" s="3"/>
      <c r="PV457" s="3"/>
      <c r="PW457" s="3"/>
      <c r="PX457" s="3"/>
      <c r="PY457" s="3"/>
      <c r="PZ457" s="3"/>
      <c r="QA457" s="3"/>
      <c r="QB457" s="3"/>
      <c r="QC457" s="3"/>
      <c r="QD457" s="3"/>
      <c r="QE457" s="3"/>
      <c r="QF457" s="3"/>
      <c r="QG457" s="3"/>
      <c r="QH457" s="3"/>
      <c r="QI457" s="3"/>
      <c r="QJ457" s="3"/>
      <c r="QK457" s="3"/>
      <c r="QL457" s="3"/>
      <c r="QM457" s="3"/>
      <c r="QN457" s="3"/>
      <c r="QO457" s="3"/>
      <c r="QP457" s="3"/>
      <c r="QQ457" s="3"/>
      <c r="QR457" s="3"/>
      <c r="QS457" s="3"/>
      <c r="QT457" s="3"/>
      <c r="QU457" s="3"/>
      <c r="QV457" s="3"/>
      <c r="QW457" s="3"/>
      <c r="QX457" s="3"/>
      <c r="QY457" s="3"/>
      <c r="QZ457" s="3"/>
      <c r="RA457" s="3"/>
      <c r="RB457" s="3"/>
      <c r="RC457" s="3"/>
      <c r="RD457" s="3"/>
      <c r="RE457" s="3"/>
      <c r="RF457" s="3"/>
      <c r="RG457" s="3"/>
      <c r="RH457" s="3"/>
      <c r="RI457" s="3"/>
      <c r="RJ457" s="3"/>
      <c r="RK457" s="3"/>
      <c r="RL457" s="3"/>
      <c r="RM457" s="3"/>
      <c r="RN457" s="3"/>
      <c r="RO457" s="3"/>
      <c r="RP457" s="3"/>
      <c r="RQ457" s="3"/>
      <c r="RR457" s="3"/>
      <c r="RS457" s="3"/>
      <c r="RT457" s="3"/>
      <c r="RU457" s="3"/>
      <c r="RV457" s="3"/>
      <c r="RW457" s="3"/>
      <c r="RX457" s="3"/>
      <c r="RY457" s="3"/>
      <c r="RZ457" s="3"/>
      <c r="SA457" s="3"/>
      <c r="SB457" s="3"/>
      <c r="SC457" s="3"/>
      <c r="SD457" s="3"/>
      <c r="SE457" s="3"/>
      <c r="SF457" s="3"/>
      <c r="SG457" s="3"/>
      <c r="SH457" s="3"/>
      <c r="SI457" s="3"/>
      <c r="SJ457" s="3"/>
      <c r="SK457" s="3"/>
      <c r="SL457" s="3"/>
      <c r="SM457" s="3"/>
      <c r="SN457" s="3"/>
      <c r="SO457" s="3"/>
      <c r="SP457" s="3"/>
      <c r="SQ457" s="3"/>
      <c r="SR457" s="3"/>
      <c r="SS457" s="3"/>
      <c r="ST457" s="3"/>
      <c r="SU457" s="3"/>
      <c r="SV457" s="3"/>
      <c r="SW457" s="3"/>
      <c r="SX457" s="3"/>
      <c r="SY457" s="3"/>
      <c r="SZ457" s="3"/>
      <c r="TA457" s="3"/>
      <c r="TB457" s="3"/>
      <c r="TC457" s="3"/>
      <c r="TD457" s="3"/>
      <c r="TE457" s="3"/>
      <c r="TF457" s="3"/>
      <c r="TG457" s="3"/>
      <c r="TH457" s="3"/>
      <c r="TI457" s="3"/>
      <c r="TJ457" s="3"/>
      <c r="TK457" s="3"/>
      <c r="TL457" s="3"/>
      <c r="TM457" s="3"/>
      <c r="TN457" s="3"/>
      <c r="TO457" s="3"/>
      <c r="TP457" s="3"/>
      <c r="TQ457" s="3"/>
      <c r="TR457" s="3"/>
      <c r="TS457" s="3"/>
      <c r="TT457" s="3"/>
      <c r="TU457" s="3"/>
      <c r="TV457" s="3"/>
      <c r="TW457" s="3"/>
      <c r="TX457" s="3"/>
      <c r="TY457" s="3"/>
      <c r="TZ457" s="3"/>
      <c r="UA457" s="3"/>
      <c r="UB457" s="3"/>
      <c r="UC457" s="3"/>
      <c r="UD457" s="3"/>
      <c r="UE457" s="3"/>
      <c r="UF457" s="3"/>
      <c r="UG457" s="3"/>
      <c r="UH457" s="3"/>
      <c r="UI457" s="3"/>
      <c r="UJ457" s="3"/>
      <c r="UK457" s="3"/>
      <c r="UL457" s="3"/>
      <c r="UM457" s="3"/>
      <c r="UN457" s="3"/>
      <c r="UO457" s="3"/>
      <c r="UP457" s="3"/>
      <c r="UQ457" s="3"/>
      <c r="UR457" s="3"/>
      <c r="US457" s="3"/>
      <c r="UT457" s="3"/>
      <c r="UU457" s="3"/>
      <c r="UV457" s="3"/>
      <c r="UW457" s="3"/>
      <c r="UX457" s="3"/>
      <c r="UY457" s="3"/>
      <c r="UZ457" s="3"/>
      <c r="VA457" s="3"/>
      <c r="VB457" s="3"/>
      <c r="VC457" s="3"/>
      <c r="VD457" s="3"/>
      <c r="VE457" s="3"/>
      <c r="VF457" s="3"/>
      <c r="VG457" s="3"/>
      <c r="VH457" s="3"/>
      <c r="VI457" s="3"/>
      <c r="VJ457" s="3"/>
      <c r="VK457" s="3"/>
      <c r="VL457" s="3"/>
      <c r="VM457" s="3"/>
      <c r="VN457" s="3"/>
      <c r="VO457" s="3"/>
      <c r="VP457" s="3"/>
      <c r="VQ457" s="3"/>
      <c r="VR457" s="3"/>
      <c r="VS457" s="3"/>
      <c r="VT457" s="3"/>
      <c r="VU457" s="3"/>
      <c r="VV457" s="3"/>
      <c r="VW457" s="3"/>
      <c r="VX457" s="3"/>
      <c r="VY457" s="3"/>
      <c r="VZ457" s="3"/>
      <c r="WA457" s="3"/>
      <c r="WB457" s="3"/>
      <c r="WC457" s="3"/>
      <c r="WD457" s="3"/>
      <c r="WE457" s="3"/>
      <c r="WF457" s="3"/>
      <c r="WG457" s="3"/>
      <c r="WH457" s="3"/>
      <c r="WI457" s="3"/>
      <c r="WJ457" s="3"/>
      <c r="WK457" s="3"/>
      <c r="WL457" s="3"/>
      <c r="WM457" s="3"/>
      <c r="WN457" s="3"/>
      <c r="WO457" s="3"/>
      <c r="WP457" s="3"/>
      <c r="WQ457" s="3"/>
      <c r="WR457" s="3"/>
      <c r="WS457" s="3"/>
      <c r="WT457" s="3"/>
      <c r="WU457" s="3"/>
      <c r="WV457" s="3"/>
      <c r="WW457" s="3"/>
      <c r="WX457" s="3"/>
      <c r="WY457" s="3"/>
      <c r="WZ457" s="3"/>
      <c r="XA457" s="3"/>
      <c r="XB457" s="3"/>
      <c r="XC457" s="3"/>
      <c r="XD457" s="3"/>
      <c r="XE457" s="3"/>
      <c r="XF457" s="3"/>
      <c r="XG457" s="3"/>
      <c r="XH457" s="3"/>
      <c r="XI457" s="3"/>
      <c r="XJ457" s="3"/>
      <c r="XK457" s="3"/>
      <c r="XL457" s="3"/>
      <c r="XM457" s="3"/>
      <c r="XN457" s="3"/>
      <c r="XO457" s="3"/>
      <c r="XP457" s="3"/>
      <c r="XQ457" s="3"/>
      <c r="XR457" s="3"/>
      <c r="XS457" s="3"/>
      <c r="XT457" s="3"/>
      <c r="XU457" s="3"/>
      <c r="XV457" s="3"/>
      <c r="XW457" s="3"/>
      <c r="XX457" s="3"/>
      <c r="XY457" s="3"/>
      <c r="XZ457" s="3"/>
      <c r="YA457" s="3"/>
      <c r="YB457" s="3"/>
      <c r="YC457" s="3"/>
      <c r="YD457" s="3"/>
      <c r="YE457" s="3"/>
      <c r="YF457" s="3"/>
      <c r="YG457" s="3"/>
      <c r="YH457" s="3"/>
      <c r="YI457" s="3"/>
      <c r="YJ457" s="3"/>
      <c r="YK457" s="3"/>
      <c r="YL457" s="3"/>
      <c r="YM457" s="3"/>
      <c r="YN457" s="3"/>
      <c r="YO457" s="3"/>
      <c r="YP457" s="3"/>
      <c r="YQ457" s="3"/>
      <c r="YR457" s="3"/>
      <c r="YS457" s="3"/>
      <c r="YT457" s="3"/>
      <c r="YU457" s="3"/>
      <c r="YV457" s="3"/>
      <c r="YW457" s="3"/>
      <c r="YX457" s="3"/>
      <c r="YY457" s="3"/>
      <c r="YZ457" s="3"/>
      <c r="ZA457" s="3"/>
      <c r="ZB457" s="3"/>
      <c r="ZC457" s="3"/>
      <c r="ZD457" s="3"/>
      <c r="ZE457" s="3"/>
      <c r="ZF457" s="3"/>
      <c r="ZG457" s="3"/>
      <c r="ZH457" s="3"/>
      <c r="ZI457" s="3"/>
      <c r="ZJ457" s="3"/>
      <c r="ZK457" s="3"/>
      <c r="ZL457" s="3"/>
      <c r="ZM457" s="3"/>
      <c r="ZN457" s="3"/>
      <c r="ZO457" s="3"/>
      <c r="ZP457" s="3"/>
      <c r="ZQ457" s="3"/>
      <c r="ZR457" s="3"/>
      <c r="ZS457" s="3"/>
      <c r="ZT457" s="3"/>
      <c r="ZU457" s="3"/>
      <c r="ZV457" s="3"/>
      <c r="ZW457" s="3"/>
      <c r="ZX457" s="3"/>
      <c r="ZY457" s="3"/>
      <c r="ZZ457" s="3"/>
      <c r="AAA457" s="3"/>
      <c r="AAB457" s="3"/>
      <c r="AAC457" s="3"/>
      <c r="AAD457" s="3"/>
      <c r="AAE457" s="3"/>
      <c r="AAF457" s="3"/>
      <c r="AAG457" s="3"/>
      <c r="AAH457" s="3"/>
      <c r="AAI457" s="3"/>
      <c r="AAJ457" s="3"/>
      <c r="AAK457" s="3"/>
      <c r="AAL457" s="3"/>
      <c r="AAM457" s="3"/>
      <c r="AAN457" s="3"/>
      <c r="AAO457" s="3"/>
      <c r="AAP457" s="3"/>
      <c r="AAQ457" s="3"/>
      <c r="AAR457" s="3"/>
      <c r="AAS457" s="3"/>
      <c r="AAT457" s="3"/>
      <c r="AAU457" s="3"/>
      <c r="AAV457" s="3"/>
      <c r="AAW457" s="3"/>
      <c r="AAX457" s="3"/>
      <c r="AAY457" s="3"/>
      <c r="AAZ457" s="3"/>
      <c r="ABA457" s="3"/>
      <c r="ABB457" s="3"/>
      <c r="ABC457" s="3"/>
      <c r="ABD457" s="3"/>
      <c r="ABE457" s="3"/>
      <c r="ABF457" s="3"/>
      <c r="ABG457" s="3"/>
      <c r="ABH457" s="3"/>
      <c r="ABI457" s="3"/>
      <c r="ABJ457" s="3"/>
      <c r="ABK457" s="3"/>
      <c r="ABL457" s="3"/>
      <c r="ABM457" s="3"/>
      <c r="ABN457" s="3"/>
      <c r="ABO457" s="3"/>
      <c r="ABP457" s="3"/>
      <c r="ABQ457" s="3"/>
      <c r="ABR457" s="3"/>
      <c r="ABS457" s="3"/>
      <c r="ABT457" s="3"/>
      <c r="ABU457" s="3"/>
      <c r="ABV457" s="3"/>
      <c r="ABW457" s="3"/>
      <c r="ABX457" s="3"/>
      <c r="ABY457" s="3"/>
      <c r="ABZ457" s="3"/>
      <c r="ACA457" s="3"/>
      <c r="ACB457" s="3"/>
      <c r="ACC457" s="3"/>
      <c r="ACD457" s="3"/>
      <c r="ACE457" s="3"/>
      <c r="ACF457" s="3"/>
      <c r="ACG457" s="3"/>
      <c r="ACH457" s="3"/>
      <c r="ACI457" s="3"/>
      <c r="ACJ457" s="3"/>
      <c r="ACK457" s="3"/>
      <c r="ACL457" s="3"/>
      <c r="ACM457" s="3"/>
      <c r="ACN457" s="3"/>
      <c r="ACO457" s="3"/>
      <c r="ACP457" s="3"/>
      <c r="ACQ457" s="3"/>
      <c r="ACR457" s="3"/>
      <c r="ACS457" s="3"/>
      <c r="ACT457" s="3"/>
      <c r="ACU457" s="3"/>
      <c r="ACV457" s="3"/>
      <c r="ACW457" s="3"/>
      <c r="ACX457" s="3"/>
      <c r="ACY457" s="3"/>
      <c r="ACZ457" s="3"/>
      <c r="ADA457" s="3"/>
      <c r="ADB457" s="3"/>
      <c r="ADC457" s="3"/>
      <c r="ADD457" s="3"/>
      <c r="ADE457" s="3"/>
      <c r="ADF457" s="3"/>
      <c r="ADG457" s="3"/>
      <c r="ADH457" s="3"/>
      <c r="ADI457" s="3"/>
      <c r="ADJ457" s="3"/>
      <c r="ADK457" s="3"/>
      <c r="ADL457" s="3"/>
      <c r="ADM457" s="3"/>
      <c r="ADN457" s="3"/>
      <c r="ADO457" s="3"/>
      <c r="ADP457" s="3"/>
      <c r="ADQ457" s="3"/>
      <c r="ADR457" s="3"/>
      <c r="ADS457" s="3"/>
      <c r="ADT457" s="3"/>
      <c r="ADU457" s="3"/>
      <c r="ADV457" s="3"/>
      <c r="ADW457" s="3"/>
      <c r="ADX457" s="3"/>
      <c r="ADY457" s="3"/>
      <c r="ADZ457" s="3"/>
      <c r="AEA457" s="3"/>
      <c r="AEB457" s="3"/>
      <c r="AEC457" s="3"/>
      <c r="AED457" s="3"/>
      <c r="AEE457" s="3"/>
      <c r="AEF457" s="3"/>
      <c r="AEG457" s="3"/>
      <c r="AEH457" s="3"/>
      <c r="AEI457" s="3"/>
      <c r="AEJ457" s="3"/>
      <c r="AEK457" s="3"/>
      <c r="AEL457" s="3"/>
      <c r="AEM457" s="3"/>
      <c r="AEN457" s="3"/>
      <c r="AEO457" s="3"/>
      <c r="AEP457" s="3"/>
      <c r="AEQ457" s="3"/>
      <c r="AER457" s="3"/>
      <c r="AES457" s="3"/>
      <c r="AET457" s="3"/>
      <c r="AEU457" s="3"/>
      <c r="AEV457" s="3"/>
      <c r="AEW457" s="3"/>
      <c r="AEX457" s="3"/>
      <c r="AEY457" s="3"/>
      <c r="AEZ457" s="3"/>
      <c r="AFA457" s="3"/>
      <c r="AFB457" s="3"/>
      <c r="AFC457" s="3"/>
      <c r="AFD457" s="3"/>
      <c r="AFE457" s="3"/>
      <c r="AFF457" s="3"/>
      <c r="AFG457" s="3"/>
      <c r="AFH457" s="3"/>
      <c r="AFI457" s="3"/>
      <c r="AFJ457" s="3"/>
      <c r="AFK457" s="3"/>
      <c r="AFL457" s="3"/>
      <c r="AFM457" s="3"/>
      <c r="AFN457" s="3"/>
      <c r="AFO457" s="3"/>
      <c r="AFP457" s="3"/>
      <c r="AFQ457" s="3"/>
      <c r="AFR457" s="3"/>
      <c r="AFS457" s="3"/>
      <c r="AFT457" s="3"/>
      <c r="AFU457" s="3"/>
      <c r="AFV457" s="3"/>
      <c r="AFW457" s="3"/>
      <c r="AFX457" s="3"/>
      <c r="AFY457" s="3"/>
      <c r="AFZ457" s="3"/>
      <c r="AGA457" s="3"/>
      <c r="AGB457" s="3"/>
      <c r="AGC457" s="3"/>
      <c r="AGD457" s="3"/>
      <c r="AGE457" s="3"/>
      <c r="AGF457" s="3"/>
      <c r="AGG457" s="3"/>
      <c r="AGH457" s="3"/>
      <c r="AGI457" s="3"/>
      <c r="AGJ457" s="3"/>
      <c r="AGK457" s="3"/>
      <c r="AGL457" s="3"/>
      <c r="AGM457" s="3"/>
      <c r="AGN457" s="3"/>
      <c r="AGO457" s="3"/>
      <c r="AGP457" s="3"/>
      <c r="AGQ457" s="3"/>
      <c r="AGR457" s="3"/>
      <c r="AGS457" s="3"/>
      <c r="AGT457" s="3"/>
      <c r="AGU457" s="3"/>
      <c r="AGV457" s="3"/>
      <c r="AGW457" s="3"/>
      <c r="AGX457" s="3"/>
      <c r="AGY457" s="3"/>
      <c r="AGZ457" s="3"/>
      <c r="AHA457" s="3"/>
      <c r="AHB457" s="3"/>
      <c r="AHC457" s="3"/>
      <c r="AHD457" s="3"/>
      <c r="AHE457" s="3"/>
      <c r="AHF457" s="3"/>
      <c r="AHG457" s="3"/>
      <c r="AHH457" s="3"/>
      <c r="AHI457" s="3"/>
      <c r="AHJ457" s="3"/>
      <c r="AHK457" s="3"/>
      <c r="AHL457" s="3"/>
      <c r="AHM457" s="3"/>
      <c r="AHN457" s="3"/>
      <c r="AHO457" s="3"/>
      <c r="AHP457" s="3"/>
      <c r="AHQ457" s="3"/>
      <c r="AHR457" s="3"/>
      <c r="AHS457" s="3"/>
      <c r="AHT457" s="3"/>
      <c r="AHU457" s="3"/>
      <c r="AHV457" s="3"/>
      <c r="AHW457" s="3"/>
      <c r="AHX457" s="3"/>
      <c r="AHY457" s="3"/>
      <c r="AHZ457" s="3"/>
      <c r="AIA457" s="3"/>
      <c r="AIB457" s="3"/>
      <c r="AIC457" s="3"/>
      <c r="AID457" s="3"/>
      <c r="AIE457" s="3"/>
      <c r="AIF457" s="3"/>
      <c r="AIG457" s="3"/>
      <c r="AIH457" s="3"/>
      <c r="AII457" s="3"/>
      <c r="AIJ457" s="3"/>
      <c r="AIK457" s="3"/>
      <c r="AIL457" s="3"/>
      <c r="AIM457" s="3"/>
      <c r="AIN457" s="3"/>
      <c r="AIO457" s="3"/>
      <c r="AIP457" s="3"/>
      <c r="AIQ457" s="3"/>
      <c r="AIR457" s="3"/>
      <c r="AIS457" s="3"/>
      <c r="AIT457" s="3"/>
      <c r="AIU457" s="3"/>
      <c r="AIV457" s="3"/>
      <c r="AIW457" s="3"/>
      <c r="AIX457" s="3"/>
      <c r="AIY457" s="3"/>
      <c r="AIZ457" s="3"/>
      <c r="AJA457" s="3"/>
      <c r="AJB457" s="3"/>
      <c r="AJC457" s="3"/>
      <c r="AJD457" s="3"/>
      <c r="AJE457" s="3"/>
      <c r="AJF457" s="3"/>
      <c r="AJG457" s="3"/>
      <c r="AJH457" s="3"/>
      <c r="AJI457" s="3"/>
      <c r="AJJ457" s="3"/>
      <c r="AJK457" s="3"/>
      <c r="AJL457" s="3"/>
      <c r="AJM457" s="3"/>
      <c r="AJN457" s="3"/>
      <c r="AJO457" s="3"/>
      <c r="AJP457" s="3"/>
      <c r="AJQ457" s="3"/>
      <c r="AJR457" s="3"/>
      <c r="AJS457" s="3"/>
      <c r="AJT457" s="3"/>
      <c r="AJU457" s="3"/>
      <c r="AJV457" s="3"/>
      <c r="AJW457" s="3"/>
      <c r="AJX457" s="3"/>
      <c r="AJY457" s="3"/>
      <c r="AJZ457" s="3"/>
      <c r="AKA457" s="3"/>
      <c r="AKB457" s="3"/>
      <c r="AKC457" s="3"/>
      <c r="AKD457" s="3"/>
      <c r="AKE457" s="3"/>
      <c r="AKF457" s="3"/>
      <c r="AKG457" s="3"/>
      <c r="AKH457" s="3"/>
      <c r="AKI457" s="3"/>
      <c r="AKJ457" s="3"/>
      <c r="AKK457" s="3"/>
      <c r="AKL457" s="3"/>
      <c r="AKM457" s="3"/>
      <c r="AKN457" s="3"/>
      <c r="AKO457" s="3"/>
      <c r="AKP457" s="3"/>
      <c r="AKQ457" s="3"/>
      <c r="AKR457" s="3"/>
      <c r="AKS457" s="3"/>
      <c r="AKT457" s="3"/>
      <c r="AKU457" s="3"/>
      <c r="AKV457" s="3"/>
      <c r="AKW457" s="3"/>
      <c r="AKX457" s="3"/>
      <c r="AKY457" s="3"/>
      <c r="AKZ457" s="3"/>
      <c r="ALA457" s="3"/>
      <c r="ALB457" s="3"/>
      <c r="ALC457" s="3"/>
      <c r="ALD457" s="3"/>
      <c r="ALE457" s="3"/>
      <c r="ALF457" s="3"/>
      <c r="ALG457" s="3"/>
      <c r="ALH457" s="3"/>
      <c r="ALI457" s="3"/>
      <c r="ALJ457" s="3"/>
      <c r="ALK457" s="3"/>
      <c r="ALL457" s="3"/>
      <c r="ALM457" s="3"/>
      <c r="ALN457" s="3"/>
      <c r="ALO457" s="3"/>
      <c r="ALP457" s="3"/>
      <c r="ALQ457" s="3"/>
      <c r="ALR457" s="3"/>
      <c r="ALS457" s="3"/>
      <c r="ALT457" s="3"/>
      <c r="ALU457" s="3"/>
      <c r="ALV457" s="3"/>
      <c r="ALW457" s="3"/>
      <c r="ALX457" s="3"/>
      <c r="ALY457" s="3"/>
      <c r="ALZ457" s="3"/>
      <c r="AMA457" s="3"/>
      <c r="AMB457" s="3"/>
      <c r="AMC457" s="3"/>
      <c r="AMD457" s="3"/>
      <c r="AME457" s="3"/>
      <c r="AMF457" s="3"/>
      <c r="AMG457" s="3"/>
      <c r="AMH457" s="3"/>
      <c r="AMI457" s="3"/>
      <c r="AMJ457" s="3"/>
      <c r="AMK457" s="3"/>
      <c r="AML457" s="3"/>
      <c r="AMM457" s="3"/>
      <c r="AMN457" s="3"/>
      <c r="AMO457" s="3"/>
      <c r="AMP457" s="3"/>
      <c r="AMQ457" s="3"/>
      <c r="AMR457" s="3"/>
      <c r="AMS457" s="3"/>
      <c r="AMT457" s="3"/>
      <c r="AMU457" s="3"/>
      <c r="AMV457" s="3"/>
      <c r="AMW457" s="3"/>
      <c r="AMX457" s="3"/>
      <c r="AMY457" s="3"/>
      <c r="AMZ457" s="3"/>
      <c r="ANA457" s="3"/>
      <c r="ANB457" s="3"/>
      <c r="ANC457" s="3"/>
      <c r="AND457" s="3"/>
      <c r="ANE457" s="3"/>
      <c r="ANF457" s="3"/>
      <c r="ANG457" s="3"/>
      <c r="ANH457" s="3"/>
      <c r="ANI457" s="3"/>
      <c r="ANJ457" s="3"/>
      <c r="ANK457" s="3"/>
      <c r="ANL457" s="3"/>
      <c r="ANM457" s="3"/>
      <c r="ANN457" s="3"/>
      <c r="ANO457" s="3"/>
      <c r="ANP457" s="3"/>
      <c r="ANQ457" s="3"/>
      <c r="ANR457" s="3"/>
      <c r="ANS457" s="3"/>
      <c r="ANT457" s="3"/>
      <c r="ANU457" s="3"/>
      <c r="ANV457" s="3"/>
      <c r="ANW457" s="3"/>
      <c r="ANX457" s="3"/>
      <c r="ANY457" s="3"/>
      <c r="ANZ457" s="3"/>
      <c r="AOA457" s="3"/>
      <c r="AOB457" s="3"/>
      <c r="AOC457" s="3"/>
      <c r="AOD457" s="3"/>
      <c r="AOE457" s="3"/>
      <c r="AOF457" s="3"/>
      <c r="AOG457" s="3"/>
      <c r="AOH457" s="3"/>
      <c r="AOI457" s="3"/>
      <c r="AOJ457" s="3"/>
      <c r="AOK457" s="3"/>
      <c r="AOL457" s="3"/>
      <c r="AOM457" s="3"/>
      <c r="AON457" s="3"/>
      <c r="AOO457" s="3"/>
      <c r="AOP457" s="3"/>
      <c r="AOQ457" s="3"/>
      <c r="AOR457" s="3"/>
      <c r="AOS457" s="3"/>
      <c r="AOT457" s="3"/>
      <c r="AOU457" s="3"/>
      <c r="AOV457" s="3"/>
      <c r="AOW457" s="3"/>
      <c r="AOX457" s="3"/>
      <c r="AOY457" s="3"/>
      <c r="AOZ457" s="3"/>
      <c r="APA457" s="3"/>
      <c r="APB457" s="3"/>
      <c r="APC457" s="3"/>
      <c r="APD457" s="3"/>
      <c r="APE457" s="3"/>
      <c r="APF457" s="3"/>
      <c r="APG457" s="3"/>
      <c r="APH457" s="3"/>
      <c r="API457" s="3"/>
      <c r="APJ457" s="3"/>
      <c r="APK457" s="3"/>
      <c r="APL457" s="3"/>
      <c r="APM457" s="3"/>
      <c r="APN457" s="3"/>
      <c r="APO457" s="3"/>
      <c r="APP457" s="3"/>
      <c r="APQ457" s="3"/>
      <c r="APR457" s="3"/>
      <c r="APS457" s="3"/>
      <c r="APT457" s="3"/>
      <c r="APU457" s="3"/>
      <c r="APV457" s="3"/>
      <c r="APW457" s="3"/>
      <c r="APX457" s="3"/>
      <c r="APY457" s="3"/>
      <c r="APZ457" s="3"/>
      <c r="AQA457" s="3"/>
      <c r="AQB457" s="3"/>
      <c r="AQC457" s="3"/>
      <c r="AQD457" s="3"/>
      <c r="AQE457" s="3"/>
      <c r="AQF457" s="3"/>
      <c r="AQG457" s="3"/>
      <c r="AQH457" s="3"/>
      <c r="AQI457" s="3"/>
      <c r="AQJ457" s="3"/>
      <c r="AQK457" s="3"/>
      <c r="AQL457" s="3"/>
      <c r="AQM457" s="3"/>
      <c r="AQN457" s="3"/>
      <c r="AQO457" s="3"/>
      <c r="AQP457" s="3"/>
      <c r="AQQ457" s="3"/>
      <c r="AQR457" s="3"/>
      <c r="AQS457" s="3"/>
      <c r="AQT457" s="3"/>
      <c r="AQU457" s="3"/>
      <c r="AQV457" s="3"/>
      <c r="AQW457" s="3"/>
      <c r="AQX457" s="3"/>
      <c r="AQY457" s="3"/>
      <c r="AQZ457" s="3"/>
      <c r="ARA457" s="3"/>
      <c r="ARB457" s="3"/>
      <c r="ARC457" s="3"/>
      <c r="ARD457" s="3"/>
      <c r="ARE457" s="3"/>
      <c r="ARF457" s="3"/>
      <c r="ARG457" s="3"/>
      <c r="ARH457" s="3"/>
      <c r="ARI457" s="3"/>
      <c r="ARJ457" s="3"/>
      <c r="ARK457" s="3"/>
      <c r="ARL457" s="3"/>
      <c r="ARM457" s="3"/>
      <c r="ARN457" s="3"/>
      <c r="ARO457" s="3"/>
      <c r="ARP457" s="3"/>
      <c r="ARQ457" s="3"/>
      <c r="ARR457" s="3"/>
      <c r="ARS457" s="3"/>
      <c r="ART457" s="3"/>
      <c r="ARU457" s="3"/>
      <c r="ARV457" s="3"/>
      <c r="ARW457" s="3"/>
      <c r="ARX457" s="3"/>
      <c r="ARY457" s="3"/>
      <c r="ARZ457" s="3"/>
      <c r="ASA457" s="3"/>
      <c r="ASB457" s="3"/>
      <c r="ASC457" s="3"/>
      <c r="ASD457" s="3"/>
      <c r="ASE457" s="3"/>
      <c r="ASF457" s="3"/>
      <c r="ASG457" s="3"/>
      <c r="ASH457" s="3"/>
      <c r="ASI457" s="3"/>
      <c r="ASJ457" s="3"/>
      <c r="ASK457" s="3"/>
      <c r="ASL457" s="3"/>
      <c r="ASM457" s="3"/>
      <c r="ASN457" s="3"/>
      <c r="ASO457" s="3"/>
      <c r="ASP457" s="3"/>
      <c r="ASQ457" s="3"/>
      <c r="ASR457" s="3"/>
      <c r="ASS457" s="3"/>
      <c r="AST457" s="3"/>
      <c r="ASU457" s="3"/>
      <c r="ASV457" s="3"/>
      <c r="ASW457" s="3"/>
      <c r="ASX457" s="3"/>
      <c r="ASY457" s="3"/>
      <c r="ASZ457" s="3"/>
      <c r="ATA457" s="3"/>
      <c r="ATB457" s="3"/>
      <c r="ATC457" s="3"/>
      <c r="ATD457" s="3"/>
      <c r="ATE457" s="3"/>
      <c r="ATF457" s="3"/>
      <c r="ATG457" s="3"/>
      <c r="ATH457" s="3"/>
      <c r="ATI457" s="3"/>
      <c r="ATJ457" s="3"/>
      <c r="ATK457" s="3"/>
      <c r="ATL457" s="3"/>
      <c r="ATM457" s="3"/>
      <c r="ATN457" s="3"/>
      <c r="ATO457" s="3"/>
      <c r="ATP457" s="3"/>
      <c r="ATQ457" s="3"/>
      <c r="ATR457" s="3"/>
      <c r="ATS457" s="3"/>
      <c r="ATT457" s="3"/>
      <c r="ATU457" s="3"/>
      <c r="ATV457" s="3"/>
      <c r="ATW457" s="3"/>
      <c r="ATX457" s="3"/>
      <c r="ATY457" s="3"/>
      <c r="ATZ457" s="3"/>
      <c r="AUA457" s="3"/>
      <c r="AUB457" s="3"/>
      <c r="AUC457" s="3"/>
      <c r="AUD457" s="3"/>
      <c r="AUE457" s="3"/>
      <c r="AUF457" s="3"/>
      <c r="AUG457" s="3"/>
      <c r="AUH457" s="3"/>
      <c r="AUI457" s="3"/>
      <c r="AUJ457" s="3"/>
      <c r="AUK457" s="3"/>
      <c r="AUL457" s="3"/>
      <c r="AUM457" s="3"/>
      <c r="AUN457" s="3"/>
      <c r="AUO457" s="3"/>
      <c r="AUP457" s="3"/>
      <c r="AUQ457" s="3"/>
      <c r="AUR457" s="3"/>
      <c r="AUS457" s="3"/>
      <c r="AUT457" s="3"/>
      <c r="AUU457" s="3"/>
      <c r="AUV457" s="3"/>
      <c r="AUW457" s="3"/>
      <c r="AUX457" s="3"/>
      <c r="AUY457" s="3"/>
      <c r="AUZ457" s="3"/>
      <c r="AVA457" s="3"/>
      <c r="AVB457" s="3"/>
      <c r="AVC457" s="3"/>
      <c r="AVD457" s="3"/>
      <c r="AVE457" s="3"/>
      <c r="AVF457" s="3"/>
      <c r="AVG457" s="3"/>
      <c r="AVH457" s="3"/>
      <c r="AVI457" s="3"/>
      <c r="AVJ457" s="3"/>
      <c r="AVK457" s="3"/>
      <c r="AVL457" s="3"/>
      <c r="AVM457" s="3"/>
      <c r="AVN457" s="3"/>
      <c r="AVO457" s="3"/>
      <c r="AVP457" s="3"/>
      <c r="AVQ457" s="3"/>
      <c r="AVR457" s="3"/>
      <c r="AVS457" s="3"/>
      <c r="AVT457" s="3"/>
      <c r="AVU457" s="3"/>
      <c r="AVV457" s="3"/>
      <c r="AVW457" s="3"/>
      <c r="AVX457" s="3"/>
      <c r="AVY457" s="3"/>
      <c r="AVZ457" s="3"/>
      <c r="AWA457" s="3"/>
      <c r="AWB457" s="3"/>
      <c r="AWC457" s="3"/>
      <c r="AWD457" s="3"/>
      <c r="AWE457" s="3"/>
      <c r="AWF457" s="3"/>
      <c r="AWG457" s="3"/>
      <c r="AWH457" s="3"/>
      <c r="AWI457" s="3"/>
      <c r="AWJ457" s="3"/>
      <c r="AWK457" s="3"/>
      <c r="AWL457" s="3"/>
      <c r="AWM457" s="3"/>
      <c r="AWN457" s="3"/>
      <c r="AWO457" s="3"/>
      <c r="AWP457" s="3"/>
      <c r="AWQ457" s="3"/>
      <c r="AWR457" s="3"/>
      <c r="AWS457" s="3"/>
      <c r="AWT457" s="3"/>
      <c r="AWU457" s="3"/>
      <c r="AWV457" s="3"/>
      <c r="AWW457" s="3"/>
      <c r="AWX457" s="3"/>
      <c r="AWY457" s="3"/>
      <c r="AWZ457" s="3"/>
      <c r="AXA457" s="3"/>
      <c r="AXB457" s="3"/>
      <c r="AXC457" s="3"/>
      <c r="AXD457" s="3"/>
      <c r="AXE457" s="3"/>
      <c r="AXF457" s="3"/>
      <c r="AXG457" s="3"/>
      <c r="AXH457" s="3"/>
      <c r="AXI457" s="3"/>
      <c r="AXJ457" s="3"/>
      <c r="AXK457" s="3"/>
      <c r="AXL457" s="3"/>
      <c r="AXM457" s="3"/>
      <c r="AXN457" s="3"/>
      <c r="AXO457" s="3"/>
      <c r="AXP457" s="3"/>
      <c r="AXQ457" s="3"/>
      <c r="AXR457" s="3"/>
      <c r="AXS457" s="3"/>
      <c r="AXT457" s="3"/>
      <c r="AXU457" s="3"/>
      <c r="AXV457" s="3"/>
      <c r="AXW457" s="3"/>
      <c r="AXX457" s="3"/>
      <c r="AXY457" s="3"/>
      <c r="AXZ457" s="3"/>
      <c r="AYA457" s="3"/>
      <c r="AYB457" s="3"/>
      <c r="AYC457" s="3"/>
      <c r="AYD457" s="3"/>
      <c r="AYE457" s="3"/>
      <c r="AYF457" s="3"/>
      <c r="AYG457" s="3"/>
      <c r="AYH457" s="3"/>
      <c r="AYI457" s="3"/>
      <c r="AYJ457" s="3"/>
      <c r="AYK457" s="3"/>
      <c r="AYL457" s="3"/>
      <c r="AYM457" s="3"/>
      <c r="AYN457" s="3"/>
      <c r="AYO457" s="3"/>
      <c r="AYP457" s="3"/>
      <c r="AYQ457" s="3"/>
      <c r="AYR457" s="3"/>
      <c r="AYS457" s="3"/>
      <c r="AYT457" s="3"/>
      <c r="AYU457" s="3"/>
      <c r="AYV457" s="3"/>
      <c r="AYW457" s="3"/>
      <c r="AYX457" s="3"/>
      <c r="AYY457" s="3"/>
      <c r="AYZ457" s="3"/>
      <c r="AZA457" s="3"/>
      <c r="AZB457" s="3"/>
      <c r="AZC457" s="3"/>
      <c r="AZD457" s="3"/>
      <c r="AZE457" s="3"/>
      <c r="AZF457" s="3"/>
      <c r="AZG457" s="3"/>
      <c r="AZH457" s="3"/>
      <c r="AZI457" s="3"/>
      <c r="AZJ457" s="3"/>
      <c r="AZK457" s="3"/>
      <c r="AZL457" s="3"/>
      <c r="AZM457" s="3"/>
      <c r="AZN457" s="3"/>
      <c r="AZO457" s="3"/>
      <c r="AZP457" s="3"/>
      <c r="AZQ457" s="3"/>
      <c r="AZR457" s="3"/>
      <c r="AZS457" s="3"/>
      <c r="AZT457" s="3"/>
      <c r="AZU457" s="3"/>
      <c r="AZV457" s="3"/>
      <c r="AZW457" s="3"/>
      <c r="AZX457" s="3"/>
      <c r="AZY457" s="3"/>
      <c r="AZZ457" s="3"/>
      <c r="BAA457" s="3"/>
      <c r="BAB457" s="3"/>
      <c r="BAC457" s="3"/>
      <c r="BAD457" s="3"/>
      <c r="BAE457" s="3"/>
      <c r="BAF457" s="3"/>
      <c r="BAG457" s="3"/>
      <c r="BAH457" s="3"/>
      <c r="BAI457" s="3"/>
      <c r="BAJ457" s="3"/>
      <c r="BAK457" s="3"/>
      <c r="BAL457" s="3"/>
      <c r="BAM457" s="3"/>
      <c r="BAN457" s="3"/>
      <c r="BAO457" s="3"/>
      <c r="BAP457" s="3"/>
      <c r="BAQ457" s="3"/>
      <c r="BAR457" s="3"/>
      <c r="BAS457" s="3"/>
      <c r="BAT457" s="3"/>
      <c r="BAU457" s="3"/>
      <c r="BAV457" s="3"/>
      <c r="BAW457" s="3"/>
      <c r="BAX457" s="3"/>
      <c r="BAY457" s="3"/>
      <c r="BAZ457" s="3"/>
      <c r="BBA457" s="3"/>
      <c r="BBB457" s="3"/>
      <c r="BBC457" s="3"/>
      <c r="BBD457" s="3"/>
      <c r="BBE457" s="3"/>
      <c r="BBF457" s="3"/>
      <c r="BBG457" s="3"/>
      <c r="BBH457" s="3"/>
      <c r="BBI457" s="3"/>
      <c r="BBJ457" s="3"/>
      <c r="BBK457" s="3"/>
      <c r="BBL457" s="3"/>
      <c r="BBM457" s="3"/>
      <c r="BBN457" s="3"/>
      <c r="BBO457" s="3"/>
      <c r="BBP457" s="3"/>
      <c r="BBQ457" s="3"/>
      <c r="BBR457" s="3"/>
      <c r="BBS457" s="3"/>
      <c r="BBT457" s="3"/>
      <c r="BBU457" s="3"/>
      <c r="BBV457" s="3"/>
      <c r="BBW457" s="3"/>
      <c r="BBX457" s="3"/>
      <c r="BBY457" s="3"/>
      <c r="BBZ457" s="3"/>
      <c r="BCA457" s="3"/>
      <c r="BCB457" s="3"/>
      <c r="BCC457" s="3"/>
      <c r="BCD457" s="3"/>
      <c r="BCE457" s="3"/>
      <c r="BCF457" s="3"/>
      <c r="BCG457" s="3"/>
      <c r="BCH457" s="3"/>
      <c r="BCI457" s="3"/>
      <c r="BCJ457" s="3"/>
      <c r="BCK457" s="3"/>
      <c r="BCL457" s="3"/>
      <c r="BCM457" s="3"/>
      <c r="BCN457" s="3"/>
      <c r="BCO457" s="3"/>
      <c r="BCP457" s="3"/>
      <c r="BCQ457" s="3"/>
      <c r="BCR457" s="3"/>
      <c r="BCS457" s="3"/>
      <c r="BCT457" s="3"/>
      <c r="BCU457" s="3"/>
      <c r="BCV457" s="3"/>
      <c r="BCW457" s="3"/>
      <c r="BCX457" s="3"/>
      <c r="BCY457" s="3"/>
      <c r="BCZ457" s="3"/>
      <c r="BDA457" s="3"/>
      <c r="BDB457" s="3"/>
      <c r="BDC457" s="3"/>
      <c r="BDD457" s="3"/>
      <c r="BDE457" s="3"/>
      <c r="BDF457" s="3"/>
      <c r="BDG457" s="3"/>
      <c r="BDH457" s="3"/>
      <c r="BDI457" s="3"/>
      <c r="BDJ457" s="3"/>
      <c r="BDK457" s="3"/>
      <c r="BDL457" s="3"/>
      <c r="BDM457" s="3"/>
      <c r="BDN457" s="3"/>
      <c r="BDO457" s="3"/>
      <c r="BDP457" s="3"/>
      <c r="BDQ457" s="3"/>
      <c r="BDR457" s="3"/>
      <c r="BDS457" s="3"/>
      <c r="BDT457" s="3"/>
      <c r="BDU457" s="3"/>
      <c r="BDV457" s="3"/>
      <c r="BDW457" s="3"/>
      <c r="BDX457" s="3"/>
      <c r="BDY457" s="3"/>
      <c r="BDZ457" s="3"/>
      <c r="BEA457" s="3"/>
      <c r="BEB457" s="3"/>
      <c r="BEC457" s="3"/>
      <c r="BED457" s="3"/>
      <c r="BEE457" s="3"/>
      <c r="BEF457" s="3"/>
      <c r="BEG457" s="3"/>
      <c r="BEH457" s="3"/>
      <c r="BEI457" s="3"/>
      <c r="BEJ457" s="3"/>
      <c r="BEK457" s="3"/>
      <c r="BEL457" s="3"/>
      <c r="BEM457" s="3"/>
      <c r="BEN457" s="3"/>
      <c r="BEO457" s="3"/>
      <c r="BEP457" s="3"/>
      <c r="BEQ457" s="3"/>
      <c r="BER457" s="3"/>
      <c r="BES457" s="3"/>
      <c r="BET457" s="3"/>
      <c r="BEU457" s="3"/>
      <c r="BEV457" s="3"/>
      <c r="BEW457" s="3"/>
      <c r="BEX457" s="3"/>
      <c r="BEY457" s="3"/>
      <c r="BEZ457" s="3"/>
      <c r="BFA457" s="3"/>
      <c r="BFB457" s="3"/>
      <c r="BFC457" s="3"/>
      <c r="BFD457" s="3"/>
      <c r="BFE457" s="3"/>
      <c r="BFF457" s="3"/>
      <c r="BFG457" s="3"/>
      <c r="BFH457" s="3"/>
      <c r="BFI457" s="3"/>
      <c r="BFJ457" s="3"/>
      <c r="BFK457" s="3"/>
      <c r="BFL457" s="3"/>
      <c r="BFM457" s="3"/>
      <c r="BFN457" s="3"/>
      <c r="BFO457" s="3"/>
      <c r="BFP457" s="3"/>
      <c r="BFQ457" s="3"/>
      <c r="BFR457" s="3"/>
      <c r="BFS457" s="3"/>
      <c r="BFT457" s="3"/>
      <c r="BFU457" s="3"/>
      <c r="BFV457" s="3"/>
      <c r="BFW457" s="3"/>
      <c r="BFX457" s="3"/>
      <c r="BFY457" s="3"/>
      <c r="BFZ457" s="3"/>
      <c r="BGA457" s="3"/>
      <c r="BGB457" s="3"/>
      <c r="BGC457" s="3"/>
      <c r="BGD457" s="3"/>
      <c r="BGE457" s="3"/>
      <c r="BGF457" s="3"/>
      <c r="BGG457" s="3"/>
      <c r="BGH457" s="3"/>
      <c r="BGI457" s="3"/>
      <c r="BGJ457" s="3"/>
      <c r="BGK457" s="3"/>
      <c r="BGL457" s="3"/>
      <c r="BGM457" s="3"/>
      <c r="BGN457" s="3"/>
      <c r="BGO457" s="3"/>
      <c r="BGP457" s="3"/>
      <c r="BGQ457" s="3"/>
      <c r="BGR457" s="3"/>
      <c r="BGS457" s="3"/>
      <c r="BGT457" s="3"/>
      <c r="BGU457" s="3"/>
      <c r="BGV457" s="3"/>
      <c r="BGW457" s="3"/>
      <c r="BGX457" s="3"/>
      <c r="BGY457" s="3"/>
      <c r="BGZ457" s="3"/>
      <c r="BHA457" s="3"/>
      <c r="BHB457" s="3"/>
      <c r="BHC457" s="3"/>
      <c r="BHD457" s="3"/>
      <c r="BHE457" s="3"/>
      <c r="BHF457" s="3"/>
      <c r="BHG457" s="3"/>
      <c r="BHH457" s="3"/>
      <c r="BHI457" s="3"/>
      <c r="BHJ457" s="3"/>
      <c r="BHK457" s="3"/>
      <c r="BHL457" s="3"/>
      <c r="BHM457" s="3"/>
      <c r="BHN457" s="3"/>
      <c r="BHO457" s="3"/>
      <c r="BHP457" s="3"/>
      <c r="BHQ457" s="3"/>
      <c r="BHR457" s="3"/>
      <c r="BHS457" s="3"/>
      <c r="BHT457" s="3"/>
      <c r="BHU457" s="3"/>
      <c r="BHV457" s="3"/>
      <c r="BHW457" s="3"/>
      <c r="BHX457" s="3"/>
      <c r="BHY457" s="3"/>
      <c r="BHZ457" s="3"/>
      <c r="BIA457" s="3"/>
      <c r="BIB457" s="3"/>
      <c r="BIC457" s="3"/>
      <c r="BID457" s="3"/>
      <c r="BIE457" s="3"/>
      <c r="BIF457" s="3"/>
      <c r="BIG457" s="3"/>
      <c r="BIH457" s="3"/>
      <c r="BII457" s="3"/>
      <c r="BIJ457" s="3"/>
      <c r="BIK457" s="3"/>
      <c r="BIL457" s="3"/>
      <c r="BIM457" s="3"/>
      <c r="BIN457" s="3"/>
      <c r="BIO457" s="3"/>
      <c r="BIP457" s="3"/>
      <c r="BIQ457" s="3"/>
      <c r="BIR457" s="3"/>
      <c r="BIS457" s="3"/>
      <c r="BIT457" s="3"/>
      <c r="BIU457" s="3"/>
      <c r="BIV457" s="3"/>
      <c r="BIW457" s="3"/>
      <c r="BIX457" s="3"/>
      <c r="BIY457" s="3"/>
      <c r="BIZ457" s="3"/>
      <c r="BJA457" s="3"/>
      <c r="BJB457" s="3"/>
      <c r="BJC457" s="3"/>
      <c r="BJD457" s="3"/>
      <c r="BJE457" s="3"/>
      <c r="BJF457" s="3"/>
      <c r="BJG457" s="3"/>
      <c r="BJH457" s="3"/>
      <c r="BJI457" s="3"/>
      <c r="BJJ457" s="3"/>
      <c r="BJK457" s="3"/>
      <c r="BJL457" s="3"/>
      <c r="BJM457" s="3"/>
      <c r="BJN457" s="3"/>
      <c r="BJO457" s="3"/>
      <c r="BJP457" s="3"/>
      <c r="BJQ457" s="3"/>
      <c r="BJR457" s="3"/>
      <c r="BJS457" s="3"/>
      <c r="BJT457" s="3"/>
      <c r="BJU457" s="3"/>
      <c r="BJV457" s="3"/>
      <c r="BJW457" s="3"/>
      <c r="BJX457" s="3"/>
      <c r="BJY457" s="3"/>
      <c r="BJZ457" s="3"/>
      <c r="BKA457" s="3"/>
      <c r="BKB457" s="3"/>
      <c r="BKC457" s="3"/>
      <c r="BKD457" s="3"/>
      <c r="BKE457" s="3"/>
      <c r="BKF457" s="3"/>
      <c r="BKG457" s="3"/>
      <c r="BKH457" s="3"/>
      <c r="BKI457" s="3"/>
      <c r="BKJ457" s="3"/>
      <c r="BKK457" s="3"/>
      <c r="BKL457" s="3"/>
      <c r="BKM457" s="3"/>
      <c r="BKN457" s="3"/>
      <c r="BKO457" s="3"/>
      <c r="BKP457" s="3"/>
      <c r="BKQ457" s="3"/>
      <c r="BKR457" s="3"/>
      <c r="BKS457" s="3"/>
      <c r="BKT457" s="3"/>
      <c r="BKU457" s="3"/>
      <c r="BKV457" s="3"/>
      <c r="BKW457" s="3"/>
      <c r="BKX457" s="3"/>
      <c r="BKY457" s="3"/>
      <c r="BKZ457" s="3"/>
      <c r="BLA457" s="3"/>
      <c r="BLB457" s="3"/>
      <c r="BLC457" s="3"/>
      <c r="BLD457" s="3"/>
      <c r="BLE457" s="3"/>
      <c r="BLF457" s="3"/>
      <c r="BLG457" s="3"/>
      <c r="BLH457" s="3"/>
      <c r="BLI457" s="3"/>
      <c r="BLJ457" s="3"/>
      <c r="BLK457" s="3"/>
      <c r="BLL457" s="3"/>
      <c r="BLM457" s="3"/>
      <c r="BLN457" s="3"/>
      <c r="BLO457" s="3"/>
      <c r="BLP457" s="3"/>
      <c r="BLQ457" s="3"/>
      <c r="BLR457" s="3"/>
      <c r="BLS457" s="3"/>
      <c r="BLT457" s="3"/>
      <c r="BLU457" s="3"/>
      <c r="BLV457" s="3"/>
      <c r="BLW457" s="3"/>
      <c r="BLX457" s="3"/>
      <c r="BLY457" s="3"/>
      <c r="BLZ457" s="3"/>
      <c r="BMA457" s="3"/>
      <c r="BMB457" s="3"/>
      <c r="BMC457" s="3"/>
      <c r="BMD457" s="3"/>
      <c r="BME457" s="3"/>
      <c r="BMF457" s="3"/>
      <c r="BMG457" s="3"/>
      <c r="BMH457" s="3"/>
      <c r="BMI457" s="3"/>
      <c r="BMJ457" s="3"/>
      <c r="BMK457" s="3"/>
      <c r="BML457" s="3"/>
      <c r="BMM457" s="3"/>
      <c r="BMN457" s="3"/>
      <c r="BMO457" s="3"/>
      <c r="BMP457" s="3"/>
      <c r="BMQ457" s="3"/>
      <c r="BMR457" s="3"/>
      <c r="BMS457" s="3"/>
      <c r="BMT457" s="3"/>
      <c r="BMU457" s="3"/>
      <c r="BMV457" s="3"/>
      <c r="BMW457" s="3"/>
      <c r="BMX457" s="3"/>
      <c r="BMY457" s="3"/>
      <c r="BMZ457" s="3"/>
      <c r="BNA457" s="3"/>
      <c r="BNB457" s="3"/>
      <c r="BNC457" s="3"/>
      <c r="BND457" s="3"/>
      <c r="BNE457" s="3"/>
      <c r="BNF457" s="3"/>
      <c r="BNG457" s="3"/>
      <c r="BNH457" s="3"/>
      <c r="BNI457" s="3"/>
      <c r="BNJ457" s="3"/>
      <c r="BNK457" s="3"/>
      <c r="BNL457" s="3"/>
      <c r="BNM457" s="3"/>
      <c r="BNN457" s="3"/>
      <c r="BNO457" s="3"/>
      <c r="BNP457" s="3"/>
      <c r="BNQ457" s="3"/>
      <c r="BNR457" s="3"/>
      <c r="BNS457" s="3"/>
      <c r="BNT457" s="3"/>
      <c r="BNU457" s="3"/>
      <c r="BNV457" s="3"/>
      <c r="BNW457" s="3"/>
      <c r="BNX457" s="3"/>
      <c r="BNY457" s="3"/>
      <c r="BNZ457" s="3"/>
      <c r="BOA457" s="3"/>
      <c r="BOB457" s="3"/>
      <c r="BOC457" s="3"/>
      <c r="BOD457" s="3"/>
      <c r="BOE457" s="3"/>
      <c r="BOF457" s="3"/>
      <c r="BOG457" s="3"/>
      <c r="BOH457" s="3"/>
      <c r="BOI457" s="3"/>
      <c r="BOJ457" s="3"/>
      <c r="BOK457" s="3"/>
      <c r="BOL457" s="3"/>
      <c r="BOM457" s="3"/>
      <c r="BON457" s="3"/>
      <c r="BOO457" s="3"/>
      <c r="BOP457" s="3"/>
      <c r="BOQ457" s="3"/>
      <c r="BOR457" s="3"/>
      <c r="BOS457" s="3"/>
      <c r="BOT457" s="3"/>
      <c r="BOU457" s="3"/>
      <c r="BOV457" s="3"/>
      <c r="BOW457" s="3"/>
      <c r="BOX457" s="3"/>
      <c r="BOY457" s="3"/>
      <c r="BOZ457" s="3"/>
      <c r="BPA457" s="3"/>
      <c r="BPB457" s="3"/>
      <c r="BPC457" s="3"/>
      <c r="BPD457" s="3"/>
      <c r="BPE457" s="3"/>
      <c r="BPF457" s="3"/>
      <c r="BPG457" s="3"/>
      <c r="BPH457" s="3"/>
      <c r="BPI457" s="3"/>
      <c r="BPJ457" s="3"/>
      <c r="BPK457" s="3"/>
      <c r="BPL457" s="3"/>
      <c r="BPM457" s="3"/>
      <c r="BPN457" s="3"/>
      <c r="BPO457" s="3"/>
      <c r="BPP457" s="3"/>
      <c r="BPQ457" s="3"/>
      <c r="BPR457" s="3"/>
      <c r="BPS457" s="3"/>
      <c r="BPT457" s="3"/>
      <c r="BPU457" s="3"/>
      <c r="BPV457" s="3"/>
      <c r="BPW457" s="3"/>
      <c r="BPX457" s="3"/>
      <c r="BPY457" s="3"/>
      <c r="BPZ457" s="3"/>
      <c r="BQA457" s="3"/>
      <c r="BQB457" s="3"/>
      <c r="BQC457" s="3"/>
      <c r="BQD457" s="3"/>
      <c r="BQE457" s="3"/>
      <c r="BQF457" s="3"/>
      <c r="BQG457" s="3"/>
      <c r="BQH457" s="3"/>
      <c r="BQI457" s="3"/>
      <c r="BQJ457" s="3"/>
      <c r="BQK457" s="3"/>
      <c r="BQL457" s="3"/>
      <c r="BQM457" s="3"/>
      <c r="BQN457" s="3"/>
      <c r="BQO457" s="3"/>
      <c r="BQP457" s="3"/>
      <c r="BQQ457" s="3"/>
      <c r="BQR457" s="3"/>
      <c r="BQS457" s="3"/>
      <c r="BQT457" s="3"/>
      <c r="BQU457" s="3"/>
      <c r="BQV457" s="3"/>
      <c r="BQW457" s="3"/>
      <c r="BQX457" s="3"/>
      <c r="BQY457" s="3"/>
      <c r="BQZ457" s="3"/>
      <c r="BRA457" s="3"/>
      <c r="BRB457" s="3"/>
      <c r="BRC457" s="3"/>
      <c r="BRD457" s="3"/>
      <c r="BRE457" s="3"/>
      <c r="BRF457" s="3"/>
      <c r="BRG457" s="3"/>
      <c r="BRH457" s="3"/>
      <c r="BRI457" s="3"/>
      <c r="BRJ457" s="3"/>
      <c r="BRK457" s="3"/>
      <c r="BRL457" s="3"/>
      <c r="BRM457" s="3"/>
      <c r="BRN457" s="3"/>
      <c r="BRO457" s="3"/>
      <c r="BRP457" s="3"/>
      <c r="BRQ457" s="3"/>
      <c r="BRR457" s="3"/>
      <c r="BRS457" s="3"/>
      <c r="BRT457" s="3"/>
      <c r="BRU457" s="3"/>
      <c r="BRV457" s="3"/>
      <c r="BRW457" s="3"/>
      <c r="BRX457" s="3"/>
      <c r="BRY457" s="3"/>
      <c r="BRZ457" s="3"/>
      <c r="BSA457" s="3"/>
      <c r="BSB457" s="3"/>
      <c r="BSC457" s="3"/>
      <c r="BSD457" s="3"/>
      <c r="BSE457" s="3"/>
      <c r="BSF457" s="3"/>
      <c r="BSG457" s="3"/>
      <c r="BSH457" s="3"/>
      <c r="BSI457" s="3"/>
      <c r="BSJ457" s="3"/>
      <c r="BSK457" s="3"/>
      <c r="BSL457" s="3"/>
      <c r="BSM457" s="3"/>
      <c r="BSN457" s="3"/>
      <c r="BSO457" s="3"/>
      <c r="BSP457" s="3"/>
      <c r="BSQ457" s="3"/>
      <c r="BSR457" s="3"/>
      <c r="BSS457" s="3"/>
      <c r="BST457" s="3"/>
      <c r="BSU457" s="3"/>
      <c r="BSV457" s="3"/>
      <c r="BSW457" s="3"/>
      <c r="BSX457" s="3"/>
      <c r="BSY457" s="3"/>
      <c r="BSZ457" s="3"/>
      <c r="BTA457" s="3"/>
      <c r="BTB457" s="3"/>
      <c r="BTC457" s="3"/>
      <c r="BTD457" s="3"/>
      <c r="BTE457" s="3"/>
      <c r="BTF457" s="3"/>
      <c r="BTG457" s="3"/>
      <c r="BTH457" s="3"/>
      <c r="BTI457" s="3"/>
      <c r="BTJ457" s="3"/>
      <c r="BTK457" s="3"/>
      <c r="BTL457" s="3"/>
      <c r="BTM457" s="3"/>
      <c r="BTN457" s="3"/>
      <c r="BTO457" s="3"/>
      <c r="BTP457" s="3"/>
      <c r="BTQ457" s="3"/>
      <c r="BTR457" s="3"/>
      <c r="BTS457" s="3"/>
      <c r="BTT457" s="3"/>
      <c r="BTU457" s="3"/>
      <c r="BTV457" s="3"/>
      <c r="BTW457" s="3"/>
      <c r="BTX457" s="3"/>
      <c r="BTY457" s="3"/>
      <c r="BTZ457" s="3"/>
      <c r="BUA457" s="3"/>
      <c r="BUB457" s="3"/>
      <c r="BUC457" s="3"/>
      <c r="BUD457" s="3"/>
      <c r="BUE457" s="3"/>
      <c r="BUF457" s="3"/>
      <c r="BUG457" s="3"/>
      <c r="BUH457" s="3"/>
      <c r="BUI457" s="3"/>
      <c r="BUJ457" s="3"/>
      <c r="BUK457" s="3"/>
      <c r="BUL457" s="3"/>
      <c r="BUM457" s="3"/>
      <c r="BUN457" s="3"/>
      <c r="BUO457" s="3"/>
      <c r="BUP457" s="3"/>
      <c r="BUQ457" s="3"/>
      <c r="BUR457" s="3"/>
      <c r="BUS457" s="3"/>
      <c r="BUT457" s="3"/>
      <c r="BUU457" s="3"/>
      <c r="BUV457" s="3"/>
      <c r="BUW457" s="3"/>
      <c r="BUX457" s="3"/>
      <c r="BUY457" s="3"/>
      <c r="BUZ457" s="3"/>
      <c r="BVA457" s="3"/>
      <c r="BVB457" s="3"/>
      <c r="BVC457" s="3"/>
      <c r="BVD457" s="3"/>
      <c r="BVE457" s="3"/>
      <c r="BVF457" s="3"/>
      <c r="BVG457" s="3"/>
      <c r="BVH457" s="3"/>
      <c r="BVI457" s="3"/>
      <c r="BVJ457" s="3"/>
      <c r="BVK457" s="3"/>
      <c r="BVL457" s="3"/>
      <c r="BVM457" s="3"/>
      <c r="BVN457" s="3"/>
      <c r="BVO457" s="3"/>
      <c r="BVP457" s="3"/>
      <c r="BVQ457" s="3"/>
      <c r="BVR457" s="3"/>
      <c r="BVS457" s="3"/>
      <c r="BVT457" s="3"/>
      <c r="BVU457" s="3"/>
      <c r="BVV457" s="3"/>
      <c r="BVW457" s="3"/>
      <c r="BVX457" s="3"/>
      <c r="BVY457" s="3"/>
      <c r="BVZ457" s="3"/>
      <c r="BWA457" s="3"/>
      <c r="BWB457" s="3"/>
      <c r="BWC457" s="3"/>
      <c r="BWD457" s="3"/>
      <c r="BWE457" s="3"/>
      <c r="BWF457" s="3"/>
      <c r="BWG457" s="3"/>
      <c r="BWH457" s="3"/>
      <c r="BWI457" s="3"/>
      <c r="BWJ457" s="3"/>
      <c r="BWK457" s="3"/>
      <c r="BWL457" s="3"/>
      <c r="BWM457" s="3"/>
      <c r="BWN457" s="3"/>
      <c r="BWO457" s="3"/>
      <c r="BWP457" s="3"/>
      <c r="BWQ457" s="3"/>
      <c r="BWR457" s="3"/>
      <c r="BWS457" s="3"/>
      <c r="BWT457" s="3"/>
      <c r="BWU457" s="3"/>
      <c r="BWV457" s="3"/>
      <c r="BWW457" s="3"/>
      <c r="BWX457" s="3"/>
      <c r="BWY457" s="3"/>
      <c r="BWZ457" s="3"/>
      <c r="BXA457" s="3"/>
      <c r="BXB457" s="3"/>
      <c r="BXC457" s="3"/>
      <c r="BXD457" s="3"/>
      <c r="BXE457" s="3"/>
      <c r="BXF457" s="3"/>
      <c r="BXG457" s="3"/>
      <c r="BXH457" s="3"/>
      <c r="BXI457" s="3"/>
      <c r="BXJ457" s="3"/>
      <c r="BXK457" s="3"/>
      <c r="BXL457" s="3"/>
      <c r="BXM457" s="3"/>
      <c r="BXN457" s="3"/>
      <c r="BXO457" s="3"/>
      <c r="BXP457" s="3"/>
      <c r="BXQ457" s="3"/>
      <c r="BXR457" s="3"/>
      <c r="BXS457" s="3"/>
      <c r="BXT457" s="3"/>
      <c r="BXU457" s="3"/>
      <c r="BXV457" s="3"/>
      <c r="BXW457" s="3"/>
      <c r="BXX457" s="3"/>
      <c r="BXY457" s="3"/>
      <c r="BXZ457" s="3"/>
      <c r="BYA457" s="3"/>
      <c r="BYB457" s="3"/>
      <c r="BYC457" s="3"/>
      <c r="BYD457" s="3"/>
      <c r="BYE457" s="3"/>
      <c r="BYF457" s="3"/>
      <c r="BYG457" s="3"/>
      <c r="BYH457" s="3"/>
      <c r="BYI457" s="3"/>
      <c r="BYJ457" s="3"/>
      <c r="BYK457" s="3"/>
      <c r="BYL457" s="3"/>
      <c r="BYM457" s="3"/>
      <c r="BYN457" s="3"/>
      <c r="BYO457" s="3"/>
      <c r="BYP457" s="3"/>
      <c r="BYQ457" s="3"/>
      <c r="BYR457" s="3"/>
      <c r="BYS457" s="3"/>
      <c r="BYT457" s="3"/>
      <c r="BYU457" s="3"/>
      <c r="BYV457" s="3"/>
      <c r="BYW457" s="3"/>
      <c r="BYX457" s="3"/>
      <c r="BYY457" s="3"/>
      <c r="BYZ457" s="3"/>
      <c r="BZA457" s="3"/>
      <c r="BZB457" s="3"/>
      <c r="BZC457" s="3"/>
      <c r="BZD457" s="3"/>
      <c r="BZE457" s="3"/>
      <c r="BZF457" s="3"/>
      <c r="BZG457" s="3"/>
      <c r="BZH457" s="3"/>
      <c r="BZI457" s="3"/>
      <c r="BZJ457" s="3"/>
      <c r="BZK457" s="3"/>
      <c r="BZL457" s="3"/>
      <c r="BZM457" s="3"/>
      <c r="BZN457" s="3"/>
      <c r="BZO457" s="3"/>
      <c r="BZP457" s="3"/>
      <c r="BZQ457" s="3"/>
      <c r="BZR457" s="3"/>
      <c r="BZS457" s="3"/>
      <c r="BZT457" s="3"/>
      <c r="BZU457" s="3"/>
      <c r="BZV457" s="3"/>
      <c r="BZW457" s="3"/>
      <c r="BZX457" s="3"/>
      <c r="BZY457" s="3"/>
      <c r="BZZ457" s="3"/>
      <c r="CAA457" s="3"/>
      <c r="CAB457" s="3"/>
      <c r="CAC457" s="3"/>
      <c r="CAD457" s="3"/>
      <c r="CAE457" s="3"/>
      <c r="CAF457" s="3"/>
      <c r="CAG457" s="3"/>
      <c r="CAH457" s="3"/>
      <c r="CAI457" s="3"/>
      <c r="CAJ457" s="3"/>
      <c r="CAK457" s="3"/>
      <c r="CAL457" s="3"/>
      <c r="CAM457" s="3"/>
      <c r="CAN457" s="3"/>
      <c r="CAO457" s="3"/>
      <c r="CAP457" s="3"/>
      <c r="CAQ457" s="3"/>
      <c r="CAR457" s="3"/>
      <c r="CAS457" s="3"/>
      <c r="CAT457" s="3"/>
      <c r="CAU457" s="3"/>
      <c r="CAV457" s="3"/>
      <c r="CAW457" s="3"/>
      <c r="CAX457" s="3"/>
      <c r="CAY457" s="3"/>
      <c r="CAZ457" s="3"/>
      <c r="CBA457" s="3"/>
      <c r="CBB457" s="3"/>
      <c r="CBC457" s="3"/>
      <c r="CBD457" s="3"/>
      <c r="CBE457" s="3"/>
      <c r="CBF457" s="3"/>
      <c r="CBG457" s="3"/>
      <c r="CBH457" s="3"/>
      <c r="CBI457" s="3"/>
      <c r="CBJ457" s="3"/>
      <c r="CBK457" s="3"/>
      <c r="CBL457" s="3"/>
      <c r="CBM457" s="3"/>
      <c r="CBN457" s="3"/>
      <c r="CBO457" s="3"/>
      <c r="CBP457" s="3"/>
      <c r="CBQ457" s="3"/>
      <c r="CBR457" s="3"/>
      <c r="CBS457" s="3"/>
      <c r="CBT457" s="3"/>
      <c r="CBU457" s="3"/>
      <c r="CBV457" s="3"/>
      <c r="CBW457" s="3"/>
      <c r="CBX457" s="3"/>
      <c r="CBY457" s="3"/>
      <c r="CBZ457" s="3"/>
      <c r="CCA457" s="3"/>
      <c r="CCB457" s="3"/>
      <c r="CCC457" s="3"/>
      <c r="CCD457" s="3"/>
      <c r="CCE457" s="3"/>
      <c r="CCF457" s="3"/>
      <c r="CCG457" s="3"/>
      <c r="CCH457" s="3"/>
      <c r="CCI457" s="3"/>
      <c r="CCJ457" s="3"/>
      <c r="CCK457" s="3"/>
      <c r="CCL457" s="3"/>
      <c r="CCM457" s="3"/>
      <c r="CCN457" s="3"/>
      <c r="CCO457" s="3"/>
      <c r="CCP457" s="3"/>
      <c r="CCQ457" s="3"/>
      <c r="CCR457" s="3"/>
      <c r="CCS457" s="3"/>
      <c r="CCT457" s="3"/>
      <c r="CCU457" s="3"/>
      <c r="CCV457" s="3"/>
      <c r="CCW457" s="3"/>
      <c r="CCX457" s="3"/>
      <c r="CCY457" s="3"/>
      <c r="CCZ457" s="3"/>
      <c r="CDA457" s="3"/>
      <c r="CDB457" s="3"/>
      <c r="CDC457" s="3"/>
      <c r="CDD457" s="3"/>
      <c r="CDE457" s="3"/>
      <c r="CDF457" s="3"/>
      <c r="CDG457" s="3"/>
      <c r="CDH457" s="3"/>
      <c r="CDI457" s="3"/>
      <c r="CDJ457" s="3"/>
      <c r="CDK457" s="3"/>
      <c r="CDL457" s="3"/>
      <c r="CDM457" s="3"/>
      <c r="CDN457" s="3"/>
      <c r="CDO457" s="3"/>
      <c r="CDP457" s="3"/>
      <c r="CDQ457" s="3"/>
      <c r="CDR457" s="3"/>
      <c r="CDS457" s="3"/>
      <c r="CDT457" s="3"/>
      <c r="CDU457" s="3"/>
      <c r="CDV457" s="3"/>
      <c r="CDW457" s="3"/>
      <c r="CDX457" s="3"/>
      <c r="CDY457" s="3"/>
      <c r="CDZ457" s="3"/>
      <c r="CEA457" s="3"/>
      <c r="CEB457" s="3"/>
      <c r="CEC457" s="3"/>
      <c r="CED457" s="3"/>
      <c r="CEE457" s="3"/>
      <c r="CEF457" s="3"/>
      <c r="CEG457" s="3"/>
      <c r="CEH457" s="3"/>
      <c r="CEI457" s="3"/>
      <c r="CEJ457" s="3"/>
      <c r="CEK457" s="3"/>
      <c r="CEL457" s="3"/>
      <c r="CEM457" s="3"/>
      <c r="CEN457" s="3"/>
      <c r="CEO457" s="3"/>
      <c r="CEP457" s="3"/>
      <c r="CEQ457" s="3"/>
      <c r="CER457" s="3"/>
      <c r="CES457" s="3"/>
      <c r="CET457" s="3"/>
      <c r="CEU457" s="3"/>
      <c r="CEV457" s="3"/>
      <c r="CEW457" s="3"/>
      <c r="CEX457" s="3"/>
      <c r="CEY457" s="3"/>
      <c r="CEZ457" s="3"/>
      <c r="CFA457" s="3"/>
      <c r="CFB457" s="3"/>
      <c r="CFC457" s="3"/>
      <c r="CFD457" s="3"/>
      <c r="CFE457" s="3"/>
      <c r="CFF457" s="3"/>
      <c r="CFG457" s="3"/>
      <c r="CFH457" s="3"/>
      <c r="CFI457" s="3"/>
      <c r="CFJ457" s="3"/>
      <c r="CFK457" s="3"/>
      <c r="CFL457" s="3"/>
      <c r="CFM457" s="3"/>
      <c r="CFN457" s="3"/>
      <c r="CFO457" s="3"/>
      <c r="CFP457" s="3"/>
      <c r="CFQ457" s="3"/>
      <c r="CFR457" s="3"/>
      <c r="CFS457" s="3"/>
      <c r="CFT457" s="3"/>
      <c r="CFU457" s="3"/>
      <c r="CFV457" s="3"/>
      <c r="CFW457" s="3"/>
      <c r="CFX457" s="3"/>
      <c r="CFY457" s="3"/>
      <c r="CFZ457" s="3"/>
      <c r="CGA457" s="3"/>
      <c r="CGB457" s="3"/>
      <c r="CGC457" s="3"/>
      <c r="CGD457" s="3"/>
      <c r="CGE457" s="3"/>
      <c r="CGF457" s="3"/>
      <c r="CGG457" s="3"/>
      <c r="CGH457" s="3"/>
      <c r="CGI457" s="3"/>
      <c r="CGJ457" s="3"/>
      <c r="CGK457" s="3"/>
      <c r="CGL457" s="3"/>
      <c r="CGM457" s="3"/>
      <c r="CGN457" s="3"/>
      <c r="CGO457" s="3"/>
      <c r="CGP457" s="3"/>
      <c r="CGQ457" s="3"/>
      <c r="CGR457" s="3"/>
      <c r="CGS457" s="3"/>
      <c r="CGT457" s="3"/>
      <c r="CGU457" s="3"/>
      <c r="CGV457" s="3"/>
      <c r="CGW457" s="3"/>
      <c r="CGX457" s="3"/>
      <c r="CGY457" s="3"/>
      <c r="CGZ457" s="3"/>
      <c r="CHA457" s="3"/>
      <c r="CHB457" s="3"/>
      <c r="CHC457" s="3"/>
      <c r="CHD457" s="3"/>
      <c r="CHE457" s="3"/>
      <c r="CHF457" s="3"/>
      <c r="CHG457" s="3"/>
      <c r="CHH457" s="3"/>
      <c r="CHI457" s="3"/>
      <c r="CHJ457" s="3"/>
      <c r="CHK457" s="3"/>
      <c r="CHL457" s="3"/>
      <c r="CHM457" s="3"/>
      <c r="CHN457" s="3"/>
      <c r="CHO457" s="3"/>
      <c r="CHP457" s="3"/>
      <c r="CHQ457" s="3"/>
      <c r="CHR457" s="3"/>
      <c r="CHS457" s="3"/>
      <c r="CHT457" s="3"/>
      <c r="CHU457" s="3"/>
      <c r="CHV457" s="3"/>
      <c r="CHW457" s="3"/>
      <c r="CHX457" s="3"/>
      <c r="CHY457" s="3"/>
      <c r="CHZ457" s="3"/>
      <c r="CIA457" s="3"/>
      <c r="CIB457" s="3"/>
      <c r="CIC457" s="3"/>
      <c r="CID457" s="3"/>
      <c r="CIE457" s="3"/>
      <c r="CIF457" s="3"/>
      <c r="CIG457" s="3"/>
      <c r="CIH457" s="3"/>
      <c r="CII457" s="3"/>
      <c r="CIJ457" s="3"/>
      <c r="CIK457" s="3"/>
      <c r="CIL457" s="3"/>
      <c r="CIM457" s="3"/>
      <c r="CIN457" s="3"/>
      <c r="CIO457" s="3"/>
      <c r="CIP457" s="3"/>
      <c r="CIQ457" s="3"/>
      <c r="CIR457" s="3"/>
      <c r="CIS457" s="3"/>
      <c r="CIT457" s="3"/>
      <c r="CIU457" s="3"/>
      <c r="CIV457" s="3"/>
      <c r="CIW457" s="3"/>
      <c r="CIX457" s="3"/>
      <c r="CIY457" s="3"/>
      <c r="CIZ457" s="3"/>
      <c r="CJA457" s="3"/>
      <c r="CJB457" s="3"/>
      <c r="CJC457" s="3"/>
      <c r="CJD457" s="3"/>
      <c r="CJE457" s="3"/>
      <c r="CJF457" s="3"/>
      <c r="CJG457" s="3"/>
      <c r="CJH457" s="3"/>
      <c r="CJI457" s="3"/>
      <c r="CJJ457" s="3"/>
      <c r="CJK457" s="3"/>
      <c r="CJL457" s="3"/>
      <c r="CJM457" s="3"/>
      <c r="CJN457" s="3"/>
      <c r="CJO457" s="3"/>
      <c r="CJP457" s="3"/>
      <c r="CJQ457" s="3"/>
      <c r="CJR457" s="3"/>
      <c r="CJS457" s="3"/>
      <c r="CJT457" s="3"/>
      <c r="CJU457" s="3"/>
      <c r="CJV457" s="3"/>
      <c r="CJW457" s="3"/>
      <c r="CJX457" s="3"/>
      <c r="CJY457" s="3"/>
      <c r="CJZ457" s="3"/>
      <c r="CKA457" s="3"/>
      <c r="CKB457" s="3"/>
      <c r="CKC457" s="3"/>
      <c r="CKD457" s="3"/>
      <c r="CKE457" s="3"/>
      <c r="CKF457" s="3"/>
      <c r="CKG457" s="3"/>
      <c r="CKH457" s="3"/>
      <c r="CKI457" s="3"/>
      <c r="CKJ457" s="3"/>
      <c r="CKK457" s="3"/>
      <c r="CKL457" s="3"/>
      <c r="CKM457" s="3"/>
      <c r="CKN457" s="3"/>
      <c r="CKO457" s="3"/>
      <c r="CKP457" s="3"/>
      <c r="CKQ457" s="3"/>
      <c r="CKR457" s="3"/>
      <c r="CKS457" s="3"/>
      <c r="CKT457" s="3"/>
      <c r="CKU457" s="3"/>
      <c r="CKV457" s="3"/>
      <c r="CKW457" s="3"/>
      <c r="CKX457" s="3"/>
      <c r="CKY457" s="3"/>
      <c r="CKZ457" s="3"/>
      <c r="CLA457" s="3"/>
      <c r="CLB457" s="3"/>
      <c r="CLC457" s="3"/>
      <c r="CLD457" s="3"/>
      <c r="CLE457" s="3"/>
      <c r="CLF457" s="3"/>
      <c r="CLG457" s="3"/>
      <c r="CLH457" s="3"/>
      <c r="CLI457" s="3"/>
      <c r="CLJ457" s="3"/>
      <c r="CLK457" s="3"/>
      <c r="CLL457" s="3"/>
      <c r="CLM457" s="3"/>
      <c r="CLN457" s="3"/>
      <c r="CLO457" s="3"/>
      <c r="CLP457" s="3"/>
      <c r="CLQ457" s="3"/>
      <c r="CLR457" s="3"/>
      <c r="CLS457" s="3"/>
      <c r="CLT457" s="3"/>
      <c r="CLU457" s="3"/>
      <c r="CLV457" s="3"/>
      <c r="CLW457" s="3"/>
      <c r="CLX457" s="3"/>
      <c r="CLY457" s="3"/>
      <c r="CLZ457" s="3"/>
      <c r="CMA457" s="3"/>
      <c r="CMB457" s="3"/>
      <c r="CMC457" s="3"/>
      <c r="CMD457" s="3"/>
      <c r="CME457" s="3"/>
      <c r="CMF457" s="3"/>
      <c r="CMG457" s="3"/>
      <c r="CMH457" s="3"/>
      <c r="CMI457" s="3"/>
      <c r="CMJ457" s="3"/>
      <c r="CMK457" s="3"/>
      <c r="CML457" s="3"/>
      <c r="CMM457" s="3"/>
      <c r="CMN457" s="3"/>
      <c r="CMO457" s="3"/>
      <c r="CMP457" s="3"/>
      <c r="CMQ457" s="3"/>
      <c r="CMR457" s="3"/>
      <c r="CMS457" s="3"/>
      <c r="CMT457" s="3"/>
      <c r="CMU457" s="3"/>
      <c r="CMV457" s="3"/>
      <c r="CMW457" s="3"/>
      <c r="CMX457" s="3"/>
      <c r="CMY457" s="3"/>
      <c r="CMZ457" s="3"/>
      <c r="CNA457" s="3"/>
      <c r="CNB457" s="3"/>
      <c r="CNC457" s="3"/>
      <c r="CND457" s="3"/>
      <c r="CNE457" s="3"/>
      <c r="CNF457" s="3"/>
      <c r="CNG457" s="3"/>
      <c r="CNH457" s="3"/>
      <c r="CNI457" s="3"/>
      <c r="CNJ457" s="3"/>
      <c r="CNK457" s="3"/>
      <c r="CNL457" s="3"/>
      <c r="CNM457" s="3"/>
      <c r="CNN457" s="3"/>
      <c r="CNO457" s="3"/>
      <c r="CNP457" s="3"/>
      <c r="CNQ457" s="3"/>
      <c r="CNR457" s="3"/>
      <c r="CNS457" s="3"/>
      <c r="CNT457" s="3"/>
      <c r="CNU457" s="3"/>
      <c r="CNV457" s="3"/>
      <c r="CNW457" s="3"/>
      <c r="CNX457" s="3"/>
      <c r="CNY457" s="3"/>
      <c r="CNZ457" s="3"/>
      <c r="COA457" s="3"/>
      <c r="COB457" s="3"/>
      <c r="COC457" s="3"/>
      <c r="COD457" s="3"/>
      <c r="COE457" s="3"/>
      <c r="COF457" s="3"/>
      <c r="COG457" s="3"/>
      <c r="COH457" s="3"/>
      <c r="COI457" s="3"/>
      <c r="COJ457" s="3"/>
      <c r="COK457" s="3"/>
      <c r="COL457" s="3"/>
      <c r="COM457" s="3"/>
      <c r="CON457" s="3"/>
      <c r="COO457" s="3"/>
      <c r="COP457" s="3"/>
      <c r="COQ457" s="3"/>
      <c r="COR457" s="3"/>
      <c r="COS457" s="3"/>
      <c r="COT457" s="3"/>
      <c r="COU457" s="3"/>
      <c r="COV457" s="3"/>
      <c r="COW457" s="3"/>
      <c r="COX457" s="3"/>
      <c r="COY457" s="3"/>
      <c r="COZ457" s="3"/>
      <c r="CPA457" s="3"/>
      <c r="CPB457" s="3"/>
      <c r="CPC457" s="3"/>
      <c r="CPD457" s="3"/>
      <c r="CPE457" s="3"/>
      <c r="CPF457" s="3"/>
      <c r="CPG457" s="3"/>
      <c r="CPH457" s="3"/>
      <c r="CPI457" s="3"/>
      <c r="CPJ457" s="3"/>
      <c r="CPK457" s="3"/>
      <c r="CPL457" s="3"/>
      <c r="CPM457" s="3"/>
      <c r="CPN457" s="3"/>
      <c r="CPO457" s="3"/>
      <c r="CPP457" s="3"/>
      <c r="CPQ457" s="3"/>
      <c r="CPR457" s="3"/>
      <c r="CPS457" s="3"/>
      <c r="CPT457" s="3"/>
      <c r="CPU457" s="3"/>
      <c r="CPV457" s="3"/>
      <c r="CPW457" s="3"/>
      <c r="CPX457" s="3"/>
      <c r="CPY457" s="3"/>
      <c r="CPZ457" s="3"/>
      <c r="CQA457" s="3"/>
      <c r="CQB457" s="3"/>
      <c r="CQC457" s="3"/>
      <c r="CQD457" s="3"/>
      <c r="CQE457" s="3"/>
      <c r="CQF457" s="3"/>
      <c r="CQG457" s="3"/>
      <c r="CQH457" s="3"/>
      <c r="CQI457" s="3"/>
      <c r="CQJ457" s="3"/>
      <c r="CQK457" s="3"/>
      <c r="CQL457" s="3"/>
      <c r="CQM457" s="3"/>
      <c r="CQN457" s="3"/>
      <c r="CQO457" s="3"/>
      <c r="CQP457" s="3"/>
      <c r="CQQ457" s="3"/>
      <c r="CQR457" s="3"/>
      <c r="CQS457" s="3"/>
      <c r="CQT457" s="3"/>
      <c r="CQU457" s="3"/>
      <c r="CQV457" s="3"/>
      <c r="CQW457" s="3"/>
      <c r="CQX457" s="3"/>
      <c r="CQY457" s="3"/>
      <c r="CQZ457" s="3"/>
      <c r="CRA457" s="3"/>
      <c r="CRB457" s="3"/>
      <c r="CRC457" s="3"/>
      <c r="CRD457" s="3"/>
      <c r="CRE457" s="3"/>
      <c r="CRF457" s="3"/>
      <c r="CRG457" s="3"/>
      <c r="CRH457" s="3"/>
      <c r="CRI457" s="3"/>
      <c r="CRJ457" s="3"/>
      <c r="CRK457" s="3"/>
      <c r="CRL457" s="3"/>
      <c r="CRM457" s="3"/>
      <c r="CRN457" s="3"/>
      <c r="CRO457" s="3"/>
      <c r="CRP457" s="3"/>
      <c r="CRQ457" s="3"/>
      <c r="CRR457" s="3"/>
      <c r="CRS457" s="3"/>
      <c r="CRT457" s="3"/>
      <c r="CRU457" s="3"/>
      <c r="CRV457" s="3"/>
      <c r="CRW457" s="3"/>
      <c r="CRX457" s="3"/>
      <c r="CRY457" s="3"/>
      <c r="CRZ457" s="3"/>
      <c r="CSA457" s="3"/>
      <c r="CSB457" s="3"/>
      <c r="CSC457" s="3"/>
      <c r="CSD457" s="3"/>
      <c r="CSE457" s="3"/>
      <c r="CSF457" s="3"/>
      <c r="CSG457" s="3"/>
      <c r="CSH457" s="3"/>
      <c r="CSI457" s="3"/>
      <c r="CSJ457" s="3"/>
      <c r="CSK457" s="3"/>
      <c r="CSL457" s="3"/>
      <c r="CSM457" s="3"/>
      <c r="CSN457" s="3"/>
      <c r="CSO457" s="3"/>
      <c r="CSP457" s="3"/>
      <c r="CSQ457" s="3"/>
      <c r="CSR457" s="3"/>
      <c r="CSS457" s="3"/>
      <c r="CST457" s="3"/>
      <c r="CSU457" s="3"/>
      <c r="CSV457" s="3"/>
      <c r="CSW457" s="3"/>
      <c r="CSX457" s="3"/>
      <c r="CSY457" s="3"/>
      <c r="CSZ457" s="3"/>
      <c r="CTA457" s="3"/>
      <c r="CTB457" s="3"/>
      <c r="CTC457" s="3"/>
      <c r="CTD457" s="3"/>
      <c r="CTE457" s="3"/>
      <c r="CTF457" s="3"/>
      <c r="CTG457" s="3"/>
      <c r="CTH457" s="3"/>
      <c r="CTI457" s="3"/>
      <c r="CTJ457" s="3"/>
      <c r="CTK457" s="3"/>
      <c r="CTL457" s="3"/>
      <c r="CTM457" s="3"/>
      <c r="CTN457" s="3"/>
      <c r="CTO457" s="3"/>
      <c r="CTP457" s="3"/>
      <c r="CTQ457" s="3"/>
      <c r="CTR457" s="3"/>
      <c r="CTS457" s="3"/>
      <c r="CTT457" s="3"/>
      <c r="CTU457" s="3"/>
      <c r="CTV457" s="3"/>
      <c r="CTW457" s="3"/>
      <c r="CTX457" s="3"/>
      <c r="CTY457" s="3"/>
      <c r="CTZ457" s="3"/>
      <c r="CUA457" s="3"/>
      <c r="CUB457" s="3"/>
      <c r="CUC457" s="3"/>
      <c r="CUD457" s="3"/>
      <c r="CUE457" s="3"/>
      <c r="CUF457" s="3"/>
      <c r="CUG457" s="3"/>
      <c r="CUH457" s="3"/>
      <c r="CUI457" s="3"/>
      <c r="CUJ457" s="3"/>
      <c r="CUK457" s="3"/>
      <c r="CUL457" s="3"/>
      <c r="CUM457" s="3"/>
      <c r="CUN457" s="3"/>
      <c r="CUO457" s="3"/>
      <c r="CUP457" s="3"/>
      <c r="CUQ457" s="3"/>
      <c r="CUR457" s="3"/>
      <c r="CUS457" s="3"/>
      <c r="CUT457" s="3"/>
      <c r="CUU457" s="3"/>
      <c r="CUV457" s="3"/>
      <c r="CUW457" s="3"/>
      <c r="CUX457" s="3"/>
      <c r="CUY457" s="3"/>
      <c r="CUZ457" s="3"/>
      <c r="CVA457" s="3"/>
      <c r="CVB457" s="3"/>
      <c r="CVC457" s="3"/>
      <c r="CVD457" s="3"/>
      <c r="CVE457" s="3"/>
      <c r="CVF457" s="3"/>
      <c r="CVG457" s="3"/>
      <c r="CVH457" s="3"/>
      <c r="CVI457" s="3"/>
      <c r="CVJ457" s="3"/>
      <c r="CVK457" s="3"/>
      <c r="CVL457" s="3"/>
      <c r="CVM457" s="3"/>
      <c r="CVN457" s="3"/>
      <c r="CVO457" s="3"/>
      <c r="CVP457" s="3"/>
      <c r="CVQ457" s="3"/>
      <c r="CVR457" s="3"/>
      <c r="CVS457" s="3"/>
      <c r="CVT457" s="3"/>
      <c r="CVU457" s="3"/>
      <c r="CVV457" s="3"/>
      <c r="CVW457" s="3"/>
      <c r="CVX457" s="3"/>
      <c r="CVY457" s="3"/>
      <c r="CVZ457" s="3"/>
      <c r="CWA457" s="3"/>
      <c r="CWB457" s="3"/>
      <c r="CWC457" s="3"/>
      <c r="CWD457" s="3"/>
      <c r="CWE457" s="3"/>
      <c r="CWF457" s="3"/>
      <c r="CWG457" s="3"/>
      <c r="CWH457" s="3"/>
      <c r="CWI457" s="3"/>
      <c r="CWJ457" s="3"/>
      <c r="CWK457" s="3"/>
      <c r="CWL457" s="3"/>
      <c r="CWM457" s="3"/>
      <c r="CWN457" s="3"/>
      <c r="CWO457" s="3"/>
      <c r="CWP457" s="3"/>
      <c r="CWQ457" s="3"/>
      <c r="CWR457" s="3"/>
      <c r="CWS457" s="3"/>
      <c r="CWT457" s="3"/>
      <c r="CWU457" s="3"/>
      <c r="CWV457" s="3"/>
      <c r="CWW457" s="3"/>
      <c r="CWX457" s="3"/>
      <c r="CWY457" s="3"/>
      <c r="CWZ457" s="3"/>
      <c r="CXA457" s="3"/>
      <c r="CXB457" s="3"/>
      <c r="CXC457" s="3"/>
      <c r="CXD457" s="3"/>
      <c r="CXE457" s="3"/>
      <c r="CXF457" s="3"/>
      <c r="CXG457" s="3"/>
      <c r="CXH457" s="3"/>
      <c r="CXI457" s="3"/>
      <c r="CXJ457" s="3"/>
      <c r="CXK457" s="3"/>
      <c r="CXL457" s="3"/>
      <c r="CXM457" s="3"/>
      <c r="CXN457" s="3"/>
      <c r="CXO457" s="3"/>
      <c r="CXP457" s="3"/>
      <c r="CXQ457" s="3"/>
      <c r="CXR457" s="3"/>
      <c r="CXS457" s="3"/>
      <c r="CXT457" s="3"/>
      <c r="CXU457" s="3"/>
      <c r="CXV457" s="3"/>
      <c r="CXW457" s="3"/>
      <c r="CXX457" s="3"/>
      <c r="CXY457" s="3"/>
      <c r="CXZ457" s="3"/>
      <c r="CYA457" s="3"/>
      <c r="CYB457" s="3"/>
      <c r="CYC457" s="3"/>
      <c r="CYD457" s="3"/>
      <c r="CYE457" s="3"/>
      <c r="CYF457" s="3"/>
      <c r="CYG457" s="3"/>
      <c r="CYH457" s="3"/>
      <c r="CYI457" s="3"/>
      <c r="CYJ457" s="3"/>
      <c r="CYK457" s="3"/>
      <c r="CYL457" s="3"/>
      <c r="CYM457" s="3"/>
      <c r="CYN457" s="3"/>
      <c r="CYO457" s="3"/>
      <c r="CYP457" s="3"/>
      <c r="CYQ457" s="3"/>
      <c r="CYR457" s="3"/>
      <c r="CYS457" s="3"/>
      <c r="CYT457" s="3"/>
      <c r="CYU457" s="3"/>
      <c r="CYV457" s="3"/>
      <c r="CYW457" s="3"/>
      <c r="CYX457" s="3"/>
      <c r="CYY457" s="3"/>
      <c r="CYZ457" s="3"/>
      <c r="CZA457" s="3"/>
      <c r="CZB457" s="3"/>
      <c r="CZC457" s="3"/>
      <c r="CZD457" s="3"/>
      <c r="CZE457" s="3"/>
      <c r="CZF457" s="3"/>
      <c r="CZG457" s="3"/>
      <c r="CZH457" s="3"/>
      <c r="CZI457" s="3"/>
      <c r="CZJ457" s="3"/>
      <c r="CZK457" s="3"/>
      <c r="CZL457" s="3"/>
      <c r="CZM457" s="3"/>
      <c r="CZN457" s="3"/>
      <c r="CZO457" s="3"/>
      <c r="CZP457" s="3"/>
      <c r="CZQ457" s="3"/>
      <c r="CZR457" s="3"/>
      <c r="CZS457" s="3"/>
      <c r="CZT457" s="3"/>
      <c r="CZU457" s="3"/>
      <c r="CZV457" s="3"/>
      <c r="CZW457" s="3"/>
      <c r="CZX457" s="3"/>
      <c r="CZY457" s="3"/>
      <c r="CZZ457" s="3"/>
      <c r="DAA457" s="3"/>
      <c r="DAB457" s="3"/>
      <c r="DAC457" s="3"/>
      <c r="DAD457" s="3"/>
      <c r="DAE457" s="3"/>
      <c r="DAF457" s="3"/>
      <c r="DAG457" s="3"/>
      <c r="DAH457" s="3"/>
      <c r="DAI457" s="3"/>
      <c r="DAJ457" s="3"/>
      <c r="DAK457" s="3"/>
      <c r="DAL457" s="3"/>
      <c r="DAM457" s="3"/>
      <c r="DAN457" s="3"/>
      <c r="DAO457" s="3"/>
      <c r="DAP457" s="3"/>
      <c r="DAQ457" s="3"/>
      <c r="DAR457" s="3"/>
      <c r="DAS457" s="3"/>
      <c r="DAT457" s="3"/>
      <c r="DAU457" s="3"/>
      <c r="DAV457" s="3"/>
      <c r="DAW457" s="3"/>
      <c r="DAX457" s="3"/>
      <c r="DAY457" s="3"/>
      <c r="DAZ457" s="3"/>
      <c r="DBA457" s="3"/>
      <c r="DBB457" s="3"/>
      <c r="DBC457" s="3"/>
      <c r="DBD457" s="3"/>
      <c r="DBE457" s="3"/>
      <c r="DBF457" s="3"/>
      <c r="DBG457" s="3"/>
      <c r="DBH457" s="3"/>
      <c r="DBI457" s="3"/>
      <c r="DBJ457" s="3"/>
      <c r="DBK457" s="3"/>
      <c r="DBL457" s="3"/>
      <c r="DBM457" s="3"/>
      <c r="DBN457" s="3"/>
      <c r="DBO457" s="3"/>
      <c r="DBP457" s="3"/>
      <c r="DBQ457" s="3"/>
      <c r="DBR457" s="3"/>
      <c r="DBS457" s="3"/>
      <c r="DBT457" s="3"/>
      <c r="DBU457" s="3"/>
      <c r="DBV457" s="3"/>
      <c r="DBW457" s="3"/>
      <c r="DBX457" s="3"/>
      <c r="DBY457" s="3"/>
      <c r="DBZ457" s="3"/>
      <c r="DCA457" s="3"/>
      <c r="DCB457" s="3"/>
      <c r="DCC457" s="3"/>
      <c r="DCD457" s="3"/>
      <c r="DCE457" s="3"/>
      <c r="DCF457" s="3"/>
      <c r="DCG457" s="3"/>
      <c r="DCH457" s="3"/>
      <c r="DCI457" s="3"/>
      <c r="DCJ457" s="3"/>
      <c r="DCK457" s="3"/>
      <c r="DCL457" s="3"/>
      <c r="DCM457" s="3"/>
      <c r="DCN457" s="3"/>
      <c r="DCO457" s="3"/>
      <c r="DCP457" s="3"/>
      <c r="DCQ457" s="3"/>
      <c r="DCR457" s="3"/>
      <c r="DCS457" s="3"/>
      <c r="DCT457" s="3"/>
      <c r="DCU457" s="3"/>
      <c r="DCV457" s="3"/>
      <c r="DCW457" s="3"/>
      <c r="DCX457" s="3"/>
      <c r="DCY457" s="3"/>
      <c r="DCZ457" s="3"/>
      <c r="DDA457" s="3"/>
      <c r="DDB457" s="3"/>
      <c r="DDC457" s="3"/>
      <c r="DDD457" s="3"/>
      <c r="DDE457" s="3"/>
      <c r="DDF457" s="3"/>
      <c r="DDG457" s="3"/>
      <c r="DDH457" s="3"/>
      <c r="DDI457" s="3"/>
      <c r="DDJ457" s="3"/>
      <c r="DDK457" s="3"/>
      <c r="DDL457" s="3"/>
      <c r="DDM457" s="3"/>
      <c r="DDN457" s="3"/>
      <c r="DDO457" s="3"/>
      <c r="DDP457" s="3"/>
      <c r="DDQ457" s="3"/>
      <c r="DDR457" s="3"/>
      <c r="DDS457" s="3"/>
      <c r="DDT457" s="3"/>
      <c r="DDU457" s="3"/>
      <c r="DDV457" s="3"/>
      <c r="DDW457" s="3"/>
      <c r="DDX457" s="3"/>
      <c r="DDY457" s="3"/>
      <c r="DDZ457" s="3"/>
      <c r="DEA457" s="3"/>
      <c r="DEB457" s="3"/>
      <c r="DEC457" s="3"/>
      <c r="DED457" s="3"/>
      <c r="DEE457" s="3"/>
      <c r="DEF457" s="3"/>
      <c r="DEG457" s="3"/>
      <c r="DEH457" s="3"/>
      <c r="DEI457" s="3"/>
      <c r="DEJ457" s="3"/>
      <c r="DEK457" s="3"/>
      <c r="DEL457" s="3"/>
      <c r="DEM457" s="3"/>
      <c r="DEN457" s="3"/>
      <c r="DEO457" s="3"/>
      <c r="DEP457" s="3"/>
      <c r="DEQ457" s="3"/>
      <c r="DER457" s="3"/>
      <c r="DES457" s="3"/>
      <c r="DET457" s="3"/>
      <c r="DEU457" s="3"/>
      <c r="DEV457" s="3"/>
      <c r="DEW457" s="3"/>
      <c r="DEX457" s="3"/>
      <c r="DEY457" s="3"/>
      <c r="DEZ457" s="3"/>
      <c r="DFA457" s="3"/>
      <c r="DFB457" s="3"/>
      <c r="DFC457" s="3"/>
      <c r="DFD457" s="3"/>
      <c r="DFE457" s="3"/>
      <c r="DFF457" s="3"/>
      <c r="DFG457" s="3"/>
      <c r="DFH457" s="3"/>
      <c r="DFI457" s="3"/>
      <c r="DFJ457" s="3"/>
      <c r="DFK457" s="3"/>
      <c r="DFL457" s="3"/>
      <c r="DFM457" s="3"/>
      <c r="DFN457" s="3"/>
      <c r="DFO457" s="3"/>
      <c r="DFP457" s="3"/>
      <c r="DFQ457" s="3"/>
      <c r="DFR457" s="3"/>
      <c r="DFS457" s="3"/>
      <c r="DFT457" s="3"/>
      <c r="DFU457" s="3"/>
      <c r="DFV457" s="3"/>
      <c r="DFW457" s="3"/>
      <c r="DFX457" s="3"/>
      <c r="DFY457" s="3"/>
      <c r="DFZ457" s="3"/>
      <c r="DGA457" s="3"/>
      <c r="DGB457" s="3"/>
      <c r="DGC457" s="3"/>
      <c r="DGD457" s="3"/>
      <c r="DGE457" s="3"/>
      <c r="DGF457" s="3"/>
      <c r="DGG457" s="3"/>
      <c r="DGH457" s="3"/>
      <c r="DGI457" s="3"/>
      <c r="DGJ457" s="3"/>
      <c r="DGK457" s="3"/>
      <c r="DGL457" s="3"/>
      <c r="DGM457" s="3"/>
      <c r="DGN457" s="3"/>
      <c r="DGO457" s="3"/>
      <c r="DGP457" s="3"/>
      <c r="DGQ457" s="3"/>
      <c r="DGR457" s="3"/>
      <c r="DGS457" s="3"/>
      <c r="DGT457" s="3"/>
      <c r="DGU457" s="3"/>
      <c r="DGV457" s="3"/>
      <c r="DGW457" s="3"/>
      <c r="DGX457" s="3"/>
      <c r="DGY457" s="3"/>
      <c r="DGZ457" s="3"/>
      <c r="DHA457" s="3"/>
      <c r="DHB457" s="3"/>
      <c r="DHC457" s="3"/>
      <c r="DHD457" s="3"/>
      <c r="DHE457" s="3"/>
      <c r="DHF457" s="3"/>
      <c r="DHG457" s="3"/>
      <c r="DHH457" s="3"/>
      <c r="DHI457" s="3"/>
      <c r="DHJ457" s="3"/>
      <c r="DHK457" s="3"/>
      <c r="DHL457" s="3"/>
      <c r="DHM457" s="3"/>
      <c r="DHN457" s="3"/>
      <c r="DHO457" s="3"/>
      <c r="DHP457" s="3"/>
      <c r="DHQ457" s="3"/>
      <c r="DHR457" s="3"/>
      <c r="DHS457" s="3"/>
      <c r="DHT457" s="3"/>
      <c r="DHU457" s="3"/>
      <c r="DHV457" s="3"/>
      <c r="DHW457" s="3"/>
      <c r="DHX457" s="3"/>
      <c r="DHY457" s="3"/>
      <c r="DHZ457" s="3"/>
      <c r="DIA457" s="3"/>
      <c r="DIB457" s="3"/>
      <c r="DIC457" s="3"/>
      <c r="DID457" s="3"/>
      <c r="DIE457" s="3"/>
      <c r="DIF457" s="3"/>
      <c r="DIG457" s="3"/>
      <c r="DIH457" s="3"/>
      <c r="DII457" s="3"/>
      <c r="DIJ457" s="3"/>
      <c r="DIK457" s="3"/>
      <c r="DIL457" s="3"/>
      <c r="DIM457" s="3"/>
      <c r="DIN457" s="3"/>
      <c r="DIO457" s="3"/>
      <c r="DIP457" s="3"/>
      <c r="DIQ457" s="3"/>
      <c r="DIR457" s="3"/>
      <c r="DIS457" s="3"/>
      <c r="DIT457" s="3"/>
      <c r="DIU457" s="3"/>
      <c r="DIV457" s="3"/>
      <c r="DIW457" s="3"/>
      <c r="DIX457" s="3"/>
      <c r="DIY457" s="3"/>
      <c r="DIZ457" s="3"/>
      <c r="DJA457" s="3"/>
      <c r="DJB457" s="3"/>
      <c r="DJC457" s="3"/>
      <c r="DJD457" s="3"/>
      <c r="DJE457" s="3"/>
      <c r="DJF457" s="3"/>
      <c r="DJG457" s="3"/>
      <c r="DJH457" s="3"/>
      <c r="DJI457" s="3"/>
      <c r="DJJ457" s="3"/>
      <c r="DJK457" s="3"/>
      <c r="DJL457" s="3"/>
      <c r="DJM457" s="3"/>
      <c r="DJN457" s="3"/>
      <c r="DJO457" s="3"/>
      <c r="DJP457" s="3"/>
      <c r="DJQ457" s="3"/>
      <c r="DJR457" s="3"/>
      <c r="DJS457" s="3"/>
      <c r="DJT457" s="3"/>
      <c r="DJU457" s="3"/>
      <c r="DJV457" s="3"/>
      <c r="DJW457" s="3"/>
      <c r="DJX457" s="3"/>
      <c r="DJY457" s="3"/>
      <c r="DJZ457" s="3"/>
      <c r="DKA457" s="3"/>
      <c r="DKB457" s="3"/>
      <c r="DKC457" s="3"/>
      <c r="DKD457" s="3"/>
      <c r="DKE457" s="3"/>
      <c r="DKF457" s="3"/>
      <c r="DKG457" s="3"/>
      <c r="DKH457" s="3"/>
      <c r="DKI457" s="3"/>
      <c r="DKJ457" s="3"/>
      <c r="DKK457" s="3"/>
      <c r="DKL457" s="3"/>
      <c r="DKM457" s="3"/>
      <c r="DKN457" s="3"/>
      <c r="DKO457" s="3"/>
      <c r="DKP457" s="3"/>
      <c r="DKQ457" s="3"/>
      <c r="DKR457" s="3"/>
      <c r="DKS457" s="3"/>
      <c r="DKT457" s="3"/>
      <c r="DKU457" s="3"/>
      <c r="DKV457" s="3"/>
      <c r="DKW457" s="3"/>
      <c r="DKX457" s="3"/>
      <c r="DKY457" s="3"/>
      <c r="DKZ457" s="3"/>
      <c r="DLA457" s="3"/>
      <c r="DLB457" s="3"/>
      <c r="DLC457" s="3"/>
      <c r="DLD457" s="3"/>
      <c r="DLE457" s="3"/>
      <c r="DLF457" s="3"/>
      <c r="DLG457" s="3"/>
      <c r="DLH457" s="3"/>
      <c r="DLI457" s="3"/>
      <c r="DLJ457" s="3"/>
      <c r="DLK457" s="3"/>
      <c r="DLL457" s="3"/>
      <c r="DLM457" s="3"/>
      <c r="DLN457" s="3"/>
      <c r="DLO457" s="3"/>
      <c r="DLP457" s="3"/>
      <c r="DLQ457" s="3"/>
      <c r="DLR457" s="3"/>
      <c r="DLS457" s="3"/>
      <c r="DLT457" s="3"/>
      <c r="DLU457" s="3"/>
      <c r="DLV457" s="3"/>
      <c r="DLW457" s="3"/>
      <c r="DLX457" s="3"/>
      <c r="DLY457" s="3"/>
      <c r="DLZ457" s="3"/>
      <c r="DMA457" s="3"/>
      <c r="DMB457" s="3"/>
      <c r="DMC457" s="3"/>
      <c r="DMD457" s="3"/>
      <c r="DME457" s="3"/>
      <c r="DMF457" s="3"/>
      <c r="DMG457" s="3"/>
      <c r="DMH457" s="3"/>
      <c r="DMI457" s="3"/>
      <c r="DMJ457" s="3"/>
      <c r="DMK457" s="3"/>
      <c r="DML457" s="3"/>
      <c r="DMM457" s="3"/>
      <c r="DMN457" s="3"/>
      <c r="DMO457" s="3"/>
      <c r="DMP457" s="3"/>
      <c r="DMQ457" s="3"/>
      <c r="DMR457" s="3"/>
      <c r="DMS457" s="3"/>
      <c r="DMT457" s="3"/>
      <c r="DMU457" s="3"/>
      <c r="DMV457" s="3"/>
      <c r="DMW457" s="3"/>
      <c r="DMX457" s="3"/>
      <c r="DMY457" s="3"/>
      <c r="DMZ457" s="3"/>
      <c r="DNA457" s="3"/>
      <c r="DNB457" s="3"/>
      <c r="DNC457" s="3"/>
      <c r="DND457" s="3"/>
      <c r="DNE457" s="3"/>
      <c r="DNF457" s="3"/>
      <c r="DNG457" s="3"/>
      <c r="DNH457" s="3"/>
      <c r="DNI457" s="3"/>
      <c r="DNJ457" s="3"/>
      <c r="DNK457" s="3"/>
      <c r="DNL457" s="3"/>
      <c r="DNM457" s="3"/>
      <c r="DNN457" s="3"/>
      <c r="DNO457" s="3"/>
      <c r="DNP457" s="3"/>
      <c r="DNQ457" s="3"/>
      <c r="DNR457" s="3"/>
      <c r="DNS457" s="3"/>
      <c r="DNT457" s="3"/>
      <c r="DNU457" s="3"/>
      <c r="DNV457" s="3"/>
      <c r="DNW457" s="3"/>
      <c r="DNX457" s="3"/>
      <c r="DNY457" s="3"/>
      <c r="DNZ457" s="3"/>
      <c r="DOA457" s="3"/>
      <c r="DOB457" s="3"/>
      <c r="DOC457" s="3"/>
      <c r="DOD457" s="3"/>
      <c r="DOE457" s="3"/>
      <c r="DOF457" s="3"/>
      <c r="DOG457" s="3"/>
      <c r="DOH457" s="3"/>
      <c r="DOI457" s="3"/>
      <c r="DOJ457" s="3"/>
      <c r="DOK457" s="3"/>
      <c r="DOL457" s="3"/>
      <c r="DOM457" s="3"/>
      <c r="DON457" s="3"/>
      <c r="DOO457" s="3"/>
      <c r="DOP457" s="3"/>
      <c r="DOQ457" s="3"/>
      <c r="DOR457" s="3"/>
      <c r="DOS457" s="3"/>
      <c r="DOT457" s="3"/>
      <c r="DOU457" s="3"/>
      <c r="DOV457" s="3"/>
      <c r="DOW457" s="3"/>
      <c r="DOX457" s="3"/>
      <c r="DOY457" s="3"/>
      <c r="DOZ457" s="3"/>
      <c r="DPA457" s="3"/>
      <c r="DPB457" s="3"/>
      <c r="DPC457" s="3"/>
      <c r="DPD457" s="3"/>
      <c r="DPE457" s="3"/>
      <c r="DPF457" s="3"/>
      <c r="DPG457" s="3"/>
      <c r="DPH457" s="3"/>
      <c r="DPI457" s="3"/>
      <c r="DPJ457" s="3"/>
      <c r="DPK457" s="3"/>
      <c r="DPL457" s="3"/>
      <c r="DPM457" s="3"/>
      <c r="DPN457" s="3"/>
      <c r="DPO457" s="3"/>
      <c r="DPP457" s="3"/>
      <c r="DPQ457" s="3"/>
      <c r="DPR457" s="3"/>
      <c r="DPS457" s="3"/>
      <c r="DPT457" s="3"/>
      <c r="DPU457" s="3"/>
      <c r="DPV457" s="3"/>
      <c r="DPW457" s="3"/>
      <c r="DPX457" s="3"/>
      <c r="DPY457" s="3"/>
      <c r="DPZ457" s="3"/>
      <c r="DQA457" s="3"/>
      <c r="DQB457" s="3"/>
      <c r="DQC457" s="3"/>
      <c r="DQD457" s="3"/>
      <c r="DQE457" s="3"/>
      <c r="DQF457" s="3"/>
      <c r="DQG457" s="3"/>
      <c r="DQH457" s="3"/>
      <c r="DQI457" s="3"/>
      <c r="DQJ457" s="3"/>
      <c r="DQK457" s="3"/>
      <c r="DQL457" s="3"/>
      <c r="DQM457" s="3"/>
      <c r="DQN457" s="3"/>
      <c r="DQO457" s="3"/>
      <c r="DQP457" s="3"/>
      <c r="DQQ457" s="3"/>
      <c r="DQR457" s="3"/>
      <c r="DQS457" s="3"/>
      <c r="DQT457" s="3"/>
      <c r="DQU457" s="3"/>
      <c r="DQV457" s="3"/>
      <c r="DQW457" s="3"/>
      <c r="DQX457" s="3"/>
      <c r="DQY457" s="3"/>
      <c r="DQZ457" s="3"/>
      <c r="DRA457" s="3"/>
      <c r="DRB457" s="3"/>
      <c r="DRC457" s="3"/>
      <c r="DRD457" s="3"/>
      <c r="DRE457" s="3"/>
      <c r="DRF457" s="3"/>
      <c r="DRG457" s="3"/>
      <c r="DRH457" s="3"/>
      <c r="DRI457" s="3"/>
      <c r="DRJ457" s="3"/>
      <c r="DRK457" s="3"/>
      <c r="DRL457" s="3"/>
      <c r="DRM457" s="3"/>
      <c r="DRN457" s="3"/>
      <c r="DRO457" s="3"/>
      <c r="DRP457" s="3"/>
      <c r="DRQ457" s="3"/>
      <c r="DRR457" s="3"/>
      <c r="DRS457" s="3"/>
      <c r="DRT457" s="3"/>
      <c r="DRU457" s="3"/>
      <c r="DRV457" s="3"/>
      <c r="DRW457" s="3"/>
      <c r="DRX457" s="3"/>
      <c r="DRY457" s="3"/>
      <c r="DRZ457" s="3"/>
      <c r="DSA457" s="3"/>
      <c r="DSB457" s="3"/>
      <c r="DSC457" s="3"/>
      <c r="DSD457" s="3"/>
      <c r="DSE457" s="3"/>
      <c r="DSF457" s="3"/>
      <c r="DSG457" s="3"/>
      <c r="DSH457" s="3"/>
      <c r="DSI457" s="3"/>
      <c r="DSJ457" s="3"/>
      <c r="DSK457" s="3"/>
      <c r="DSL457" s="3"/>
      <c r="DSM457" s="3"/>
      <c r="DSN457" s="3"/>
      <c r="DSO457" s="3"/>
      <c r="DSP457" s="3"/>
      <c r="DSQ457" s="3"/>
      <c r="DSR457" s="3"/>
      <c r="DSS457" s="3"/>
      <c r="DST457" s="3"/>
      <c r="DSU457" s="3"/>
      <c r="DSV457" s="3"/>
      <c r="DSW457" s="3"/>
      <c r="DSX457" s="3"/>
      <c r="DSY457" s="3"/>
      <c r="DSZ457" s="3"/>
      <c r="DTA457" s="3"/>
      <c r="DTB457" s="3"/>
      <c r="DTC457" s="3"/>
      <c r="DTD457" s="3"/>
      <c r="DTE457" s="3"/>
      <c r="DTF457" s="3"/>
      <c r="DTG457" s="3"/>
      <c r="DTH457" s="3"/>
      <c r="DTI457" s="3"/>
      <c r="DTJ457" s="3"/>
      <c r="DTK457" s="3"/>
      <c r="DTL457" s="3"/>
      <c r="DTM457" s="3"/>
      <c r="DTN457" s="3"/>
      <c r="DTO457" s="3"/>
      <c r="DTP457" s="3"/>
      <c r="DTQ457" s="3"/>
      <c r="DTR457" s="3"/>
      <c r="DTS457" s="3"/>
      <c r="DTT457" s="3"/>
      <c r="DTU457" s="3"/>
      <c r="DTV457" s="3"/>
      <c r="DTW457" s="3"/>
      <c r="DTX457" s="3"/>
      <c r="DTY457" s="3"/>
      <c r="DTZ457" s="3"/>
      <c r="DUA457" s="3"/>
      <c r="DUB457" s="3"/>
      <c r="DUC457" s="3"/>
      <c r="DUD457" s="3"/>
      <c r="DUE457" s="3"/>
      <c r="DUF457" s="3"/>
      <c r="DUG457" s="3"/>
      <c r="DUH457" s="3"/>
      <c r="DUI457" s="3"/>
      <c r="DUJ457" s="3"/>
      <c r="DUK457" s="3"/>
      <c r="DUL457" s="3"/>
      <c r="DUM457" s="3"/>
      <c r="DUN457" s="3"/>
      <c r="DUO457" s="3"/>
      <c r="DUP457" s="3"/>
      <c r="DUQ457" s="3"/>
      <c r="DUR457" s="3"/>
      <c r="DUS457" s="3"/>
      <c r="DUT457" s="3"/>
      <c r="DUU457" s="3"/>
      <c r="DUV457" s="3"/>
      <c r="DUW457" s="3"/>
      <c r="DUX457" s="3"/>
      <c r="DUY457" s="3"/>
      <c r="DUZ457" s="3"/>
      <c r="DVA457" s="3"/>
      <c r="DVB457" s="3"/>
      <c r="DVC457" s="3"/>
      <c r="DVD457" s="3"/>
      <c r="DVE457" s="3"/>
      <c r="DVF457" s="3"/>
      <c r="DVG457" s="3"/>
      <c r="DVH457" s="3"/>
      <c r="DVI457" s="3"/>
      <c r="DVJ457" s="3"/>
      <c r="DVK457" s="3"/>
      <c r="DVL457" s="3"/>
      <c r="DVM457" s="3"/>
      <c r="DVN457" s="3"/>
      <c r="DVO457" s="3"/>
      <c r="DVP457" s="3"/>
      <c r="DVQ457" s="3"/>
      <c r="DVR457" s="3"/>
      <c r="DVS457" s="3"/>
      <c r="DVT457" s="3"/>
      <c r="DVU457" s="3"/>
      <c r="DVV457" s="3"/>
      <c r="DVW457" s="3"/>
      <c r="DVX457" s="3"/>
      <c r="DVY457" s="3"/>
      <c r="DVZ457" s="3"/>
      <c r="DWA457" s="3"/>
      <c r="DWB457" s="3"/>
      <c r="DWC457" s="3"/>
      <c r="DWD457" s="3"/>
      <c r="DWE457" s="3"/>
      <c r="DWF457" s="3"/>
      <c r="DWG457" s="3"/>
      <c r="DWH457" s="3"/>
      <c r="DWI457" s="3"/>
      <c r="DWJ457" s="3"/>
      <c r="DWK457" s="3"/>
      <c r="DWL457" s="3"/>
      <c r="DWM457" s="3"/>
      <c r="DWN457" s="3"/>
      <c r="DWO457" s="3"/>
      <c r="DWP457" s="3"/>
      <c r="DWQ457" s="3"/>
      <c r="DWR457" s="3"/>
      <c r="DWS457" s="3"/>
      <c r="DWT457" s="3"/>
      <c r="DWU457" s="3"/>
      <c r="DWV457" s="3"/>
      <c r="DWW457" s="3"/>
      <c r="DWX457" s="3"/>
      <c r="DWY457" s="3"/>
      <c r="DWZ457" s="3"/>
      <c r="DXA457" s="3"/>
      <c r="DXB457" s="3"/>
      <c r="DXC457" s="3"/>
      <c r="DXD457" s="3"/>
      <c r="DXE457" s="3"/>
      <c r="DXF457" s="3"/>
      <c r="DXG457" s="3"/>
      <c r="DXH457" s="3"/>
      <c r="DXI457" s="3"/>
      <c r="DXJ457" s="3"/>
      <c r="DXK457" s="3"/>
      <c r="DXL457" s="3"/>
      <c r="DXM457" s="3"/>
      <c r="DXN457" s="3"/>
      <c r="DXO457" s="3"/>
      <c r="DXP457" s="3"/>
      <c r="DXQ457" s="3"/>
      <c r="DXR457" s="3"/>
      <c r="DXS457" s="3"/>
      <c r="DXT457" s="3"/>
      <c r="DXU457" s="3"/>
      <c r="DXV457" s="3"/>
      <c r="DXW457" s="3"/>
      <c r="DXX457" s="3"/>
      <c r="DXY457" s="3"/>
      <c r="DXZ457" s="3"/>
      <c r="DYA457" s="3"/>
      <c r="DYB457" s="3"/>
      <c r="DYC457" s="3"/>
      <c r="DYD457" s="3"/>
      <c r="DYE457" s="3"/>
      <c r="DYF457" s="3"/>
      <c r="DYG457" s="3"/>
      <c r="DYH457" s="3"/>
      <c r="DYI457" s="3"/>
      <c r="DYJ457" s="3"/>
      <c r="DYK457" s="3"/>
      <c r="DYL457" s="3"/>
      <c r="DYM457" s="3"/>
      <c r="DYN457" s="3"/>
      <c r="DYO457" s="3"/>
      <c r="DYP457" s="3"/>
      <c r="DYQ457" s="3"/>
      <c r="DYR457" s="3"/>
      <c r="DYS457" s="3"/>
      <c r="DYT457" s="3"/>
      <c r="DYU457" s="3"/>
      <c r="DYV457" s="3"/>
      <c r="DYW457" s="3"/>
      <c r="DYX457" s="3"/>
      <c r="DYY457" s="3"/>
      <c r="DYZ457" s="3"/>
      <c r="DZA457" s="3"/>
      <c r="DZB457" s="3"/>
      <c r="DZC457" s="3"/>
      <c r="DZD457" s="3"/>
      <c r="DZE457" s="3"/>
      <c r="DZF457" s="3"/>
      <c r="DZG457" s="3"/>
      <c r="DZH457" s="3"/>
      <c r="DZI457" s="3"/>
      <c r="DZJ457" s="3"/>
      <c r="DZK457" s="3"/>
      <c r="DZL457" s="3"/>
      <c r="DZM457" s="3"/>
      <c r="DZN457" s="3"/>
      <c r="DZO457" s="3"/>
      <c r="DZP457" s="3"/>
      <c r="DZQ457" s="3"/>
      <c r="DZR457" s="3"/>
      <c r="DZS457" s="3"/>
      <c r="DZT457" s="3"/>
      <c r="DZU457" s="3"/>
      <c r="DZV457" s="3"/>
      <c r="DZW457" s="3"/>
      <c r="DZX457" s="3"/>
      <c r="DZY457" s="3"/>
      <c r="DZZ457" s="3"/>
      <c r="EAA457" s="3"/>
      <c r="EAB457" s="3"/>
      <c r="EAC457" s="3"/>
      <c r="EAD457" s="3"/>
      <c r="EAE457" s="3"/>
      <c r="EAF457" s="3"/>
      <c r="EAG457" s="3"/>
      <c r="EAH457" s="3"/>
      <c r="EAI457" s="3"/>
      <c r="EAJ457" s="3"/>
      <c r="EAK457" s="3"/>
      <c r="EAL457" s="3"/>
      <c r="EAM457" s="3"/>
      <c r="EAN457" s="3"/>
      <c r="EAO457" s="3"/>
      <c r="EAP457" s="3"/>
      <c r="EAQ457" s="3"/>
      <c r="EAR457" s="3"/>
      <c r="EAS457" s="3"/>
      <c r="EAT457" s="3"/>
      <c r="EAU457" s="3"/>
      <c r="EAV457" s="3"/>
      <c r="EAW457" s="3"/>
      <c r="EAX457" s="3"/>
      <c r="EAY457" s="3"/>
      <c r="EAZ457" s="3"/>
      <c r="EBA457" s="3"/>
      <c r="EBB457" s="3"/>
      <c r="EBC457" s="3"/>
      <c r="EBD457" s="3"/>
      <c r="EBE457" s="3"/>
      <c r="EBF457" s="3"/>
      <c r="EBG457" s="3"/>
      <c r="EBH457" s="3"/>
      <c r="EBI457" s="3"/>
      <c r="EBJ457" s="3"/>
      <c r="EBK457" s="3"/>
      <c r="EBL457" s="3"/>
      <c r="EBM457" s="3"/>
      <c r="EBN457" s="3"/>
      <c r="EBO457" s="3"/>
      <c r="EBP457" s="3"/>
      <c r="EBQ457" s="3"/>
      <c r="EBR457" s="3"/>
      <c r="EBS457" s="3"/>
      <c r="EBT457" s="3"/>
      <c r="EBU457" s="3"/>
      <c r="EBV457" s="3"/>
      <c r="EBW457" s="3"/>
      <c r="EBX457" s="3"/>
      <c r="EBY457" s="3"/>
      <c r="EBZ457" s="3"/>
      <c r="ECA457" s="3"/>
      <c r="ECB457" s="3"/>
      <c r="ECC457" s="3"/>
      <c r="ECD457" s="3"/>
      <c r="ECE457" s="3"/>
      <c r="ECF457" s="3"/>
      <c r="ECG457" s="3"/>
      <c r="ECH457" s="3"/>
      <c r="ECI457" s="3"/>
      <c r="ECJ457" s="3"/>
      <c r="ECK457" s="3"/>
      <c r="ECL457" s="3"/>
      <c r="ECM457" s="3"/>
      <c r="ECN457" s="3"/>
      <c r="ECO457" s="3"/>
      <c r="ECP457" s="3"/>
      <c r="ECQ457" s="3"/>
      <c r="ECR457" s="3"/>
      <c r="ECS457" s="3"/>
      <c r="ECT457" s="3"/>
      <c r="ECU457" s="3"/>
      <c r="ECV457" s="3"/>
      <c r="ECW457" s="3"/>
      <c r="ECX457" s="3"/>
      <c r="ECY457" s="3"/>
      <c r="ECZ457" s="3"/>
      <c r="EDA457" s="3"/>
      <c r="EDB457" s="3"/>
      <c r="EDC457" s="3"/>
      <c r="EDD457" s="3"/>
      <c r="EDE457" s="3"/>
      <c r="EDF457" s="3"/>
      <c r="EDG457" s="3"/>
      <c r="EDH457" s="3"/>
      <c r="EDI457" s="3"/>
      <c r="EDJ457" s="3"/>
      <c r="EDK457" s="3"/>
      <c r="EDL457" s="3"/>
      <c r="EDM457" s="3"/>
      <c r="EDN457" s="3"/>
      <c r="EDO457" s="3"/>
      <c r="EDP457" s="3"/>
      <c r="EDQ457" s="3"/>
      <c r="EDR457" s="3"/>
      <c r="EDS457" s="3"/>
      <c r="EDT457" s="3"/>
      <c r="EDU457" s="3"/>
      <c r="EDV457" s="3"/>
      <c r="EDW457" s="3"/>
      <c r="EDX457" s="3"/>
      <c r="EDY457" s="3"/>
      <c r="EDZ457" s="3"/>
      <c r="EEA457" s="3"/>
      <c r="EEB457" s="3"/>
      <c r="EEC457" s="3"/>
      <c r="EED457" s="3"/>
      <c r="EEE457" s="3"/>
      <c r="EEF457" s="3"/>
      <c r="EEG457" s="3"/>
      <c r="EEH457" s="3"/>
      <c r="EEI457" s="3"/>
      <c r="EEJ457" s="3"/>
      <c r="EEK457" s="3"/>
      <c r="EEL457" s="3"/>
      <c r="EEM457" s="3"/>
      <c r="EEN457" s="3"/>
      <c r="EEO457" s="3"/>
      <c r="EEP457" s="3"/>
      <c r="EEQ457" s="3"/>
      <c r="EER457" s="3"/>
      <c r="EES457" s="3"/>
      <c r="EET457" s="3"/>
      <c r="EEU457" s="3"/>
      <c r="EEV457" s="3"/>
      <c r="EEW457" s="3"/>
      <c r="EEX457" s="3"/>
      <c r="EEY457" s="3"/>
      <c r="EEZ457" s="3"/>
      <c r="EFA457" s="3"/>
      <c r="EFB457" s="3"/>
      <c r="EFC457" s="3"/>
      <c r="EFD457" s="3"/>
      <c r="EFE457" s="3"/>
      <c r="EFF457" s="3"/>
      <c r="EFG457" s="3"/>
      <c r="EFH457" s="3"/>
      <c r="EFI457" s="3"/>
      <c r="EFJ457" s="3"/>
      <c r="EFK457" s="3"/>
      <c r="EFL457" s="3"/>
      <c r="EFM457" s="3"/>
      <c r="EFN457" s="3"/>
      <c r="EFO457" s="3"/>
      <c r="EFP457" s="3"/>
      <c r="EFQ457" s="3"/>
      <c r="EFR457" s="3"/>
      <c r="EFS457" s="3"/>
      <c r="EFT457" s="3"/>
      <c r="EFU457" s="3"/>
      <c r="EFV457" s="3"/>
      <c r="EFW457" s="3"/>
      <c r="EFX457" s="3"/>
      <c r="EFY457" s="3"/>
      <c r="EFZ457" s="3"/>
      <c r="EGA457" s="3"/>
      <c r="EGB457" s="3"/>
      <c r="EGC457" s="3"/>
      <c r="EGD457" s="3"/>
      <c r="EGE457" s="3"/>
      <c r="EGF457" s="3"/>
      <c r="EGG457" s="3"/>
      <c r="EGH457" s="3"/>
      <c r="EGI457" s="3"/>
      <c r="EGJ457" s="3"/>
      <c r="EGK457" s="3"/>
      <c r="EGL457" s="3"/>
      <c r="EGM457" s="3"/>
      <c r="EGN457" s="3"/>
      <c r="EGO457" s="3"/>
      <c r="EGP457" s="3"/>
      <c r="EGQ457" s="3"/>
      <c r="EGR457" s="3"/>
      <c r="EGS457" s="3"/>
      <c r="EGT457" s="3"/>
      <c r="EGU457" s="3"/>
      <c r="EGV457" s="3"/>
      <c r="EGW457" s="3"/>
      <c r="EGX457" s="3"/>
      <c r="EGY457" s="3"/>
      <c r="EGZ457" s="3"/>
      <c r="EHA457" s="3"/>
      <c r="EHB457" s="3"/>
      <c r="EHC457" s="3"/>
      <c r="EHD457" s="3"/>
      <c r="EHE457" s="3"/>
      <c r="EHF457" s="3"/>
      <c r="EHG457" s="3"/>
      <c r="EHH457" s="3"/>
      <c r="EHI457" s="3"/>
      <c r="EHJ457" s="3"/>
      <c r="EHK457" s="3"/>
      <c r="EHL457" s="3"/>
      <c r="EHM457" s="3"/>
      <c r="EHN457" s="3"/>
      <c r="EHO457" s="3"/>
      <c r="EHP457" s="3"/>
      <c r="EHQ457" s="3"/>
      <c r="EHR457" s="3"/>
      <c r="EHS457" s="3"/>
      <c r="EHT457" s="3"/>
      <c r="EHU457" s="3"/>
      <c r="EHV457" s="3"/>
      <c r="EHW457" s="3"/>
      <c r="EHX457" s="3"/>
      <c r="EHY457" s="3"/>
      <c r="EHZ457" s="3"/>
      <c r="EIA457" s="3"/>
      <c r="EIB457" s="3"/>
      <c r="EIC457" s="3"/>
      <c r="EID457" s="3"/>
      <c r="EIE457" s="3"/>
      <c r="EIF457" s="3"/>
      <c r="EIG457" s="3"/>
      <c r="EIH457" s="3"/>
      <c r="EII457" s="3"/>
      <c r="EIJ457" s="3"/>
      <c r="EIK457" s="3"/>
      <c r="EIL457" s="3"/>
      <c r="EIM457" s="3"/>
      <c r="EIN457" s="3"/>
      <c r="EIO457" s="3"/>
      <c r="EIP457" s="3"/>
      <c r="EIQ457" s="3"/>
      <c r="EIR457" s="3"/>
      <c r="EIS457" s="3"/>
      <c r="EIT457" s="3"/>
      <c r="EIU457" s="3"/>
      <c r="EIV457" s="3"/>
      <c r="EIW457" s="3"/>
      <c r="EIX457" s="3"/>
      <c r="EIY457" s="3"/>
      <c r="EIZ457" s="3"/>
      <c r="EJA457" s="3"/>
      <c r="EJB457" s="3"/>
      <c r="EJC457" s="3"/>
      <c r="EJD457" s="3"/>
      <c r="EJE457" s="3"/>
      <c r="EJF457" s="3"/>
      <c r="EJG457" s="3"/>
      <c r="EJH457" s="3"/>
      <c r="EJI457" s="3"/>
      <c r="EJJ457" s="3"/>
      <c r="EJK457" s="3"/>
      <c r="EJL457" s="3"/>
      <c r="EJM457" s="3"/>
      <c r="EJN457" s="3"/>
      <c r="EJO457" s="3"/>
      <c r="EJP457" s="3"/>
      <c r="EJQ457" s="3"/>
      <c r="EJR457" s="3"/>
      <c r="EJS457" s="3"/>
      <c r="EJT457" s="3"/>
      <c r="EJU457" s="3"/>
      <c r="EJV457" s="3"/>
      <c r="EJW457" s="3"/>
      <c r="EJX457" s="3"/>
      <c r="EJY457" s="3"/>
      <c r="EJZ457" s="3"/>
      <c r="EKA457" s="3"/>
      <c r="EKB457" s="3"/>
      <c r="EKC457" s="3"/>
      <c r="EKD457" s="3"/>
      <c r="EKE457" s="3"/>
      <c r="EKF457" s="3"/>
      <c r="EKG457" s="3"/>
      <c r="EKH457" s="3"/>
      <c r="EKI457" s="3"/>
      <c r="EKJ457" s="3"/>
      <c r="EKK457" s="3"/>
      <c r="EKL457" s="3"/>
      <c r="EKM457" s="3"/>
      <c r="EKN457" s="3"/>
      <c r="EKO457" s="3"/>
      <c r="EKP457" s="3"/>
      <c r="EKQ457" s="3"/>
      <c r="EKR457" s="3"/>
      <c r="EKS457" s="3"/>
      <c r="EKT457" s="3"/>
      <c r="EKU457" s="3"/>
      <c r="EKV457" s="3"/>
      <c r="EKW457" s="3"/>
      <c r="EKX457" s="3"/>
      <c r="EKY457" s="3"/>
      <c r="EKZ457" s="3"/>
      <c r="ELA457" s="3"/>
      <c r="ELB457" s="3"/>
      <c r="ELC457" s="3"/>
      <c r="ELD457" s="3"/>
      <c r="ELE457" s="3"/>
      <c r="ELF457" s="3"/>
      <c r="ELG457" s="3"/>
      <c r="ELH457" s="3"/>
      <c r="ELI457" s="3"/>
      <c r="ELJ457" s="3"/>
      <c r="ELK457" s="3"/>
      <c r="ELL457" s="3"/>
      <c r="ELM457" s="3"/>
      <c r="ELN457" s="3"/>
      <c r="ELO457" s="3"/>
      <c r="ELP457" s="3"/>
      <c r="ELQ457" s="3"/>
      <c r="ELR457" s="3"/>
      <c r="ELS457" s="3"/>
      <c r="ELT457" s="3"/>
      <c r="ELU457" s="3"/>
      <c r="ELV457" s="3"/>
      <c r="ELW457" s="3"/>
      <c r="ELX457" s="3"/>
      <c r="ELY457" s="3"/>
      <c r="ELZ457" s="3"/>
      <c r="EMA457" s="3"/>
      <c r="EMB457" s="3"/>
      <c r="EMC457" s="3"/>
      <c r="EMD457" s="3"/>
      <c r="EME457" s="3"/>
      <c r="EMF457" s="3"/>
      <c r="EMG457" s="3"/>
      <c r="EMH457" s="3"/>
      <c r="EMI457" s="3"/>
      <c r="EMJ457" s="3"/>
      <c r="EMK457" s="3"/>
      <c r="EML457" s="3"/>
      <c r="EMM457" s="3"/>
      <c r="EMN457" s="3"/>
      <c r="EMO457" s="3"/>
      <c r="EMP457" s="3"/>
      <c r="EMQ457" s="3"/>
      <c r="EMR457" s="3"/>
      <c r="EMS457" s="3"/>
      <c r="EMT457" s="3"/>
      <c r="EMU457" s="3"/>
      <c r="EMV457" s="3"/>
      <c r="EMW457" s="3"/>
      <c r="EMX457" s="3"/>
      <c r="EMY457" s="3"/>
      <c r="EMZ457" s="3"/>
      <c r="ENA457" s="3"/>
      <c r="ENB457" s="3"/>
      <c r="ENC457" s="3"/>
      <c r="END457" s="3"/>
      <c r="ENE457" s="3"/>
      <c r="ENF457" s="3"/>
      <c r="ENG457" s="3"/>
      <c r="ENH457" s="3"/>
      <c r="ENI457" s="3"/>
      <c r="ENJ457" s="3"/>
      <c r="ENK457" s="3"/>
      <c r="ENL457" s="3"/>
      <c r="ENM457" s="3"/>
      <c r="ENN457" s="3"/>
      <c r="ENO457" s="3"/>
      <c r="ENP457" s="3"/>
      <c r="ENQ457" s="3"/>
      <c r="ENR457" s="3"/>
      <c r="ENS457" s="3"/>
      <c r="ENT457" s="3"/>
      <c r="ENU457" s="3"/>
      <c r="ENV457" s="3"/>
      <c r="ENW457" s="3"/>
      <c r="ENX457" s="3"/>
      <c r="ENY457" s="3"/>
      <c r="ENZ457" s="3"/>
      <c r="EOA457" s="3"/>
      <c r="EOB457" s="3"/>
      <c r="EOC457" s="3"/>
      <c r="EOD457" s="3"/>
      <c r="EOE457" s="3"/>
      <c r="EOF457" s="3"/>
      <c r="EOG457" s="3"/>
      <c r="EOH457" s="3"/>
      <c r="EOI457" s="3"/>
      <c r="EOJ457" s="3"/>
      <c r="EOK457" s="3"/>
      <c r="EOL457" s="3"/>
      <c r="EOM457" s="3"/>
      <c r="EON457" s="3"/>
      <c r="EOO457" s="3"/>
      <c r="EOP457" s="3"/>
      <c r="EOQ457" s="3"/>
      <c r="EOR457" s="3"/>
      <c r="EOS457" s="3"/>
      <c r="EOT457" s="3"/>
      <c r="EOU457" s="3"/>
      <c r="EOV457" s="3"/>
      <c r="EOW457" s="3"/>
      <c r="EOX457" s="3"/>
      <c r="EOY457" s="3"/>
      <c r="EOZ457" s="3"/>
      <c r="EPA457" s="3"/>
      <c r="EPB457" s="3"/>
      <c r="EPC457" s="3"/>
      <c r="EPD457" s="3"/>
      <c r="EPE457" s="3"/>
      <c r="EPF457" s="3"/>
      <c r="EPG457" s="3"/>
      <c r="EPH457" s="3"/>
      <c r="EPI457" s="3"/>
      <c r="EPJ457" s="3"/>
      <c r="EPK457" s="3"/>
      <c r="EPL457" s="3"/>
      <c r="EPM457" s="3"/>
      <c r="EPN457" s="3"/>
      <c r="EPO457" s="3"/>
      <c r="EPP457" s="3"/>
      <c r="EPQ457" s="3"/>
      <c r="EPR457" s="3"/>
      <c r="EPS457" s="3"/>
      <c r="EPT457" s="3"/>
      <c r="EPU457" s="3"/>
      <c r="EPV457" s="3"/>
      <c r="EPW457" s="3"/>
      <c r="EPX457" s="3"/>
      <c r="EPY457" s="3"/>
      <c r="EPZ457" s="3"/>
      <c r="EQA457" s="3"/>
      <c r="EQB457" s="3"/>
      <c r="EQC457" s="3"/>
      <c r="EQD457" s="3"/>
      <c r="EQE457" s="3"/>
      <c r="EQF457" s="3"/>
      <c r="EQG457" s="3"/>
      <c r="EQH457" s="3"/>
      <c r="EQI457" s="3"/>
      <c r="EQJ457" s="3"/>
      <c r="EQK457" s="3"/>
      <c r="EQL457" s="3"/>
      <c r="EQM457" s="3"/>
      <c r="EQN457" s="3"/>
      <c r="EQO457" s="3"/>
      <c r="EQP457" s="3"/>
      <c r="EQQ457" s="3"/>
      <c r="EQR457" s="3"/>
      <c r="EQS457" s="3"/>
      <c r="EQT457" s="3"/>
      <c r="EQU457" s="3"/>
      <c r="EQV457" s="3"/>
      <c r="EQW457" s="3"/>
      <c r="EQX457" s="3"/>
      <c r="EQY457" s="3"/>
      <c r="EQZ457" s="3"/>
      <c r="ERA457" s="3"/>
      <c r="ERB457" s="3"/>
      <c r="ERC457" s="3"/>
      <c r="ERD457" s="3"/>
      <c r="ERE457" s="3"/>
      <c r="ERF457" s="3"/>
      <c r="ERG457" s="3"/>
      <c r="ERH457" s="3"/>
      <c r="ERI457" s="3"/>
      <c r="ERJ457" s="3"/>
      <c r="ERK457" s="3"/>
      <c r="ERL457" s="3"/>
      <c r="ERM457" s="3"/>
      <c r="ERN457" s="3"/>
      <c r="ERO457" s="3"/>
      <c r="ERP457" s="3"/>
      <c r="ERQ457" s="3"/>
      <c r="ERR457" s="3"/>
      <c r="ERS457" s="3"/>
      <c r="ERT457" s="3"/>
      <c r="ERU457" s="3"/>
      <c r="ERV457" s="3"/>
      <c r="ERW457" s="3"/>
      <c r="ERX457" s="3"/>
      <c r="ERY457" s="3"/>
      <c r="ERZ457" s="3"/>
      <c r="ESA457" s="3"/>
      <c r="ESB457" s="3"/>
      <c r="ESC457" s="3"/>
      <c r="ESD457" s="3"/>
      <c r="ESE457" s="3"/>
      <c r="ESF457" s="3"/>
      <c r="ESG457" s="3"/>
      <c r="ESH457" s="3"/>
      <c r="ESI457" s="3"/>
      <c r="ESJ457" s="3"/>
      <c r="ESK457" s="3"/>
      <c r="ESL457" s="3"/>
      <c r="ESM457" s="3"/>
      <c r="ESN457" s="3"/>
      <c r="ESO457" s="3"/>
      <c r="ESP457" s="3"/>
      <c r="ESQ457" s="3"/>
      <c r="ESR457" s="3"/>
      <c r="ESS457" s="3"/>
      <c r="EST457" s="3"/>
      <c r="ESU457" s="3"/>
      <c r="ESV457" s="3"/>
      <c r="ESW457" s="3"/>
      <c r="ESX457" s="3"/>
      <c r="ESY457" s="3"/>
      <c r="ESZ457" s="3"/>
      <c r="ETA457" s="3"/>
      <c r="ETB457" s="3"/>
      <c r="ETC457" s="3"/>
      <c r="ETD457" s="3"/>
      <c r="ETE457" s="3"/>
      <c r="ETF457" s="3"/>
      <c r="ETG457" s="3"/>
      <c r="ETH457" s="3"/>
      <c r="ETI457" s="3"/>
      <c r="ETJ457" s="3"/>
      <c r="ETK457" s="3"/>
      <c r="ETL457" s="3"/>
      <c r="ETM457" s="3"/>
      <c r="ETN457" s="3"/>
      <c r="ETO457" s="3"/>
      <c r="ETP457" s="3"/>
      <c r="ETQ457" s="3"/>
      <c r="ETR457" s="3"/>
      <c r="ETS457" s="3"/>
      <c r="ETT457" s="3"/>
      <c r="ETU457" s="3"/>
      <c r="ETV457" s="3"/>
      <c r="ETW457" s="3"/>
      <c r="ETX457" s="3"/>
      <c r="ETY457" s="3"/>
      <c r="ETZ457" s="3"/>
      <c r="EUA457" s="3"/>
      <c r="EUB457" s="3"/>
      <c r="EUC457" s="3"/>
      <c r="EUD457" s="3"/>
      <c r="EUE457" s="3"/>
      <c r="EUF457" s="3"/>
      <c r="EUG457" s="3"/>
      <c r="EUH457" s="3"/>
      <c r="EUI457" s="3"/>
      <c r="EUJ457" s="3"/>
      <c r="EUK457" s="3"/>
      <c r="EUL457" s="3"/>
      <c r="EUM457" s="3"/>
      <c r="EUN457" s="3"/>
      <c r="EUO457" s="3"/>
      <c r="EUP457" s="3"/>
      <c r="EUQ457" s="3"/>
      <c r="EUR457" s="3"/>
      <c r="EUS457" s="3"/>
      <c r="EUT457" s="3"/>
      <c r="EUU457" s="3"/>
      <c r="EUV457" s="3"/>
      <c r="EUW457" s="3"/>
      <c r="EUX457" s="3"/>
      <c r="EUY457" s="3"/>
      <c r="EUZ457" s="3"/>
      <c r="EVA457" s="3"/>
      <c r="EVB457" s="3"/>
      <c r="EVC457" s="3"/>
      <c r="EVD457" s="3"/>
      <c r="EVE457" s="3"/>
      <c r="EVF457" s="3"/>
      <c r="EVG457" s="3"/>
      <c r="EVH457" s="3"/>
      <c r="EVI457" s="3"/>
      <c r="EVJ457" s="3"/>
      <c r="EVK457" s="3"/>
      <c r="EVL457" s="3"/>
      <c r="EVM457" s="3"/>
      <c r="EVN457" s="3"/>
      <c r="EVO457" s="3"/>
      <c r="EVP457" s="3"/>
      <c r="EVQ457" s="3"/>
      <c r="EVR457" s="3"/>
      <c r="EVS457" s="3"/>
      <c r="EVT457" s="3"/>
      <c r="EVU457" s="3"/>
      <c r="EVV457" s="3"/>
      <c r="EVW457" s="3"/>
      <c r="EVX457" s="3"/>
      <c r="EVY457" s="3"/>
      <c r="EVZ457" s="3"/>
      <c r="EWA457" s="3"/>
      <c r="EWB457" s="3"/>
      <c r="EWC457" s="3"/>
      <c r="EWD457" s="3"/>
      <c r="EWE457" s="3"/>
      <c r="EWF457" s="3"/>
      <c r="EWG457" s="3"/>
      <c r="EWH457" s="3"/>
      <c r="EWI457" s="3"/>
      <c r="EWJ457" s="3"/>
      <c r="EWK457" s="3"/>
      <c r="EWL457" s="3"/>
      <c r="EWM457" s="3"/>
      <c r="EWN457" s="3"/>
      <c r="EWO457" s="3"/>
      <c r="EWP457" s="3"/>
      <c r="EWQ457" s="3"/>
      <c r="EWR457" s="3"/>
      <c r="EWS457" s="3"/>
      <c r="EWT457" s="3"/>
      <c r="EWU457" s="3"/>
      <c r="EWV457" s="3"/>
      <c r="EWW457" s="3"/>
      <c r="EWX457" s="3"/>
      <c r="EWY457" s="3"/>
      <c r="EWZ457" s="3"/>
      <c r="EXA457" s="3"/>
      <c r="EXB457" s="3"/>
      <c r="EXC457" s="3"/>
      <c r="EXD457" s="3"/>
      <c r="EXE457" s="3"/>
      <c r="EXF457" s="3"/>
      <c r="EXG457" s="3"/>
      <c r="EXH457" s="3"/>
      <c r="EXI457" s="3"/>
      <c r="EXJ457" s="3"/>
      <c r="EXK457" s="3"/>
      <c r="EXL457" s="3"/>
      <c r="EXM457" s="3"/>
      <c r="EXN457" s="3"/>
      <c r="EXO457" s="3"/>
      <c r="EXP457" s="3"/>
      <c r="EXQ457" s="3"/>
      <c r="EXR457" s="3"/>
      <c r="EXS457" s="3"/>
      <c r="EXT457" s="3"/>
      <c r="EXU457" s="3"/>
      <c r="EXV457" s="3"/>
      <c r="EXW457" s="3"/>
      <c r="EXX457" s="3"/>
      <c r="EXY457" s="3"/>
      <c r="EXZ457" s="3"/>
      <c r="EYA457" s="3"/>
      <c r="EYB457" s="3"/>
      <c r="EYC457" s="3"/>
      <c r="EYD457" s="3"/>
      <c r="EYE457" s="3"/>
      <c r="EYF457" s="3"/>
      <c r="EYG457" s="3"/>
      <c r="EYH457" s="3"/>
      <c r="EYI457" s="3"/>
      <c r="EYJ457" s="3"/>
      <c r="EYK457" s="3"/>
      <c r="EYL457" s="3"/>
      <c r="EYM457" s="3"/>
      <c r="EYN457" s="3"/>
      <c r="EYO457" s="3"/>
      <c r="EYP457" s="3"/>
      <c r="EYQ457" s="3"/>
      <c r="EYR457" s="3"/>
      <c r="EYS457" s="3"/>
      <c r="EYT457" s="3"/>
      <c r="EYU457" s="3"/>
      <c r="EYV457" s="3"/>
      <c r="EYW457" s="3"/>
      <c r="EYX457" s="3"/>
      <c r="EYY457" s="3"/>
      <c r="EYZ457" s="3"/>
      <c r="EZA457" s="3"/>
      <c r="EZB457" s="3"/>
      <c r="EZC457" s="3"/>
      <c r="EZD457" s="3"/>
      <c r="EZE457" s="3"/>
      <c r="EZF457" s="3"/>
      <c r="EZG457" s="3"/>
      <c r="EZH457" s="3"/>
      <c r="EZI457" s="3"/>
      <c r="EZJ457" s="3"/>
      <c r="EZK457" s="3"/>
      <c r="EZL457" s="3"/>
      <c r="EZM457" s="3"/>
      <c r="EZN457" s="3"/>
      <c r="EZO457" s="3"/>
      <c r="EZP457" s="3"/>
      <c r="EZQ457" s="3"/>
      <c r="EZR457" s="3"/>
      <c r="EZS457" s="3"/>
      <c r="EZT457" s="3"/>
      <c r="EZU457" s="3"/>
      <c r="EZV457" s="3"/>
      <c r="EZW457" s="3"/>
      <c r="EZX457" s="3"/>
      <c r="EZY457" s="3"/>
      <c r="EZZ457" s="3"/>
      <c r="FAA457" s="3"/>
      <c r="FAB457" s="3"/>
      <c r="FAC457" s="3"/>
      <c r="FAD457" s="3"/>
      <c r="FAE457" s="3"/>
      <c r="FAF457" s="3"/>
      <c r="FAG457" s="3"/>
      <c r="FAH457" s="3"/>
      <c r="FAI457" s="3"/>
      <c r="FAJ457" s="3"/>
      <c r="FAK457" s="3"/>
      <c r="FAL457" s="3"/>
      <c r="FAM457" s="3"/>
      <c r="FAN457" s="3"/>
      <c r="FAO457" s="3"/>
      <c r="FAP457" s="3"/>
      <c r="FAQ457" s="3"/>
      <c r="FAR457" s="3"/>
      <c r="FAS457" s="3"/>
      <c r="FAT457" s="3"/>
      <c r="FAU457" s="3"/>
      <c r="FAV457" s="3"/>
      <c r="FAW457" s="3"/>
      <c r="FAX457" s="3"/>
      <c r="FAY457" s="3"/>
      <c r="FAZ457" s="3"/>
      <c r="FBA457" s="3"/>
      <c r="FBB457" s="3"/>
      <c r="FBC457" s="3"/>
      <c r="FBD457" s="3"/>
      <c r="FBE457" s="3"/>
      <c r="FBF457" s="3"/>
      <c r="FBG457" s="3"/>
      <c r="FBH457" s="3"/>
      <c r="FBI457" s="3"/>
      <c r="FBJ457" s="3"/>
      <c r="FBK457" s="3"/>
      <c r="FBL457" s="3"/>
      <c r="FBM457" s="3"/>
      <c r="FBN457" s="3"/>
      <c r="FBO457" s="3"/>
      <c r="FBP457" s="3"/>
      <c r="FBQ457" s="3"/>
      <c r="FBR457" s="3"/>
      <c r="FBS457" s="3"/>
      <c r="FBT457" s="3"/>
      <c r="FBU457" s="3"/>
      <c r="FBV457" s="3"/>
      <c r="FBW457" s="3"/>
      <c r="FBX457" s="3"/>
      <c r="FBY457" s="3"/>
      <c r="FBZ457" s="3"/>
      <c r="FCA457" s="3"/>
      <c r="FCB457" s="3"/>
      <c r="FCC457" s="3"/>
      <c r="FCD457" s="3"/>
      <c r="FCE457" s="3"/>
      <c r="FCF457" s="3"/>
      <c r="FCG457" s="3"/>
      <c r="FCH457" s="3"/>
      <c r="FCI457" s="3"/>
      <c r="FCJ457" s="3"/>
      <c r="FCK457" s="3"/>
      <c r="FCL457" s="3"/>
      <c r="FCM457" s="3"/>
      <c r="FCN457" s="3"/>
      <c r="FCO457" s="3"/>
      <c r="FCP457" s="3"/>
      <c r="FCQ457" s="3"/>
      <c r="FCR457" s="3"/>
      <c r="FCS457" s="3"/>
      <c r="FCT457" s="3"/>
      <c r="FCU457" s="3"/>
      <c r="FCV457" s="3"/>
      <c r="FCW457" s="3"/>
      <c r="FCX457" s="3"/>
      <c r="FCY457" s="3"/>
      <c r="FCZ457" s="3"/>
      <c r="FDA457" s="3"/>
      <c r="FDB457" s="3"/>
      <c r="FDC457" s="3"/>
      <c r="FDD457" s="3"/>
      <c r="FDE457" s="3"/>
      <c r="FDF457" s="3"/>
      <c r="FDG457" s="3"/>
      <c r="FDH457" s="3"/>
      <c r="FDI457" s="3"/>
      <c r="FDJ457" s="3"/>
      <c r="FDK457" s="3"/>
      <c r="FDL457" s="3"/>
      <c r="FDM457" s="3"/>
      <c r="FDN457" s="3"/>
      <c r="FDO457" s="3"/>
      <c r="FDP457" s="3"/>
      <c r="FDQ457" s="3"/>
      <c r="FDR457" s="3"/>
      <c r="FDS457" s="3"/>
      <c r="FDT457" s="3"/>
      <c r="FDU457" s="3"/>
      <c r="FDV457" s="3"/>
      <c r="FDW457" s="3"/>
      <c r="FDX457" s="3"/>
      <c r="FDY457" s="3"/>
      <c r="FDZ457" s="3"/>
      <c r="FEA457" s="3"/>
      <c r="FEB457" s="3"/>
      <c r="FEC457" s="3"/>
      <c r="FED457" s="3"/>
      <c r="FEE457" s="3"/>
      <c r="FEF457" s="3"/>
      <c r="FEG457" s="3"/>
      <c r="FEH457" s="3"/>
      <c r="FEI457" s="3"/>
      <c r="FEJ457" s="3"/>
      <c r="FEK457" s="3"/>
      <c r="FEL457" s="3"/>
      <c r="FEM457" s="3"/>
      <c r="FEN457" s="3"/>
      <c r="FEO457" s="3"/>
      <c r="FEP457" s="3"/>
      <c r="FEQ457" s="3"/>
      <c r="FER457" s="3"/>
      <c r="FES457" s="3"/>
      <c r="FET457" s="3"/>
      <c r="FEU457" s="3"/>
      <c r="FEV457" s="3"/>
      <c r="FEW457" s="3"/>
      <c r="FEX457" s="3"/>
      <c r="FEY457" s="3"/>
      <c r="FEZ457" s="3"/>
      <c r="FFA457" s="3"/>
      <c r="FFB457" s="3"/>
      <c r="FFC457" s="3"/>
      <c r="FFD457" s="3"/>
      <c r="FFE457" s="3"/>
      <c r="FFF457" s="3"/>
      <c r="FFG457" s="3"/>
      <c r="FFH457" s="3"/>
      <c r="FFI457" s="3"/>
      <c r="FFJ457" s="3"/>
      <c r="FFK457" s="3"/>
      <c r="FFL457" s="3"/>
      <c r="FFM457" s="3"/>
      <c r="FFN457" s="3"/>
      <c r="FFO457" s="3"/>
      <c r="FFP457" s="3"/>
      <c r="FFQ457" s="3"/>
      <c r="FFR457" s="3"/>
      <c r="FFS457" s="3"/>
      <c r="FFT457" s="3"/>
      <c r="FFU457" s="3"/>
      <c r="FFV457" s="3"/>
      <c r="FFW457" s="3"/>
      <c r="FFX457" s="3"/>
      <c r="FFY457" s="3"/>
      <c r="FFZ457" s="3"/>
      <c r="FGA457" s="3"/>
      <c r="FGB457" s="3"/>
      <c r="FGC457" s="3"/>
      <c r="FGD457" s="3"/>
      <c r="FGE457" s="3"/>
      <c r="FGF457" s="3"/>
      <c r="FGG457" s="3"/>
      <c r="FGH457" s="3"/>
      <c r="FGI457" s="3"/>
      <c r="FGJ457" s="3"/>
      <c r="FGK457" s="3"/>
      <c r="FGL457" s="3"/>
      <c r="FGM457" s="3"/>
      <c r="FGN457" s="3"/>
      <c r="FGO457" s="3"/>
      <c r="FGP457" s="3"/>
      <c r="FGQ457" s="3"/>
      <c r="FGR457" s="3"/>
      <c r="FGS457" s="3"/>
      <c r="FGT457" s="3"/>
      <c r="FGU457" s="3"/>
      <c r="FGV457" s="3"/>
      <c r="FGW457" s="3"/>
      <c r="FGX457" s="3"/>
      <c r="FGY457" s="3"/>
      <c r="FGZ457" s="3"/>
      <c r="FHA457" s="3"/>
      <c r="FHB457" s="3"/>
      <c r="FHC457" s="3"/>
      <c r="FHD457" s="3"/>
      <c r="FHE457" s="3"/>
      <c r="FHF457" s="3"/>
      <c r="FHG457" s="3"/>
      <c r="FHH457" s="3"/>
      <c r="FHI457" s="3"/>
      <c r="FHJ457" s="3"/>
      <c r="FHK457" s="3"/>
      <c r="FHL457" s="3"/>
      <c r="FHM457" s="3"/>
      <c r="FHN457" s="3"/>
      <c r="FHO457" s="3"/>
      <c r="FHP457" s="3"/>
      <c r="FHQ457" s="3"/>
      <c r="FHR457" s="3"/>
      <c r="FHS457" s="3"/>
      <c r="FHT457" s="3"/>
      <c r="FHU457" s="3"/>
      <c r="FHV457" s="3"/>
      <c r="FHW457" s="3"/>
      <c r="FHX457" s="3"/>
      <c r="FHY457" s="3"/>
      <c r="FHZ457" s="3"/>
      <c r="FIA457" s="3"/>
      <c r="FIB457" s="3"/>
      <c r="FIC457" s="3"/>
      <c r="FID457" s="3"/>
      <c r="FIE457" s="3"/>
      <c r="FIF457" s="3"/>
      <c r="FIG457" s="3"/>
      <c r="FIH457" s="3"/>
      <c r="FII457" s="3"/>
      <c r="FIJ457" s="3"/>
      <c r="FIK457" s="3"/>
      <c r="FIL457" s="3"/>
      <c r="FIM457" s="3"/>
      <c r="FIN457" s="3"/>
      <c r="FIO457" s="3"/>
      <c r="FIP457" s="3"/>
      <c r="FIQ457" s="3"/>
      <c r="FIR457" s="3"/>
      <c r="FIS457" s="3"/>
      <c r="FIT457" s="3"/>
      <c r="FIU457" s="3"/>
      <c r="FIV457" s="3"/>
      <c r="FIW457" s="3"/>
      <c r="FIX457" s="3"/>
      <c r="FIY457" s="3"/>
      <c r="FIZ457" s="3"/>
      <c r="FJA457" s="3"/>
      <c r="FJB457" s="3"/>
      <c r="FJC457" s="3"/>
      <c r="FJD457" s="3"/>
      <c r="FJE457" s="3"/>
      <c r="FJF457" s="3"/>
      <c r="FJG457" s="3"/>
      <c r="FJH457" s="3"/>
      <c r="FJI457" s="3"/>
      <c r="FJJ457" s="3"/>
      <c r="FJK457" s="3"/>
      <c r="FJL457" s="3"/>
      <c r="FJM457" s="3"/>
      <c r="FJN457" s="3"/>
      <c r="FJO457" s="3"/>
      <c r="FJP457" s="3"/>
      <c r="FJQ457" s="3"/>
      <c r="FJR457" s="3"/>
      <c r="FJS457" s="3"/>
      <c r="FJT457" s="3"/>
      <c r="FJU457" s="3"/>
      <c r="FJV457" s="3"/>
      <c r="FJW457" s="3"/>
      <c r="FJX457" s="3"/>
      <c r="FJY457" s="3"/>
      <c r="FJZ457" s="3"/>
      <c r="FKA457" s="3"/>
      <c r="FKB457" s="3"/>
      <c r="FKC457" s="3"/>
      <c r="FKD457" s="3"/>
      <c r="FKE457" s="3"/>
      <c r="FKF457" s="3"/>
      <c r="FKG457" s="3"/>
      <c r="FKH457" s="3"/>
      <c r="FKI457" s="3"/>
      <c r="FKJ457" s="3"/>
      <c r="FKK457" s="3"/>
      <c r="FKL457" s="3"/>
      <c r="FKM457" s="3"/>
      <c r="FKN457" s="3"/>
      <c r="FKO457" s="3"/>
      <c r="FKP457" s="3"/>
      <c r="FKQ457" s="3"/>
      <c r="FKR457" s="3"/>
      <c r="FKS457" s="3"/>
      <c r="FKT457" s="3"/>
      <c r="FKU457" s="3"/>
      <c r="FKV457" s="3"/>
      <c r="FKW457" s="3"/>
      <c r="FKX457" s="3"/>
      <c r="FKY457" s="3"/>
      <c r="FKZ457" s="3"/>
      <c r="FLA457" s="3"/>
      <c r="FLB457" s="3"/>
      <c r="FLC457" s="3"/>
      <c r="FLD457" s="3"/>
      <c r="FLE457" s="3"/>
      <c r="FLF457" s="3"/>
      <c r="FLG457" s="3"/>
      <c r="FLH457" s="3"/>
      <c r="FLI457" s="3"/>
      <c r="FLJ457" s="3"/>
      <c r="FLK457" s="3"/>
      <c r="FLL457" s="3"/>
      <c r="FLM457" s="3"/>
      <c r="FLN457" s="3"/>
      <c r="FLO457" s="3"/>
      <c r="FLP457" s="3"/>
      <c r="FLQ457" s="3"/>
      <c r="FLR457" s="3"/>
      <c r="FLS457" s="3"/>
      <c r="FLT457" s="3"/>
      <c r="FLU457" s="3"/>
      <c r="FLV457" s="3"/>
      <c r="FLW457" s="3"/>
      <c r="FLX457" s="3"/>
      <c r="FLY457" s="3"/>
      <c r="FLZ457" s="3"/>
      <c r="FMA457" s="3"/>
      <c r="FMB457" s="3"/>
      <c r="FMC457" s="3"/>
      <c r="FMD457" s="3"/>
      <c r="FME457" s="3"/>
      <c r="FMF457" s="3"/>
      <c r="FMG457" s="3"/>
      <c r="FMH457" s="3"/>
      <c r="FMI457" s="3"/>
      <c r="FMJ457" s="3"/>
      <c r="FMK457" s="3"/>
      <c r="FML457" s="3"/>
      <c r="FMM457" s="3"/>
      <c r="FMN457" s="3"/>
      <c r="FMO457" s="3"/>
      <c r="FMP457" s="3"/>
      <c r="FMQ457" s="3"/>
      <c r="FMR457" s="3"/>
      <c r="FMS457" s="3"/>
      <c r="FMT457" s="3"/>
      <c r="FMU457" s="3"/>
      <c r="FMV457" s="3"/>
      <c r="FMW457" s="3"/>
      <c r="FMX457" s="3"/>
      <c r="FMY457" s="3"/>
      <c r="FMZ457" s="3"/>
      <c r="FNA457" s="3"/>
      <c r="FNB457" s="3"/>
      <c r="FNC457" s="3"/>
      <c r="FND457" s="3"/>
      <c r="FNE457" s="3"/>
      <c r="FNF457" s="3"/>
      <c r="FNG457" s="3"/>
      <c r="FNH457" s="3"/>
      <c r="FNI457" s="3"/>
      <c r="FNJ457" s="3"/>
      <c r="FNK457" s="3"/>
      <c r="FNL457" s="3"/>
      <c r="FNM457" s="3"/>
      <c r="FNN457" s="3"/>
      <c r="FNO457" s="3"/>
      <c r="FNP457" s="3"/>
      <c r="FNQ457" s="3"/>
      <c r="FNR457" s="3"/>
      <c r="FNS457" s="3"/>
      <c r="FNT457" s="3"/>
      <c r="FNU457" s="3"/>
      <c r="FNV457" s="3"/>
      <c r="FNW457" s="3"/>
      <c r="FNX457" s="3"/>
      <c r="FNY457" s="3"/>
      <c r="FNZ457" s="3"/>
      <c r="FOA457" s="3"/>
      <c r="FOB457" s="3"/>
      <c r="FOC457" s="3"/>
      <c r="FOD457" s="3"/>
      <c r="FOE457" s="3"/>
      <c r="FOF457" s="3"/>
      <c r="FOG457" s="3"/>
      <c r="FOH457" s="3"/>
      <c r="FOI457" s="3"/>
      <c r="FOJ457" s="3"/>
      <c r="FOK457" s="3"/>
      <c r="FOL457" s="3"/>
      <c r="FOM457" s="3"/>
      <c r="FON457" s="3"/>
      <c r="FOO457" s="3"/>
      <c r="FOP457" s="3"/>
      <c r="FOQ457" s="3"/>
      <c r="FOR457" s="3"/>
      <c r="FOS457" s="3"/>
      <c r="FOT457" s="3"/>
      <c r="FOU457" s="3"/>
      <c r="FOV457" s="3"/>
      <c r="FOW457" s="3"/>
      <c r="FOX457" s="3"/>
      <c r="FOY457" s="3"/>
      <c r="FOZ457" s="3"/>
      <c r="FPA457" s="3"/>
      <c r="FPB457" s="3"/>
      <c r="FPC457" s="3"/>
      <c r="FPD457" s="3"/>
      <c r="FPE457" s="3"/>
      <c r="FPF457" s="3"/>
      <c r="FPG457" s="3"/>
      <c r="FPH457" s="3"/>
      <c r="FPI457" s="3"/>
      <c r="FPJ457" s="3"/>
      <c r="FPK457" s="3"/>
      <c r="FPL457" s="3"/>
      <c r="FPM457" s="3"/>
      <c r="FPN457" s="3"/>
      <c r="FPO457" s="3"/>
      <c r="FPP457" s="3"/>
      <c r="FPQ457" s="3"/>
      <c r="FPR457" s="3"/>
      <c r="FPS457" s="3"/>
      <c r="FPT457" s="3"/>
      <c r="FPU457" s="3"/>
      <c r="FPV457" s="3"/>
      <c r="FPW457" s="3"/>
      <c r="FPX457" s="3"/>
      <c r="FPY457" s="3"/>
      <c r="FPZ457" s="3"/>
      <c r="FQA457" s="3"/>
      <c r="FQB457" s="3"/>
      <c r="FQC457" s="3"/>
      <c r="FQD457" s="3"/>
      <c r="FQE457" s="3"/>
      <c r="FQF457" s="3"/>
      <c r="FQG457" s="3"/>
      <c r="FQH457" s="3"/>
      <c r="FQI457" s="3"/>
      <c r="FQJ457" s="3"/>
      <c r="FQK457" s="3"/>
      <c r="FQL457" s="3"/>
      <c r="FQM457" s="3"/>
      <c r="FQN457" s="3"/>
      <c r="FQO457" s="3"/>
      <c r="FQP457" s="3"/>
      <c r="FQQ457" s="3"/>
      <c r="FQR457" s="3"/>
      <c r="FQS457" s="3"/>
      <c r="FQT457" s="3"/>
      <c r="FQU457" s="3"/>
      <c r="FQV457" s="3"/>
      <c r="FQW457" s="3"/>
      <c r="FQX457" s="3"/>
      <c r="FQY457" s="3"/>
      <c r="FQZ457" s="3"/>
      <c r="FRA457" s="3"/>
      <c r="FRB457" s="3"/>
      <c r="FRC457" s="3"/>
      <c r="FRD457" s="3"/>
      <c r="FRE457" s="3"/>
      <c r="FRF457" s="3"/>
      <c r="FRG457" s="3"/>
      <c r="FRH457" s="3"/>
      <c r="FRI457" s="3"/>
      <c r="FRJ457" s="3"/>
      <c r="FRK457" s="3"/>
      <c r="FRL457" s="3"/>
      <c r="FRM457" s="3"/>
      <c r="FRN457" s="3"/>
      <c r="FRO457" s="3"/>
      <c r="FRP457" s="3"/>
      <c r="FRQ457" s="3"/>
      <c r="FRR457" s="3"/>
      <c r="FRS457" s="3"/>
      <c r="FRT457" s="3"/>
      <c r="FRU457" s="3"/>
      <c r="FRV457" s="3"/>
      <c r="FRW457" s="3"/>
      <c r="FRX457" s="3"/>
      <c r="FRY457" s="3"/>
      <c r="FRZ457" s="3"/>
      <c r="FSA457" s="3"/>
      <c r="FSB457" s="3"/>
      <c r="FSC457" s="3"/>
      <c r="FSD457" s="3"/>
      <c r="FSE457" s="3"/>
      <c r="FSF457" s="3"/>
      <c r="FSG457" s="3"/>
      <c r="FSH457" s="3"/>
      <c r="FSI457" s="3"/>
      <c r="FSJ457" s="3"/>
      <c r="FSK457" s="3"/>
      <c r="FSL457" s="3"/>
      <c r="FSM457" s="3"/>
      <c r="FSN457" s="3"/>
      <c r="FSO457" s="3"/>
      <c r="FSP457" s="3"/>
      <c r="FSQ457" s="3"/>
      <c r="FSR457" s="3"/>
      <c r="FSS457" s="3"/>
      <c r="FST457" s="3"/>
      <c r="FSU457" s="3"/>
      <c r="FSV457" s="3"/>
      <c r="FSW457" s="3"/>
      <c r="FSX457" s="3"/>
      <c r="FSY457" s="3"/>
      <c r="FSZ457" s="3"/>
      <c r="FTA457" s="3"/>
      <c r="FTB457" s="3"/>
      <c r="FTC457" s="3"/>
      <c r="FTD457" s="3"/>
      <c r="FTE457" s="3"/>
      <c r="FTF457" s="3"/>
      <c r="FTG457" s="3"/>
      <c r="FTH457" s="3"/>
      <c r="FTI457" s="3"/>
      <c r="FTJ457" s="3"/>
      <c r="FTK457" s="3"/>
      <c r="FTL457" s="3"/>
      <c r="FTM457" s="3"/>
      <c r="FTN457" s="3"/>
      <c r="FTO457" s="3"/>
      <c r="FTP457" s="3"/>
      <c r="FTQ457" s="3"/>
      <c r="FTR457" s="3"/>
      <c r="FTS457" s="3"/>
      <c r="FTT457" s="3"/>
      <c r="FTU457" s="3"/>
      <c r="FTV457" s="3"/>
      <c r="FTW457" s="3"/>
      <c r="FTX457" s="3"/>
      <c r="FTY457" s="3"/>
      <c r="FTZ457" s="3"/>
      <c r="FUA457" s="3"/>
      <c r="FUB457" s="3"/>
      <c r="FUC457" s="3"/>
      <c r="FUD457" s="3"/>
      <c r="FUE457" s="3"/>
      <c r="FUF457" s="3"/>
      <c r="FUG457" s="3"/>
      <c r="FUH457" s="3"/>
      <c r="FUI457" s="3"/>
      <c r="FUJ457" s="3"/>
      <c r="FUK457" s="3"/>
      <c r="FUL457" s="3"/>
      <c r="FUM457" s="3"/>
      <c r="FUN457" s="3"/>
      <c r="FUO457" s="3"/>
      <c r="FUP457" s="3"/>
      <c r="FUQ457" s="3"/>
      <c r="FUR457" s="3"/>
      <c r="FUS457" s="3"/>
      <c r="FUT457" s="3"/>
      <c r="FUU457" s="3"/>
      <c r="FUV457" s="3"/>
      <c r="FUW457" s="3"/>
      <c r="FUX457" s="3"/>
      <c r="FUY457" s="3"/>
      <c r="FUZ457" s="3"/>
      <c r="FVA457" s="3"/>
      <c r="FVB457" s="3"/>
      <c r="FVC457" s="3"/>
      <c r="FVD457" s="3"/>
      <c r="FVE457" s="3"/>
      <c r="FVF457" s="3"/>
      <c r="FVG457" s="3"/>
      <c r="FVH457" s="3"/>
      <c r="FVI457" s="3"/>
      <c r="FVJ457" s="3"/>
      <c r="FVK457" s="3"/>
      <c r="FVL457" s="3"/>
      <c r="FVM457" s="3"/>
      <c r="FVN457" s="3"/>
      <c r="FVO457" s="3"/>
      <c r="FVP457" s="3"/>
      <c r="FVQ457" s="3"/>
      <c r="FVR457" s="3"/>
      <c r="FVS457" s="3"/>
      <c r="FVT457" s="3"/>
      <c r="FVU457" s="3"/>
      <c r="FVV457" s="3"/>
      <c r="FVW457" s="3"/>
      <c r="FVX457" s="3"/>
      <c r="FVY457" s="3"/>
      <c r="FVZ457" s="3"/>
      <c r="FWA457" s="3"/>
      <c r="FWB457" s="3"/>
      <c r="FWC457" s="3"/>
      <c r="FWD457" s="3"/>
      <c r="FWE457" s="3"/>
      <c r="FWF457" s="3"/>
      <c r="FWG457" s="3"/>
      <c r="FWH457" s="3"/>
      <c r="FWI457" s="3"/>
      <c r="FWJ457" s="3"/>
      <c r="FWK457" s="3"/>
      <c r="FWL457" s="3"/>
      <c r="FWM457" s="3"/>
      <c r="FWN457" s="3"/>
      <c r="FWO457" s="3"/>
      <c r="FWP457" s="3"/>
      <c r="FWQ457" s="3"/>
      <c r="FWR457" s="3"/>
      <c r="FWS457" s="3"/>
      <c r="FWT457" s="3"/>
      <c r="FWU457" s="3"/>
      <c r="FWV457" s="3"/>
      <c r="FWW457" s="3"/>
      <c r="FWX457" s="3"/>
      <c r="FWY457" s="3"/>
      <c r="FWZ457" s="3"/>
      <c r="FXA457" s="3"/>
      <c r="FXB457" s="3"/>
      <c r="FXC457" s="3"/>
      <c r="FXD457" s="3"/>
      <c r="FXE457" s="3"/>
      <c r="FXF457" s="3"/>
      <c r="FXG457" s="3"/>
      <c r="FXH457" s="3"/>
      <c r="FXI457" s="3"/>
      <c r="FXJ457" s="3"/>
      <c r="FXK457" s="3"/>
      <c r="FXL457" s="3"/>
      <c r="FXM457" s="3"/>
      <c r="FXN457" s="3"/>
      <c r="FXO457" s="3"/>
      <c r="FXP457" s="3"/>
      <c r="FXQ457" s="3"/>
      <c r="FXR457" s="3"/>
      <c r="FXS457" s="3"/>
      <c r="FXT457" s="3"/>
      <c r="FXU457" s="3"/>
      <c r="FXV457" s="3"/>
      <c r="FXW457" s="3"/>
      <c r="FXX457" s="3"/>
      <c r="FXY457" s="3"/>
      <c r="FXZ457" s="3"/>
      <c r="FYA457" s="3"/>
      <c r="FYB457" s="3"/>
      <c r="FYC457" s="3"/>
      <c r="FYD457" s="3"/>
      <c r="FYE457" s="3"/>
      <c r="FYF457" s="3"/>
      <c r="FYG457" s="3"/>
      <c r="FYH457" s="3"/>
      <c r="FYI457" s="3"/>
      <c r="FYJ457" s="3"/>
      <c r="FYK457" s="3"/>
      <c r="FYL457" s="3"/>
      <c r="FYM457" s="3"/>
      <c r="FYN457" s="3"/>
      <c r="FYO457" s="3"/>
      <c r="FYP457" s="3"/>
      <c r="FYQ457" s="3"/>
      <c r="FYR457" s="3"/>
      <c r="FYS457" s="3"/>
      <c r="FYT457" s="3"/>
      <c r="FYU457" s="3"/>
      <c r="FYV457" s="3"/>
      <c r="FYW457" s="3"/>
      <c r="FYX457" s="3"/>
      <c r="FYY457" s="3"/>
      <c r="FYZ457" s="3"/>
      <c r="FZA457" s="3"/>
      <c r="FZB457" s="3"/>
      <c r="FZC457" s="3"/>
      <c r="FZD457" s="3"/>
      <c r="FZE457" s="3"/>
      <c r="FZF457" s="3"/>
      <c r="FZG457" s="3"/>
      <c r="FZH457" s="3"/>
      <c r="FZI457" s="3"/>
      <c r="FZJ457" s="3"/>
      <c r="FZK457" s="3"/>
      <c r="FZL457" s="3"/>
      <c r="FZM457" s="3"/>
      <c r="FZN457" s="3"/>
      <c r="FZO457" s="3"/>
      <c r="FZP457" s="3"/>
      <c r="FZQ457" s="3"/>
      <c r="FZR457" s="3"/>
      <c r="FZS457" s="3"/>
      <c r="FZT457" s="3"/>
      <c r="FZU457" s="3"/>
      <c r="FZV457" s="3"/>
      <c r="FZW457" s="3"/>
      <c r="FZX457" s="3"/>
      <c r="FZY457" s="3"/>
      <c r="FZZ457" s="3"/>
      <c r="GAA457" s="3"/>
      <c r="GAB457" s="3"/>
      <c r="GAC457" s="3"/>
      <c r="GAD457" s="3"/>
      <c r="GAE457" s="3"/>
      <c r="GAF457" s="3"/>
      <c r="GAG457" s="3"/>
      <c r="GAH457" s="3"/>
      <c r="GAI457" s="3"/>
      <c r="GAJ457" s="3"/>
      <c r="GAK457" s="3"/>
      <c r="GAL457" s="3"/>
      <c r="GAM457" s="3"/>
      <c r="GAN457" s="3"/>
      <c r="GAO457" s="3"/>
      <c r="GAP457" s="3"/>
      <c r="GAQ457" s="3"/>
      <c r="GAR457" s="3"/>
      <c r="GAS457" s="3"/>
      <c r="GAT457" s="3"/>
      <c r="GAU457" s="3"/>
      <c r="GAV457" s="3"/>
      <c r="GAW457" s="3"/>
      <c r="GAX457" s="3"/>
      <c r="GAY457" s="3"/>
      <c r="GAZ457" s="3"/>
      <c r="GBA457" s="3"/>
      <c r="GBB457" s="3"/>
      <c r="GBC457" s="3"/>
      <c r="GBD457" s="3"/>
      <c r="GBE457" s="3"/>
      <c r="GBF457" s="3"/>
      <c r="GBG457" s="3"/>
      <c r="GBH457" s="3"/>
      <c r="GBI457" s="3"/>
      <c r="GBJ457" s="3"/>
      <c r="GBK457" s="3"/>
      <c r="GBL457" s="3"/>
      <c r="GBM457" s="3"/>
      <c r="GBN457" s="3"/>
      <c r="GBO457" s="3"/>
      <c r="GBP457" s="3"/>
      <c r="GBQ457" s="3"/>
      <c r="GBR457" s="3"/>
      <c r="GBS457" s="3"/>
      <c r="GBT457" s="3"/>
      <c r="GBU457" s="3"/>
      <c r="GBV457" s="3"/>
      <c r="GBW457" s="3"/>
      <c r="GBX457" s="3"/>
      <c r="GBY457" s="3"/>
      <c r="GBZ457" s="3"/>
      <c r="GCA457" s="3"/>
      <c r="GCB457" s="3"/>
      <c r="GCC457" s="3"/>
      <c r="GCD457" s="3"/>
      <c r="GCE457" s="3"/>
      <c r="GCF457" s="3"/>
      <c r="GCG457" s="3"/>
      <c r="GCH457" s="3"/>
      <c r="GCI457" s="3"/>
      <c r="GCJ457" s="3"/>
      <c r="GCK457" s="3"/>
      <c r="GCL457" s="3"/>
      <c r="GCM457" s="3"/>
      <c r="GCN457" s="3"/>
      <c r="GCO457" s="3"/>
      <c r="GCP457" s="3"/>
      <c r="GCQ457" s="3"/>
      <c r="GCR457" s="3"/>
      <c r="GCS457" s="3"/>
      <c r="GCT457" s="3"/>
      <c r="GCU457" s="3"/>
      <c r="GCV457" s="3"/>
      <c r="GCW457" s="3"/>
      <c r="GCX457" s="3"/>
      <c r="GCY457" s="3"/>
      <c r="GCZ457" s="3"/>
      <c r="GDA457" s="3"/>
      <c r="GDB457" s="3"/>
      <c r="GDC457" s="3"/>
      <c r="GDD457" s="3"/>
      <c r="GDE457" s="3"/>
      <c r="GDF457" s="3"/>
      <c r="GDG457" s="3"/>
      <c r="GDH457" s="3"/>
      <c r="GDI457" s="3"/>
      <c r="GDJ457" s="3"/>
      <c r="GDK457" s="3"/>
      <c r="GDL457" s="3"/>
      <c r="GDM457" s="3"/>
      <c r="GDN457" s="3"/>
      <c r="GDO457" s="3"/>
      <c r="GDP457" s="3"/>
      <c r="GDQ457" s="3"/>
      <c r="GDR457" s="3"/>
      <c r="GDS457" s="3"/>
      <c r="GDT457" s="3"/>
      <c r="GDU457" s="3"/>
      <c r="GDV457" s="3"/>
      <c r="GDW457" s="3"/>
      <c r="GDX457" s="3"/>
      <c r="GDY457" s="3"/>
      <c r="GDZ457" s="3"/>
      <c r="GEA457" s="3"/>
      <c r="GEB457" s="3"/>
      <c r="GEC457" s="3"/>
      <c r="GED457" s="3"/>
      <c r="GEE457" s="3"/>
      <c r="GEF457" s="3"/>
      <c r="GEG457" s="3"/>
      <c r="GEH457" s="3"/>
      <c r="GEI457" s="3"/>
      <c r="GEJ457" s="3"/>
      <c r="GEK457" s="3"/>
      <c r="GEL457" s="3"/>
      <c r="GEM457" s="3"/>
      <c r="GEN457" s="3"/>
      <c r="GEO457" s="3"/>
      <c r="GEP457" s="3"/>
      <c r="GEQ457" s="3"/>
      <c r="GER457" s="3"/>
      <c r="GES457" s="3"/>
      <c r="GET457" s="3"/>
      <c r="GEU457" s="3"/>
      <c r="GEV457" s="3"/>
      <c r="GEW457" s="3"/>
      <c r="GEX457" s="3"/>
      <c r="GEY457" s="3"/>
      <c r="GEZ457" s="3"/>
      <c r="GFA457" s="3"/>
      <c r="GFB457" s="3"/>
      <c r="GFC457" s="3"/>
      <c r="GFD457" s="3"/>
      <c r="GFE457" s="3"/>
      <c r="GFF457" s="3"/>
      <c r="GFG457" s="3"/>
      <c r="GFH457" s="3"/>
      <c r="GFI457" s="3"/>
      <c r="GFJ457" s="3"/>
      <c r="GFK457" s="3"/>
      <c r="GFL457" s="3"/>
      <c r="GFM457" s="3"/>
      <c r="GFN457" s="3"/>
      <c r="GFO457" s="3"/>
      <c r="GFP457" s="3"/>
      <c r="GFQ457" s="3"/>
      <c r="GFR457" s="3"/>
      <c r="GFS457" s="3"/>
      <c r="GFT457" s="3"/>
      <c r="GFU457" s="3"/>
      <c r="GFV457" s="3"/>
      <c r="GFW457" s="3"/>
      <c r="GFX457" s="3"/>
      <c r="GFY457" s="3"/>
      <c r="GFZ457" s="3"/>
      <c r="GGA457" s="3"/>
      <c r="GGB457" s="3"/>
      <c r="GGC457" s="3"/>
      <c r="GGD457" s="3"/>
      <c r="GGE457" s="3"/>
      <c r="GGF457" s="3"/>
      <c r="GGG457" s="3"/>
      <c r="GGH457" s="3"/>
      <c r="GGI457" s="3"/>
      <c r="GGJ457" s="3"/>
      <c r="GGK457" s="3"/>
      <c r="GGL457" s="3"/>
      <c r="GGM457" s="3"/>
      <c r="GGN457" s="3"/>
      <c r="GGO457" s="3"/>
      <c r="GGP457" s="3"/>
      <c r="GGQ457" s="3"/>
      <c r="GGR457" s="3"/>
      <c r="GGS457" s="3"/>
      <c r="GGT457" s="3"/>
      <c r="GGU457" s="3"/>
      <c r="GGV457" s="3"/>
      <c r="GGW457" s="3"/>
      <c r="GGX457" s="3"/>
      <c r="GGY457" s="3"/>
      <c r="GGZ457" s="3"/>
      <c r="GHA457" s="3"/>
      <c r="GHB457" s="3"/>
      <c r="GHC457" s="3"/>
      <c r="GHD457" s="3"/>
      <c r="GHE457" s="3"/>
      <c r="GHF457" s="3"/>
      <c r="GHG457" s="3"/>
      <c r="GHH457" s="3"/>
      <c r="GHI457" s="3"/>
      <c r="GHJ457" s="3"/>
      <c r="GHK457" s="3"/>
      <c r="GHL457" s="3"/>
      <c r="GHM457" s="3"/>
      <c r="GHN457" s="3"/>
      <c r="GHO457" s="3"/>
      <c r="GHP457" s="3"/>
      <c r="GHQ457" s="3"/>
      <c r="GHR457" s="3"/>
      <c r="GHS457" s="3"/>
      <c r="GHT457" s="3"/>
      <c r="GHU457" s="3"/>
      <c r="GHV457" s="3"/>
      <c r="GHW457" s="3"/>
      <c r="GHX457" s="3"/>
      <c r="GHY457" s="3"/>
      <c r="GHZ457" s="3"/>
      <c r="GIA457" s="3"/>
      <c r="GIB457" s="3"/>
      <c r="GIC457" s="3"/>
      <c r="GID457" s="3"/>
      <c r="GIE457" s="3"/>
      <c r="GIF457" s="3"/>
      <c r="GIG457" s="3"/>
      <c r="GIH457" s="3"/>
      <c r="GII457" s="3"/>
      <c r="GIJ457" s="3"/>
      <c r="GIK457" s="3"/>
      <c r="GIL457" s="3"/>
      <c r="GIM457" s="3"/>
      <c r="GIN457" s="3"/>
      <c r="GIO457" s="3"/>
      <c r="GIP457" s="3"/>
      <c r="GIQ457" s="3"/>
      <c r="GIR457" s="3"/>
      <c r="GIS457" s="3"/>
      <c r="GIT457" s="3"/>
      <c r="GIU457" s="3"/>
      <c r="GIV457" s="3"/>
      <c r="GIW457" s="3"/>
      <c r="GIX457" s="3"/>
      <c r="GIY457" s="3"/>
      <c r="GIZ457" s="3"/>
      <c r="GJA457" s="3"/>
      <c r="GJB457" s="3"/>
      <c r="GJC457" s="3"/>
      <c r="GJD457" s="3"/>
      <c r="GJE457" s="3"/>
      <c r="GJF457" s="3"/>
      <c r="GJG457" s="3"/>
      <c r="GJH457" s="3"/>
      <c r="GJI457" s="3"/>
      <c r="GJJ457" s="3"/>
      <c r="GJK457" s="3"/>
      <c r="GJL457" s="3"/>
      <c r="GJM457" s="3"/>
      <c r="GJN457" s="3"/>
      <c r="GJO457" s="3"/>
      <c r="GJP457" s="3"/>
      <c r="GJQ457" s="3"/>
      <c r="GJR457" s="3"/>
      <c r="GJS457" s="3"/>
      <c r="GJT457" s="3"/>
      <c r="GJU457" s="3"/>
      <c r="GJV457" s="3"/>
      <c r="GJW457" s="3"/>
      <c r="GJX457" s="3"/>
      <c r="GJY457" s="3"/>
      <c r="GJZ457" s="3"/>
      <c r="GKA457" s="3"/>
      <c r="GKB457" s="3"/>
      <c r="GKC457" s="3"/>
      <c r="GKD457" s="3"/>
      <c r="GKE457" s="3"/>
      <c r="GKF457" s="3"/>
      <c r="GKG457" s="3"/>
      <c r="GKH457" s="3"/>
      <c r="GKI457" s="3"/>
      <c r="GKJ457" s="3"/>
      <c r="GKK457" s="3"/>
      <c r="GKL457" s="3"/>
      <c r="GKM457" s="3"/>
      <c r="GKN457" s="3"/>
      <c r="GKO457" s="3"/>
      <c r="GKP457" s="3"/>
      <c r="GKQ457" s="3"/>
      <c r="GKR457" s="3"/>
      <c r="GKS457" s="3"/>
      <c r="GKT457" s="3"/>
      <c r="GKU457" s="3"/>
      <c r="GKV457" s="3"/>
      <c r="GKW457" s="3"/>
      <c r="GKX457" s="3"/>
      <c r="GKY457" s="3"/>
      <c r="GKZ457" s="3"/>
      <c r="GLA457" s="3"/>
      <c r="GLB457" s="3"/>
      <c r="GLC457" s="3"/>
      <c r="GLD457" s="3"/>
      <c r="GLE457" s="3"/>
      <c r="GLF457" s="3"/>
      <c r="GLG457" s="3"/>
      <c r="GLH457" s="3"/>
      <c r="GLI457" s="3"/>
      <c r="GLJ457" s="3"/>
      <c r="GLK457" s="3"/>
      <c r="GLL457" s="3"/>
      <c r="GLM457" s="3"/>
      <c r="GLN457" s="3"/>
      <c r="GLO457" s="3"/>
      <c r="GLP457" s="3"/>
      <c r="GLQ457" s="3"/>
      <c r="GLR457" s="3"/>
      <c r="GLS457" s="3"/>
      <c r="GLT457" s="3"/>
      <c r="GLU457" s="3"/>
      <c r="GLV457" s="3"/>
      <c r="GLW457" s="3"/>
      <c r="GLX457" s="3"/>
      <c r="GLY457" s="3"/>
      <c r="GLZ457" s="3"/>
      <c r="GMA457" s="3"/>
      <c r="GMB457" s="3"/>
      <c r="GMC457" s="3"/>
      <c r="GMD457" s="3"/>
      <c r="GME457" s="3"/>
      <c r="GMF457" s="3"/>
      <c r="GMG457" s="3"/>
      <c r="GMH457" s="3"/>
      <c r="GMI457" s="3"/>
      <c r="GMJ457" s="3"/>
      <c r="GMK457" s="3"/>
      <c r="GML457" s="3"/>
      <c r="GMM457" s="3"/>
      <c r="GMN457" s="3"/>
      <c r="GMO457" s="3"/>
      <c r="GMP457" s="3"/>
      <c r="GMQ457" s="3"/>
      <c r="GMR457" s="3"/>
      <c r="GMS457" s="3"/>
      <c r="GMT457" s="3"/>
      <c r="GMU457" s="3"/>
      <c r="GMV457" s="3"/>
      <c r="GMW457" s="3"/>
      <c r="GMX457" s="3"/>
      <c r="GMY457" s="3"/>
      <c r="GMZ457" s="3"/>
      <c r="GNA457" s="3"/>
      <c r="GNB457" s="3"/>
      <c r="GNC457" s="3"/>
      <c r="GND457" s="3"/>
      <c r="GNE457" s="3"/>
      <c r="GNF457" s="3"/>
      <c r="GNG457" s="3"/>
      <c r="GNH457" s="3"/>
      <c r="GNI457" s="3"/>
      <c r="GNJ457" s="3"/>
      <c r="GNK457" s="3"/>
      <c r="GNL457" s="3"/>
      <c r="GNM457" s="3"/>
      <c r="GNN457" s="3"/>
      <c r="GNO457" s="3"/>
      <c r="GNP457" s="3"/>
      <c r="GNQ457" s="3"/>
      <c r="GNR457" s="3"/>
      <c r="GNS457" s="3"/>
      <c r="GNT457" s="3"/>
      <c r="GNU457" s="3"/>
      <c r="GNV457" s="3"/>
      <c r="GNW457" s="3"/>
      <c r="GNX457" s="3"/>
      <c r="GNY457" s="3"/>
      <c r="GNZ457" s="3"/>
      <c r="GOA457" s="3"/>
      <c r="GOB457" s="3"/>
      <c r="GOC457" s="3"/>
      <c r="GOD457" s="3"/>
      <c r="GOE457" s="3"/>
      <c r="GOF457" s="3"/>
      <c r="GOG457" s="3"/>
      <c r="GOH457" s="3"/>
      <c r="GOI457" s="3"/>
      <c r="GOJ457" s="3"/>
      <c r="GOK457" s="3"/>
      <c r="GOL457" s="3"/>
      <c r="GOM457" s="3"/>
      <c r="GON457" s="3"/>
      <c r="GOO457" s="3"/>
      <c r="GOP457" s="3"/>
      <c r="GOQ457" s="3"/>
      <c r="GOR457" s="3"/>
      <c r="GOS457" s="3"/>
      <c r="GOT457" s="3"/>
      <c r="GOU457" s="3"/>
      <c r="GOV457" s="3"/>
      <c r="GOW457" s="3"/>
      <c r="GOX457" s="3"/>
      <c r="GOY457" s="3"/>
      <c r="GOZ457" s="3"/>
      <c r="GPA457" s="3"/>
      <c r="GPB457" s="3"/>
      <c r="GPC457" s="3"/>
      <c r="GPD457" s="3"/>
      <c r="GPE457" s="3"/>
      <c r="GPF457" s="3"/>
      <c r="GPG457" s="3"/>
      <c r="GPH457" s="3"/>
      <c r="GPI457" s="3"/>
      <c r="GPJ457" s="3"/>
      <c r="GPK457" s="3"/>
      <c r="GPL457" s="3"/>
      <c r="GPM457" s="3"/>
      <c r="GPN457" s="3"/>
      <c r="GPO457" s="3"/>
      <c r="GPP457" s="3"/>
      <c r="GPQ457" s="3"/>
      <c r="GPR457" s="3"/>
      <c r="GPS457" s="3"/>
      <c r="GPT457" s="3"/>
      <c r="GPU457" s="3"/>
      <c r="GPV457" s="3"/>
      <c r="GPW457" s="3"/>
      <c r="GPX457" s="3"/>
      <c r="GPY457" s="3"/>
      <c r="GPZ457" s="3"/>
      <c r="GQA457" s="3"/>
      <c r="GQB457" s="3"/>
      <c r="GQC457" s="3"/>
      <c r="GQD457" s="3"/>
      <c r="GQE457" s="3"/>
      <c r="GQF457" s="3"/>
      <c r="GQG457" s="3"/>
      <c r="GQH457" s="3"/>
      <c r="GQI457" s="3"/>
      <c r="GQJ457" s="3"/>
      <c r="GQK457" s="3"/>
      <c r="GQL457" s="3"/>
      <c r="GQM457" s="3"/>
      <c r="GQN457" s="3"/>
      <c r="GQO457" s="3"/>
      <c r="GQP457" s="3"/>
      <c r="GQQ457" s="3"/>
      <c r="GQR457" s="3"/>
      <c r="GQS457" s="3"/>
      <c r="GQT457" s="3"/>
      <c r="GQU457" s="3"/>
      <c r="GQV457" s="3"/>
      <c r="GQW457" s="3"/>
      <c r="GQX457" s="3"/>
      <c r="GQY457" s="3"/>
      <c r="GQZ457" s="3"/>
      <c r="GRA457" s="3"/>
      <c r="GRB457" s="3"/>
      <c r="GRC457" s="3"/>
      <c r="GRD457" s="3"/>
      <c r="GRE457" s="3"/>
      <c r="GRF457" s="3"/>
      <c r="GRG457" s="3"/>
      <c r="GRH457" s="3"/>
      <c r="GRI457" s="3"/>
      <c r="GRJ457" s="3"/>
      <c r="GRK457" s="3"/>
      <c r="GRL457" s="3"/>
      <c r="GRM457" s="3"/>
      <c r="GRN457" s="3"/>
      <c r="GRO457" s="3"/>
      <c r="GRP457" s="3"/>
      <c r="GRQ457" s="3"/>
      <c r="GRR457" s="3"/>
      <c r="GRS457" s="3"/>
      <c r="GRT457" s="3"/>
      <c r="GRU457" s="3"/>
      <c r="GRV457" s="3"/>
      <c r="GRW457" s="3"/>
      <c r="GRX457" s="3"/>
      <c r="GRY457" s="3"/>
      <c r="GRZ457" s="3"/>
      <c r="GSA457" s="3"/>
      <c r="GSB457" s="3"/>
      <c r="GSC457" s="3"/>
      <c r="GSD457" s="3"/>
      <c r="GSE457" s="3"/>
      <c r="GSF457" s="3"/>
      <c r="GSG457" s="3"/>
      <c r="GSH457" s="3"/>
      <c r="GSI457" s="3"/>
      <c r="GSJ457" s="3"/>
      <c r="GSK457" s="3"/>
      <c r="GSL457" s="3"/>
      <c r="GSM457" s="3"/>
      <c r="GSN457" s="3"/>
      <c r="GSO457" s="3"/>
      <c r="GSP457" s="3"/>
      <c r="GSQ457" s="3"/>
      <c r="GSR457" s="3"/>
      <c r="GSS457" s="3"/>
      <c r="GST457" s="3"/>
      <c r="GSU457" s="3"/>
      <c r="GSV457" s="3"/>
      <c r="GSW457" s="3"/>
      <c r="GSX457" s="3"/>
      <c r="GSY457" s="3"/>
      <c r="GSZ457" s="3"/>
      <c r="GTA457" s="3"/>
      <c r="GTB457" s="3"/>
      <c r="GTC457" s="3"/>
      <c r="GTD457" s="3"/>
      <c r="GTE457" s="3"/>
      <c r="GTF457" s="3"/>
      <c r="GTG457" s="3"/>
      <c r="GTH457" s="3"/>
      <c r="GTI457" s="3"/>
      <c r="GTJ457" s="3"/>
      <c r="GTK457" s="3"/>
      <c r="GTL457" s="3"/>
      <c r="GTM457" s="3"/>
      <c r="GTN457" s="3"/>
      <c r="GTO457" s="3"/>
      <c r="GTP457" s="3"/>
      <c r="GTQ457" s="3"/>
      <c r="GTR457" s="3"/>
      <c r="GTS457" s="3"/>
      <c r="GTT457" s="3"/>
      <c r="GTU457" s="3"/>
      <c r="GTV457" s="3"/>
      <c r="GTW457" s="3"/>
      <c r="GTX457" s="3"/>
      <c r="GTY457" s="3"/>
      <c r="GTZ457" s="3"/>
      <c r="GUA457" s="3"/>
      <c r="GUB457" s="3"/>
      <c r="GUC457" s="3"/>
      <c r="GUD457" s="3"/>
      <c r="GUE457" s="3"/>
      <c r="GUF457" s="3"/>
      <c r="GUG457" s="3"/>
      <c r="GUH457" s="3"/>
      <c r="GUI457" s="3"/>
      <c r="GUJ457" s="3"/>
      <c r="GUK457" s="3"/>
      <c r="GUL457" s="3"/>
      <c r="GUM457" s="3"/>
      <c r="GUN457" s="3"/>
      <c r="GUO457" s="3"/>
      <c r="GUP457" s="3"/>
      <c r="GUQ457" s="3"/>
      <c r="GUR457" s="3"/>
      <c r="GUS457" s="3"/>
      <c r="GUT457" s="3"/>
      <c r="GUU457" s="3"/>
      <c r="GUV457" s="3"/>
      <c r="GUW457" s="3"/>
      <c r="GUX457" s="3"/>
      <c r="GUY457" s="3"/>
      <c r="GUZ457" s="3"/>
      <c r="GVA457" s="3"/>
      <c r="GVB457" s="3"/>
      <c r="GVC457" s="3"/>
      <c r="GVD457" s="3"/>
      <c r="GVE457" s="3"/>
      <c r="GVF457" s="3"/>
      <c r="GVG457" s="3"/>
      <c r="GVH457" s="3"/>
      <c r="GVI457" s="3"/>
      <c r="GVJ457" s="3"/>
      <c r="GVK457" s="3"/>
      <c r="GVL457" s="3"/>
      <c r="GVM457" s="3"/>
      <c r="GVN457" s="3"/>
      <c r="GVO457" s="3"/>
      <c r="GVP457" s="3"/>
      <c r="GVQ457" s="3"/>
      <c r="GVR457" s="3"/>
      <c r="GVS457" s="3"/>
      <c r="GVT457" s="3"/>
      <c r="GVU457" s="3"/>
      <c r="GVV457" s="3"/>
      <c r="GVW457" s="3"/>
      <c r="GVX457" s="3"/>
      <c r="GVY457" s="3"/>
      <c r="GVZ457" s="3"/>
      <c r="GWA457" s="3"/>
      <c r="GWB457" s="3"/>
      <c r="GWC457" s="3"/>
      <c r="GWD457" s="3"/>
      <c r="GWE457" s="3"/>
      <c r="GWF457" s="3"/>
      <c r="GWG457" s="3"/>
      <c r="GWH457" s="3"/>
      <c r="GWI457" s="3"/>
      <c r="GWJ457" s="3"/>
      <c r="GWK457" s="3"/>
      <c r="GWL457" s="3"/>
      <c r="GWM457" s="3"/>
      <c r="GWN457" s="3"/>
      <c r="GWO457" s="3"/>
      <c r="GWP457" s="3"/>
      <c r="GWQ457" s="3"/>
      <c r="GWR457" s="3"/>
      <c r="GWS457" s="3"/>
      <c r="GWT457" s="3"/>
      <c r="GWU457" s="3"/>
      <c r="GWV457" s="3"/>
      <c r="GWW457" s="3"/>
      <c r="GWX457" s="3"/>
      <c r="GWY457" s="3"/>
      <c r="GWZ457" s="3"/>
      <c r="GXA457" s="3"/>
      <c r="GXB457" s="3"/>
      <c r="GXC457" s="3"/>
      <c r="GXD457" s="3"/>
      <c r="GXE457" s="3"/>
      <c r="GXF457" s="3"/>
      <c r="GXG457" s="3"/>
      <c r="GXH457" s="3"/>
      <c r="GXI457" s="3"/>
      <c r="GXJ457" s="3"/>
      <c r="GXK457" s="3"/>
      <c r="GXL457" s="3"/>
      <c r="GXM457" s="3"/>
      <c r="GXN457" s="3"/>
      <c r="GXO457" s="3"/>
      <c r="GXP457" s="3"/>
      <c r="GXQ457" s="3"/>
      <c r="GXR457" s="3"/>
      <c r="GXS457" s="3"/>
      <c r="GXT457" s="3"/>
      <c r="GXU457" s="3"/>
      <c r="GXV457" s="3"/>
      <c r="GXW457" s="3"/>
      <c r="GXX457" s="3"/>
      <c r="GXY457" s="3"/>
      <c r="GXZ457" s="3"/>
      <c r="GYA457" s="3"/>
      <c r="GYB457" s="3"/>
      <c r="GYC457" s="3"/>
      <c r="GYD457" s="3"/>
      <c r="GYE457" s="3"/>
      <c r="GYF457" s="3"/>
      <c r="GYG457" s="3"/>
      <c r="GYH457" s="3"/>
      <c r="GYI457" s="3"/>
      <c r="GYJ457" s="3"/>
      <c r="GYK457" s="3"/>
      <c r="GYL457" s="3"/>
      <c r="GYM457" s="3"/>
      <c r="GYN457" s="3"/>
      <c r="GYO457" s="3"/>
      <c r="GYP457" s="3"/>
      <c r="GYQ457" s="3"/>
      <c r="GYR457" s="3"/>
      <c r="GYS457" s="3"/>
      <c r="GYT457" s="3"/>
      <c r="GYU457" s="3"/>
      <c r="GYV457" s="3"/>
      <c r="GYW457" s="3"/>
      <c r="GYX457" s="3"/>
      <c r="GYY457" s="3"/>
      <c r="GYZ457" s="3"/>
      <c r="GZA457" s="3"/>
      <c r="GZB457" s="3"/>
      <c r="GZC457" s="3"/>
      <c r="GZD457" s="3"/>
      <c r="GZE457" s="3"/>
      <c r="GZF457" s="3"/>
      <c r="GZG457" s="3"/>
      <c r="GZH457" s="3"/>
      <c r="GZI457" s="3"/>
      <c r="GZJ457" s="3"/>
      <c r="GZK457" s="3"/>
      <c r="GZL457" s="3"/>
      <c r="GZM457" s="3"/>
      <c r="GZN457" s="3"/>
      <c r="GZO457" s="3"/>
      <c r="GZP457" s="3"/>
      <c r="GZQ457" s="3"/>
      <c r="GZR457" s="3"/>
      <c r="GZS457" s="3"/>
      <c r="GZT457" s="3"/>
      <c r="GZU457" s="3"/>
      <c r="GZV457" s="3"/>
      <c r="GZW457" s="3"/>
      <c r="GZX457" s="3"/>
      <c r="GZY457" s="3"/>
      <c r="GZZ457" s="3"/>
      <c r="HAA457" s="3"/>
      <c r="HAB457" s="3"/>
      <c r="HAC457" s="3"/>
      <c r="HAD457" s="3"/>
      <c r="HAE457" s="3"/>
      <c r="HAF457" s="3"/>
      <c r="HAG457" s="3"/>
      <c r="HAH457" s="3"/>
      <c r="HAI457" s="3"/>
      <c r="HAJ457" s="3"/>
      <c r="HAK457" s="3"/>
      <c r="HAL457" s="3"/>
      <c r="HAM457" s="3"/>
      <c r="HAN457" s="3"/>
      <c r="HAO457" s="3"/>
      <c r="HAP457" s="3"/>
      <c r="HAQ457" s="3"/>
      <c r="HAR457" s="3"/>
      <c r="HAS457" s="3"/>
      <c r="HAT457" s="3"/>
      <c r="HAU457" s="3"/>
      <c r="HAV457" s="3"/>
      <c r="HAW457" s="3"/>
      <c r="HAX457" s="3"/>
      <c r="HAY457" s="3"/>
      <c r="HAZ457" s="3"/>
      <c r="HBA457" s="3"/>
      <c r="HBB457" s="3"/>
      <c r="HBC457" s="3"/>
      <c r="HBD457" s="3"/>
      <c r="HBE457" s="3"/>
      <c r="HBF457" s="3"/>
      <c r="HBG457" s="3"/>
      <c r="HBH457" s="3"/>
      <c r="HBI457" s="3"/>
      <c r="HBJ457" s="3"/>
      <c r="HBK457" s="3"/>
      <c r="HBL457" s="3"/>
      <c r="HBM457" s="3"/>
      <c r="HBN457" s="3"/>
      <c r="HBO457" s="3"/>
      <c r="HBP457" s="3"/>
      <c r="HBQ457" s="3"/>
      <c r="HBR457" s="3"/>
      <c r="HBS457" s="3"/>
      <c r="HBT457" s="3"/>
      <c r="HBU457" s="3"/>
      <c r="HBV457" s="3"/>
      <c r="HBW457" s="3"/>
      <c r="HBX457" s="3"/>
      <c r="HBY457" s="3"/>
      <c r="HBZ457" s="3"/>
      <c r="HCA457" s="3"/>
      <c r="HCB457" s="3"/>
      <c r="HCC457" s="3"/>
      <c r="HCD457" s="3"/>
      <c r="HCE457" s="3"/>
      <c r="HCF457" s="3"/>
      <c r="HCG457" s="3"/>
      <c r="HCH457" s="3"/>
      <c r="HCI457" s="3"/>
      <c r="HCJ457" s="3"/>
      <c r="HCK457" s="3"/>
      <c r="HCL457" s="3"/>
      <c r="HCM457" s="3"/>
      <c r="HCN457" s="3"/>
      <c r="HCO457" s="3"/>
      <c r="HCP457" s="3"/>
      <c r="HCQ457" s="3"/>
      <c r="HCR457" s="3"/>
      <c r="HCS457" s="3"/>
      <c r="HCT457" s="3"/>
      <c r="HCU457" s="3"/>
      <c r="HCV457" s="3"/>
      <c r="HCW457" s="3"/>
      <c r="HCX457" s="3"/>
      <c r="HCY457" s="3"/>
      <c r="HCZ457" s="3"/>
      <c r="HDA457" s="3"/>
      <c r="HDB457" s="3"/>
      <c r="HDC457" s="3"/>
      <c r="HDD457" s="3"/>
      <c r="HDE457" s="3"/>
      <c r="HDF457" s="3"/>
      <c r="HDG457" s="3"/>
      <c r="HDH457" s="3"/>
      <c r="HDI457" s="3"/>
      <c r="HDJ457" s="3"/>
      <c r="HDK457" s="3"/>
      <c r="HDL457" s="3"/>
      <c r="HDM457" s="3"/>
      <c r="HDN457" s="3"/>
      <c r="HDO457" s="3"/>
      <c r="HDP457" s="3"/>
      <c r="HDQ457" s="3"/>
      <c r="HDR457" s="3"/>
      <c r="HDS457" s="3"/>
      <c r="HDT457" s="3"/>
      <c r="HDU457" s="3"/>
      <c r="HDV457" s="3"/>
      <c r="HDW457" s="3"/>
      <c r="HDX457" s="3"/>
      <c r="HDY457" s="3"/>
      <c r="HDZ457" s="3"/>
      <c r="HEA457" s="3"/>
      <c r="HEB457" s="3"/>
      <c r="HEC457" s="3"/>
      <c r="HED457" s="3"/>
      <c r="HEE457" s="3"/>
      <c r="HEF457" s="3"/>
      <c r="HEG457" s="3"/>
      <c r="HEH457" s="3"/>
      <c r="HEI457" s="3"/>
      <c r="HEJ457" s="3"/>
      <c r="HEK457" s="3"/>
      <c r="HEL457" s="3"/>
      <c r="HEM457" s="3"/>
      <c r="HEN457" s="3"/>
      <c r="HEO457" s="3"/>
      <c r="HEP457" s="3"/>
      <c r="HEQ457" s="3"/>
      <c r="HER457" s="3"/>
      <c r="HES457" s="3"/>
      <c r="HET457" s="3"/>
      <c r="HEU457" s="3"/>
      <c r="HEV457" s="3"/>
      <c r="HEW457" s="3"/>
      <c r="HEX457" s="3"/>
      <c r="HEY457" s="3"/>
      <c r="HEZ457" s="3"/>
      <c r="HFA457" s="3"/>
      <c r="HFB457" s="3"/>
      <c r="HFC457" s="3"/>
      <c r="HFD457" s="3"/>
      <c r="HFE457" s="3"/>
      <c r="HFF457" s="3"/>
      <c r="HFG457" s="3"/>
      <c r="HFH457" s="3"/>
      <c r="HFI457" s="3"/>
      <c r="HFJ457" s="3"/>
      <c r="HFK457" s="3"/>
      <c r="HFL457" s="3"/>
      <c r="HFM457" s="3"/>
      <c r="HFN457" s="3"/>
      <c r="HFO457" s="3"/>
      <c r="HFP457" s="3"/>
      <c r="HFQ457" s="3"/>
      <c r="HFR457" s="3"/>
      <c r="HFS457" s="3"/>
      <c r="HFT457" s="3"/>
      <c r="HFU457" s="3"/>
      <c r="HFV457" s="3"/>
      <c r="HFW457" s="3"/>
      <c r="HFX457" s="3"/>
      <c r="HFY457" s="3"/>
      <c r="HFZ457" s="3"/>
      <c r="HGA457" s="3"/>
      <c r="HGB457" s="3"/>
      <c r="HGC457" s="3"/>
      <c r="HGD457" s="3"/>
      <c r="HGE457" s="3"/>
      <c r="HGF457" s="3"/>
      <c r="HGG457" s="3"/>
      <c r="HGH457" s="3"/>
      <c r="HGI457" s="3"/>
      <c r="HGJ457" s="3"/>
      <c r="HGK457" s="3"/>
      <c r="HGL457" s="3"/>
      <c r="HGM457" s="3"/>
      <c r="HGN457" s="3"/>
      <c r="HGO457" s="3"/>
      <c r="HGP457" s="3"/>
      <c r="HGQ457" s="3"/>
      <c r="HGR457" s="3"/>
      <c r="HGS457" s="3"/>
      <c r="HGT457" s="3"/>
      <c r="HGU457" s="3"/>
      <c r="HGV457" s="3"/>
      <c r="HGW457" s="3"/>
      <c r="HGX457" s="3"/>
      <c r="HGY457" s="3"/>
      <c r="HGZ457" s="3"/>
      <c r="HHA457" s="3"/>
      <c r="HHB457" s="3"/>
      <c r="HHC457" s="3"/>
      <c r="HHD457" s="3"/>
      <c r="HHE457" s="3"/>
      <c r="HHF457" s="3"/>
      <c r="HHG457" s="3"/>
      <c r="HHH457" s="3"/>
      <c r="HHI457" s="3"/>
      <c r="HHJ457" s="3"/>
      <c r="HHK457" s="3"/>
      <c r="HHL457" s="3"/>
      <c r="HHM457" s="3"/>
      <c r="HHN457" s="3"/>
      <c r="HHO457" s="3"/>
      <c r="HHP457" s="3"/>
      <c r="HHQ457" s="3"/>
      <c r="HHR457" s="3"/>
      <c r="HHS457" s="3"/>
      <c r="HHT457" s="3"/>
      <c r="HHU457" s="3"/>
      <c r="HHV457" s="3"/>
      <c r="HHW457" s="3"/>
      <c r="HHX457" s="3"/>
      <c r="HHY457" s="3"/>
      <c r="HHZ457" s="3"/>
      <c r="HIA457" s="3"/>
      <c r="HIB457" s="3"/>
      <c r="HIC457" s="3"/>
      <c r="HID457" s="3"/>
      <c r="HIE457" s="3"/>
      <c r="HIF457" s="3"/>
      <c r="HIG457" s="3"/>
      <c r="HIH457" s="3"/>
      <c r="HII457" s="3"/>
      <c r="HIJ457" s="3"/>
      <c r="HIK457" s="3"/>
      <c r="HIL457" s="3"/>
      <c r="HIM457" s="3"/>
      <c r="HIN457" s="3"/>
      <c r="HIO457" s="3"/>
      <c r="HIP457" s="3"/>
      <c r="HIQ457" s="3"/>
      <c r="HIR457" s="3"/>
      <c r="HIS457" s="3"/>
      <c r="HIT457" s="3"/>
      <c r="HIU457" s="3"/>
      <c r="HIV457" s="3"/>
      <c r="HIW457" s="3"/>
      <c r="HIX457" s="3"/>
      <c r="HIY457" s="3"/>
      <c r="HIZ457" s="3"/>
      <c r="HJA457" s="3"/>
      <c r="HJB457" s="3"/>
      <c r="HJC457" s="3"/>
      <c r="HJD457" s="3"/>
      <c r="HJE457" s="3"/>
      <c r="HJF457" s="3"/>
      <c r="HJG457" s="3"/>
      <c r="HJH457" s="3"/>
      <c r="HJI457" s="3"/>
      <c r="HJJ457" s="3"/>
      <c r="HJK457" s="3"/>
      <c r="HJL457" s="3"/>
      <c r="HJM457" s="3"/>
      <c r="HJN457" s="3"/>
      <c r="HJO457" s="3"/>
      <c r="HJP457" s="3"/>
      <c r="HJQ457" s="3"/>
      <c r="HJR457" s="3"/>
      <c r="HJS457" s="3"/>
      <c r="HJT457" s="3"/>
      <c r="HJU457" s="3"/>
      <c r="HJV457" s="3"/>
      <c r="HJW457" s="3"/>
      <c r="HJX457" s="3"/>
      <c r="HJY457" s="3"/>
      <c r="HJZ457" s="3"/>
      <c r="HKA457" s="3"/>
      <c r="HKB457" s="3"/>
      <c r="HKC457" s="3"/>
      <c r="HKD457" s="3"/>
      <c r="HKE457" s="3"/>
      <c r="HKF457" s="3"/>
      <c r="HKG457" s="3"/>
      <c r="HKH457" s="3"/>
      <c r="HKI457" s="3"/>
      <c r="HKJ457" s="3"/>
      <c r="HKK457" s="3"/>
      <c r="HKL457" s="3"/>
      <c r="HKM457" s="3"/>
      <c r="HKN457" s="3"/>
      <c r="HKO457" s="3"/>
      <c r="HKP457" s="3"/>
      <c r="HKQ457" s="3"/>
      <c r="HKR457" s="3"/>
      <c r="HKS457" s="3"/>
      <c r="HKT457" s="3"/>
      <c r="HKU457" s="3"/>
      <c r="HKV457" s="3"/>
      <c r="HKW457" s="3"/>
      <c r="HKX457" s="3"/>
      <c r="HKY457" s="3"/>
      <c r="HKZ457" s="3"/>
      <c r="HLA457" s="3"/>
      <c r="HLB457" s="3"/>
      <c r="HLC457" s="3"/>
      <c r="HLD457" s="3"/>
      <c r="HLE457" s="3"/>
      <c r="HLF457" s="3"/>
      <c r="HLG457" s="3"/>
      <c r="HLH457" s="3"/>
      <c r="HLI457" s="3"/>
      <c r="HLJ457" s="3"/>
      <c r="HLK457" s="3"/>
      <c r="HLL457" s="3"/>
      <c r="HLM457" s="3"/>
      <c r="HLN457" s="3"/>
      <c r="HLO457" s="3"/>
      <c r="HLP457" s="3"/>
      <c r="HLQ457" s="3"/>
      <c r="HLR457" s="3"/>
      <c r="HLS457" s="3"/>
      <c r="HLT457" s="3"/>
      <c r="HLU457" s="3"/>
      <c r="HLV457" s="3"/>
      <c r="HLW457" s="3"/>
      <c r="HLX457" s="3"/>
      <c r="HLY457" s="3"/>
      <c r="HLZ457" s="3"/>
      <c r="HMA457" s="3"/>
      <c r="HMB457" s="3"/>
      <c r="HMC457" s="3"/>
      <c r="HMD457" s="3"/>
      <c r="HME457" s="3"/>
      <c r="HMF457" s="3"/>
      <c r="HMG457" s="3"/>
      <c r="HMH457" s="3"/>
      <c r="HMI457" s="3"/>
      <c r="HMJ457" s="3"/>
      <c r="HMK457" s="3"/>
      <c r="HML457" s="3"/>
      <c r="HMM457" s="3"/>
      <c r="HMN457" s="3"/>
      <c r="HMO457" s="3"/>
      <c r="HMP457" s="3"/>
      <c r="HMQ457" s="3"/>
      <c r="HMR457" s="3"/>
      <c r="HMS457" s="3"/>
      <c r="HMT457" s="3"/>
      <c r="HMU457" s="3"/>
      <c r="HMV457" s="3"/>
      <c r="HMW457" s="3"/>
      <c r="HMX457" s="3"/>
      <c r="HMY457" s="3"/>
      <c r="HMZ457" s="3"/>
      <c r="HNA457" s="3"/>
      <c r="HNB457" s="3"/>
      <c r="HNC457" s="3"/>
      <c r="HND457" s="3"/>
      <c r="HNE457" s="3"/>
      <c r="HNF457" s="3"/>
      <c r="HNG457" s="3"/>
      <c r="HNH457" s="3"/>
      <c r="HNI457" s="3"/>
      <c r="HNJ457" s="3"/>
      <c r="HNK457" s="3"/>
      <c r="HNL457" s="3"/>
      <c r="HNM457" s="3"/>
      <c r="HNN457" s="3"/>
      <c r="HNO457" s="3"/>
      <c r="HNP457" s="3"/>
      <c r="HNQ457" s="3"/>
      <c r="HNR457" s="3"/>
      <c r="HNS457" s="3"/>
      <c r="HNT457" s="3"/>
      <c r="HNU457" s="3"/>
      <c r="HNV457" s="3"/>
      <c r="HNW457" s="3"/>
      <c r="HNX457" s="3"/>
      <c r="HNY457" s="3"/>
      <c r="HNZ457" s="3"/>
      <c r="HOA457" s="3"/>
      <c r="HOB457" s="3"/>
      <c r="HOC457" s="3"/>
      <c r="HOD457" s="3"/>
      <c r="HOE457" s="3"/>
      <c r="HOF457" s="3"/>
      <c r="HOG457" s="3"/>
      <c r="HOH457" s="3"/>
      <c r="HOI457" s="3"/>
      <c r="HOJ457" s="3"/>
      <c r="HOK457" s="3"/>
      <c r="HOL457" s="3"/>
      <c r="HOM457" s="3"/>
      <c r="HON457" s="3"/>
      <c r="HOO457" s="3"/>
      <c r="HOP457" s="3"/>
      <c r="HOQ457" s="3"/>
      <c r="HOR457" s="3"/>
      <c r="HOS457" s="3"/>
      <c r="HOT457" s="3"/>
      <c r="HOU457" s="3"/>
      <c r="HOV457" s="3"/>
      <c r="HOW457" s="3"/>
      <c r="HOX457" s="3"/>
      <c r="HOY457" s="3"/>
      <c r="HOZ457" s="3"/>
      <c r="HPA457" s="3"/>
      <c r="HPB457" s="3"/>
      <c r="HPC457" s="3"/>
      <c r="HPD457" s="3"/>
      <c r="HPE457" s="3"/>
      <c r="HPF457" s="3"/>
      <c r="HPG457" s="3"/>
      <c r="HPH457" s="3"/>
      <c r="HPI457" s="3"/>
      <c r="HPJ457" s="3"/>
      <c r="HPK457" s="3"/>
      <c r="HPL457" s="3"/>
      <c r="HPM457" s="3"/>
      <c r="HPN457" s="3"/>
      <c r="HPO457" s="3"/>
      <c r="HPP457" s="3"/>
      <c r="HPQ457" s="3"/>
      <c r="HPR457" s="3"/>
      <c r="HPS457" s="3"/>
      <c r="HPT457" s="3"/>
      <c r="HPU457" s="3"/>
      <c r="HPV457" s="3"/>
      <c r="HPW457" s="3"/>
      <c r="HPX457" s="3"/>
      <c r="HPY457" s="3"/>
      <c r="HPZ457" s="3"/>
      <c r="HQA457" s="3"/>
      <c r="HQB457" s="3"/>
      <c r="HQC457" s="3"/>
      <c r="HQD457" s="3"/>
      <c r="HQE457" s="3"/>
      <c r="HQF457" s="3"/>
      <c r="HQG457" s="3"/>
      <c r="HQH457" s="3"/>
      <c r="HQI457" s="3"/>
      <c r="HQJ457" s="3"/>
      <c r="HQK457" s="3"/>
      <c r="HQL457" s="3"/>
      <c r="HQM457" s="3"/>
      <c r="HQN457" s="3"/>
      <c r="HQO457" s="3"/>
      <c r="HQP457" s="3"/>
      <c r="HQQ457" s="3"/>
      <c r="HQR457" s="3"/>
      <c r="HQS457" s="3"/>
      <c r="HQT457" s="3"/>
      <c r="HQU457" s="3"/>
      <c r="HQV457" s="3"/>
      <c r="HQW457" s="3"/>
      <c r="HQX457" s="3"/>
      <c r="HQY457" s="3"/>
      <c r="HQZ457" s="3"/>
      <c r="HRA457" s="3"/>
      <c r="HRB457" s="3"/>
      <c r="HRC457" s="3"/>
      <c r="HRD457" s="3"/>
      <c r="HRE457" s="3"/>
      <c r="HRF457" s="3"/>
      <c r="HRG457" s="3"/>
      <c r="HRH457" s="3"/>
      <c r="HRI457" s="3"/>
      <c r="HRJ457" s="3"/>
      <c r="HRK457" s="3"/>
      <c r="HRL457" s="3"/>
      <c r="HRM457" s="3"/>
      <c r="HRN457" s="3"/>
      <c r="HRO457" s="3"/>
      <c r="HRP457" s="3"/>
      <c r="HRQ457" s="3"/>
      <c r="HRR457" s="3"/>
      <c r="HRS457" s="3"/>
      <c r="HRT457" s="3"/>
      <c r="HRU457" s="3"/>
      <c r="HRV457" s="3"/>
      <c r="HRW457" s="3"/>
      <c r="HRX457" s="3"/>
      <c r="HRY457" s="3"/>
      <c r="HRZ457" s="3"/>
      <c r="HSA457" s="3"/>
      <c r="HSB457" s="3"/>
      <c r="HSC457" s="3"/>
      <c r="HSD457" s="3"/>
      <c r="HSE457" s="3"/>
      <c r="HSF457" s="3"/>
      <c r="HSG457" s="3"/>
      <c r="HSH457" s="3"/>
      <c r="HSI457" s="3"/>
      <c r="HSJ457" s="3"/>
      <c r="HSK457" s="3"/>
      <c r="HSL457" s="3"/>
      <c r="HSM457" s="3"/>
      <c r="HSN457" s="3"/>
      <c r="HSO457" s="3"/>
      <c r="HSP457" s="3"/>
      <c r="HSQ457" s="3"/>
      <c r="HSR457" s="3"/>
      <c r="HSS457" s="3"/>
      <c r="HST457" s="3"/>
      <c r="HSU457" s="3"/>
      <c r="HSV457" s="3"/>
      <c r="HSW457" s="3"/>
      <c r="HSX457" s="3"/>
      <c r="HSY457" s="3"/>
      <c r="HSZ457" s="3"/>
      <c r="HTA457" s="3"/>
      <c r="HTB457" s="3"/>
      <c r="HTC457" s="3"/>
      <c r="HTD457" s="3"/>
      <c r="HTE457" s="3"/>
      <c r="HTF457" s="3"/>
      <c r="HTG457" s="3"/>
      <c r="HTH457" s="3"/>
      <c r="HTI457" s="3"/>
      <c r="HTJ457" s="3"/>
      <c r="HTK457" s="3"/>
      <c r="HTL457" s="3"/>
      <c r="HTM457" s="3"/>
      <c r="HTN457" s="3"/>
      <c r="HTO457" s="3"/>
      <c r="HTP457" s="3"/>
      <c r="HTQ457" s="3"/>
      <c r="HTR457" s="3"/>
      <c r="HTS457" s="3"/>
      <c r="HTT457" s="3"/>
      <c r="HTU457" s="3"/>
      <c r="HTV457" s="3"/>
      <c r="HTW457" s="3"/>
      <c r="HTX457" s="3"/>
      <c r="HTY457" s="3"/>
      <c r="HTZ457" s="3"/>
      <c r="HUA457" s="3"/>
      <c r="HUB457" s="3"/>
      <c r="HUC457" s="3"/>
      <c r="HUD457" s="3"/>
      <c r="HUE457" s="3"/>
      <c r="HUF457" s="3"/>
      <c r="HUG457" s="3"/>
      <c r="HUH457" s="3"/>
      <c r="HUI457" s="3"/>
      <c r="HUJ457" s="3"/>
      <c r="HUK457" s="3"/>
      <c r="HUL457" s="3"/>
      <c r="HUM457" s="3"/>
      <c r="HUN457" s="3"/>
      <c r="HUO457" s="3"/>
      <c r="HUP457" s="3"/>
      <c r="HUQ457" s="3"/>
      <c r="HUR457" s="3"/>
      <c r="HUS457" s="3"/>
      <c r="HUT457" s="3"/>
      <c r="HUU457" s="3"/>
      <c r="HUV457" s="3"/>
      <c r="HUW457" s="3"/>
      <c r="HUX457" s="3"/>
      <c r="HUY457" s="3"/>
      <c r="HUZ457" s="3"/>
      <c r="HVA457" s="3"/>
      <c r="HVB457" s="3"/>
      <c r="HVC457" s="3"/>
      <c r="HVD457" s="3"/>
      <c r="HVE457" s="3"/>
      <c r="HVF457" s="3"/>
      <c r="HVG457" s="3"/>
      <c r="HVH457" s="3"/>
      <c r="HVI457" s="3"/>
      <c r="HVJ457" s="3"/>
      <c r="HVK457" s="3"/>
      <c r="HVL457" s="3"/>
      <c r="HVM457" s="3"/>
      <c r="HVN457" s="3"/>
      <c r="HVO457" s="3"/>
      <c r="HVP457" s="3"/>
      <c r="HVQ457" s="3"/>
      <c r="HVR457" s="3"/>
      <c r="HVS457" s="3"/>
      <c r="HVT457" s="3"/>
      <c r="HVU457" s="3"/>
      <c r="HVV457" s="3"/>
      <c r="HVW457" s="3"/>
      <c r="HVX457" s="3"/>
      <c r="HVY457" s="3"/>
      <c r="HVZ457" s="3"/>
      <c r="HWA457" s="3"/>
      <c r="HWB457" s="3"/>
      <c r="HWC457" s="3"/>
      <c r="HWD457" s="3"/>
      <c r="HWE457" s="3"/>
      <c r="HWF457" s="3"/>
      <c r="HWG457" s="3"/>
      <c r="HWH457" s="3"/>
      <c r="HWI457" s="3"/>
      <c r="HWJ457" s="3"/>
      <c r="HWK457" s="3"/>
      <c r="HWL457" s="3"/>
      <c r="HWM457" s="3"/>
      <c r="HWN457" s="3"/>
      <c r="HWO457" s="3"/>
      <c r="HWP457" s="3"/>
      <c r="HWQ457" s="3"/>
      <c r="HWR457" s="3"/>
      <c r="HWS457" s="3"/>
      <c r="HWT457" s="3"/>
      <c r="HWU457" s="3"/>
      <c r="HWV457" s="3"/>
      <c r="HWW457" s="3"/>
      <c r="HWX457" s="3"/>
      <c r="HWY457" s="3"/>
      <c r="HWZ457" s="3"/>
      <c r="HXA457" s="3"/>
      <c r="HXB457" s="3"/>
      <c r="HXC457" s="3"/>
      <c r="HXD457" s="3"/>
      <c r="HXE457" s="3"/>
      <c r="HXF457" s="3"/>
      <c r="HXG457" s="3"/>
      <c r="HXH457" s="3"/>
      <c r="HXI457" s="3"/>
      <c r="HXJ457" s="3"/>
      <c r="HXK457" s="3"/>
      <c r="HXL457" s="3"/>
      <c r="HXM457" s="3"/>
      <c r="HXN457" s="3"/>
      <c r="HXO457" s="3"/>
      <c r="HXP457" s="3"/>
      <c r="HXQ457" s="3"/>
      <c r="HXR457" s="3"/>
      <c r="HXS457" s="3"/>
      <c r="HXT457" s="3"/>
      <c r="HXU457" s="3"/>
      <c r="HXV457" s="3"/>
      <c r="HXW457" s="3"/>
      <c r="HXX457" s="3"/>
      <c r="HXY457" s="3"/>
      <c r="HXZ457" s="3"/>
      <c r="HYA457" s="3"/>
      <c r="HYB457" s="3"/>
      <c r="HYC457" s="3"/>
      <c r="HYD457" s="3"/>
      <c r="HYE457" s="3"/>
      <c r="HYF457" s="3"/>
      <c r="HYG457" s="3"/>
      <c r="HYH457" s="3"/>
      <c r="HYI457" s="3"/>
      <c r="HYJ457" s="3"/>
      <c r="HYK457" s="3"/>
      <c r="HYL457" s="3"/>
      <c r="HYM457" s="3"/>
      <c r="HYN457" s="3"/>
      <c r="HYO457" s="3"/>
      <c r="HYP457" s="3"/>
      <c r="HYQ457" s="3"/>
      <c r="HYR457" s="3"/>
      <c r="HYS457" s="3"/>
      <c r="HYT457" s="3"/>
      <c r="HYU457" s="3"/>
      <c r="HYV457" s="3"/>
      <c r="HYW457" s="3"/>
      <c r="HYX457" s="3"/>
      <c r="HYY457" s="3"/>
      <c r="HYZ457" s="3"/>
      <c r="HZA457" s="3"/>
      <c r="HZB457" s="3"/>
      <c r="HZC457" s="3"/>
      <c r="HZD457" s="3"/>
      <c r="HZE457" s="3"/>
      <c r="HZF457" s="3"/>
      <c r="HZG457" s="3"/>
      <c r="HZH457" s="3"/>
      <c r="HZI457" s="3"/>
      <c r="HZJ457" s="3"/>
      <c r="HZK457" s="3"/>
      <c r="HZL457" s="3"/>
      <c r="HZM457" s="3"/>
      <c r="HZN457" s="3"/>
      <c r="HZO457" s="3"/>
      <c r="HZP457" s="3"/>
      <c r="HZQ457" s="3"/>
      <c r="HZR457" s="3"/>
      <c r="HZS457" s="3"/>
      <c r="HZT457" s="3"/>
      <c r="HZU457" s="3"/>
      <c r="HZV457" s="3"/>
      <c r="HZW457" s="3"/>
      <c r="HZX457" s="3"/>
      <c r="HZY457" s="3"/>
      <c r="HZZ457" s="3"/>
      <c r="IAA457" s="3"/>
      <c r="IAB457" s="3"/>
      <c r="IAC457" s="3"/>
      <c r="IAD457" s="3"/>
      <c r="IAE457" s="3"/>
      <c r="IAF457" s="3"/>
      <c r="IAG457" s="3"/>
      <c r="IAH457" s="3"/>
      <c r="IAI457" s="3"/>
      <c r="IAJ457" s="3"/>
      <c r="IAK457" s="3"/>
      <c r="IAL457" s="3"/>
      <c r="IAM457" s="3"/>
      <c r="IAN457" s="3"/>
      <c r="IAO457" s="3"/>
      <c r="IAP457" s="3"/>
      <c r="IAQ457" s="3"/>
      <c r="IAR457" s="3"/>
      <c r="IAS457" s="3"/>
      <c r="IAT457" s="3"/>
      <c r="IAU457" s="3"/>
      <c r="IAV457" s="3"/>
      <c r="IAW457" s="3"/>
      <c r="IAX457" s="3"/>
      <c r="IAY457" s="3"/>
      <c r="IAZ457" s="3"/>
      <c r="IBA457" s="3"/>
      <c r="IBB457" s="3"/>
      <c r="IBC457" s="3"/>
      <c r="IBD457" s="3"/>
      <c r="IBE457" s="3"/>
      <c r="IBF457" s="3"/>
      <c r="IBG457" s="3"/>
      <c r="IBH457" s="3"/>
      <c r="IBI457" s="3"/>
      <c r="IBJ457" s="3"/>
      <c r="IBK457" s="3"/>
      <c r="IBL457" s="3"/>
      <c r="IBM457" s="3"/>
      <c r="IBN457" s="3"/>
      <c r="IBO457" s="3"/>
      <c r="IBP457" s="3"/>
      <c r="IBQ457" s="3"/>
      <c r="IBR457" s="3"/>
      <c r="IBS457" s="3"/>
      <c r="IBT457" s="3"/>
      <c r="IBU457" s="3"/>
      <c r="IBV457" s="3"/>
      <c r="IBW457" s="3"/>
      <c r="IBX457" s="3"/>
      <c r="IBY457" s="3"/>
      <c r="IBZ457" s="3"/>
      <c r="ICA457" s="3"/>
      <c r="ICB457" s="3"/>
      <c r="ICC457" s="3"/>
      <c r="ICD457" s="3"/>
      <c r="ICE457" s="3"/>
      <c r="ICF457" s="3"/>
      <c r="ICG457" s="3"/>
      <c r="ICH457" s="3"/>
      <c r="ICI457" s="3"/>
      <c r="ICJ457" s="3"/>
      <c r="ICK457" s="3"/>
      <c r="ICL457" s="3"/>
      <c r="ICM457" s="3"/>
      <c r="ICN457" s="3"/>
      <c r="ICO457" s="3"/>
      <c r="ICP457" s="3"/>
      <c r="ICQ457" s="3"/>
      <c r="ICR457" s="3"/>
      <c r="ICS457" s="3"/>
      <c r="ICT457" s="3"/>
      <c r="ICU457" s="3"/>
      <c r="ICV457" s="3"/>
      <c r="ICW457" s="3"/>
      <c r="ICX457" s="3"/>
      <c r="ICY457" s="3"/>
      <c r="ICZ457" s="3"/>
      <c r="IDA457" s="3"/>
      <c r="IDB457" s="3"/>
      <c r="IDC457" s="3"/>
      <c r="IDD457" s="3"/>
      <c r="IDE457" s="3"/>
      <c r="IDF457" s="3"/>
      <c r="IDG457" s="3"/>
      <c r="IDH457" s="3"/>
      <c r="IDI457" s="3"/>
      <c r="IDJ457" s="3"/>
      <c r="IDK457" s="3"/>
      <c r="IDL457" s="3"/>
      <c r="IDM457" s="3"/>
      <c r="IDN457" s="3"/>
      <c r="IDO457" s="3"/>
      <c r="IDP457" s="3"/>
      <c r="IDQ457" s="3"/>
      <c r="IDR457" s="3"/>
      <c r="IDS457" s="3"/>
      <c r="IDT457" s="3"/>
      <c r="IDU457" s="3"/>
      <c r="IDV457" s="3"/>
      <c r="IDW457" s="3"/>
      <c r="IDX457" s="3"/>
      <c r="IDY457" s="3"/>
      <c r="IDZ457" s="3"/>
      <c r="IEA457" s="3"/>
      <c r="IEB457" s="3"/>
      <c r="IEC457" s="3"/>
      <c r="IED457" s="3"/>
      <c r="IEE457" s="3"/>
      <c r="IEF457" s="3"/>
      <c r="IEG457" s="3"/>
      <c r="IEH457" s="3"/>
      <c r="IEI457" s="3"/>
      <c r="IEJ457" s="3"/>
      <c r="IEK457" s="3"/>
      <c r="IEL457" s="3"/>
      <c r="IEM457" s="3"/>
      <c r="IEN457" s="3"/>
      <c r="IEO457" s="3"/>
      <c r="IEP457" s="3"/>
      <c r="IEQ457" s="3"/>
      <c r="IER457" s="3"/>
      <c r="IES457" s="3"/>
      <c r="IET457" s="3"/>
      <c r="IEU457" s="3"/>
      <c r="IEV457" s="3"/>
      <c r="IEW457" s="3"/>
      <c r="IEX457" s="3"/>
      <c r="IEY457" s="3"/>
      <c r="IEZ457" s="3"/>
      <c r="IFA457" s="3"/>
      <c r="IFB457" s="3"/>
      <c r="IFC457" s="3"/>
      <c r="IFD457" s="3"/>
      <c r="IFE457" s="3"/>
      <c r="IFF457" s="3"/>
      <c r="IFG457" s="3"/>
      <c r="IFH457" s="3"/>
      <c r="IFI457" s="3"/>
      <c r="IFJ457" s="3"/>
      <c r="IFK457" s="3"/>
    </row>
    <row r="458" spans="1:6251">
      <c r="A458" s="50"/>
      <c r="B458" s="51"/>
      <c r="C458" s="51"/>
      <c r="D458" s="51"/>
      <c r="E458" s="51"/>
      <c r="F458" s="51"/>
      <c r="G458" s="51"/>
      <c r="H458" s="51"/>
      <c r="I458" s="51"/>
      <c r="J458" s="51"/>
      <c r="K458" s="51"/>
      <c r="L458" s="51"/>
      <c r="M458" s="51"/>
      <c r="N458" s="51"/>
      <c r="O458" s="51"/>
      <c r="P458" s="51"/>
      <c r="Q458" s="51"/>
      <c r="R458" s="51"/>
      <c r="S458" s="51"/>
      <c r="T458" s="51"/>
      <c r="U458" s="51"/>
      <c r="V458" s="51"/>
      <c r="W458" s="51"/>
      <c r="X458" s="51"/>
      <c r="Y458" s="51"/>
      <c r="Z458" s="51"/>
      <c r="AA458" s="51"/>
      <c r="AB458" s="51"/>
      <c r="AC458" s="51"/>
      <c r="AD458" s="51"/>
      <c r="AE458" s="51"/>
      <c r="AF458" s="51"/>
      <c r="AG458" s="51"/>
      <c r="AH458" s="51"/>
      <c r="AI458" s="51"/>
      <c r="AJ458" s="51"/>
      <c r="AK458" s="51"/>
      <c r="AL458" s="51"/>
      <c r="AM458" s="51"/>
      <c r="AN458" s="51"/>
      <c r="AO458" s="51"/>
      <c r="AP458" s="51"/>
      <c r="AQ458" s="51"/>
      <c r="AR458" s="51"/>
      <c r="AS458" s="51"/>
      <c r="AT458" s="51"/>
      <c r="AU458" s="51"/>
      <c r="AV458" s="51"/>
      <c r="AW458" s="51"/>
      <c r="AX458" s="51"/>
      <c r="AY458" s="51"/>
      <c r="AZ458" s="51"/>
      <c r="BA458" s="51"/>
      <c r="BB458" s="51"/>
      <c r="BC458" s="51"/>
      <c r="BD458" s="51"/>
      <c r="BE458" s="51"/>
      <c r="BF458" s="51"/>
      <c r="BG458" s="51"/>
      <c r="BH458" s="51"/>
      <c r="BI458" s="51"/>
      <c r="BJ458" s="51"/>
      <c r="BK458" s="51"/>
      <c r="BL458" s="51"/>
      <c r="BM458" s="51"/>
      <c r="BN458" s="51"/>
      <c r="BO458" s="51"/>
      <c r="BP458" s="51"/>
      <c r="BQ458" s="51"/>
      <c r="BR458" s="51"/>
      <c r="BS458" s="51"/>
      <c r="BT458" s="51"/>
      <c r="BU458" s="51"/>
      <c r="BV458" s="51"/>
      <c r="BW458" s="51"/>
      <c r="BX458" s="51"/>
      <c r="BY458" s="51"/>
      <c r="BZ458" s="51"/>
      <c r="CA458" s="51"/>
      <c r="CB458" s="51"/>
      <c r="CC458" s="51"/>
      <c r="CD458" s="51"/>
      <c r="CE458" s="51"/>
      <c r="CF458" s="51"/>
      <c r="CG458" s="51"/>
      <c r="CH458" s="51"/>
      <c r="CI458" s="51"/>
      <c r="CJ458" s="51"/>
      <c r="CK458" s="51"/>
      <c r="CL458" s="51"/>
      <c r="CM458" s="51"/>
      <c r="CN458" s="51"/>
      <c r="CO458" s="51"/>
      <c r="CP458" s="51"/>
      <c r="CQ458" s="51"/>
      <c r="CR458" s="51"/>
      <c r="CS458" s="51"/>
      <c r="CT458" s="51"/>
      <c r="CU458" s="51"/>
      <c r="CV458" s="51"/>
      <c r="CW458" s="51"/>
      <c r="CX458" s="51"/>
      <c r="CY458" s="51"/>
      <c r="CZ458" s="51"/>
      <c r="DA458" s="51"/>
      <c r="DB458" s="51"/>
      <c r="DC458" s="51"/>
      <c r="DD458" s="51"/>
      <c r="DE458" s="51"/>
      <c r="DF458" s="51"/>
      <c r="DG458" s="51"/>
      <c r="DH458" s="51"/>
      <c r="DI458" s="51"/>
      <c r="DJ458" s="51"/>
      <c r="DK458" s="51"/>
      <c r="DL458" s="51"/>
      <c r="DM458" s="51"/>
      <c r="DN458" s="51"/>
      <c r="DO458" s="51"/>
      <c r="DP458" s="51"/>
      <c r="DQ458" s="51"/>
      <c r="DR458" s="51"/>
      <c r="DS458" s="51"/>
      <c r="DT458" s="51"/>
      <c r="DU458" s="51"/>
      <c r="DV458" s="51"/>
      <c r="DW458" s="51"/>
      <c r="DX458" s="51"/>
      <c r="DY458" s="51"/>
      <c r="DZ458" s="51"/>
      <c r="EA458" s="51"/>
      <c r="EB458" s="51"/>
      <c r="EC458" s="51"/>
      <c r="ED458" s="51"/>
      <c r="EE458" s="51"/>
      <c r="EF458" s="51"/>
      <c r="EG458" s="51"/>
      <c r="EH458" s="51"/>
      <c r="EI458" s="51"/>
      <c r="EJ458" s="51"/>
      <c r="EK458" s="51"/>
      <c r="EL458" s="51"/>
      <c r="EM458" s="51"/>
      <c r="EN458" s="51"/>
      <c r="EO458" s="51"/>
      <c r="EP458" s="51"/>
      <c r="EQ458" s="51"/>
      <c r="ER458" s="51"/>
      <c r="ES458" s="51"/>
      <c r="ET458" s="51"/>
      <c r="EU458" s="51"/>
      <c r="EV458" s="51"/>
      <c r="EW458" s="51"/>
      <c r="EX458" s="51"/>
      <c r="EY458" s="51"/>
      <c r="EZ458" s="51"/>
      <c r="FA458" s="51"/>
      <c r="FB458" s="51"/>
      <c r="FC458" s="51"/>
      <c r="FD458" s="51"/>
      <c r="FE458" s="51"/>
      <c r="FF458" s="51"/>
      <c r="FG458" s="51"/>
      <c r="FH458" s="51"/>
      <c r="FI458" s="51"/>
      <c r="FJ458" s="51"/>
      <c r="FK458" s="51"/>
      <c r="FL458" s="51"/>
      <c r="FM458" s="51"/>
      <c r="FN458" s="51"/>
      <c r="FO458" s="51"/>
      <c r="FP458" s="51"/>
      <c r="FQ458" s="51"/>
      <c r="FR458" s="51"/>
      <c r="FS458" s="51"/>
      <c r="FT458" s="51"/>
      <c r="FU458" s="51"/>
      <c r="FV458" s="51"/>
      <c r="FW458" s="51"/>
      <c r="FX458" s="51"/>
      <c r="FY458" s="51"/>
      <c r="FZ458" s="51"/>
      <c r="GA458" s="51"/>
      <c r="GB458" s="51"/>
      <c r="GC458" s="51"/>
      <c r="GD458" s="51"/>
      <c r="GE458" s="51"/>
      <c r="GF458" s="51"/>
      <c r="GG458" s="51"/>
      <c r="GH458" s="51"/>
      <c r="GI458" s="51"/>
      <c r="GJ458" s="51"/>
      <c r="GK458" s="51"/>
      <c r="GL458" s="51"/>
      <c r="GM458" s="51"/>
      <c r="GN458" s="51"/>
      <c r="GO458" s="51"/>
      <c r="GP458" s="51"/>
      <c r="GQ458" s="51"/>
      <c r="GR458" s="51"/>
      <c r="GS458" s="51"/>
      <c r="GT458" s="51"/>
      <c r="GU458" s="51"/>
      <c r="GV458" s="51"/>
      <c r="GW458" s="51"/>
      <c r="GX458" s="51"/>
      <c r="GY458" s="51"/>
      <c r="GZ458" s="51"/>
      <c r="HA458" s="51"/>
      <c r="HB458" s="51"/>
      <c r="HC458" s="51"/>
      <c r="HD458" s="51"/>
      <c r="HE458" s="51"/>
      <c r="HF458" s="51"/>
      <c r="HG458" s="51"/>
      <c r="HH458" s="51"/>
      <c r="HI458" s="51"/>
      <c r="HJ458" s="51"/>
      <c r="HK458" s="51"/>
      <c r="HL458" s="51"/>
      <c r="HM458" s="51"/>
      <c r="HN458" s="51"/>
      <c r="HO458" s="51"/>
      <c r="HP458" s="51"/>
      <c r="HQ458" s="51"/>
      <c r="HR458" s="51"/>
      <c r="HS458" s="51"/>
      <c r="HT458" s="51"/>
      <c r="HU458" s="51"/>
      <c r="HV458" s="51"/>
      <c r="HW458" s="51"/>
      <c r="HX458" s="51"/>
      <c r="HY458" s="51"/>
      <c r="HZ458" s="51"/>
      <c r="IA458" s="51"/>
      <c r="IB458" s="51"/>
      <c r="IC458" s="51"/>
      <c r="ID458" s="51"/>
      <c r="IE458" s="51"/>
      <c r="IF458" s="51"/>
      <c r="IG458" s="51"/>
      <c r="IH458" s="51"/>
      <c r="II458" s="51"/>
      <c r="IJ458" s="51"/>
      <c r="IK458" s="51"/>
      <c r="IL458" s="51"/>
      <c r="IM458" s="51"/>
      <c r="IN458" s="51"/>
      <c r="IO458" s="51"/>
      <c r="IP458" s="51"/>
      <c r="IQ458" s="52"/>
      <c r="IR458" s="40"/>
      <c r="IS458" s="40"/>
      <c r="IT458" s="40"/>
      <c r="IU458" s="40"/>
      <c r="IV458" s="40"/>
      <c r="IW458" s="40"/>
      <c r="IX458" s="40"/>
      <c r="IY458" s="40"/>
      <c r="IZ458" s="40"/>
      <c r="JA458" s="40"/>
      <c r="JB458" s="40"/>
      <c r="JC458" s="40"/>
      <c r="JD458" s="40"/>
      <c r="JE458" s="40"/>
      <c r="JF458" s="40"/>
      <c r="JG458" s="40"/>
      <c r="JH458" s="40"/>
      <c r="JI458" s="40"/>
      <c r="JJ458" s="40"/>
      <c r="JK458" s="40"/>
      <c r="JL458" s="40"/>
      <c r="JM458" s="40"/>
      <c r="JN458" s="40"/>
      <c r="JO458" s="40"/>
      <c r="JP458" s="40"/>
      <c r="JQ458" s="40"/>
      <c r="JR458" s="40"/>
      <c r="JS458" s="40"/>
      <c r="JT458" s="40"/>
      <c r="JU458" s="40"/>
      <c r="JV458" s="40"/>
      <c r="JW458" s="40"/>
      <c r="JX458" s="40"/>
      <c r="JY458" s="40"/>
      <c r="JZ458" s="40"/>
      <c r="KA458" s="40"/>
      <c r="KB458" s="40"/>
      <c r="KC458" s="40"/>
      <c r="KD458" s="40"/>
      <c r="KE458" s="40"/>
      <c r="KF458" s="40"/>
      <c r="KG458" s="40"/>
      <c r="KH458" s="40"/>
      <c r="KI458" s="40"/>
      <c r="KJ458" s="40"/>
      <c r="KK458" s="40"/>
      <c r="KL458" s="40"/>
      <c r="KM458" s="40"/>
      <c r="KN458" s="40"/>
      <c r="KO458" s="40"/>
      <c r="KP458" s="40"/>
      <c r="KQ458" s="40"/>
      <c r="KR458" s="40"/>
      <c r="KS458" s="40"/>
      <c r="KT458" s="40"/>
      <c r="KU458" s="40"/>
      <c r="KV458" s="40"/>
      <c r="KW458" s="40"/>
      <c r="KX458" s="40"/>
      <c r="KY458" s="40"/>
      <c r="KZ458" s="40"/>
      <c r="LA458" s="40"/>
      <c r="LB458" s="40"/>
      <c r="LC458" s="40"/>
      <c r="LD458" s="40"/>
      <c r="LE458" s="40"/>
      <c r="LF458" s="40"/>
      <c r="LG458" s="40"/>
      <c r="LH458" s="40"/>
      <c r="LI458" s="40"/>
      <c r="LJ458" s="40"/>
      <c r="LK458" s="40"/>
      <c r="LL458" s="40"/>
      <c r="LM458" s="40"/>
      <c r="LN458" s="40"/>
      <c r="LO458" s="40"/>
      <c r="LP458" s="40"/>
      <c r="LQ458" s="40"/>
      <c r="LR458" s="40"/>
      <c r="LS458" s="40"/>
      <c r="LT458" s="40"/>
      <c r="LU458" s="40"/>
      <c r="LV458" s="40"/>
      <c r="LW458" s="40"/>
      <c r="LX458" s="40"/>
      <c r="LY458" s="40"/>
      <c r="LZ458" s="40"/>
      <c r="MA458" s="40"/>
      <c r="MB458" s="40"/>
      <c r="MC458" s="40"/>
      <c r="MD458" s="40"/>
      <c r="ME458" s="40"/>
      <c r="MF458" s="40"/>
      <c r="MG458" s="40"/>
      <c r="MH458" s="40"/>
      <c r="MI458" s="40"/>
      <c r="MJ458" s="40"/>
      <c r="MK458" s="40"/>
      <c r="ML458" s="40"/>
      <c r="MM458" s="40"/>
      <c r="MN458" s="40"/>
      <c r="MO458" s="40"/>
      <c r="MP458" s="40"/>
      <c r="MQ458" s="40"/>
      <c r="MR458" s="40"/>
      <c r="MS458" s="40"/>
      <c r="MT458" s="40"/>
      <c r="MU458" s="40"/>
      <c r="MV458" s="40"/>
      <c r="MW458" s="40"/>
      <c r="MX458" s="40"/>
      <c r="MY458" s="40"/>
      <c r="MZ458" s="40"/>
      <c r="NA458" s="40"/>
      <c r="NB458" s="40"/>
      <c r="NC458" s="40"/>
      <c r="ND458" s="40"/>
      <c r="NE458" s="40"/>
      <c r="NF458" s="40"/>
      <c r="NG458" s="40"/>
      <c r="NH458" s="40"/>
      <c r="NI458" s="40"/>
      <c r="NJ458" s="40"/>
      <c r="NK458" s="40"/>
      <c r="NL458" s="40"/>
      <c r="NM458" s="40"/>
      <c r="NN458" s="40"/>
      <c r="NO458" s="40"/>
      <c r="NP458" s="40"/>
      <c r="NQ458" s="40"/>
      <c r="NR458" s="40"/>
      <c r="NS458" s="40"/>
      <c r="NT458" s="40"/>
      <c r="NU458" s="40"/>
      <c r="NV458" s="40"/>
      <c r="NW458" s="40"/>
      <c r="NX458" s="40"/>
      <c r="NY458" s="40"/>
      <c r="NZ458" s="40"/>
      <c r="OA458" s="40"/>
      <c r="OB458" s="40"/>
      <c r="OC458" s="40"/>
      <c r="OD458" s="40"/>
      <c r="OE458" s="40"/>
      <c r="OF458" s="40"/>
      <c r="OG458" s="40"/>
      <c r="OH458" s="40"/>
      <c r="OI458" s="40"/>
      <c r="OJ458" s="40"/>
      <c r="OK458" s="40"/>
      <c r="OL458" s="40"/>
      <c r="OM458" s="40"/>
      <c r="ON458" s="40"/>
      <c r="OO458" s="40"/>
      <c r="OP458" s="40"/>
      <c r="OQ458" s="40"/>
      <c r="OR458" s="40"/>
      <c r="OS458" s="40"/>
      <c r="OT458" s="40"/>
      <c r="OU458" s="40"/>
      <c r="OV458" s="40"/>
      <c r="OW458" s="40"/>
      <c r="OX458" s="40"/>
      <c r="OY458" s="40"/>
      <c r="OZ458" s="40"/>
      <c r="PA458" s="40"/>
      <c r="PB458" s="40"/>
      <c r="PC458" s="40"/>
      <c r="PD458" s="40"/>
      <c r="PE458" s="40"/>
      <c r="PF458" s="40"/>
      <c r="PG458" s="40"/>
      <c r="PH458" s="40"/>
      <c r="PI458" s="40"/>
      <c r="PJ458" s="40"/>
      <c r="PK458" s="40"/>
      <c r="PL458" s="40"/>
      <c r="PM458" s="40"/>
      <c r="PN458" s="40"/>
      <c r="PO458" s="40"/>
      <c r="PP458" s="40"/>
      <c r="PQ458" s="40"/>
      <c r="PR458" s="40"/>
      <c r="PS458" s="40"/>
      <c r="PT458" s="40"/>
      <c r="PU458" s="40"/>
      <c r="PV458" s="40"/>
      <c r="PW458" s="40"/>
      <c r="PX458" s="40"/>
      <c r="PY458" s="40"/>
      <c r="PZ458" s="40"/>
      <c r="QA458" s="40"/>
      <c r="QB458" s="40"/>
      <c r="QC458" s="40"/>
      <c r="QD458" s="40"/>
      <c r="QE458" s="40"/>
      <c r="QF458" s="40"/>
      <c r="QG458" s="40"/>
      <c r="QH458" s="40"/>
      <c r="QI458" s="40"/>
      <c r="QJ458" s="40"/>
      <c r="QK458" s="40"/>
      <c r="QL458" s="40"/>
      <c r="QM458" s="40"/>
      <c r="QN458" s="40"/>
      <c r="QO458" s="40"/>
      <c r="QP458" s="40"/>
      <c r="QQ458" s="40"/>
      <c r="QR458" s="40"/>
      <c r="QS458" s="40"/>
      <c r="QT458" s="40"/>
      <c r="QU458" s="40"/>
      <c r="QV458" s="40"/>
      <c r="QW458" s="40"/>
      <c r="QX458" s="40"/>
      <c r="QY458" s="40"/>
      <c r="QZ458" s="40"/>
      <c r="RA458" s="40"/>
      <c r="RB458" s="40"/>
      <c r="RC458" s="40"/>
      <c r="RD458" s="40"/>
      <c r="RE458" s="40"/>
      <c r="RF458" s="40"/>
      <c r="RG458" s="40"/>
      <c r="RH458" s="40"/>
      <c r="RI458" s="40"/>
      <c r="RJ458" s="40"/>
      <c r="RK458" s="40"/>
      <c r="RL458" s="40"/>
      <c r="RM458" s="40"/>
      <c r="RN458" s="40"/>
      <c r="RO458" s="40"/>
      <c r="RP458" s="40"/>
      <c r="RQ458" s="40"/>
      <c r="RR458" s="40"/>
      <c r="RS458" s="40"/>
      <c r="RT458" s="40"/>
      <c r="RU458" s="40"/>
      <c r="RV458" s="40"/>
      <c r="RW458" s="40"/>
      <c r="RX458" s="40"/>
      <c r="RY458" s="40"/>
      <c r="RZ458" s="40"/>
      <c r="SA458" s="40"/>
      <c r="SB458" s="40"/>
      <c r="SC458" s="40"/>
      <c r="SD458" s="40"/>
      <c r="SE458" s="40"/>
      <c r="SF458" s="40"/>
      <c r="SG458" s="40"/>
      <c r="SH458" s="40"/>
      <c r="SI458" s="40"/>
      <c r="SJ458" s="40"/>
      <c r="SK458" s="40"/>
      <c r="SL458" s="40"/>
      <c r="SM458" s="40"/>
      <c r="SN458" s="40"/>
      <c r="SO458" s="40"/>
      <c r="SP458" s="40"/>
      <c r="SQ458" s="40"/>
      <c r="SR458" s="40"/>
      <c r="SS458" s="40"/>
      <c r="ST458" s="40"/>
      <c r="SU458" s="40"/>
      <c r="SV458" s="40"/>
      <c r="SW458" s="40"/>
      <c r="SX458" s="40"/>
      <c r="SY458" s="40"/>
      <c r="SZ458" s="40"/>
      <c r="TA458" s="40"/>
      <c r="TB458" s="40"/>
      <c r="TC458" s="40"/>
      <c r="TD458" s="40"/>
      <c r="TE458" s="40"/>
      <c r="TF458" s="40"/>
      <c r="TG458" s="40"/>
      <c r="TH458" s="40"/>
      <c r="TI458" s="40"/>
      <c r="TJ458" s="40"/>
      <c r="TK458" s="40"/>
      <c r="TL458" s="40"/>
      <c r="TM458" s="40"/>
      <c r="TN458" s="40"/>
      <c r="TO458" s="40"/>
      <c r="TP458" s="40"/>
      <c r="TQ458" s="40"/>
      <c r="TR458" s="40"/>
      <c r="TS458" s="40"/>
      <c r="TT458" s="40"/>
      <c r="TU458" s="40"/>
      <c r="TV458" s="40"/>
      <c r="TW458" s="40"/>
      <c r="TX458" s="40"/>
      <c r="TY458" s="40"/>
      <c r="TZ458" s="40"/>
      <c r="UA458" s="40"/>
      <c r="UB458" s="40"/>
      <c r="UC458" s="40"/>
      <c r="UD458" s="40"/>
      <c r="UE458" s="40"/>
      <c r="UF458" s="40"/>
      <c r="UG458" s="40"/>
      <c r="UH458" s="40"/>
      <c r="UI458" s="40"/>
      <c r="UJ458" s="40"/>
      <c r="UK458" s="40"/>
      <c r="UL458" s="40"/>
      <c r="UM458" s="40"/>
      <c r="UN458" s="40"/>
      <c r="UO458" s="40"/>
      <c r="UP458" s="40"/>
      <c r="UQ458" s="40"/>
      <c r="UR458" s="40"/>
      <c r="US458" s="40"/>
      <c r="UT458" s="40"/>
      <c r="UU458" s="40"/>
      <c r="UV458" s="40"/>
      <c r="UW458" s="40"/>
      <c r="UX458" s="40"/>
      <c r="UY458" s="40"/>
      <c r="UZ458" s="40"/>
      <c r="VA458" s="40"/>
      <c r="VB458" s="40"/>
      <c r="VC458" s="40"/>
      <c r="VD458" s="40"/>
      <c r="VE458" s="40"/>
      <c r="VF458" s="40"/>
      <c r="VG458" s="40"/>
      <c r="VH458" s="40"/>
      <c r="VI458" s="40"/>
      <c r="VJ458" s="40"/>
      <c r="VK458" s="40"/>
      <c r="VL458" s="40"/>
      <c r="VM458" s="40"/>
      <c r="VN458" s="40"/>
      <c r="VO458" s="40"/>
      <c r="VP458" s="40"/>
      <c r="VQ458" s="40"/>
      <c r="VR458" s="40"/>
      <c r="VS458" s="40"/>
      <c r="VT458" s="40"/>
      <c r="VU458" s="40"/>
      <c r="VV458" s="40"/>
      <c r="VW458" s="40"/>
      <c r="VX458" s="40"/>
      <c r="VY458" s="40"/>
      <c r="VZ458" s="40"/>
      <c r="WA458" s="40"/>
      <c r="WB458" s="40"/>
      <c r="WC458" s="40"/>
      <c r="WD458" s="40"/>
      <c r="WE458" s="40"/>
      <c r="WF458" s="40"/>
      <c r="WG458" s="40"/>
      <c r="WH458" s="40"/>
      <c r="WI458" s="40"/>
      <c r="WJ458" s="40"/>
      <c r="WK458" s="40"/>
      <c r="WL458" s="40"/>
      <c r="WM458" s="40"/>
      <c r="WN458" s="40"/>
      <c r="WO458" s="40"/>
      <c r="WP458" s="40"/>
      <c r="WQ458" s="40"/>
      <c r="WR458" s="40"/>
      <c r="WS458" s="40"/>
      <c r="WT458" s="40"/>
      <c r="WU458" s="40"/>
      <c r="WV458" s="40"/>
      <c r="WW458" s="40"/>
      <c r="WX458" s="40"/>
      <c r="WY458" s="40"/>
      <c r="WZ458" s="40"/>
      <c r="XA458" s="40"/>
      <c r="XB458" s="40"/>
      <c r="XC458" s="40"/>
      <c r="XD458" s="40"/>
      <c r="XE458" s="40"/>
      <c r="XF458" s="40"/>
      <c r="XG458" s="40"/>
      <c r="XH458" s="40"/>
      <c r="XI458" s="40"/>
      <c r="XJ458" s="40"/>
      <c r="XK458" s="40"/>
      <c r="XL458" s="40"/>
      <c r="XM458" s="40"/>
      <c r="XN458" s="40"/>
      <c r="XO458" s="40"/>
      <c r="XP458" s="40"/>
      <c r="XQ458" s="40"/>
      <c r="XR458" s="40"/>
      <c r="XS458" s="40"/>
      <c r="XT458" s="40"/>
      <c r="XU458" s="40"/>
      <c r="XV458" s="40"/>
      <c r="XW458" s="40"/>
      <c r="XX458" s="40"/>
      <c r="XY458" s="40"/>
      <c r="XZ458" s="40"/>
      <c r="YA458" s="40"/>
      <c r="YB458" s="40"/>
      <c r="YC458" s="40"/>
      <c r="YD458" s="40"/>
      <c r="YE458" s="40"/>
      <c r="YF458" s="40"/>
      <c r="YG458" s="40"/>
      <c r="YH458" s="40"/>
      <c r="YI458" s="40"/>
      <c r="YJ458" s="40"/>
      <c r="YK458" s="40"/>
      <c r="YL458" s="40"/>
      <c r="YM458" s="40"/>
      <c r="YN458" s="40"/>
      <c r="YO458" s="40"/>
      <c r="YP458" s="40"/>
      <c r="YQ458" s="40"/>
      <c r="YR458" s="40"/>
      <c r="YS458" s="40"/>
      <c r="YT458" s="40"/>
      <c r="YU458" s="40"/>
      <c r="YV458" s="40"/>
      <c r="YW458" s="40"/>
      <c r="YX458" s="40"/>
      <c r="YY458" s="40"/>
      <c r="YZ458" s="40"/>
      <c r="ZA458" s="40"/>
      <c r="ZB458" s="40"/>
      <c r="ZC458" s="40"/>
      <c r="ZD458" s="40"/>
      <c r="ZE458" s="40"/>
      <c r="ZF458" s="40"/>
      <c r="ZG458" s="40"/>
      <c r="ZH458" s="40"/>
      <c r="ZI458" s="40"/>
      <c r="ZJ458" s="40"/>
      <c r="ZK458" s="40"/>
      <c r="ZL458" s="40"/>
      <c r="ZM458" s="40"/>
      <c r="ZN458" s="40"/>
      <c r="ZO458" s="40"/>
      <c r="ZP458" s="40"/>
      <c r="ZQ458" s="40"/>
      <c r="ZR458" s="40"/>
      <c r="ZS458" s="40"/>
      <c r="ZT458" s="40"/>
      <c r="ZU458" s="40"/>
      <c r="ZV458" s="40"/>
      <c r="ZW458" s="40"/>
      <c r="ZX458" s="40"/>
      <c r="ZY458" s="40"/>
      <c r="ZZ458" s="40"/>
      <c r="AAA458" s="40"/>
      <c r="AAB458" s="40"/>
      <c r="AAC458" s="40"/>
      <c r="AAD458" s="40"/>
      <c r="AAE458" s="40"/>
      <c r="AAF458" s="40"/>
      <c r="AAG458" s="40"/>
      <c r="AAH458" s="40"/>
      <c r="AAI458" s="40"/>
      <c r="AAJ458" s="40"/>
      <c r="AAK458" s="40"/>
      <c r="AAL458" s="40"/>
      <c r="AAM458" s="40"/>
      <c r="AAN458" s="40"/>
      <c r="AAO458" s="40"/>
      <c r="AAP458" s="40"/>
      <c r="AAQ458" s="40"/>
      <c r="AAR458" s="40"/>
      <c r="AAS458" s="40"/>
      <c r="AAT458" s="40"/>
      <c r="AAU458" s="40"/>
      <c r="AAV458" s="40"/>
      <c r="AAW458" s="40"/>
      <c r="AAX458" s="40"/>
      <c r="AAY458" s="40"/>
      <c r="AAZ458" s="40"/>
      <c r="ABA458" s="40"/>
      <c r="ABB458" s="40"/>
      <c r="ABC458" s="40"/>
      <c r="ABD458" s="40"/>
      <c r="ABE458" s="40"/>
      <c r="ABF458" s="40"/>
      <c r="ABG458" s="40"/>
      <c r="ABH458" s="40"/>
      <c r="ABI458" s="40"/>
      <c r="ABJ458" s="40"/>
      <c r="ABK458" s="40"/>
      <c r="ABL458" s="40"/>
      <c r="ABM458" s="40"/>
      <c r="ABN458" s="40"/>
      <c r="ABO458" s="40"/>
      <c r="ABP458" s="40"/>
      <c r="ABQ458" s="40"/>
      <c r="ABR458" s="40"/>
      <c r="ABS458" s="40"/>
      <c r="ABT458" s="40"/>
      <c r="ABU458" s="40"/>
      <c r="ABV458" s="40"/>
      <c r="ABW458" s="40"/>
      <c r="ABX458" s="40"/>
      <c r="ABY458" s="40"/>
      <c r="ABZ458" s="40"/>
      <c r="ACA458" s="40"/>
      <c r="ACB458" s="40"/>
      <c r="ACC458" s="40"/>
      <c r="ACD458" s="40"/>
      <c r="ACE458" s="40"/>
      <c r="ACF458" s="40"/>
      <c r="ACG458" s="40"/>
      <c r="ACH458" s="40"/>
      <c r="ACI458" s="40"/>
      <c r="ACJ458" s="40"/>
      <c r="ACK458" s="40"/>
      <c r="ACL458" s="40"/>
      <c r="ACM458" s="40"/>
      <c r="ACN458" s="40"/>
      <c r="ACO458" s="40"/>
      <c r="ACP458" s="40"/>
      <c r="ACQ458" s="40"/>
      <c r="ACR458" s="40"/>
      <c r="ACS458" s="40"/>
      <c r="ACT458" s="40"/>
      <c r="ACU458" s="40"/>
      <c r="ACV458" s="40"/>
      <c r="ACW458" s="40"/>
      <c r="ACX458" s="40"/>
      <c r="ACY458" s="40"/>
      <c r="ACZ458" s="40"/>
      <c r="ADA458" s="40"/>
      <c r="ADB458" s="40"/>
      <c r="ADC458" s="40"/>
      <c r="ADD458" s="40"/>
      <c r="ADE458" s="40"/>
      <c r="ADF458" s="40"/>
      <c r="ADG458" s="40"/>
      <c r="ADH458" s="40"/>
      <c r="ADI458" s="40"/>
      <c r="ADJ458" s="40"/>
      <c r="ADK458" s="40"/>
      <c r="ADL458" s="40"/>
      <c r="ADM458" s="40"/>
      <c r="ADN458" s="40"/>
      <c r="ADO458" s="40"/>
      <c r="ADP458" s="40"/>
      <c r="ADQ458" s="40"/>
      <c r="ADR458" s="40"/>
      <c r="ADS458" s="40"/>
      <c r="ADT458" s="40"/>
      <c r="ADU458" s="40"/>
      <c r="ADV458" s="40"/>
      <c r="ADW458" s="40"/>
      <c r="ADX458" s="40"/>
      <c r="ADY458" s="40"/>
      <c r="ADZ458" s="40"/>
      <c r="AEA458" s="40"/>
      <c r="AEB458" s="40"/>
      <c r="AEC458" s="40"/>
      <c r="AED458" s="40"/>
      <c r="AEE458" s="40"/>
      <c r="AEF458" s="40"/>
      <c r="AEG458" s="40"/>
      <c r="AEH458" s="40"/>
      <c r="AEI458" s="40"/>
      <c r="AEJ458" s="40"/>
      <c r="AEK458" s="40"/>
      <c r="AEL458" s="40"/>
      <c r="AEM458" s="40"/>
      <c r="AEN458" s="40"/>
      <c r="AEO458" s="40"/>
      <c r="AEP458" s="40"/>
      <c r="AEQ458" s="40"/>
      <c r="AER458" s="40"/>
      <c r="AES458" s="40"/>
      <c r="AET458" s="40"/>
      <c r="AEU458" s="40"/>
      <c r="AEV458" s="40"/>
      <c r="AEW458" s="40"/>
      <c r="AEX458" s="40"/>
      <c r="AEY458" s="40"/>
      <c r="AEZ458" s="40"/>
      <c r="AFA458" s="40"/>
      <c r="AFB458" s="40"/>
      <c r="AFC458" s="40"/>
      <c r="AFD458" s="40"/>
      <c r="AFE458" s="40"/>
      <c r="AFF458" s="40"/>
      <c r="AFG458" s="40"/>
      <c r="AFH458" s="40"/>
      <c r="AFI458" s="40"/>
      <c r="AFJ458" s="40"/>
      <c r="AFK458" s="40"/>
      <c r="AFL458" s="40"/>
      <c r="AFM458" s="40"/>
      <c r="AFN458" s="40"/>
      <c r="AFO458" s="40"/>
      <c r="AFP458" s="40"/>
      <c r="AFQ458" s="40"/>
      <c r="AFR458" s="40"/>
      <c r="AFS458" s="40"/>
      <c r="AFT458" s="40"/>
      <c r="AFU458" s="40"/>
      <c r="AFV458" s="40"/>
      <c r="AFW458" s="40"/>
      <c r="AFX458" s="40"/>
      <c r="AFY458" s="40"/>
      <c r="AFZ458" s="40"/>
      <c r="AGA458" s="40"/>
      <c r="AGB458" s="40"/>
      <c r="AGC458" s="40"/>
      <c r="AGD458" s="40"/>
      <c r="AGE458" s="40"/>
      <c r="AGF458" s="40"/>
      <c r="AGG458" s="40"/>
      <c r="AGH458" s="40"/>
      <c r="AGI458" s="40"/>
      <c r="AGJ458" s="40"/>
      <c r="AGK458" s="40"/>
      <c r="AGL458" s="40"/>
      <c r="AGM458" s="40"/>
      <c r="AGN458" s="40"/>
      <c r="AGO458" s="40"/>
      <c r="AGP458" s="40"/>
      <c r="AGQ458" s="40"/>
      <c r="AGR458" s="40"/>
      <c r="AGS458" s="40"/>
      <c r="AGT458" s="40"/>
      <c r="AGU458" s="40"/>
      <c r="AGV458" s="40"/>
      <c r="AGW458" s="40"/>
      <c r="AGX458" s="40"/>
      <c r="AGY458" s="40"/>
      <c r="AGZ458" s="40"/>
      <c r="AHA458" s="40"/>
      <c r="AHB458" s="40"/>
      <c r="AHC458" s="40"/>
      <c r="AHD458" s="40"/>
      <c r="AHE458" s="40"/>
      <c r="AHF458" s="40"/>
      <c r="AHG458" s="40"/>
      <c r="AHH458" s="40"/>
      <c r="AHI458" s="40"/>
      <c r="AHJ458" s="40"/>
      <c r="AHK458" s="40"/>
      <c r="AHL458" s="40"/>
      <c r="AHM458" s="40"/>
      <c r="AHN458" s="40"/>
      <c r="AHO458" s="40"/>
      <c r="AHP458" s="40"/>
      <c r="AHQ458" s="40"/>
      <c r="AHR458" s="40"/>
      <c r="AHS458" s="40"/>
      <c r="AHT458" s="40"/>
      <c r="AHU458" s="40"/>
      <c r="AHV458" s="40"/>
      <c r="AHW458" s="40"/>
      <c r="AHX458" s="40"/>
      <c r="AHY458" s="40"/>
      <c r="AHZ458" s="40"/>
      <c r="AIA458" s="40"/>
      <c r="AIB458" s="40"/>
      <c r="AIC458" s="40"/>
      <c r="AID458" s="40"/>
      <c r="AIE458" s="40"/>
      <c r="AIF458" s="40"/>
      <c r="AIG458" s="40"/>
      <c r="AIH458" s="40"/>
      <c r="AII458" s="40"/>
      <c r="AIJ458" s="40"/>
      <c r="AIK458" s="40"/>
      <c r="AIL458" s="40"/>
      <c r="AIM458" s="40"/>
      <c r="AIN458" s="40"/>
      <c r="AIO458" s="40"/>
      <c r="AIP458" s="40"/>
      <c r="AIQ458" s="40"/>
      <c r="AIR458" s="40"/>
      <c r="AIS458" s="40"/>
      <c r="AIT458" s="40"/>
      <c r="AIU458" s="40"/>
      <c r="AIV458" s="40"/>
      <c r="AIW458" s="40"/>
      <c r="AIX458" s="40"/>
      <c r="AIY458" s="40"/>
      <c r="AIZ458" s="40"/>
      <c r="AJA458" s="40"/>
      <c r="AJB458" s="40"/>
      <c r="AJC458" s="40"/>
      <c r="AJD458" s="40"/>
      <c r="AJE458" s="40"/>
      <c r="AJF458" s="40"/>
      <c r="AJG458" s="40"/>
      <c r="AJH458" s="40"/>
      <c r="AJI458" s="40"/>
      <c r="AJJ458" s="40"/>
      <c r="AJK458" s="40"/>
      <c r="AJL458" s="40"/>
      <c r="AJM458" s="40"/>
      <c r="AJN458" s="40"/>
      <c r="AJO458" s="40"/>
      <c r="AJP458" s="40"/>
      <c r="AJQ458" s="40"/>
      <c r="AJR458" s="40"/>
      <c r="AJS458" s="40"/>
      <c r="AJT458" s="40"/>
      <c r="AJU458" s="40"/>
      <c r="AJV458" s="40"/>
      <c r="AJW458" s="40"/>
      <c r="AJX458" s="40"/>
      <c r="AJY458" s="40"/>
      <c r="AJZ458" s="40"/>
      <c r="AKA458" s="40"/>
      <c r="AKB458" s="40"/>
      <c r="AKC458" s="40"/>
      <c r="AKD458" s="40"/>
      <c r="AKE458" s="40"/>
      <c r="AKF458" s="40"/>
      <c r="AKG458" s="40"/>
      <c r="AKH458" s="40"/>
      <c r="AKI458" s="40"/>
      <c r="AKJ458" s="40"/>
      <c r="AKK458" s="40"/>
      <c r="AKL458" s="40"/>
      <c r="AKM458" s="40"/>
      <c r="AKN458" s="40"/>
      <c r="AKO458" s="40"/>
      <c r="AKP458" s="40"/>
      <c r="AKQ458" s="40"/>
      <c r="AKR458" s="40"/>
      <c r="AKS458" s="40"/>
      <c r="AKT458" s="40"/>
      <c r="AKU458" s="40"/>
      <c r="AKV458" s="40"/>
      <c r="AKW458" s="40"/>
      <c r="AKX458" s="40"/>
      <c r="AKY458" s="40"/>
      <c r="AKZ458" s="40"/>
      <c r="ALA458" s="40"/>
      <c r="ALB458" s="40"/>
      <c r="ALC458" s="40"/>
      <c r="ALD458" s="40"/>
      <c r="ALE458" s="40"/>
      <c r="ALF458" s="40"/>
      <c r="ALG458" s="40"/>
      <c r="ALH458" s="40"/>
      <c r="ALI458" s="40"/>
      <c r="ALJ458" s="40"/>
      <c r="ALK458" s="40"/>
      <c r="ALL458" s="40"/>
      <c r="ALM458" s="40"/>
      <c r="ALN458" s="40"/>
      <c r="ALO458" s="40"/>
      <c r="ALP458" s="40"/>
      <c r="ALQ458" s="40"/>
      <c r="ALR458" s="40"/>
      <c r="ALS458" s="40"/>
      <c r="ALT458" s="40"/>
      <c r="ALU458" s="40"/>
      <c r="ALV458" s="40"/>
      <c r="ALW458" s="40"/>
      <c r="ALX458" s="40"/>
      <c r="ALY458" s="40"/>
      <c r="ALZ458" s="40"/>
      <c r="AMA458" s="40"/>
      <c r="AMB458" s="40"/>
      <c r="AMC458" s="40"/>
      <c r="AMD458" s="40"/>
      <c r="AME458" s="40"/>
      <c r="AMF458" s="40"/>
      <c r="AMG458" s="40"/>
      <c r="AMH458" s="40"/>
      <c r="AMI458" s="40"/>
      <c r="AMJ458" s="40"/>
      <c r="AMK458" s="40"/>
      <c r="AML458" s="40"/>
      <c r="AMM458" s="40"/>
      <c r="AMN458" s="40"/>
      <c r="AMO458" s="40"/>
      <c r="AMP458" s="40"/>
      <c r="AMQ458" s="40"/>
      <c r="AMR458" s="40"/>
      <c r="AMS458" s="40"/>
      <c r="AMT458" s="40"/>
      <c r="AMU458" s="40"/>
      <c r="AMV458" s="40"/>
      <c r="AMW458" s="40"/>
      <c r="AMX458" s="40"/>
      <c r="AMY458" s="40"/>
      <c r="AMZ458" s="40"/>
      <c r="ANA458" s="40"/>
      <c r="ANB458" s="40"/>
      <c r="ANC458" s="40"/>
      <c r="AND458" s="40"/>
      <c r="ANE458" s="40"/>
      <c r="ANF458" s="40"/>
      <c r="ANG458" s="40"/>
      <c r="ANH458" s="40"/>
      <c r="ANI458" s="40"/>
      <c r="ANJ458" s="40"/>
      <c r="ANK458" s="40"/>
      <c r="ANL458" s="40"/>
      <c r="ANM458" s="40"/>
      <c r="ANN458" s="40"/>
      <c r="ANO458" s="40"/>
      <c r="ANP458" s="40"/>
      <c r="ANQ458" s="40"/>
      <c r="ANR458" s="40"/>
      <c r="ANS458" s="40"/>
      <c r="ANT458" s="40"/>
      <c r="ANU458" s="40"/>
      <c r="ANV458" s="40"/>
      <c r="ANW458" s="40"/>
      <c r="ANX458" s="40"/>
      <c r="ANY458" s="40"/>
      <c r="ANZ458" s="40"/>
      <c r="AOA458" s="40"/>
      <c r="AOB458" s="40"/>
      <c r="AOC458" s="40"/>
      <c r="AOD458" s="40"/>
      <c r="AOE458" s="40"/>
      <c r="AOF458" s="40"/>
      <c r="AOG458" s="40"/>
      <c r="AOH458" s="40"/>
      <c r="AOI458" s="40"/>
      <c r="AOJ458" s="40"/>
      <c r="AOK458" s="40"/>
      <c r="AOL458" s="40"/>
      <c r="AOM458" s="40"/>
      <c r="AON458" s="40"/>
      <c r="AOO458" s="40"/>
      <c r="AOP458" s="40"/>
      <c r="AOQ458" s="40"/>
      <c r="AOR458" s="40"/>
      <c r="AOS458" s="40"/>
      <c r="AOT458" s="40"/>
      <c r="AOU458" s="40"/>
      <c r="AOV458" s="40"/>
      <c r="AOW458" s="40"/>
      <c r="AOX458" s="40"/>
      <c r="AOY458" s="40"/>
      <c r="AOZ458" s="40"/>
      <c r="APA458" s="40"/>
      <c r="APB458" s="40"/>
      <c r="APC458" s="40"/>
      <c r="APD458" s="40"/>
      <c r="APE458" s="40"/>
      <c r="APF458" s="40"/>
      <c r="APG458" s="40"/>
      <c r="APH458" s="40"/>
      <c r="API458" s="40"/>
      <c r="APJ458" s="40"/>
      <c r="APK458" s="40"/>
      <c r="APL458" s="40"/>
      <c r="APM458" s="40"/>
      <c r="APN458" s="40"/>
      <c r="APO458" s="40"/>
      <c r="APP458" s="40"/>
      <c r="APQ458" s="40"/>
      <c r="APR458" s="40"/>
      <c r="APS458" s="40"/>
      <c r="APT458" s="40"/>
      <c r="APU458" s="40"/>
      <c r="APV458" s="40"/>
      <c r="APW458" s="40"/>
      <c r="APX458" s="40"/>
      <c r="APY458" s="40"/>
      <c r="APZ458" s="40"/>
      <c r="AQA458" s="40"/>
      <c r="AQB458" s="40"/>
      <c r="AQC458" s="40"/>
      <c r="AQD458" s="40"/>
      <c r="AQE458" s="40"/>
      <c r="AQF458" s="40"/>
      <c r="AQG458" s="40"/>
      <c r="AQH458" s="40"/>
      <c r="AQI458" s="40"/>
      <c r="AQJ458" s="40"/>
      <c r="AQK458" s="40"/>
      <c r="AQL458" s="40"/>
      <c r="AQM458" s="40"/>
      <c r="AQN458" s="40"/>
      <c r="AQO458" s="40"/>
      <c r="AQP458" s="40"/>
      <c r="AQQ458" s="40"/>
      <c r="AQR458" s="40"/>
      <c r="AQS458" s="40"/>
      <c r="AQT458" s="40"/>
      <c r="AQU458" s="40"/>
      <c r="AQV458" s="40"/>
      <c r="AQW458" s="40"/>
      <c r="AQX458" s="40"/>
      <c r="AQY458" s="40"/>
      <c r="AQZ458" s="40"/>
      <c r="ARA458" s="40"/>
      <c r="ARB458" s="40"/>
      <c r="ARC458" s="40"/>
      <c r="ARD458" s="40"/>
      <c r="ARE458" s="40"/>
      <c r="ARF458" s="40"/>
      <c r="ARG458" s="40"/>
      <c r="ARH458" s="40"/>
      <c r="ARI458" s="40"/>
      <c r="ARJ458" s="40"/>
      <c r="ARK458" s="40"/>
      <c r="ARL458" s="40"/>
      <c r="ARM458" s="40"/>
      <c r="ARN458" s="40"/>
      <c r="ARO458" s="40"/>
      <c r="ARP458" s="40"/>
      <c r="ARQ458" s="40"/>
      <c r="ARR458" s="40"/>
      <c r="ARS458" s="40"/>
      <c r="ART458" s="40"/>
      <c r="ARU458" s="40"/>
      <c r="ARV458" s="40"/>
      <c r="ARW458" s="40"/>
      <c r="ARX458" s="40"/>
      <c r="ARY458" s="40"/>
      <c r="ARZ458" s="40"/>
      <c r="ASA458" s="40"/>
      <c r="ASB458" s="40"/>
      <c r="ASC458" s="40"/>
      <c r="ASD458" s="40"/>
      <c r="ASE458" s="40"/>
      <c r="ASF458" s="40"/>
      <c r="ASG458" s="40"/>
      <c r="ASH458" s="40"/>
      <c r="ASI458" s="40"/>
      <c r="ASJ458" s="40"/>
      <c r="ASK458" s="40"/>
      <c r="ASL458" s="40"/>
      <c r="ASM458" s="40"/>
      <c r="ASN458" s="40"/>
      <c r="ASO458" s="40"/>
      <c r="ASP458" s="40"/>
      <c r="ASQ458" s="40"/>
      <c r="ASR458" s="40"/>
      <c r="ASS458" s="40"/>
      <c r="AST458" s="40"/>
      <c r="ASU458" s="40"/>
      <c r="ASV458" s="40"/>
      <c r="ASW458" s="40"/>
      <c r="ASX458" s="40"/>
      <c r="ASY458" s="40"/>
      <c r="ASZ458" s="40"/>
      <c r="ATA458" s="40"/>
      <c r="ATB458" s="40"/>
      <c r="ATC458" s="40"/>
      <c r="ATD458" s="40"/>
      <c r="ATE458" s="40"/>
      <c r="ATF458" s="40"/>
      <c r="ATG458" s="40"/>
      <c r="ATH458" s="40"/>
      <c r="ATI458" s="40"/>
      <c r="ATJ458" s="40"/>
      <c r="ATK458" s="40"/>
      <c r="ATL458" s="40"/>
      <c r="ATM458" s="40"/>
      <c r="ATN458" s="40"/>
      <c r="ATO458" s="40"/>
      <c r="ATP458" s="40"/>
      <c r="ATQ458" s="40"/>
      <c r="ATR458" s="40"/>
      <c r="ATS458" s="40"/>
      <c r="ATT458" s="40"/>
      <c r="ATU458" s="40"/>
      <c r="ATV458" s="40"/>
      <c r="ATW458" s="40"/>
      <c r="ATX458" s="40"/>
      <c r="ATY458" s="40"/>
      <c r="ATZ458" s="40"/>
      <c r="AUA458" s="40"/>
      <c r="AUB458" s="40"/>
      <c r="AUC458" s="40"/>
      <c r="AUD458" s="40"/>
      <c r="AUE458" s="40"/>
      <c r="AUF458" s="40"/>
      <c r="AUG458" s="40"/>
      <c r="AUH458" s="40"/>
      <c r="AUI458" s="40"/>
      <c r="AUJ458" s="40"/>
      <c r="AUK458" s="40"/>
      <c r="AUL458" s="40"/>
      <c r="AUM458" s="40"/>
      <c r="AUN458" s="40"/>
      <c r="AUO458" s="40"/>
      <c r="AUP458" s="40"/>
      <c r="AUQ458" s="40"/>
      <c r="AUR458" s="40"/>
      <c r="AUS458" s="40"/>
      <c r="AUT458" s="40"/>
      <c r="AUU458" s="40"/>
      <c r="AUV458" s="40"/>
      <c r="AUW458" s="40"/>
      <c r="AUX458" s="40"/>
      <c r="AUY458" s="40"/>
      <c r="AUZ458" s="40"/>
      <c r="AVA458" s="40"/>
      <c r="AVB458" s="40"/>
      <c r="AVC458" s="40"/>
      <c r="AVD458" s="40"/>
      <c r="AVE458" s="40"/>
      <c r="AVF458" s="40"/>
      <c r="AVG458" s="40"/>
      <c r="AVH458" s="40"/>
      <c r="AVI458" s="40"/>
      <c r="AVJ458" s="40"/>
      <c r="AVK458" s="40"/>
      <c r="AVL458" s="40"/>
      <c r="AVM458" s="40"/>
      <c r="AVN458" s="40"/>
      <c r="AVO458" s="40"/>
      <c r="AVP458" s="40"/>
      <c r="AVQ458" s="40"/>
      <c r="AVR458" s="40"/>
      <c r="AVS458" s="40"/>
      <c r="AVT458" s="40"/>
      <c r="AVU458" s="40"/>
      <c r="AVV458" s="40"/>
      <c r="AVW458" s="40"/>
      <c r="AVX458" s="40"/>
      <c r="AVY458" s="40"/>
      <c r="AVZ458" s="40"/>
      <c r="AWA458" s="40"/>
      <c r="AWB458" s="40"/>
      <c r="AWC458" s="40"/>
      <c r="AWD458" s="40"/>
      <c r="AWE458" s="40"/>
      <c r="AWF458" s="40"/>
      <c r="AWG458" s="40"/>
      <c r="AWH458" s="40"/>
      <c r="AWI458" s="40"/>
      <c r="AWJ458" s="40"/>
      <c r="AWK458" s="40"/>
      <c r="AWL458" s="40"/>
      <c r="AWM458" s="40"/>
      <c r="AWN458" s="40"/>
      <c r="AWO458" s="40"/>
      <c r="AWP458" s="40"/>
      <c r="AWQ458" s="40"/>
      <c r="AWR458" s="40"/>
      <c r="AWS458" s="40"/>
      <c r="AWT458" s="40"/>
      <c r="AWU458" s="40"/>
      <c r="AWV458" s="40"/>
      <c r="AWW458" s="40"/>
      <c r="AWX458" s="40"/>
      <c r="AWY458" s="40"/>
      <c r="AWZ458" s="40"/>
      <c r="AXA458" s="40"/>
      <c r="AXB458" s="40"/>
      <c r="AXC458" s="40"/>
      <c r="AXD458" s="40"/>
      <c r="AXE458" s="40"/>
      <c r="AXF458" s="40"/>
      <c r="AXG458" s="40"/>
      <c r="AXH458" s="40"/>
      <c r="AXI458" s="40"/>
      <c r="AXJ458" s="40"/>
      <c r="AXK458" s="40"/>
      <c r="AXL458" s="40"/>
      <c r="AXM458" s="40"/>
      <c r="AXN458" s="40"/>
      <c r="AXO458" s="40"/>
      <c r="AXP458" s="40"/>
      <c r="AXQ458" s="40"/>
      <c r="AXR458" s="40"/>
      <c r="AXS458" s="40"/>
      <c r="AXT458" s="40"/>
      <c r="AXU458" s="40"/>
      <c r="AXV458" s="40"/>
      <c r="AXW458" s="40"/>
      <c r="AXX458" s="40"/>
      <c r="AXY458" s="40"/>
      <c r="AXZ458" s="40"/>
      <c r="AYA458" s="40"/>
      <c r="AYB458" s="40"/>
      <c r="AYC458" s="40"/>
      <c r="AYD458" s="40"/>
      <c r="AYE458" s="40"/>
      <c r="AYF458" s="40"/>
      <c r="AYG458" s="40"/>
      <c r="AYH458" s="40"/>
      <c r="AYI458" s="40"/>
      <c r="AYJ458" s="40"/>
      <c r="AYK458" s="40"/>
      <c r="AYL458" s="40"/>
      <c r="AYM458" s="40"/>
      <c r="AYN458" s="40"/>
      <c r="AYO458" s="40"/>
      <c r="AYP458" s="40"/>
      <c r="AYQ458" s="40"/>
      <c r="AYR458" s="40"/>
      <c r="AYS458" s="40"/>
      <c r="AYT458" s="40"/>
      <c r="AYU458" s="40"/>
      <c r="AYV458" s="40"/>
      <c r="AYW458" s="40"/>
      <c r="AYX458" s="40"/>
      <c r="AYY458" s="40"/>
      <c r="AYZ458" s="40"/>
      <c r="AZA458" s="40"/>
      <c r="AZB458" s="40"/>
      <c r="AZC458" s="40"/>
      <c r="AZD458" s="40"/>
      <c r="AZE458" s="40"/>
      <c r="AZF458" s="40"/>
      <c r="AZG458" s="40"/>
      <c r="AZH458" s="40"/>
      <c r="AZI458" s="40"/>
      <c r="AZJ458" s="40"/>
      <c r="AZK458" s="40"/>
      <c r="AZL458" s="40"/>
      <c r="AZM458" s="40"/>
      <c r="AZN458" s="40"/>
      <c r="AZO458" s="40"/>
      <c r="AZP458" s="40"/>
      <c r="AZQ458" s="40"/>
      <c r="AZR458" s="40"/>
      <c r="AZS458" s="40"/>
      <c r="AZT458" s="40"/>
      <c r="AZU458" s="40"/>
      <c r="AZV458" s="40"/>
      <c r="AZW458" s="40"/>
      <c r="AZX458" s="40"/>
      <c r="AZY458" s="40"/>
      <c r="AZZ458" s="40"/>
      <c r="BAA458" s="40"/>
      <c r="BAB458" s="40"/>
      <c r="BAC458" s="40"/>
      <c r="BAD458" s="40"/>
      <c r="BAE458" s="40"/>
      <c r="BAF458" s="40"/>
      <c r="BAG458" s="40"/>
      <c r="BAH458" s="40"/>
      <c r="BAI458" s="40"/>
      <c r="BAJ458" s="40"/>
      <c r="BAK458" s="40"/>
      <c r="BAL458" s="40"/>
      <c r="BAM458" s="40"/>
      <c r="BAN458" s="40"/>
      <c r="BAO458" s="40"/>
      <c r="BAP458" s="40"/>
      <c r="BAQ458" s="40"/>
      <c r="BAR458" s="40"/>
      <c r="BAS458" s="40"/>
      <c r="BAT458" s="40"/>
      <c r="BAU458" s="40"/>
      <c r="BAV458" s="40"/>
      <c r="BAW458" s="40"/>
      <c r="BAX458" s="40"/>
      <c r="BAY458" s="40"/>
      <c r="BAZ458" s="40"/>
      <c r="BBA458" s="40"/>
      <c r="BBB458" s="40"/>
      <c r="BBC458" s="40"/>
      <c r="BBD458" s="40"/>
      <c r="BBE458" s="40"/>
      <c r="BBF458" s="40"/>
      <c r="BBG458" s="40"/>
      <c r="BBH458" s="40"/>
      <c r="BBI458" s="40"/>
      <c r="BBJ458" s="40"/>
      <c r="BBK458" s="40"/>
      <c r="BBL458" s="40"/>
      <c r="BBM458" s="40"/>
      <c r="BBN458" s="40"/>
      <c r="BBO458" s="40"/>
      <c r="BBP458" s="40"/>
      <c r="BBQ458" s="40"/>
      <c r="BBR458" s="40"/>
      <c r="BBS458" s="40"/>
      <c r="BBT458" s="40"/>
      <c r="BBU458" s="40"/>
      <c r="BBV458" s="40"/>
      <c r="BBW458" s="40"/>
      <c r="BBX458" s="40"/>
      <c r="BBY458" s="40"/>
      <c r="BBZ458" s="40"/>
      <c r="BCA458" s="40"/>
      <c r="BCB458" s="40"/>
      <c r="BCC458" s="40"/>
      <c r="BCD458" s="40"/>
      <c r="BCE458" s="40"/>
      <c r="BCF458" s="40"/>
      <c r="BCG458" s="40"/>
      <c r="BCH458" s="40"/>
      <c r="BCI458" s="40"/>
      <c r="BCJ458" s="40"/>
      <c r="BCK458" s="40"/>
      <c r="BCL458" s="40"/>
      <c r="BCM458" s="40"/>
      <c r="BCN458" s="40"/>
      <c r="BCO458" s="40"/>
      <c r="BCP458" s="40"/>
      <c r="BCQ458" s="40"/>
      <c r="BCR458" s="40"/>
      <c r="BCS458" s="40"/>
      <c r="BCT458" s="40"/>
      <c r="BCU458" s="40"/>
      <c r="BCV458" s="40"/>
      <c r="BCW458" s="40"/>
      <c r="BCX458" s="40"/>
      <c r="BCY458" s="40"/>
      <c r="BCZ458" s="40"/>
      <c r="BDA458" s="40"/>
      <c r="BDB458" s="40"/>
      <c r="BDC458" s="40"/>
      <c r="BDD458" s="40"/>
      <c r="BDE458" s="40"/>
      <c r="BDF458" s="40"/>
      <c r="BDG458" s="40"/>
      <c r="BDH458" s="40"/>
      <c r="BDI458" s="40"/>
      <c r="BDJ458" s="40"/>
      <c r="BDK458" s="40"/>
      <c r="BDL458" s="40"/>
      <c r="BDM458" s="40"/>
      <c r="BDN458" s="40"/>
      <c r="BDO458" s="40"/>
      <c r="BDP458" s="40"/>
      <c r="BDQ458" s="40"/>
      <c r="BDR458" s="40"/>
      <c r="BDS458" s="40"/>
      <c r="BDT458" s="40"/>
      <c r="BDU458" s="40"/>
      <c r="BDV458" s="40"/>
      <c r="BDW458" s="40"/>
      <c r="BDX458" s="40"/>
      <c r="BDY458" s="40"/>
      <c r="BDZ458" s="40"/>
      <c r="BEA458" s="40"/>
      <c r="BEB458" s="40"/>
      <c r="BEC458" s="40"/>
      <c r="BED458" s="40"/>
      <c r="BEE458" s="40"/>
      <c r="BEF458" s="40"/>
      <c r="BEG458" s="40"/>
      <c r="BEH458" s="40"/>
      <c r="BEI458" s="40"/>
      <c r="BEJ458" s="40"/>
      <c r="BEK458" s="40"/>
      <c r="BEL458" s="40"/>
      <c r="BEM458" s="40"/>
      <c r="BEN458" s="40"/>
      <c r="BEO458" s="40"/>
      <c r="BEP458" s="40"/>
      <c r="BEQ458" s="40"/>
      <c r="BER458" s="40"/>
      <c r="BES458" s="40"/>
      <c r="BET458" s="40"/>
      <c r="BEU458" s="40"/>
      <c r="BEV458" s="40"/>
      <c r="BEW458" s="40"/>
      <c r="BEX458" s="40"/>
      <c r="BEY458" s="40"/>
      <c r="BEZ458" s="40"/>
      <c r="BFA458" s="40"/>
      <c r="BFB458" s="40"/>
      <c r="BFC458" s="40"/>
      <c r="BFD458" s="40"/>
      <c r="BFE458" s="40"/>
      <c r="BFF458" s="40"/>
      <c r="BFG458" s="40"/>
      <c r="BFH458" s="40"/>
      <c r="BFI458" s="40"/>
      <c r="BFJ458" s="40"/>
      <c r="BFK458" s="40"/>
      <c r="BFL458" s="40"/>
      <c r="BFM458" s="40"/>
      <c r="BFN458" s="40"/>
      <c r="BFO458" s="40"/>
      <c r="BFP458" s="40"/>
      <c r="BFQ458" s="40"/>
      <c r="BFR458" s="40"/>
      <c r="BFS458" s="40"/>
      <c r="BFT458" s="40"/>
      <c r="BFU458" s="40"/>
      <c r="BFV458" s="40"/>
      <c r="BFW458" s="40"/>
      <c r="BFX458" s="40"/>
      <c r="BFY458" s="40"/>
      <c r="BFZ458" s="40"/>
      <c r="BGA458" s="40"/>
      <c r="BGB458" s="40"/>
      <c r="BGC458" s="40"/>
      <c r="BGD458" s="40"/>
      <c r="BGE458" s="40"/>
      <c r="BGF458" s="40"/>
      <c r="BGG458" s="40"/>
      <c r="BGH458" s="40"/>
      <c r="BGI458" s="40"/>
      <c r="BGJ458" s="40"/>
      <c r="BGK458" s="40"/>
      <c r="BGL458" s="40"/>
      <c r="BGM458" s="40"/>
      <c r="BGN458" s="40"/>
      <c r="BGO458" s="40"/>
      <c r="BGP458" s="40"/>
      <c r="BGQ458" s="40"/>
      <c r="BGR458" s="40"/>
      <c r="BGS458" s="40"/>
      <c r="BGT458" s="40"/>
      <c r="BGU458" s="40"/>
      <c r="BGV458" s="40"/>
      <c r="BGW458" s="40"/>
      <c r="BGX458" s="40"/>
      <c r="BGY458" s="40"/>
      <c r="BGZ458" s="40"/>
      <c r="BHA458" s="40"/>
      <c r="BHB458" s="40"/>
      <c r="BHC458" s="40"/>
      <c r="BHD458" s="40"/>
      <c r="BHE458" s="40"/>
      <c r="BHF458" s="40"/>
      <c r="BHG458" s="40"/>
      <c r="BHH458" s="40"/>
      <c r="BHI458" s="40"/>
      <c r="BHJ458" s="40"/>
      <c r="BHK458" s="40"/>
      <c r="BHL458" s="40"/>
      <c r="BHM458" s="40"/>
      <c r="BHN458" s="40"/>
      <c r="BHO458" s="40"/>
      <c r="BHP458" s="40"/>
      <c r="BHQ458" s="40"/>
      <c r="BHR458" s="40"/>
      <c r="BHS458" s="40"/>
      <c r="BHT458" s="40"/>
      <c r="BHU458" s="40"/>
      <c r="BHV458" s="40"/>
      <c r="BHW458" s="40"/>
      <c r="BHX458" s="40"/>
      <c r="BHY458" s="40"/>
      <c r="BHZ458" s="40"/>
      <c r="BIA458" s="40"/>
      <c r="BIB458" s="40"/>
      <c r="BIC458" s="40"/>
      <c r="BID458" s="40"/>
      <c r="BIE458" s="40"/>
      <c r="BIF458" s="40"/>
      <c r="BIG458" s="40"/>
      <c r="BIH458" s="40"/>
      <c r="BII458" s="40"/>
      <c r="BIJ458" s="40"/>
      <c r="BIK458" s="40"/>
      <c r="BIL458" s="40"/>
      <c r="BIM458" s="40"/>
      <c r="BIN458" s="40"/>
      <c r="BIO458" s="40"/>
      <c r="BIP458" s="40"/>
      <c r="BIQ458" s="40"/>
      <c r="BIR458" s="40"/>
      <c r="BIS458" s="40"/>
      <c r="BIT458" s="40"/>
      <c r="BIU458" s="40"/>
      <c r="BIV458" s="40"/>
      <c r="BIW458" s="40"/>
      <c r="BIX458" s="40"/>
      <c r="BIY458" s="40"/>
      <c r="BIZ458" s="40"/>
      <c r="BJA458" s="40"/>
      <c r="BJB458" s="40"/>
      <c r="BJC458" s="40"/>
      <c r="BJD458" s="40"/>
      <c r="BJE458" s="40"/>
      <c r="BJF458" s="40"/>
      <c r="BJG458" s="40"/>
      <c r="BJH458" s="40"/>
      <c r="BJI458" s="40"/>
      <c r="BJJ458" s="40"/>
      <c r="BJK458" s="40"/>
      <c r="BJL458" s="40"/>
      <c r="BJM458" s="40"/>
      <c r="BJN458" s="40"/>
      <c r="BJO458" s="40"/>
      <c r="BJP458" s="40"/>
      <c r="BJQ458" s="40"/>
      <c r="BJR458" s="40"/>
      <c r="BJS458" s="40"/>
      <c r="BJT458" s="40"/>
      <c r="BJU458" s="40"/>
      <c r="BJV458" s="40"/>
      <c r="BJW458" s="40"/>
      <c r="BJX458" s="40"/>
      <c r="BJY458" s="40"/>
      <c r="BJZ458" s="40"/>
      <c r="BKA458" s="40"/>
      <c r="BKB458" s="40"/>
      <c r="BKC458" s="40"/>
      <c r="BKD458" s="40"/>
      <c r="BKE458" s="40"/>
      <c r="BKF458" s="40"/>
      <c r="BKG458" s="40"/>
      <c r="BKH458" s="40"/>
      <c r="BKI458" s="40"/>
      <c r="BKJ458" s="40"/>
      <c r="BKK458" s="40"/>
      <c r="BKL458" s="40"/>
      <c r="BKM458" s="40"/>
      <c r="BKN458" s="40"/>
      <c r="BKO458" s="40"/>
      <c r="BKP458" s="40"/>
      <c r="BKQ458" s="40"/>
      <c r="BKR458" s="40"/>
      <c r="BKS458" s="40"/>
      <c r="BKT458" s="40"/>
      <c r="BKU458" s="40"/>
      <c r="BKV458" s="40"/>
      <c r="BKW458" s="40"/>
      <c r="BKX458" s="40"/>
      <c r="BKY458" s="40"/>
      <c r="BKZ458" s="40"/>
      <c r="BLA458" s="40"/>
      <c r="BLB458" s="40"/>
      <c r="BLC458" s="40"/>
      <c r="BLD458" s="40"/>
      <c r="BLE458" s="40"/>
      <c r="BLF458" s="40"/>
      <c r="BLG458" s="40"/>
      <c r="BLH458" s="40"/>
      <c r="BLI458" s="40"/>
      <c r="BLJ458" s="40"/>
      <c r="BLK458" s="40"/>
      <c r="BLL458" s="40"/>
      <c r="BLM458" s="40"/>
      <c r="BLN458" s="40"/>
      <c r="BLO458" s="40"/>
      <c r="BLP458" s="40"/>
      <c r="BLQ458" s="40"/>
      <c r="BLR458" s="40"/>
      <c r="BLS458" s="40"/>
      <c r="BLT458" s="40"/>
      <c r="BLU458" s="40"/>
      <c r="BLV458" s="40"/>
      <c r="BLW458" s="40"/>
      <c r="BLX458" s="40"/>
      <c r="BLY458" s="40"/>
      <c r="BLZ458" s="40"/>
      <c r="BMA458" s="40"/>
      <c r="BMB458" s="40"/>
      <c r="BMC458" s="40"/>
      <c r="BMD458" s="40"/>
      <c r="BME458" s="40"/>
      <c r="BMF458" s="40"/>
      <c r="BMG458" s="40"/>
      <c r="BMH458" s="40"/>
      <c r="BMI458" s="40"/>
      <c r="BMJ458" s="40"/>
      <c r="BMK458" s="40"/>
      <c r="BML458" s="40"/>
      <c r="BMM458" s="40"/>
      <c r="BMN458" s="40"/>
      <c r="BMO458" s="40"/>
      <c r="BMP458" s="40"/>
      <c r="BMQ458" s="40"/>
      <c r="BMR458" s="40"/>
      <c r="BMS458" s="40"/>
      <c r="BMT458" s="40"/>
      <c r="BMU458" s="40"/>
      <c r="BMV458" s="40"/>
      <c r="BMW458" s="40"/>
      <c r="BMX458" s="40"/>
      <c r="BMY458" s="40"/>
      <c r="BMZ458" s="40"/>
      <c r="BNA458" s="40"/>
      <c r="BNB458" s="40"/>
      <c r="BNC458" s="40"/>
      <c r="BND458" s="40"/>
      <c r="BNE458" s="40"/>
      <c r="BNF458" s="40"/>
      <c r="BNG458" s="40"/>
      <c r="BNH458" s="40"/>
      <c r="BNI458" s="40"/>
      <c r="BNJ458" s="40"/>
      <c r="BNK458" s="40"/>
      <c r="BNL458" s="40"/>
      <c r="BNM458" s="40"/>
      <c r="BNN458" s="40"/>
      <c r="BNO458" s="40"/>
      <c r="BNP458" s="40"/>
      <c r="BNQ458" s="40"/>
      <c r="BNR458" s="40"/>
      <c r="BNS458" s="40"/>
      <c r="BNT458" s="40"/>
      <c r="BNU458" s="40"/>
      <c r="BNV458" s="40"/>
      <c r="BNW458" s="40"/>
      <c r="BNX458" s="40"/>
      <c r="BNY458" s="40"/>
      <c r="BNZ458" s="40"/>
      <c r="BOA458" s="40"/>
      <c r="BOB458" s="40"/>
      <c r="BOC458" s="40"/>
      <c r="BOD458" s="40"/>
      <c r="BOE458" s="40"/>
      <c r="BOF458" s="40"/>
      <c r="BOG458" s="40"/>
      <c r="BOH458" s="40"/>
      <c r="BOI458" s="40"/>
      <c r="BOJ458" s="40"/>
      <c r="BOK458" s="40"/>
      <c r="BOL458" s="40"/>
      <c r="BOM458" s="40"/>
      <c r="BON458" s="40"/>
      <c r="BOO458" s="40"/>
      <c r="BOP458" s="40"/>
      <c r="BOQ458" s="40"/>
      <c r="BOR458" s="40"/>
      <c r="BOS458" s="40"/>
      <c r="BOT458" s="40"/>
      <c r="BOU458" s="40"/>
      <c r="BOV458" s="40"/>
      <c r="BOW458" s="40"/>
      <c r="BOX458" s="40"/>
      <c r="BOY458" s="40"/>
      <c r="BOZ458" s="40"/>
      <c r="BPA458" s="40"/>
      <c r="BPB458" s="40"/>
      <c r="BPC458" s="40"/>
      <c r="BPD458" s="40"/>
      <c r="BPE458" s="40"/>
      <c r="BPF458" s="40"/>
      <c r="BPG458" s="40"/>
      <c r="BPH458" s="40"/>
      <c r="BPI458" s="40"/>
      <c r="BPJ458" s="40"/>
      <c r="BPK458" s="40"/>
      <c r="BPL458" s="40"/>
      <c r="BPM458" s="40"/>
      <c r="BPN458" s="40"/>
      <c r="BPO458" s="40"/>
      <c r="BPP458" s="40"/>
      <c r="BPQ458" s="40"/>
      <c r="BPR458" s="40"/>
      <c r="BPS458" s="40"/>
      <c r="BPT458" s="40"/>
      <c r="BPU458" s="40"/>
      <c r="BPV458" s="40"/>
      <c r="BPW458" s="40"/>
      <c r="BPX458" s="40"/>
      <c r="BPY458" s="40"/>
      <c r="BPZ458" s="40"/>
      <c r="BQA458" s="40"/>
      <c r="BQB458" s="40"/>
      <c r="BQC458" s="40"/>
      <c r="BQD458" s="40"/>
      <c r="BQE458" s="40"/>
      <c r="BQF458" s="40"/>
      <c r="BQG458" s="40"/>
      <c r="BQH458" s="40"/>
      <c r="BQI458" s="40"/>
      <c r="BQJ458" s="40"/>
      <c r="BQK458" s="40"/>
      <c r="BQL458" s="40"/>
      <c r="BQM458" s="40"/>
      <c r="BQN458" s="40"/>
      <c r="BQO458" s="40"/>
      <c r="BQP458" s="40"/>
      <c r="BQQ458" s="40"/>
      <c r="BQR458" s="40"/>
      <c r="BQS458" s="40"/>
      <c r="BQT458" s="40"/>
      <c r="BQU458" s="40"/>
      <c r="BQV458" s="40"/>
      <c r="BQW458" s="40"/>
      <c r="BQX458" s="40"/>
      <c r="BQY458" s="40"/>
      <c r="BQZ458" s="40"/>
      <c r="BRA458" s="40"/>
      <c r="BRB458" s="40"/>
      <c r="BRC458" s="40"/>
      <c r="BRD458" s="40"/>
      <c r="BRE458" s="40"/>
      <c r="BRF458" s="40"/>
      <c r="BRG458" s="40"/>
      <c r="BRH458" s="40"/>
      <c r="BRI458" s="40"/>
      <c r="BRJ458" s="40"/>
      <c r="BRK458" s="40"/>
      <c r="BRL458" s="40"/>
      <c r="BRM458" s="40"/>
      <c r="BRN458" s="40"/>
      <c r="BRO458" s="40"/>
      <c r="BRP458" s="40"/>
      <c r="BRQ458" s="40"/>
      <c r="BRR458" s="40"/>
      <c r="BRS458" s="40"/>
      <c r="BRT458" s="40"/>
      <c r="BRU458" s="40"/>
      <c r="BRV458" s="40"/>
      <c r="BRW458" s="40"/>
      <c r="BRX458" s="40"/>
      <c r="BRY458" s="40"/>
      <c r="BRZ458" s="40"/>
      <c r="BSA458" s="40"/>
      <c r="BSB458" s="40"/>
      <c r="BSC458" s="40"/>
      <c r="BSD458" s="40"/>
      <c r="BSE458" s="40"/>
      <c r="BSF458" s="40"/>
      <c r="BSG458" s="40"/>
      <c r="BSH458" s="40"/>
      <c r="BSI458" s="40"/>
      <c r="BSJ458" s="40"/>
      <c r="BSK458" s="40"/>
      <c r="BSL458" s="40"/>
      <c r="BSM458" s="40"/>
      <c r="BSN458" s="40"/>
      <c r="BSO458" s="40"/>
      <c r="BSP458" s="40"/>
      <c r="BSQ458" s="40"/>
      <c r="BSR458" s="40"/>
      <c r="BSS458" s="40"/>
      <c r="BST458" s="40"/>
      <c r="BSU458" s="40"/>
      <c r="BSV458" s="40"/>
      <c r="BSW458" s="40"/>
      <c r="BSX458" s="40"/>
      <c r="BSY458" s="40"/>
      <c r="BSZ458" s="40"/>
      <c r="BTA458" s="40"/>
      <c r="BTB458" s="40"/>
      <c r="BTC458" s="40"/>
      <c r="BTD458" s="40"/>
      <c r="BTE458" s="40"/>
      <c r="BTF458" s="40"/>
      <c r="BTG458" s="40"/>
      <c r="BTH458" s="40"/>
      <c r="BTI458" s="40"/>
      <c r="BTJ458" s="40"/>
      <c r="BTK458" s="40"/>
      <c r="BTL458" s="40"/>
      <c r="BTM458" s="40"/>
      <c r="BTN458" s="40"/>
      <c r="BTO458" s="40"/>
      <c r="BTP458" s="40"/>
      <c r="BTQ458" s="40"/>
      <c r="BTR458" s="40"/>
      <c r="BTS458" s="40"/>
      <c r="BTT458" s="40"/>
      <c r="BTU458" s="40"/>
      <c r="BTV458" s="40"/>
      <c r="BTW458" s="40"/>
      <c r="BTX458" s="40"/>
      <c r="BTY458" s="40"/>
      <c r="BTZ458" s="40"/>
      <c r="BUA458" s="40"/>
      <c r="BUB458" s="40"/>
      <c r="BUC458" s="40"/>
      <c r="BUD458" s="40"/>
      <c r="BUE458" s="40"/>
      <c r="BUF458" s="40"/>
      <c r="BUG458" s="40"/>
      <c r="BUH458" s="40"/>
      <c r="BUI458" s="40"/>
      <c r="BUJ458" s="40"/>
      <c r="BUK458" s="40"/>
      <c r="BUL458" s="40"/>
      <c r="BUM458" s="40"/>
      <c r="BUN458" s="40"/>
      <c r="BUO458" s="40"/>
      <c r="BUP458" s="40"/>
      <c r="BUQ458" s="40"/>
      <c r="BUR458" s="40"/>
      <c r="BUS458" s="40"/>
      <c r="BUT458" s="40"/>
      <c r="BUU458" s="40"/>
      <c r="BUV458" s="40"/>
      <c r="BUW458" s="40"/>
      <c r="BUX458" s="40"/>
      <c r="BUY458" s="40"/>
      <c r="BUZ458" s="40"/>
      <c r="BVA458" s="40"/>
      <c r="BVB458" s="40"/>
      <c r="BVC458" s="40"/>
      <c r="BVD458" s="40"/>
      <c r="BVE458" s="40"/>
      <c r="BVF458" s="40"/>
      <c r="BVG458" s="40"/>
      <c r="BVH458" s="40"/>
      <c r="BVI458" s="40"/>
      <c r="BVJ458" s="40"/>
      <c r="BVK458" s="40"/>
      <c r="BVL458" s="40"/>
      <c r="BVM458" s="40"/>
      <c r="BVN458" s="40"/>
      <c r="BVO458" s="40"/>
      <c r="BVP458" s="40"/>
      <c r="BVQ458" s="40"/>
      <c r="BVR458" s="40"/>
      <c r="BVS458" s="40"/>
      <c r="BVT458" s="40"/>
      <c r="BVU458" s="40"/>
      <c r="BVV458" s="40"/>
      <c r="BVW458" s="40"/>
      <c r="BVX458" s="40"/>
      <c r="BVY458" s="40"/>
      <c r="BVZ458" s="40"/>
      <c r="BWA458" s="40"/>
      <c r="BWB458" s="40"/>
      <c r="BWC458" s="40"/>
      <c r="BWD458" s="40"/>
      <c r="BWE458" s="40"/>
      <c r="BWF458" s="40"/>
      <c r="BWG458" s="40"/>
      <c r="BWH458" s="40"/>
      <c r="BWI458" s="40"/>
      <c r="BWJ458" s="40"/>
      <c r="BWK458" s="40"/>
      <c r="BWL458" s="40"/>
      <c r="BWM458" s="40"/>
      <c r="BWN458" s="40"/>
      <c r="BWO458" s="40"/>
      <c r="BWP458" s="40"/>
      <c r="BWQ458" s="40"/>
      <c r="BWR458" s="40"/>
      <c r="BWS458" s="40"/>
      <c r="BWT458" s="40"/>
      <c r="BWU458" s="40"/>
      <c r="BWV458" s="40"/>
      <c r="BWW458" s="40"/>
      <c r="BWX458" s="40"/>
      <c r="BWY458" s="40"/>
      <c r="BWZ458" s="40"/>
      <c r="BXA458" s="40"/>
      <c r="BXB458" s="40"/>
      <c r="BXC458" s="40"/>
      <c r="BXD458" s="40"/>
      <c r="BXE458" s="40"/>
      <c r="BXF458" s="40"/>
      <c r="BXG458" s="40"/>
      <c r="BXH458" s="40"/>
      <c r="BXI458" s="40"/>
      <c r="BXJ458" s="40"/>
      <c r="BXK458" s="40"/>
      <c r="BXL458" s="40"/>
      <c r="BXM458" s="40"/>
      <c r="BXN458" s="40"/>
      <c r="BXO458" s="40"/>
      <c r="BXP458" s="40"/>
      <c r="BXQ458" s="40"/>
      <c r="BXR458" s="40"/>
      <c r="BXS458" s="40"/>
      <c r="BXT458" s="40"/>
      <c r="BXU458" s="40"/>
      <c r="BXV458" s="40"/>
      <c r="BXW458" s="40"/>
      <c r="BXX458" s="40"/>
      <c r="BXY458" s="40"/>
      <c r="BXZ458" s="40"/>
      <c r="BYA458" s="40"/>
      <c r="BYB458" s="40"/>
      <c r="BYC458" s="40"/>
      <c r="BYD458" s="40"/>
      <c r="BYE458" s="40"/>
      <c r="BYF458" s="40"/>
      <c r="BYG458" s="40"/>
      <c r="BYH458" s="40"/>
      <c r="BYI458" s="40"/>
      <c r="BYJ458" s="40"/>
      <c r="BYK458" s="40"/>
      <c r="BYL458" s="40"/>
      <c r="BYM458" s="40"/>
      <c r="BYN458" s="40"/>
      <c r="BYO458" s="40"/>
      <c r="BYP458" s="40"/>
      <c r="BYQ458" s="40"/>
      <c r="BYR458" s="40"/>
      <c r="BYS458" s="40"/>
      <c r="BYT458" s="40"/>
      <c r="BYU458" s="40"/>
      <c r="BYV458" s="40"/>
      <c r="BYW458" s="40"/>
      <c r="BYX458" s="40"/>
      <c r="BYY458" s="40"/>
      <c r="BYZ458" s="40"/>
      <c r="BZA458" s="40"/>
      <c r="BZB458" s="40"/>
      <c r="BZC458" s="40"/>
      <c r="BZD458" s="40"/>
      <c r="BZE458" s="40"/>
      <c r="BZF458" s="40"/>
      <c r="BZG458" s="40"/>
      <c r="BZH458" s="40"/>
      <c r="BZI458" s="40"/>
      <c r="BZJ458" s="40"/>
      <c r="BZK458" s="40"/>
      <c r="BZL458" s="40"/>
      <c r="BZM458" s="40"/>
      <c r="BZN458" s="40"/>
      <c r="BZO458" s="40"/>
      <c r="BZP458" s="40"/>
      <c r="BZQ458" s="40"/>
      <c r="BZR458" s="40"/>
      <c r="BZS458" s="40"/>
      <c r="BZT458" s="40"/>
      <c r="BZU458" s="40"/>
      <c r="BZV458" s="40"/>
      <c r="BZW458" s="40"/>
      <c r="BZX458" s="40"/>
      <c r="BZY458" s="40"/>
      <c r="BZZ458" s="40"/>
      <c r="CAA458" s="40"/>
      <c r="CAB458" s="40"/>
      <c r="CAC458" s="40"/>
      <c r="CAD458" s="40"/>
      <c r="CAE458" s="40"/>
      <c r="CAF458" s="40"/>
      <c r="CAG458" s="40"/>
      <c r="CAH458" s="40"/>
      <c r="CAI458" s="40"/>
      <c r="CAJ458" s="40"/>
      <c r="CAK458" s="40"/>
      <c r="CAL458" s="40"/>
      <c r="CAM458" s="40"/>
      <c r="CAN458" s="40"/>
      <c r="CAO458" s="40"/>
      <c r="CAP458" s="40"/>
      <c r="CAQ458" s="40"/>
      <c r="CAR458" s="40"/>
      <c r="CAS458" s="40"/>
      <c r="CAT458" s="40"/>
      <c r="CAU458" s="40"/>
      <c r="CAV458" s="40"/>
      <c r="CAW458" s="40"/>
      <c r="CAX458" s="40"/>
      <c r="CAY458" s="40"/>
      <c r="CAZ458" s="40"/>
      <c r="CBA458" s="40"/>
      <c r="CBB458" s="40"/>
      <c r="CBC458" s="40"/>
      <c r="CBD458" s="40"/>
      <c r="CBE458" s="40"/>
      <c r="CBF458" s="40"/>
      <c r="CBG458" s="40"/>
      <c r="CBH458" s="40"/>
      <c r="CBI458" s="40"/>
      <c r="CBJ458" s="40"/>
      <c r="CBK458" s="40"/>
      <c r="CBL458" s="40"/>
      <c r="CBM458" s="40"/>
      <c r="CBN458" s="40"/>
      <c r="CBO458" s="40"/>
      <c r="CBP458" s="40"/>
      <c r="CBQ458" s="40"/>
      <c r="CBR458" s="40"/>
      <c r="CBS458" s="40"/>
      <c r="CBT458" s="40"/>
      <c r="CBU458" s="40"/>
      <c r="CBV458" s="40"/>
      <c r="CBW458" s="40"/>
      <c r="CBX458" s="40"/>
      <c r="CBY458" s="40"/>
      <c r="CBZ458" s="40"/>
      <c r="CCA458" s="40"/>
      <c r="CCB458" s="40"/>
      <c r="CCC458" s="40"/>
      <c r="CCD458" s="40"/>
      <c r="CCE458" s="40"/>
      <c r="CCF458" s="40"/>
      <c r="CCG458" s="40"/>
      <c r="CCH458" s="40"/>
      <c r="CCI458" s="40"/>
      <c r="CCJ458" s="40"/>
      <c r="CCK458" s="40"/>
      <c r="CCL458" s="40"/>
      <c r="CCM458" s="40"/>
      <c r="CCN458" s="40"/>
      <c r="CCO458" s="40"/>
      <c r="CCP458" s="40"/>
      <c r="CCQ458" s="40"/>
      <c r="CCR458" s="40"/>
      <c r="CCS458" s="40"/>
      <c r="CCT458" s="40"/>
      <c r="CCU458" s="40"/>
      <c r="CCV458" s="40"/>
      <c r="CCW458" s="40"/>
      <c r="CCX458" s="40"/>
      <c r="CCY458" s="40"/>
      <c r="CCZ458" s="40"/>
      <c r="CDA458" s="40"/>
      <c r="CDB458" s="40"/>
      <c r="CDC458" s="40"/>
      <c r="CDD458" s="40"/>
      <c r="CDE458" s="40"/>
      <c r="CDF458" s="40"/>
      <c r="CDG458" s="40"/>
      <c r="CDH458" s="40"/>
      <c r="CDI458" s="40"/>
      <c r="CDJ458" s="40"/>
      <c r="CDK458" s="40"/>
      <c r="CDL458" s="40"/>
      <c r="CDM458" s="40"/>
      <c r="CDN458" s="40"/>
      <c r="CDO458" s="40"/>
      <c r="CDP458" s="40"/>
      <c r="CDQ458" s="40"/>
      <c r="CDR458" s="40"/>
      <c r="CDS458" s="40"/>
      <c r="CDT458" s="40"/>
      <c r="CDU458" s="40"/>
      <c r="CDV458" s="40"/>
      <c r="CDW458" s="40"/>
      <c r="CDX458" s="40"/>
      <c r="CDY458" s="40"/>
      <c r="CDZ458" s="40"/>
      <c r="CEA458" s="40"/>
      <c r="CEB458" s="40"/>
      <c r="CEC458" s="40"/>
      <c r="CED458" s="40"/>
      <c r="CEE458" s="40"/>
      <c r="CEF458" s="40"/>
      <c r="CEG458" s="40"/>
      <c r="CEH458" s="40"/>
      <c r="CEI458" s="40"/>
      <c r="CEJ458" s="40"/>
      <c r="CEK458" s="40"/>
      <c r="CEL458" s="40"/>
      <c r="CEM458" s="40"/>
      <c r="CEN458" s="40"/>
      <c r="CEO458" s="40"/>
      <c r="CEP458" s="40"/>
      <c r="CEQ458" s="40"/>
      <c r="CER458" s="40"/>
      <c r="CES458" s="40"/>
      <c r="CET458" s="40"/>
      <c r="CEU458" s="40"/>
      <c r="CEV458" s="40"/>
      <c r="CEW458" s="40"/>
      <c r="CEX458" s="40"/>
      <c r="CEY458" s="40"/>
      <c r="CEZ458" s="40"/>
      <c r="CFA458" s="40"/>
      <c r="CFB458" s="40"/>
      <c r="CFC458" s="40"/>
      <c r="CFD458" s="40"/>
      <c r="CFE458" s="40"/>
      <c r="CFF458" s="40"/>
      <c r="CFG458" s="40"/>
      <c r="CFH458" s="40"/>
      <c r="CFI458" s="40"/>
      <c r="CFJ458" s="40"/>
      <c r="CFK458" s="40"/>
      <c r="CFL458" s="40"/>
      <c r="CFM458" s="40"/>
      <c r="CFN458" s="40"/>
      <c r="CFO458" s="40"/>
      <c r="CFP458" s="40"/>
      <c r="CFQ458" s="40"/>
      <c r="CFR458" s="40"/>
      <c r="CFS458" s="40"/>
      <c r="CFT458" s="40"/>
      <c r="CFU458" s="40"/>
      <c r="CFV458" s="40"/>
      <c r="CFW458" s="40"/>
      <c r="CFX458" s="40"/>
      <c r="CFY458" s="40"/>
      <c r="CFZ458" s="40"/>
      <c r="CGA458" s="40"/>
      <c r="CGB458" s="40"/>
      <c r="CGC458" s="40"/>
      <c r="CGD458" s="40"/>
      <c r="CGE458" s="40"/>
      <c r="CGF458" s="40"/>
      <c r="CGG458" s="40"/>
      <c r="CGH458" s="40"/>
      <c r="CGI458" s="40"/>
      <c r="CGJ458" s="40"/>
      <c r="CGK458" s="40"/>
      <c r="CGL458" s="40"/>
      <c r="CGM458" s="40"/>
      <c r="CGN458" s="40"/>
      <c r="CGO458" s="40"/>
      <c r="CGP458" s="40"/>
      <c r="CGQ458" s="40"/>
      <c r="CGR458" s="40"/>
      <c r="CGS458" s="40"/>
      <c r="CGT458" s="40"/>
      <c r="CGU458" s="40"/>
      <c r="CGV458" s="40"/>
      <c r="CGW458" s="40"/>
      <c r="CGX458" s="40"/>
      <c r="CGY458" s="40"/>
      <c r="CGZ458" s="40"/>
      <c r="CHA458" s="40"/>
      <c r="CHB458" s="40"/>
      <c r="CHC458" s="40"/>
      <c r="CHD458" s="40"/>
      <c r="CHE458" s="40"/>
      <c r="CHF458" s="40"/>
      <c r="CHG458" s="40"/>
      <c r="CHH458" s="40"/>
      <c r="CHI458" s="40"/>
      <c r="CHJ458" s="40"/>
      <c r="CHK458" s="40"/>
      <c r="CHL458" s="40"/>
      <c r="CHM458" s="40"/>
      <c r="CHN458" s="40"/>
      <c r="CHO458" s="40"/>
      <c r="CHP458" s="40"/>
      <c r="CHQ458" s="40"/>
      <c r="CHR458" s="40"/>
      <c r="CHS458" s="40"/>
      <c r="CHT458" s="40"/>
      <c r="CHU458" s="40"/>
      <c r="CHV458" s="40"/>
      <c r="CHW458" s="40"/>
      <c r="CHX458" s="40"/>
      <c r="CHY458" s="40"/>
      <c r="CHZ458" s="40"/>
      <c r="CIA458" s="40"/>
      <c r="CIB458" s="40"/>
      <c r="CIC458" s="40"/>
      <c r="CID458" s="40"/>
      <c r="CIE458" s="40"/>
      <c r="CIF458" s="40"/>
      <c r="CIG458" s="40"/>
      <c r="CIH458" s="40"/>
      <c r="CII458" s="40"/>
      <c r="CIJ458" s="40"/>
      <c r="CIK458" s="40"/>
      <c r="CIL458" s="40"/>
      <c r="CIM458" s="40"/>
      <c r="CIN458" s="40"/>
      <c r="CIO458" s="40"/>
      <c r="CIP458" s="40"/>
      <c r="CIQ458" s="40"/>
      <c r="CIR458" s="40"/>
      <c r="CIS458" s="40"/>
      <c r="CIT458" s="40"/>
      <c r="CIU458" s="40"/>
      <c r="CIV458" s="40"/>
      <c r="CIW458" s="40"/>
      <c r="CIX458" s="40"/>
      <c r="CIY458" s="40"/>
      <c r="CIZ458" s="40"/>
      <c r="CJA458" s="40"/>
      <c r="CJB458" s="40"/>
      <c r="CJC458" s="40"/>
      <c r="CJD458" s="40"/>
      <c r="CJE458" s="40"/>
      <c r="CJF458" s="40"/>
      <c r="CJG458" s="40"/>
      <c r="CJH458" s="40"/>
      <c r="CJI458" s="40"/>
      <c r="CJJ458" s="40"/>
      <c r="CJK458" s="40"/>
      <c r="CJL458" s="40"/>
      <c r="CJM458" s="40"/>
      <c r="CJN458" s="40"/>
      <c r="CJO458" s="40"/>
      <c r="CJP458" s="40"/>
      <c r="CJQ458" s="40"/>
      <c r="CJR458" s="40"/>
      <c r="CJS458" s="40"/>
      <c r="CJT458" s="40"/>
      <c r="CJU458" s="40"/>
      <c r="CJV458" s="40"/>
      <c r="CJW458" s="40"/>
      <c r="CJX458" s="40"/>
      <c r="CJY458" s="40"/>
      <c r="CJZ458" s="40"/>
      <c r="CKA458" s="40"/>
      <c r="CKB458" s="40"/>
      <c r="CKC458" s="40"/>
      <c r="CKD458" s="40"/>
      <c r="CKE458" s="40"/>
      <c r="CKF458" s="40"/>
      <c r="CKG458" s="40"/>
      <c r="CKH458" s="40"/>
      <c r="CKI458" s="40"/>
      <c r="CKJ458" s="40"/>
      <c r="CKK458" s="40"/>
      <c r="CKL458" s="40"/>
      <c r="CKM458" s="40"/>
      <c r="CKN458" s="40"/>
      <c r="CKO458" s="40"/>
      <c r="CKP458" s="40"/>
      <c r="CKQ458" s="40"/>
      <c r="CKR458" s="40"/>
      <c r="CKS458" s="40"/>
      <c r="CKT458" s="40"/>
      <c r="CKU458" s="40"/>
      <c r="CKV458" s="40"/>
      <c r="CKW458" s="40"/>
      <c r="CKX458" s="40"/>
      <c r="CKY458" s="40"/>
      <c r="CKZ458" s="40"/>
      <c r="CLA458" s="40"/>
      <c r="CLB458" s="40"/>
      <c r="CLC458" s="40"/>
      <c r="CLD458" s="40"/>
      <c r="CLE458" s="40"/>
      <c r="CLF458" s="40"/>
      <c r="CLG458" s="40"/>
      <c r="CLH458" s="40"/>
      <c r="CLI458" s="40"/>
      <c r="CLJ458" s="40"/>
      <c r="CLK458" s="40"/>
      <c r="CLL458" s="40"/>
      <c r="CLM458" s="40"/>
      <c r="CLN458" s="40"/>
      <c r="CLO458" s="40"/>
      <c r="CLP458" s="40"/>
      <c r="CLQ458" s="40"/>
      <c r="CLR458" s="40"/>
      <c r="CLS458" s="40"/>
      <c r="CLT458" s="40"/>
      <c r="CLU458" s="40"/>
      <c r="CLV458" s="40"/>
      <c r="CLW458" s="40"/>
      <c r="CLX458" s="40"/>
      <c r="CLY458" s="40"/>
      <c r="CLZ458" s="40"/>
      <c r="CMA458" s="40"/>
      <c r="CMB458" s="40"/>
      <c r="CMC458" s="40"/>
      <c r="CMD458" s="40"/>
      <c r="CME458" s="40"/>
      <c r="CMF458" s="40"/>
      <c r="CMG458" s="40"/>
      <c r="CMH458" s="40"/>
      <c r="CMI458" s="40"/>
      <c r="CMJ458" s="40"/>
      <c r="CMK458" s="40"/>
      <c r="CML458" s="40"/>
      <c r="CMM458" s="40"/>
      <c r="CMN458" s="40"/>
      <c r="CMO458" s="40"/>
      <c r="CMP458" s="40"/>
      <c r="CMQ458" s="40"/>
      <c r="CMR458" s="40"/>
      <c r="CMS458" s="40"/>
      <c r="CMT458" s="40"/>
      <c r="CMU458" s="40"/>
      <c r="CMV458" s="40"/>
      <c r="CMW458" s="40"/>
      <c r="CMX458" s="40"/>
      <c r="CMY458" s="40"/>
      <c r="CMZ458" s="40"/>
      <c r="CNA458" s="40"/>
      <c r="CNB458" s="40"/>
      <c r="CNC458" s="40"/>
      <c r="CND458" s="40"/>
      <c r="CNE458" s="40"/>
      <c r="CNF458" s="40"/>
      <c r="CNG458" s="40"/>
      <c r="CNH458" s="40"/>
      <c r="CNI458" s="40"/>
      <c r="CNJ458" s="40"/>
      <c r="CNK458" s="40"/>
      <c r="CNL458" s="40"/>
      <c r="CNM458" s="40"/>
      <c r="CNN458" s="40"/>
      <c r="CNO458" s="40"/>
      <c r="CNP458" s="40"/>
      <c r="CNQ458" s="40"/>
      <c r="CNR458" s="40"/>
      <c r="CNS458" s="40"/>
      <c r="CNT458" s="40"/>
      <c r="CNU458" s="40"/>
      <c r="CNV458" s="40"/>
      <c r="CNW458" s="40"/>
      <c r="CNX458" s="40"/>
      <c r="CNY458" s="40"/>
      <c r="CNZ458" s="40"/>
      <c r="COA458" s="40"/>
      <c r="COB458" s="40"/>
      <c r="COC458" s="40"/>
      <c r="COD458" s="40"/>
      <c r="COE458" s="40"/>
      <c r="COF458" s="40"/>
      <c r="COG458" s="40"/>
      <c r="COH458" s="40"/>
      <c r="COI458" s="40"/>
      <c r="COJ458" s="40"/>
      <c r="COK458" s="40"/>
      <c r="COL458" s="40"/>
      <c r="COM458" s="40"/>
      <c r="CON458" s="40"/>
      <c r="COO458" s="40"/>
      <c r="COP458" s="40"/>
      <c r="COQ458" s="40"/>
      <c r="COR458" s="40"/>
      <c r="COS458" s="40"/>
      <c r="COT458" s="40"/>
      <c r="COU458" s="40"/>
      <c r="COV458" s="40"/>
      <c r="COW458" s="40"/>
      <c r="COX458" s="40"/>
      <c r="COY458" s="40"/>
      <c r="COZ458" s="40"/>
      <c r="CPA458" s="40"/>
      <c r="CPB458" s="40"/>
      <c r="CPC458" s="40"/>
      <c r="CPD458" s="40"/>
      <c r="CPE458" s="40"/>
      <c r="CPF458" s="40"/>
      <c r="CPG458" s="40"/>
      <c r="CPH458" s="40"/>
      <c r="CPI458" s="40"/>
      <c r="CPJ458" s="40"/>
      <c r="CPK458" s="40"/>
      <c r="CPL458" s="40"/>
      <c r="CPM458" s="40"/>
      <c r="CPN458" s="40"/>
      <c r="CPO458" s="40"/>
      <c r="CPP458" s="40"/>
      <c r="CPQ458" s="40"/>
      <c r="CPR458" s="40"/>
      <c r="CPS458" s="40"/>
      <c r="CPT458" s="40"/>
      <c r="CPU458" s="40"/>
      <c r="CPV458" s="40"/>
      <c r="CPW458" s="40"/>
      <c r="CPX458" s="40"/>
      <c r="CPY458" s="40"/>
      <c r="CPZ458" s="40"/>
      <c r="CQA458" s="40"/>
      <c r="CQB458" s="40"/>
      <c r="CQC458" s="40"/>
      <c r="CQD458" s="40"/>
      <c r="CQE458" s="40"/>
      <c r="CQF458" s="40"/>
      <c r="CQG458" s="40"/>
      <c r="CQH458" s="40"/>
      <c r="CQI458" s="40"/>
      <c r="CQJ458" s="40"/>
      <c r="CQK458" s="40"/>
      <c r="CQL458" s="40"/>
      <c r="CQM458" s="40"/>
      <c r="CQN458" s="40"/>
      <c r="CQO458" s="40"/>
      <c r="CQP458" s="40"/>
      <c r="CQQ458" s="40"/>
      <c r="CQR458" s="40"/>
      <c r="CQS458" s="40"/>
      <c r="CQT458" s="40"/>
      <c r="CQU458" s="40"/>
      <c r="CQV458" s="40"/>
      <c r="CQW458" s="40"/>
      <c r="CQX458" s="40"/>
      <c r="CQY458" s="40"/>
      <c r="CQZ458" s="40"/>
      <c r="CRA458" s="40"/>
      <c r="CRB458" s="40"/>
      <c r="CRC458" s="40"/>
      <c r="CRD458" s="40"/>
      <c r="CRE458" s="40"/>
      <c r="CRF458" s="40"/>
      <c r="CRG458" s="40"/>
      <c r="CRH458" s="40"/>
      <c r="CRI458" s="40"/>
      <c r="CRJ458" s="40"/>
      <c r="CRK458" s="40"/>
      <c r="CRL458" s="40"/>
      <c r="CRM458" s="40"/>
      <c r="CRN458" s="40"/>
      <c r="CRO458" s="40"/>
      <c r="CRP458" s="40"/>
      <c r="CRQ458" s="40"/>
      <c r="CRR458" s="40"/>
      <c r="CRS458" s="40"/>
      <c r="CRT458" s="40"/>
      <c r="CRU458" s="40"/>
      <c r="CRV458" s="40"/>
      <c r="CRW458" s="40"/>
      <c r="CRX458" s="40"/>
      <c r="CRY458" s="40"/>
      <c r="CRZ458" s="40"/>
      <c r="CSA458" s="40"/>
      <c r="CSB458" s="40"/>
      <c r="CSC458" s="40"/>
      <c r="CSD458" s="40"/>
      <c r="CSE458" s="40"/>
      <c r="CSF458" s="40"/>
      <c r="CSG458" s="40"/>
      <c r="CSH458" s="40"/>
      <c r="CSI458" s="40"/>
      <c r="CSJ458" s="40"/>
      <c r="CSK458" s="40"/>
      <c r="CSL458" s="40"/>
      <c r="CSM458" s="40"/>
      <c r="CSN458" s="40"/>
      <c r="CSO458" s="40"/>
      <c r="CSP458" s="40"/>
      <c r="CSQ458" s="40"/>
      <c r="CSR458" s="40"/>
      <c r="CSS458" s="40"/>
      <c r="CST458" s="40"/>
      <c r="CSU458" s="40"/>
      <c r="CSV458" s="40"/>
      <c r="CSW458" s="40"/>
      <c r="CSX458" s="40"/>
      <c r="CSY458" s="40"/>
      <c r="CSZ458" s="40"/>
      <c r="CTA458" s="40"/>
      <c r="CTB458" s="40"/>
      <c r="CTC458" s="40"/>
      <c r="CTD458" s="40"/>
      <c r="CTE458" s="40"/>
      <c r="CTF458" s="40"/>
      <c r="CTG458" s="40"/>
      <c r="CTH458" s="40"/>
      <c r="CTI458" s="40"/>
      <c r="CTJ458" s="40"/>
      <c r="CTK458" s="40"/>
      <c r="CTL458" s="40"/>
      <c r="CTM458" s="40"/>
      <c r="CTN458" s="40"/>
      <c r="CTO458" s="40"/>
      <c r="CTP458" s="40"/>
      <c r="CTQ458" s="40"/>
      <c r="CTR458" s="40"/>
      <c r="CTS458" s="40"/>
      <c r="CTT458" s="40"/>
      <c r="CTU458" s="40"/>
      <c r="CTV458" s="40"/>
      <c r="CTW458" s="40"/>
      <c r="CTX458" s="40"/>
      <c r="CTY458" s="40"/>
      <c r="CTZ458" s="40"/>
      <c r="CUA458" s="40"/>
      <c r="CUB458" s="40"/>
      <c r="CUC458" s="40"/>
      <c r="CUD458" s="40"/>
      <c r="CUE458" s="40"/>
      <c r="CUF458" s="40"/>
      <c r="CUG458" s="40"/>
      <c r="CUH458" s="40"/>
      <c r="CUI458" s="40"/>
      <c r="CUJ458" s="40"/>
      <c r="CUK458" s="40"/>
      <c r="CUL458" s="40"/>
      <c r="CUM458" s="40"/>
      <c r="CUN458" s="40"/>
      <c r="CUO458" s="40"/>
      <c r="CUP458" s="40"/>
      <c r="CUQ458" s="40"/>
      <c r="CUR458" s="40"/>
      <c r="CUS458" s="40"/>
      <c r="CUT458" s="40"/>
      <c r="CUU458" s="40"/>
      <c r="CUV458" s="40"/>
      <c r="CUW458" s="40"/>
      <c r="CUX458" s="40"/>
      <c r="CUY458" s="40"/>
      <c r="CUZ458" s="40"/>
      <c r="CVA458" s="40"/>
      <c r="CVB458" s="40"/>
      <c r="CVC458" s="40"/>
      <c r="CVD458" s="40"/>
      <c r="CVE458" s="40"/>
      <c r="CVF458" s="40"/>
      <c r="CVG458" s="40"/>
      <c r="CVH458" s="40"/>
      <c r="CVI458" s="40"/>
      <c r="CVJ458" s="40"/>
      <c r="CVK458" s="40"/>
      <c r="CVL458" s="40"/>
      <c r="CVM458" s="40"/>
      <c r="CVN458" s="40"/>
      <c r="CVO458" s="40"/>
      <c r="CVP458" s="40"/>
      <c r="CVQ458" s="40"/>
      <c r="CVR458" s="40"/>
      <c r="CVS458" s="40"/>
      <c r="CVT458" s="40"/>
      <c r="CVU458" s="40"/>
      <c r="CVV458" s="40"/>
      <c r="CVW458" s="40"/>
      <c r="CVX458" s="40"/>
      <c r="CVY458" s="40"/>
      <c r="CVZ458" s="40"/>
      <c r="CWA458" s="40"/>
      <c r="CWB458" s="40"/>
      <c r="CWC458" s="40"/>
      <c r="CWD458" s="40"/>
      <c r="CWE458" s="40"/>
      <c r="CWF458" s="40"/>
      <c r="CWG458" s="40"/>
      <c r="CWH458" s="40"/>
      <c r="CWI458" s="40"/>
      <c r="CWJ458" s="40"/>
      <c r="CWK458" s="40"/>
      <c r="CWL458" s="40"/>
      <c r="CWM458" s="40"/>
      <c r="CWN458" s="40"/>
      <c r="CWO458" s="40"/>
      <c r="CWP458" s="40"/>
      <c r="CWQ458" s="40"/>
      <c r="CWR458" s="40"/>
      <c r="CWS458" s="40"/>
      <c r="CWT458" s="40"/>
      <c r="CWU458" s="40"/>
      <c r="CWV458" s="40"/>
      <c r="CWW458" s="40"/>
      <c r="CWX458" s="40"/>
      <c r="CWY458" s="40"/>
      <c r="CWZ458" s="40"/>
      <c r="CXA458" s="40"/>
      <c r="CXB458" s="40"/>
      <c r="CXC458" s="40"/>
      <c r="CXD458" s="40"/>
      <c r="CXE458" s="40"/>
      <c r="CXF458" s="40"/>
      <c r="CXG458" s="40"/>
      <c r="CXH458" s="40"/>
      <c r="CXI458" s="40"/>
      <c r="CXJ458" s="40"/>
      <c r="CXK458" s="40"/>
      <c r="CXL458" s="40"/>
      <c r="CXM458" s="40"/>
      <c r="CXN458" s="40"/>
      <c r="CXO458" s="40"/>
      <c r="CXP458" s="40"/>
      <c r="CXQ458" s="40"/>
      <c r="CXR458" s="40"/>
      <c r="CXS458" s="40"/>
      <c r="CXT458" s="40"/>
      <c r="CXU458" s="40"/>
      <c r="CXV458" s="40"/>
      <c r="CXW458" s="40"/>
      <c r="CXX458" s="40"/>
      <c r="CXY458" s="40"/>
      <c r="CXZ458" s="40"/>
      <c r="CYA458" s="40"/>
      <c r="CYB458" s="40"/>
      <c r="CYC458" s="40"/>
      <c r="CYD458" s="40"/>
      <c r="CYE458" s="40"/>
      <c r="CYF458" s="40"/>
      <c r="CYG458" s="40"/>
      <c r="CYH458" s="40"/>
      <c r="CYI458" s="40"/>
      <c r="CYJ458" s="40"/>
      <c r="CYK458" s="40"/>
      <c r="CYL458" s="40"/>
      <c r="CYM458" s="40"/>
      <c r="CYN458" s="40"/>
      <c r="CYO458" s="40"/>
      <c r="CYP458" s="40"/>
      <c r="CYQ458" s="40"/>
      <c r="CYR458" s="40"/>
      <c r="CYS458" s="40"/>
      <c r="CYT458" s="40"/>
      <c r="CYU458" s="40"/>
      <c r="CYV458" s="40"/>
      <c r="CYW458" s="40"/>
      <c r="CYX458" s="40"/>
      <c r="CYY458" s="40"/>
      <c r="CYZ458" s="40"/>
      <c r="CZA458" s="40"/>
      <c r="CZB458" s="40"/>
      <c r="CZC458" s="40"/>
      <c r="CZD458" s="40"/>
      <c r="CZE458" s="40"/>
      <c r="CZF458" s="40"/>
      <c r="CZG458" s="40"/>
      <c r="CZH458" s="40"/>
      <c r="CZI458" s="40"/>
      <c r="CZJ458" s="40"/>
      <c r="CZK458" s="40"/>
      <c r="CZL458" s="40"/>
      <c r="CZM458" s="40"/>
      <c r="CZN458" s="40"/>
      <c r="CZO458" s="40"/>
      <c r="CZP458" s="40"/>
      <c r="CZQ458" s="40"/>
      <c r="CZR458" s="40"/>
      <c r="CZS458" s="40"/>
      <c r="CZT458" s="40"/>
      <c r="CZU458" s="40"/>
      <c r="CZV458" s="40"/>
      <c r="CZW458" s="40"/>
      <c r="CZX458" s="40"/>
      <c r="CZY458" s="40"/>
      <c r="CZZ458" s="40"/>
      <c r="DAA458" s="40"/>
      <c r="DAB458" s="40"/>
      <c r="DAC458" s="40"/>
      <c r="DAD458" s="40"/>
      <c r="DAE458" s="40"/>
      <c r="DAF458" s="40"/>
      <c r="DAG458" s="40"/>
      <c r="DAH458" s="40"/>
      <c r="DAI458" s="40"/>
      <c r="DAJ458" s="40"/>
      <c r="DAK458" s="40"/>
      <c r="DAL458" s="40"/>
      <c r="DAM458" s="40"/>
      <c r="DAN458" s="40"/>
      <c r="DAO458" s="40"/>
      <c r="DAP458" s="40"/>
      <c r="DAQ458" s="40"/>
      <c r="DAR458" s="40"/>
      <c r="DAS458" s="40"/>
      <c r="DAT458" s="40"/>
      <c r="DAU458" s="40"/>
      <c r="DAV458" s="40"/>
      <c r="DAW458" s="40"/>
      <c r="DAX458" s="40"/>
      <c r="DAY458" s="40"/>
      <c r="DAZ458" s="40"/>
      <c r="DBA458" s="40"/>
      <c r="DBB458" s="40"/>
      <c r="DBC458" s="40"/>
      <c r="DBD458" s="40"/>
      <c r="DBE458" s="40"/>
      <c r="DBF458" s="40"/>
      <c r="DBG458" s="40"/>
      <c r="DBH458" s="40"/>
      <c r="DBI458" s="40"/>
      <c r="DBJ458" s="40"/>
      <c r="DBK458" s="40"/>
      <c r="DBL458" s="40"/>
      <c r="DBM458" s="40"/>
      <c r="DBN458" s="40"/>
      <c r="DBO458" s="40"/>
      <c r="DBP458" s="40"/>
      <c r="DBQ458" s="40"/>
      <c r="DBR458" s="40"/>
      <c r="DBS458" s="40"/>
      <c r="DBT458" s="40"/>
      <c r="DBU458" s="40"/>
      <c r="DBV458" s="40"/>
      <c r="DBW458" s="40"/>
      <c r="DBX458" s="40"/>
      <c r="DBY458" s="40"/>
      <c r="DBZ458" s="40"/>
      <c r="DCA458" s="40"/>
      <c r="DCB458" s="40"/>
      <c r="DCC458" s="40"/>
      <c r="DCD458" s="40"/>
      <c r="DCE458" s="40"/>
      <c r="DCF458" s="40"/>
      <c r="DCG458" s="40"/>
      <c r="DCH458" s="40"/>
      <c r="DCI458" s="40"/>
      <c r="DCJ458" s="40"/>
      <c r="DCK458" s="40"/>
      <c r="DCL458" s="40"/>
      <c r="DCM458" s="40"/>
      <c r="DCN458" s="40"/>
      <c r="DCO458" s="40"/>
      <c r="DCP458" s="40"/>
      <c r="DCQ458" s="40"/>
      <c r="DCR458" s="40"/>
      <c r="DCS458" s="40"/>
      <c r="DCT458" s="40"/>
      <c r="DCU458" s="40"/>
      <c r="DCV458" s="40"/>
      <c r="DCW458" s="40"/>
      <c r="DCX458" s="40"/>
      <c r="DCY458" s="40"/>
      <c r="DCZ458" s="40"/>
      <c r="DDA458" s="40"/>
      <c r="DDB458" s="40"/>
      <c r="DDC458" s="40"/>
      <c r="DDD458" s="40"/>
      <c r="DDE458" s="40"/>
      <c r="DDF458" s="40"/>
      <c r="DDG458" s="40"/>
      <c r="DDH458" s="40"/>
      <c r="DDI458" s="40"/>
      <c r="DDJ458" s="40"/>
      <c r="DDK458" s="40"/>
      <c r="DDL458" s="40"/>
      <c r="DDM458" s="40"/>
      <c r="DDN458" s="40"/>
      <c r="DDO458" s="40"/>
      <c r="DDP458" s="40"/>
      <c r="DDQ458" s="40"/>
      <c r="DDR458" s="40"/>
      <c r="DDS458" s="40"/>
      <c r="DDT458" s="40"/>
      <c r="DDU458" s="40"/>
      <c r="DDV458" s="40"/>
      <c r="DDW458" s="40"/>
      <c r="DDX458" s="40"/>
      <c r="DDY458" s="40"/>
      <c r="DDZ458" s="40"/>
      <c r="DEA458" s="40"/>
      <c r="DEB458" s="40"/>
      <c r="DEC458" s="40"/>
      <c r="DED458" s="40"/>
      <c r="DEE458" s="40"/>
      <c r="DEF458" s="40"/>
      <c r="DEG458" s="40"/>
      <c r="DEH458" s="40"/>
      <c r="DEI458" s="40"/>
      <c r="DEJ458" s="40"/>
      <c r="DEK458" s="40"/>
      <c r="DEL458" s="40"/>
      <c r="DEM458" s="40"/>
      <c r="DEN458" s="40"/>
      <c r="DEO458" s="40"/>
      <c r="DEP458" s="40"/>
      <c r="DEQ458" s="40"/>
      <c r="DER458" s="40"/>
      <c r="DES458" s="40"/>
      <c r="DET458" s="40"/>
      <c r="DEU458" s="40"/>
      <c r="DEV458" s="40"/>
      <c r="DEW458" s="40"/>
      <c r="DEX458" s="40"/>
      <c r="DEY458" s="40"/>
      <c r="DEZ458" s="40"/>
      <c r="DFA458" s="40"/>
      <c r="DFB458" s="40"/>
      <c r="DFC458" s="40"/>
      <c r="DFD458" s="40"/>
      <c r="DFE458" s="40"/>
      <c r="DFF458" s="40"/>
      <c r="DFG458" s="40"/>
      <c r="DFH458" s="40"/>
      <c r="DFI458" s="40"/>
      <c r="DFJ458" s="40"/>
      <c r="DFK458" s="40"/>
      <c r="DFL458" s="40"/>
      <c r="DFM458" s="40"/>
      <c r="DFN458" s="40"/>
      <c r="DFO458" s="40"/>
      <c r="DFP458" s="40"/>
      <c r="DFQ458" s="40"/>
      <c r="DFR458" s="40"/>
      <c r="DFS458" s="40"/>
      <c r="DFT458" s="40"/>
      <c r="DFU458" s="40"/>
      <c r="DFV458" s="40"/>
      <c r="DFW458" s="40"/>
      <c r="DFX458" s="40"/>
      <c r="DFY458" s="40"/>
      <c r="DFZ458" s="40"/>
      <c r="DGA458" s="40"/>
      <c r="DGB458" s="40"/>
      <c r="DGC458" s="40"/>
      <c r="DGD458" s="40"/>
      <c r="DGE458" s="40"/>
      <c r="DGF458" s="40"/>
      <c r="DGG458" s="40"/>
      <c r="DGH458" s="40"/>
      <c r="DGI458" s="40"/>
      <c r="DGJ458" s="40"/>
      <c r="DGK458" s="40"/>
      <c r="DGL458" s="40"/>
      <c r="DGM458" s="40"/>
      <c r="DGN458" s="40"/>
      <c r="DGO458" s="40"/>
      <c r="DGP458" s="40"/>
      <c r="DGQ458" s="40"/>
      <c r="DGR458" s="40"/>
      <c r="DGS458" s="40"/>
      <c r="DGT458" s="40"/>
      <c r="DGU458" s="40"/>
      <c r="DGV458" s="40"/>
      <c r="DGW458" s="40"/>
      <c r="DGX458" s="40"/>
      <c r="DGY458" s="40"/>
      <c r="DGZ458" s="40"/>
      <c r="DHA458" s="40"/>
      <c r="DHB458" s="40"/>
      <c r="DHC458" s="40"/>
      <c r="DHD458" s="40"/>
      <c r="DHE458" s="40"/>
      <c r="DHF458" s="40"/>
      <c r="DHG458" s="40"/>
      <c r="DHH458" s="40"/>
      <c r="DHI458" s="40"/>
      <c r="DHJ458" s="40"/>
      <c r="DHK458" s="40"/>
      <c r="DHL458" s="40"/>
      <c r="DHM458" s="40"/>
      <c r="DHN458" s="40"/>
      <c r="DHO458" s="40"/>
      <c r="DHP458" s="40"/>
      <c r="DHQ458" s="40"/>
      <c r="DHR458" s="40"/>
      <c r="DHS458" s="40"/>
      <c r="DHT458" s="40"/>
      <c r="DHU458" s="40"/>
      <c r="DHV458" s="40"/>
      <c r="DHW458" s="40"/>
      <c r="DHX458" s="40"/>
      <c r="DHY458" s="40"/>
      <c r="DHZ458" s="40"/>
      <c r="DIA458" s="40"/>
      <c r="DIB458" s="40"/>
      <c r="DIC458" s="40"/>
      <c r="DID458" s="40"/>
      <c r="DIE458" s="40"/>
      <c r="DIF458" s="40"/>
      <c r="DIG458" s="40"/>
      <c r="DIH458" s="40"/>
      <c r="DII458" s="40"/>
      <c r="DIJ458" s="40"/>
      <c r="DIK458" s="40"/>
      <c r="DIL458" s="40"/>
      <c r="DIM458" s="40"/>
      <c r="DIN458" s="40"/>
      <c r="DIO458" s="40"/>
      <c r="DIP458" s="40"/>
      <c r="DIQ458" s="40"/>
      <c r="DIR458" s="40"/>
      <c r="DIS458" s="40"/>
      <c r="DIT458" s="40"/>
      <c r="DIU458" s="40"/>
      <c r="DIV458" s="40"/>
      <c r="DIW458" s="40"/>
      <c r="DIX458" s="40"/>
      <c r="DIY458" s="40"/>
      <c r="DIZ458" s="40"/>
      <c r="DJA458" s="40"/>
      <c r="DJB458" s="40"/>
      <c r="DJC458" s="40"/>
      <c r="DJD458" s="40"/>
      <c r="DJE458" s="40"/>
      <c r="DJF458" s="40"/>
      <c r="DJG458" s="40"/>
      <c r="DJH458" s="40"/>
      <c r="DJI458" s="40"/>
      <c r="DJJ458" s="40"/>
      <c r="DJK458" s="40"/>
      <c r="DJL458" s="40"/>
      <c r="DJM458" s="40"/>
      <c r="DJN458" s="40"/>
      <c r="DJO458" s="40"/>
      <c r="DJP458" s="40"/>
      <c r="DJQ458" s="40"/>
      <c r="DJR458" s="40"/>
      <c r="DJS458" s="40"/>
      <c r="DJT458" s="40"/>
      <c r="DJU458" s="40"/>
      <c r="DJV458" s="40"/>
      <c r="DJW458" s="40"/>
      <c r="DJX458" s="40"/>
      <c r="DJY458" s="40"/>
      <c r="DJZ458" s="40"/>
      <c r="DKA458" s="40"/>
      <c r="DKB458" s="40"/>
      <c r="DKC458" s="40"/>
      <c r="DKD458" s="40"/>
      <c r="DKE458" s="40"/>
      <c r="DKF458" s="40"/>
      <c r="DKG458" s="40"/>
      <c r="DKH458" s="40"/>
      <c r="DKI458" s="40"/>
      <c r="DKJ458" s="40"/>
      <c r="DKK458" s="40"/>
      <c r="DKL458" s="40"/>
      <c r="DKM458" s="40"/>
      <c r="DKN458" s="40"/>
      <c r="DKO458" s="40"/>
      <c r="DKP458" s="40"/>
      <c r="DKQ458" s="40"/>
      <c r="DKR458" s="40"/>
      <c r="DKS458" s="40"/>
      <c r="DKT458" s="40"/>
      <c r="DKU458" s="40"/>
      <c r="DKV458" s="40"/>
      <c r="DKW458" s="40"/>
      <c r="DKX458" s="40"/>
      <c r="DKY458" s="40"/>
      <c r="DKZ458" s="40"/>
      <c r="DLA458" s="40"/>
      <c r="DLB458" s="40"/>
      <c r="DLC458" s="40"/>
      <c r="DLD458" s="40"/>
      <c r="DLE458" s="40"/>
      <c r="DLF458" s="40"/>
      <c r="DLG458" s="40"/>
      <c r="DLH458" s="40"/>
      <c r="DLI458" s="40"/>
      <c r="DLJ458" s="40"/>
      <c r="DLK458" s="40"/>
      <c r="DLL458" s="40"/>
      <c r="DLM458" s="40"/>
      <c r="DLN458" s="40"/>
      <c r="DLO458" s="40"/>
      <c r="DLP458" s="40"/>
      <c r="DLQ458" s="40"/>
      <c r="DLR458" s="40"/>
      <c r="DLS458" s="40"/>
      <c r="DLT458" s="40"/>
      <c r="DLU458" s="40"/>
      <c r="DLV458" s="40"/>
      <c r="DLW458" s="40"/>
      <c r="DLX458" s="40"/>
      <c r="DLY458" s="40"/>
      <c r="DLZ458" s="40"/>
      <c r="DMA458" s="40"/>
      <c r="DMB458" s="40"/>
      <c r="DMC458" s="40"/>
      <c r="DMD458" s="40"/>
      <c r="DME458" s="40"/>
      <c r="DMF458" s="40"/>
      <c r="DMG458" s="40"/>
      <c r="DMH458" s="40"/>
      <c r="DMI458" s="40"/>
      <c r="DMJ458" s="40"/>
      <c r="DMK458" s="40"/>
      <c r="DML458" s="40"/>
      <c r="DMM458" s="40"/>
      <c r="DMN458" s="40"/>
      <c r="DMO458" s="40"/>
      <c r="DMP458" s="40"/>
      <c r="DMQ458" s="40"/>
      <c r="DMR458" s="40"/>
      <c r="DMS458" s="40"/>
      <c r="DMT458" s="40"/>
      <c r="DMU458" s="40"/>
      <c r="DMV458" s="40"/>
      <c r="DMW458" s="40"/>
      <c r="DMX458" s="40"/>
      <c r="DMY458" s="40"/>
      <c r="DMZ458" s="40"/>
      <c r="DNA458" s="40"/>
      <c r="DNB458" s="40"/>
      <c r="DNC458" s="40"/>
      <c r="DND458" s="40"/>
      <c r="DNE458" s="40"/>
      <c r="DNF458" s="40"/>
      <c r="DNG458" s="40"/>
      <c r="DNH458" s="40"/>
      <c r="DNI458" s="40"/>
      <c r="DNJ458" s="40"/>
      <c r="DNK458" s="40"/>
      <c r="DNL458" s="40"/>
      <c r="DNM458" s="40"/>
      <c r="DNN458" s="40"/>
      <c r="DNO458" s="40"/>
      <c r="DNP458" s="40"/>
      <c r="DNQ458" s="40"/>
      <c r="DNR458" s="40"/>
      <c r="DNS458" s="40"/>
      <c r="DNT458" s="40"/>
      <c r="DNU458" s="40"/>
      <c r="DNV458" s="40"/>
      <c r="DNW458" s="40"/>
      <c r="DNX458" s="40"/>
      <c r="DNY458" s="40"/>
      <c r="DNZ458" s="40"/>
      <c r="DOA458" s="40"/>
      <c r="DOB458" s="40"/>
      <c r="DOC458" s="40"/>
      <c r="DOD458" s="40"/>
      <c r="DOE458" s="40"/>
      <c r="DOF458" s="40"/>
      <c r="DOG458" s="40"/>
      <c r="DOH458" s="40"/>
      <c r="DOI458" s="40"/>
      <c r="DOJ458" s="40"/>
      <c r="DOK458" s="40"/>
      <c r="DOL458" s="40"/>
      <c r="DOM458" s="40"/>
      <c r="DON458" s="40"/>
      <c r="DOO458" s="40"/>
      <c r="DOP458" s="40"/>
      <c r="DOQ458" s="40"/>
      <c r="DOR458" s="40"/>
      <c r="DOS458" s="40"/>
      <c r="DOT458" s="40"/>
      <c r="DOU458" s="40"/>
      <c r="DOV458" s="40"/>
      <c r="DOW458" s="40"/>
      <c r="DOX458" s="40"/>
      <c r="DOY458" s="40"/>
      <c r="DOZ458" s="40"/>
      <c r="DPA458" s="40"/>
      <c r="DPB458" s="40"/>
      <c r="DPC458" s="40"/>
      <c r="DPD458" s="40"/>
      <c r="DPE458" s="40"/>
      <c r="DPF458" s="40"/>
      <c r="DPG458" s="40"/>
      <c r="DPH458" s="40"/>
      <c r="DPI458" s="40"/>
      <c r="DPJ458" s="40"/>
      <c r="DPK458" s="40"/>
      <c r="DPL458" s="40"/>
      <c r="DPM458" s="40"/>
      <c r="DPN458" s="40"/>
      <c r="DPO458" s="40"/>
      <c r="DPP458" s="40"/>
      <c r="DPQ458" s="40"/>
      <c r="DPR458" s="40"/>
      <c r="DPS458" s="40"/>
      <c r="DPT458" s="40"/>
      <c r="DPU458" s="40"/>
      <c r="DPV458" s="40"/>
      <c r="DPW458" s="40"/>
      <c r="DPX458" s="40"/>
      <c r="DPY458" s="40"/>
      <c r="DPZ458" s="40"/>
      <c r="DQA458" s="40"/>
      <c r="DQB458" s="40"/>
      <c r="DQC458" s="40"/>
      <c r="DQD458" s="40"/>
      <c r="DQE458" s="40"/>
      <c r="DQF458" s="40"/>
      <c r="DQG458" s="40"/>
      <c r="DQH458" s="40"/>
      <c r="DQI458" s="40"/>
      <c r="DQJ458" s="40"/>
      <c r="DQK458" s="40"/>
      <c r="DQL458" s="40"/>
      <c r="DQM458" s="40"/>
      <c r="DQN458" s="40"/>
      <c r="DQO458" s="40"/>
      <c r="DQP458" s="40"/>
      <c r="DQQ458" s="40"/>
      <c r="DQR458" s="40"/>
      <c r="DQS458" s="40"/>
      <c r="DQT458" s="40"/>
      <c r="DQU458" s="40"/>
      <c r="DQV458" s="40"/>
      <c r="DQW458" s="40"/>
      <c r="DQX458" s="40"/>
      <c r="DQY458" s="40"/>
      <c r="DQZ458" s="40"/>
      <c r="DRA458" s="40"/>
      <c r="DRB458" s="40"/>
      <c r="DRC458" s="40"/>
      <c r="DRD458" s="40"/>
      <c r="DRE458" s="40"/>
      <c r="DRF458" s="40"/>
      <c r="DRG458" s="40"/>
      <c r="DRH458" s="40"/>
      <c r="DRI458" s="40"/>
      <c r="DRJ458" s="40"/>
      <c r="DRK458" s="40"/>
      <c r="DRL458" s="40"/>
      <c r="DRM458" s="40"/>
      <c r="DRN458" s="40"/>
      <c r="DRO458" s="40"/>
      <c r="DRP458" s="40"/>
      <c r="DRQ458" s="40"/>
      <c r="DRR458" s="40"/>
      <c r="DRS458" s="40"/>
      <c r="DRT458" s="40"/>
      <c r="DRU458" s="40"/>
      <c r="DRV458" s="40"/>
      <c r="DRW458" s="40"/>
      <c r="DRX458" s="40"/>
      <c r="DRY458" s="40"/>
      <c r="DRZ458" s="40"/>
      <c r="DSA458" s="40"/>
      <c r="DSB458" s="40"/>
      <c r="DSC458" s="40"/>
      <c r="DSD458" s="40"/>
      <c r="DSE458" s="40"/>
      <c r="DSF458" s="40"/>
      <c r="DSG458" s="40"/>
      <c r="DSH458" s="40"/>
      <c r="DSI458" s="40"/>
      <c r="DSJ458" s="40"/>
      <c r="DSK458" s="40"/>
      <c r="DSL458" s="40"/>
      <c r="DSM458" s="40"/>
      <c r="DSN458" s="40"/>
      <c r="DSO458" s="40"/>
      <c r="DSP458" s="40"/>
      <c r="DSQ458" s="40"/>
      <c r="DSR458" s="40"/>
      <c r="DSS458" s="40"/>
      <c r="DST458" s="40"/>
      <c r="DSU458" s="40"/>
      <c r="DSV458" s="40"/>
      <c r="DSW458" s="40"/>
      <c r="DSX458" s="40"/>
      <c r="DSY458" s="40"/>
      <c r="DSZ458" s="40"/>
      <c r="DTA458" s="40"/>
      <c r="DTB458" s="40"/>
      <c r="DTC458" s="40"/>
      <c r="DTD458" s="40"/>
      <c r="DTE458" s="40"/>
      <c r="DTF458" s="40"/>
      <c r="DTG458" s="40"/>
      <c r="DTH458" s="40"/>
      <c r="DTI458" s="40"/>
      <c r="DTJ458" s="40"/>
      <c r="DTK458" s="40"/>
      <c r="DTL458" s="40"/>
      <c r="DTM458" s="40"/>
      <c r="DTN458" s="40"/>
      <c r="DTO458" s="40"/>
      <c r="DTP458" s="40"/>
      <c r="DTQ458" s="40"/>
      <c r="DTR458" s="40"/>
      <c r="DTS458" s="40"/>
      <c r="DTT458" s="40"/>
      <c r="DTU458" s="40"/>
      <c r="DTV458" s="40"/>
      <c r="DTW458" s="40"/>
      <c r="DTX458" s="40"/>
      <c r="DTY458" s="40"/>
      <c r="DTZ458" s="40"/>
      <c r="DUA458" s="40"/>
      <c r="DUB458" s="40"/>
      <c r="DUC458" s="40"/>
      <c r="DUD458" s="40"/>
      <c r="DUE458" s="40"/>
      <c r="DUF458" s="40"/>
      <c r="DUG458" s="40"/>
      <c r="DUH458" s="40"/>
      <c r="DUI458" s="40"/>
      <c r="DUJ458" s="40"/>
      <c r="DUK458" s="40"/>
      <c r="DUL458" s="40"/>
      <c r="DUM458" s="40"/>
      <c r="DUN458" s="40"/>
      <c r="DUO458" s="40"/>
      <c r="DUP458" s="40"/>
      <c r="DUQ458" s="40"/>
      <c r="DUR458" s="40"/>
      <c r="DUS458" s="40"/>
      <c r="DUT458" s="40"/>
      <c r="DUU458" s="40"/>
      <c r="DUV458" s="40"/>
      <c r="DUW458" s="40"/>
      <c r="DUX458" s="40"/>
      <c r="DUY458" s="40"/>
      <c r="DUZ458" s="40"/>
      <c r="DVA458" s="40"/>
      <c r="DVB458" s="40"/>
      <c r="DVC458" s="40"/>
      <c r="DVD458" s="40"/>
      <c r="DVE458" s="40"/>
      <c r="DVF458" s="40"/>
      <c r="DVG458" s="40"/>
      <c r="DVH458" s="40"/>
      <c r="DVI458" s="40"/>
      <c r="DVJ458" s="40"/>
      <c r="DVK458" s="40"/>
      <c r="DVL458" s="40"/>
      <c r="DVM458" s="40"/>
      <c r="DVN458" s="40"/>
      <c r="DVO458" s="40"/>
      <c r="DVP458" s="40"/>
      <c r="DVQ458" s="40"/>
      <c r="DVR458" s="40"/>
      <c r="DVS458" s="40"/>
      <c r="DVT458" s="40"/>
      <c r="DVU458" s="40"/>
      <c r="DVV458" s="40"/>
      <c r="DVW458" s="40"/>
      <c r="DVX458" s="40"/>
      <c r="DVY458" s="40"/>
      <c r="DVZ458" s="40"/>
      <c r="DWA458" s="40"/>
      <c r="DWB458" s="40"/>
      <c r="DWC458" s="40"/>
      <c r="DWD458" s="40"/>
      <c r="DWE458" s="40"/>
      <c r="DWF458" s="40"/>
      <c r="DWG458" s="40"/>
      <c r="DWH458" s="40"/>
      <c r="DWI458" s="40"/>
      <c r="DWJ458" s="40"/>
      <c r="DWK458" s="40"/>
      <c r="DWL458" s="40"/>
      <c r="DWM458" s="40"/>
      <c r="DWN458" s="40"/>
      <c r="DWO458" s="40"/>
      <c r="DWP458" s="40"/>
      <c r="DWQ458" s="40"/>
      <c r="DWR458" s="40"/>
      <c r="DWS458" s="40"/>
      <c r="DWT458" s="40"/>
      <c r="DWU458" s="40"/>
      <c r="DWV458" s="40"/>
      <c r="DWW458" s="40"/>
      <c r="DWX458" s="40"/>
      <c r="DWY458" s="40"/>
      <c r="DWZ458" s="40"/>
      <c r="DXA458" s="40"/>
      <c r="DXB458" s="40"/>
      <c r="DXC458" s="40"/>
      <c r="DXD458" s="40"/>
      <c r="DXE458" s="40"/>
      <c r="DXF458" s="40"/>
      <c r="DXG458" s="40"/>
      <c r="DXH458" s="40"/>
      <c r="DXI458" s="40"/>
      <c r="DXJ458" s="40"/>
      <c r="DXK458" s="40"/>
      <c r="DXL458" s="40"/>
      <c r="DXM458" s="40"/>
      <c r="DXN458" s="40"/>
      <c r="DXO458" s="40"/>
      <c r="DXP458" s="40"/>
      <c r="DXQ458" s="40"/>
      <c r="DXR458" s="40"/>
      <c r="DXS458" s="40"/>
      <c r="DXT458" s="40"/>
      <c r="DXU458" s="40"/>
      <c r="DXV458" s="40"/>
      <c r="DXW458" s="40"/>
      <c r="DXX458" s="40"/>
      <c r="DXY458" s="40"/>
      <c r="DXZ458" s="40"/>
      <c r="DYA458" s="40"/>
      <c r="DYB458" s="40"/>
      <c r="DYC458" s="40"/>
      <c r="DYD458" s="40"/>
      <c r="DYE458" s="40"/>
      <c r="DYF458" s="40"/>
      <c r="DYG458" s="40"/>
      <c r="DYH458" s="40"/>
      <c r="DYI458" s="40"/>
      <c r="DYJ458" s="40"/>
      <c r="DYK458" s="40"/>
      <c r="DYL458" s="40"/>
      <c r="DYM458" s="40"/>
      <c r="DYN458" s="40"/>
      <c r="DYO458" s="40"/>
      <c r="DYP458" s="40"/>
      <c r="DYQ458" s="40"/>
      <c r="DYR458" s="40"/>
      <c r="DYS458" s="40"/>
      <c r="DYT458" s="40"/>
      <c r="DYU458" s="40"/>
      <c r="DYV458" s="40"/>
      <c r="DYW458" s="40"/>
      <c r="DYX458" s="40"/>
      <c r="DYY458" s="40"/>
      <c r="DYZ458" s="40"/>
      <c r="DZA458" s="40"/>
      <c r="DZB458" s="40"/>
      <c r="DZC458" s="40"/>
      <c r="DZD458" s="40"/>
      <c r="DZE458" s="40"/>
      <c r="DZF458" s="40"/>
      <c r="DZG458" s="40"/>
      <c r="DZH458" s="40"/>
      <c r="DZI458" s="40"/>
      <c r="DZJ458" s="40"/>
      <c r="DZK458" s="40"/>
      <c r="DZL458" s="40"/>
      <c r="DZM458" s="40"/>
      <c r="DZN458" s="40"/>
      <c r="DZO458" s="40"/>
      <c r="DZP458" s="40"/>
      <c r="DZQ458" s="40"/>
      <c r="DZR458" s="40"/>
      <c r="DZS458" s="40"/>
      <c r="DZT458" s="40"/>
      <c r="DZU458" s="40"/>
      <c r="DZV458" s="40"/>
      <c r="DZW458" s="40"/>
      <c r="DZX458" s="40"/>
      <c r="DZY458" s="40"/>
      <c r="DZZ458" s="40"/>
      <c r="EAA458" s="40"/>
      <c r="EAB458" s="40"/>
      <c r="EAC458" s="40"/>
      <c r="EAD458" s="40"/>
      <c r="EAE458" s="40"/>
      <c r="EAF458" s="40"/>
      <c r="EAG458" s="40"/>
      <c r="EAH458" s="40"/>
      <c r="EAI458" s="40"/>
      <c r="EAJ458" s="40"/>
      <c r="EAK458" s="40"/>
      <c r="EAL458" s="40"/>
      <c r="EAM458" s="40"/>
      <c r="EAN458" s="40"/>
      <c r="EAO458" s="40"/>
      <c r="EAP458" s="40"/>
      <c r="EAQ458" s="40"/>
      <c r="EAR458" s="40"/>
      <c r="EAS458" s="40"/>
      <c r="EAT458" s="40"/>
      <c r="EAU458" s="40"/>
      <c r="EAV458" s="40"/>
      <c r="EAW458" s="40"/>
      <c r="EAX458" s="40"/>
      <c r="EAY458" s="40"/>
      <c r="EAZ458" s="40"/>
      <c r="EBA458" s="40"/>
      <c r="EBB458" s="40"/>
      <c r="EBC458" s="40"/>
      <c r="EBD458" s="40"/>
      <c r="EBE458" s="40"/>
      <c r="EBF458" s="40"/>
      <c r="EBG458" s="40"/>
      <c r="EBH458" s="40"/>
      <c r="EBI458" s="40"/>
      <c r="EBJ458" s="40"/>
      <c r="EBK458" s="40"/>
      <c r="EBL458" s="40"/>
      <c r="EBM458" s="40"/>
      <c r="EBN458" s="40"/>
      <c r="EBO458" s="40"/>
      <c r="EBP458" s="40"/>
      <c r="EBQ458" s="40"/>
      <c r="EBR458" s="40"/>
      <c r="EBS458" s="40"/>
      <c r="EBT458" s="40"/>
      <c r="EBU458" s="40"/>
      <c r="EBV458" s="40"/>
      <c r="EBW458" s="40"/>
      <c r="EBX458" s="40"/>
      <c r="EBY458" s="40"/>
      <c r="EBZ458" s="40"/>
      <c r="ECA458" s="40"/>
      <c r="ECB458" s="40"/>
      <c r="ECC458" s="40"/>
      <c r="ECD458" s="40"/>
      <c r="ECE458" s="40"/>
      <c r="ECF458" s="40"/>
      <c r="ECG458" s="40"/>
      <c r="ECH458" s="40"/>
      <c r="ECI458" s="40"/>
      <c r="ECJ458" s="40"/>
      <c r="ECK458" s="40"/>
      <c r="ECL458" s="40"/>
      <c r="ECM458" s="40"/>
      <c r="ECN458" s="40"/>
      <c r="ECO458" s="40"/>
      <c r="ECP458" s="40"/>
      <c r="ECQ458" s="40"/>
      <c r="ECR458" s="40"/>
      <c r="ECS458" s="40"/>
      <c r="ECT458" s="40"/>
      <c r="ECU458" s="40"/>
      <c r="ECV458" s="40"/>
      <c r="ECW458" s="40"/>
      <c r="ECX458" s="40"/>
      <c r="ECY458" s="40"/>
      <c r="ECZ458" s="40"/>
      <c r="EDA458" s="40"/>
      <c r="EDB458" s="40"/>
      <c r="EDC458" s="40"/>
      <c r="EDD458" s="40"/>
      <c r="EDE458" s="40"/>
      <c r="EDF458" s="40"/>
      <c r="EDG458" s="40"/>
      <c r="EDH458" s="40"/>
      <c r="EDI458" s="40"/>
      <c r="EDJ458" s="40"/>
      <c r="EDK458" s="40"/>
      <c r="EDL458" s="40"/>
      <c r="EDM458" s="40"/>
      <c r="EDN458" s="40"/>
      <c r="EDO458" s="40"/>
      <c r="EDP458" s="40"/>
      <c r="EDQ458" s="40"/>
      <c r="EDR458" s="40"/>
      <c r="EDS458" s="40"/>
      <c r="EDT458" s="40"/>
      <c r="EDU458" s="40"/>
      <c r="EDV458" s="40"/>
      <c r="EDW458" s="40"/>
      <c r="EDX458" s="40"/>
      <c r="EDY458" s="40"/>
      <c r="EDZ458" s="40"/>
      <c r="EEA458" s="40"/>
      <c r="EEB458" s="40"/>
      <c r="EEC458" s="40"/>
      <c r="EED458" s="40"/>
      <c r="EEE458" s="40"/>
      <c r="EEF458" s="40"/>
      <c r="EEG458" s="40"/>
      <c r="EEH458" s="40"/>
      <c r="EEI458" s="40"/>
      <c r="EEJ458" s="40"/>
      <c r="EEK458" s="40"/>
      <c r="EEL458" s="40"/>
      <c r="EEM458" s="40"/>
      <c r="EEN458" s="40"/>
      <c r="EEO458" s="40"/>
      <c r="EEP458" s="40"/>
      <c r="EEQ458" s="40"/>
      <c r="EER458" s="40"/>
      <c r="EES458" s="40"/>
      <c r="EET458" s="40"/>
      <c r="EEU458" s="40"/>
      <c r="EEV458" s="40"/>
      <c r="EEW458" s="40"/>
      <c r="EEX458" s="40"/>
      <c r="EEY458" s="40"/>
      <c r="EEZ458" s="40"/>
      <c r="EFA458" s="40"/>
      <c r="EFB458" s="40"/>
      <c r="EFC458" s="40"/>
      <c r="EFD458" s="40"/>
      <c r="EFE458" s="40"/>
      <c r="EFF458" s="40"/>
      <c r="EFG458" s="40"/>
      <c r="EFH458" s="40"/>
      <c r="EFI458" s="40"/>
      <c r="EFJ458" s="40"/>
      <c r="EFK458" s="40"/>
      <c r="EFL458" s="40"/>
      <c r="EFM458" s="40"/>
      <c r="EFN458" s="40"/>
      <c r="EFO458" s="40"/>
      <c r="EFP458" s="40"/>
      <c r="EFQ458" s="40"/>
      <c r="EFR458" s="40"/>
      <c r="EFS458" s="40"/>
      <c r="EFT458" s="40"/>
      <c r="EFU458" s="40"/>
      <c r="EFV458" s="40"/>
      <c r="EFW458" s="40"/>
      <c r="EFX458" s="40"/>
      <c r="EFY458" s="40"/>
      <c r="EFZ458" s="40"/>
      <c r="EGA458" s="40"/>
      <c r="EGB458" s="40"/>
      <c r="EGC458" s="40"/>
      <c r="EGD458" s="40"/>
      <c r="EGE458" s="40"/>
      <c r="EGF458" s="40"/>
      <c r="EGG458" s="40"/>
      <c r="EGH458" s="40"/>
      <c r="EGI458" s="40"/>
      <c r="EGJ458" s="40"/>
      <c r="EGK458" s="40"/>
      <c r="EGL458" s="40"/>
      <c r="EGM458" s="40"/>
      <c r="EGN458" s="40"/>
      <c r="EGO458" s="40"/>
      <c r="EGP458" s="40"/>
      <c r="EGQ458" s="40"/>
      <c r="EGR458" s="40"/>
      <c r="EGS458" s="40"/>
      <c r="EGT458" s="40"/>
      <c r="EGU458" s="40"/>
      <c r="EGV458" s="40"/>
      <c r="EGW458" s="40"/>
      <c r="EGX458" s="40"/>
      <c r="EGY458" s="40"/>
      <c r="EGZ458" s="40"/>
      <c r="EHA458" s="40"/>
      <c r="EHB458" s="40"/>
      <c r="EHC458" s="40"/>
      <c r="EHD458" s="40"/>
      <c r="EHE458" s="40"/>
      <c r="EHF458" s="40"/>
      <c r="EHG458" s="40"/>
      <c r="EHH458" s="40"/>
      <c r="EHI458" s="40"/>
      <c r="EHJ458" s="40"/>
      <c r="EHK458" s="40"/>
      <c r="EHL458" s="40"/>
      <c r="EHM458" s="40"/>
      <c r="EHN458" s="40"/>
      <c r="EHO458" s="40"/>
      <c r="EHP458" s="40"/>
      <c r="EHQ458" s="40"/>
      <c r="EHR458" s="40"/>
      <c r="EHS458" s="40"/>
      <c r="EHT458" s="40"/>
      <c r="EHU458" s="40"/>
      <c r="EHV458" s="40"/>
      <c r="EHW458" s="40"/>
      <c r="EHX458" s="40"/>
      <c r="EHY458" s="40"/>
      <c r="EHZ458" s="40"/>
      <c r="EIA458" s="40"/>
      <c r="EIB458" s="40"/>
      <c r="EIC458" s="40"/>
      <c r="EID458" s="40"/>
      <c r="EIE458" s="40"/>
      <c r="EIF458" s="40"/>
      <c r="EIG458" s="40"/>
      <c r="EIH458" s="40"/>
      <c r="EII458" s="40"/>
      <c r="EIJ458" s="40"/>
      <c r="EIK458" s="40"/>
      <c r="EIL458" s="40"/>
      <c r="EIM458" s="40"/>
      <c r="EIN458" s="40"/>
      <c r="EIO458" s="40"/>
      <c r="EIP458" s="40"/>
      <c r="EIQ458" s="40"/>
      <c r="EIR458" s="40"/>
      <c r="EIS458" s="40"/>
      <c r="EIT458" s="40"/>
      <c r="EIU458" s="40"/>
      <c r="EIV458" s="40"/>
      <c r="EIW458" s="40"/>
      <c r="EIX458" s="40"/>
      <c r="EIY458" s="40"/>
      <c r="EIZ458" s="40"/>
      <c r="EJA458" s="40"/>
      <c r="EJB458" s="40"/>
      <c r="EJC458" s="40"/>
      <c r="EJD458" s="40"/>
      <c r="EJE458" s="40"/>
      <c r="EJF458" s="40"/>
      <c r="EJG458" s="40"/>
      <c r="EJH458" s="40"/>
      <c r="EJI458" s="40"/>
      <c r="EJJ458" s="40"/>
      <c r="EJK458" s="40"/>
      <c r="EJL458" s="40"/>
      <c r="EJM458" s="40"/>
      <c r="EJN458" s="40"/>
      <c r="EJO458" s="40"/>
      <c r="EJP458" s="40"/>
      <c r="EJQ458" s="40"/>
      <c r="EJR458" s="40"/>
      <c r="EJS458" s="40"/>
      <c r="EJT458" s="40"/>
      <c r="EJU458" s="40"/>
      <c r="EJV458" s="40"/>
      <c r="EJW458" s="40"/>
      <c r="EJX458" s="40"/>
      <c r="EJY458" s="40"/>
      <c r="EJZ458" s="40"/>
      <c r="EKA458" s="40"/>
      <c r="EKB458" s="40"/>
      <c r="EKC458" s="40"/>
      <c r="EKD458" s="40"/>
      <c r="EKE458" s="40"/>
      <c r="EKF458" s="40"/>
      <c r="EKG458" s="40"/>
      <c r="EKH458" s="40"/>
      <c r="EKI458" s="40"/>
      <c r="EKJ458" s="40"/>
      <c r="EKK458" s="40"/>
      <c r="EKL458" s="40"/>
      <c r="EKM458" s="40"/>
      <c r="EKN458" s="40"/>
      <c r="EKO458" s="40"/>
      <c r="EKP458" s="40"/>
      <c r="EKQ458" s="40"/>
      <c r="EKR458" s="40"/>
      <c r="EKS458" s="40"/>
      <c r="EKT458" s="40"/>
      <c r="EKU458" s="40"/>
      <c r="EKV458" s="40"/>
      <c r="EKW458" s="40"/>
      <c r="EKX458" s="40"/>
      <c r="EKY458" s="40"/>
      <c r="EKZ458" s="40"/>
      <c r="ELA458" s="40"/>
      <c r="ELB458" s="40"/>
      <c r="ELC458" s="40"/>
      <c r="ELD458" s="40"/>
      <c r="ELE458" s="40"/>
      <c r="ELF458" s="40"/>
      <c r="ELG458" s="40"/>
      <c r="ELH458" s="40"/>
      <c r="ELI458" s="40"/>
      <c r="ELJ458" s="40"/>
      <c r="ELK458" s="40"/>
      <c r="ELL458" s="40"/>
      <c r="ELM458" s="40"/>
      <c r="ELN458" s="40"/>
      <c r="ELO458" s="40"/>
      <c r="ELP458" s="40"/>
      <c r="ELQ458" s="40"/>
      <c r="ELR458" s="40"/>
      <c r="ELS458" s="40"/>
      <c r="ELT458" s="40"/>
      <c r="ELU458" s="40"/>
      <c r="ELV458" s="40"/>
      <c r="ELW458" s="40"/>
      <c r="ELX458" s="40"/>
      <c r="ELY458" s="40"/>
      <c r="ELZ458" s="40"/>
      <c r="EMA458" s="40"/>
      <c r="EMB458" s="40"/>
      <c r="EMC458" s="40"/>
      <c r="EMD458" s="40"/>
      <c r="EME458" s="40"/>
      <c r="EMF458" s="40"/>
      <c r="EMG458" s="40"/>
      <c r="EMH458" s="40"/>
      <c r="EMI458" s="40"/>
      <c r="EMJ458" s="40"/>
      <c r="EMK458" s="40"/>
      <c r="EML458" s="40"/>
      <c r="EMM458" s="40"/>
      <c r="EMN458" s="40"/>
      <c r="EMO458" s="40"/>
      <c r="EMP458" s="40"/>
      <c r="EMQ458" s="40"/>
      <c r="EMR458" s="40"/>
      <c r="EMS458" s="40"/>
      <c r="EMT458" s="40"/>
      <c r="EMU458" s="40"/>
      <c r="EMV458" s="40"/>
      <c r="EMW458" s="40"/>
      <c r="EMX458" s="40"/>
      <c r="EMY458" s="40"/>
      <c r="EMZ458" s="40"/>
      <c r="ENA458" s="40"/>
      <c r="ENB458" s="40"/>
      <c r="ENC458" s="40"/>
      <c r="END458" s="40"/>
      <c r="ENE458" s="40"/>
      <c r="ENF458" s="40"/>
      <c r="ENG458" s="40"/>
      <c r="ENH458" s="40"/>
      <c r="ENI458" s="40"/>
      <c r="ENJ458" s="40"/>
      <c r="ENK458" s="40"/>
      <c r="ENL458" s="40"/>
      <c r="ENM458" s="40"/>
      <c r="ENN458" s="40"/>
      <c r="ENO458" s="40"/>
      <c r="ENP458" s="40"/>
      <c r="ENQ458" s="40"/>
      <c r="ENR458" s="40"/>
      <c r="ENS458" s="40"/>
      <c r="ENT458" s="40"/>
      <c r="ENU458" s="40"/>
      <c r="ENV458" s="40"/>
      <c r="ENW458" s="40"/>
      <c r="ENX458" s="40"/>
      <c r="ENY458" s="40"/>
      <c r="ENZ458" s="40"/>
      <c r="EOA458" s="40"/>
      <c r="EOB458" s="40"/>
      <c r="EOC458" s="40"/>
      <c r="EOD458" s="40"/>
      <c r="EOE458" s="40"/>
      <c r="EOF458" s="40"/>
      <c r="EOG458" s="40"/>
      <c r="EOH458" s="40"/>
      <c r="EOI458" s="40"/>
      <c r="EOJ458" s="40"/>
      <c r="EOK458" s="40"/>
      <c r="EOL458" s="40"/>
      <c r="EOM458" s="40"/>
      <c r="EON458" s="40"/>
      <c r="EOO458" s="40"/>
      <c r="EOP458" s="40"/>
      <c r="EOQ458" s="40"/>
      <c r="EOR458" s="40"/>
      <c r="EOS458" s="40"/>
      <c r="EOT458" s="40"/>
      <c r="EOU458" s="40"/>
      <c r="EOV458" s="40"/>
      <c r="EOW458" s="40"/>
      <c r="EOX458" s="40"/>
      <c r="EOY458" s="40"/>
      <c r="EOZ458" s="40"/>
      <c r="EPA458" s="40"/>
      <c r="EPB458" s="40"/>
      <c r="EPC458" s="40"/>
      <c r="EPD458" s="40"/>
      <c r="EPE458" s="40"/>
      <c r="EPF458" s="40"/>
      <c r="EPG458" s="40"/>
      <c r="EPH458" s="40"/>
      <c r="EPI458" s="40"/>
      <c r="EPJ458" s="40"/>
      <c r="EPK458" s="40"/>
      <c r="EPL458" s="40"/>
      <c r="EPM458" s="40"/>
      <c r="EPN458" s="40"/>
      <c r="EPO458" s="40"/>
      <c r="EPP458" s="40"/>
      <c r="EPQ458" s="40"/>
      <c r="EPR458" s="40"/>
      <c r="EPS458" s="40"/>
      <c r="EPT458" s="40"/>
      <c r="EPU458" s="40"/>
      <c r="EPV458" s="40"/>
      <c r="EPW458" s="40"/>
      <c r="EPX458" s="40"/>
      <c r="EPY458" s="40"/>
      <c r="EPZ458" s="40"/>
      <c r="EQA458" s="40"/>
      <c r="EQB458" s="40"/>
      <c r="EQC458" s="40"/>
      <c r="EQD458" s="40"/>
      <c r="EQE458" s="40"/>
      <c r="EQF458" s="40"/>
      <c r="EQG458" s="40"/>
      <c r="EQH458" s="40"/>
      <c r="EQI458" s="40"/>
      <c r="EQJ458" s="40"/>
      <c r="EQK458" s="40"/>
      <c r="EQL458" s="40"/>
      <c r="EQM458" s="40"/>
      <c r="EQN458" s="40"/>
      <c r="EQO458" s="40"/>
      <c r="EQP458" s="40"/>
      <c r="EQQ458" s="40"/>
      <c r="EQR458" s="40"/>
      <c r="EQS458" s="40"/>
      <c r="EQT458" s="40"/>
      <c r="EQU458" s="40"/>
      <c r="EQV458" s="40"/>
      <c r="EQW458" s="40"/>
      <c r="EQX458" s="40"/>
      <c r="EQY458" s="40"/>
      <c r="EQZ458" s="40"/>
      <c r="ERA458" s="40"/>
      <c r="ERB458" s="40"/>
      <c r="ERC458" s="40"/>
      <c r="ERD458" s="40"/>
      <c r="ERE458" s="40"/>
      <c r="ERF458" s="40"/>
      <c r="ERG458" s="40"/>
      <c r="ERH458" s="40"/>
      <c r="ERI458" s="40"/>
      <c r="ERJ458" s="40"/>
      <c r="ERK458" s="40"/>
      <c r="ERL458" s="40"/>
      <c r="ERM458" s="40"/>
      <c r="ERN458" s="40"/>
      <c r="ERO458" s="40"/>
      <c r="ERP458" s="40"/>
      <c r="ERQ458" s="40"/>
      <c r="ERR458" s="40"/>
      <c r="ERS458" s="40"/>
      <c r="ERT458" s="40"/>
      <c r="ERU458" s="40"/>
      <c r="ERV458" s="40"/>
      <c r="ERW458" s="40"/>
      <c r="ERX458" s="40"/>
      <c r="ERY458" s="40"/>
      <c r="ERZ458" s="40"/>
      <c r="ESA458" s="40"/>
      <c r="ESB458" s="40"/>
      <c r="ESC458" s="40"/>
      <c r="ESD458" s="40"/>
      <c r="ESE458" s="40"/>
      <c r="ESF458" s="40"/>
      <c r="ESG458" s="40"/>
      <c r="ESH458" s="40"/>
      <c r="ESI458" s="40"/>
      <c r="ESJ458" s="40"/>
      <c r="ESK458" s="40"/>
      <c r="ESL458" s="40"/>
      <c r="ESM458" s="40"/>
      <c r="ESN458" s="40"/>
      <c r="ESO458" s="40"/>
      <c r="ESP458" s="40"/>
      <c r="ESQ458" s="40"/>
      <c r="ESR458" s="40"/>
      <c r="ESS458" s="40"/>
      <c r="EST458" s="40"/>
      <c r="ESU458" s="40"/>
      <c r="ESV458" s="40"/>
      <c r="ESW458" s="40"/>
      <c r="ESX458" s="40"/>
      <c r="ESY458" s="40"/>
      <c r="ESZ458" s="40"/>
      <c r="ETA458" s="40"/>
      <c r="ETB458" s="40"/>
      <c r="ETC458" s="40"/>
      <c r="ETD458" s="40"/>
      <c r="ETE458" s="40"/>
      <c r="ETF458" s="40"/>
      <c r="ETG458" s="40"/>
      <c r="ETH458" s="40"/>
      <c r="ETI458" s="40"/>
      <c r="ETJ458" s="40"/>
      <c r="ETK458" s="40"/>
      <c r="ETL458" s="40"/>
      <c r="ETM458" s="40"/>
      <c r="ETN458" s="40"/>
      <c r="ETO458" s="40"/>
      <c r="ETP458" s="40"/>
      <c r="ETQ458" s="40"/>
      <c r="ETR458" s="40"/>
      <c r="ETS458" s="40"/>
      <c r="ETT458" s="40"/>
      <c r="ETU458" s="40"/>
      <c r="ETV458" s="40"/>
      <c r="ETW458" s="40"/>
      <c r="ETX458" s="40"/>
      <c r="ETY458" s="40"/>
      <c r="ETZ458" s="40"/>
      <c r="EUA458" s="40"/>
      <c r="EUB458" s="40"/>
      <c r="EUC458" s="40"/>
      <c r="EUD458" s="40"/>
      <c r="EUE458" s="40"/>
      <c r="EUF458" s="40"/>
      <c r="EUG458" s="40"/>
      <c r="EUH458" s="40"/>
      <c r="EUI458" s="40"/>
      <c r="EUJ458" s="40"/>
      <c r="EUK458" s="40"/>
      <c r="EUL458" s="40"/>
      <c r="EUM458" s="40"/>
      <c r="EUN458" s="40"/>
      <c r="EUO458" s="40"/>
      <c r="EUP458" s="40"/>
      <c r="EUQ458" s="40"/>
      <c r="EUR458" s="40"/>
      <c r="EUS458" s="40"/>
      <c r="EUT458" s="40"/>
      <c r="EUU458" s="40"/>
      <c r="EUV458" s="40"/>
      <c r="EUW458" s="40"/>
      <c r="EUX458" s="40"/>
      <c r="EUY458" s="40"/>
      <c r="EUZ458" s="40"/>
      <c r="EVA458" s="40"/>
      <c r="EVB458" s="40"/>
      <c r="EVC458" s="40"/>
      <c r="EVD458" s="40"/>
      <c r="EVE458" s="40"/>
      <c r="EVF458" s="40"/>
      <c r="EVG458" s="40"/>
      <c r="EVH458" s="40"/>
      <c r="EVI458" s="40"/>
      <c r="EVJ458" s="40"/>
      <c r="EVK458" s="40"/>
      <c r="EVL458" s="40"/>
      <c r="EVM458" s="40"/>
      <c r="EVN458" s="40"/>
      <c r="EVO458" s="40"/>
      <c r="EVP458" s="40"/>
      <c r="EVQ458" s="40"/>
      <c r="EVR458" s="40"/>
      <c r="EVS458" s="40"/>
      <c r="EVT458" s="40"/>
      <c r="EVU458" s="40"/>
      <c r="EVV458" s="40"/>
      <c r="EVW458" s="40"/>
      <c r="EVX458" s="40"/>
      <c r="EVY458" s="40"/>
      <c r="EVZ458" s="40"/>
      <c r="EWA458" s="40"/>
      <c r="EWB458" s="40"/>
      <c r="EWC458" s="40"/>
      <c r="EWD458" s="40"/>
      <c r="EWE458" s="40"/>
      <c r="EWF458" s="40"/>
      <c r="EWG458" s="40"/>
      <c r="EWH458" s="40"/>
      <c r="EWI458" s="40"/>
      <c r="EWJ458" s="40"/>
      <c r="EWK458" s="40"/>
      <c r="EWL458" s="40"/>
      <c r="EWM458" s="40"/>
      <c r="EWN458" s="40"/>
      <c r="EWO458" s="40"/>
      <c r="EWP458" s="40"/>
      <c r="EWQ458" s="40"/>
      <c r="EWR458" s="40"/>
      <c r="EWS458" s="40"/>
      <c r="EWT458" s="40"/>
      <c r="EWU458" s="40"/>
      <c r="EWV458" s="40"/>
      <c r="EWW458" s="40"/>
      <c r="EWX458" s="40"/>
      <c r="EWY458" s="40"/>
      <c r="EWZ458" s="40"/>
      <c r="EXA458" s="40"/>
      <c r="EXB458" s="40"/>
      <c r="EXC458" s="40"/>
      <c r="EXD458" s="40"/>
      <c r="EXE458" s="40"/>
      <c r="EXF458" s="40"/>
      <c r="EXG458" s="40"/>
      <c r="EXH458" s="40"/>
      <c r="EXI458" s="40"/>
      <c r="EXJ458" s="40"/>
      <c r="EXK458" s="40"/>
      <c r="EXL458" s="40"/>
      <c r="EXM458" s="40"/>
      <c r="EXN458" s="40"/>
      <c r="EXO458" s="40"/>
      <c r="EXP458" s="40"/>
      <c r="EXQ458" s="40"/>
      <c r="EXR458" s="40"/>
      <c r="EXS458" s="40"/>
      <c r="EXT458" s="40"/>
      <c r="EXU458" s="40"/>
      <c r="EXV458" s="40"/>
      <c r="EXW458" s="40"/>
      <c r="EXX458" s="40"/>
      <c r="EXY458" s="40"/>
      <c r="EXZ458" s="40"/>
      <c r="EYA458" s="40"/>
      <c r="EYB458" s="40"/>
      <c r="EYC458" s="40"/>
      <c r="EYD458" s="40"/>
      <c r="EYE458" s="40"/>
      <c r="EYF458" s="40"/>
      <c r="EYG458" s="40"/>
      <c r="EYH458" s="40"/>
      <c r="EYI458" s="40"/>
      <c r="EYJ458" s="40"/>
      <c r="EYK458" s="40"/>
      <c r="EYL458" s="40"/>
      <c r="EYM458" s="40"/>
      <c r="EYN458" s="40"/>
      <c r="EYO458" s="40"/>
      <c r="EYP458" s="40"/>
      <c r="EYQ458" s="40"/>
      <c r="EYR458" s="40"/>
      <c r="EYS458" s="40"/>
      <c r="EYT458" s="40"/>
      <c r="EYU458" s="40"/>
      <c r="EYV458" s="40"/>
      <c r="EYW458" s="40"/>
      <c r="EYX458" s="40"/>
      <c r="EYY458" s="40"/>
      <c r="EYZ458" s="40"/>
      <c r="EZA458" s="40"/>
      <c r="EZB458" s="40"/>
      <c r="EZC458" s="40"/>
      <c r="EZD458" s="40"/>
      <c r="EZE458" s="40"/>
      <c r="EZF458" s="40"/>
      <c r="EZG458" s="40"/>
      <c r="EZH458" s="40"/>
      <c r="EZI458" s="40"/>
      <c r="EZJ458" s="40"/>
      <c r="EZK458" s="40"/>
      <c r="EZL458" s="40"/>
      <c r="EZM458" s="40"/>
      <c r="EZN458" s="40"/>
      <c r="EZO458" s="40"/>
      <c r="EZP458" s="40"/>
      <c r="EZQ458" s="40"/>
      <c r="EZR458" s="40"/>
      <c r="EZS458" s="40"/>
      <c r="EZT458" s="40"/>
      <c r="EZU458" s="40"/>
      <c r="EZV458" s="40"/>
      <c r="EZW458" s="40"/>
      <c r="EZX458" s="40"/>
      <c r="EZY458" s="40"/>
      <c r="EZZ458" s="40"/>
      <c r="FAA458" s="40"/>
      <c r="FAB458" s="40"/>
      <c r="FAC458" s="40"/>
      <c r="FAD458" s="40"/>
      <c r="FAE458" s="40"/>
      <c r="FAF458" s="40"/>
      <c r="FAG458" s="40"/>
      <c r="FAH458" s="40"/>
      <c r="FAI458" s="40"/>
      <c r="FAJ458" s="40"/>
      <c r="FAK458" s="40"/>
      <c r="FAL458" s="40"/>
      <c r="FAM458" s="40"/>
      <c r="FAN458" s="40"/>
      <c r="FAO458" s="40"/>
      <c r="FAP458" s="40"/>
      <c r="FAQ458" s="40"/>
      <c r="FAR458" s="40"/>
      <c r="FAS458" s="40"/>
      <c r="FAT458" s="40"/>
      <c r="FAU458" s="40"/>
      <c r="FAV458" s="40"/>
      <c r="FAW458" s="40"/>
      <c r="FAX458" s="40"/>
      <c r="FAY458" s="40"/>
      <c r="FAZ458" s="40"/>
      <c r="FBA458" s="40"/>
      <c r="FBB458" s="40"/>
      <c r="FBC458" s="40"/>
      <c r="FBD458" s="40"/>
      <c r="FBE458" s="40"/>
      <c r="FBF458" s="40"/>
      <c r="FBG458" s="40"/>
      <c r="FBH458" s="40"/>
      <c r="FBI458" s="40"/>
      <c r="FBJ458" s="40"/>
      <c r="FBK458" s="40"/>
      <c r="FBL458" s="40"/>
      <c r="FBM458" s="40"/>
      <c r="FBN458" s="40"/>
      <c r="FBO458" s="40"/>
      <c r="FBP458" s="40"/>
      <c r="FBQ458" s="40"/>
      <c r="FBR458" s="40"/>
      <c r="FBS458" s="40"/>
      <c r="FBT458" s="40"/>
      <c r="FBU458" s="40"/>
      <c r="FBV458" s="40"/>
      <c r="FBW458" s="40"/>
      <c r="FBX458" s="40"/>
      <c r="FBY458" s="40"/>
      <c r="FBZ458" s="40"/>
      <c r="FCA458" s="40"/>
      <c r="FCB458" s="40"/>
      <c r="FCC458" s="40"/>
      <c r="FCD458" s="40"/>
      <c r="FCE458" s="40"/>
      <c r="FCF458" s="40"/>
      <c r="FCG458" s="40"/>
      <c r="FCH458" s="40"/>
      <c r="FCI458" s="40"/>
      <c r="FCJ458" s="40"/>
      <c r="FCK458" s="40"/>
      <c r="FCL458" s="40"/>
      <c r="FCM458" s="40"/>
      <c r="FCN458" s="40"/>
      <c r="FCO458" s="40"/>
      <c r="FCP458" s="40"/>
      <c r="FCQ458" s="40"/>
      <c r="FCR458" s="40"/>
      <c r="FCS458" s="40"/>
      <c r="FCT458" s="40"/>
      <c r="FCU458" s="40"/>
      <c r="FCV458" s="40"/>
      <c r="FCW458" s="40"/>
      <c r="FCX458" s="40"/>
      <c r="FCY458" s="40"/>
      <c r="FCZ458" s="40"/>
      <c r="FDA458" s="40"/>
      <c r="FDB458" s="40"/>
      <c r="FDC458" s="40"/>
      <c r="FDD458" s="40"/>
      <c r="FDE458" s="40"/>
      <c r="FDF458" s="40"/>
      <c r="FDG458" s="40"/>
      <c r="FDH458" s="40"/>
      <c r="FDI458" s="40"/>
      <c r="FDJ458" s="40"/>
      <c r="FDK458" s="40"/>
      <c r="FDL458" s="40"/>
      <c r="FDM458" s="40"/>
      <c r="FDN458" s="40"/>
      <c r="FDO458" s="40"/>
      <c r="FDP458" s="40"/>
      <c r="FDQ458" s="40"/>
      <c r="FDR458" s="40"/>
      <c r="FDS458" s="40"/>
      <c r="FDT458" s="40"/>
      <c r="FDU458" s="40"/>
      <c r="FDV458" s="40"/>
      <c r="FDW458" s="40"/>
      <c r="FDX458" s="40"/>
      <c r="FDY458" s="40"/>
      <c r="FDZ458" s="40"/>
      <c r="FEA458" s="40"/>
      <c r="FEB458" s="40"/>
      <c r="FEC458" s="40"/>
      <c r="FED458" s="40"/>
      <c r="FEE458" s="40"/>
      <c r="FEF458" s="40"/>
      <c r="FEG458" s="40"/>
      <c r="FEH458" s="40"/>
      <c r="FEI458" s="40"/>
      <c r="FEJ458" s="40"/>
      <c r="FEK458" s="40"/>
      <c r="FEL458" s="40"/>
      <c r="FEM458" s="40"/>
      <c r="FEN458" s="40"/>
      <c r="FEO458" s="40"/>
      <c r="FEP458" s="40"/>
      <c r="FEQ458" s="40"/>
      <c r="FER458" s="40"/>
      <c r="FES458" s="40"/>
      <c r="FET458" s="40"/>
      <c r="FEU458" s="40"/>
      <c r="FEV458" s="40"/>
      <c r="FEW458" s="40"/>
      <c r="FEX458" s="40"/>
      <c r="FEY458" s="40"/>
      <c r="FEZ458" s="40"/>
      <c r="FFA458" s="40"/>
      <c r="FFB458" s="40"/>
      <c r="FFC458" s="40"/>
      <c r="FFD458" s="40"/>
      <c r="FFE458" s="40"/>
      <c r="FFF458" s="40"/>
      <c r="FFG458" s="40"/>
      <c r="FFH458" s="40"/>
      <c r="FFI458" s="40"/>
      <c r="FFJ458" s="40"/>
      <c r="FFK458" s="40"/>
      <c r="FFL458" s="40"/>
      <c r="FFM458" s="40"/>
      <c r="FFN458" s="40"/>
      <c r="FFO458" s="40"/>
      <c r="FFP458" s="40"/>
      <c r="FFQ458" s="40"/>
      <c r="FFR458" s="40"/>
      <c r="FFS458" s="40"/>
      <c r="FFT458" s="40"/>
      <c r="FFU458" s="40"/>
      <c r="FFV458" s="40"/>
      <c r="FFW458" s="40"/>
      <c r="FFX458" s="40"/>
      <c r="FFY458" s="40"/>
      <c r="FFZ458" s="40"/>
      <c r="FGA458" s="40"/>
      <c r="FGB458" s="40"/>
      <c r="FGC458" s="40"/>
      <c r="FGD458" s="40"/>
      <c r="FGE458" s="40"/>
      <c r="FGF458" s="40"/>
      <c r="FGG458" s="40"/>
      <c r="FGH458" s="40"/>
      <c r="FGI458" s="40"/>
      <c r="FGJ458" s="40"/>
      <c r="FGK458" s="40"/>
      <c r="FGL458" s="40"/>
      <c r="FGM458" s="40"/>
      <c r="FGN458" s="40"/>
      <c r="FGO458" s="40"/>
      <c r="FGP458" s="40"/>
      <c r="FGQ458" s="40"/>
      <c r="FGR458" s="40"/>
      <c r="FGS458" s="40"/>
      <c r="FGT458" s="40"/>
      <c r="FGU458" s="40"/>
      <c r="FGV458" s="40"/>
      <c r="FGW458" s="40"/>
      <c r="FGX458" s="40"/>
      <c r="FGY458" s="40"/>
      <c r="FGZ458" s="40"/>
      <c r="FHA458" s="40"/>
      <c r="FHB458" s="40"/>
      <c r="FHC458" s="40"/>
      <c r="FHD458" s="40"/>
      <c r="FHE458" s="40"/>
      <c r="FHF458" s="40"/>
      <c r="FHG458" s="40"/>
      <c r="FHH458" s="40"/>
      <c r="FHI458" s="40"/>
      <c r="FHJ458" s="40"/>
      <c r="FHK458" s="40"/>
      <c r="FHL458" s="40"/>
      <c r="FHM458" s="40"/>
      <c r="FHN458" s="40"/>
      <c r="FHO458" s="40"/>
      <c r="FHP458" s="40"/>
      <c r="FHQ458" s="40"/>
      <c r="FHR458" s="40"/>
      <c r="FHS458" s="40"/>
      <c r="FHT458" s="40"/>
      <c r="FHU458" s="40"/>
      <c r="FHV458" s="40"/>
      <c r="FHW458" s="40"/>
      <c r="FHX458" s="40"/>
      <c r="FHY458" s="40"/>
      <c r="FHZ458" s="40"/>
      <c r="FIA458" s="40"/>
      <c r="FIB458" s="40"/>
      <c r="FIC458" s="40"/>
      <c r="FID458" s="40"/>
      <c r="FIE458" s="40"/>
      <c r="FIF458" s="40"/>
      <c r="FIG458" s="40"/>
      <c r="FIH458" s="40"/>
      <c r="FII458" s="40"/>
      <c r="FIJ458" s="40"/>
      <c r="FIK458" s="40"/>
      <c r="FIL458" s="40"/>
      <c r="FIM458" s="40"/>
      <c r="FIN458" s="40"/>
      <c r="FIO458" s="40"/>
      <c r="FIP458" s="40"/>
      <c r="FIQ458" s="40"/>
      <c r="FIR458" s="40"/>
      <c r="FIS458" s="40"/>
      <c r="FIT458" s="40"/>
      <c r="FIU458" s="40"/>
      <c r="FIV458" s="40"/>
      <c r="FIW458" s="40"/>
      <c r="FIX458" s="40"/>
      <c r="FIY458" s="40"/>
      <c r="FIZ458" s="40"/>
      <c r="FJA458" s="40"/>
      <c r="FJB458" s="40"/>
      <c r="FJC458" s="40"/>
      <c r="FJD458" s="40"/>
      <c r="FJE458" s="40"/>
      <c r="FJF458" s="40"/>
      <c r="FJG458" s="40"/>
      <c r="FJH458" s="40"/>
      <c r="FJI458" s="40"/>
      <c r="FJJ458" s="40"/>
      <c r="FJK458" s="40"/>
      <c r="FJL458" s="40"/>
      <c r="FJM458" s="40"/>
      <c r="FJN458" s="40"/>
      <c r="FJO458" s="40"/>
      <c r="FJP458" s="40"/>
      <c r="FJQ458" s="40"/>
      <c r="FJR458" s="40"/>
      <c r="FJS458" s="40"/>
      <c r="FJT458" s="40"/>
      <c r="FJU458" s="40"/>
      <c r="FJV458" s="40"/>
      <c r="FJW458" s="40"/>
      <c r="FJX458" s="40"/>
      <c r="FJY458" s="40"/>
      <c r="FJZ458" s="40"/>
      <c r="FKA458" s="40"/>
      <c r="FKB458" s="40"/>
      <c r="FKC458" s="40"/>
      <c r="FKD458" s="40"/>
      <c r="FKE458" s="40"/>
      <c r="FKF458" s="40"/>
      <c r="FKG458" s="40"/>
      <c r="FKH458" s="40"/>
      <c r="FKI458" s="40"/>
      <c r="FKJ458" s="40"/>
      <c r="FKK458" s="40"/>
      <c r="FKL458" s="40"/>
      <c r="FKM458" s="40"/>
      <c r="FKN458" s="40"/>
      <c r="FKO458" s="40"/>
      <c r="FKP458" s="40"/>
      <c r="FKQ458" s="40"/>
      <c r="FKR458" s="40"/>
      <c r="FKS458" s="40"/>
      <c r="FKT458" s="40"/>
      <c r="FKU458" s="40"/>
      <c r="FKV458" s="40"/>
      <c r="FKW458" s="40"/>
      <c r="FKX458" s="40"/>
      <c r="FKY458" s="40"/>
      <c r="FKZ458" s="40"/>
      <c r="FLA458" s="40"/>
      <c r="FLB458" s="40"/>
      <c r="FLC458" s="40"/>
      <c r="FLD458" s="40"/>
      <c r="FLE458" s="40"/>
      <c r="FLF458" s="40"/>
      <c r="FLG458" s="40"/>
      <c r="FLH458" s="40"/>
      <c r="FLI458" s="40"/>
      <c r="FLJ458" s="40"/>
      <c r="FLK458" s="40"/>
      <c r="FLL458" s="40"/>
      <c r="FLM458" s="40"/>
      <c r="FLN458" s="40"/>
      <c r="FLO458" s="40"/>
      <c r="FLP458" s="40"/>
      <c r="FLQ458" s="40"/>
      <c r="FLR458" s="40"/>
      <c r="FLS458" s="40"/>
      <c r="FLT458" s="40"/>
      <c r="FLU458" s="40"/>
      <c r="FLV458" s="40"/>
      <c r="FLW458" s="40"/>
      <c r="FLX458" s="40"/>
      <c r="FLY458" s="40"/>
      <c r="FLZ458" s="40"/>
      <c r="FMA458" s="40"/>
      <c r="FMB458" s="40"/>
      <c r="FMC458" s="40"/>
      <c r="FMD458" s="40"/>
      <c r="FME458" s="40"/>
      <c r="FMF458" s="40"/>
      <c r="FMG458" s="40"/>
      <c r="FMH458" s="40"/>
      <c r="FMI458" s="40"/>
      <c r="FMJ458" s="40"/>
      <c r="FMK458" s="40"/>
      <c r="FML458" s="40"/>
      <c r="FMM458" s="40"/>
      <c r="FMN458" s="40"/>
      <c r="FMO458" s="40"/>
      <c r="FMP458" s="40"/>
      <c r="FMQ458" s="40"/>
      <c r="FMR458" s="40"/>
      <c r="FMS458" s="40"/>
      <c r="FMT458" s="40"/>
      <c r="FMU458" s="40"/>
      <c r="FMV458" s="40"/>
      <c r="FMW458" s="40"/>
      <c r="FMX458" s="40"/>
      <c r="FMY458" s="40"/>
      <c r="FMZ458" s="40"/>
      <c r="FNA458" s="40"/>
      <c r="FNB458" s="40"/>
      <c r="FNC458" s="40"/>
      <c r="FND458" s="40"/>
      <c r="FNE458" s="40"/>
      <c r="FNF458" s="40"/>
      <c r="FNG458" s="40"/>
      <c r="FNH458" s="40"/>
      <c r="FNI458" s="40"/>
      <c r="FNJ458" s="40"/>
      <c r="FNK458" s="40"/>
      <c r="FNL458" s="40"/>
      <c r="FNM458" s="40"/>
      <c r="FNN458" s="40"/>
      <c r="FNO458" s="40"/>
      <c r="FNP458" s="40"/>
      <c r="FNQ458" s="40"/>
      <c r="FNR458" s="40"/>
      <c r="FNS458" s="40"/>
      <c r="FNT458" s="40"/>
      <c r="FNU458" s="40"/>
      <c r="FNV458" s="40"/>
      <c r="FNW458" s="40"/>
      <c r="FNX458" s="40"/>
      <c r="FNY458" s="40"/>
      <c r="FNZ458" s="40"/>
      <c r="FOA458" s="40"/>
      <c r="FOB458" s="40"/>
      <c r="FOC458" s="40"/>
      <c r="FOD458" s="40"/>
      <c r="FOE458" s="40"/>
      <c r="FOF458" s="40"/>
      <c r="FOG458" s="40"/>
      <c r="FOH458" s="40"/>
      <c r="FOI458" s="40"/>
      <c r="FOJ458" s="40"/>
      <c r="FOK458" s="40"/>
      <c r="FOL458" s="40"/>
      <c r="FOM458" s="40"/>
      <c r="FON458" s="40"/>
      <c r="FOO458" s="40"/>
      <c r="FOP458" s="40"/>
      <c r="FOQ458" s="40"/>
      <c r="FOR458" s="40"/>
      <c r="FOS458" s="40"/>
      <c r="FOT458" s="40"/>
      <c r="FOU458" s="40"/>
      <c r="FOV458" s="40"/>
      <c r="FOW458" s="40"/>
      <c r="FOX458" s="40"/>
      <c r="FOY458" s="40"/>
      <c r="FOZ458" s="40"/>
      <c r="FPA458" s="40"/>
      <c r="FPB458" s="40"/>
      <c r="FPC458" s="40"/>
      <c r="FPD458" s="40"/>
      <c r="FPE458" s="40"/>
      <c r="FPF458" s="40"/>
      <c r="FPG458" s="40"/>
      <c r="FPH458" s="40"/>
      <c r="FPI458" s="40"/>
      <c r="FPJ458" s="40"/>
      <c r="FPK458" s="40"/>
      <c r="FPL458" s="40"/>
      <c r="FPM458" s="40"/>
      <c r="FPN458" s="40"/>
      <c r="FPO458" s="40"/>
      <c r="FPP458" s="40"/>
      <c r="FPQ458" s="40"/>
      <c r="FPR458" s="40"/>
      <c r="FPS458" s="40"/>
      <c r="FPT458" s="40"/>
      <c r="FPU458" s="40"/>
      <c r="FPV458" s="40"/>
      <c r="FPW458" s="40"/>
      <c r="FPX458" s="40"/>
      <c r="FPY458" s="40"/>
      <c r="FPZ458" s="40"/>
      <c r="FQA458" s="40"/>
      <c r="FQB458" s="40"/>
      <c r="FQC458" s="40"/>
      <c r="FQD458" s="40"/>
      <c r="FQE458" s="40"/>
      <c r="FQF458" s="40"/>
      <c r="FQG458" s="40"/>
      <c r="FQH458" s="40"/>
      <c r="FQI458" s="40"/>
      <c r="FQJ458" s="40"/>
      <c r="FQK458" s="40"/>
      <c r="FQL458" s="40"/>
      <c r="FQM458" s="40"/>
      <c r="FQN458" s="40"/>
      <c r="FQO458" s="40"/>
      <c r="FQP458" s="40"/>
      <c r="FQQ458" s="40"/>
      <c r="FQR458" s="40"/>
      <c r="FQS458" s="40"/>
      <c r="FQT458" s="40"/>
      <c r="FQU458" s="40"/>
      <c r="FQV458" s="40"/>
      <c r="FQW458" s="40"/>
      <c r="FQX458" s="40"/>
      <c r="FQY458" s="40"/>
      <c r="FQZ458" s="40"/>
      <c r="FRA458" s="40"/>
      <c r="FRB458" s="40"/>
      <c r="FRC458" s="40"/>
      <c r="FRD458" s="40"/>
      <c r="FRE458" s="40"/>
      <c r="FRF458" s="40"/>
      <c r="FRG458" s="40"/>
      <c r="FRH458" s="40"/>
      <c r="FRI458" s="40"/>
      <c r="FRJ458" s="40"/>
      <c r="FRK458" s="40"/>
      <c r="FRL458" s="40"/>
      <c r="FRM458" s="40"/>
      <c r="FRN458" s="40"/>
      <c r="FRO458" s="40"/>
      <c r="FRP458" s="40"/>
      <c r="FRQ458" s="40"/>
      <c r="FRR458" s="40"/>
      <c r="FRS458" s="40"/>
      <c r="FRT458" s="40"/>
      <c r="FRU458" s="40"/>
      <c r="FRV458" s="40"/>
      <c r="FRW458" s="40"/>
      <c r="FRX458" s="40"/>
      <c r="FRY458" s="40"/>
      <c r="FRZ458" s="40"/>
      <c r="FSA458" s="40"/>
      <c r="FSB458" s="40"/>
      <c r="FSC458" s="40"/>
      <c r="FSD458" s="40"/>
      <c r="FSE458" s="40"/>
      <c r="FSF458" s="40"/>
      <c r="FSG458" s="40"/>
      <c r="FSH458" s="40"/>
      <c r="FSI458" s="40"/>
      <c r="FSJ458" s="40"/>
      <c r="FSK458" s="40"/>
      <c r="FSL458" s="40"/>
      <c r="FSM458" s="40"/>
      <c r="FSN458" s="40"/>
      <c r="FSO458" s="40"/>
      <c r="FSP458" s="40"/>
      <c r="FSQ458" s="40"/>
      <c r="FSR458" s="40"/>
      <c r="FSS458" s="40"/>
      <c r="FST458" s="40"/>
      <c r="FSU458" s="40"/>
      <c r="FSV458" s="40"/>
      <c r="FSW458" s="40"/>
      <c r="FSX458" s="40"/>
      <c r="FSY458" s="40"/>
      <c r="FSZ458" s="40"/>
      <c r="FTA458" s="40"/>
      <c r="FTB458" s="40"/>
      <c r="FTC458" s="40"/>
      <c r="FTD458" s="40"/>
      <c r="FTE458" s="40"/>
      <c r="FTF458" s="40"/>
      <c r="FTG458" s="40"/>
      <c r="FTH458" s="40"/>
      <c r="FTI458" s="40"/>
      <c r="FTJ458" s="40"/>
      <c r="FTK458" s="40"/>
      <c r="FTL458" s="40"/>
      <c r="FTM458" s="40"/>
      <c r="FTN458" s="40"/>
      <c r="FTO458" s="40"/>
      <c r="FTP458" s="40"/>
      <c r="FTQ458" s="40"/>
      <c r="FTR458" s="40"/>
      <c r="FTS458" s="40"/>
      <c r="FTT458" s="40"/>
      <c r="FTU458" s="40"/>
      <c r="FTV458" s="40"/>
      <c r="FTW458" s="40"/>
      <c r="FTX458" s="40"/>
      <c r="FTY458" s="40"/>
      <c r="FTZ458" s="40"/>
      <c r="FUA458" s="40"/>
      <c r="FUB458" s="40"/>
      <c r="FUC458" s="40"/>
      <c r="FUD458" s="40"/>
      <c r="FUE458" s="40"/>
      <c r="FUF458" s="40"/>
      <c r="FUG458" s="40"/>
      <c r="FUH458" s="40"/>
      <c r="FUI458" s="40"/>
      <c r="FUJ458" s="40"/>
      <c r="FUK458" s="40"/>
      <c r="FUL458" s="40"/>
      <c r="FUM458" s="40"/>
      <c r="FUN458" s="40"/>
      <c r="FUO458" s="40"/>
      <c r="FUP458" s="40"/>
      <c r="FUQ458" s="40"/>
      <c r="FUR458" s="40"/>
      <c r="FUS458" s="40"/>
      <c r="FUT458" s="40"/>
      <c r="FUU458" s="40"/>
      <c r="FUV458" s="40"/>
      <c r="FUW458" s="40"/>
      <c r="FUX458" s="40"/>
      <c r="FUY458" s="40"/>
      <c r="FUZ458" s="40"/>
      <c r="FVA458" s="40"/>
      <c r="FVB458" s="40"/>
      <c r="FVC458" s="40"/>
      <c r="FVD458" s="40"/>
      <c r="FVE458" s="40"/>
      <c r="FVF458" s="40"/>
      <c r="FVG458" s="40"/>
      <c r="FVH458" s="40"/>
      <c r="FVI458" s="40"/>
      <c r="FVJ458" s="40"/>
      <c r="FVK458" s="40"/>
      <c r="FVL458" s="40"/>
      <c r="FVM458" s="40"/>
      <c r="FVN458" s="40"/>
      <c r="FVO458" s="40"/>
      <c r="FVP458" s="40"/>
      <c r="FVQ458" s="40"/>
      <c r="FVR458" s="40"/>
      <c r="FVS458" s="40"/>
      <c r="FVT458" s="40"/>
      <c r="FVU458" s="40"/>
      <c r="FVV458" s="40"/>
      <c r="FVW458" s="40"/>
      <c r="FVX458" s="40"/>
      <c r="FVY458" s="40"/>
      <c r="FVZ458" s="40"/>
      <c r="FWA458" s="40"/>
      <c r="FWB458" s="40"/>
      <c r="FWC458" s="40"/>
      <c r="FWD458" s="40"/>
      <c r="FWE458" s="40"/>
      <c r="FWF458" s="40"/>
      <c r="FWG458" s="40"/>
      <c r="FWH458" s="40"/>
      <c r="FWI458" s="40"/>
      <c r="FWJ458" s="40"/>
      <c r="FWK458" s="40"/>
      <c r="FWL458" s="40"/>
      <c r="FWM458" s="40"/>
      <c r="FWN458" s="40"/>
      <c r="FWO458" s="40"/>
      <c r="FWP458" s="40"/>
      <c r="FWQ458" s="40"/>
      <c r="FWR458" s="40"/>
      <c r="FWS458" s="40"/>
      <c r="FWT458" s="40"/>
      <c r="FWU458" s="40"/>
      <c r="FWV458" s="40"/>
      <c r="FWW458" s="40"/>
      <c r="FWX458" s="40"/>
      <c r="FWY458" s="40"/>
      <c r="FWZ458" s="40"/>
      <c r="FXA458" s="40"/>
      <c r="FXB458" s="40"/>
      <c r="FXC458" s="40"/>
      <c r="FXD458" s="40"/>
      <c r="FXE458" s="40"/>
      <c r="FXF458" s="40"/>
      <c r="FXG458" s="40"/>
      <c r="FXH458" s="40"/>
      <c r="FXI458" s="40"/>
      <c r="FXJ458" s="40"/>
      <c r="FXK458" s="40"/>
      <c r="FXL458" s="40"/>
      <c r="FXM458" s="40"/>
      <c r="FXN458" s="40"/>
      <c r="FXO458" s="40"/>
      <c r="FXP458" s="40"/>
      <c r="FXQ458" s="40"/>
      <c r="FXR458" s="40"/>
      <c r="FXS458" s="40"/>
      <c r="FXT458" s="40"/>
      <c r="FXU458" s="40"/>
      <c r="FXV458" s="40"/>
      <c r="FXW458" s="40"/>
      <c r="FXX458" s="40"/>
      <c r="FXY458" s="40"/>
      <c r="FXZ458" s="40"/>
      <c r="FYA458" s="40"/>
      <c r="FYB458" s="40"/>
      <c r="FYC458" s="40"/>
      <c r="FYD458" s="40"/>
      <c r="FYE458" s="40"/>
      <c r="FYF458" s="40"/>
      <c r="FYG458" s="40"/>
      <c r="FYH458" s="40"/>
      <c r="FYI458" s="40"/>
      <c r="FYJ458" s="40"/>
      <c r="FYK458" s="40"/>
      <c r="FYL458" s="40"/>
      <c r="FYM458" s="40"/>
      <c r="FYN458" s="40"/>
      <c r="FYO458" s="40"/>
      <c r="FYP458" s="40"/>
      <c r="FYQ458" s="40"/>
      <c r="FYR458" s="40"/>
      <c r="FYS458" s="40"/>
      <c r="FYT458" s="40"/>
      <c r="FYU458" s="40"/>
      <c r="FYV458" s="40"/>
      <c r="FYW458" s="40"/>
      <c r="FYX458" s="40"/>
      <c r="FYY458" s="40"/>
      <c r="FYZ458" s="40"/>
      <c r="FZA458" s="40"/>
      <c r="FZB458" s="40"/>
      <c r="FZC458" s="40"/>
      <c r="FZD458" s="40"/>
      <c r="FZE458" s="40"/>
      <c r="FZF458" s="40"/>
      <c r="FZG458" s="40"/>
      <c r="FZH458" s="40"/>
      <c r="FZI458" s="40"/>
      <c r="FZJ458" s="40"/>
      <c r="FZK458" s="40"/>
      <c r="FZL458" s="40"/>
      <c r="FZM458" s="40"/>
      <c r="FZN458" s="40"/>
      <c r="FZO458" s="40"/>
      <c r="FZP458" s="40"/>
      <c r="FZQ458" s="40"/>
      <c r="FZR458" s="40"/>
      <c r="FZS458" s="40"/>
      <c r="FZT458" s="40"/>
      <c r="FZU458" s="40"/>
      <c r="FZV458" s="40"/>
      <c r="FZW458" s="40"/>
      <c r="FZX458" s="40"/>
      <c r="FZY458" s="40"/>
      <c r="FZZ458" s="40"/>
      <c r="GAA458" s="40"/>
      <c r="GAB458" s="40"/>
      <c r="GAC458" s="40"/>
      <c r="GAD458" s="40"/>
      <c r="GAE458" s="40"/>
      <c r="GAF458" s="40"/>
      <c r="GAG458" s="40"/>
      <c r="GAH458" s="40"/>
      <c r="GAI458" s="40"/>
      <c r="GAJ458" s="40"/>
      <c r="GAK458" s="40"/>
      <c r="GAL458" s="40"/>
      <c r="GAM458" s="40"/>
      <c r="GAN458" s="40"/>
      <c r="GAO458" s="40"/>
      <c r="GAP458" s="40"/>
      <c r="GAQ458" s="40"/>
      <c r="GAR458" s="40"/>
      <c r="GAS458" s="40"/>
      <c r="GAT458" s="40"/>
      <c r="GAU458" s="40"/>
      <c r="GAV458" s="40"/>
      <c r="GAW458" s="40"/>
      <c r="GAX458" s="40"/>
      <c r="GAY458" s="40"/>
      <c r="GAZ458" s="40"/>
      <c r="GBA458" s="40"/>
      <c r="GBB458" s="40"/>
      <c r="GBC458" s="40"/>
      <c r="GBD458" s="40"/>
      <c r="GBE458" s="40"/>
      <c r="GBF458" s="40"/>
      <c r="GBG458" s="40"/>
      <c r="GBH458" s="40"/>
      <c r="GBI458" s="40"/>
      <c r="GBJ458" s="40"/>
      <c r="GBK458" s="40"/>
      <c r="GBL458" s="40"/>
      <c r="GBM458" s="40"/>
      <c r="GBN458" s="40"/>
      <c r="GBO458" s="40"/>
      <c r="GBP458" s="40"/>
      <c r="GBQ458" s="40"/>
      <c r="GBR458" s="40"/>
      <c r="GBS458" s="40"/>
      <c r="GBT458" s="40"/>
      <c r="GBU458" s="40"/>
      <c r="GBV458" s="40"/>
      <c r="GBW458" s="40"/>
      <c r="GBX458" s="40"/>
      <c r="GBY458" s="40"/>
      <c r="GBZ458" s="40"/>
      <c r="GCA458" s="40"/>
      <c r="GCB458" s="40"/>
      <c r="GCC458" s="40"/>
      <c r="GCD458" s="40"/>
      <c r="GCE458" s="40"/>
      <c r="GCF458" s="40"/>
      <c r="GCG458" s="40"/>
      <c r="GCH458" s="40"/>
      <c r="GCI458" s="40"/>
      <c r="GCJ458" s="40"/>
      <c r="GCK458" s="40"/>
      <c r="GCL458" s="40"/>
      <c r="GCM458" s="40"/>
      <c r="GCN458" s="40"/>
      <c r="GCO458" s="40"/>
      <c r="GCP458" s="40"/>
      <c r="GCQ458" s="40"/>
      <c r="GCR458" s="40"/>
      <c r="GCS458" s="40"/>
      <c r="GCT458" s="40"/>
      <c r="GCU458" s="40"/>
      <c r="GCV458" s="40"/>
      <c r="GCW458" s="40"/>
      <c r="GCX458" s="40"/>
      <c r="GCY458" s="40"/>
      <c r="GCZ458" s="40"/>
      <c r="GDA458" s="40"/>
      <c r="GDB458" s="40"/>
      <c r="GDC458" s="40"/>
      <c r="GDD458" s="40"/>
      <c r="GDE458" s="40"/>
      <c r="GDF458" s="40"/>
      <c r="GDG458" s="40"/>
      <c r="GDH458" s="40"/>
      <c r="GDI458" s="40"/>
      <c r="GDJ458" s="40"/>
      <c r="GDK458" s="40"/>
      <c r="GDL458" s="40"/>
      <c r="GDM458" s="40"/>
      <c r="GDN458" s="40"/>
      <c r="GDO458" s="40"/>
      <c r="GDP458" s="40"/>
      <c r="GDQ458" s="40"/>
      <c r="GDR458" s="40"/>
      <c r="GDS458" s="40"/>
      <c r="GDT458" s="40"/>
      <c r="GDU458" s="40"/>
      <c r="GDV458" s="40"/>
      <c r="GDW458" s="40"/>
      <c r="GDX458" s="40"/>
      <c r="GDY458" s="40"/>
      <c r="GDZ458" s="40"/>
      <c r="GEA458" s="40"/>
      <c r="GEB458" s="40"/>
      <c r="GEC458" s="40"/>
      <c r="GED458" s="40"/>
      <c r="GEE458" s="40"/>
      <c r="GEF458" s="40"/>
      <c r="GEG458" s="40"/>
      <c r="GEH458" s="40"/>
      <c r="GEI458" s="40"/>
      <c r="GEJ458" s="40"/>
      <c r="GEK458" s="40"/>
      <c r="GEL458" s="40"/>
      <c r="GEM458" s="40"/>
      <c r="GEN458" s="40"/>
      <c r="GEO458" s="40"/>
      <c r="GEP458" s="40"/>
      <c r="GEQ458" s="40"/>
      <c r="GER458" s="40"/>
      <c r="GES458" s="40"/>
      <c r="GET458" s="40"/>
      <c r="GEU458" s="40"/>
      <c r="GEV458" s="40"/>
      <c r="GEW458" s="40"/>
      <c r="GEX458" s="40"/>
      <c r="GEY458" s="40"/>
      <c r="GEZ458" s="40"/>
      <c r="GFA458" s="40"/>
      <c r="GFB458" s="40"/>
      <c r="GFC458" s="40"/>
      <c r="GFD458" s="40"/>
      <c r="GFE458" s="40"/>
      <c r="GFF458" s="40"/>
      <c r="GFG458" s="40"/>
      <c r="GFH458" s="40"/>
      <c r="GFI458" s="40"/>
      <c r="GFJ458" s="40"/>
      <c r="GFK458" s="40"/>
      <c r="GFL458" s="40"/>
      <c r="GFM458" s="40"/>
      <c r="GFN458" s="40"/>
      <c r="GFO458" s="40"/>
      <c r="GFP458" s="40"/>
      <c r="GFQ458" s="40"/>
      <c r="GFR458" s="40"/>
      <c r="GFS458" s="40"/>
      <c r="GFT458" s="40"/>
      <c r="GFU458" s="40"/>
      <c r="GFV458" s="40"/>
      <c r="GFW458" s="40"/>
      <c r="GFX458" s="40"/>
      <c r="GFY458" s="40"/>
      <c r="GFZ458" s="40"/>
      <c r="GGA458" s="40"/>
      <c r="GGB458" s="40"/>
      <c r="GGC458" s="40"/>
      <c r="GGD458" s="40"/>
      <c r="GGE458" s="40"/>
      <c r="GGF458" s="40"/>
      <c r="GGG458" s="40"/>
      <c r="GGH458" s="40"/>
      <c r="GGI458" s="40"/>
      <c r="GGJ458" s="40"/>
      <c r="GGK458" s="40"/>
      <c r="GGL458" s="40"/>
      <c r="GGM458" s="40"/>
      <c r="GGN458" s="40"/>
      <c r="GGO458" s="40"/>
      <c r="GGP458" s="40"/>
      <c r="GGQ458" s="40"/>
      <c r="GGR458" s="40"/>
      <c r="GGS458" s="40"/>
      <c r="GGT458" s="40"/>
      <c r="GGU458" s="40"/>
      <c r="GGV458" s="40"/>
      <c r="GGW458" s="40"/>
      <c r="GGX458" s="40"/>
      <c r="GGY458" s="40"/>
      <c r="GGZ458" s="40"/>
      <c r="GHA458" s="40"/>
      <c r="GHB458" s="40"/>
      <c r="GHC458" s="40"/>
      <c r="GHD458" s="40"/>
      <c r="GHE458" s="40"/>
      <c r="GHF458" s="40"/>
      <c r="GHG458" s="40"/>
      <c r="GHH458" s="40"/>
      <c r="GHI458" s="40"/>
      <c r="GHJ458" s="40"/>
      <c r="GHK458" s="40"/>
      <c r="GHL458" s="40"/>
      <c r="GHM458" s="40"/>
      <c r="GHN458" s="40"/>
      <c r="GHO458" s="40"/>
      <c r="GHP458" s="40"/>
      <c r="GHQ458" s="40"/>
      <c r="GHR458" s="40"/>
      <c r="GHS458" s="40"/>
      <c r="GHT458" s="40"/>
      <c r="GHU458" s="40"/>
      <c r="GHV458" s="40"/>
      <c r="GHW458" s="40"/>
      <c r="GHX458" s="40"/>
      <c r="GHY458" s="40"/>
      <c r="GHZ458" s="40"/>
      <c r="GIA458" s="40"/>
      <c r="GIB458" s="40"/>
      <c r="GIC458" s="40"/>
      <c r="GID458" s="40"/>
      <c r="GIE458" s="40"/>
      <c r="GIF458" s="40"/>
      <c r="GIG458" s="40"/>
      <c r="GIH458" s="40"/>
      <c r="GII458" s="40"/>
      <c r="GIJ458" s="40"/>
      <c r="GIK458" s="40"/>
      <c r="GIL458" s="40"/>
      <c r="GIM458" s="40"/>
      <c r="GIN458" s="40"/>
      <c r="GIO458" s="40"/>
      <c r="GIP458" s="40"/>
      <c r="GIQ458" s="40"/>
      <c r="GIR458" s="40"/>
      <c r="GIS458" s="40"/>
      <c r="GIT458" s="40"/>
      <c r="GIU458" s="40"/>
      <c r="GIV458" s="40"/>
      <c r="GIW458" s="40"/>
      <c r="GIX458" s="40"/>
      <c r="GIY458" s="40"/>
      <c r="GIZ458" s="40"/>
      <c r="GJA458" s="40"/>
      <c r="GJB458" s="40"/>
      <c r="GJC458" s="40"/>
      <c r="GJD458" s="40"/>
      <c r="GJE458" s="40"/>
      <c r="GJF458" s="40"/>
      <c r="GJG458" s="40"/>
      <c r="GJH458" s="40"/>
      <c r="GJI458" s="40"/>
      <c r="GJJ458" s="40"/>
      <c r="GJK458" s="40"/>
      <c r="GJL458" s="40"/>
      <c r="GJM458" s="40"/>
      <c r="GJN458" s="40"/>
      <c r="GJO458" s="40"/>
      <c r="GJP458" s="40"/>
      <c r="GJQ458" s="40"/>
      <c r="GJR458" s="40"/>
      <c r="GJS458" s="40"/>
      <c r="GJT458" s="40"/>
      <c r="GJU458" s="40"/>
      <c r="GJV458" s="40"/>
      <c r="GJW458" s="40"/>
      <c r="GJX458" s="40"/>
      <c r="GJY458" s="40"/>
      <c r="GJZ458" s="40"/>
      <c r="GKA458" s="40"/>
      <c r="GKB458" s="40"/>
      <c r="GKC458" s="40"/>
      <c r="GKD458" s="40"/>
      <c r="GKE458" s="40"/>
      <c r="GKF458" s="40"/>
      <c r="GKG458" s="40"/>
      <c r="GKH458" s="40"/>
      <c r="GKI458" s="40"/>
      <c r="GKJ458" s="40"/>
      <c r="GKK458" s="40"/>
      <c r="GKL458" s="40"/>
      <c r="GKM458" s="40"/>
      <c r="GKN458" s="40"/>
      <c r="GKO458" s="40"/>
      <c r="GKP458" s="40"/>
      <c r="GKQ458" s="40"/>
      <c r="GKR458" s="40"/>
      <c r="GKS458" s="40"/>
      <c r="GKT458" s="40"/>
      <c r="GKU458" s="40"/>
      <c r="GKV458" s="40"/>
      <c r="GKW458" s="40"/>
      <c r="GKX458" s="40"/>
      <c r="GKY458" s="40"/>
      <c r="GKZ458" s="40"/>
      <c r="GLA458" s="40"/>
      <c r="GLB458" s="40"/>
      <c r="GLC458" s="40"/>
      <c r="GLD458" s="40"/>
      <c r="GLE458" s="40"/>
      <c r="GLF458" s="40"/>
      <c r="GLG458" s="40"/>
      <c r="GLH458" s="40"/>
      <c r="GLI458" s="40"/>
      <c r="GLJ458" s="40"/>
      <c r="GLK458" s="40"/>
      <c r="GLL458" s="40"/>
      <c r="GLM458" s="40"/>
      <c r="GLN458" s="40"/>
      <c r="GLO458" s="40"/>
      <c r="GLP458" s="40"/>
      <c r="GLQ458" s="40"/>
      <c r="GLR458" s="40"/>
      <c r="GLS458" s="40"/>
      <c r="GLT458" s="40"/>
      <c r="GLU458" s="40"/>
      <c r="GLV458" s="40"/>
      <c r="GLW458" s="40"/>
      <c r="GLX458" s="40"/>
      <c r="GLY458" s="40"/>
      <c r="GLZ458" s="40"/>
      <c r="GMA458" s="40"/>
      <c r="GMB458" s="40"/>
      <c r="GMC458" s="40"/>
      <c r="GMD458" s="40"/>
      <c r="GME458" s="40"/>
      <c r="GMF458" s="40"/>
      <c r="GMG458" s="40"/>
      <c r="GMH458" s="40"/>
      <c r="GMI458" s="40"/>
      <c r="GMJ458" s="40"/>
      <c r="GMK458" s="40"/>
      <c r="GML458" s="40"/>
      <c r="GMM458" s="40"/>
      <c r="GMN458" s="40"/>
      <c r="GMO458" s="40"/>
      <c r="GMP458" s="40"/>
      <c r="GMQ458" s="40"/>
      <c r="GMR458" s="40"/>
      <c r="GMS458" s="40"/>
      <c r="GMT458" s="40"/>
      <c r="GMU458" s="40"/>
      <c r="GMV458" s="40"/>
      <c r="GMW458" s="40"/>
      <c r="GMX458" s="40"/>
      <c r="GMY458" s="40"/>
      <c r="GMZ458" s="40"/>
      <c r="GNA458" s="40"/>
      <c r="GNB458" s="40"/>
      <c r="GNC458" s="40"/>
      <c r="GND458" s="40"/>
      <c r="GNE458" s="40"/>
      <c r="GNF458" s="40"/>
      <c r="GNG458" s="40"/>
      <c r="GNH458" s="40"/>
      <c r="GNI458" s="40"/>
      <c r="GNJ458" s="40"/>
      <c r="GNK458" s="40"/>
      <c r="GNL458" s="40"/>
      <c r="GNM458" s="40"/>
      <c r="GNN458" s="40"/>
      <c r="GNO458" s="40"/>
      <c r="GNP458" s="40"/>
      <c r="GNQ458" s="40"/>
      <c r="GNR458" s="40"/>
      <c r="GNS458" s="40"/>
      <c r="GNT458" s="40"/>
      <c r="GNU458" s="40"/>
      <c r="GNV458" s="40"/>
      <c r="GNW458" s="40"/>
      <c r="GNX458" s="40"/>
      <c r="GNY458" s="40"/>
      <c r="GNZ458" s="40"/>
      <c r="GOA458" s="40"/>
      <c r="GOB458" s="40"/>
      <c r="GOC458" s="40"/>
      <c r="GOD458" s="40"/>
      <c r="GOE458" s="40"/>
      <c r="GOF458" s="40"/>
      <c r="GOG458" s="40"/>
      <c r="GOH458" s="40"/>
      <c r="GOI458" s="40"/>
      <c r="GOJ458" s="40"/>
      <c r="GOK458" s="40"/>
      <c r="GOL458" s="40"/>
      <c r="GOM458" s="40"/>
      <c r="GON458" s="40"/>
      <c r="GOO458" s="40"/>
      <c r="GOP458" s="40"/>
      <c r="GOQ458" s="40"/>
      <c r="GOR458" s="40"/>
      <c r="GOS458" s="40"/>
      <c r="GOT458" s="40"/>
      <c r="GOU458" s="40"/>
      <c r="GOV458" s="40"/>
      <c r="GOW458" s="40"/>
      <c r="GOX458" s="40"/>
      <c r="GOY458" s="40"/>
      <c r="GOZ458" s="40"/>
      <c r="GPA458" s="40"/>
      <c r="GPB458" s="40"/>
      <c r="GPC458" s="40"/>
      <c r="GPD458" s="40"/>
      <c r="GPE458" s="40"/>
      <c r="GPF458" s="40"/>
      <c r="GPG458" s="40"/>
      <c r="GPH458" s="40"/>
      <c r="GPI458" s="40"/>
      <c r="GPJ458" s="40"/>
      <c r="GPK458" s="40"/>
      <c r="GPL458" s="40"/>
      <c r="GPM458" s="40"/>
      <c r="GPN458" s="40"/>
      <c r="GPO458" s="40"/>
      <c r="GPP458" s="40"/>
      <c r="GPQ458" s="40"/>
      <c r="GPR458" s="40"/>
      <c r="GPS458" s="40"/>
      <c r="GPT458" s="40"/>
      <c r="GPU458" s="40"/>
      <c r="GPV458" s="40"/>
      <c r="GPW458" s="40"/>
      <c r="GPX458" s="40"/>
      <c r="GPY458" s="40"/>
      <c r="GPZ458" s="40"/>
      <c r="GQA458" s="40"/>
      <c r="GQB458" s="40"/>
      <c r="GQC458" s="40"/>
      <c r="GQD458" s="40"/>
      <c r="GQE458" s="40"/>
      <c r="GQF458" s="40"/>
      <c r="GQG458" s="40"/>
      <c r="GQH458" s="40"/>
      <c r="GQI458" s="40"/>
      <c r="GQJ458" s="40"/>
      <c r="GQK458" s="40"/>
      <c r="GQL458" s="40"/>
      <c r="GQM458" s="40"/>
      <c r="GQN458" s="40"/>
      <c r="GQO458" s="40"/>
      <c r="GQP458" s="40"/>
      <c r="GQQ458" s="40"/>
      <c r="GQR458" s="40"/>
      <c r="GQS458" s="40"/>
      <c r="GQT458" s="40"/>
      <c r="GQU458" s="40"/>
      <c r="GQV458" s="40"/>
      <c r="GQW458" s="40"/>
      <c r="GQX458" s="40"/>
      <c r="GQY458" s="40"/>
      <c r="GQZ458" s="40"/>
      <c r="GRA458" s="40"/>
      <c r="GRB458" s="40"/>
      <c r="GRC458" s="40"/>
      <c r="GRD458" s="40"/>
      <c r="GRE458" s="40"/>
      <c r="GRF458" s="40"/>
      <c r="GRG458" s="40"/>
      <c r="GRH458" s="40"/>
      <c r="GRI458" s="40"/>
      <c r="GRJ458" s="40"/>
      <c r="GRK458" s="40"/>
      <c r="GRL458" s="40"/>
      <c r="GRM458" s="40"/>
      <c r="GRN458" s="40"/>
      <c r="GRO458" s="40"/>
      <c r="GRP458" s="40"/>
      <c r="GRQ458" s="40"/>
      <c r="GRR458" s="40"/>
      <c r="GRS458" s="40"/>
      <c r="GRT458" s="40"/>
      <c r="GRU458" s="40"/>
      <c r="GRV458" s="40"/>
      <c r="GRW458" s="40"/>
      <c r="GRX458" s="40"/>
      <c r="GRY458" s="40"/>
      <c r="GRZ458" s="40"/>
      <c r="GSA458" s="40"/>
      <c r="GSB458" s="40"/>
      <c r="GSC458" s="40"/>
      <c r="GSD458" s="40"/>
      <c r="GSE458" s="40"/>
      <c r="GSF458" s="40"/>
      <c r="GSG458" s="40"/>
      <c r="GSH458" s="40"/>
      <c r="GSI458" s="40"/>
      <c r="GSJ458" s="40"/>
      <c r="GSK458" s="40"/>
      <c r="GSL458" s="40"/>
      <c r="GSM458" s="40"/>
      <c r="GSN458" s="40"/>
      <c r="GSO458" s="40"/>
      <c r="GSP458" s="40"/>
      <c r="GSQ458" s="40"/>
      <c r="GSR458" s="40"/>
      <c r="GSS458" s="40"/>
      <c r="GST458" s="40"/>
      <c r="GSU458" s="40"/>
      <c r="GSV458" s="40"/>
      <c r="GSW458" s="40"/>
      <c r="GSX458" s="40"/>
      <c r="GSY458" s="40"/>
      <c r="GSZ458" s="40"/>
      <c r="GTA458" s="40"/>
      <c r="GTB458" s="40"/>
      <c r="GTC458" s="40"/>
      <c r="GTD458" s="40"/>
      <c r="GTE458" s="40"/>
      <c r="GTF458" s="40"/>
      <c r="GTG458" s="40"/>
      <c r="GTH458" s="40"/>
      <c r="GTI458" s="40"/>
      <c r="GTJ458" s="40"/>
      <c r="GTK458" s="40"/>
      <c r="GTL458" s="40"/>
      <c r="GTM458" s="40"/>
      <c r="GTN458" s="40"/>
      <c r="GTO458" s="40"/>
      <c r="GTP458" s="40"/>
      <c r="GTQ458" s="40"/>
      <c r="GTR458" s="40"/>
      <c r="GTS458" s="40"/>
      <c r="GTT458" s="40"/>
      <c r="GTU458" s="40"/>
      <c r="GTV458" s="40"/>
      <c r="GTW458" s="40"/>
      <c r="GTX458" s="40"/>
      <c r="GTY458" s="40"/>
      <c r="GTZ458" s="40"/>
      <c r="GUA458" s="40"/>
      <c r="GUB458" s="40"/>
      <c r="GUC458" s="40"/>
      <c r="GUD458" s="40"/>
      <c r="GUE458" s="40"/>
      <c r="GUF458" s="40"/>
      <c r="GUG458" s="40"/>
      <c r="GUH458" s="40"/>
      <c r="GUI458" s="40"/>
      <c r="GUJ458" s="40"/>
      <c r="GUK458" s="40"/>
      <c r="GUL458" s="40"/>
      <c r="GUM458" s="40"/>
      <c r="GUN458" s="40"/>
      <c r="GUO458" s="40"/>
      <c r="GUP458" s="40"/>
      <c r="GUQ458" s="40"/>
      <c r="GUR458" s="40"/>
      <c r="GUS458" s="40"/>
      <c r="GUT458" s="40"/>
      <c r="GUU458" s="40"/>
      <c r="GUV458" s="40"/>
      <c r="GUW458" s="40"/>
      <c r="GUX458" s="40"/>
      <c r="GUY458" s="40"/>
      <c r="GUZ458" s="40"/>
      <c r="GVA458" s="40"/>
      <c r="GVB458" s="40"/>
      <c r="GVC458" s="40"/>
      <c r="GVD458" s="40"/>
      <c r="GVE458" s="40"/>
      <c r="GVF458" s="40"/>
      <c r="GVG458" s="40"/>
      <c r="GVH458" s="40"/>
      <c r="GVI458" s="40"/>
      <c r="GVJ458" s="40"/>
      <c r="GVK458" s="40"/>
      <c r="GVL458" s="40"/>
      <c r="GVM458" s="40"/>
      <c r="GVN458" s="40"/>
      <c r="GVO458" s="40"/>
      <c r="GVP458" s="40"/>
      <c r="GVQ458" s="40"/>
      <c r="GVR458" s="40"/>
      <c r="GVS458" s="40"/>
      <c r="GVT458" s="40"/>
      <c r="GVU458" s="40"/>
      <c r="GVV458" s="40"/>
      <c r="GVW458" s="40"/>
      <c r="GVX458" s="40"/>
      <c r="GVY458" s="40"/>
      <c r="GVZ458" s="40"/>
      <c r="GWA458" s="40"/>
      <c r="GWB458" s="40"/>
      <c r="GWC458" s="40"/>
      <c r="GWD458" s="40"/>
      <c r="GWE458" s="40"/>
      <c r="GWF458" s="40"/>
      <c r="GWG458" s="40"/>
      <c r="GWH458" s="40"/>
      <c r="GWI458" s="40"/>
      <c r="GWJ458" s="40"/>
      <c r="GWK458" s="40"/>
      <c r="GWL458" s="40"/>
      <c r="GWM458" s="40"/>
      <c r="GWN458" s="40"/>
      <c r="GWO458" s="40"/>
      <c r="GWP458" s="40"/>
      <c r="GWQ458" s="40"/>
      <c r="GWR458" s="40"/>
      <c r="GWS458" s="40"/>
      <c r="GWT458" s="40"/>
      <c r="GWU458" s="40"/>
      <c r="GWV458" s="40"/>
      <c r="GWW458" s="40"/>
      <c r="GWX458" s="40"/>
      <c r="GWY458" s="40"/>
      <c r="GWZ458" s="40"/>
      <c r="GXA458" s="40"/>
      <c r="GXB458" s="40"/>
      <c r="GXC458" s="40"/>
      <c r="GXD458" s="40"/>
      <c r="GXE458" s="40"/>
      <c r="GXF458" s="40"/>
      <c r="GXG458" s="40"/>
      <c r="GXH458" s="40"/>
      <c r="GXI458" s="40"/>
      <c r="GXJ458" s="40"/>
      <c r="GXK458" s="40"/>
      <c r="GXL458" s="40"/>
      <c r="GXM458" s="40"/>
      <c r="GXN458" s="40"/>
      <c r="GXO458" s="40"/>
      <c r="GXP458" s="40"/>
      <c r="GXQ458" s="40"/>
      <c r="GXR458" s="40"/>
      <c r="GXS458" s="40"/>
      <c r="GXT458" s="40"/>
      <c r="GXU458" s="40"/>
      <c r="GXV458" s="40"/>
      <c r="GXW458" s="40"/>
      <c r="GXX458" s="40"/>
      <c r="GXY458" s="40"/>
      <c r="GXZ458" s="40"/>
      <c r="GYA458" s="40"/>
      <c r="GYB458" s="40"/>
      <c r="GYC458" s="40"/>
      <c r="GYD458" s="40"/>
      <c r="GYE458" s="40"/>
      <c r="GYF458" s="40"/>
      <c r="GYG458" s="40"/>
      <c r="GYH458" s="40"/>
      <c r="GYI458" s="40"/>
      <c r="GYJ458" s="40"/>
      <c r="GYK458" s="40"/>
      <c r="GYL458" s="40"/>
      <c r="GYM458" s="40"/>
      <c r="GYN458" s="40"/>
      <c r="GYO458" s="40"/>
      <c r="GYP458" s="40"/>
      <c r="GYQ458" s="40"/>
      <c r="GYR458" s="40"/>
      <c r="GYS458" s="40"/>
      <c r="GYT458" s="40"/>
      <c r="GYU458" s="40"/>
      <c r="GYV458" s="40"/>
      <c r="GYW458" s="40"/>
      <c r="GYX458" s="40"/>
      <c r="GYY458" s="40"/>
      <c r="GYZ458" s="40"/>
      <c r="GZA458" s="40"/>
      <c r="GZB458" s="40"/>
      <c r="GZC458" s="40"/>
      <c r="GZD458" s="40"/>
      <c r="GZE458" s="40"/>
      <c r="GZF458" s="40"/>
      <c r="GZG458" s="40"/>
      <c r="GZH458" s="40"/>
      <c r="GZI458" s="40"/>
      <c r="GZJ458" s="40"/>
      <c r="GZK458" s="40"/>
      <c r="GZL458" s="40"/>
      <c r="GZM458" s="40"/>
      <c r="GZN458" s="40"/>
      <c r="GZO458" s="40"/>
      <c r="GZP458" s="40"/>
      <c r="GZQ458" s="40"/>
      <c r="GZR458" s="40"/>
      <c r="GZS458" s="40"/>
      <c r="GZT458" s="40"/>
      <c r="GZU458" s="40"/>
      <c r="GZV458" s="40"/>
      <c r="GZW458" s="40"/>
      <c r="GZX458" s="40"/>
      <c r="GZY458" s="40"/>
      <c r="GZZ458" s="40"/>
      <c r="HAA458" s="40"/>
      <c r="HAB458" s="40"/>
      <c r="HAC458" s="40"/>
      <c r="HAD458" s="40"/>
      <c r="HAE458" s="40"/>
      <c r="HAF458" s="40"/>
      <c r="HAG458" s="40"/>
      <c r="HAH458" s="40"/>
      <c r="HAI458" s="40"/>
      <c r="HAJ458" s="40"/>
      <c r="HAK458" s="40"/>
      <c r="HAL458" s="40"/>
      <c r="HAM458" s="40"/>
      <c r="HAN458" s="40"/>
      <c r="HAO458" s="40"/>
      <c r="HAP458" s="40"/>
      <c r="HAQ458" s="40"/>
      <c r="HAR458" s="40"/>
      <c r="HAS458" s="40"/>
      <c r="HAT458" s="40"/>
      <c r="HAU458" s="40"/>
      <c r="HAV458" s="40"/>
      <c r="HAW458" s="40"/>
      <c r="HAX458" s="40"/>
      <c r="HAY458" s="40"/>
      <c r="HAZ458" s="40"/>
      <c r="HBA458" s="40"/>
      <c r="HBB458" s="40"/>
      <c r="HBC458" s="40"/>
      <c r="HBD458" s="40"/>
      <c r="HBE458" s="40"/>
      <c r="HBF458" s="40"/>
      <c r="HBG458" s="40"/>
      <c r="HBH458" s="40"/>
      <c r="HBI458" s="40"/>
      <c r="HBJ458" s="40"/>
      <c r="HBK458" s="40"/>
      <c r="HBL458" s="40"/>
      <c r="HBM458" s="40"/>
      <c r="HBN458" s="40"/>
      <c r="HBO458" s="40"/>
      <c r="HBP458" s="40"/>
      <c r="HBQ458" s="40"/>
      <c r="HBR458" s="40"/>
      <c r="HBS458" s="40"/>
      <c r="HBT458" s="40"/>
      <c r="HBU458" s="40"/>
      <c r="HBV458" s="40"/>
      <c r="HBW458" s="40"/>
      <c r="HBX458" s="40"/>
      <c r="HBY458" s="40"/>
      <c r="HBZ458" s="40"/>
      <c r="HCA458" s="40"/>
      <c r="HCB458" s="40"/>
      <c r="HCC458" s="40"/>
      <c r="HCD458" s="40"/>
      <c r="HCE458" s="40"/>
      <c r="HCF458" s="40"/>
      <c r="HCG458" s="40"/>
      <c r="HCH458" s="40"/>
      <c r="HCI458" s="40"/>
      <c r="HCJ458" s="40"/>
      <c r="HCK458" s="40"/>
      <c r="HCL458" s="40"/>
      <c r="HCM458" s="40"/>
      <c r="HCN458" s="40"/>
      <c r="HCO458" s="40"/>
      <c r="HCP458" s="40"/>
      <c r="HCQ458" s="40"/>
      <c r="HCR458" s="40"/>
      <c r="HCS458" s="40"/>
      <c r="HCT458" s="40"/>
      <c r="HCU458" s="40"/>
      <c r="HCV458" s="40"/>
      <c r="HCW458" s="40"/>
      <c r="HCX458" s="40"/>
      <c r="HCY458" s="40"/>
      <c r="HCZ458" s="40"/>
      <c r="HDA458" s="40"/>
      <c r="HDB458" s="40"/>
      <c r="HDC458" s="40"/>
      <c r="HDD458" s="40"/>
      <c r="HDE458" s="40"/>
      <c r="HDF458" s="40"/>
      <c r="HDG458" s="40"/>
      <c r="HDH458" s="40"/>
      <c r="HDI458" s="40"/>
      <c r="HDJ458" s="40"/>
      <c r="HDK458" s="40"/>
      <c r="HDL458" s="40"/>
      <c r="HDM458" s="40"/>
      <c r="HDN458" s="40"/>
      <c r="HDO458" s="40"/>
      <c r="HDP458" s="40"/>
      <c r="HDQ458" s="40"/>
      <c r="HDR458" s="40"/>
      <c r="HDS458" s="40"/>
      <c r="HDT458" s="40"/>
      <c r="HDU458" s="40"/>
      <c r="HDV458" s="40"/>
      <c r="HDW458" s="40"/>
      <c r="HDX458" s="40"/>
      <c r="HDY458" s="40"/>
      <c r="HDZ458" s="40"/>
      <c r="HEA458" s="40"/>
      <c r="HEB458" s="40"/>
      <c r="HEC458" s="40"/>
      <c r="HED458" s="40"/>
      <c r="HEE458" s="40"/>
      <c r="HEF458" s="40"/>
      <c r="HEG458" s="40"/>
      <c r="HEH458" s="40"/>
      <c r="HEI458" s="40"/>
      <c r="HEJ458" s="40"/>
      <c r="HEK458" s="40"/>
      <c r="HEL458" s="40"/>
      <c r="HEM458" s="40"/>
      <c r="HEN458" s="40"/>
      <c r="HEO458" s="40"/>
      <c r="HEP458" s="40"/>
      <c r="HEQ458" s="40"/>
      <c r="HER458" s="40"/>
      <c r="HES458" s="40"/>
      <c r="HET458" s="40"/>
      <c r="HEU458" s="40"/>
      <c r="HEV458" s="40"/>
      <c r="HEW458" s="40"/>
      <c r="HEX458" s="40"/>
      <c r="HEY458" s="40"/>
      <c r="HEZ458" s="40"/>
      <c r="HFA458" s="40"/>
      <c r="HFB458" s="40"/>
      <c r="HFC458" s="40"/>
      <c r="HFD458" s="40"/>
      <c r="HFE458" s="40"/>
      <c r="HFF458" s="40"/>
      <c r="HFG458" s="40"/>
      <c r="HFH458" s="40"/>
      <c r="HFI458" s="40"/>
      <c r="HFJ458" s="40"/>
      <c r="HFK458" s="40"/>
      <c r="HFL458" s="40"/>
      <c r="HFM458" s="40"/>
      <c r="HFN458" s="40"/>
      <c r="HFO458" s="40"/>
      <c r="HFP458" s="40"/>
      <c r="HFQ458" s="40"/>
      <c r="HFR458" s="40"/>
      <c r="HFS458" s="40"/>
      <c r="HFT458" s="40"/>
      <c r="HFU458" s="40"/>
      <c r="HFV458" s="40"/>
      <c r="HFW458" s="40"/>
      <c r="HFX458" s="40"/>
      <c r="HFY458" s="40"/>
      <c r="HFZ458" s="40"/>
      <c r="HGA458" s="40"/>
      <c r="HGB458" s="40"/>
      <c r="HGC458" s="40"/>
      <c r="HGD458" s="40"/>
      <c r="HGE458" s="40"/>
      <c r="HGF458" s="40"/>
      <c r="HGG458" s="40"/>
      <c r="HGH458" s="40"/>
      <c r="HGI458" s="40"/>
      <c r="HGJ458" s="40"/>
      <c r="HGK458" s="40"/>
      <c r="HGL458" s="40"/>
      <c r="HGM458" s="40"/>
      <c r="HGN458" s="40"/>
      <c r="HGO458" s="40"/>
      <c r="HGP458" s="40"/>
      <c r="HGQ458" s="40"/>
      <c r="HGR458" s="40"/>
      <c r="HGS458" s="40"/>
      <c r="HGT458" s="40"/>
      <c r="HGU458" s="40"/>
      <c r="HGV458" s="40"/>
      <c r="HGW458" s="40"/>
      <c r="HGX458" s="40"/>
      <c r="HGY458" s="40"/>
      <c r="HGZ458" s="40"/>
      <c r="HHA458" s="40"/>
      <c r="HHB458" s="40"/>
      <c r="HHC458" s="40"/>
      <c r="HHD458" s="40"/>
      <c r="HHE458" s="40"/>
      <c r="HHF458" s="40"/>
      <c r="HHG458" s="40"/>
      <c r="HHH458" s="40"/>
      <c r="HHI458" s="40"/>
      <c r="HHJ458" s="40"/>
      <c r="HHK458" s="40"/>
      <c r="HHL458" s="40"/>
      <c r="HHM458" s="40"/>
      <c r="HHN458" s="40"/>
      <c r="HHO458" s="40"/>
      <c r="HHP458" s="40"/>
      <c r="HHQ458" s="40"/>
      <c r="HHR458" s="40"/>
      <c r="HHS458" s="40"/>
      <c r="HHT458" s="40"/>
      <c r="HHU458" s="40"/>
      <c r="HHV458" s="40"/>
      <c r="HHW458" s="40"/>
      <c r="HHX458" s="40"/>
      <c r="HHY458" s="40"/>
      <c r="HHZ458" s="40"/>
      <c r="HIA458" s="40"/>
      <c r="HIB458" s="40"/>
      <c r="HIC458" s="40"/>
      <c r="HID458" s="40"/>
      <c r="HIE458" s="40"/>
      <c r="HIF458" s="40"/>
      <c r="HIG458" s="40"/>
      <c r="HIH458" s="40"/>
      <c r="HII458" s="40"/>
      <c r="HIJ458" s="40"/>
      <c r="HIK458" s="40"/>
      <c r="HIL458" s="40"/>
      <c r="HIM458" s="40"/>
      <c r="HIN458" s="40"/>
      <c r="HIO458" s="40"/>
      <c r="HIP458" s="40"/>
      <c r="HIQ458" s="40"/>
      <c r="HIR458" s="40"/>
      <c r="HIS458" s="40"/>
      <c r="HIT458" s="40"/>
      <c r="HIU458" s="40"/>
      <c r="HIV458" s="40"/>
      <c r="HIW458" s="40"/>
      <c r="HIX458" s="40"/>
      <c r="HIY458" s="40"/>
      <c r="HIZ458" s="40"/>
      <c r="HJA458" s="40"/>
      <c r="HJB458" s="40"/>
      <c r="HJC458" s="40"/>
      <c r="HJD458" s="40"/>
      <c r="HJE458" s="40"/>
      <c r="HJF458" s="40"/>
      <c r="HJG458" s="40"/>
      <c r="HJH458" s="40"/>
      <c r="HJI458" s="40"/>
      <c r="HJJ458" s="40"/>
      <c r="HJK458" s="40"/>
      <c r="HJL458" s="40"/>
      <c r="HJM458" s="40"/>
      <c r="HJN458" s="40"/>
      <c r="HJO458" s="40"/>
      <c r="HJP458" s="40"/>
      <c r="HJQ458" s="40"/>
      <c r="HJR458" s="40"/>
      <c r="HJS458" s="40"/>
      <c r="HJT458" s="40"/>
      <c r="HJU458" s="40"/>
      <c r="HJV458" s="40"/>
      <c r="HJW458" s="40"/>
      <c r="HJX458" s="40"/>
      <c r="HJY458" s="40"/>
      <c r="HJZ458" s="40"/>
      <c r="HKA458" s="40"/>
      <c r="HKB458" s="40"/>
      <c r="HKC458" s="40"/>
      <c r="HKD458" s="40"/>
      <c r="HKE458" s="40"/>
      <c r="HKF458" s="40"/>
      <c r="HKG458" s="40"/>
      <c r="HKH458" s="40"/>
      <c r="HKI458" s="40"/>
      <c r="HKJ458" s="40"/>
      <c r="HKK458" s="40"/>
      <c r="HKL458" s="40"/>
      <c r="HKM458" s="40"/>
      <c r="HKN458" s="40"/>
      <c r="HKO458" s="40"/>
      <c r="HKP458" s="40"/>
      <c r="HKQ458" s="40"/>
      <c r="HKR458" s="40"/>
      <c r="HKS458" s="40"/>
      <c r="HKT458" s="40"/>
      <c r="HKU458" s="40"/>
      <c r="HKV458" s="40"/>
      <c r="HKW458" s="40"/>
      <c r="HKX458" s="40"/>
      <c r="HKY458" s="40"/>
      <c r="HKZ458" s="40"/>
      <c r="HLA458" s="40"/>
      <c r="HLB458" s="40"/>
      <c r="HLC458" s="40"/>
      <c r="HLD458" s="40"/>
      <c r="HLE458" s="40"/>
      <c r="HLF458" s="40"/>
      <c r="HLG458" s="40"/>
      <c r="HLH458" s="40"/>
      <c r="HLI458" s="40"/>
      <c r="HLJ458" s="40"/>
      <c r="HLK458" s="40"/>
      <c r="HLL458" s="40"/>
      <c r="HLM458" s="40"/>
      <c r="HLN458" s="40"/>
      <c r="HLO458" s="40"/>
      <c r="HLP458" s="40"/>
      <c r="HLQ458" s="40"/>
      <c r="HLR458" s="40"/>
      <c r="HLS458" s="40"/>
      <c r="HLT458" s="40"/>
      <c r="HLU458" s="40"/>
      <c r="HLV458" s="40"/>
      <c r="HLW458" s="40"/>
      <c r="HLX458" s="40"/>
      <c r="HLY458" s="40"/>
      <c r="HLZ458" s="40"/>
      <c r="HMA458" s="40"/>
      <c r="HMB458" s="40"/>
      <c r="HMC458" s="40"/>
      <c r="HMD458" s="40"/>
      <c r="HME458" s="40"/>
      <c r="HMF458" s="40"/>
      <c r="HMG458" s="40"/>
      <c r="HMH458" s="40"/>
      <c r="HMI458" s="40"/>
      <c r="HMJ458" s="40"/>
      <c r="HMK458" s="40"/>
      <c r="HML458" s="40"/>
      <c r="HMM458" s="40"/>
      <c r="HMN458" s="40"/>
      <c r="HMO458" s="40"/>
      <c r="HMP458" s="40"/>
      <c r="HMQ458" s="40"/>
      <c r="HMR458" s="40"/>
      <c r="HMS458" s="40"/>
      <c r="HMT458" s="40"/>
      <c r="HMU458" s="40"/>
      <c r="HMV458" s="40"/>
      <c r="HMW458" s="40"/>
      <c r="HMX458" s="40"/>
      <c r="HMY458" s="40"/>
      <c r="HMZ458" s="40"/>
      <c r="HNA458" s="40"/>
      <c r="HNB458" s="40"/>
      <c r="HNC458" s="40"/>
      <c r="HND458" s="40"/>
      <c r="HNE458" s="40"/>
      <c r="HNF458" s="40"/>
      <c r="HNG458" s="40"/>
      <c r="HNH458" s="40"/>
      <c r="HNI458" s="40"/>
      <c r="HNJ458" s="40"/>
      <c r="HNK458" s="40"/>
      <c r="HNL458" s="40"/>
      <c r="HNM458" s="40"/>
      <c r="HNN458" s="40"/>
      <c r="HNO458" s="40"/>
      <c r="HNP458" s="40"/>
      <c r="HNQ458" s="40"/>
      <c r="HNR458" s="40"/>
      <c r="HNS458" s="40"/>
      <c r="HNT458" s="40"/>
      <c r="HNU458" s="40"/>
      <c r="HNV458" s="40"/>
      <c r="HNW458" s="40"/>
      <c r="HNX458" s="40"/>
      <c r="HNY458" s="40"/>
      <c r="HNZ458" s="40"/>
      <c r="HOA458" s="40"/>
      <c r="HOB458" s="40"/>
      <c r="HOC458" s="40"/>
      <c r="HOD458" s="40"/>
      <c r="HOE458" s="40"/>
      <c r="HOF458" s="40"/>
      <c r="HOG458" s="40"/>
      <c r="HOH458" s="40"/>
      <c r="HOI458" s="40"/>
      <c r="HOJ458" s="40"/>
      <c r="HOK458" s="40"/>
      <c r="HOL458" s="40"/>
      <c r="HOM458" s="40"/>
      <c r="HON458" s="40"/>
      <c r="HOO458" s="40"/>
      <c r="HOP458" s="40"/>
      <c r="HOQ458" s="40"/>
      <c r="HOR458" s="40"/>
      <c r="HOS458" s="40"/>
      <c r="HOT458" s="40"/>
      <c r="HOU458" s="40"/>
      <c r="HOV458" s="40"/>
      <c r="HOW458" s="40"/>
      <c r="HOX458" s="40"/>
      <c r="HOY458" s="40"/>
      <c r="HOZ458" s="40"/>
      <c r="HPA458" s="40"/>
      <c r="HPB458" s="40"/>
      <c r="HPC458" s="40"/>
      <c r="HPD458" s="40"/>
      <c r="HPE458" s="40"/>
      <c r="HPF458" s="40"/>
      <c r="HPG458" s="40"/>
      <c r="HPH458" s="40"/>
      <c r="HPI458" s="40"/>
      <c r="HPJ458" s="40"/>
      <c r="HPK458" s="40"/>
      <c r="HPL458" s="40"/>
      <c r="HPM458" s="40"/>
      <c r="HPN458" s="40"/>
      <c r="HPO458" s="40"/>
      <c r="HPP458" s="40"/>
      <c r="HPQ458" s="40"/>
      <c r="HPR458" s="40"/>
      <c r="HPS458" s="40"/>
      <c r="HPT458" s="40"/>
      <c r="HPU458" s="40"/>
      <c r="HPV458" s="40"/>
      <c r="HPW458" s="40"/>
      <c r="HPX458" s="40"/>
      <c r="HPY458" s="40"/>
      <c r="HPZ458" s="40"/>
      <c r="HQA458" s="40"/>
      <c r="HQB458" s="40"/>
      <c r="HQC458" s="40"/>
      <c r="HQD458" s="40"/>
      <c r="HQE458" s="40"/>
      <c r="HQF458" s="40"/>
      <c r="HQG458" s="40"/>
      <c r="HQH458" s="40"/>
      <c r="HQI458" s="40"/>
      <c r="HQJ458" s="40"/>
      <c r="HQK458" s="40"/>
      <c r="HQL458" s="40"/>
      <c r="HQM458" s="40"/>
      <c r="HQN458" s="40"/>
      <c r="HQO458" s="40"/>
      <c r="HQP458" s="40"/>
      <c r="HQQ458" s="40"/>
      <c r="HQR458" s="40"/>
      <c r="HQS458" s="40"/>
      <c r="HQT458" s="40"/>
      <c r="HQU458" s="40"/>
      <c r="HQV458" s="40"/>
      <c r="HQW458" s="40"/>
      <c r="HQX458" s="40"/>
      <c r="HQY458" s="40"/>
      <c r="HQZ458" s="40"/>
      <c r="HRA458" s="40"/>
      <c r="HRB458" s="40"/>
      <c r="HRC458" s="40"/>
      <c r="HRD458" s="40"/>
      <c r="HRE458" s="40"/>
      <c r="HRF458" s="40"/>
      <c r="HRG458" s="40"/>
      <c r="HRH458" s="40"/>
      <c r="HRI458" s="40"/>
      <c r="HRJ458" s="40"/>
      <c r="HRK458" s="40"/>
      <c r="HRL458" s="40"/>
      <c r="HRM458" s="40"/>
      <c r="HRN458" s="40"/>
      <c r="HRO458" s="40"/>
      <c r="HRP458" s="40"/>
      <c r="HRQ458" s="40"/>
      <c r="HRR458" s="40"/>
      <c r="HRS458" s="40"/>
      <c r="HRT458" s="40"/>
      <c r="HRU458" s="40"/>
      <c r="HRV458" s="40"/>
      <c r="HRW458" s="40"/>
      <c r="HRX458" s="40"/>
      <c r="HRY458" s="40"/>
      <c r="HRZ458" s="40"/>
      <c r="HSA458" s="40"/>
      <c r="HSB458" s="40"/>
      <c r="HSC458" s="40"/>
      <c r="HSD458" s="40"/>
      <c r="HSE458" s="40"/>
      <c r="HSF458" s="40"/>
      <c r="HSG458" s="40"/>
      <c r="HSH458" s="40"/>
      <c r="HSI458" s="40"/>
      <c r="HSJ458" s="40"/>
      <c r="HSK458" s="40"/>
      <c r="HSL458" s="40"/>
      <c r="HSM458" s="40"/>
      <c r="HSN458" s="40"/>
      <c r="HSO458" s="40"/>
      <c r="HSP458" s="40"/>
      <c r="HSQ458" s="40"/>
      <c r="HSR458" s="40"/>
      <c r="HSS458" s="40"/>
      <c r="HST458" s="40"/>
      <c r="HSU458" s="40"/>
      <c r="HSV458" s="40"/>
      <c r="HSW458" s="40"/>
      <c r="HSX458" s="40"/>
      <c r="HSY458" s="40"/>
      <c r="HSZ458" s="40"/>
      <c r="HTA458" s="40"/>
      <c r="HTB458" s="40"/>
      <c r="HTC458" s="40"/>
      <c r="HTD458" s="40"/>
      <c r="HTE458" s="40"/>
      <c r="HTF458" s="40"/>
      <c r="HTG458" s="40"/>
      <c r="HTH458" s="40"/>
      <c r="HTI458" s="40"/>
      <c r="HTJ458" s="40"/>
      <c r="HTK458" s="40"/>
      <c r="HTL458" s="40"/>
      <c r="HTM458" s="40"/>
      <c r="HTN458" s="40"/>
      <c r="HTO458" s="40"/>
      <c r="HTP458" s="40"/>
      <c r="HTQ458" s="40"/>
      <c r="HTR458" s="40"/>
      <c r="HTS458" s="40"/>
      <c r="HTT458" s="40"/>
      <c r="HTU458" s="40"/>
      <c r="HTV458" s="40"/>
      <c r="HTW458" s="40"/>
      <c r="HTX458" s="40"/>
      <c r="HTY458" s="40"/>
      <c r="HTZ458" s="40"/>
      <c r="HUA458" s="40"/>
      <c r="HUB458" s="40"/>
      <c r="HUC458" s="40"/>
      <c r="HUD458" s="40"/>
      <c r="HUE458" s="40"/>
      <c r="HUF458" s="40"/>
      <c r="HUG458" s="40"/>
      <c r="HUH458" s="40"/>
      <c r="HUI458" s="40"/>
      <c r="HUJ458" s="40"/>
      <c r="HUK458" s="40"/>
      <c r="HUL458" s="40"/>
      <c r="HUM458" s="40"/>
      <c r="HUN458" s="40"/>
      <c r="HUO458" s="40"/>
      <c r="HUP458" s="40"/>
      <c r="HUQ458" s="40"/>
      <c r="HUR458" s="40"/>
      <c r="HUS458" s="40"/>
      <c r="HUT458" s="40"/>
      <c r="HUU458" s="40"/>
      <c r="HUV458" s="40"/>
      <c r="HUW458" s="40"/>
      <c r="HUX458" s="40"/>
      <c r="HUY458" s="40"/>
      <c r="HUZ458" s="40"/>
      <c r="HVA458" s="40"/>
      <c r="HVB458" s="40"/>
      <c r="HVC458" s="40"/>
      <c r="HVD458" s="40"/>
      <c r="HVE458" s="40"/>
      <c r="HVF458" s="40"/>
      <c r="HVG458" s="40"/>
      <c r="HVH458" s="40"/>
      <c r="HVI458" s="40"/>
      <c r="HVJ458" s="40"/>
      <c r="HVK458" s="40"/>
      <c r="HVL458" s="40"/>
      <c r="HVM458" s="40"/>
      <c r="HVN458" s="40"/>
      <c r="HVO458" s="40"/>
      <c r="HVP458" s="40"/>
      <c r="HVQ458" s="40"/>
      <c r="HVR458" s="40"/>
      <c r="HVS458" s="40"/>
      <c r="HVT458" s="40"/>
      <c r="HVU458" s="40"/>
      <c r="HVV458" s="40"/>
      <c r="HVW458" s="40"/>
      <c r="HVX458" s="40"/>
      <c r="HVY458" s="40"/>
      <c r="HVZ458" s="40"/>
      <c r="HWA458" s="40"/>
      <c r="HWB458" s="40"/>
      <c r="HWC458" s="40"/>
      <c r="HWD458" s="40"/>
      <c r="HWE458" s="40"/>
      <c r="HWF458" s="40"/>
      <c r="HWG458" s="40"/>
      <c r="HWH458" s="40"/>
      <c r="HWI458" s="40"/>
      <c r="HWJ458" s="40"/>
      <c r="HWK458" s="40"/>
      <c r="HWL458" s="40"/>
      <c r="HWM458" s="40"/>
      <c r="HWN458" s="40"/>
      <c r="HWO458" s="40"/>
      <c r="HWP458" s="40"/>
      <c r="HWQ458" s="40"/>
      <c r="HWR458" s="40"/>
      <c r="HWS458" s="40"/>
      <c r="HWT458" s="40"/>
      <c r="HWU458" s="40"/>
      <c r="HWV458" s="40"/>
      <c r="HWW458" s="40"/>
      <c r="HWX458" s="40"/>
      <c r="HWY458" s="40"/>
      <c r="HWZ458" s="40"/>
      <c r="HXA458" s="40"/>
      <c r="HXB458" s="40"/>
      <c r="HXC458" s="40"/>
      <c r="HXD458" s="40"/>
      <c r="HXE458" s="40"/>
      <c r="HXF458" s="40"/>
      <c r="HXG458" s="40"/>
      <c r="HXH458" s="40"/>
      <c r="HXI458" s="40"/>
      <c r="HXJ458" s="40"/>
      <c r="HXK458" s="40"/>
      <c r="HXL458" s="40"/>
      <c r="HXM458" s="40"/>
      <c r="HXN458" s="40"/>
      <c r="HXO458" s="40"/>
      <c r="HXP458" s="40"/>
      <c r="HXQ458" s="40"/>
      <c r="HXR458" s="40"/>
      <c r="HXS458" s="40"/>
      <c r="HXT458" s="40"/>
      <c r="HXU458" s="40"/>
      <c r="HXV458" s="40"/>
      <c r="HXW458" s="40"/>
      <c r="HXX458" s="40"/>
      <c r="HXY458" s="40"/>
      <c r="HXZ458" s="40"/>
      <c r="HYA458" s="40"/>
      <c r="HYB458" s="40"/>
      <c r="HYC458" s="40"/>
      <c r="HYD458" s="40"/>
      <c r="HYE458" s="40"/>
      <c r="HYF458" s="40"/>
      <c r="HYG458" s="40"/>
      <c r="HYH458" s="40"/>
      <c r="HYI458" s="40"/>
      <c r="HYJ458" s="40"/>
      <c r="HYK458" s="40"/>
      <c r="HYL458" s="40"/>
      <c r="HYM458" s="40"/>
      <c r="HYN458" s="40"/>
      <c r="HYO458" s="40"/>
      <c r="HYP458" s="40"/>
      <c r="HYQ458" s="40"/>
      <c r="HYR458" s="40"/>
      <c r="HYS458" s="40"/>
      <c r="HYT458" s="40"/>
      <c r="HYU458" s="40"/>
      <c r="HYV458" s="40"/>
      <c r="HYW458" s="40"/>
      <c r="HYX458" s="40"/>
      <c r="HYY458" s="40"/>
      <c r="HYZ458" s="40"/>
      <c r="HZA458" s="40"/>
      <c r="HZB458" s="40"/>
      <c r="HZC458" s="40"/>
      <c r="HZD458" s="40"/>
      <c r="HZE458" s="40"/>
      <c r="HZF458" s="40"/>
      <c r="HZG458" s="40"/>
      <c r="HZH458" s="40"/>
      <c r="HZI458" s="40"/>
      <c r="HZJ458" s="40"/>
      <c r="HZK458" s="40"/>
      <c r="HZL458" s="40"/>
      <c r="HZM458" s="40"/>
      <c r="HZN458" s="40"/>
      <c r="HZO458" s="40"/>
      <c r="HZP458" s="40"/>
      <c r="HZQ458" s="40"/>
      <c r="HZR458" s="40"/>
      <c r="HZS458" s="40"/>
      <c r="HZT458" s="40"/>
      <c r="HZU458" s="40"/>
      <c r="HZV458" s="40"/>
      <c r="HZW458" s="40"/>
      <c r="HZX458" s="40"/>
      <c r="HZY458" s="40"/>
      <c r="HZZ458" s="40"/>
      <c r="IAA458" s="40"/>
      <c r="IAB458" s="40"/>
      <c r="IAC458" s="40"/>
      <c r="IAD458" s="40"/>
      <c r="IAE458" s="40"/>
      <c r="IAF458" s="40"/>
      <c r="IAG458" s="40"/>
      <c r="IAH458" s="40"/>
      <c r="IAI458" s="40"/>
      <c r="IAJ458" s="40"/>
      <c r="IAK458" s="40"/>
      <c r="IAL458" s="40"/>
      <c r="IAM458" s="40"/>
      <c r="IAN458" s="40"/>
      <c r="IAO458" s="40"/>
      <c r="IAP458" s="40"/>
      <c r="IAQ458" s="40"/>
      <c r="IAR458" s="40"/>
      <c r="IAS458" s="40"/>
      <c r="IAT458" s="40"/>
      <c r="IAU458" s="40"/>
      <c r="IAV458" s="40"/>
      <c r="IAW458" s="40"/>
      <c r="IAX458" s="40"/>
      <c r="IAY458" s="40"/>
      <c r="IAZ458" s="40"/>
      <c r="IBA458" s="40"/>
      <c r="IBB458" s="40"/>
      <c r="IBC458" s="40"/>
      <c r="IBD458" s="40"/>
      <c r="IBE458" s="40"/>
      <c r="IBF458" s="40"/>
      <c r="IBG458" s="40"/>
      <c r="IBH458" s="40"/>
      <c r="IBI458" s="40"/>
      <c r="IBJ458" s="40"/>
      <c r="IBK458" s="40"/>
      <c r="IBL458" s="40"/>
      <c r="IBM458" s="40"/>
      <c r="IBN458" s="40"/>
      <c r="IBO458" s="40"/>
      <c r="IBP458" s="40"/>
      <c r="IBQ458" s="40"/>
      <c r="IBR458" s="40"/>
      <c r="IBS458" s="40"/>
      <c r="IBT458" s="40"/>
      <c r="IBU458" s="40"/>
      <c r="IBV458" s="40"/>
      <c r="IBW458" s="40"/>
      <c r="IBX458" s="40"/>
      <c r="IBY458" s="40"/>
      <c r="IBZ458" s="40"/>
      <c r="ICA458" s="40"/>
      <c r="ICB458" s="40"/>
      <c r="ICC458" s="40"/>
      <c r="ICD458" s="40"/>
      <c r="ICE458" s="40"/>
      <c r="ICF458" s="40"/>
      <c r="ICG458" s="40"/>
      <c r="ICH458" s="40"/>
      <c r="ICI458" s="40"/>
      <c r="ICJ458" s="40"/>
      <c r="ICK458" s="40"/>
      <c r="ICL458" s="40"/>
      <c r="ICM458" s="40"/>
      <c r="ICN458" s="40"/>
      <c r="ICO458" s="40"/>
      <c r="ICP458" s="40"/>
      <c r="ICQ458" s="40"/>
      <c r="ICR458" s="40"/>
      <c r="ICS458" s="40"/>
      <c r="ICT458" s="40"/>
      <c r="ICU458" s="40"/>
      <c r="ICV458" s="40"/>
      <c r="ICW458" s="40"/>
      <c r="ICX458" s="40"/>
      <c r="ICY458" s="40"/>
      <c r="ICZ458" s="40"/>
      <c r="IDA458" s="40"/>
      <c r="IDB458" s="40"/>
      <c r="IDC458" s="40"/>
      <c r="IDD458" s="40"/>
      <c r="IDE458" s="40"/>
      <c r="IDF458" s="40"/>
      <c r="IDG458" s="40"/>
      <c r="IDH458" s="40"/>
      <c r="IDI458" s="40"/>
      <c r="IDJ458" s="40"/>
      <c r="IDK458" s="40"/>
      <c r="IDL458" s="40"/>
      <c r="IDM458" s="40"/>
      <c r="IDN458" s="40"/>
      <c r="IDO458" s="40"/>
      <c r="IDP458" s="40"/>
      <c r="IDQ458" s="40"/>
      <c r="IDR458" s="40"/>
      <c r="IDS458" s="40"/>
      <c r="IDT458" s="40"/>
      <c r="IDU458" s="40"/>
      <c r="IDV458" s="40"/>
      <c r="IDW458" s="40"/>
      <c r="IDX458" s="40"/>
      <c r="IDY458" s="40"/>
      <c r="IDZ458" s="40"/>
      <c r="IEA458" s="40"/>
      <c r="IEB458" s="40"/>
      <c r="IEC458" s="40"/>
      <c r="IED458" s="40"/>
      <c r="IEE458" s="40"/>
      <c r="IEF458" s="40"/>
      <c r="IEG458" s="40"/>
      <c r="IEH458" s="40"/>
      <c r="IEI458" s="40"/>
      <c r="IEJ458" s="40"/>
      <c r="IEK458" s="40"/>
      <c r="IEL458" s="40"/>
      <c r="IEM458" s="40"/>
      <c r="IEN458" s="40"/>
      <c r="IEO458" s="40"/>
      <c r="IEP458" s="40"/>
      <c r="IEQ458" s="40"/>
      <c r="IER458" s="40"/>
      <c r="IES458" s="40"/>
      <c r="IET458" s="40"/>
      <c r="IEU458" s="40"/>
      <c r="IEV458" s="40"/>
      <c r="IEW458" s="40"/>
      <c r="IEX458" s="40"/>
      <c r="IEY458" s="40"/>
      <c r="IEZ458" s="40"/>
      <c r="IFA458" s="40"/>
      <c r="IFB458" s="40"/>
      <c r="IFC458" s="40"/>
      <c r="IFD458" s="40"/>
      <c r="IFE458" s="40"/>
      <c r="IFF458" s="40"/>
      <c r="IFG458" s="40"/>
      <c r="IFH458" s="40"/>
      <c r="IFI458" s="40"/>
      <c r="IFJ458" s="40"/>
      <c r="IFK458" s="41"/>
    </row>
    <row r="459" spans="1:6251">
      <c r="A459" s="2"/>
      <c r="B459" s="47" t="s">
        <v>139</v>
      </c>
      <c r="C459" s="48"/>
      <c r="D459" s="48"/>
      <c r="E459" s="48"/>
      <c r="F459" s="48"/>
      <c r="G459" s="48"/>
      <c r="H459" s="48"/>
      <c r="I459" s="48"/>
      <c r="J459" s="48"/>
      <c r="K459" s="48"/>
      <c r="L459" s="48"/>
      <c r="M459" s="48"/>
      <c r="N459" s="48"/>
      <c r="O459" s="48"/>
      <c r="P459" s="48"/>
      <c r="Q459" s="48"/>
      <c r="R459" s="48"/>
      <c r="S459" s="48"/>
      <c r="T459" s="48"/>
      <c r="U459" s="48"/>
      <c r="V459" s="48"/>
      <c r="W459" s="48"/>
      <c r="X459" s="48"/>
      <c r="Y459" s="48"/>
      <c r="Z459" s="48"/>
      <c r="AA459" s="48"/>
      <c r="AB459" s="48"/>
      <c r="AC459" s="48"/>
      <c r="AD459" s="48"/>
      <c r="AE459" s="48"/>
      <c r="AF459" s="48"/>
      <c r="AG459" s="48"/>
      <c r="AH459" s="48"/>
      <c r="AI459" s="48"/>
      <c r="AJ459" s="48"/>
      <c r="AK459" s="48"/>
      <c r="AL459" s="48"/>
      <c r="AM459" s="48"/>
      <c r="AN459" s="48"/>
      <c r="AO459" s="48"/>
      <c r="AP459" s="48"/>
      <c r="AQ459" s="48"/>
      <c r="AR459" s="48"/>
      <c r="AS459" s="48"/>
      <c r="AT459" s="48"/>
      <c r="AU459" s="48"/>
      <c r="AV459" s="48"/>
      <c r="AW459" s="48"/>
      <c r="AX459" s="48"/>
      <c r="AY459" s="48"/>
      <c r="AZ459" s="48"/>
      <c r="BA459" s="48"/>
      <c r="BB459" s="48"/>
      <c r="BC459" s="48"/>
      <c r="BD459" s="48"/>
      <c r="BE459" s="48"/>
      <c r="BF459" s="48"/>
      <c r="BG459" s="48"/>
      <c r="BH459" s="48"/>
      <c r="BI459" s="48"/>
      <c r="BJ459" s="48"/>
      <c r="BK459" s="48"/>
      <c r="BL459" s="48"/>
      <c r="BM459" s="48"/>
      <c r="BN459" s="48"/>
      <c r="BO459" s="48"/>
      <c r="BP459" s="48"/>
      <c r="BQ459" s="48"/>
      <c r="BR459" s="48"/>
      <c r="BS459" s="48"/>
      <c r="BT459" s="48"/>
      <c r="BU459" s="48"/>
      <c r="BV459" s="48"/>
      <c r="BW459" s="48"/>
      <c r="BX459" s="48"/>
      <c r="BY459" s="48"/>
      <c r="BZ459" s="48"/>
      <c r="CA459" s="48"/>
      <c r="CB459" s="48"/>
      <c r="CC459" s="48"/>
      <c r="CD459" s="48"/>
      <c r="CE459" s="48"/>
      <c r="CF459" s="48"/>
      <c r="CG459" s="48"/>
      <c r="CH459" s="48"/>
      <c r="CI459" s="48"/>
      <c r="CJ459" s="48"/>
      <c r="CK459" s="48"/>
      <c r="CL459" s="48"/>
      <c r="CM459" s="48"/>
      <c r="CN459" s="48"/>
      <c r="CO459" s="48"/>
      <c r="CP459" s="48"/>
      <c r="CQ459" s="48"/>
      <c r="CR459" s="48"/>
      <c r="CS459" s="48"/>
      <c r="CT459" s="48"/>
      <c r="CU459" s="48"/>
      <c r="CV459" s="48"/>
      <c r="CW459" s="48"/>
      <c r="CX459" s="48"/>
      <c r="CY459" s="48"/>
      <c r="CZ459" s="48"/>
      <c r="DA459" s="48"/>
      <c r="DB459" s="48"/>
      <c r="DC459" s="48"/>
      <c r="DD459" s="48"/>
      <c r="DE459" s="48"/>
      <c r="DF459" s="48"/>
      <c r="DG459" s="48"/>
      <c r="DH459" s="48"/>
      <c r="DI459" s="48"/>
      <c r="DJ459" s="48"/>
      <c r="DK459" s="48"/>
      <c r="DL459" s="48"/>
      <c r="DM459" s="48"/>
      <c r="DN459" s="48"/>
      <c r="DO459" s="48"/>
      <c r="DP459" s="48"/>
      <c r="DQ459" s="48"/>
      <c r="DR459" s="48"/>
      <c r="DS459" s="48"/>
      <c r="DT459" s="48"/>
      <c r="DU459" s="48"/>
      <c r="DV459" s="48"/>
      <c r="DW459" s="48"/>
      <c r="DX459" s="48"/>
      <c r="DY459" s="48"/>
      <c r="DZ459" s="48"/>
      <c r="EA459" s="48"/>
      <c r="EB459" s="48"/>
      <c r="EC459" s="48"/>
      <c r="ED459" s="48"/>
      <c r="EE459" s="48"/>
      <c r="EF459" s="48"/>
      <c r="EG459" s="48"/>
      <c r="EH459" s="48"/>
      <c r="EI459" s="48"/>
      <c r="EJ459" s="48"/>
      <c r="EK459" s="48"/>
      <c r="EL459" s="48"/>
      <c r="EM459" s="48"/>
      <c r="EN459" s="48"/>
      <c r="EO459" s="48"/>
      <c r="EP459" s="48"/>
      <c r="EQ459" s="48"/>
      <c r="ER459" s="48"/>
      <c r="ES459" s="48"/>
      <c r="ET459" s="48"/>
      <c r="EU459" s="48"/>
      <c r="EV459" s="48"/>
      <c r="EW459" s="48"/>
      <c r="EX459" s="48"/>
      <c r="EY459" s="48"/>
      <c r="EZ459" s="48"/>
      <c r="FA459" s="48"/>
      <c r="FB459" s="48"/>
      <c r="FC459" s="48"/>
      <c r="FD459" s="48"/>
      <c r="FE459" s="48"/>
      <c r="FF459" s="48"/>
      <c r="FG459" s="48"/>
      <c r="FH459" s="48"/>
      <c r="FI459" s="48"/>
      <c r="FJ459" s="48"/>
      <c r="FK459" s="48"/>
      <c r="FL459" s="48"/>
      <c r="FM459" s="48"/>
      <c r="FN459" s="48"/>
      <c r="FO459" s="48"/>
      <c r="FP459" s="48"/>
      <c r="FQ459" s="48"/>
      <c r="FR459" s="48"/>
      <c r="FS459" s="48"/>
      <c r="FT459" s="48"/>
      <c r="FU459" s="48"/>
      <c r="FV459" s="48"/>
      <c r="FW459" s="48"/>
      <c r="FX459" s="48"/>
      <c r="FY459" s="48"/>
      <c r="FZ459" s="48"/>
      <c r="GA459" s="48"/>
      <c r="GB459" s="48"/>
      <c r="GC459" s="48"/>
      <c r="GD459" s="48"/>
      <c r="GE459" s="48"/>
      <c r="GF459" s="48"/>
      <c r="GG459" s="48"/>
      <c r="GH459" s="48"/>
      <c r="GI459" s="48"/>
      <c r="GJ459" s="48"/>
      <c r="GK459" s="48"/>
      <c r="GL459" s="48"/>
      <c r="GM459" s="48"/>
      <c r="GN459" s="48"/>
      <c r="GO459" s="48"/>
      <c r="GP459" s="48"/>
      <c r="GQ459" s="48"/>
      <c r="GR459" s="48"/>
      <c r="GS459" s="48"/>
      <c r="GT459" s="48"/>
      <c r="GU459" s="48"/>
      <c r="GV459" s="48"/>
      <c r="GW459" s="48"/>
      <c r="GX459" s="48"/>
      <c r="GY459" s="48"/>
      <c r="GZ459" s="48"/>
      <c r="HA459" s="48"/>
      <c r="HB459" s="48"/>
      <c r="HC459" s="48"/>
      <c r="HD459" s="48"/>
      <c r="HE459" s="48"/>
      <c r="HF459" s="48"/>
      <c r="HG459" s="48"/>
      <c r="HH459" s="48"/>
      <c r="HI459" s="48"/>
      <c r="HJ459" s="48"/>
      <c r="HK459" s="48"/>
      <c r="HL459" s="48"/>
      <c r="HM459" s="48"/>
      <c r="HN459" s="48"/>
      <c r="HO459" s="48"/>
      <c r="HP459" s="48"/>
      <c r="HQ459" s="48"/>
      <c r="HR459" s="48"/>
      <c r="HS459" s="48"/>
      <c r="HT459" s="48"/>
      <c r="HU459" s="48"/>
      <c r="HV459" s="48"/>
      <c r="HW459" s="48"/>
      <c r="HX459" s="48"/>
      <c r="HY459" s="48"/>
      <c r="HZ459" s="48"/>
      <c r="IA459" s="48"/>
      <c r="IB459" s="48"/>
      <c r="IC459" s="48"/>
      <c r="ID459" s="48"/>
      <c r="IE459" s="48"/>
      <c r="IF459" s="48"/>
      <c r="IG459" s="48"/>
      <c r="IH459" s="48"/>
      <c r="II459" s="48"/>
      <c r="IJ459" s="48"/>
      <c r="IK459" s="48"/>
      <c r="IL459" s="48"/>
      <c r="IM459" s="48"/>
      <c r="IN459" s="48"/>
      <c r="IO459" s="48"/>
      <c r="IP459" s="48"/>
      <c r="IQ459" s="49"/>
      <c r="IR459" s="3"/>
      <c r="IS459" s="3"/>
      <c r="IT459" s="3"/>
      <c r="IU459" s="3"/>
      <c r="IV459" s="3"/>
      <c r="IW459" s="3"/>
      <c r="IX459" s="3"/>
      <c r="IY459" s="3"/>
      <c r="IZ459" s="3"/>
      <c r="JA459" s="3"/>
      <c r="JB459" s="3"/>
      <c r="JC459" s="3"/>
      <c r="JD459" s="3"/>
      <c r="JE459" s="3"/>
      <c r="JF459" s="3"/>
      <c r="JG459" s="3"/>
      <c r="JH459" s="3"/>
      <c r="JI459" s="3"/>
      <c r="JJ459" s="3"/>
      <c r="JK459" s="3"/>
      <c r="JL459" s="3"/>
      <c r="JM459" s="3"/>
      <c r="JN459" s="3"/>
      <c r="JO459" s="3"/>
      <c r="JP459" s="3"/>
      <c r="JQ459" s="3"/>
      <c r="JR459" s="3"/>
      <c r="JS459" s="3"/>
      <c r="JT459" s="3"/>
      <c r="JU459" s="3"/>
      <c r="JV459" s="3"/>
      <c r="JW459" s="3"/>
      <c r="JX459" s="3"/>
      <c r="JY459" s="3"/>
      <c r="JZ459" s="3"/>
      <c r="KA459" s="3"/>
      <c r="KB459" s="3"/>
      <c r="KC459" s="3"/>
      <c r="KD459" s="3"/>
      <c r="KE459" s="3"/>
      <c r="KF459" s="3"/>
      <c r="KG459" s="3"/>
      <c r="KH459" s="3"/>
      <c r="KI459" s="3"/>
      <c r="KJ459" s="3"/>
      <c r="KK459" s="3"/>
      <c r="KL459" s="3"/>
      <c r="KM459" s="3"/>
      <c r="KN459" s="3"/>
      <c r="KO459" s="3"/>
      <c r="KP459" s="3"/>
      <c r="KQ459" s="3"/>
      <c r="KR459" s="3"/>
      <c r="KS459" s="3"/>
      <c r="KT459" s="3"/>
      <c r="KU459" s="3"/>
      <c r="KV459" s="3"/>
      <c r="KW459" s="3"/>
      <c r="KX459" s="3"/>
      <c r="KY459" s="3"/>
      <c r="KZ459" s="3"/>
      <c r="LA459" s="3"/>
      <c r="LB459" s="3"/>
      <c r="LC459" s="3"/>
      <c r="LD459" s="3"/>
      <c r="LE459" s="3"/>
      <c r="LF459" s="3"/>
      <c r="LG459" s="3"/>
      <c r="LH459" s="3"/>
      <c r="LI459" s="3"/>
      <c r="LJ459" s="3"/>
      <c r="LK459" s="3"/>
      <c r="LL459" s="3"/>
      <c r="LM459" s="3"/>
      <c r="LN459" s="3"/>
      <c r="LO459" s="3"/>
      <c r="LP459" s="3"/>
      <c r="LQ459" s="3"/>
      <c r="LR459" s="3"/>
      <c r="LS459" s="3"/>
      <c r="LT459" s="3"/>
      <c r="LU459" s="3"/>
      <c r="LV459" s="3"/>
      <c r="LW459" s="3"/>
      <c r="LX459" s="3"/>
      <c r="LY459" s="3"/>
      <c r="LZ459" s="3"/>
      <c r="MA459" s="3"/>
      <c r="MB459" s="3"/>
      <c r="MC459" s="3"/>
      <c r="MD459" s="3"/>
      <c r="ME459" s="3"/>
      <c r="MF459" s="3"/>
      <c r="MG459" s="3"/>
      <c r="MH459" s="3"/>
      <c r="MI459" s="3"/>
      <c r="MJ459" s="3"/>
      <c r="MK459" s="3"/>
      <c r="ML459" s="3"/>
      <c r="MM459" s="3"/>
      <c r="MN459" s="3"/>
      <c r="MO459" s="3"/>
      <c r="MP459" s="3"/>
      <c r="MQ459" s="3"/>
      <c r="MR459" s="3"/>
      <c r="MS459" s="3"/>
      <c r="MT459" s="3"/>
      <c r="MU459" s="3"/>
      <c r="MV459" s="3"/>
      <c r="MW459" s="3"/>
      <c r="MX459" s="3"/>
      <c r="MY459" s="3"/>
      <c r="MZ459" s="3"/>
      <c r="NA459" s="3"/>
      <c r="NB459" s="3"/>
      <c r="NC459" s="3"/>
      <c r="ND459" s="3"/>
      <c r="NE459" s="3"/>
      <c r="NF459" s="3"/>
      <c r="NG459" s="3"/>
      <c r="NH459" s="3"/>
      <c r="NI459" s="3"/>
      <c r="NJ459" s="3"/>
      <c r="NK459" s="3"/>
      <c r="NL459" s="3"/>
      <c r="NM459" s="3"/>
      <c r="NN459" s="3"/>
      <c r="NO459" s="3"/>
      <c r="NP459" s="3"/>
      <c r="NQ459" s="3"/>
      <c r="NR459" s="3"/>
      <c r="NS459" s="3"/>
      <c r="NT459" s="3"/>
      <c r="NU459" s="3"/>
      <c r="NV459" s="3"/>
      <c r="NW459" s="3"/>
      <c r="NX459" s="3"/>
      <c r="NY459" s="3"/>
      <c r="NZ459" s="3"/>
      <c r="OA459" s="3"/>
      <c r="OB459" s="3"/>
      <c r="OC459" s="3"/>
      <c r="OD459" s="3"/>
      <c r="OE459" s="3"/>
      <c r="OF459" s="3"/>
      <c r="OG459" s="3"/>
      <c r="OH459" s="3"/>
      <c r="OI459" s="3"/>
      <c r="OJ459" s="3"/>
      <c r="OK459" s="3"/>
      <c r="OL459" s="3"/>
      <c r="OM459" s="3"/>
      <c r="ON459" s="3"/>
      <c r="OO459" s="3"/>
      <c r="OP459" s="3"/>
      <c r="OQ459" s="3"/>
      <c r="OR459" s="3"/>
      <c r="OS459" s="3"/>
      <c r="OT459" s="3"/>
      <c r="OU459" s="3"/>
      <c r="OV459" s="3"/>
      <c r="OW459" s="3"/>
      <c r="OX459" s="3"/>
      <c r="OY459" s="3"/>
      <c r="OZ459" s="3"/>
      <c r="PA459" s="3"/>
      <c r="PB459" s="3"/>
      <c r="PC459" s="3"/>
      <c r="PD459" s="3"/>
      <c r="PE459" s="3"/>
      <c r="PF459" s="3"/>
      <c r="PG459" s="3"/>
      <c r="PH459" s="3"/>
      <c r="PI459" s="3"/>
      <c r="PJ459" s="3"/>
      <c r="PK459" s="3"/>
      <c r="PL459" s="3"/>
      <c r="PM459" s="3"/>
      <c r="PN459" s="3"/>
      <c r="PO459" s="3"/>
      <c r="PP459" s="3"/>
      <c r="PQ459" s="3"/>
      <c r="PR459" s="3"/>
      <c r="PS459" s="3"/>
      <c r="PT459" s="3"/>
      <c r="PU459" s="3"/>
      <c r="PV459" s="3"/>
      <c r="PW459" s="3"/>
      <c r="PX459" s="3"/>
      <c r="PY459" s="3"/>
      <c r="PZ459" s="3"/>
      <c r="QA459" s="3"/>
      <c r="QB459" s="3"/>
      <c r="QC459" s="3"/>
      <c r="QD459" s="3"/>
      <c r="QE459" s="3"/>
      <c r="QF459" s="3"/>
      <c r="QG459" s="3"/>
      <c r="QH459" s="3"/>
      <c r="QI459" s="3"/>
      <c r="QJ459" s="3"/>
      <c r="QK459" s="3"/>
      <c r="QL459" s="3"/>
      <c r="QM459" s="3"/>
      <c r="QN459" s="3"/>
      <c r="QO459" s="3"/>
      <c r="QP459" s="3"/>
      <c r="QQ459" s="3"/>
      <c r="QR459" s="3"/>
      <c r="QS459" s="3"/>
      <c r="QT459" s="3"/>
      <c r="QU459" s="3"/>
      <c r="QV459" s="3"/>
      <c r="QW459" s="3"/>
      <c r="QX459" s="3"/>
      <c r="QY459" s="3"/>
      <c r="QZ459" s="3"/>
      <c r="RA459" s="3"/>
      <c r="RB459" s="3"/>
      <c r="RC459" s="3"/>
      <c r="RD459" s="3"/>
      <c r="RE459" s="3"/>
      <c r="RF459" s="3"/>
      <c r="RG459" s="3"/>
      <c r="RH459" s="3"/>
      <c r="RI459" s="3"/>
      <c r="RJ459" s="3"/>
      <c r="RK459" s="3"/>
      <c r="RL459" s="3"/>
      <c r="RM459" s="3"/>
      <c r="RN459" s="3"/>
      <c r="RO459" s="3"/>
      <c r="RP459" s="3"/>
      <c r="RQ459" s="3"/>
      <c r="RR459" s="3"/>
      <c r="RS459" s="3"/>
      <c r="RT459" s="3"/>
      <c r="RU459" s="3"/>
      <c r="RV459" s="3"/>
      <c r="RW459" s="3"/>
      <c r="RX459" s="3"/>
      <c r="RY459" s="3"/>
      <c r="RZ459" s="3"/>
      <c r="SA459" s="3"/>
      <c r="SB459" s="3"/>
      <c r="SC459" s="3"/>
      <c r="SD459" s="3"/>
      <c r="SE459" s="3"/>
      <c r="SF459" s="3"/>
      <c r="SG459" s="3"/>
      <c r="SH459" s="3"/>
      <c r="SI459" s="3"/>
      <c r="SJ459" s="3"/>
      <c r="SK459" s="3"/>
      <c r="SL459" s="3"/>
      <c r="SM459" s="3"/>
      <c r="SN459" s="3"/>
      <c r="SO459" s="3"/>
      <c r="SP459" s="3"/>
      <c r="SQ459" s="3"/>
      <c r="SR459" s="3"/>
      <c r="SS459" s="3"/>
      <c r="ST459" s="3"/>
      <c r="SU459" s="3"/>
      <c r="SV459" s="3"/>
      <c r="SW459" s="3"/>
      <c r="SX459" s="3"/>
      <c r="SY459" s="3"/>
      <c r="SZ459" s="3"/>
      <c r="TA459" s="3"/>
      <c r="TB459" s="3"/>
      <c r="TC459" s="3"/>
      <c r="TD459" s="3"/>
      <c r="TE459" s="3"/>
      <c r="TF459" s="3"/>
      <c r="TG459" s="3"/>
      <c r="TH459" s="3"/>
      <c r="TI459" s="3"/>
      <c r="TJ459" s="3"/>
      <c r="TK459" s="3"/>
      <c r="TL459" s="3"/>
      <c r="TM459" s="3"/>
      <c r="TN459" s="3"/>
      <c r="TO459" s="3"/>
      <c r="TP459" s="3"/>
      <c r="TQ459" s="3"/>
      <c r="TR459" s="3"/>
      <c r="TS459" s="3"/>
      <c r="TT459" s="3"/>
      <c r="TU459" s="3"/>
      <c r="TV459" s="3"/>
      <c r="TW459" s="3"/>
      <c r="TX459" s="3"/>
      <c r="TY459" s="3"/>
      <c r="TZ459" s="3"/>
      <c r="UA459" s="3"/>
      <c r="UB459" s="3"/>
      <c r="UC459" s="3"/>
      <c r="UD459" s="3"/>
      <c r="UE459" s="3"/>
      <c r="UF459" s="3"/>
      <c r="UG459" s="3"/>
      <c r="UH459" s="3"/>
      <c r="UI459" s="3"/>
      <c r="UJ459" s="3"/>
      <c r="UK459" s="3"/>
      <c r="UL459" s="3"/>
      <c r="UM459" s="3"/>
      <c r="UN459" s="3"/>
      <c r="UO459" s="3"/>
      <c r="UP459" s="3"/>
      <c r="UQ459" s="3"/>
      <c r="UR459" s="3"/>
      <c r="US459" s="3"/>
      <c r="UT459" s="3"/>
      <c r="UU459" s="3"/>
      <c r="UV459" s="3"/>
      <c r="UW459" s="3"/>
      <c r="UX459" s="3"/>
      <c r="UY459" s="3"/>
      <c r="UZ459" s="3"/>
      <c r="VA459" s="3"/>
      <c r="VB459" s="3"/>
      <c r="VC459" s="3"/>
      <c r="VD459" s="3"/>
      <c r="VE459" s="3"/>
      <c r="VF459" s="3"/>
      <c r="VG459" s="3"/>
      <c r="VH459" s="3"/>
      <c r="VI459" s="3"/>
      <c r="VJ459" s="3"/>
      <c r="VK459" s="3"/>
      <c r="VL459" s="3"/>
      <c r="VM459" s="3"/>
      <c r="VN459" s="3"/>
      <c r="VO459" s="3"/>
      <c r="VP459" s="3"/>
      <c r="VQ459" s="3"/>
      <c r="VR459" s="3"/>
      <c r="VS459" s="3"/>
      <c r="VT459" s="3"/>
      <c r="VU459" s="3"/>
      <c r="VV459" s="3"/>
      <c r="VW459" s="3"/>
      <c r="VX459" s="3"/>
      <c r="VY459" s="3"/>
      <c r="VZ459" s="3"/>
      <c r="WA459" s="3"/>
      <c r="WB459" s="3"/>
      <c r="WC459" s="3"/>
      <c r="WD459" s="3"/>
      <c r="WE459" s="3"/>
      <c r="WF459" s="3"/>
      <c r="WG459" s="3"/>
      <c r="WH459" s="3"/>
      <c r="WI459" s="3"/>
      <c r="WJ459" s="3"/>
      <c r="WK459" s="3"/>
      <c r="WL459" s="3"/>
      <c r="WM459" s="3"/>
      <c r="WN459" s="3"/>
      <c r="WO459" s="3"/>
      <c r="WP459" s="3"/>
      <c r="WQ459" s="3"/>
      <c r="WR459" s="3"/>
      <c r="WS459" s="3"/>
      <c r="WT459" s="3"/>
      <c r="WU459" s="3"/>
      <c r="WV459" s="3"/>
      <c r="WW459" s="3"/>
      <c r="WX459" s="3"/>
      <c r="WY459" s="3"/>
      <c r="WZ459" s="3"/>
      <c r="XA459" s="3"/>
      <c r="XB459" s="3"/>
      <c r="XC459" s="3"/>
      <c r="XD459" s="3"/>
      <c r="XE459" s="3"/>
      <c r="XF459" s="3"/>
      <c r="XG459" s="3"/>
      <c r="XH459" s="3"/>
      <c r="XI459" s="3"/>
      <c r="XJ459" s="3"/>
      <c r="XK459" s="3"/>
      <c r="XL459" s="3"/>
      <c r="XM459" s="3"/>
      <c r="XN459" s="3"/>
      <c r="XO459" s="3"/>
      <c r="XP459" s="3"/>
      <c r="XQ459" s="3"/>
      <c r="XR459" s="3"/>
      <c r="XS459" s="3"/>
      <c r="XT459" s="3"/>
      <c r="XU459" s="3"/>
      <c r="XV459" s="3"/>
      <c r="XW459" s="3"/>
      <c r="XX459" s="3"/>
      <c r="XY459" s="3"/>
      <c r="XZ459" s="3"/>
      <c r="YA459" s="3"/>
      <c r="YB459" s="3"/>
      <c r="YC459" s="3"/>
      <c r="YD459" s="3"/>
      <c r="YE459" s="3"/>
      <c r="YF459" s="3"/>
      <c r="YG459" s="3"/>
      <c r="YH459" s="3"/>
      <c r="YI459" s="3"/>
      <c r="YJ459" s="3"/>
      <c r="YK459" s="3"/>
      <c r="YL459" s="3"/>
      <c r="YM459" s="3"/>
      <c r="YN459" s="3"/>
      <c r="YO459" s="3"/>
      <c r="YP459" s="3"/>
      <c r="YQ459" s="3"/>
      <c r="YR459" s="3"/>
      <c r="YS459" s="3"/>
      <c r="YT459" s="3"/>
      <c r="YU459" s="3"/>
      <c r="YV459" s="3"/>
      <c r="YW459" s="3"/>
      <c r="YX459" s="3"/>
      <c r="YY459" s="3"/>
      <c r="YZ459" s="3"/>
      <c r="ZA459" s="3"/>
      <c r="ZB459" s="3"/>
      <c r="ZC459" s="3"/>
      <c r="ZD459" s="3"/>
      <c r="ZE459" s="3"/>
      <c r="ZF459" s="3"/>
      <c r="ZG459" s="3"/>
      <c r="ZH459" s="3"/>
      <c r="ZI459" s="3"/>
      <c r="ZJ459" s="3"/>
      <c r="ZK459" s="3"/>
      <c r="ZL459" s="3"/>
      <c r="ZM459" s="3"/>
      <c r="ZN459" s="3"/>
      <c r="ZO459" s="3"/>
      <c r="ZP459" s="3"/>
      <c r="ZQ459" s="3"/>
      <c r="ZR459" s="3"/>
      <c r="ZS459" s="3"/>
      <c r="ZT459" s="3"/>
      <c r="ZU459" s="3"/>
      <c r="ZV459" s="3"/>
      <c r="ZW459" s="3"/>
      <c r="ZX459" s="3"/>
      <c r="ZY459" s="3"/>
      <c r="ZZ459" s="3"/>
      <c r="AAA459" s="3"/>
      <c r="AAB459" s="3"/>
      <c r="AAC459" s="3"/>
      <c r="AAD459" s="3"/>
      <c r="AAE459" s="3"/>
      <c r="AAF459" s="3"/>
      <c r="AAG459" s="3"/>
      <c r="AAH459" s="3"/>
      <c r="AAI459" s="3"/>
      <c r="AAJ459" s="3"/>
      <c r="AAK459" s="3"/>
      <c r="AAL459" s="3"/>
      <c r="AAM459" s="3"/>
      <c r="AAN459" s="3"/>
      <c r="AAO459" s="3"/>
      <c r="AAP459" s="3"/>
      <c r="AAQ459" s="3"/>
      <c r="AAR459" s="3"/>
      <c r="AAS459" s="3"/>
      <c r="AAT459" s="3"/>
      <c r="AAU459" s="3"/>
      <c r="AAV459" s="3"/>
      <c r="AAW459" s="3"/>
      <c r="AAX459" s="3"/>
      <c r="AAY459" s="3"/>
      <c r="AAZ459" s="3"/>
      <c r="ABA459" s="3"/>
      <c r="ABB459" s="3"/>
      <c r="ABC459" s="3"/>
      <c r="ABD459" s="3"/>
      <c r="ABE459" s="3"/>
      <c r="ABF459" s="3"/>
      <c r="ABG459" s="3"/>
      <c r="ABH459" s="3"/>
      <c r="ABI459" s="3"/>
      <c r="ABJ459" s="3"/>
      <c r="ABK459" s="3"/>
      <c r="ABL459" s="3"/>
      <c r="ABM459" s="3"/>
      <c r="ABN459" s="3"/>
      <c r="ABO459" s="3"/>
      <c r="ABP459" s="3"/>
      <c r="ABQ459" s="3"/>
      <c r="ABR459" s="3"/>
      <c r="ABS459" s="3"/>
      <c r="ABT459" s="3"/>
      <c r="ABU459" s="3"/>
      <c r="ABV459" s="3"/>
      <c r="ABW459" s="3"/>
      <c r="ABX459" s="3"/>
      <c r="ABY459" s="3"/>
      <c r="ABZ459" s="3"/>
      <c r="ACA459" s="3"/>
      <c r="ACB459" s="3"/>
      <c r="ACC459" s="3"/>
      <c r="ACD459" s="3"/>
      <c r="ACE459" s="3"/>
      <c r="ACF459" s="3"/>
      <c r="ACG459" s="3"/>
      <c r="ACH459" s="3"/>
      <c r="ACI459" s="3"/>
      <c r="ACJ459" s="3"/>
      <c r="ACK459" s="3"/>
      <c r="ACL459" s="3"/>
      <c r="ACM459" s="3"/>
      <c r="ACN459" s="3"/>
      <c r="ACO459" s="3"/>
      <c r="ACP459" s="3"/>
      <c r="ACQ459" s="3"/>
      <c r="ACR459" s="3"/>
      <c r="ACS459" s="3"/>
      <c r="ACT459" s="3"/>
      <c r="ACU459" s="3"/>
      <c r="ACV459" s="3"/>
      <c r="ACW459" s="3"/>
      <c r="ACX459" s="3"/>
      <c r="ACY459" s="3"/>
      <c r="ACZ459" s="3"/>
      <c r="ADA459" s="3"/>
      <c r="ADB459" s="3"/>
      <c r="ADC459" s="3"/>
      <c r="ADD459" s="3"/>
      <c r="ADE459" s="3"/>
      <c r="ADF459" s="3"/>
      <c r="ADG459" s="3"/>
      <c r="ADH459" s="3"/>
      <c r="ADI459" s="3"/>
      <c r="ADJ459" s="3"/>
      <c r="ADK459" s="3"/>
      <c r="ADL459" s="3"/>
      <c r="ADM459" s="3"/>
      <c r="ADN459" s="3"/>
      <c r="ADO459" s="3"/>
      <c r="ADP459" s="3"/>
      <c r="ADQ459" s="3"/>
      <c r="ADR459" s="3"/>
      <c r="ADS459" s="3"/>
      <c r="ADT459" s="3"/>
      <c r="ADU459" s="3"/>
      <c r="ADV459" s="3"/>
      <c r="ADW459" s="3"/>
      <c r="ADX459" s="3"/>
      <c r="ADY459" s="3"/>
      <c r="ADZ459" s="3"/>
      <c r="AEA459" s="3"/>
      <c r="AEB459" s="3"/>
      <c r="AEC459" s="3"/>
      <c r="AED459" s="3"/>
      <c r="AEE459" s="3"/>
      <c r="AEF459" s="3"/>
      <c r="AEG459" s="3"/>
      <c r="AEH459" s="3"/>
      <c r="AEI459" s="3"/>
      <c r="AEJ459" s="3"/>
      <c r="AEK459" s="3"/>
      <c r="AEL459" s="3"/>
      <c r="AEM459" s="3"/>
      <c r="AEN459" s="3"/>
      <c r="AEO459" s="3"/>
      <c r="AEP459" s="3"/>
      <c r="AEQ459" s="3"/>
      <c r="AER459" s="3"/>
      <c r="AES459" s="3"/>
      <c r="AET459" s="3"/>
      <c r="AEU459" s="3"/>
      <c r="AEV459" s="3"/>
      <c r="AEW459" s="3"/>
      <c r="AEX459" s="3"/>
      <c r="AEY459" s="3"/>
      <c r="AEZ459" s="3"/>
      <c r="AFA459" s="3"/>
      <c r="AFB459" s="3"/>
      <c r="AFC459" s="3"/>
      <c r="AFD459" s="3"/>
      <c r="AFE459" s="3"/>
      <c r="AFF459" s="3"/>
      <c r="AFG459" s="3"/>
      <c r="AFH459" s="3"/>
      <c r="AFI459" s="3"/>
      <c r="AFJ459" s="3"/>
      <c r="AFK459" s="3"/>
      <c r="AFL459" s="3"/>
      <c r="AFM459" s="3"/>
      <c r="AFN459" s="3"/>
      <c r="AFO459" s="3"/>
      <c r="AFP459" s="3"/>
      <c r="AFQ459" s="3"/>
      <c r="AFR459" s="3"/>
      <c r="AFS459" s="3"/>
      <c r="AFT459" s="3"/>
      <c r="AFU459" s="3"/>
      <c r="AFV459" s="3"/>
      <c r="AFW459" s="3"/>
      <c r="AFX459" s="3"/>
      <c r="AFY459" s="3"/>
      <c r="AFZ459" s="3"/>
      <c r="AGA459" s="3"/>
      <c r="AGB459" s="3"/>
      <c r="AGC459" s="3"/>
      <c r="AGD459" s="3"/>
      <c r="AGE459" s="3"/>
      <c r="AGF459" s="3"/>
      <c r="AGG459" s="3"/>
      <c r="AGH459" s="3"/>
      <c r="AGI459" s="3"/>
      <c r="AGJ459" s="3"/>
      <c r="AGK459" s="3"/>
      <c r="AGL459" s="3"/>
      <c r="AGM459" s="3"/>
      <c r="AGN459" s="3"/>
      <c r="AGO459" s="3"/>
      <c r="AGP459" s="3"/>
      <c r="AGQ459" s="3"/>
      <c r="AGR459" s="3"/>
      <c r="AGS459" s="3"/>
      <c r="AGT459" s="3"/>
      <c r="AGU459" s="3"/>
      <c r="AGV459" s="3"/>
      <c r="AGW459" s="3"/>
      <c r="AGX459" s="3"/>
      <c r="AGY459" s="3"/>
      <c r="AGZ459" s="3"/>
      <c r="AHA459" s="3"/>
      <c r="AHB459" s="3"/>
      <c r="AHC459" s="3"/>
      <c r="AHD459" s="3"/>
      <c r="AHE459" s="3"/>
      <c r="AHF459" s="3"/>
      <c r="AHG459" s="3"/>
      <c r="AHH459" s="3"/>
      <c r="AHI459" s="3"/>
      <c r="AHJ459" s="3"/>
      <c r="AHK459" s="3"/>
      <c r="AHL459" s="3"/>
      <c r="AHM459" s="3"/>
      <c r="AHN459" s="3"/>
      <c r="AHO459" s="3"/>
      <c r="AHP459" s="3"/>
      <c r="AHQ459" s="3"/>
      <c r="AHR459" s="3"/>
      <c r="AHS459" s="3"/>
      <c r="AHT459" s="3"/>
      <c r="AHU459" s="3"/>
      <c r="AHV459" s="3"/>
      <c r="AHW459" s="3"/>
      <c r="AHX459" s="3"/>
      <c r="AHY459" s="3"/>
      <c r="AHZ459" s="3"/>
      <c r="AIA459" s="3"/>
      <c r="AIB459" s="3"/>
      <c r="AIC459" s="3"/>
      <c r="AID459" s="3"/>
      <c r="AIE459" s="3"/>
      <c r="AIF459" s="3"/>
      <c r="AIG459" s="3"/>
      <c r="AIH459" s="3"/>
      <c r="AII459" s="3"/>
      <c r="AIJ459" s="3"/>
      <c r="AIK459" s="3"/>
      <c r="AIL459" s="3"/>
      <c r="AIM459" s="3"/>
      <c r="AIN459" s="3"/>
      <c r="AIO459" s="3"/>
      <c r="AIP459" s="3"/>
      <c r="AIQ459" s="3"/>
      <c r="AIR459" s="3"/>
      <c r="AIS459" s="3"/>
      <c r="AIT459" s="3"/>
      <c r="AIU459" s="3"/>
      <c r="AIV459" s="3"/>
      <c r="AIW459" s="3"/>
      <c r="AIX459" s="3"/>
      <c r="AIY459" s="3"/>
      <c r="AIZ459" s="3"/>
      <c r="AJA459" s="3"/>
      <c r="AJB459" s="3"/>
      <c r="AJC459" s="3"/>
      <c r="AJD459" s="3"/>
      <c r="AJE459" s="3"/>
      <c r="AJF459" s="3"/>
      <c r="AJG459" s="3"/>
      <c r="AJH459" s="3"/>
      <c r="AJI459" s="3"/>
      <c r="AJJ459" s="3"/>
      <c r="AJK459" s="3"/>
      <c r="AJL459" s="3"/>
      <c r="AJM459" s="3"/>
      <c r="AJN459" s="3"/>
      <c r="AJO459" s="3"/>
      <c r="AJP459" s="3"/>
      <c r="AJQ459" s="3"/>
      <c r="AJR459" s="3"/>
      <c r="AJS459" s="3"/>
      <c r="AJT459" s="3"/>
      <c r="AJU459" s="3"/>
      <c r="AJV459" s="3"/>
      <c r="AJW459" s="3"/>
      <c r="AJX459" s="3"/>
      <c r="AJY459" s="3"/>
      <c r="AJZ459" s="3"/>
      <c r="AKA459" s="3"/>
      <c r="AKB459" s="3"/>
      <c r="AKC459" s="3"/>
      <c r="AKD459" s="3"/>
      <c r="AKE459" s="3"/>
      <c r="AKF459" s="3"/>
      <c r="AKG459" s="3"/>
      <c r="AKH459" s="3"/>
      <c r="AKI459" s="3"/>
      <c r="AKJ459" s="3"/>
      <c r="AKK459" s="3"/>
      <c r="AKL459" s="3"/>
      <c r="AKM459" s="3"/>
      <c r="AKN459" s="3"/>
      <c r="AKO459" s="3"/>
      <c r="AKP459" s="3"/>
      <c r="AKQ459" s="3"/>
      <c r="AKR459" s="3"/>
      <c r="AKS459" s="3"/>
      <c r="AKT459" s="3"/>
      <c r="AKU459" s="3"/>
      <c r="AKV459" s="3"/>
      <c r="AKW459" s="3"/>
      <c r="AKX459" s="3"/>
      <c r="AKY459" s="3"/>
      <c r="AKZ459" s="3"/>
      <c r="ALA459" s="3"/>
      <c r="ALB459" s="3"/>
      <c r="ALC459" s="3"/>
      <c r="ALD459" s="3"/>
      <c r="ALE459" s="3"/>
      <c r="ALF459" s="3"/>
      <c r="ALG459" s="3"/>
      <c r="ALH459" s="3"/>
      <c r="ALI459" s="3"/>
      <c r="ALJ459" s="3"/>
      <c r="ALK459" s="3"/>
      <c r="ALL459" s="3"/>
      <c r="ALM459" s="3"/>
      <c r="ALN459" s="3"/>
      <c r="ALO459" s="3"/>
      <c r="ALP459" s="3"/>
      <c r="ALQ459" s="3"/>
      <c r="ALR459" s="3"/>
      <c r="ALS459" s="3"/>
      <c r="ALT459" s="3"/>
      <c r="ALU459" s="3"/>
      <c r="ALV459" s="3"/>
      <c r="ALW459" s="3"/>
      <c r="ALX459" s="3"/>
      <c r="ALY459" s="3"/>
      <c r="ALZ459" s="3"/>
      <c r="AMA459" s="3"/>
      <c r="AMB459" s="3"/>
      <c r="AMC459" s="3"/>
      <c r="AMD459" s="3"/>
      <c r="AME459" s="3"/>
      <c r="AMF459" s="3"/>
      <c r="AMG459" s="3"/>
      <c r="AMH459" s="3"/>
      <c r="AMI459" s="3"/>
      <c r="AMJ459" s="3"/>
      <c r="AMK459" s="3"/>
      <c r="AML459" s="3"/>
      <c r="AMM459" s="3"/>
      <c r="AMN459" s="3"/>
      <c r="AMO459" s="3"/>
      <c r="AMP459" s="3"/>
      <c r="AMQ459" s="3"/>
      <c r="AMR459" s="3"/>
      <c r="AMS459" s="3"/>
      <c r="AMT459" s="3"/>
      <c r="AMU459" s="3"/>
      <c r="AMV459" s="3"/>
      <c r="AMW459" s="3"/>
      <c r="AMX459" s="3"/>
      <c r="AMY459" s="3"/>
      <c r="AMZ459" s="3"/>
      <c r="ANA459" s="3"/>
      <c r="ANB459" s="3"/>
      <c r="ANC459" s="3"/>
      <c r="AND459" s="3"/>
      <c r="ANE459" s="3"/>
      <c r="ANF459" s="3"/>
      <c r="ANG459" s="3"/>
      <c r="ANH459" s="3"/>
      <c r="ANI459" s="3"/>
      <c r="ANJ459" s="3"/>
      <c r="ANK459" s="3"/>
      <c r="ANL459" s="3"/>
      <c r="ANM459" s="3"/>
      <c r="ANN459" s="3"/>
      <c r="ANO459" s="3"/>
      <c r="ANP459" s="3"/>
      <c r="ANQ459" s="3"/>
      <c r="ANR459" s="3"/>
      <c r="ANS459" s="3"/>
      <c r="ANT459" s="3"/>
      <c r="ANU459" s="3"/>
      <c r="ANV459" s="3"/>
      <c r="ANW459" s="3"/>
      <c r="ANX459" s="3"/>
      <c r="ANY459" s="3"/>
      <c r="ANZ459" s="3"/>
      <c r="AOA459" s="3"/>
      <c r="AOB459" s="3"/>
      <c r="AOC459" s="3"/>
      <c r="AOD459" s="3"/>
      <c r="AOE459" s="3"/>
      <c r="AOF459" s="3"/>
      <c r="AOG459" s="3"/>
      <c r="AOH459" s="3"/>
      <c r="AOI459" s="3"/>
      <c r="AOJ459" s="3"/>
      <c r="AOK459" s="3"/>
      <c r="AOL459" s="3"/>
      <c r="AOM459" s="3"/>
      <c r="AON459" s="3"/>
      <c r="AOO459" s="3"/>
      <c r="AOP459" s="3"/>
      <c r="AOQ459" s="3"/>
      <c r="AOR459" s="3"/>
      <c r="AOS459" s="3"/>
      <c r="AOT459" s="3"/>
      <c r="AOU459" s="3"/>
      <c r="AOV459" s="3"/>
      <c r="AOW459" s="3"/>
      <c r="AOX459" s="3"/>
      <c r="AOY459" s="3"/>
      <c r="AOZ459" s="3"/>
      <c r="APA459" s="3"/>
      <c r="APB459" s="3"/>
      <c r="APC459" s="3"/>
      <c r="APD459" s="3"/>
      <c r="APE459" s="3"/>
      <c r="APF459" s="3"/>
      <c r="APG459" s="3"/>
      <c r="APH459" s="3"/>
      <c r="API459" s="3"/>
      <c r="APJ459" s="3"/>
      <c r="APK459" s="3"/>
      <c r="APL459" s="3"/>
      <c r="APM459" s="3"/>
      <c r="APN459" s="3"/>
      <c r="APO459" s="3"/>
      <c r="APP459" s="3"/>
      <c r="APQ459" s="3"/>
      <c r="APR459" s="3"/>
      <c r="APS459" s="3"/>
      <c r="APT459" s="3"/>
      <c r="APU459" s="3"/>
      <c r="APV459" s="3"/>
      <c r="APW459" s="3"/>
      <c r="APX459" s="3"/>
      <c r="APY459" s="3"/>
      <c r="APZ459" s="3"/>
      <c r="AQA459" s="3"/>
      <c r="AQB459" s="3"/>
      <c r="AQC459" s="3"/>
      <c r="AQD459" s="3"/>
      <c r="AQE459" s="3"/>
      <c r="AQF459" s="3"/>
      <c r="AQG459" s="3"/>
      <c r="AQH459" s="3"/>
      <c r="AQI459" s="3"/>
      <c r="AQJ459" s="3"/>
      <c r="AQK459" s="3"/>
      <c r="AQL459" s="3"/>
      <c r="AQM459" s="3"/>
      <c r="AQN459" s="3"/>
      <c r="AQO459" s="3"/>
      <c r="AQP459" s="3"/>
      <c r="AQQ459" s="3"/>
      <c r="AQR459" s="3"/>
      <c r="AQS459" s="3"/>
      <c r="AQT459" s="3"/>
      <c r="AQU459" s="3"/>
      <c r="AQV459" s="3"/>
      <c r="AQW459" s="3"/>
      <c r="AQX459" s="3"/>
      <c r="AQY459" s="3"/>
      <c r="AQZ459" s="3"/>
      <c r="ARA459" s="3"/>
      <c r="ARB459" s="3"/>
      <c r="ARC459" s="3"/>
      <c r="ARD459" s="3"/>
      <c r="ARE459" s="3"/>
      <c r="ARF459" s="3"/>
      <c r="ARG459" s="3"/>
      <c r="ARH459" s="3"/>
      <c r="ARI459" s="3"/>
      <c r="ARJ459" s="3"/>
      <c r="ARK459" s="3"/>
      <c r="ARL459" s="3"/>
      <c r="ARM459" s="3"/>
      <c r="ARN459" s="3"/>
      <c r="ARO459" s="3"/>
      <c r="ARP459" s="3"/>
      <c r="ARQ459" s="3"/>
      <c r="ARR459" s="3"/>
      <c r="ARS459" s="3"/>
      <c r="ART459" s="3"/>
      <c r="ARU459" s="3"/>
      <c r="ARV459" s="3"/>
      <c r="ARW459" s="3"/>
      <c r="ARX459" s="3"/>
      <c r="ARY459" s="3"/>
      <c r="ARZ459" s="3"/>
      <c r="ASA459" s="3"/>
      <c r="ASB459" s="3"/>
      <c r="ASC459" s="3"/>
      <c r="ASD459" s="3"/>
      <c r="ASE459" s="3"/>
      <c r="ASF459" s="3"/>
      <c r="ASG459" s="3"/>
      <c r="ASH459" s="3"/>
      <c r="ASI459" s="3"/>
      <c r="ASJ459" s="3"/>
      <c r="ASK459" s="3"/>
      <c r="ASL459" s="3"/>
      <c r="ASM459" s="3"/>
      <c r="ASN459" s="3"/>
      <c r="ASO459" s="3"/>
      <c r="ASP459" s="3"/>
      <c r="ASQ459" s="3"/>
      <c r="ASR459" s="3"/>
      <c r="ASS459" s="3"/>
      <c r="AST459" s="3"/>
      <c r="ASU459" s="3"/>
      <c r="ASV459" s="3"/>
      <c r="ASW459" s="3"/>
      <c r="ASX459" s="3"/>
      <c r="ASY459" s="3"/>
      <c r="ASZ459" s="3"/>
      <c r="ATA459" s="3"/>
      <c r="ATB459" s="3"/>
      <c r="ATC459" s="3"/>
      <c r="ATD459" s="3"/>
      <c r="ATE459" s="3"/>
      <c r="ATF459" s="3"/>
      <c r="ATG459" s="3"/>
      <c r="ATH459" s="3"/>
      <c r="ATI459" s="3"/>
      <c r="ATJ459" s="3"/>
      <c r="ATK459" s="3"/>
      <c r="ATL459" s="3"/>
      <c r="ATM459" s="3"/>
      <c r="ATN459" s="3"/>
      <c r="ATO459" s="3"/>
      <c r="ATP459" s="3"/>
      <c r="ATQ459" s="3"/>
      <c r="ATR459" s="3"/>
      <c r="ATS459" s="3"/>
      <c r="ATT459" s="3"/>
      <c r="ATU459" s="3"/>
      <c r="ATV459" s="3"/>
      <c r="ATW459" s="3"/>
      <c r="ATX459" s="3"/>
      <c r="ATY459" s="3"/>
      <c r="ATZ459" s="3"/>
      <c r="AUA459" s="3"/>
      <c r="AUB459" s="3"/>
      <c r="AUC459" s="3"/>
      <c r="AUD459" s="3"/>
      <c r="AUE459" s="3"/>
      <c r="AUF459" s="3"/>
      <c r="AUG459" s="3"/>
      <c r="AUH459" s="3"/>
      <c r="AUI459" s="3"/>
      <c r="AUJ459" s="3"/>
      <c r="AUK459" s="3"/>
      <c r="AUL459" s="3"/>
      <c r="AUM459" s="3"/>
      <c r="AUN459" s="3"/>
      <c r="AUO459" s="3"/>
      <c r="AUP459" s="3"/>
      <c r="AUQ459" s="3"/>
      <c r="AUR459" s="3"/>
      <c r="AUS459" s="3"/>
      <c r="AUT459" s="3"/>
      <c r="AUU459" s="3"/>
      <c r="AUV459" s="3"/>
      <c r="AUW459" s="3"/>
      <c r="AUX459" s="3"/>
      <c r="AUY459" s="3"/>
      <c r="AUZ459" s="3"/>
      <c r="AVA459" s="3"/>
      <c r="AVB459" s="3"/>
      <c r="AVC459" s="3"/>
      <c r="AVD459" s="3"/>
      <c r="AVE459" s="3"/>
      <c r="AVF459" s="3"/>
      <c r="AVG459" s="3"/>
      <c r="AVH459" s="3"/>
      <c r="AVI459" s="3"/>
      <c r="AVJ459" s="3"/>
      <c r="AVK459" s="3"/>
      <c r="AVL459" s="3"/>
      <c r="AVM459" s="3"/>
      <c r="AVN459" s="3"/>
      <c r="AVO459" s="3"/>
      <c r="AVP459" s="3"/>
      <c r="AVQ459" s="3"/>
      <c r="AVR459" s="3"/>
      <c r="AVS459" s="3"/>
      <c r="AVT459" s="3"/>
      <c r="AVU459" s="3"/>
      <c r="AVV459" s="3"/>
      <c r="AVW459" s="3"/>
      <c r="AVX459" s="3"/>
      <c r="AVY459" s="3"/>
      <c r="AVZ459" s="3"/>
      <c r="AWA459" s="3"/>
      <c r="AWB459" s="3"/>
      <c r="AWC459" s="3"/>
      <c r="AWD459" s="3"/>
      <c r="AWE459" s="3"/>
      <c r="AWF459" s="3"/>
      <c r="AWG459" s="3"/>
      <c r="AWH459" s="3"/>
      <c r="AWI459" s="3"/>
      <c r="AWJ459" s="3"/>
      <c r="AWK459" s="3"/>
      <c r="AWL459" s="3"/>
      <c r="AWM459" s="3"/>
      <c r="AWN459" s="3"/>
      <c r="AWO459" s="3"/>
      <c r="AWP459" s="3"/>
      <c r="AWQ459" s="3"/>
      <c r="AWR459" s="3"/>
      <c r="AWS459" s="3"/>
      <c r="AWT459" s="3"/>
      <c r="AWU459" s="3"/>
      <c r="AWV459" s="3"/>
      <c r="AWW459" s="3"/>
      <c r="AWX459" s="3"/>
      <c r="AWY459" s="3"/>
      <c r="AWZ459" s="3"/>
      <c r="AXA459" s="3"/>
      <c r="AXB459" s="3"/>
      <c r="AXC459" s="3"/>
      <c r="AXD459" s="3"/>
      <c r="AXE459" s="3"/>
      <c r="AXF459" s="3"/>
      <c r="AXG459" s="3"/>
      <c r="AXH459" s="3"/>
      <c r="AXI459" s="3"/>
      <c r="AXJ459" s="3"/>
      <c r="AXK459" s="3"/>
      <c r="AXL459" s="3"/>
      <c r="AXM459" s="3"/>
      <c r="AXN459" s="3"/>
      <c r="AXO459" s="3"/>
      <c r="AXP459" s="3"/>
      <c r="AXQ459" s="3"/>
      <c r="AXR459" s="3"/>
      <c r="AXS459" s="3"/>
      <c r="AXT459" s="3"/>
      <c r="AXU459" s="3"/>
      <c r="AXV459" s="3"/>
      <c r="AXW459" s="3"/>
      <c r="AXX459" s="3"/>
      <c r="AXY459" s="3"/>
      <c r="AXZ459" s="3"/>
      <c r="AYA459" s="3"/>
      <c r="AYB459" s="3"/>
      <c r="AYC459" s="3"/>
      <c r="AYD459" s="3"/>
      <c r="AYE459" s="3"/>
      <c r="AYF459" s="3"/>
      <c r="AYG459" s="3"/>
      <c r="AYH459" s="3"/>
      <c r="AYI459" s="3"/>
      <c r="AYJ459" s="3"/>
      <c r="AYK459" s="3"/>
      <c r="AYL459" s="3"/>
      <c r="AYM459" s="3"/>
      <c r="AYN459" s="3"/>
      <c r="AYO459" s="3"/>
      <c r="AYP459" s="3"/>
      <c r="AYQ459" s="3"/>
      <c r="AYR459" s="3"/>
      <c r="AYS459" s="3"/>
      <c r="AYT459" s="3"/>
      <c r="AYU459" s="3"/>
      <c r="AYV459" s="3"/>
      <c r="AYW459" s="3"/>
      <c r="AYX459" s="3"/>
      <c r="AYY459" s="3"/>
      <c r="AYZ459" s="3"/>
      <c r="AZA459" s="3"/>
      <c r="AZB459" s="3"/>
      <c r="AZC459" s="3"/>
      <c r="AZD459" s="3"/>
      <c r="AZE459" s="3"/>
      <c r="AZF459" s="3"/>
      <c r="AZG459" s="3"/>
      <c r="AZH459" s="3"/>
      <c r="AZI459" s="3"/>
      <c r="AZJ459" s="3"/>
      <c r="AZK459" s="3"/>
      <c r="AZL459" s="3"/>
      <c r="AZM459" s="3"/>
      <c r="AZN459" s="3"/>
      <c r="AZO459" s="3"/>
      <c r="AZP459" s="3"/>
      <c r="AZQ459" s="3"/>
      <c r="AZR459" s="3"/>
      <c r="AZS459" s="3"/>
      <c r="AZT459" s="3"/>
      <c r="AZU459" s="3"/>
      <c r="AZV459" s="3"/>
      <c r="AZW459" s="3"/>
      <c r="AZX459" s="3"/>
      <c r="AZY459" s="3"/>
      <c r="AZZ459" s="3"/>
      <c r="BAA459" s="3"/>
      <c r="BAB459" s="3"/>
      <c r="BAC459" s="3"/>
      <c r="BAD459" s="3"/>
      <c r="BAE459" s="3"/>
      <c r="BAF459" s="3"/>
      <c r="BAG459" s="3"/>
      <c r="BAH459" s="3"/>
      <c r="BAI459" s="3"/>
      <c r="BAJ459" s="3"/>
      <c r="BAK459" s="3"/>
      <c r="BAL459" s="3"/>
      <c r="BAM459" s="3"/>
      <c r="BAN459" s="3"/>
      <c r="BAO459" s="3"/>
      <c r="BAP459" s="3"/>
      <c r="BAQ459" s="3"/>
      <c r="BAR459" s="3"/>
      <c r="BAS459" s="3"/>
      <c r="BAT459" s="3"/>
      <c r="BAU459" s="3"/>
      <c r="BAV459" s="3"/>
      <c r="BAW459" s="3"/>
      <c r="BAX459" s="3"/>
      <c r="BAY459" s="3"/>
      <c r="BAZ459" s="3"/>
      <c r="BBA459" s="3"/>
      <c r="BBB459" s="3"/>
      <c r="BBC459" s="3"/>
      <c r="BBD459" s="3"/>
      <c r="BBE459" s="3"/>
      <c r="BBF459" s="3"/>
      <c r="BBG459" s="3"/>
      <c r="BBH459" s="3"/>
      <c r="BBI459" s="3"/>
      <c r="BBJ459" s="3"/>
      <c r="BBK459" s="3"/>
      <c r="BBL459" s="3"/>
      <c r="BBM459" s="3"/>
      <c r="BBN459" s="3"/>
      <c r="BBO459" s="3"/>
      <c r="BBP459" s="3"/>
      <c r="BBQ459" s="3"/>
      <c r="BBR459" s="3"/>
      <c r="BBS459" s="3"/>
      <c r="BBT459" s="3"/>
      <c r="BBU459" s="3"/>
      <c r="BBV459" s="3"/>
      <c r="BBW459" s="3"/>
      <c r="BBX459" s="3"/>
      <c r="BBY459" s="3"/>
      <c r="BBZ459" s="3"/>
      <c r="BCA459" s="3"/>
      <c r="BCB459" s="3"/>
      <c r="BCC459" s="3"/>
      <c r="BCD459" s="3"/>
      <c r="BCE459" s="3"/>
      <c r="BCF459" s="3"/>
      <c r="BCG459" s="3"/>
      <c r="BCH459" s="3"/>
      <c r="BCI459" s="3"/>
      <c r="BCJ459" s="3"/>
      <c r="BCK459" s="3"/>
      <c r="BCL459" s="3"/>
      <c r="BCM459" s="3"/>
      <c r="BCN459" s="3"/>
      <c r="BCO459" s="3"/>
      <c r="BCP459" s="3"/>
      <c r="BCQ459" s="3"/>
      <c r="BCR459" s="3"/>
      <c r="BCS459" s="3"/>
      <c r="BCT459" s="3"/>
      <c r="BCU459" s="3"/>
      <c r="BCV459" s="3"/>
      <c r="BCW459" s="3"/>
      <c r="BCX459" s="3"/>
      <c r="BCY459" s="3"/>
      <c r="BCZ459" s="3"/>
      <c r="BDA459" s="3"/>
      <c r="BDB459" s="3"/>
      <c r="BDC459" s="3"/>
      <c r="BDD459" s="3"/>
      <c r="BDE459" s="3"/>
      <c r="BDF459" s="3"/>
      <c r="BDG459" s="3"/>
      <c r="BDH459" s="3"/>
      <c r="BDI459" s="3"/>
      <c r="BDJ459" s="3"/>
      <c r="BDK459" s="3"/>
      <c r="BDL459" s="3"/>
      <c r="BDM459" s="3"/>
      <c r="BDN459" s="3"/>
      <c r="BDO459" s="3"/>
      <c r="BDP459" s="3"/>
      <c r="BDQ459" s="3"/>
      <c r="BDR459" s="3"/>
      <c r="BDS459" s="3"/>
      <c r="BDT459" s="3"/>
      <c r="BDU459" s="3"/>
      <c r="BDV459" s="3"/>
      <c r="BDW459" s="3"/>
      <c r="BDX459" s="3"/>
      <c r="BDY459" s="3"/>
      <c r="BDZ459" s="3"/>
      <c r="BEA459" s="3"/>
      <c r="BEB459" s="3"/>
      <c r="BEC459" s="3"/>
      <c r="BED459" s="3"/>
      <c r="BEE459" s="3"/>
      <c r="BEF459" s="3"/>
      <c r="BEG459" s="3"/>
      <c r="BEH459" s="3"/>
      <c r="BEI459" s="3"/>
      <c r="BEJ459" s="3"/>
      <c r="BEK459" s="3"/>
      <c r="BEL459" s="3"/>
      <c r="BEM459" s="3"/>
      <c r="BEN459" s="3"/>
      <c r="BEO459" s="3"/>
      <c r="BEP459" s="3"/>
      <c r="BEQ459" s="3"/>
      <c r="BER459" s="3"/>
      <c r="BES459" s="3"/>
      <c r="BET459" s="3"/>
      <c r="BEU459" s="3"/>
      <c r="BEV459" s="3"/>
      <c r="BEW459" s="3"/>
      <c r="BEX459" s="3"/>
      <c r="BEY459" s="3"/>
      <c r="BEZ459" s="3"/>
      <c r="BFA459" s="3"/>
      <c r="BFB459" s="3"/>
      <c r="BFC459" s="3"/>
      <c r="BFD459" s="3"/>
      <c r="BFE459" s="3"/>
      <c r="BFF459" s="3"/>
      <c r="BFG459" s="3"/>
      <c r="BFH459" s="3"/>
      <c r="BFI459" s="3"/>
      <c r="BFJ459" s="3"/>
      <c r="BFK459" s="3"/>
      <c r="BFL459" s="3"/>
      <c r="BFM459" s="3"/>
      <c r="BFN459" s="3"/>
      <c r="BFO459" s="3"/>
      <c r="BFP459" s="3"/>
      <c r="BFQ459" s="3"/>
      <c r="BFR459" s="3"/>
      <c r="BFS459" s="3"/>
      <c r="BFT459" s="3"/>
      <c r="BFU459" s="3"/>
      <c r="BFV459" s="3"/>
      <c r="BFW459" s="3"/>
      <c r="BFX459" s="3"/>
      <c r="BFY459" s="3"/>
      <c r="BFZ459" s="3"/>
      <c r="BGA459" s="3"/>
      <c r="BGB459" s="3"/>
      <c r="BGC459" s="3"/>
      <c r="BGD459" s="3"/>
      <c r="BGE459" s="3"/>
      <c r="BGF459" s="3"/>
      <c r="BGG459" s="3"/>
      <c r="BGH459" s="3"/>
      <c r="BGI459" s="3"/>
      <c r="BGJ459" s="3"/>
      <c r="BGK459" s="3"/>
      <c r="BGL459" s="3"/>
      <c r="BGM459" s="3"/>
      <c r="BGN459" s="3"/>
      <c r="BGO459" s="3"/>
      <c r="BGP459" s="3"/>
      <c r="BGQ459" s="3"/>
      <c r="BGR459" s="3"/>
      <c r="BGS459" s="3"/>
      <c r="BGT459" s="3"/>
      <c r="BGU459" s="3"/>
      <c r="BGV459" s="3"/>
      <c r="BGW459" s="3"/>
      <c r="BGX459" s="3"/>
      <c r="BGY459" s="3"/>
      <c r="BGZ459" s="3"/>
      <c r="BHA459" s="3"/>
      <c r="BHB459" s="3"/>
      <c r="BHC459" s="3"/>
      <c r="BHD459" s="3"/>
      <c r="BHE459" s="3"/>
      <c r="BHF459" s="3"/>
      <c r="BHG459" s="3"/>
      <c r="BHH459" s="3"/>
      <c r="BHI459" s="3"/>
      <c r="BHJ459" s="3"/>
      <c r="BHK459" s="3"/>
      <c r="BHL459" s="3"/>
      <c r="BHM459" s="3"/>
      <c r="BHN459" s="3"/>
      <c r="BHO459" s="3"/>
      <c r="BHP459" s="3"/>
      <c r="BHQ459" s="3"/>
      <c r="BHR459" s="3"/>
      <c r="BHS459" s="3"/>
      <c r="BHT459" s="3"/>
      <c r="BHU459" s="3"/>
      <c r="BHV459" s="3"/>
      <c r="BHW459" s="3"/>
      <c r="BHX459" s="3"/>
      <c r="BHY459" s="3"/>
      <c r="BHZ459" s="3"/>
      <c r="BIA459" s="3"/>
      <c r="BIB459" s="3"/>
      <c r="BIC459" s="3"/>
      <c r="BID459" s="3"/>
      <c r="BIE459" s="3"/>
      <c r="BIF459" s="3"/>
      <c r="BIG459" s="3"/>
      <c r="BIH459" s="3"/>
      <c r="BII459" s="3"/>
      <c r="BIJ459" s="3"/>
      <c r="BIK459" s="3"/>
      <c r="BIL459" s="3"/>
      <c r="BIM459" s="3"/>
      <c r="BIN459" s="3"/>
      <c r="BIO459" s="3"/>
      <c r="BIP459" s="3"/>
      <c r="BIQ459" s="3"/>
      <c r="BIR459" s="3"/>
      <c r="BIS459" s="3"/>
      <c r="BIT459" s="3"/>
      <c r="BIU459" s="3"/>
      <c r="BIV459" s="3"/>
      <c r="BIW459" s="3"/>
      <c r="BIX459" s="3"/>
      <c r="BIY459" s="3"/>
      <c r="BIZ459" s="3"/>
      <c r="BJA459" s="3"/>
      <c r="BJB459" s="3"/>
      <c r="BJC459" s="3"/>
      <c r="BJD459" s="3"/>
      <c r="BJE459" s="3"/>
      <c r="BJF459" s="3"/>
      <c r="BJG459" s="3"/>
      <c r="BJH459" s="3"/>
      <c r="BJI459" s="3"/>
      <c r="BJJ459" s="3"/>
      <c r="BJK459" s="3"/>
      <c r="BJL459" s="3"/>
      <c r="BJM459" s="3"/>
      <c r="BJN459" s="3"/>
      <c r="BJO459" s="3"/>
      <c r="BJP459" s="3"/>
      <c r="BJQ459" s="3"/>
      <c r="BJR459" s="3"/>
      <c r="BJS459" s="3"/>
      <c r="BJT459" s="3"/>
      <c r="BJU459" s="3"/>
      <c r="BJV459" s="3"/>
      <c r="BJW459" s="3"/>
      <c r="BJX459" s="3"/>
      <c r="BJY459" s="3"/>
      <c r="BJZ459" s="3"/>
      <c r="BKA459" s="3"/>
      <c r="BKB459" s="3"/>
      <c r="BKC459" s="3"/>
      <c r="BKD459" s="3"/>
      <c r="BKE459" s="3"/>
      <c r="BKF459" s="3"/>
      <c r="BKG459" s="3"/>
      <c r="BKH459" s="3"/>
      <c r="BKI459" s="3"/>
      <c r="BKJ459" s="3"/>
      <c r="BKK459" s="3"/>
      <c r="BKL459" s="3"/>
      <c r="BKM459" s="3"/>
      <c r="BKN459" s="3"/>
      <c r="BKO459" s="3"/>
      <c r="BKP459" s="3"/>
      <c r="BKQ459" s="3"/>
      <c r="BKR459" s="3"/>
      <c r="BKS459" s="3"/>
      <c r="BKT459" s="3"/>
      <c r="BKU459" s="3"/>
      <c r="BKV459" s="3"/>
      <c r="BKW459" s="3"/>
      <c r="BKX459" s="3"/>
      <c r="BKY459" s="3"/>
      <c r="BKZ459" s="3"/>
      <c r="BLA459" s="3"/>
      <c r="BLB459" s="3"/>
      <c r="BLC459" s="3"/>
      <c r="BLD459" s="3"/>
      <c r="BLE459" s="3"/>
      <c r="BLF459" s="3"/>
      <c r="BLG459" s="3"/>
      <c r="BLH459" s="3"/>
      <c r="BLI459" s="3"/>
      <c r="BLJ459" s="3"/>
      <c r="BLK459" s="3"/>
      <c r="BLL459" s="3"/>
      <c r="BLM459" s="3"/>
      <c r="BLN459" s="3"/>
      <c r="BLO459" s="3"/>
      <c r="BLP459" s="3"/>
      <c r="BLQ459" s="3"/>
      <c r="BLR459" s="3"/>
      <c r="BLS459" s="3"/>
      <c r="BLT459" s="3"/>
      <c r="BLU459" s="3"/>
      <c r="BLV459" s="3"/>
      <c r="BLW459" s="3"/>
      <c r="BLX459" s="3"/>
      <c r="BLY459" s="3"/>
      <c r="BLZ459" s="3"/>
      <c r="BMA459" s="3"/>
      <c r="BMB459" s="3"/>
      <c r="BMC459" s="3"/>
      <c r="BMD459" s="3"/>
      <c r="BME459" s="3"/>
      <c r="BMF459" s="3"/>
      <c r="BMG459" s="3"/>
      <c r="BMH459" s="3"/>
      <c r="BMI459" s="3"/>
      <c r="BMJ459" s="3"/>
      <c r="BMK459" s="3"/>
      <c r="BML459" s="3"/>
      <c r="BMM459" s="3"/>
      <c r="BMN459" s="3"/>
      <c r="BMO459" s="3"/>
      <c r="BMP459" s="3"/>
      <c r="BMQ459" s="3"/>
      <c r="BMR459" s="3"/>
      <c r="BMS459" s="3"/>
      <c r="BMT459" s="3"/>
      <c r="BMU459" s="3"/>
      <c r="BMV459" s="3"/>
      <c r="BMW459" s="3"/>
      <c r="BMX459" s="3"/>
      <c r="BMY459" s="3"/>
      <c r="BMZ459" s="3"/>
      <c r="BNA459" s="3"/>
      <c r="BNB459" s="3"/>
      <c r="BNC459" s="3"/>
      <c r="BND459" s="3"/>
      <c r="BNE459" s="3"/>
      <c r="BNF459" s="3"/>
      <c r="BNG459" s="3"/>
      <c r="BNH459" s="3"/>
      <c r="BNI459" s="3"/>
      <c r="BNJ459" s="3"/>
      <c r="BNK459" s="3"/>
      <c r="BNL459" s="3"/>
      <c r="BNM459" s="3"/>
      <c r="BNN459" s="3"/>
      <c r="BNO459" s="3"/>
      <c r="BNP459" s="3"/>
      <c r="BNQ459" s="3"/>
      <c r="BNR459" s="3"/>
      <c r="BNS459" s="3"/>
      <c r="BNT459" s="3"/>
      <c r="BNU459" s="3"/>
      <c r="BNV459" s="3"/>
      <c r="BNW459" s="3"/>
      <c r="BNX459" s="3"/>
      <c r="BNY459" s="3"/>
      <c r="BNZ459" s="3"/>
      <c r="BOA459" s="3"/>
      <c r="BOB459" s="3"/>
      <c r="BOC459" s="3"/>
      <c r="BOD459" s="3"/>
      <c r="BOE459" s="3"/>
      <c r="BOF459" s="3"/>
      <c r="BOG459" s="3"/>
      <c r="BOH459" s="3"/>
      <c r="BOI459" s="3"/>
      <c r="BOJ459" s="3"/>
      <c r="BOK459" s="3"/>
      <c r="BOL459" s="3"/>
      <c r="BOM459" s="3"/>
      <c r="BON459" s="3"/>
      <c r="BOO459" s="3"/>
      <c r="BOP459" s="3"/>
      <c r="BOQ459" s="3"/>
      <c r="BOR459" s="3"/>
      <c r="BOS459" s="3"/>
      <c r="BOT459" s="3"/>
      <c r="BOU459" s="3"/>
      <c r="BOV459" s="3"/>
      <c r="BOW459" s="3"/>
      <c r="BOX459" s="3"/>
      <c r="BOY459" s="3"/>
      <c r="BOZ459" s="3"/>
      <c r="BPA459" s="3"/>
      <c r="BPB459" s="3"/>
      <c r="BPC459" s="3"/>
      <c r="BPD459" s="3"/>
      <c r="BPE459" s="3"/>
      <c r="BPF459" s="3"/>
      <c r="BPG459" s="3"/>
      <c r="BPH459" s="3"/>
      <c r="BPI459" s="3"/>
      <c r="BPJ459" s="3"/>
      <c r="BPK459" s="3"/>
      <c r="BPL459" s="3"/>
      <c r="BPM459" s="3"/>
      <c r="BPN459" s="3"/>
      <c r="BPO459" s="3"/>
      <c r="BPP459" s="3"/>
      <c r="BPQ459" s="3"/>
      <c r="BPR459" s="3"/>
      <c r="BPS459" s="3"/>
      <c r="BPT459" s="3"/>
      <c r="BPU459" s="3"/>
      <c r="BPV459" s="3"/>
      <c r="BPW459" s="3"/>
      <c r="BPX459" s="3"/>
      <c r="BPY459" s="3"/>
      <c r="BPZ459" s="3"/>
      <c r="BQA459" s="3"/>
      <c r="BQB459" s="3"/>
      <c r="BQC459" s="3"/>
      <c r="BQD459" s="3"/>
      <c r="BQE459" s="3"/>
      <c r="BQF459" s="3"/>
      <c r="BQG459" s="3"/>
      <c r="BQH459" s="3"/>
      <c r="BQI459" s="3"/>
      <c r="BQJ459" s="3"/>
      <c r="BQK459" s="3"/>
      <c r="BQL459" s="3"/>
      <c r="BQM459" s="3"/>
      <c r="BQN459" s="3"/>
      <c r="BQO459" s="3"/>
      <c r="BQP459" s="3"/>
      <c r="BQQ459" s="3"/>
      <c r="BQR459" s="3"/>
      <c r="BQS459" s="3"/>
      <c r="BQT459" s="3"/>
      <c r="BQU459" s="3"/>
      <c r="BQV459" s="3"/>
      <c r="BQW459" s="3"/>
      <c r="BQX459" s="3"/>
      <c r="BQY459" s="3"/>
      <c r="BQZ459" s="3"/>
      <c r="BRA459" s="3"/>
      <c r="BRB459" s="3"/>
      <c r="BRC459" s="3"/>
      <c r="BRD459" s="3"/>
      <c r="BRE459" s="3"/>
      <c r="BRF459" s="3"/>
      <c r="BRG459" s="3"/>
      <c r="BRH459" s="3"/>
      <c r="BRI459" s="3"/>
      <c r="BRJ459" s="3"/>
      <c r="BRK459" s="3"/>
      <c r="BRL459" s="3"/>
      <c r="BRM459" s="3"/>
      <c r="BRN459" s="3"/>
      <c r="BRO459" s="3"/>
      <c r="BRP459" s="3"/>
      <c r="BRQ459" s="3"/>
      <c r="BRR459" s="3"/>
      <c r="BRS459" s="3"/>
      <c r="BRT459" s="3"/>
      <c r="BRU459" s="3"/>
      <c r="BRV459" s="3"/>
      <c r="BRW459" s="3"/>
      <c r="BRX459" s="3"/>
      <c r="BRY459" s="3"/>
      <c r="BRZ459" s="3"/>
      <c r="BSA459" s="3"/>
      <c r="BSB459" s="3"/>
      <c r="BSC459" s="3"/>
      <c r="BSD459" s="3"/>
      <c r="BSE459" s="3"/>
      <c r="BSF459" s="3"/>
      <c r="BSG459" s="3"/>
      <c r="BSH459" s="3"/>
      <c r="BSI459" s="3"/>
      <c r="BSJ459" s="3"/>
      <c r="BSK459" s="3"/>
      <c r="BSL459" s="3"/>
      <c r="BSM459" s="3"/>
      <c r="BSN459" s="3"/>
      <c r="BSO459" s="3"/>
      <c r="BSP459" s="3"/>
      <c r="BSQ459" s="3"/>
      <c r="BSR459" s="3"/>
      <c r="BSS459" s="3"/>
      <c r="BST459" s="3"/>
      <c r="BSU459" s="3"/>
      <c r="BSV459" s="3"/>
      <c r="BSW459" s="3"/>
      <c r="BSX459" s="3"/>
      <c r="BSY459" s="3"/>
      <c r="BSZ459" s="3"/>
      <c r="BTA459" s="3"/>
      <c r="BTB459" s="3"/>
      <c r="BTC459" s="3"/>
      <c r="BTD459" s="3"/>
      <c r="BTE459" s="3"/>
      <c r="BTF459" s="3"/>
      <c r="BTG459" s="3"/>
      <c r="BTH459" s="3"/>
      <c r="BTI459" s="3"/>
      <c r="BTJ459" s="3"/>
      <c r="BTK459" s="3"/>
      <c r="BTL459" s="3"/>
      <c r="BTM459" s="3"/>
      <c r="BTN459" s="3"/>
      <c r="BTO459" s="3"/>
      <c r="BTP459" s="3"/>
      <c r="BTQ459" s="3"/>
      <c r="BTR459" s="3"/>
      <c r="BTS459" s="3"/>
      <c r="BTT459" s="3"/>
      <c r="BTU459" s="3"/>
      <c r="BTV459" s="3"/>
      <c r="BTW459" s="3"/>
      <c r="BTX459" s="3"/>
      <c r="BTY459" s="3"/>
      <c r="BTZ459" s="3"/>
      <c r="BUA459" s="3"/>
      <c r="BUB459" s="3"/>
      <c r="BUC459" s="3"/>
      <c r="BUD459" s="3"/>
      <c r="BUE459" s="3"/>
      <c r="BUF459" s="3"/>
      <c r="BUG459" s="3"/>
      <c r="BUH459" s="3"/>
      <c r="BUI459" s="3"/>
      <c r="BUJ459" s="3"/>
      <c r="BUK459" s="3"/>
      <c r="BUL459" s="3"/>
      <c r="BUM459" s="3"/>
      <c r="BUN459" s="3"/>
      <c r="BUO459" s="3"/>
      <c r="BUP459" s="3"/>
      <c r="BUQ459" s="3"/>
      <c r="BUR459" s="3"/>
      <c r="BUS459" s="3"/>
      <c r="BUT459" s="3"/>
      <c r="BUU459" s="3"/>
      <c r="BUV459" s="3"/>
      <c r="BUW459" s="3"/>
      <c r="BUX459" s="3"/>
      <c r="BUY459" s="3"/>
      <c r="BUZ459" s="3"/>
      <c r="BVA459" s="3"/>
      <c r="BVB459" s="3"/>
      <c r="BVC459" s="3"/>
      <c r="BVD459" s="3"/>
      <c r="BVE459" s="3"/>
      <c r="BVF459" s="3"/>
      <c r="BVG459" s="3"/>
      <c r="BVH459" s="3"/>
      <c r="BVI459" s="3"/>
      <c r="BVJ459" s="3"/>
      <c r="BVK459" s="3"/>
      <c r="BVL459" s="3"/>
      <c r="BVM459" s="3"/>
      <c r="BVN459" s="3"/>
      <c r="BVO459" s="3"/>
      <c r="BVP459" s="3"/>
      <c r="BVQ459" s="3"/>
      <c r="BVR459" s="3"/>
      <c r="BVS459" s="3"/>
      <c r="BVT459" s="3"/>
      <c r="BVU459" s="3"/>
      <c r="BVV459" s="3"/>
      <c r="BVW459" s="3"/>
      <c r="BVX459" s="3"/>
      <c r="BVY459" s="3"/>
      <c r="BVZ459" s="3"/>
      <c r="BWA459" s="3"/>
      <c r="BWB459" s="3"/>
      <c r="BWC459" s="3"/>
      <c r="BWD459" s="3"/>
      <c r="BWE459" s="3"/>
      <c r="BWF459" s="3"/>
      <c r="BWG459" s="3"/>
      <c r="BWH459" s="3"/>
      <c r="BWI459" s="3"/>
      <c r="BWJ459" s="3"/>
      <c r="BWK459" s="3"/>
      <c r="BWL459" s="3"/>
      <c r="BWM459" s="3"/>
      <c r="BWN459" s="3"/>
      <c r="BWO459" s="3"/>
      <c r="BWP459" s="3"/>
      <c r="BWQ459" s="3"/>
      <c r="BWR459" s="3"/>
      <c r="BWS459" s="3"/>
      <c r="BWT459" s="3"/>
      <c r="BWU459" s="3"/>
      <c r="BWV459" s="3"/>
      <c r="BWW459" s="3"/>
      <c r="BWX459" s="3"/>
      <c r="BWY459" s="3"/>
      <c r="BWZ459" s="3"/>
      <c r="BXA459" s="3"/>
      <c r="BXB459" s="3"/>
      <c r="BXC459" s="3"/>
      <c r="BXD459" s="3"/>
      <c r="BXE459" s="3"/>
      <c r="BXF459" s="3"/>
      <c r="BXG459" s="3"/>
      <c r="BXH459" s="3"/>
      <c r="BXI459" s="3"/>
      <c r="BXJ459" s="3"/>
      <c r="BXK459" s="3"/>
      <c r="BXL459" s="3"/>
      <c r="BXM459" s="3"/>
      <c r="BXN459" s="3"/>
      <c r="BXO459" s="3"/>
      <c r="BXP459" s="3"/>
      <c r="BXQ459" s="3"/>
      <c r="BXR459" s="3"/>
      <c r="BXS459" s="3"/>
      <c r="BXT459" s="3"/>
      <c r="BXU459" s="3"/>
      <c r="BXV459" s="3"/>
      <c r="BXW459" s="3"/>
      <c r="BXX459" s="3"/>
      <c r="BXY459" s="3"/>
      <c r="BXZ459" s="3"/>
      <c r="BYA459" s="3"/>
      <c r="BYB459" s="3"/>
      <c r="BYC459" s="3"/>
      <c r="BYD459" s="3"/>
      <c r="BYE459" s="3"/>
      <c r="BYF459" s="3"/>
      <c r="BYG459" s="3"/>
      <c r="BYH459" s="3"/>
      <c r="BYI459" s="3"/>
      <c r="BYJ459" s="3"/>
      <c r="BYK459" s="3"/>
      <c r="BYL459" s="3"/>
      <c r="BYM459" s="3"/>
      <c r="BYN459" s="3"/>
      <c r="BYO459" s="3"/>
      <c r="BYP459" s="3"/>
      <c r="BYQ459" s="3"/>
      <c r="BYR459" s="3"/>
      <c r="BYS459" s="3"/>
      <c r="BYT459" s="3"/>
      <c r="BYU459" s="3"/>
      <c r="BYV459" s="3"/>
      <c r="BYW459" s="3"/>
      <c r="BYX459" s="3"/>
      <c r="BYY459" s="3"/>
      <c r="BYZ459" s="3"/>
      <c r="BZA459" s="3"/>
      <c r="BZB459" s="3"/>
      <c r="BZC459" s="3"/>
      <c r="BZD459" s="3"/>
      <c r="BZE459" s="3"/>
      <c r="BZF459" s="3"/>
      <c r="BZG459" s="3"/>
      <c r="BZH459" s="3"/>
      <c r="BZI459" s="3"/>
      <c r="BZJ459" s="3"/>
      <c r="BZK459" s="3"/>
      <c r="BZL459" s="3"/>
      <c r="BZM459" s="3"/>
      <c r="BZN459" s="3"/>
      <c r="BZO459" s="3"/>
      <c r="BZP459" s="3"/>
      <c r="BZQ459" s="3"/>
      <c r="BZR459" s="3"/>
      <c r="BZS459" s="3"/>
      <c r="BZT459" s="3"/>
      <c r="BZU459" s="3"/>
      <c r="BZV459" s="3"/>
      <c r="BZW459" s="3"/>
      <c r="BZX459" s="3"/>
      <c r="BZY459" s="3"/>
      <c r="BZZ459" s="3"/>
      <c r="CAA459" s="3"/>
      <c r="CAB459" s="3"/>
      <c r="CAC459" s="3"/>
      <c r="CAD459" s="3"/>
      <c r="CAE459" s="3"/>
      <c r="CAF459" s="3"/>
      <c r="CAG459" s="3"/>
      <c r="CAH459" s="3"/>
      <c r="CAI459" s="3"/>
      <c r="CAJ459" s="3"/>
      <c r="CAK459" s="3"/>
      <c r="CAL459" s="3"/>
      <c r="CAM459" s="3"/>
      <c r="CAN459" s="3"/>
      <c r="CAO459" s="3"/>
      <c r="CAP459" s="3"/>
      <c r="CAQ459" s="3"/>
      <c r="CAR459" s="3"/>
      <c r="CAS459" s="3"/>
      <c r="CAT459" s="3"/>
      <c r="CAU459" s="3"/>
      <c r="CAV459" s="3"/>
      <c r="CAW459" s="3"/>
      <c r="CAX459" s="3"/>
      <c r="CAY459" s="3"/>
      <c r="CAZ459" s="3"/>
      <c r="CBA459" s="3"/>
      <c r="CBB459" s="3"/>
      <c r="CBC459" s="3"/>
      <c r="CBD459" s="3"/>
      <c r="CBE459" s="3"/>
      <c r="CBF459" s="3"/>
      <c r="CBG459" s="3"/>
      <c r="CBH459" s="3"/>
      <c r="CBI459" s="3"/>
      <c r="CBJ459" s="3"/>
      <c r="CBK459" s="3"/>
      <c r="CBL459" s="3"/>
      <c r="CBM459" s="3"/>
      <c r="CBN459" s="3"/>
      <c r="CBO459" s="3"/>
      <c r="CBP459" s="3"/>
      <c r="CBQ459" s="3"/>
      <c r="CBR459" s="3"/>
      <c r="CBS459" s="3"/>
      <c r="CBT459" s="3"/>
      <c r="CBU459" s="3"/>
      <c r="CBV459" s="3"/>
      <c r="CBW459" s="3"/>
      <c r="CBX459" s="3"/>
      <c r="CBY459" s="3"/>
      <c r="CBZ459" s="3"/>
      <c r="CCA459" s="3"/>
      <c r="CCB459" s="3"/>
      <c r="CCC459" s="3"/>
      <c r="CCD459" s="3"/>
      <c r="CCE459" s="3"/>
      <c r="CCF459" s="3"/>
      <c r="CCG459" s="3"/>
      <c r="CCH459" s="3"/>
      <c r="CCI459" s="3"/>
      <c r="CCJ459" s="3"/>
      <c r="CCK459" s="3"/>
      <c r="CCL459" s="3"/>
      <c r="CCM459" s="3"/>
      <c r="CCN459" s="3"/>
      <c r="CCO459" s="3"/>
      <c r="CCP459" s="3"/>
      <c r="CCQ459" s="3"/>
      <c r="CCR459" s="3"/>
      <c r="CCS459" s="3"/>
      <c r="CCT459" s="3"/>
      <c r="CCU459" s="3"/>
      <c r="CCV459" s="3"/>
      <c r="CCW459" s="3"/>
      <c r="CCX459" s="3"/>
      <c r="CCY459" s="3"/>
      <c r="CCZ459" s="3"/>
      <c r="CDA459" s="3"/>
      <c r="CDB459" s="3"/>
      <c r="CDC459" s="3"/>
      <c r="CDD459" s="3"/>
      <c r="CDE459" s="3"/>
      <c r="CDF459" s="3"/>
      <c r="CDG459" s="3"/>
      <c r="CDH459" s="3"/>
      <c r="CDI459" s="3"/>
      <c r="CDJ459" s="3"/>
      <c r="CDK459" s="3"/>
      <c r="CDL459" s="3"/>
      <c r="CDM459" s="3"/>
      <c r="CDN459" s="3"/>
      <c r="CDO459" s="3"/>
      <c r="CDP459" s="3"/>
      <c r="CDQ459" s="3"/>
      <c r="CDR459" s="3"/>
      <c r="CDS459" s="3"/>
      <c r="CDT459" s="3"/>
      <c r="CDU459" s="3"/>
      <c r="CDV459" s="3"/>
      <c r="CDW459" s="3"/>
      <c r="CDX459" s="3"/>
      <c r="CDY459" s="3"/>
      <c r="CDZ459" s="3"/>
      <c r="CEA459" s="3"/>
      <c r="CEB459" s="3"/>
      <c r="CEC459" s="3"/>
      <c r="CED459" s="3"/>
      <c r="CEE459" s="3"/>
      <c r="CEF459" s="3"/>
      <c r="CEG459" s="3"/>
      <c r="CEH459" s="3"/>
      <c r="CEI459" s="3"/>
      <c r="CEJ459" s="3"/>
      <c r="CEK459" s="3"/>
      <c r="CEL459" s="3"/>
      <c r="CEM459" s="3"/>
      <c r="CEN459" s="3"/>
      <c r="CEO459" s="3"/>
      <c r="CEP459" s="3"/>
      <c r="CEQ459" s="3"/>
      <c r="CER459" s="3"/>
      <c r="CES459" s="3"/>
      <c r="CET459" s="3"/>
      <c r="CEU459" s="3"/>
      <c r="CEV459" s="3"/>
      <c r="CEW459" s="3"/>
      <c r="CEX459" s="3"/>
      <c r="CEY459" s="3"/>
      <c r="CEZ459" s="3"/>
      <c r="CFA459" s="3"/>
      <c r="CFB459" s="3"/>
      <c r="CFC459" s="3"/>
      <c r="CFD459" s="3"/>
      <c r="CFE459" s="3"/>
      <c r="CFF459" s="3"/>
      <c r="CFG459" s="3"/>
      <c r="CFH459" s="3"/>
      <c r="CFI459" s="3"/>
      <c r="CFJ459" s="3"/>
      <c r="CFK459" s="3"/>
      <c r="CFL459" s="3"/>
      <c r="CFM459" s="3"/>
      <c r="CFN459" s="3"/>
      <c r="CFO459" s="3"/>
      <c r="CFP459" s="3"/>
      <c r="CFQ459" s="3"/>
      <c r="CFR459" s="3"/>
      <c r="CFS459" s="3"/>
      <c r="CFT459" s="3"/>
      <c r="CFU459" s="3"/>
      <c r="CFV459" s="3"/>
      <c r="CFW459" s="3"/>
      <c r="CFX459" s="3"/>
      <c r="CFY459" s="3"/>
      <c r="CFZ459" s="3"/>
      <c r="CGA459" s="3"/>
      <c r="CGB459" s="3"/>
      <c r="CGC459" s="3"/>
      <c r="CGD459" s="3"/>
      <c r="CGE459" s="3"/>
      <c r="CGF459" s="3"/>
      <c r="CGG459" s="3"/>
      <c r="CGH459" s="3"/>
      <c r="CGI459" s="3"/>
      <c r="CGJ459" s="3"/>
      <c r="CGK459" s="3"/>
      <c r="CGL459" s="3"/>
      <c r="CGM459" s="3"/>
      <c r="CGN459" s="3"/>
      <c r="CGO459" s="3"/>
      <c r="CGP459" s="3"/>
      <c r="CGQ459" s="3"/>
      <c r="CGR459" s="3"/>
      <c r="CGS459" s="3"/>
      <c r="CGT459" s="3"/>
      <c r="CGU459" s="3"/>
      <c r="CGV459" s="3"/>
      <c r="CGW459" s="3"/>
      <c r="CGX459" s="3"/>
      <c r="CGY459" s="3"/>
      <c r="CGZ459" s="3"/>
      <c r="CHA459" s="3"/>
      <c r="CHB459" s="3"/>
      <c r="CHC459" s="3"/>
      <c r="CHD459" s="3"/>
      <c r="CHE459" s="3"/>
      <c r="CHF459" s="3"/>
      <c r="CHG459" s="3"/>
      <c r="CHH459" s="3"/>
      <c r="CHI459" s="3"/>
      <c r="CHJ459" s="3"/>
      <c r="CHK459" s="3"/>
      <c r="CHL459" s="3"/>
      <c r="CHM459" s="3"/>
      <c r="CHN459" s="3"/>
      <c r="CHO459" s="3"/>
      <c r="CHP459" s="3"/>
      <c r="CHQ459" s="3"/>
      <c r="CHR459" s="3"/>
      <c r="CHS459" s="3"/>
      <c r="CHT459" s="3"/>
      <c r="CHU459" s="3"/>
      <c r="CHV459" s="3"/>
      <c r="CHW459" s="3"/>
      <c r="CHX459" s="3"/>
      <c r="CHY459" s="3"/>
      <c r="CHZ459" s="3"/>
      <c r="CIA459" s="3"/>
      <c r="CIB459" s="3"/>
      <c r="CIC459" s="3"/>
      <c r="CID459" s="3"/>
      <c r="CIE459" s="3"/>
      <c r="CIF459" s="3"/>
      <c r="CIG459" s="3"/>
      <c r="CIH459" s="3"/>
      <c r="CII459" s="3"/>
      <c r="CIJ459" s="3"/>
      <c r="CIK459" s="3"/>
      <c r="CIL459" s="3"/>
      <c r="CIM459" s="3"/>
      <c r="CIN459" s="3"/>
      <c r="CIO459" s="3"/>
      <c r="CIP459" s="3"/>
      <c r="CIQ459" s="3"/>
      <c r="CIR459" s="3"/>
      <c r="CIS459" s="3"/>
      <c r="CIT459" s="3"/>
      <c r="CIU459" s="3"/>
      <c r="CIV459" s="3"/>
      <c r="CIW459" s="3"/>
      <c r="CIX459" s="3"/>
      <c r="CIY459" s="3"/>
      <c r="CIZ459" s="3"/>
      <c r="CJA459" s="3"/>
      <c r="CJB459" s="3"/>
      <c r="CJC459" s="3"/>
      <c r="CJD459" s="3"/>
      <c r="CJE459" s="3"/>
      <c r="CJF459" s="3"/>
      <c r="CJG459" s="3"/>
      <c r="CJH459" s="3"/>
      <c r="CJI459" s="3"/>
      <c r="CJJ459" s="3"/>
      <c r="CJK459" s="3"/>
      <c r="CJL459" s="3"/>
      <c r="CJM459" s="3"/>
      <c r="CJN459" s="3"/>
      <c r="CJO459" s="3"/>
      <c r="CJP459" s="3"/>
      <c r="CJQ459" s="3"/>
      <c r="CJR459" s="3"/>
      <c r="CJS459" s="3"/>
      <c r="CJT459" s="3"/>
      <c r="CJU459" s="3"/>
      <c r="CJV459" s="3"/>
      <c r="CJW459" s="3"/>
      <c r="CJX459" s="3"/>
      <c r="CJY459" s="3"/>
      <c r="CJZ459" s="3"/>
      <c r="CKA459" s="3"/>
      <c r="CKB459" s="3"/>
      <c r="CKC459" s="3"/>
      <c r="CKD459" s="3"/>
      <c r="CKE459" s="3"/>
      <c r="CKF459" s="3"/>
      <c r="CKG459" s="3"/>
      <c r="CKH459" s="3"/>
      <c r="CKI459" s="3"/>
      <c r="CKJ459" s="3"/>
      <c r="CKK459" s="3"/>
      <c r="CKL459" s="3"/>
      <c r="CKM459" s="3"/>
      <c r="CKN459" s="3"/>
      <c r="CKO459" s="3"/>
      <c r="CKP459" s="3"/>
      <c r="CKQ459" s="3"/>
      <c r="CKR459" s="3"/>
      <c r="CKS459" s="3"/>
      <c r="CKT459" s="3"/>
      <c r="CKU459" s="3"/>
      <c r="CKV459" s="3"/>
      <c r="CKW459" s="3"/>
      <c r="CKX459" s="3"/>
      <c r="CKY459" s="3"/>
      <c r="CKZ459" s="3"/>
      <c r="CLA459" s="3"/>
      <c r="CLB459" s="3"/>
      <c r="CLC459" s="3"/>
      <c r="CLD459" s="3"/>
      <c r="CLE459" s="3"/>
      <c r="CLF459" s="3"/>
      <c r="CLG459" s="3"/>
      <c r="CLH459" s="3"/>
      <c r="CLI459" s="3"/>
      <c r="CLJ459" s="3"/>
      <c r="CLK459" s="3"/>
      <c r="CLL459" s="3"/>
      <c r="CLM459" s="3"/>
      <c r="CLN459" s="3"/>
      <c r="CLO459" s="3"/>
      <c r="CLP459" s="3"/>
      <c r="CLQ459" s="3"/>
      <c r="CLR459" s="3"/>
      <c r="CLS459" s="3"/>
      <c r="CLT459" s="3"/>
      <c r="CLU459" s="3"/>
      <c r="CLV459" s="3"/>
      <c r="CLW459" s="3"/>
      <c r="CLX459" s="3"/>
      <c r="CLY459" s="3"/>
      <c r="CLZ459" s="3"/>
      <c r="CMA459" s="3"/>
      <c r="CMB459" s="3"/>
      <c r="CMC459" s="3"/>
      <c r="CMD459" s="3"/>
      <c r="CME459" s="3"/>
      <c r="CMF459" s="3"/>
      <c r="CMG459" s="3"/>
      <c r="CMH459" s="3"/>
      <c r="CMI459" s="3"/>
      <c r="CMJ459" s="3"/>
      <c r="CMK459" s="3"/>
      <c r="CML459" s="3"/>
      <c r="CMM459" s="3"/>
      <c r="CMN459" s="3"/>
      <c r="CMO459" s="3"/>
      <c r="CMP459" s="3"/>
      <c r="CMQ459" s="3"/>
      <c r="CMR459" s="3"/>
      <c r="CMS459" s="3"/>
      <c r="CMT459" s="3"/>
      <c r="CMU459" s="3"/>
      <c r="CMV459" s="3"/>
      <c r="CMW459" s="3"/>
      <c r="CMX459" s="3"/>
      <c r="CMY459" s="3"/>
      <c r="CMZ459" s="3"/>
      <c r="CNA459" s="3"/>
      <c r="CNB459" s="3"/>
      <c r="CNC459" s="3"/>
      <c r="CND459" s="3"/>
      <c r="CNE459" s="3"/>
      <c r="CNF459" s="3"/>
      <c r="CNG459" s="3"/>
      <c r="CNH459" s="3"/>
      <c r="CNI459" s="3"/>
      <c r="CNJ459" s="3"/>
      <c r="CNK459" s="3"/>
      <c r="CNL459" s="3"/>
      <c r="CNM459" s="3"/>
      <c r="CNN459" s="3"/>
      <c r="CNO459" s="3"/>
      <c r="CNP459" s="3"/>
      <c r="CNQ459" s="3"/>
      <c r="CNR459" s="3"/>
      <c r="CNS459" s="3"/>
      <c r="CNT459" s="3"/>
      <c r="CNU459" s="3"/>
      <c r="CNV459" s="3"/>
      <c r="CNW459" s="3"/>
      <c r="CNX459" s="3"/>
      <c r="CNY459" s="3"/>
      <c r="CNZ459" s="3"/>
      <c r="COA459" s="3"/>
      <c r="COB459" s="3"/>
      <c r="COC459" s="3"/>
      <c r="COD459" s="3"/>
      <c r="COE459" s="3"/>
      <c r="COF459" s="3"/>
      <c r="COG459" s="3"/>
      <c r="COH459" s="3"/>
      <c r="COI459" s="3"/>
      <c r="COJ459" s="3"/>
      <c r="COK459" s="3"/>
      <c r="COL459" s="3"/>
      <c r="COM459" s="3"/>
      <c r="CON459" s="3"/>
      <c r="COO459" s="3"/>
      <c r="COP459" s="3"/>
      <c r="COQ459" s="3"/>
      <c r="COR459" s="3"/>
      <c r="COS459" s="3"/>
      <c r="COT459" s="3"/>
      <c r="COU459" s="3"/>
      <c r="COV459" s="3"/>
      <c r="COW459" s="3"/>
      <c r="COX459" s="3"/>
      <c r="COY459" s="3"/>
      <c r="COZ459" s="3"/>
      <c r="CPA459" s="3"/>
      <c r="CPB459" s="3"/>
      <c r="CPC459" s="3"/>
      <c r="CPD459" s="3"/>
      <c r="CPE459" s="3"/>
      <c r="CPF459" s="3"/>
      <c r="CPG459" s="3"/>
      <c r="CPH459" s="3"/>
      <c r="CPI459" s="3"/>
      <c r="CPJ459" s="3"/>
      <c r="CPK459" s="3"/>
      <c r="CPL459" s="3"/>
      <c r="CPM459" s="3"/>
      <c r="CPN459" s="3"/>
      <c r="CPO459" s="3"/>
      <c r="CPP459" s="3"/>
      <c r="CPQ459" s="3"/>
      <c r="CPR459" s="3"/>
      <c r="CPS459" s="3"/>
      <c r="CPT459" s="3"/>
      <c r="CPU459" s="3"/>
      <c r="CPV459" s="3"/>
      <c r="CPW459" s="3"/>
      <c r="CPX459" s="3"/>
      <c r="CPY459" s="3"/>
      <c r="CPZ459" s="3"/>
      <c r="CQA459" s="3"/>
      <c r="CQB459" s="3"/>
      <c r="CQC459" s="3"/>
      <c r="CQD459" s="3"/>
      <c r="CQE459" s="3"/>
      <c r="CQF459" s="3"/>
      <c r="CQG459" s="3"/>
      <c r="CQH459" s="3"/>
      <c r="CQI459" s="3"/>
      <c r="CQJ459" s="3"/>
      <c r="CQK459" s="3"/>
      <c r="CQL459" s="3"/>
      <c r="CQM459" s="3"/>
      <c r="CQN459" s="3"/>
      <c r="CQO459" s="3"/>
      <c r="CQP459" s="3"/>
      <c r="CQQ459" s="3"/>
      <c r="CQR459" s="3"/>
      <c r="CQS459" s="3"/>
      <c r="CQT459" s="3"/>
      <c r="CQU459" s="3"/>
      <c r="CQV459" s="3"/>
      <c r="CQW459" s="3"/>
      <c r="CQX459" s="3"/>
      <c r="CQY459" s="3"/>
      <c r="CQZ459" s="3"/>
      <c r="CRA459" s="3"/>
      <c r="CRB459" s="3"/>
      <c r="CRC459" s="3"/>
      <c r="CRD459" s="3"/>
      <c r="CRE459" s="3"/>
      <c r="CRF459" s="3"/>
      <c r="CRG459" s="3"/>
      <c r="CRH459" s="3"/>
      <c r="CRI459" s="3"/>
      <c r="CRJ459" s="3"/>
      <c r="CRK459" s="3"/>
      <c r="CRL459" s="3"/>
      <c r="CRM459" s="3"/>
      <c r="CRN459" s="3"/>
      <c r="CRO459" s="3"/>
      <c r="CRP459" s="3"/>
      <c r="CRQ459" s="3"/>
      <c r="CRR459" s="3"/>
      <c r="CRS459" s="3"/>
      <c r="CRT459" s="3"/>
      <c r="CRU459" s="3"/>
      <c r="CRV459" s="3"/>
      <c r="CRW459" s="3"/>
      <c r="CRX459" s="3"/>
      <c r="CRY459" s="3"/>
      <c r="CRZ459" s="3"/>
      <c r="CSA459" s="3"/>
      <c r="CSB459" s="3"/>
      <c r="CSC459" s="3"/>
      <c r="CSD459" s="3"/>
      <c r="CSE459" s="3"/>
      <c r="CSF459" s="3"/>
      <c r="CSG459" s="3"/>
      <c r="CSH459" s="3"/>
      <c r="CSI459" s="3"/>
      <c r="CSJ459" s="3"/>
      <c r="CSK459" s="3"/>
      <c r="CSL459" s="3"/>
      <c r="CSM459" s="3"/>
      <c r="CSN459" s="3"/>
      <c r="CSO459" s="3"/>
      <c r="CSP459" s="3"/>
      <c r="CSQ459" s="3"/>
      <c r="CSR459" s="3"/>
      <c r="CSS459" s="3"/>
      <c r="CST459" s="3"/>
      <c r="CSU459" s="3"/>
      <c r="CSV459" s="3"/>
      <c r="CSW459" s="3"/>
      <c r="CSX459" s="3"/>
      <c r="CSY459" s="3"/>
      <c r="CSZ459" s="3"/>
      <c r="CTA459" s="3"/>
      <c r="CTB459" s="3"/>
      <c r="CTC459" s="3"/>
      <c r="CTD459" s="3"/>
      <c r="CTE459" s="3"/>
      <c r="CTF459" s="3"/>
      <c r="CTG459" s="3"/>
      <c r="CTH459" s="3"/>
      <c r="CTI459" s="3"/>
      <c r="CTJ459" s="3"/>
      <c r="CTK459" s="3"/>
      <c r="CTL459" s="3"/>
      <c r="CTM459" s="3"/>
      <c r="CTN459" s="3"/>
      <c r="CTO459" s="3"/>
      <c r="CTP459" s="3"/>
      <c r="CTQ459" s="3"/>
      <c r="CTR459" s="3"/>
      <c r="CTS459" s="3"/>
      <c r="CTT459" s="3"/>
      <c r="CTU459" s="3"/>
      <c r="CTV459" s="3"/>
      <c r="CTW459" s="3"/>
      <c r="CTX459" s="3"/>
      <c r="CTY459" s="3"/>
      <c r="CTZ459" s="3"/>
      <c r="CUA459" s="3"/>
      <c r="CUB459" s="3"/>
      <c r="CUC459" s="3"/>
      <c r="CUD459" s="3"/>
      <c r="CUE459" s="3"/>
      <c r="CUF459" s="3"/>
      <c r="CUG459" s="3"/>
      <c r="CUH459" s="3"/>
      <c r="CUI459" s="3"/>
      <c r="CUJ459" s="3"/>
      <c r="CUK459" s="3"/>
      <c r="CUL459" s="3"/>
      <c r="CUM459" s="3"/>
      <c r="CUN459" s="3"/>
      <c r="CUO459" s="3"/>
      <c r="CUP459" s="3"/>
      <c r="CUQ459" s="3"/>
      <c r="CUR459" s="3"/>
      <c r="CUS459" s="3"/>
      <c r="CUT459" s="3"/>
      <c r="CUU459" s="3"/>
      <c r="CUV459" s="3"/>
      <c r="CUW459" s="3"/>
      <c r="CUX459" s="3"/>
      <c r="CUY459" s="3"/>
      <c r="CUZ459" s="3"/>
      <c r="CVA459" s="3"/>
      <c r="CVB459" s="3"/>
      <c r="CVC459" s="3"/>
      <c r="CVD459" s="3"/>
      <c r="CVE459" s="3"/>
      <c r="CVF459" s="3"/>
      <c r="CVG459" s="3"/>
      <c r="CVH459" s="3"/>
      <c r="CVI459" s="3"/>
      <c r="CVJ459" s="3"/>
      <c r="CVK459" s="3"/>
      <c r="CVL459" s="3"/>
      <c r="CVM459" s="3"/>
      <c r="CVN459" s="3"/>
      <c r="CVO459" s="3"/>
      <c r="CVP459" s="3"/>
      <c r="CVQ459" s="3"/>
      <c r="CVR459" s="3"/>
      <c r="CVS459" s="3"/>
      <c r="CVT459" s="3"/>
      <c r="CVU459" s="3"/>
      <c r="CVV459" s="3"/>
      <c r="CVW459" s="3"/>
      <c r="CVX459" s="3"/>
      <c r="CVY459" s="3"/>
      <c r="CVZ459" s="3"/>
      <c r="CWA459" s="3"/>
      <c r="CWB459" s="3"/>
      <c r="CWC459" s="3"/>
      <c r="CWD459" s="3"/>
      <c r="CWE459" s="3"/>
      <c r="CWF459" s="3"/>
      <c r="CWG459" s="3"/>
      <c r="CWH459" s="3"/>
      <c r="CWI459" s="3"/>
      <c r="CWJ459" s="3"/>
      <c r="CWK459" s="3"/>
      <c r="CWL459" s="3"/>
      <c r="CWM459" s="3"/>
      <c r="CWN459" s="3"/>
      <c r="CWO459" s="3"/>
      <c r="CWP459" s="3"/>
      <c r="CWQ459" s="3"/>
      <c r="CWR459" s="3"/>
      <c r="CWS459" s="3"/>
      <c r="CWT459" s="3"/>
      <c r="CWU459" s="3"/>
      <c r="CWV459" s="3"/>
      <c r="CWW459" s="3"/>
      <c r="CWX459" s="3"/>
      <c r="CWY459" s="3"/>
      <c r="CWZ459" s="3"/>
      <c r="CXA459" s="3"/>
      <c r="CXB459" s="3"/>
      <c r="CXC459" s="3"/>
      <c r="CXD459" s="3"/>
      <c r="CXE459" s="3"/>
      <c r="CXF459" s="3"/>
      <c r="CXG459" s="3"/>
      <c r="CXH459" s="3"/>
      <c r="CXI459" s="3"/>
      <c r="CXJ459" s="3"/>
      <c r="CXK459" s="3"/>
      <c r="CXL459" s="3"/>
      <c r="CXM459" s="3"/>
      <c r="CXN459" s="3"/>
      <c r="CXO459" s="3"/>
      <c r="CXP459" s="3"/>
      <c r="CXQ459" s="3"/>
      <c r="CXR459" s="3"/>
      <c r="CXS459" s="3"/>
      <c r="CXT459" s="3"/>
      <c r="CXU459" s="3"/>
      <c r="CXV459" s="3"/>
      <c r="CXW459" s="3"/>
      <c r="CXX459" s="3"/>
      <c r="CXY459" s="3"/>
      <c r="CXZ459" s="3"/>
      <c r="CYA459" s="3"/>
      <c r="CYB459" s="3"/>
      <c r="CYC459" s="3"/>
      <c r="CYD459" s="3"/>
      <c r="CYE459" s="3"/>
      <c r="CYF459" s="3"/>
      <c r="CYG459" s="3"/>
      <c r="CYH459" s="3"/>
      <c r="CYI459" s="3"/>
      <c r="CYJ459" s="3"/>
      <c r="CYK459" s="3"/>
      <c r="CYL459" s="3"/>
      <c r="CYM459" s="3"/>
      <c r="CYN459" s="3"/>
      <c r="CYO459" s="3"/>
      <c r="CYP459" s="3"/>
      <c r="CYQ459" s="3"/>
      <c r="CYR459" s="3"/>
      <c r="CYS459" s="3"/>
      <c r="CYT459" s="3"/>
      <c r="CYU459" s="3"/>
      <c r="CYV459" s="3"/>
      <c r="CYW459" s="3"/>
      <c r="CYX459" s="3"/>
      <c r="CYY459" s="3"/>
      <c r="CYZ459" s="3"/>
      <c r="CZA459" s="3"/>
      <c r="CZB459" s="3"/>
      <c r="CZC459" s="3"/>
      <c r="CZD459" s="3"/>
      <c r="CZE459" s="3"/>
      <c r="CZF459" s="3"/>
      <c r="CZG459" s="3"/>
      <c r="CZH459" s="3"/>
      <c r="CZI459" s="3"/>
      <c r="CZJ459" s="3"/>
      <c r="CZK459" s="3"/>
      <c r="CZL459" s="3"/>
      <c r="CZM459" s="3"/>
      <c r="CZN459" s="3"/>
      <c r="CZO459" s="3"/>
      <c r="CZP459" s="3"/>
      <c r="CZQ459" s="3"/>
      <c r="CZR459" s="3"/>
      <c r="CZS459" s="3"/>
      <c r="CZT459" s="3"/>
      <c r="CZU459" s="3"/>
      <c r="CZV459" s="3"/>
      <c r="CZW459" s="3"/>
      <c r="CZX459" s="3"/>
      <c r="CZY459" s="3"/>
      <c r="CZZ459" s="3"/>
      <c r="DAA459" s="3"/>
      <c r="DAB459" s="3"/>
      <c r="DAC459" s="3"/>
      <c r="DAD459" s="3"/>
      <c r="DAE459" s="3"/>
      <c r="DAF459" s="3"/>
      <c r="DAG459" s="3"/>
      <c r="DAH459" s="3"/>
      <c r="DAI459" s="3"/>
      <c r="DAJ459" s="3"/>
      <c r="DAK459" s="3"/>
      <c r="DAL459" s="3"/>
      <c r="DAM459" s="3"/>
      <c r="DAN459" s="3"/>
      <c r="DAO459" s="3"/>
      <c r="DAP459" s="3"/>
      <c r="DAQ459" s="3"/>
      <c r="DAR459" s="3"/>
      <c r="DAS459" s="3"/>
      <c r="DAT459" s="3"/>
      <c r="DAU459" s="3"/>
      <c r="DAV459" s="3"/>
      <c r="DAW459" s="3"/>
      <c r="DAX459" s="3"/>
      <c r="DAY459" s="3"/>
      <c r="DAZ459" s="3"/>
      <c r="DBA459" s="3"/>
      <c r="DBB459" s="3"/>
      <c r="DBC459" s="3"/>
      <c r="DBD459" s="3"/>
      <c r="DBE459" s="3"/>
      <c r="DBF459" s="3"/>
      <c r="DBG459" s="3"/>
      <c r="DBH459" s="3"/>
      <c r="DBI459" s="3"/>
      <c r="DBJ459" s="3"/>
      <c r="DBK459" s="3"/>
      <c r="DBL459" s="3"/>
      <c r="DBM459" s="3"/>
      <c r="DBN459" s="3"/>
      <c r="DBO459" s="3"/>
      <c r="DBP459" s="3"/>
      <c r="DBQ459" s="3"/>
      <c r="DBR459" s="3"/>
      <c r="DBS459" s="3"/>
      <c r="DBT459" s="3"/>
      <c r="DBU459" s="3"/>
      <c r="DBV459" s="3"/>
      <c r="DBW459" s="3"/>
      <c r="DBX459" s="3"/>
      <c r="DBY459" s="3"/>
      <c r="DBZ459" s="3"/>
      <c r="DCA459" s="3"/>
      <c r="DCB459" s="3"/>
      <c r="DCC459" s="3"/>
      <c r="DCD459" s="3"/>
      <c r="DCE459" s="3"/>
      <c r="DCF459" s="3"/>
      <c r="DCG459" s="3"/>
      <c r="DCH459" s="3"/>
      <c r="DCI459" s="3"/>
      <c r="DCJ459" s="3"/>
      <c r="DCK459" s="3"/>
      <c r="DCL459" s="3"/>
      <c r="DCM459" s="3"/>
      <c r="DCN459" s="3"/>
      <c r="DCO459" s="3"/>
      <c r="DCP459" s="3"/>
      <c r="DCQ459" s="3"/>
      <c r="DCR459" s="3"/>
      <c r="DCS459" s="3"/>
      <c r="DCT459" s="3"/>
      <c r="DCU459" s="3"/>
      <c r="DCV459" s="3"/>
      <c r="DCW459" s="3"/>
      <c r="DCX459" s="3"/>
      <c r="DCY459" s="3"/>
      <c r="DCZ459" s="3"/>
      <c r="DDA459" s="3"/>
      <c r="DDB459" s="3"/>
      <c r="DDC459" s="3"/>
      <c r="DDD459" s="3"/>
      <c r="DDE459" s="3"/>
      <c r="DDF459" s="3"/>
      <c r="DDG459" s="3"/>
      <c r="DDH459" s="3"/>
      <c r="DDI459" s="3"/>
      <c r="DDJ459" s="3"/>
      <c r="DDK459" s="3"/>
      <c r="DDL459" s="3"/>
      <c r="DDM459" s="3"/>
      <c r="DDN459" s="3"/>
      <c r="DDO459" s="3"/>
      <c r="DDP459" s="3"/>
      <c r="DDQ459" s="3"/>
      <c r="DDR459" s="3"/>
      <c r="DDS459" s="3"/>
      <c r="DDT459" s="3"/>
      <c r="DDU459" s="3"/>
      <c r="DDV459" s="3"/>
      <c r="DDW459" s="3"/>
      <c r="DDX459" s="3"/>
      <c r="DDY459" s="3"/>
      <c r="DDZ459" s="3"/>
      <c r="DEA459" s="3"/>
      <c r="DEB459" s="3"/>
      <c r="DEC459" s="3"/>
      <c r="DED459" s="3"/>
      <c r="DEE459" s="3"/>
      <c r="DEF459" s="3"/>
      <c r="DEG459" s="3"/>
      <c r="DEH459" s="3"/>
      <c r="DEI459" s="3"/>
      <c r="DEJ459" s="3"/>
      <c r="DEK459" s="3"/>
      <c r="DEL459" s="3"/>
      <c r="DEM459" s="3"/>
      <c r="DEN459" s="3"/>
      <c r="DEO459" s="3"/>
      <c r="DEP459" s="3"/>
      <c r="DEQ459" s="3"/>
      <c r="DER459" s="3"/>
      <c r="DES459" s="3"/>
      <c r="DET459" s="3"/>
      <c r="DEU459" s="3"/>
      <c r="DEV459" s="3"/>
      <c r="DEW459" s="3"/>
      <c r="DEX459" s="3"/>
      <c r="DEY459" s="3"/>
      <c r="DEZ459" s="3"/>
      <c r="DFA459" s="3"/>
      <c r="DFB459" s="3"/>
      <c r="DFC459" s="3"/>
      <c r="DFD459" s="3"/>
      <c r="DFE459" s="3"/>
      <c r="DFF459" s="3"/>
      <c r="DFG459" s="3"/>
      <c r="DFH459" s="3"/>
      <c r="DFI459" s="3"/>
      <c r="DFJ459" s="3"/>
      <c r="DFK459" s="3"/>
      <c r="DFL459" s="3"/>
      <c r="DFM459" s="3"/>
      <c r="DFN459" s="3"/>
      <c r="DFO459" s="3"/>
      <c r="DFP459" s="3"/>
      <c r="DFQ459" s="3"/>
      <c r="DFR459" s="3"/>
      <c r="DFS459" s="3"/>
      <c r="DFT459" s="3"/>
      <c r="DFU459" s="3"/>
      <c r="DFV459" s="3"/>
      <c r="DFW459" s="3"/>
      <c r="DFX459" s="3"/>
      <c r="DFY459" s="3"/>
      <c r="DFZ459" s="3"/>
      <c r="DGA459" s="3"/>
      <c r="DGB459" s="3"/>
      <c r="DGC459" s="3"/>
      <c r="DGD459" s="3"/>
      <c r="DGE459" s="3"/>
      <c r="DGF459" s="3"/>
      <c r="DGG459" s="3"/>
      <c r="DGH459" s="3"/>
      <c r="DGI459" s="3"/>
      <c r="DGJ459" s="3"/>
      <c r="DGK459" s="3"/>
      <c r="DGL459" s="3"/>
      <c r="DGM459" s="3"/>
      <c r="DGN459" s="3"/>
      <c r="DGO459" s="3"/>
      <c r="DGP459" s="3"/>
      <c r="DGQ459" s="3"/>
      <c r="DGR459" s="3"/>
      <c r="DGS459" s="3"/>
      <c r="DGT459" s="3"/>
      <c r="DGU459" s="3"/>
      <c r="DGV459" s="3"/>
      <c r="DGW459" s="3"/>
      <c r="DGX459" s="3"/>
      <c r="DGY459" s="3"/>
      <c r="DGZ459" s="3"/>
      <c r="DHA459" s="3"/>
      <c r="DHB459" s="3"/>
      <c r="DHC459" s="3"/>
      <c r="DHD459" s="3"/>
      <c r="DHE459" s="3"/>
      <c r="DHF459" s="3"/>
      <c r="DHG459" s="3"/>
      <c r="DHH459" s="3"/>
      <c r="DHI459" s="3"/>
      <c r="DHJ459" s="3"/>
      <c r="DHK459" s="3"/>
      <c r="DHL459" s="3"/>
      <c r="DHM459" s="3"/>
      <c r="DHN459" s="3"/>
      <c r="DHO459" s="3"/>
      <c r="DHP459" s="3"/>
      <c r="DHQ459" s="3"/>
      <c r="DHR459" s="3"/>
      <c r="DHS459" s="3"/>
      <c r="DHT459" s="3"/>
      <c r="DHU459" s="3"/>
      <c r="DHV459" s="3"/>
      <c r="DHW459" s="3"/>
      <c r="DHX459" s="3"/>
      <c r="DHY459" s="3"/>
      <c r="DHZ459" s="3"/>
      <c r="DIA459" s="3"/>
      <c r="DIB459" s="3"/>
      <c r="DIC459" s="3"/>
      <c r="DID459" s="3"/>
      <c r="DIE459" s="3"/>
      <c r="DIF459" s="3"/>
      <c r="DIG459" s="3"/>
      <c r="DIH459" s="3"/>
      <c r="DII459" s="3"/>
      <c r="DIJ459" s="3"/>
      <c r="DIK459" s="3"/>
      <c r="DIL459" s="3"/>
      <c r="DIM459" s="3"/>
      <c r="DIN459" s="3"/>
      <c r="DIO459" s="3"/>
      <c r="DIP459" s="3"/>
      <c r="DIQ459" s="3"/>
      <c r="DIR459" s="3"/>
      <c r="DIS459" s="3"/>
      <c r="DIT459" s="3"/>
      <c r="DIU459" s="3"/>
      <c r="DIV459" s="3"/>
      <c r="DIW459" s="3"/>
      <c r="DIX459" s="3"/>
      <c r="DIY459" s="3"/>
      <c r="DIZ459" s="3"/>
      <c r="DJA459" s="3"/>
      <c r="DJB459" s="3"/>
      <c r="DJC459" s="3"/>
      <c r="DJD459" s="3"/>
      <c r="DJE459" s="3"/>
      <c r="DJF459" s="3"/>
      <c r="DJG459" s="3"/>
      <c r="DJH459" s="3"/>
      <c r="DJI459" s="3"/>
      <c r="DJJ459" s="3"/>
      <c r="DJK459" s="3"/>
      <c r="DJL459" s="3"/>
      <c r="DJM459" s="3"/>
      <c r="DJN459" s="3"/>
      <c r="DJO459" s="3"/>
      <c r="DJP459" s="3"/>
      <c r="DJQ459" s="3"/>
      <c r="DJR459" s="3"/>
      <c r="DJS459" s="3"/>
      <c r="DJT459" s="3"/>
      <c r="DJU459" s="3"/>
      <c r="DJV459" s="3"/>
      <c r="DJW459" s="3"/>
      <c r="DJX459" s="3"/>
      <c r="DJY459" s="3"/>
      <c r="DJZ459" s="3"/>
      <c r="DKA459" s="3"/>
      <c r="DKB459" s="3"/>
      <c r="DKC459" s="3"/>
      <c r="DKD459" s="3"/>
      <c r="DKE459" s="3"/>
      <c r="DKF459" s="3"/>
      <c r="DKG459" s="3"/>
      <c r="DKH459" s="3"/>
      <c r="DKI459" s="3"/>
      <c r="DKJ459" s="3"/>
      <c r="DKK459" s="3"/>
      <c r="DKL459" s="3"/>
      <c r="DKM459" s="3"/>
      <c r="DKN459" s="3"/>
      <c r="DKO459" s="3"/>
      <c r="DKP459" s="3"/>
      <c r="DKQ459" s="3"/>
      <c r="DKR459" s="3"/>
      <c r="DKS459" s="3"/>
      <c r="DKT459" s="3"/>
      <c r="DKU459" s="3"/>
      <c r="DKV459" s="3"/>
      <c r="DKW459" s="3"/>
      <c r="DKX459" s="3"/>
      <c r="DKY459" s="3"/>
      <c r="DKZ459" s="3"/>
      <c r="DLA459" s="3"/>
      <c r="DLB459" s="3"/>
      <c r="DLC459" s="3"/>
      <c r="DLD459" s="3"/>
      <c r="DLE459" s="3"/>
      <c r="DLF459" s="3"/>
      <c r="DLG459" s="3"/>
      <c r="DLH459" s="3"/>
      <c r="DLI459" s="3"/>
      <c r="DLJ459" s="3"/>
      <c r="DLK459" s="3"/>
      <c r="DLL459" s="3"/>
      <c r="DLM459" s="3"/>
      <c r="DLN459" s="3"/>
      <c r="DLO459" s="3"/>
      <c r="DLP459" s="3"/>
      <c r="DLQ459" s="3"/>
      <c r="DLR459" s="3"/>
      <c r="DLS459" s="3"/>
      <c r="DLT459" s="3"/>
      <c r="DLU459" s="3"/>
      <c r="DLV459" s="3"/>
      <c r="DLW459" s="3"/>
      <c r="DLX459" s="3"/>
      <c r="DLY459" s="3"/>
      <c r="DLZ459" s="3"/>
      <c r="DMA459" s="3"/>
      <c r="DMB459" s="3"/>
      <c r="DMC459" s="3"/>
      <c r="DMD459" s="3"/>
      <c r="DME459" s="3"/>
      <c r="DMF459" s="3"/>
      <c r="DMG459" s="3"/>
      <c r="DMH459" s="3"/>
      <c r="DMI459" s="3"/>
      <c r="DMJ459" s="3"/>
      <c r="DMK459" s="3"/>
      <c r="DML459" s="3"/>
      <c r="DMM459" s="3"/>
      <c r="DMN459" s="3"/>
      <c r="DMO459" s="3"/>
      <c r="DMP459" s="3"/>
      <c r="DMQ459" s="3"/>
      <c r="DMR459" s="3"/>
      <c r="DMS459" s="3"/>
      <c r="DMT459" s="3"/>
      <c r="DMU459" s="3"/>
      <c r="DMV459" s="3"/>
      <c r="DMW459" s="3"/>
      <c r="DMX459" s="3"/>
      <c r="DMY459" s="3"/>
      <c r="DMZ459" s="3"/>
      <c r="DNA459" s="3"/>
      <c r="DNB459" s="3"/>
      <c r="DNC459" s="3"/>
      <c r="DND459" s="3"/>
      <c r="DNE459" s="3"/>
      <c r="DNF459" s="3"/>
      <c r="DNG459" s="3"/>
      <c r="DNH459" s="3"/>
      <c r="DNI459" s="3"/>
      <c r="DNJ459" s="3"/>
      <c r="DNK459" s="3"/>
      <c r="DNL459" s="3"/>
      <c r="DNM459" s="3"/>
      <c r="DNN459" s="3"/>
      <c r="DNO459" s="3"/>
      <c r="DNP459" s="3"/>
      <c r="DNQ459" s="3"/>
      <c r="DNR459" s="3"/>
      <c r="DNS459" s="3"/>
      <c r="DNT459" s="3"/>
      <c r="DNU459" s="3"/>
      <c r="DNV459" s="3"/>
      <c r="DNW459" s="3"/>
      <c r="DNX459" s="3"/>
      <c r="DNY459" s="3"/>
      <c r="DNZ459" s="3"/>
      <c r="DOA459" s="3"/>
      <c r="DOB459" s="3"/>
      <c r="DOC459" s="3"/>
      <c r="DOD459" s="3"/>
      <c r="DOE459" s="3"/>
      <c r="DOF459" s="3"/>
      <c r="DOG459" s="3"/>
      <c r="DOH459" s="3"/>
      <c r="DOI459" s="3"/>
      <c r="DOJ459" s="3"/>
      <c r="DOK459" s="3"/>
      <c r="DOL459" s="3"/>
      <c r="DOM459" s="3"/>
      <c r="DON459" s="3"/>
      <c r="DOO459" s="3"/>
      <c r="DOP459" s="3"/>
      <c r="DOQ459" s="3"/>
      <c r="DOR459" s="3"/>
      <c r="DOS459" s="3"/>
      <c r="DOT459" s="3"/>
      <c r="DOU459" s="3"/>
      <c r="DOV459" s="3"/>
      <c r="DOW459" s="3"/>
      <c r="DOX459" s="3"/>
      <c r="DOY459" s="3"/>
      <c r="DOZ459" s="3"/>
      <c r="DPA459" s="3"/>
      <c r="DPB459" s="3"/>
      <c r="DPC459" s="3"/>
      <c r="DPD459" s="3"/>
      <c r="DPE459" s="3"/>
      <c r="DPF459" s="3"/>
      <c r="DPG459" s="3"/>
      <c r="DPH459" s="3"/>
      <c r="DPI459" s="3"/>
      <c r="DPJ459" s="3"/>
      <c r="DPK459" s="3"/>
      <c r="DPL459" s="3"/>
      <c r="DPM459" s="3"/>
      <c r="DPN459" s="3"/>
      <c r="DPO459" s="3"/>
      <c r="DPP459" s="3"/>
      <c r="DPQ459" s="3"/>
      <c r="DPR459" s="3"/>
      <c r="DPS459" s="3"/>
      <c r="DPT459" s="3"/>
      <c r="DPU459" s="3"/>
      <c r="DPV459" s="3"/>
      <c r="DPW459" s="3"/>
      <c r="DPX459" s="3"/>
      <c r="DPY459" s="3"/>
      <c r="DPZ459" s="3"/>
      <c r="DQA459" s="3"/>
      <c r="DQB459" s="3"/>
      <c r="DQC459" s="3"/>
      <c r="DQD459" s="3"/>
      <c r="DQE459" s="3"/>
      <c r="DQF459" s="3"/>
      <c r="DQG459" s="3"/>
      <c r="DQH459" s="3"/>
      <c r="DQI459" s="3"/>
      <c r="DQJ459" s="3"/>
      <c r="DQK459" s="3"/>
      <c r="DQL459" s="3"/>
      <c r="DQM459" s="3"/>
      <c r="DQN459" s="3"/>
      <c r="DQO459" s="3"/>
      <c r="DQP459" s="3"/>
      <c r="DQQ459" s="3"/>
      <c r="DQR459" s="3"/>
      <c r="DQS459" s="3"/>
      <c r="DQT459" s="3"/>
      <c r="DQU459" s="3"/>
      <c r="DQV459" s="3"/>
      <c r="DQW459" s="3"/>
      <c r="DQX459" s="3"/>
      <c r="DQY459" s="3"/>
      <c r="DQZ459" s="3"/>
      <c r="DRA459" s="3"/>
      <c r="DRB459" s="3"/>
      <c r="DRC459" s="3"/>
      <c r="DRD459" s="3"/>
      <c r="DRE459" s="3"/>
      <c r="DRF459" s="3"/>
      <c r="DRG459" s="3"/>
      <c r="DRH459" s="3"/>
      <c r="DRI459" s="3"/>
      <c r="DRJ459" s="3"/>
      <c r="DRK459" s="3"/>
      <c r="DRL459" s="3"/>
      <c r="DRM459" s="3"/>
      <c r="DRN459" s="3"/>
      <c r="DRO459" s="3"/>
      <c r="DRP459" s="3"/>
      <c r="DRQ459" s="3"/>
      <c r="DRR459" s="3"/>
      <c r="DRS459" s="3"/>
      <c r="DRT459" s="3"/>
      <c r="DRU459" s="3"/>
      <c r="DRV459" s="3"/>
      <c r="DRW459" s="3"/>
      <c r="DRX459" s="3"/>
      <c r="DRY459" s="3"/>
      <c r="DRZ459" s="3"/>
      <c r="DSA459" s="3"/>
      <c r="DSB459" s="3"/>
      <c r="DSC459" s="3"/>
      <c r="DSD459" s="3"/>
      <c r="DSE459" s="3"/>
      <c r="DSF459" s="3"/>
      <c r="DSG459" s="3"/>
      <c r="DSH459" s="3"/>
      <c r="DSI459" s="3"/>
      <c r="DSJ459" s="3"/>
      <c r="DSK459" s="3"/>
      <c r="DSL459" s="3"/>
      <c r="DSM459" s="3"/>
      <c r="DSN459" s="3"/>
      <c r="DSO459" s="3"/>
      <c r="DSP459" s="3"/>
      <c r="DSQ459" s="3"/>
      <c r="DSR459" s="3"/>
      <c r="DSS459" s="3"/>
      <c r="DST459" s="3"/>
      <c r="DSU459" s="3"/>
      <c r="DSV459" s="3"/>
      <c r="DSW459" s="3"/>
      <c r="DSX459" s="3"/>
      <c r="DSY459" s="3"/>
      <c r="DSZ459" s="3"/>
      <c r="DTA459" s="3"/>
      <c r="DTB459" s="3"/>
      <c r="DTC459" s="3"/>
      <c r="DTD459" s="3"/>
      <c r="DTE459" s="3"/>
      <c r="DTF459" s="3"/>
      <c r="DTG459" s="3"/>
      <c r="DTH459" s="3"/>
      <c r="DTI459" s="3"/>
      <c r="DTJ459" s="3"/>
      <c r="DTK459" s="3"/>
      <c r="DTL459" s="3"/>
      <c r="DTM459" s="3"/>
      <c r="DTN459" s="3"/>
      <c r="DTO459" s="3"/>
      <c r="DTP459" s="3"/>
      <c r="DTQ459" s="3"/>
      <c r="DTR459" s="3"/>
      <c r="DTS459" s="3"/>
      <c r="DTT459" s="3"/>
      <c r="DTU459" s="3"/>
      <c r="DTV459" s="3"/>
      <c r="DTW459" s="3"/>
      <c r="DTX459" s="3"/>
      <c r="DTY459" s="3"/>
      <c r="DTZ459" s="3"/>
      <c r="DUA459" s="3"/>
      <c r="DUB459" s="3"/>
      <c r="DUC459" s="3"/>
      <c r="DUD459" s="3"/>
      <c r="DUE459" s="3"/>
      <c r="DUF459" s="3"/>
      <c r="DUG459" s="3"/>
      <c r="DUH459" s="3"/>
      <c r="DUI459" s="3"/>
      <c r="DUJ459" s="3"/>
      <c r="DUK459" s="3"/>
      <c r="DUL459" s="3"/>
      <c r="DUM459" s="3"/>
      <c r="DUN459" s="3"/>
      <c r="DUO459" s="3"/>
      <c r="DUP459" s="3"/>
      <c r="DUQ459" s="3"/>
      <c r="DUR459" s="3"/>
      <c r="DUS459" s="3"/>
      <c r="DUT459" s="3"/>
      <c r="DUU459" s="3"/>
      <c r="DUV459" s="3"/>
      <c r="DUW459" s="3"/>
      <c r="DUX459" s="3"/>
      <c r="DUY459" s="3"/>
      <c r="DUZ459" s="3"/>
      <c r="DVA459" s="3"/>
      <c r="DVB459" s="3"/>
      <c r="DVC459" s="3"/>
      <c r="DVD459" s="3"/>
      <c r="DVE459" s="3"/>
      <c r="DVF459" s="3"/>
      <c r="DVG459" s="3"/>
      <c r="DVH459" s="3"/>
      <c r="DVI459" s="3"/>
      <c r="DVJ459" s="3"/>
      <c r="DVK459" s="3"/>
      <c r="DVL459" s="3"/>
      <c r="DVM459" s="3"/>
      <c r="DVN459" s="3"/>
      <c r="DVO459" s="3"/>
      <c r="DVP459" s="3"/>
      <c r="DVQ459" s="3"/>
      <c r="DVR459" s="3"/>
      <c r="DVS459" s="3"/>
      <c r="DVT459" s="3"/>
      <c r="DVU459" s="3"/>
      <c r="DVV459" s="3"/>
      <c r="DVW459" s="3"/>
      <c r="DVX459" s="3"/>
      <c r="DVY459" s="3"/>
      <c r="DVZ459" s="3"/>
      <c r="DWA459" s="3"/>
      <c r="DWB459" s="3"/>
      <c r="DWC459" s="3"/>
      <c r="DWD459" s="3"/>
      <c r="DWE459" s="3"/>
      <c r="DWF459" s="3"/>
      <c r="DWG459" s="3"/>
      <c r="DWH459" s="3"/>
      <c r="DWI459" s="3"/>
      <c r="DWJ459" s="3"/>
      <c r="DWK459" s="3"/>
      <c r="DWL459" s="3"/>
      <c r="DWM459" s="3"/>
      <c r="DWN459" s="3"/>
      <c r="DWO459" s="3"/>
      <c r="DWP459" s="3"/>
      <c r="DWQ459" s="3"/>
      <c r="DWR459" s="3"/>
      <c r="DWS459" s="3"/>
      <c r="DWT459" s="3"/>
      <c r="DWU459" s="3"/>
      <c r="DWV459" s="3"/>
      <c r="DWW459" s="3"/>
      <c r="DWX459" s="3"/>
      <c r="DWY459" s="3"/>
      <c r="DWZ459" s="3"/>
      <c r="DXA459" s="3"/>
      <c r="DXB459" s="3"/>
      <c r="DXC459" s="3"/>
      <c r="DXD459" s="3"/>
      <c r="DXE459" s="3"/>
      <c r="DXF459" s="3"/>
      <c r="DXG459" s="3"/>
      <c r="DXH459" s="3"/>
      <c r="DXI459" s="3"/>
      <c r="DXJ459" s="3"/>
      <c r="DXK459" s="3"/>
      <c r="DXL459" s="3"/>
      <c r="DXM459" s="3"/>
      <c r="DXN459" s="3"/>
      <c r="DXO459" s="3"/>
      <c r="DXP459" s="3"/>
      <c r="DXQ459" s="3"/>
      <c r="DXR459" s="3"/>
      <c r="DXS459" s="3"/>
      <c r="DXT459" s="3"/>
      <c r="DXU459" s="3"/>
      <c r="DXV459" s="3"/>
      <c r="DXW459" s="3"/>
      <c r="DXX459" s="3"/>
      <c r="DXY459" s="3"/>
      <c r="DXZ459" s="3"/>
      <c r="DYA459" s="3"/>
      <c r="DYB459" s="3"/>
      <c r="DYC459" s="3"/>
      <c r="DYD459" s="3"/>
      <c r="DYE459" s="3"/>
      <c r="DYF459" s="3"/>
      <c r="DYG459" s="3"/>
      <c r="DYH459" s="3"/>
      <c r="DYI459" s="3"/>
      <c r="DYJ459" s="3"/>
      <c r="DYK459" s="3"/>
      <c r="DYL459" s="3"/>
      <c r="DYM459" s="3"/>
      <c r="DYN459" s="3"/>
      <c r="DYO459" s="3"/>
      <c r="DYP459" s="3"/>
      <c r="DYQ459" s="3"/>
      <c r="DYR459" s="3"/>
      <c r="DYS459" s="3"/>
      <c r="DYT459" s="3"/>
      <c r="DYU459" s="3"/>
      <c r="DYV459" s="3"/>
      <c r="DYW459" s="3"/>
      <c r="DYX459" s="3"/>
      <c r="DYY459" s="3"/>
      <c r="DYZ459" s="3"/>
      <c r="DZA459" s="3"/>
      <c r="DZB459" s="3"/>
      <c r="DZC459" s="3"/>
      <c r="DZD459" s="3"/>
      <c r="DZE459" s="3"/>
      <c r="DZF459" s="3"/>
      <c r="DZG459" s="3"/>
      <c r="DZH459" s="3"/>
      <c r="DZI459" s="3"/>
      <c r="DZJ459" s="3"/>
      <c r="DZK459" s="3"/>
      <c r="DZL459" s="3"/>
      <c r="DZM459" s="3"/>
      <c r="DZN459" s="3"/>
      <c r="DZO459" s="3"/>
      <c r="DZP459" s="3"/>
      <c r="DZQ459" s="3"/>
      <c r="DZR459" s="3"/>
      <c r="DZS459" s="3"/>
      <c r="DZT459" s="3"/>
      <c r="DZU459" s="3"/>
      <c r="DZV459" s="3"/>
      <c r="DZW459" s="3"/>
      <c r="DZX459" s="3"/>
      <c r="DZY459" s="3"/>
      <c r="DZZ459" s="3"/>
      <c r="EAA459" s="3"/>
      <c r="EAB459" s="3"/>
      <c r="EAC459" s="3"/>
      <c r="EAD459" s="3"/>
      <c r="EAE459" s="3"/>
      <c r="EAF459" s="3"/>
      <c r="EAG459" s="3"/>
      <c r="EAH459" s="3"/>
      <c r="EAI459" s="3"/>
      <c r="EAJ459" s="3"/>
      <c r="EAK459" s="3"/>
      <c r="EAL459" s="3"/>
      <c r="EAM459" s="3"/>
      <c r="EAN459" s="3"/>
      <c r="EAO459" s="3"/>
      <c r="EAP459" s="3"/>
      <c r="EAQ459" s="3"/>
      <c r="EAR459" s="3"/>
      <c r="EAS459" s="3"/>
      <c r="EAT459" s="3"/>
      <c r="EAU459" s="3"/>
      <c r="EAV459" s="3"/>
      <c r="EAW459" s="3"/>
      <c r="EAX459" s="3"/>
      <c r="EAY459" s="3"/>
      <c r="EAZ459" s="3"/>
      <c r="EBA459" s="3"/>
      <c r="EBB459" s="3"/>
      <c r="EBC459" s="3"/>
      <c r="EBD459" s="3"/>
      <c r="EBE459" s="3"/>
      <c r="EBF459" s="3"/>
      <c r="EBG459" s="3"/>
      <c r="EBH459" s="3"/>
      <c r="EBI459" s="3"/>
      <c r="EBJ459" s="3"/>
      <c r="EBK459" s="3"/>
      <c r="EBL459" s="3"/>
      <c r="EBM459" s="3"/>
      <c r="EBN459" s="3"/>
      <c r="EBO459" s="3"/>
      <c r="EBP459" s="3"/>
      <c r="EBQ459" s="3"/>
      <c r="EBR459" s="3"/>
      <c r="EBS459" s="3"/>
      <c r="EBT459" s="3"/>
      <c r="EBU459" s="3"/>
      <c r="EBV459" s="3"/>
      <c r="EBW459" s="3"/>
      <c r="EBX459" s="3"/>
      <c r="EBY459" s="3"/>
      <c r="EBZ459" s="3"/>
      <c r="ECA459" s="3"/>
      <c r="ECB459" s="3"/>
      <c r="ECC459" s="3"/>
      <c r="ECD459" s="3"/>
      <c r="ECE459" s="3"/>
      <c r="ECF459" s="3"/>
      <c r="ECG459" s="3"/>
      <c r="ECH459" s="3"/>
      <c r="ECI459" s="3"/>
      <c r="ECJ459" s="3"/>
      <c r="ECK459" s="3"/>
      <c r="ECL459" s="3"/>
      <c r="ECM459" s="3"/>
      <c r="ECN459" s="3"/>
      <c r="ECO459" s="3"/>
      <c r="ECP459" s="3"/>
      <c r="ECQ459" s="3"/>
      <c r="ECR459" s="3"/>
      <c r="ECS459" s="3"/>
      <c r="ECT459" s="3"/>
      <c r="ECU459" s="3"/>
      <c r="ECV459" s="3"/>
      <c r="ECW459" s="3"/>
      <c r="ECX459" s="3"/>
      <c r="ECY459" s="3"/>
      <c r="ECZ459" s="3"/>
      <c r="EDA459" s="3"/>
      <c r="EDB459" s="3"/>
      <c r="EDC459" s="3"/>
      <c r="EDD459" s="3"/>
      <c r="EDE459" s="3"/>
      <c r="EDF459" s="3"/>
      <c r="EDG459" s="3"/>
      <c r="EDH459" s="3"/>
      <c r="EDI459" s="3"/>
      <c r="EDJ459" s="3"/>
      <c r="EDK459" s="3"/>
      <c r="EDL459" s="3"/>
      <c r="EDM459" s="3"/>
      <c r="EDN459" s="3"/>
      <c r="EDO459" s="3"/>
      <c r="EDP459" s="3"/>
      <c r="EDQ459" s="3"/>
      <c r="EDR459" s="3"/>
      <c r="EDS459" s="3"/>
      <c r="EDT459" s="3"/>
      <c r="EDU459" s="3"/>
      <c r="EDV459" s="3"/>
      <c r="EDW459" s="3"/>
      <c r="EDX459" s="3"/>
      <c r="EDY459" s="3"/>
      <c r="EDZ459" s="3"/>
      <c r="EEA459" s="3"/>
      <c r="EEB459" s="3"/>
      <c r="EEC459" s="3"/>
      <c r="EED459" s="3"/>
      <c r="EEE459" s="3"/>
      <c r="EEF459" s="3"/>
      <c r="EEG459" s="3"/>
      <c r="EEH459" s="3"/>
      <c r="EEI459" s="3"/>
      <c r="EEJ459" s="3"/>
      <c r="EEK459" s="3"/>
      <c r="EEL459" s="3"/>
      <c r="EEM459" s="3"/>
      <c r="EEN459" s="3"/>
      <c r="EEO459" s="3"/>
      <c r="EEP459" s="3"/>
      <c r="EEQ459" s="3"/>
      <c r="EER459" s="3"/>
      <c r="EES459" s="3"/>
      <c r="EET459" s="3"/>
      <c r="EEU459" s="3"/>
      <c r="EEV459" s="3"/>
      <c r="EEW459" s="3"/>
      <c r="EEX459" s="3"/>
      <c r="EEY459" s="3"/>
      <c r="EEZ459" s="3"/>
      <c r="EFA459" s="3"/>
      <c r="EFB459" s="3"/>
      <c r="EFC459" s="3"/>
      <c r="EFD459" s="3"/>
      <c r="EFE459" s="3"/>
      <c r="EFF459" s="3"/>
      <c r="EFG459" s="3"/>
      <c r="EFH459" s="3"/>
      <c r="EFI459" s="3"/>
      <c r="EFJ459" s="3"/>
      <c r="EFK459" s="3"/>
      <c r="EFL459" s="3"/>
      <c r="EFM459" s="3"/>
      <c r="EFN459" s="3"/>
      <c r="EFO459" s="3"/>
      <c r="EFP459" s="3"/>
      <c r="EFQ459" s="3"/>
      <c r="EFR459" s="3"/>
      <c r="EFS459" s="3"/>
      <c r="EFT459" s="3"/>
      <c r="EFU459" s="3"/>
      <c r="EFV459" s="3"/>
      <c r="EFW459" s="3"/>
      <c r="EFX459" s="3"/>
      <c r="EFY459" s="3"/>
      <c r="EFZ459" s="3"/>
      <c r="EGA459" s="3"/>
      <c r="EGB459" s="3"/>
      <c r="EGC459" s="3"/>
      <c r="EGD459" s="3"/>
      <c r="EGE459" s="3"/>
      <c r="EGF459" s="3"/>
      <c r="EGG459" s="3"/>
      <c r="EGH459" s="3"/>
      <c r="EGI459" s="3"/>
      <c r="EGJ459" s="3"/>
      <c r="EGK459" s="3"/>
      <c r="EGL459" s="3"/>
      <c r="EGM459" s="3"/>
      <c r="EGN459" s="3"/>
      <c r="EGO459" s="3"/>
      <c r="EGP459" s="3"/>
      <c r="EGQ459" s="3"/>
      <c r="EGR459" s="3"/>
      <c r="EGS459" s="3"/>
      <c r="EGT459" s="3"/>
      <c r="EGU459" s="3"/>
      <c r="EGV459" s="3"/>
      <c r="EGW459" s="3"/>
      <c r="EGX459" s="3"/>
      <c r="EGY459" s="3"/>
      <c r="EGZ459" s="3"/>
      <c r="EHA459" s="3"/>
      <c r="EHB459" s="3"/>
      <c r="EHC459" s="3"/>
      <c r="EHD459" s="3"/>
      <c r="EHE459" s="3"/>
      <c r="EHF459" s="3"/>
      <c r="EHG459" s="3"/>
      <c r="EHH459" s="3"/>
      <c r="EHI459" s="3"/>
      <c r="EHJ459" s="3"/>
      <c r="EHK459" s="3"/>
      <c r="EHL459" s="3"/>
      <c r="EHM459" s="3"/>
      <c r="EHN459" s="3"/>
      <c r="EHO459" s="3"/>
      <c r="EHP459" s="3"/>
      <c r="EHQ459" s="3"/>
      <c r="EHR459" s="3"/>
      <c r="EHS459" s="3"/>
      <c r="EHT459" s="3"/>
      <c r="EHU459" s="3"/>
      <c r="EHV459" s="3"/>
      <c r="EHW459" s="3"/>
      <c r="EHX459" s="3"/>
      <c r="EHY459" s="3"/>
      <c r="EHZ459" s="3"/>
      <c r="EIA459" s="3"/>
      <c r="EIB459" s="3"/>
      <c r="EIC459" s="3"/>
      <c r="EID459" s="3"/>
      <c r="EIE459" s="3"/>
      <c r="EIF459" s="3"/>
      <c r="EIG459" s="3"/>
      <c r="EIH459" s="3"/>
      <c r="EII459" s="3"/>
      <c r="EIJ459" s="3"/>
      <c r="EIK459" s="3"/>
      <c r="EIL459" s="3"/>
      <c r="EIM459" s="3"/>
      <c r="EIN459" s="3"/>
      <c r="EIO459" s="3"/>
      <c r="EIP459" s="3"/>
      <c r="EIQ459" s="3"/>
      <c r="EIR459" s="3"/>
      <c r="EIS459" s="3"/>
      <c r="EIT459" s="3"/>
      <c r="EIU459" s="3"/>
      <c r="EIV459" s="3"/>
      <c r="EIW459" s="3"/>
      <c r="EIX459" s="3"/>
      <c r="EIY459" s="3"/>
      <c r="EIZ459" s="3"/>
      <c r="EJA459" s="3"/>
      <c r="EJB459" s="3"/>
      <c r="EJC459" s="3"/>
      <c r="EJD459" s="3"/>
      <c r="EJE459" s="3"/>
      <c r="EJF459" s="3"/>
      <c r="EJG459" s="3"/>
      <c r="EJH459" s="3"/>
      <c r="EJI459" s="3"/>
      <c r="EJJ459" s="3"/>
      <c r="EJK459" s="3"/>
      <c r="EJL459" s="3"/>
      <c r="EJM459" s="3"/>
      <c r="EJN459" s="3"/>
      <c r="EJO459" s="3"/>
      <c r="EJP459" s="3"/>
      <c r="EJQ459" s="3"/>
      <c r="EJR459" s="3"/>
      <c r="EJS459" s="3"/>
      <c r="EJT459" s="3"/>
      <c r="EJU459" s="3"/>
      <c r="EJV459" s="3"/>
      <c r="EJW459" s="3"/>
      <c r="EJX459" s="3"/>
      <c r="EJY459" s="3"/>
      <c r="EJZ459" s="3"/>
      <c r="EKA459" s="3"/>
      <c r="EKB459" s="3"/>
      <c r="EKC459" s="3"/>
      <c r="EKD459" s="3"/>
      <c r="EKE459" s="3"/>
      <c r="EKF459" s="3"/>
      <c r="EKG459" s="3"/>
      <c r="EKH459" s="3"/>
      <c r="EKI459" s="3"/>
      <c r="EKJ459" s="3"/>
      <c r="EKK459" s="3"/>
      <c r="EKL459" s="3"/>
      <c r="EKM459" s="3"/>
      <c r="EKN459" s="3"/>
      <c r="EKO459" s="3"/>
      <c r="EKP459" s="3"/>
      <c r="EKQ459" s="3"/>
      <c r="EKR459" s="3"/>
      <c r="EKS459" s="3"/>
      <c r="EKT459" s="3"/>
      <c r="EKU459" s="3"/>
      <c r="EKV459" s="3"/>
      <c r="EKW459" s="3"/>
      <c r="EKX459" s="3"/>
      <c r="EKY459" s="3"/>
      <c r="EKZ459" s="3"/>
      <c r="ELA459" s="3"/>
      <c r="ELB459" s="3"/>
      <c r="ELC459" s="3"/>
      <c r="ELD459" s="3"/>
      <c r="ELE459" s="3"/>
      <c r="ELF459" s="3"/>
      <c r="ELG459" s="3"/>
      <c r="ELH459" s="3"/>
      <c r="ELI459" s="3"/>
      <c r="ELJ459" s="3"/>
      <c r="ELK459" s="3"/>
      <c r="ELL459" s="3"/>
      <c r="ELM459" s="3"/>
      <c r="ELN459" s="3"/>
      <c r="ELO459" s="3"/>
      <c r="ELP459" s="3"/>
      <c r="ELQ459" s="3"/>
      <c r="ELR459" s="3"/>
      <c r="ELS459" s="3"/>
      <c r="ELT459" s="3"/>
      <c r="ELU459" s="3"/>
      <c r="ELV459" s="3"/>
      <c r="ELW459" s="3"/>
      <c r="ELX459" s="3"/>
      <c r="ELY459" s="3"/>
      <c r="ELZ459" s="3"/>
      <c r="EMA459" s="3"/>
      <c r="EMB459" s="3"/>
      <c r="EMC459" s="3"/>
      <c r="EMD459" s="3"/>
      <c r="EME459" s="3"/>
      <c r="EMF459" s="3"/>
      <c r="EMG459" s="3"/>
      <c r="EMH459" s="3"/>
      <c r="EMI459" s="3"/>
      <c r="EMJ459" s="3"/>
      <c r="EMK459" s="3"/>
      <c r="EML459" s="3"/>
      <c r="EMM459" s="3"/>
      <c r="EMN459" s="3"/>
      <c r="EMO459" s="3"/>
      <c r="EMP459" s="3"/>
      <c r="EMQ459" s="3"/>
      <c r="EMR459" s="3"/>
      <c r="EMS459" s="3"/>
      <c r="EMT459" s="3"/>
      <c r="EMU459" s="3"/>
      <c r="EMV459" s="3"/>
      <c r="EMW459" s="3"/>
      <c r="EMX459" s="3"/>
      <c r="EMY459" s="3"/>
      <c r="EMZ459" s="3"/>
      <c r="ENA459" s="3"/>
      <c r="ENB459" s="3"/>
      <c r="ENC459" s="3"/>
      <c r="END459" s="3"/>
      <c r="ENE459" s="3"/>
      <c r="ENF459" s="3"/>
      <c r="ENG459" s="3"/>
      <c r="ENH459" s="3"/>
      <c r="ENI459" s="3"/>
      <c r="ENJ459" s="3"/>
      <c r="ENK459" s="3"/>
      <c r="ENL459" s="3"/>
      <c r="ENM459" s="3"/>
      <c r="ENN459" s="3"/>
      <c r="ENO459" s="3"/>
      <c r="ENP459" s="3"/>
      <c r="ENQ459" s="3"/>
      <c r="ENR459" s="3"/>
      <c r="ENS459" s="3"/>
      <c r="ENT459" s="3"/>
      <c r="ENU459" s="3"/>
      <c r="ENV459" s="3"/>
      <c r="ENW459" s="3"/>
      <c r="ENX459" s="3"/>
      <c r="ENY459" s="3"/>
      <c r="ENZ459" s="3"/>
      <c r="EOA459" s="3"/>
      <c r="EOB459" s="3"/>
      <c r="EOC459" s="3"/>
      <c r="EOD459" s="3"/>
      <c r="EOE459" s="3"/>
      <c r="EOF459" s="3"/>
      <c r="EOG459" s="3"/>
      <c r="EOH459" s="3"/>
      <c r="EOI459" s="3"/>
      <c r="EOJ459" s="3"/>
      <c r="EOK459" s="3"/>
      <c r="EOL459" s="3"/>
      <c r="EOM459" s="3"/>
      <c r="EON459" s="3"/>
      <c r="EOO459" s="3"/>
      <c r="EOP459" s="3"/>
      <c r="EOQ459" s="3"/>
      <c r="EOR459" s="3"/>
      <c r="EOS459" s="3"/>
      <c r="EOT459" s="3"/>
      <c r="EOU459" s="3"/>
      <c r="EOV459" s="3"/>
      <c r="EOW459" s="3"/>
      <c r="EOX459" s="3"/>
      <c r="EOY459" s="3"/>
      <c r="EOZ459" s="3"/>
      <c r="EPA459" s="3"/>
      <c r="EPB459" s="3"/>
      <c r="EPC459" s="3"/>
      <c r="EPD459" s="3"/>
      <c r="EPE459" s="3"/>
      <c r="EPF459" s="3"/>
      <c r="EPG459" s="3"/>
      <c r="EPH459" s="3"/>
      <c r="EPI459" s="3"/>
      <c r="EPJ459" s="3"/>
      <c r="EPK459" s="3"/>
      <c r="EPL459" s="3"/>
      <c r="EPM459" s="3"/>
      <c r="EPN459" s="3"/>
      <c r="EPO459" s="3"/>
      <c r="EPP459" s="3"/>
      <c r="EPQ459" s="3"/>
      <c r="EPR459" s="3"/>
      <c r="EPS459" s="3"/>
      <c r="EPT459" s="3"/>
      <c r="EPU459" s="3"/>
      <c r="EPV459" s="3"/>
      <c r="EPW459" s="3"/>
      <c r="EPX459" s="3"/>
      <c r="EPY459" s="3"/>
      <c r="EPZ459" s="3"/>
      <c r="EQA459" s="3"/>
      <c r="EQB459" s="3"/>
      <c r="EQC459" s="3"/>
      <c r="EQD459" s="3"/>
      <c r="EQE459" s="3"/>
      <c r="EQF459" s="3"/>
      <c r="EQG459" s="3"/>
      <c r="EQH459" s="3"/>
      <c r="EQI459" s="3"/>
      <c r="EQJ459" s="3"/>
      <c r="EQK459" s="3"/>
      <c r="EQL459" s="3"/>
      <c r="EQM459" s="3"/>
      <c r="EQN459" s="3"/>
      <c r="EQO459" s="3"/>
      <c r="EQP459" s="3"/>
      <c r="EQQ459" s="3"/>
      <c r="EQR459" s="3"/>
      <c r="EQS459" s="3"/>
      <c r="EQT459" s="3"/>
      <c r="EQU459" s="3"/>
      <c r="EQV459" s="3"/>
      <c r="EQW459" s="3"/>
      <c r="EQX459" s="3"/>
      <c r="EQY459" s="3"/>
      <c r="EQZ459" s="3"/>
      <c r="ERA459" s="3"/>
      <c r="ERB459" s="3"/>
      <c r="ERC459" s="3"/>
      <c r="ERD459" s="3"/>
      <c r="ERE459" s="3"/>
      <c r="ERF459" s="3"/>
      <c r="ERG459" s="3"/>
      <c r="ERH459" s="3"/>
      <c r="ERI459" s="3"/>
      <c r="ERJ459" s="3"/>
      <c r="ERK459" s="3"/>
      <c r="ERL459" s="3"/>
      <c r="ERM459" s="3"/>
      <c r="ERN459" s="3"/>
      <c r="ERO459" s="3"/>
      <c r="ERP459" s="3"/>
      <c r="ERQ459" s="3"/>
      <c r="ERR459" s="3"/>
      <c r="ERS459" s="3"/>
      <c r="ERT459" s="3"/>
      <c r="ERU459" s="3"/>
      <c r="ERV459" s="3"/>
      <c r="ERW459" s="3"/>
      <c r="ERX459" s="3"/>
      <c r="ERY459" s="3"/>
      <c r="ERZ459" s="3"/>
      <c r="ESA459" s="3"/>
      <c r="ESB459" s="3"/>
      <c r="ESC459" s="3"/>
      <c r="ESD459" s="3"/>
      <c r="ESE459" s="3"/>
      <c r="ESF459" s="3"/>
      <c r="ESG459" s="3"/>
      <c r="ESH459" s="3"/>
      <c r="ESI459" s="3"/>
      <c r="ESJ459" s="3"/>
      <c r="ESK459" s="3"/>
      <c r="ESL459" s="3"/>
      <c r="ESM459" s="3"/>
      <c r="ESN459" s="3"/>
      <c r="ESO459" s="3"/>
      <c r="ESP459" s="3"/>
      <c r="ESQ459" s="3"/>
      <c r="ESR459" s="3"/>
      <c r="ESS459" s="3"/>
      <c r="EST459" s="3"/>
      <c r="ESU459" s="3"/>
      <c r="ESV459" s="3"/>
      <c r="ESW459" s="3"/>
      <c r="ESX459" s="3"/>
      <c r="ESY459" s="3"/>
      <c r="ESZ459" s="3"/>
      <c r="ETA459" s="3"/>
      <c r="ETB459" s="3"/>
      <c r="ETC459" s="3"/>
      <c r="ETD459" s="3"/>
      <c r="ETE459" s="3"/>
      <c r="ETF459" s="3"/>
      <c r="ETG459" s="3"/>
      <c r="ETH459" s="3"/>
      <c r="ETI459" s="3"/>
      <c r="ETJ459" s="3"/>
      <c r="ETK459" s="3"/>
      <c r="ETL459" s="3"/>
      <c r="ETM459" s="3"/>
      <c r="ETN459" s="3"/>
      <c r="ETO459" s="3"/>
      <c r="ETP459" s="3"/>
      <c r="ETQ459" s="3"/>
      <c r="ETR459" s="3"/>
      <c r="ETS459" s="3"/>
      <c r="ETT459" s="3"/>
      <c r="ETU459" s="3"/>
      <c r="ETV459" s="3"/>
      <c r="ETW459" s="3"/>
      <c r="ETX459" s="3"/>
      <c r="ETY459" s="3"/>
      <c r="ETZ459" s="3"/>
      <c r="EUA459" s="3"/>
      <c r="EUB459" s="3"/>
      <c r="EUC459" s="3"/>
      <c r="EUD459" s="3"/>
      <c r="EUE459" s="3"/>
      <c r="EUF459" s="3"/>
      <c r="EUG459" s="3"/>
      <c r="EUH459" s="3"/>
      <c r="EUI459" s="3"/>
      <c r="EUJ459" s="3"/>
      <c r="EUK459" s="3"/>
      <c r="EUL459" s="3"/>
      <c r="EUM459" s="3"/>
      <c r="EUN459" s="3"/>
      <c r="EUO459" s="3"/>
      <c r="EUP459" s="3"/>
      <c r="EUQ459" s="3"/>
      <c r="EUR459" s="3"/>
      <c r="EUS459" s="3"/>
      <c r="EUT459" s="3"/>
      <c r="EUU459" s="3"/>
      <c r="EUV459" s="3"/>
      <c r="EUW459" s="3"/>
      <c r="EUX459" s="3"/>
      <c r="EUY459" s="3"/>
      <c r="EUZ459" s="3"/>
      <c r="EVA459" s="3"/>
      <c r="EVB459" s="3"/>
      <c r="EVC459" s="3"/>
      <c r="EVD459" s="3"/>
      <c r="EVE459" s="3"/>
      <c r="EVF459" s="3"/>
      <c r="EVG459" s="3"/>
      <c r="EVH459" s="3"/>
      <c r="EVI459" s="3"/>
      <c r="EVJ459" s="3"/>
      <c r="EVK459" s="3"/>
      <c r="EVL459" s="3"/>
      <c r="EVM459" s="3"/>
      <c r="EVN459" s="3"/>
      <c r="EVO459" s="3"/>
      <c r="EVP459" s="3"/>
      <c r="EVQ459" s="3"/>
      <c r="EVR459" s="3"/>
      <c r="EVS459" s="3"/>
      <c r="EVT459" s="3"/>
      <c r="EVU459" s="3"/>
      <c r="EVV459" s="3"/>
      <c r="EVW459" s="3"/>
      <c r="EVX459" s="3"/>
      <c r="EVY459" s="3"/>
      <c r="EVZ459" s="3"/>
      <c r="EWA459" s="3"/>
      <c r="EWB459" s="3"/>
      <c r="EWC459" s="3"/>
      <c r="EWD459" s="3"/>
      <c r="EWE459" s="3"/>
      <c r="EWF459" s="3"/>
      <c r="EWG459" s="3"/>
      <c r="EWH459" s="3"/>
      <c r="EWI459" s="3"/>
      <c r="EWJ459" s="3"/>
      <c r="EWK459" s="3"/>
      <c r="EWL459" s="3"/>
      <c r="EWM459" s="3"/>
      <c r="EWN459" s="3"/>
      <c r="EWO459" s="3"/>
      <c r="EWP459" s="3"/>
      <c r="EWQ459" s="3"/>
      <c r="EWR459" s="3"/>
      <c r="EWS459" s="3"/>
      <c r="EWT459" s="3"/>
      <c r="EWU459" s="3"/>
      <c r="EWV459" s="3"/>
      <c r="EWW459" s="3"/>
      <c r="EWX459" s="3"/>
      <c r="EWY459" s="3"/>
      <c r="EWZ459" s="3"/>
      <c r="EXA459" s="3"/>
      <c r="EXB459" s="3"/>
      <c r="EXC459" s="3"/>
      <c r="EXD459" s="3"/>
      <c r="EXE459" s="3"/>
      <c r="EXF459" s="3"/>
      <c r="EXG459" s="3"/>
      <c r="EXH459" s="3"/>
      <c r="EXI459" s="3"/>
      <c r="EXJ459" s="3"/>
      <c r="EXK459" s="3"/>
      <c r="EXL459" s="3"/>
      <c r="EXM459" s="3"/>
      <c r="EXN459" s="3"/>
      <c r="EXO459" s="3"/>
      <c r="EXP459" s="3"/>
      <c r="EXQ459" s="3"/>
      <c r="EXR459" s="3"/>
      <c r="EXS459" s="3"/>
      <c r="EXT459" s="3"/>
      <c r="EXU459" s="3"/>
      <c r="EXV459" s="3"/>
      <c r="EXW459" s="3"/>
      <c r="EXX459" s="3"/>
      <c r="EXY459" s="3"/>
      <c r="EXZ459" s="3"/>
      <c r="EYA459" s="3"/>
      <c r="EYB459" s="3"/>
      <c r="EYC459" s="3"/>
      <c r="EYD459" s="3"/>
      <c r="EYE459" s="3"/>
      <c r="EYF459" s="3"/>
      <c r="EYG459" s="3"/>
      <c r="EYH459" s="3"/>
      <c r="EYI459" s="3"/>
      <c r="EYJ459" s="3"/>
      <c r="EYK459" s="3"/>
      <c r="EYL459" s="3"/>
      <c r="EYM459" s="3"/>
      <c r="EYN459" s="3"/>
      <c r="EYO459" s="3"/>
      <c r="EYP459" s="3"/>
      <c r="EYQ459" s="3"/>
      <c r="EYR459" s="3"/>
      <c r="EYS459" s="3"/>
      <c r="EYT459" s="3"/>
      <c r="EYU459" s="3"/>
      <c r="EYV459" s="3"/>
      <c r="EYW459" s="3"/>
      <c r="EYX459" s="3"/>
      <c r="EYY459" s="3"/>
      <c r="EYZ459" s="3"/>
      <c r="EZA459" s="3"/>
      <c r="EZB459" s="3"/>
      <c r="EZC459" s="3"/>
      <c r="EZD459" s="3"/>
      <c r="EZE459" s="3"/>
      <c r="EZF459" s="3"/>
      <c r="EZG459" s="3"/>
      <c r="EZH459" s="3"/>
      <c r="EZI459" s="3"/>
      <c r="EZJ459" s="3"/>
      <c r="EZK459" s="3"/>
      <c r="EZL459" s="3"/>
      <c r="EZM459" s="3"/>
      <c r="EZN459" s="3"/>
      <c r="EZO459" s="3"/>
      <c r="EZP459" s="3"/>
      <c r="EZQ459" s="3"/>
      <c r="EZR459" s="3"/>
      <c r="EZS459" s="3"/>
      <c r="EZT459" s="3"/>
      <c r="EZU459" s="3"/>
      <c r="EZV459" s="3"/>
      <c r="EZW459" s="3"/>
      <c r="EZX459" s="3"/>
      <c r="EZY459" s="3"/>
      <c r="EZZ459" s="3"/>
      <c r="FAA459" s="3"/>
      <c r="FAB459" s="3"/>
      <c r="FAC459" s="3"/>
      <c r="FAD459" s="3"/>
      <c r="FAE459" s="3"/>
      <c r="FAF459" s="3"/>
      <c r="FAG459" s="3"/>
      <c r="FAH459" s="3"/>
      <c r="FAI459" s="3"/>
      <c r="FAJ459" s="3"/>
      <c r="FAK459" s="3"/>
      <c r="FAL459" s="3"/>
      <c r="FAM459" s="3"/>
      <c r="FAN459" s="3"/>
      <c r="FAO459" s="3"/>
      <c r="FAP459" s="3"/>
      <c r="FAQ459" s="3"/>
      <c r="FAR459" s="3"/>
      <c r="FAS459" s="3"/>
      <c r="FAT459" s="3"/>
      <c r="FAU459" s="3"/>
      <c r="FAV459" s="3"/>
      <c r="FAW459" s="3"/>
      <c r="FAX459" s="3"/>
      <c r="FAY459" s="3"/>
      <c r="FAZ459" s="3"/>
      <c r="FBA459" s="3"/>
      <c r="FBB459" s="3"/>
      <c r="FBC459" s="3"/>
      <c r="FBD459" s="3"/>
      <c r="FBE459" s="3"/>
      <c r="FBF459" s="3"/>
      <c r="FBG459" s="3"/>
      <c r="FBH459" s="3"/>
      <c r="FBI459" s="3"/>
      <c r="FBJ459" s="3"/>
      <c r="FBK459" s="3"/>
      <c r="FBL459" s="3"/>
      <c r="FBM459" s="3"/>
      <c r="FBN459" s="3"/>
      <c r="FBO459" s="3"/>
      <c r="FBP459" s="3"/>
      <c r="FBQ459" s="3"/>
      <c r="FBR459" s="3"/>
      <c r="FBS459" s="3"/>
      <c r="FBT459" s="3"/>
      <c r="FBU459" s="3"/>
      <c r="FBV459" s="3"/>
      <c r="FBW459" s="3"/>
      <c r="FBX459" s="3"/>
      <c r="FBY459" s="3"/>
      <c r="FBZ459" s="3"/>
      <c r="FCA459" s="3"/>
      <c r="FCB459" s="3"/>
      <c r="FCC459" s="3"/>
      <c r="FCD459" s="3"/>
      <c r="FCE459" s="3"/>
      <c r="FCF459" s="3"/>
      <c r="FCG459" s="3"/>
      <c r="FCH459" s="3"/>
      <c r="FCI459" s="3"/>
      <c r="FCJ459" s="3"/>
      <c r="FCK459" s="3"/>
      <c r="FCL459" s="3"/>
      <c r="FCM459" s="3"/>
      <c r="FCN459" s="3"/>
      <c r="FCO459" s="3"/>
      <c r="FCP459" s="3"/>
      <c r="FCQ459" s="3"/>
      <c r="FCR459" s="3"/>
      <c r="FCS459" s="3"/>
      <c r="FCT459" s="3"/>
      <c r="FCU459" s="3"/>
      <c r="FCV459" s="3"/>
      <c r="FCW459" s="3"/>
      <c r="FCX459" s="3"/>
      <c r="FCY459" s="3"/>
      <c r="FCZ459" s="3"/>
      <c r="FDA459" s="3"/>
      <c r="FDB459" s="3"/>
      <c r="FDC459" s="3"/>
      <c r="FDD459" s="3"/>
      <c r="FDE459" s="3"/>
      <c r="FDF459" s="3"/>
      <c r="FDG459" s="3"/>
      <c r="FDH459" s="3"/>
      <c r="FDI459" s="3"/>
      <c r="FDJ459" s="3"/>
      <c r="FDK459" s="3"/>
      <c r="FDL459" s="3"/>
      <c r="FDM459" s="3"/>
      <c r="FDN459" s="3"/>
      <c r="FDO459" s="3"/>
      <c r="FDP459" s="3"/>
      <c r="FDQ459" s="3"/>
      <c r="FDR459" s="3"/>
      <c r="FDS459" s="3"/>
      <c r="FDT459" s="3"/>
      <c r="FDU459" s="3"/>
      <c r="FDV459" s="3"/>
      <c r="FDW459" s="3"/>
      <c r="FDX459" s="3"/>
      <c r="FDY459" s="3"/>
      <c r="FDZ459" s="3"/>
      <c r="FEA459" s="3"/>
      <c r="FEB459" s="3"/>
      <c r="FEC459" s="3"/>
      <c r="FED459" s="3"/>
      <c r="FEE459" s="3"/>
      <c r="FEF459" s="3"/>
      <c r="FEG459" s="3"/>
      <c r="FEH459" s="3"/>
      <c r="FEI459" s="3"/>
      <c r="FEJ459" s="3"/>
      <c r="FEK459" s="3"/>
      <c r="FEL459" s="3"/>
      <c r="FEM459" s="3"/>
      <c r="FEN459" s="3"/>
      <c r="FEO459" s="3"/>
      <c r="FEP459" s="3"/>
      <c r="FEQ459" s="3"/>
      <c r="FER459" s="3"/>
      <c r="FES459" s="3"/>
      <c r="FET459" s="3"/>
      <c r="FEU459" s="3"/>
      <c r="FEV459" s="3"/>
      <c r="FEW459" s="3"/>
      <c r="FEX459" s="3"/>
      <c r="FEY459" s="3"/>
      <c r="FEZ459" s="3"/>
      <c r="FFA459" s="3"/>
      <c r="FFB459" s="3"/>
      <c r="FFC459" s="3"/>
      <c r="FFD459" s="3"/>
      <c r="FFE459" s="3"/>
      <c r="FFF459" s="3"/>
      <c r="FFG459" s="3"/>
      <c r="FFH459" s="3"/>
      <c r="FFI459" s="3"/>
      <c r="FFJ459" s="3"/>
      <c r="FFK459" s="3"/>
      <c r="FFL459" s="3"/>
      <c r="FFM459" s="3"/>
      <c r="FFN459" s="3"/>
      <c r="FFO459" s="3"/>
      <c r="FFP459" s="3"/>
      <c r="FFQ459" s="3"/>
      <c r="FFR459" s="3"/>
      <c r="FFS459" s="3"/>
      <c r="FFT459" s="3"/>
      <c r="FFU459" s="3"/>
      <c r="FFV459" s="3"/>
      <c r="FFW459" s="3"/>
      <c r="FFX459" s="3"/>
      <c r="FFY459" s="3"/>
      <c r="FFZ459" s="3"/>
      <c r="FGA459" s="3"/>
      <c r="FGB459" s="3"/>
      <c r="FGC459" s="3"/>
      <c r="FGD459" s="3"/>
      <c r="FGE459" s="3"/>
      <c r="FGF459" s="3"/>
      <c r="FGG459" s="3"/>
      <c r="FGH459" s="3"/>
      <c r="FGI459" s="3"/>
      <c r="FGJ459" s="3"/>
      <c r="FGK459" s="3"/>
      <c r="FGL459" s="3"/>
      <c r="FGM459" s="3"/>
      <c r="FGN459" s="3"/>
      <c r="FGO459" s="3"/>
      <c r="FGP459" s="3"/>
      <c r="FGQ459" s="3"/>
      <c r="FGR459" s="3"/>
      <c r="FGS459" s="3"/>
      <c r="FGT459" s="3"/>
      <c r="FGU459" s="3"/>
      <c r="FGV459" s="3"/>
      <c r="FGW459" s="3"/>
      <c r="FGX459" s="3"/>
      <c r="FGY459" s="3"/>
      <c r="FGZ459" s="3"/>
      <c r="FHA459" s="3"/>
      <c r="FHB459" s="3"/>
      <c r="FHC459" s="3"/>
      <c r="FHD459" s="3"/>
      <c r="FHE459" s="3"/>
      <c r="FHF459" s="3"/>
      <c r="FHG459" s="3"/>
      <c r="FHH459" s="3"/>
      <c r="FHI459" s="3"/>
      <c r="FHJ459" s="3"/>
      <c r="FHK459" s="3"/>
      <c r="FHL459" s="3"/>
      <c r="FHM459" s="3"/>
      <c r="FHN459" s="3"/>
      <c r="FHO459" s="3"/>
      <c r="FHP459" s="3"/>
      <c r="FHQ459" s="3"/>
      <c r="FHR459" s="3"/>
      <c r="FHS459" s="3"/>
      <c r="FHT459" s="3"/>
      <c r="FHU459" s="3"/>
      <c r="FHV459" s="3"/>
      <c r="FHW459" s="3"/>
      <c r="FHX459" s="3"/>
      <c r="FHY459" s="3"/>
      <c r="FHZ459" s="3"/>
      <c r="FIA459" s="3"/>
      <c r="FIB459" s="3"/>
      <c r="FIC459" s="3"/>
      <c r="FID459" s="3"/>
      <c r="FIE459" s="3"/>
      <c r="FIF459" s="3"/>
      <c r="FIG459" s="3"/>
      <c r="FIH459" s="3"/>
      <c r="FII459" s="3"/>
      <c r="FIJ459" s="3"/>
      <c r="FIK459" s="3"/>
      <c r="FIL459" s="3"/>
      <c r="FIM459" s="3"/>
      <c r="FIN459" s="3"/>
      <c r="FIO459" s="3"/>
      <c r="FIP459" s="3"/>
      <c r="FIQ459" s="3"/>
      <c r="FIR459" s="3"/>
      <c r="FIS459" s="3"/>
      <c r="FIT459" s="3"/>
      <c r="FIU459" s="3"/>
      <c r="FIV459" s="3"/>
      <c r="FIW459" s="3"/>
      <c r="FIX459" s="3"/>
      <c r="FIY459" s="3"/>
      <c r="FIZ459" s="3"/>
      <c r="FJA459" s="3"/>
      <c r="FJB459" s="3"/>
      <c r="FJC459" s="3"/>
      <c r="FJD459" s="3"/>
      <c r="FJE459" s="3"/>
      <c r="FJF459" s="3"/>
      <c r="FJG459" s="3"/>
      <c r="FJH459" s="3"/>
      <c r="FJI459" s="3"/>
      <c r="FJJ459" s="3"/>
      <c r="FJK459" s="3"/>
      <c r="FJL459" s="3"/>
      <c r="FJM459" s="3"/>
      <c r="FJN459" s="3"/>
      <c r="FJO459" s="3"/>
      <c r="FJP459" s="3"/>
      <c r="FJQ459" s="3"/>
      <c r="FJR459" s="3"/>
      <c r="FJS459" s="3"/>
      <c r="FJT459" s="3"/>
      <c r="FJU459" s="3"/>
      <c r="FJV459" s="3"/>
      <c r="FJW459" s="3"/>
      <c r="FJX459" s="3"/>
      <c r="FJY459" s="3"/>
      <c r="FJZ459" s="3"/>
      <c r="FKA459" s="3"/>
      <c r="FKB459" s="3"/>
      <c r="FKC459" s="3"/>
      <c r="FKD459" s="3"/>
      <c r="FKE459" s="3"/>
      <c r="FKF459" s="3"/>
      <c r="FKG459" s="3"/>
      <c r="FKH459" s="3"/>
      <c r="FKI459" s="3"/>
      <c r="FKJ459" s="3"/>
      <c r="FKK459" s="3"/>
      <c r="FKL459" s="3"/>
      <c r="FKM459" s="3"/>
      <c r="FKN459" s="3"/>
      <c r="FKO459" s="3"/>
      <c r="FKP459" s="3"/>
      <c r="FKQ459" s="3"/>
      <c r="FKR459" s="3"/>
      <c r="FKS459" s="3"/>
      <c r="FKT459" s="3"/>
      <c r="FKU459" s="3"/>
      <c r="FKV459" s="3"/>
      <c r="FKW459" s="3"/>
      <c r="FKX459" s="3"/>
      <c r="FKY459" s="3"/>
      <c r="FKZ459" s="3"/>
      <c r="FLA459" s="3"/>
      <c r="FLB459" s="3"/>
      <c r="FLC459" s="3"/>
      <c r="FLD459" s="3"/>
      <c r="FLE459" s="3"/>
      <c r="FLF459" s="3"/>
      <c r="FLG459" s="3"/>
      <c r="FLH459" s="3"/>
      <c r="FLI459" s="3"/>
      <c r="FLJ459" s="3"/>
      <c r="FLK459" s="3"/>
      <c r="FLL459" s="3"/>
      <c r="FLM459" s="3"/>
      <c r="FLN459" s="3"/>
      <c r="FLO459" s="3"/>
      <c r="FLP459" s="3"/>
      <c r="FLQ459" s="3"/>
      <c r="FLR459" s="3"/>
      <c r="FLS459" s="3"/>
      <c r="FLT459" s="3"/>
      <c r="FLU459" s="3"/>
      <c r="FLV459" s="3"/>
      <c r="FLW459" s="3"/>
      <c r="FLX459" s="3"/>
      <c r="FLY459" s="3"/>
      <c r="FLZ459" s="3"/>
      <c r="FMA459" s="3"/>
      <c r="FMB459" s="3"/>
      <c r="FMC459" s="3"/>
      <c r="FMD459" s="3"/>
      <c r="FME459" s="3"/>
      <c r="FMF459" s="3"/>
      <c r="FMG459" s="3"/>
      <c r="FMH459" s="3"/>
      <c r="FMI459" s="3"/>
      <c r="FMJ459" s="3"/>
      <c r="FMK459" s="3"/>
      <c r="FML459" s="3"/>
      <c r="FMM459" s="3"/>
      <c r="FMN459" s="3"/>
      <c r="FMO459" s="3"/>
      <c r="FMP459" s="3"/>
      <c r="FMQ459" s="3"/>
      <c r="FMR459" s="3"/>
      <c r="FMS459" s="3"/>
      <c r="FMT459" s="3"/>
      <c r="FMU459" s="3"/>
      <c r="FMV459" s="3"/>
      <c r="FMW459" s="3"/>
      <c r="FMX459" s="3"/>
      <c r="FMY459" s="3"/>
      <c r="FMZ459" s="3"/>
      <c r="FNA459" s="3"/>
      <c r="FNB459" s="3"/>
      <c r="FNC459" s="3"/>
      <c r="FND459" s="3"/>
      <c r="FNE459" s="3"/>
      <c r="FNF459" s="3"/>
      <c r="FNG459" s="3"/>
      <c r="FNH459" s="3"/>
      <c r="FNI459" s="3"/>
      <c r="FNJ459" s="3"/>
      <c r="FNK459" s="3"/>
      <c r="FNL459" s="3"/>
      <c r="FNM459" s="3"/>
      <c r="FNN459" s="3"/>
      <c r="FNO459" s="3"/>
      <c r="FNP459" s="3"/>
      <c r="FNQ459" s="3"/>
      <c r="FNR459" s="3"/>
      <c r="FNS459" s="3"/>
      <c r="FNT459" s="3"/>
      <c r="FNU459" s="3"/>
      <c r="FNV459" s="3"/>
      <c r="FNW459" s="3"/>
      <c r="FNX459" s="3"/>
      <c r="FNY459" s="3"/>
      <c r="FNZ459" s="3"/>
      <c r="FOA459" s="3"/>
      <c r="FOB459" s="3"/>
      <c r="FOC459" s="3"/>
      <c r="FOD459" s="3"/>
      <c r="FOE459" s="3"/>
      <c r="FOF459" s="3"/>
      <c r="FOG459" s="3"/>
      <c r="FOH459" s="3"/>
      <c r="FOI459" s="3"/>
      <c r="FOJ459" s="3"/>
      <c r="FOK459" s="3"/>
      <c r="FOL459" s="3"/>
      <c r="FOM459" s="3"/>
      <c r="FON459" s="3"/>
      <c r="FOO459" s="3"/>
      <c r="FOP459" s="3"/>
      <c r="FOQ459" s="3"/>
      <c r="FOR459" s="3"/>
      <c r="FOS459" s="3"/>
      <c r="FOT459" s="3"/>
      <c r="FOU459" s="3"/>
      <c r="FOV459" s="3"/>
      <c r="FOW459" s="3"/>
      <c r="FOX459" s="3"/>
      <c r="FOY459" s="3"/>
      <c r="FOZ459" s="3"/>
      <c r="FPA459" s="3"/>
      <c r="FPB459" s="3"/>
      <c r="FPC459" s="3"/>
      <c r="FPD459" s="3"/>
      <c r="FPE459" s="3"/>
      <c r="FPF459" s="3"/>
      <c r="FPG459" s="3"/>
      <c r="FPH459" s="3"/>
      <c r="FPI459" s="3"/>
      <c r="FPJ459" s="3"/>
      <c r="FPK459" s="3"/>
      <c r="FPL459" s="3"/>
      <c r="FPM459" s="3"/>
      <c r="FPN459" s="3"/>
      <c r="FPO459" s="3"/>
      <c r="FPP459" s="3"/>
      <c r="FPQ459" s="3"/>
      <c r="FPR459" s="3"/>
      <c r="FPS459" s="3"/>
      <c r="FPT459" s="3"/>
      <c r="FPU459" s="3"/>
      <c r="FPV459" s="3"/>
      <c r="FPW459" s="3"/>
      <c r="FPX459" s="3"/>
      <c r="FPY459" s="3"/>
      <c r="FPZ459" s="3"/>
      <c r="FQA459" s="3"/>
      <c r="FQB459" s="3"/>
      <c r="FQC459" s="3"/>
      <c r="FQD459" s="3"/>
      <c r="FQE459" s="3"/>
      <c r="FQF459" s="3"/>
      <c r="FQG459" s="3"/>
      <c r="FQH459" s="3"/>
      <c r="FQI459" s="3"/>
      <c r="FQJ459" s="3"/>
      <c r="FQK459" s="3"/>
      <c r="FQL459" s="3"/>
      <c r="FQM459" s="3"/>
      <c r="FQN459" s="3"/>
      <c r="FQO459" s="3"/>
      <c r="FQP459" s="3"/>
      <c r="FQQ459" s="3"/>
      <c r="FQR459" s="3"/>
      <c r="FQS459" s="3"/>
      <c r="FQT459" s="3"/>
      <c r="FQU459" s="3"/>
      <c r="FQV459" s="3"/>
      <c r="FQW459" s="3"/>
      <c r="FQX459" s="3"/>
      <c r="FQY459" s="3"/>
      <c r="FQZ459" s="3"/>
      <c r="FRA459" s="3"/>
      <c r="FRB459" s="3"/>
      <c r="FRC459" s="3"/>
      <c r="FRD459" s="3"/>
      <c r="FRE459" s="3"/>
      <c r="FRF459" s="3"/>
      <c r="FRG459" s="3"/>
      <c r="FRH459" s="3"/>
      <c r="FRI459" s="3"/>
      <c r="FRJ459" s="3"/>
      <c r="FRK459" s="3"/>
      <c r="FRL459" s="3"/>
      <c r="FRM459" s="3"/>
      <c r="FRN459" s="3"/>
      <c r="FRO459" s="3"/>
      <c r="FRP459" s="3"/>
      <c r="FRQ459" s="3"/>
      <c r="FRR459" s="3"/>
      <c r="FRS459" s="3"/>
      <c r="FRT459" s="3"/>
      <c r="FRU459" s="3"/>
      <c r="FRV459" s="3"/>
      <c r="FRW459" s="3"/>
      <c r="FRX459" s="3"/>
      <c r="FRY459" s="3"/>
      <c r="FRZ459" s="3"/>
      <c r="FSA459" s="3"/>
      <c r="FSB459" s="3"/>
      <c r="FSC459" s="3"/>
      <c r="FSD459" s="3"/>
      <c r="FSE459" s="3"/>
      <c r="FSF459" s="3"/>
      <c r="FSG459" s="3"/>
      <c r="FSH459" s="3"/>
      <c r="FSI459" s="3"/>
      <c r="FSJ459" s="3"/>
      <c r="FSK459" s="3"/>
      <c r="FSL459" s="3"/>
      <c r="FSM459" s="3"/>
      <c r="FSN459" s="3"/>
      <c r="FSO459" s="3"/>
      <c r="FSP459" s="3"/>
      <c r="FSQ459" s="3"/>
      <c r="FSR459" s="3"/>
      <c r="FSS459" s="3"/>
      <c r="FST459" s="3"/>
      <c r="FSU459" s="3"/>
      <c r="FSV459" s="3"/>
      <c r="FSW459" s="3"/>
      <c r="FSX459" s="3"/>
      <c r="FSY459" s="3"/>
      <c r="FSZ459" s="3"/>
      <c r="FTA459" s="3"/>
      <c r="FTB459" s="3"/>
      <c r="FTC459" s="3"/>
      <c r="FTD459" s="3"/>
      <c r="FTE459" s="3"/>
      <c r="FTF459" s="3"/>
      <c r="FTG459" s="3"/>
      <c r="FTH459" s="3"/>
      <c r="FTI459" s="3"/>
      <c r="FTJ459" s="3"/>
      <c r="FTK459" s="3"/>
      <c r="FTL459" s="3"/>
      <c r="FTM459" s="3"/>
      <c r="FTN459" s="3"/>
      <c r="FTO459" s="3"/>
      <c r="FTP459" s="3"/>
      <c r="FTQ459" s="3"/>
      <c r="FTR459" s="3"/>
      <c r="FTS459" s="3"/>
      <c r="FTT459" s="3"/>
      <c r="FTU459" s="3"/>
      <c r="FTV459" s="3"/>
      <c r="FTW459" s="3"/>
      <c r="FTX459" s="3"/>
      <c r="FTY459" s="3"/>
      <c r="FTZ459" s="3"/>
      <c r="FUA459" s="3"/>
      <c r="FUB459" s="3"/>
      <c r="FUC459" s="3"/>
      <c r="FUD459" s="3"/>
      <c r="FUE459" s="3"/>
      <c r="FUF459" s="3"/>
      <c r="FUG459" s="3"/>
      <c r="FUH459" s="3"/>
      <c r="FUI459" s="3"/>
      <c r="FUJ459" s="3"/>
      <c r="FUK459" s="3"/>
      <c r="FUL459" s="3"/>
      <c r="FUM459" s="3"/>
      <c r="FUN459" s="3"/>
      <c r="FUO459" s="3"/>
      <c r="FUP459" s="3"/>
      <c r="FUQ459" s="3"/>
      <c r="FUR459" s="3"/>
      <c r="FUS459" s="3"/>
      <c r="FUT459" s="3"/>
      <c r="FUU459" s="3"/>
      <c r="FUV459" s="3"/>
      <c r="FUW459" s="3"/>
      <c r="FUX459" s="3"/>
      <c r="FUY459" s="3"/>
      <c r="FUZ459" s="3"/>
      <c r="FVA459" s="3"/>
      <c r="FVB459" s="3"/>
      <c r="FVC459" s="3"/>
      <c r="FVD459" s="3"/>
      <c r="FVE459" s="3"/>
      <c r="FVF459" s="3"/>
      <c r="FVG459" s="3"/>
      <c r="FVH459" s="3"/>
      <c r="FVI459" s="3"/>
      <c r="FVJ459" s="3"/>
      <c r="FVK459" s="3"/>
      <c r="FVL459" s="3"/>
      <c r="FVM459" s="3"/>
      <c r="FVN459" s="3"/>
      <c r="FVO459" s="3"/>
      <c r="FVP459" s="3"/>
      <c r="FVQ459" s="3"/>
      <c r="FVR459" s="3"/>
      <c r="FVS459" s="3"/>
      <c r="FVT459" s="3"/>
      <c r="FVU459" s="3"/>
      <c r="FVV459" s="3"/>
      <c r="FVW459" s="3"/>
      <c r="FVX459" s="3"/>
      <c r="FVY459" s="3"/>
      <c r="FVZ459" s="3"/>
      <c r="FWA459" s="3"/>
      <c r="FWB459" s="3"/>
      <c r="FWC459" s="3"/>
      <c r="FWD459" s="3"/>
      <c r="FWE459" s="3"/>
      <c r="FWF459" s="3"/>
      <c r="FWG459" s="3"/>
      <c r="FWH459" s="3"/>
      <c r="FWI459" s="3"/>
      <c r="FWJ459" s="3"/>
      <c r="FWK459" s="3"/>
      <c r="FWL459" s="3"/>
      <c r="FWM459" s="3"/>
      <c r="FWN459" s="3"/>
      <c r="FWO459" s="3"/>
      <c r="FWP459" s="3"/>
      <c r="FWQ459" s="3"/>
      <c r="FWR459" s="3"/>
      <c r="FWS459" s="3"/>
      <c r="FWT459" s="3"/>
      <c r="FWU459" s="3"/>
      <c r="FWV459" s="3"/>
      <c r="FWW459" s="3"/>
      <c r="FWX459" s="3"/>
      <c r="FWY459" s="3"/>
      <c r="FWZ459" s="3"/>
      <c r="FXA459" s="3"/>
      <c r="FXB459" s="3"/>
      <c r="FXC459" s="3"/>
      <c r="FXD459" s="3"/>
      <c r="FXE459" s="3"/>
      <c r="FXF459" s="3"/>
      <c r="FXG459" s="3"/>
      <c r="FXH459" s="3"/>
      <c r="FXI459" s="3"/>
      <c r="FXJ459" s="3"/>
      <c r="FXK459" s="3"/>
      <c r="FXL459" s="3"/>
      <c r="FXM459" s="3"/>
      <c r="FXN459" s="3"/>
      <c r="FXO459" s="3"/>
      <c r="FXP459" s="3"/>
      <c r="FXQ459" s="3"/>
      <c r="FXR459" s="3"/>
      <c r="FXS459" s="3"/>
      <c r="FXT459" s="3"/>
      <c r="FXU459" s="3"/>
      <c r="FXV459" s="3"/>
      <c r="FXW459" s="3"/>
      <c r="FXX459" s="3"/>
      <c r="FXY459" s="3"/>
      <c r="FXZ459" s="3"/>
      <c r="FYA459" s="3"/>
      <c r="FYB459" s="3"/>
      <c r="FYC459" s="3"/>
      <c r="FYD459" s="3"/>
      <c r="FYE459" s="3"/>
      <c r="FYF459" s="3"/>
      <c r="FYG459" s="3"/>
      <c r="FYH459" s="3"/>
      <c r="FYI459" s="3"/>
      <c r="FYJ459" s="3"/>
      <c r="FYK459" s="3"/>
      <c r="FYL459" s="3"/>
      <c r="FYM459" s="3"/>
      <c r="FYN459" s="3"/>
      <c r="FYO459" s="3"/>
      <c r="FYP459" s="3"/>
      <c r="FYQ459" s="3"/>
      <c r="FYR459" s="3"/>
      <c r="FYS459" s="3"/>
      <c r="FYT459" s="3"/>
      <c r="FYU459" s="3"/>
      <c r="FYV459" s="3"/>
      <c r="FYW459" s="3"/>
      <c r="FYX459" s="3"/>
      <c r="FYY459" s="3"/>
      <c r="FYZ459" s="3"/>
      <c r="FZA459" s="3"/>
      <c r="FZB459" s="3"/>
      <c r="FZC459" s="3"/>
      <c r="FZD459" s="3"/>
      <c r="FZE459" s="3"/>
      <c r="FZF459" s="3"/>
      <c r="FZG459" s="3"/>
      <c r="FZH459" s="3"/>
      <c r="FZI459" s="3"/>
      <c r="FZJ459" s="3"/>
      <c r="FZK459" s="3"/>
      <c r="FZL459" s="3"/>
      <c r="FZM459" s="3"/>
      <c r="FZN459" s="3"/>
      <c r="FZO459" s="3"/>
      <c r="FZP459" s="3"/>
      <c r="FZQ459" s="3"/>
      <c r="FZR459" s="3"/>
      <c r="FZS459" s="3"/>
      <c r="FZT459" s="3"/>
      <c r="FZU459" s="3"/>
      <c r="FZV459" s="3"/>
      <c r="FZW459" s="3"/>
      <c r="FZX459" s="3"/>
      <c r="FZY459" s="3"/>
      <c r="FZZ459" s="3"/>
      <c r="GAA459" s="3"/>
      <c r="GAB459" s="3"/>
      <c r="GAC459" s="3"/>
      <c r="GAD459" s="3"/>
      <c r="GAE459" s="3"/>
      <c r="GAF459" s="3"/>
      <c r="GAG459" s="3"/>
      <c r="GAH459" s="3"/>
      <c r="GAI459" s="3"/>
      <c r="GAJ459" s="3"/>
      <c r="GAK459" s="3"/>
      <c r="GAL459" s="3"/>
      <c r="GAM459" s="3"/>
      <c r="GAN459" s="3"/>
      <c r="GAO459" s="3"/>
      <c r="GAP459" s="3"/>
      <c r="GAQ459" s="3"/>
      <c r="GAR459" s="3"/>
      <c r="GAS459" s="3"/>
      <c r="GAT459" s="3"/>
      <c r="GAU459" s="3"/>
      <c r="GAV459" s="3"/>
      <c r="GAW459" s="3"/>
      <c r="GAX459" s="3"/>
      <c r="GAY459" s="3"/>
      <c r="GAZ459" s="3"/>
      <c r="GBA459" s="3"/>
      <c r="GBB459" s="3"/>
      <c r="GBC459" s="3"/>
      <c r="GBD459" s="3"/>
      <c r="GBE459" s="3"/>
      <c r="GBF459" s="3"/>
      <c r="GBG459" s="3"/>
      <c r="GBH459" s="3"/>
      <c r="GBI459" s="3"/>
      <c r="GBJ459" s="3"/>
      <c r="GBK459" s="3"/>
      <c r="GBL459" s="3"/>
      <c r="GBM459" s="3"/>
      <c r="GBN459" s="3"/>
      <c r="GBO459" s="3"/>
      <c r="GBP459" s="3"/>
      <c r="GBQ459" s="3"/>
      <c r="GBR459" s="3"/>
      <c r="GBS459" s="3"/>
      <c r="GBT459" s="3"/>
      <c r="GBU459" s="3"/>
      <c r="GBV459" s="3"/>
      <c r="GBW459" s="3"/>
      <c r="GBX459" s="3"/>
      <c r="GBY459" s="3"/>
      <c r="GBZ459" s="3"/>
      <c r="GCA459" s="3"/>
      <c r="GCB459" s="3"/>
      <c r="GCC459" s="3"/>
      <c r="GCD459" s="3"/>
      <c r="GCE459" s="3"/>
      <c r="GCF459" s="3"/>
      <c r="GCG459" s="3"/>
      <c r="GCH459" s="3"/>
      <c r="GCI459" s="3"/>
      <c r="GCJ459" s="3"/>
      <c r="GCK459" s="3"/>
      <c r="GCL459" s="3"/>
      <c r="GCM459" s="3"/>
      <c r="GCN459" s="3"/>
      <c r="GCO459" s="3"/>
      <c r="GCP459" s="3"/>
      <c r="GCQ459" s="3"/>
      <c r="GCR459" s="3"/>
      <c r="GCS459" s="3"/>
      <c r="GCT459" s="3"/>
      <c r="GCU459" s="3"/>
      <c r="GCV459" s="3"/>
      <c r="GCW459" s="3"/>
      <c r="GCX459" s="3"/>
      <c r="GCY459" s="3"/>
      <c r="GCZ459" s="3"/>
      <c r="GDA459" s="3"/>
      <c r="GDB459" s="3"/>
      <c r="GDC459" s="3"/>
      <c r="GDD459" s="3"/>
      <c r="GDE459" s="3"/>
      <c r="GDF459" s="3"/>
      <c r="GDG459" s="3"/>
      <c r="GDH459" s="3"/>
      <c r="GDI459" s="3"/>
      <c r="GDJ459" s="3"/>
      <c r="GDK459" s="3"/>
      <c r="GDL459" s="3"/>
      <c r="GDM459" s="3"/>
      <c r="GDN459" s="3"/>
      <c r="GDO459" s="3"/>
      <c r="GDP459" s="3"/>
      <c r="GDQ459" s="3"/>
      <c r="GDR459" s="3"/>
      <c r="GDS459" s="3"/>
      <c r="GDT459" s="3"/>
      <c r="GDU459" s="3"/>
      <c r="GDV459" s="3"/>
      <c r="GDW459" s="3"/>
      <c r="GDX459" s="3"/>
      <c r="GDY459" s="3"/>
      <c r="GDZ459" s="3"/>
      <c r="GEA459" s="3"/>
      <c r="GEB459" s="3"/>
      <c r="GEC459" s="3"/>
      <c r="GED459" s="3"/>
      <c r="GEE459" s="3"/>
      <c r="GEF459" s="3"/>
      <c r="GEG459" s="3"/>
      <c r="GEH459" s="3"/>
      <c r="GEI459" s="3"/>
      <c r="GEJ459" s="3"/>
      <c r="GEK459" s="3"/>
      <c r="GEL459" s="3"/>
      <c r="GEM459" s="3"/>
      <c r="GEN459" s="3"/>
      <c r="GEO459" s="3"/>
      <c r="GEP459" s="3"/>
      <c r="GEQ459" s="3"/>
      <c r="GER459" s="3"/>
      <c r="GES459" s="3"/>
      <c r="GET459" s="3"/>
      <c r="GEU459" s="3"/>
      <c r="GEV459" s="3"/>
      <c r="GEW459" s="3"/>
      <c r="GEX459" s="3"/>
      <c r="GEY459" s="3"/>
      <c r="GEZ459" s="3"/>
      <c r="GFA459" s="3"/>
      <c r="GFB459" s="3"/>
      <c r="GFC459" s="3"/>
      <c r="GFD459" s="3"/>
      <c r="GFE459" s="3"/>
      <c r="GFF459" s="3"/>
      <c r="GFG459" s="3"/>
      <c r="GFH459" s="3"/>
      <c r="GFI459" s="3"/>
      <c r="GFJ459" s="3"/>
      <c r="GFK459" s="3"/>
      <c r="GFL459" s="3"/>
      <c r="GFM459" s="3"/>
      <c r="GFN459" s="3"/>
      <c r="GFO459" s="3"/>
      <c r="GFP459" s="3"/>
      <c r="GFQ459" s="3"/>
      <c r="GFR459" s="3"/>
      <c r="GFS459" s="3"/>
      <c r="GFT459" s="3"/>
      <c r="GFU459" s="3"/>
      <c r="GFV459" s="3"/>
      <c r="GFW459" s="3"/>
      <c r="GFX459" s="3"/>
      <c r="GFY459" s="3"/>
      <c r="GFZ459" s="3"/>
      <c r="GGA459" s="3"/>
      <c r="GGB459" s="3"/>
      <c r="GGC459" s="3"/>
      <c r="GGD459" s="3"/>
      <c r="GGE459" s="3"/>
      <c r="GGF459" s="3"/>
      <c r="GGG459" s="3"/>
      <c r="GGH459" s="3"/>
      <c r="GGI459" s="3"/>
      <c r="GGJ459" s="3"/>
      <c r="GGK459" s="3"/>
      <c r="GGL459" s="3"/>
      <c r="GGM459" s="3"/>
      <c r="GGN459" s="3"/>
      <c r="GGO459" s="3"/>
      <c r="GGP459" s="3"/>
      <c r="GGQ459" s="3"/>
      <c r="GGR459" s="3"/>
      <c r="GGS459" s="3"/>
      <c r="GGT459" s="3"/>
      <c r="GGU459" s="3"/>
      <c r="GGV459" s="3"/>
      <c r="GGW459" s="3"/>
      <c r="GGX459" s="3"/>
      <c r="GGY459" s="3"/>
      <c r="GGZ459" s="3"/>
      <c r="GHA459" s="3"/>
      <c r="GHB459" s="3"/>
      <c r="GHC459" s="3"/>
      <c r="GHD459" s="3"/>
      <c r="GHE459" s="3"/>
      <c r="GHF459" s="3"/>
      <c r="GHG459" s="3"/>
      <c r="GHH459" s="3"/>
      <c r="GHI459" s="3"/>
      <c r="GHJ459" s="3"/>
      <c r="GHK459" s="3"/>
      <c r="GHL459" s="3"/>
      <c r="GHM459" s="3"/>
      <c r="GHN459" s="3"/>
      <c r="GHO459" s="3"/>
      <c r="GHP459" s="3"/>
      <c r="GHQ459" s="3"/>
      <c r="GHR459" s="3"/>
      <c r="GHS459" s="3"/>
      <c r="GHT459" s="3"/>
      <c r="GHU459" s="3"/>
      <c r="GHV459" s="3"/>
      <c r="GHW459" s="3"/>
      <c r="GHX459" s="3"/>
      <c r="GHY459" s="3"/>
      <c r="GHZ459" s="3"/>
      <c r="GIA459" s="3"/>
      <c r="GIB459" s="3"/>
      <c r="GIC459" s="3"/>
      <c r="GID459" s="3"/>
      <c r="GIE459" s="3"/>
      <c r="GIF459" s="3"/>
      <c r="GIG459" s="3"/>
      <c r="GIH459" s="3"/>
      <c r="GII459" s="3"/>
      <c r="GIJ459" s="3"/>
      <c r="GIK459" s="3"/>
      <c r="GIL459" s="3"/>
      <c r="GIM459" s="3"/>
      <c r="GIN459" s="3"/>
      <c r="GIO459" s="3"/>
      <c r="GIP459" s="3"/>
      <c r="GIQ459" s="3"/>
      <c r="GIR459" s="3"/>
      <c r="GIS459" s="3"/>
      <c r="GIT459" s="3"/>
      <c r="GIU459" s="3"/>
      <c r="GIV459" s="3"/>
      <c r="GIW459" s="3"/>
      <c r="GIX459" s="3"/>
      <c r="GIY459" s="3"/>
      <c r="GIZ459" s="3"/>
      <c r="GJA459" s="3"/>
      <c r="GJB459" s="3"/>
      <c r="GJC459" s="3"/>
      <c r="GJD459" s="3"/>
      <c r="GJE459" s="3"/>
      <c r="GJF459" s="3"/>
      <c r="GJG459" s="3"/>
      <c r="GJH459" s="3"/>
      <c r="GJI459" s="3"/>
      <c r="GJJ459" s="3"/>
      <c r="GJK459" s="3"/>
      <c r="GJL459" s="3"/>
      <c r="GJM459" s="3"/>
      <c r="GJN459" s="3"/>
      <c r="GJO459" s="3"/>
      <c r="GJP459" s="3"/>
      <c r="GJQ459" s="3"/>
      <c r="GJR459" s="3"/>
      <c r="GJS459" s="3"/>
      <c r="GJT459" s="3"/>
      <c r="GJU459" s="3"/>
      <c r="GJV459" s="3"/>
      <c r="GJW459" s="3"/>
      <c r="GJX459" s="3"/>
      <c r="GJY459" s="3"/>
      <c r="GJZ459" s="3"/>
      <c r="GKA459" s="3"/>
      <c r="GKB459" s="3"/>
      <c r="GKC459" s="3"/>
      <c r="GKD459" s="3"/>
      <c r="GKE459" s="3"/>
      <c r="GKF459" s="3"/>
      <c r="GKG459" s="3"/>
      <c r="GKH459" s="3"/>
      <c r="GKI459" s="3"/>
      <c r="GKJ459" s="3"/>
      <c r="GKK459" s="3"/>
      <c r="GKL459" s="3"/>
      <c r="GKM459" s="3"/>
      <c r="GKN459" s="3"/>
      <c r="GKO459" s="3"/>
      <c r="GKP459" s="3"/>
      <c r="GKQ459" s="3"/>
      <c r="GKR459" s="3"/>
      <c r="GKS459" s="3"/>
      <c r="GKT459" s="3"/>
      <c r="GKU459" s="3"/>
      <c r="GKV459" s="3"/>
      <c r="GKW459" s="3"/>
      <c r="GKX459" s="3"/>
      <c r="GKY459" s="3"/>
      <c r="GKZ459" s="3"/>
      <c r="GLA459" s="3"/>
      <c r="GLB459" s="3"/>
      <c r="GLC459" s="3"/>
      <c r="GLD459" s="3"/>
      <c r="GLE459" s="3"/>
      <c r="GLF459" s="3"/>
      <c r="GLG459" s="3"/>
      <c r="GLH459" s="3"/>
      <c r="GLI459" s="3"/>
      <c r="GLJ459" s="3"/>
      <c r="GLK459" s="3"/>
      <c r="GLL459" s="3"/>
      <c r="GLM459" s="3"/>
      <c r="GLN459" s="3"/>
      <c r="GLO459" s="3"/>
      <c r="GLP459" s="3"/>
      <c r="GLQ459" s="3"/>
      <c r="GLR459" s="3"/>
      <c r="GLS459" s="3"/>
      <c r="GLT459" s="3"/>
      <c r="GLU459" s="3"/>
      <c r="GLV459" s="3"/>
      <c r="GLW459" s="3"/>
      <c r="GLX459" s="3"/>
      <c r="GLY459" s="3"/>
      <c r="GLZ459" s="3"/>
      <c r="GMA459" s="3"/>
      <c r="GMB459" s="3"/>
      <c r="GMC459" s="3"/>
      <c r="GMD459" s="3"/>
      <c r="GME459" s="3"/>
      <c r="GMF459" s="3"/>
      <c r="GMG459" s="3"/>
      <c r="GMH459" s="3"/>
      <c r="GMI459" s="3"/>
      <c r="GMJ459" s="3"/>
      <c r="GMK459" s="3"/>
      <c r="GML459" s="3"/>
      <c r="GMM459" s="3"/>
      <c r="GMN459" s="3"/>
      <c r="GMO459" s="3"/>
      <c r="GMP459" s="3"/>
      <c r="GMQ459" s="3"/>
      <c r="GMR459" s="3"/>
      <c r="GMS459" s="3"/>
      <c r="GMT459" s="3"/>
      <c r="GMU459" s="3"/>
      <c r="GMV459" s="3"/>
      <c r="GMW459" s="3"/>
      <c r="GMX459" s="3"/>
      <c r="GMY459" s="3"/>
      <c r="GMZ459" s="3"/>
      <c r="GNA459" s="3"/>
      <c r="GNB459" s="3"/>
      <c r="GNC459" s="3"/>
      <c r="GND459" s="3"/>
      <c r="GNE459" s="3"/>
      <c r="GNF459" s="3"/>
      <c r="GNG459" s="3"/>
      <c r="GNH459" s="3"/>
      <c r="GNI459" s="3"/>
      <c r="GNJ459" s="3"/>
      <c r="GNK459" s="3"/>
      <c r="GNL459" s="3"/>
      <c r="GNM459" s="3"/>
      <c r="GNN459" s="3"/>
      <c r="GNO459" s="3"/>
      <c r="GNP459" s="3"/>
      <c r="GNQ459" s="3"/>
      <c r="GNR459" s="3"/>
      <c r="GNS459" s="3"/>
      <c r="GNT459" s="3"/>
      <c r="GNU459" s="3"/>
      <c r="GNV459" s="3"/>
      <c r="GNW459" s="3"/>
      <c r="GNX459" s="3"/>
      <c r="GNY459" s="3"/>
      <c r="GNZ459" s="3"/>
      <c r="GOA459" s="3"/>
      <c r="GOB459" s="3"/>
      <c r="GOC459" s="3"/>
      <c r="GOD459" s="3"/>
      <c r="GOE459" s="3"/>
      <c r="GOF459" s="3"/>
      <c r="GOG459" s="3"/>
      <c r="GOH459" s="3"/>
      <c r="GOI459" s="3"/>
      <c r="GOJ459" s="3"/>
      <c r="GOK459" s="3"/>
      <c r="GOL459" s="3"/>
      <c r="GOM459" s="3"/>
      <c r="GON459" s="3"/>
      <c r="GOO459" s="3"/>
      <c r="GOP459" s="3"/>
      <c r="GOQ459" s="3"/>
      <c r="GOR459" s="3"/>
      <c r="GOS459" s="3"/>
      <c r="GOT459" s="3"/>
      <c r="GOU459" s="3"/>
      <c r="GOV459" s="3"/>
      <c r="GOW459" s="3"/>
      <c r="GOX459" s="3"/>
      <c r="GOY459" s="3"/>
      <c r="GOZ459" s="3"/>
      <c r="GPA459" s="3"/>
      <c r="GPB459" s="3"/>
      <c r="GPC459" s="3"/>
      <c r="GPD459" s="3"/>
      <c r="GPE459" s="3"/>
      <c r="GPF459" s="3"/>
      <c r="GPG459" s="3"/>
      <c r="GPH459" s="3"/>
      <c r="GPI459" s="3"/>
      <c r="GPJ459" s="3"/>
      <c r="GPK459" s="3"/>
      <c r="GPL459" s="3"/>
      <c r="GPM459" s="3"/>
      <c r="GPN459" s="3"/>
      <c r="GPO459" s="3"/>
      <c r="GPP459" s="3"/>
      <c r="GPQ459" s="3"/>
      <c r="GPR459" s="3"/>
      <c r="GPS459" s="3"/>
      <c r="GPT459" s="3"/>
      <c r="GPU459" s="3"/>
      <c r="GPV459" s="3"/>
      <c r="GPW459" s="3"/>
      <c r="GPX459" s="3"/>
      <c r="GPY459" s="3"/>
      <c r="GPZ459" s="3"/>
      <c r="GQA459" s="3"/>
      <c r="GQB459" s="3"/>
      <c r="GQC459" s="3"/>
      <c r="GQD459" s="3"/>
      <c r="GQE459" s="3"/>
      <c r="GQF459" s="3"/>
      <c r="GQG459" s="3"/>
      <c r="GQH459" s="3"/>
      <c r="GQI459" s="3"/>
      <c r="GQJ459" s="3"/>
      <c r="GQK459" s="3"/>
      <c r="GQL459" s="3"/>
      <c r="GQM459" s="3"/>
      <c r="GQN459" s="3"/>
      <c r="GQO459" s="3"/>
      <c r="GQP459" s="3"/>
      <c r="GQQ459" s="3"/>
      <c r="GQR459" s="3"/>
      <c r="GQS459" s="3"/>
      <c r="GQT459" s="3"/>
      <c r="GQU459" s="3"/>
      <c r="GQV459" s="3"/>
      <c r="GQW459" s="3"/>
      <c r="GQX459" s="3"/>
      <c r="GQY459" s="3"/>
      <c r="GQZ459" s="3"/>
      <c r="GRA459" s="3"/>
      <c r="GRB459" s="3"/>
      <c r="GRC459" s="3"/>
      <c r="GRD459" s="3"/>
      <c r="GRE459" s="3"/>
      <c r="GRF459" s="3"/>
      <c r="GRG459" s="3"/>
      <c r="GRH459" s="3"/>
      <c r="GRI459" s="3"/>
      <c r="GRJ459" s="3"/>
      <c r="GRK459" s="3"/>
      <c r="GRL459" s="3"/>
      <c r="GRM459" s="3"/>
      <c r="GRN459" s="3"/>
      <c r="GRO459" s="3"/>
      <c r="GRP459" s="3"/>
      <c r="GRQ459" s="3"/>
      <c r="GRR459" s="3"/>
      <c r="GRS459" s="3"/>
      <c r="GRT459" s="3"/>
      <c r="GRU459" s="3"/>
      <c r="GRV459" s="3"/>
      <c r="GRW459" s="3"/>
      <c r="GRX459" s="3"/>
      <c r="GRY459" s="3"/>
      <c r="GRZ459" s="3"/>
      <c r="GSA459" s="3"/>
      <c r="GSB459" s="3"/>
      <c r="GSC459" s="3"/>
      <c r="GSD459" s="3"/>
      <c r="GSE459" s="3"/>
      <c r="GSF459" s="3"/>
      <c r="GSG459" s="3"/>
      <c r="GSH459" s="3"/>
      <c r="GSI459" s="3"/>
      <c r="GSJ459" s="3"/>
      <c r="GSK459" s="3"/>
      <c r="GSL459" s="3"/>
      <c r="GSM459" s="3"/>
      <c r="GSN459" s="3"/>
      <c r="GSO459" s="3"/>
      <c r="GSP459" s="3"/>
      <c r="GSQ459" s="3"/>
      <c r="GSR459" s="3"/>
      <c r="GSS459" s="3"/>
      <c r="GST459" s="3"/>
      <c r="GSU459" s="3"/>
      <c r="GSV459" s="3"/>
      <c r="GSW459" s="3"/>
      <c r="GSX459" s="3"/>
      <c r="GSY459" s="3"/>
      <c r="GSZ459" s="3"/>
      <c r="GTA459" s="3"/>
      <c r="GTB459" s="3"/>
      <c r="GTC459" s="3"/>
      <c r="GTD459" s="3"/>
      <c r="GTE459" s="3"/>
      <c r="GTF459" s="3"/>
      <c r="GTG459" s="3"/>
      <c r="GTH459" s="3"/>
      <c r="GTI459" s="3"/>
      <c r="GTJ459" s="3"/>
      <c r="GTK459" s="3"/>
      <c r="GTL459" s="3"/>
      <c r="GTM459" s="3"/>
      <c r="GTN459" s="3"/>
      <c r="GTO459" s="3"/>
      <c r="GTP459" s="3"/>
      <c r="GTQ459" s="3"/>
      <c r="GTR459" s="3"/>
      <c r="GTS459" s="3"/>
      <c r="GTT459" s="3"/>
      <c r="GTU459" s="3"/>
      <c r="GTV459" s="3"/>
      <c r="GTW459" s="3"/>
      <c r="GTX459" s="3"/>
      <c r="GTY459" s="3"/>
      <c r="GTZ459" s="3"/>
      <c r="GUA459" s="3"/>
      <c r="GUB459" s="3"/>
      <c r="GUC459" s="3"/>
      <c r="GUD459" s="3"/>
      <c r="GUE459" s="3"/>
      <c r="GUF459" s="3"/>
      <c r="GUG459" s="3"/>
      <c r="GUH459" s="3"/>
      <c r="GUI459" s="3"/>
      <c r="GUJ459" s="3"/>
      <c r="GUK459" s="3"/>
      <c r="GUL459" s="3"/>
      <c r="GUM459" s="3"/>
      <c r="GUN459" s="3"/>
      <c r="GUO459" s="3"/>
      <c r="GUP459" s="3"/>
      <c r="GUQ459" s="3"/>
      <c r="GUR459" s="3"/>
      <c r="GUS459" s="3"/>
      <c r="GUT459" s="3"/>
      <c r="GUU459" s="3"/>
      <c r="GUV459" s="3"/>
      <c r="GUW459" s="3"/>
      <c r="GUX459" s="3"/>
      <c r="GUY459" s="3"/>
      <c r="GUZ459" s="3"/>
      <c r="GVA459" s="3"/>
      <c r="GVB459" s="3"/>
      <c r="GVC459" s="3"/>
      <c r="GVD459" s="3"/>
      <c r="GVE459" s="3"/>
      <c r="GVF459" s="3"/>
      <c r="GVG459" s="3"/>
      <c r="GVH459" s="3"/>
      <c r="GVI459" s="3"/>
      <c r="GVJ459" s="3"/>
      <c r="GVK459" s="3"/>
      <c r="GVL459" s="3"/>
      <c r="GVM459" s="3"/>
      <c r="GVN459" s="3"/>
      <c r="GVO459" s="3"/>
      <c r="GVP459" s="3"/>
      <c r="GVQ459" s="3"/>
      <c r="GVR459" s="3"/>
      <c r="GVS459" s="3"/>
      <c r="GVT459" s="3"/>
      <c r="GVU459" s="3"/>
      <c r="GVV459" s="3"/>
      <c r="GVW459" s="3"/>
      <c r="GVX459" s="3"/>
      <c r="GVY459" s="3"/>
      <c r="GVZ459" s="3"/>
      <c r="GWA459" s="3"/>
      <c r="GWB459" s="3"/>
      <c r="GWC459" s="3"/>
      <c r="GWD459" s="3"/>
      <c r="GWE459" s="3"/>
      <c r="GWF459" s="3"/>
      <c r="GWG459" s="3"/>
      <c r="GWH459" s="3"/>
      <c r="GWI459" s="3"/>
      <c r="GWJ459" s="3"/>
      <c r="GWK459" s="3"/>
      <c r="GWL459" s="3"/>
      <c r="GWM459" s="3"/>
      <c r="GWN459" s="3"/>
      <c r="GWO459" s="3"/>
      <c r="GWP459" s="3"/>
      <c r="GWQ459" s="3"/>
      <c r="GWR459" s="3"/>
      <c r="GWS459" s="3"/>
      <c r="GWT459" s="3"/>
      <c r="GWU459" s="3"/>
      <c r="GWV459" s="3"/>
      <c r="GWW459" s="3"/>
      <c r="GWX459" s="3"/>
      <c r="GWY459" s="3"/>
      <c r="GWZ459" s="3"/>
      <c r="GXA459" s="3"/>
      <c r="GXB459" s="3"/>
      <c r="GXC459" s="3"/>
      <c r="GXD459" s="3"/>
      <c r="GXE459" s="3"/>
      <c r="GXF459" s="3"/>
      <c r="GXG459" s="3"/>
      <c r="GXH459" s="3"/>
      <c r="GXI459" s="3"/>
      <c r="GXJ459" s="3"/>
      <c r="GXK459" s="3"/>
      <c r="GXL459" s="3"/>
      <c r="GXM459" s="3"/>
      <c r="GXN459" s="3"/>
      <c r="GXO459" s="3"/>
      <c r="GXP459" s="3"/>
      <c r="GXQ459" s="3"/>
      <c r="GXR459" s="3"/>
      <c r="GXS459" s="3"/>
      <c r="GXT459" s="3"/>
      <c r="GXU459" s="3"/>
      <c r="GXV459" s="3"/>
      <c r="GXW459" s="3"/>
      <c r="GXX459" s="3"/>
      <c r="GXY459" s="3"/>
      <c r="GXZ459" s="3"/>
      <c r="GYA459" s="3"/>
      <c r="GYB459" s="3"/>
      <c r="GYC459" s="3"/>
      <c r="GYD459" s="3"/>
      <c r="GYE459" s="3"/>
      <c r="GYF459" s="3"/>
      <c r="GYG459" s="3"/>
      <c r="GYH459" s="3"/>
      <c r="GYI459" s="3"/>
      <c r="GYJ459" s="3"/>
      <c r="GYK459" s="3"/>
      <c r="GYL459" s="3"/>
      <c r="GYM459" s="3"/>
      <c r="GYN459" s="3"/>
      <c r="GYO459" s="3"/>
      <c r="GYP459" s="3"/>
      <c r="GYQ459" s="3"/>
      <c r="GYR459" s="3"/>
      <c r="GYS459" s="3"/>
      <c r="GYT459" s="3"/>
      <c r="GYU459" s="3"/>
      <c r="GYV459" s="3"/>
      <c r="GYW459" s="3"/>
      <c r="GYX459" s="3"/>
      <c r="GYY459" s="3"/>
      <c r="GYZ459" s="3"/>
      <c r="GZA459" s="3"/>
      <c r="GZB459" s="3"/>
      <c r="GZC459" s="3"/>
      <c r="GZD459" s="3"/>
      <c r="GZE459" s="3"/>
      <c r="GZF459" s="3"/>
      <c r="GZG459" s="3"/>
      <c r="GZH459" s="3"/>
      <c r="GZI459" s="3"/>
      <c r="GZJ459" s="3"/>
      <c r="GZK459" s="3"/>
      <c r="GZL459" s="3"/>
      <c r="GZM459" s="3"/>
      <c r="GZN459" s="3"/>
      <c r="GZO459" s="3"/>
      <c r="GZP459" s="3"/>
      <c r="GZQ459" s="3"/>
      <c r="GZR459" s="3"/>
      <c r="GZS459" s="3"/>
      <c r="GZT459" s="3"/>
      <c r="GZU459" s="3"/>
      <c r="GZV459" s="3"/>
      <c r="GZW459" s="3"/>
      <c r="GZX459" s="3"/>
      <c r="GZY459" s="3"/>
      <c r="GZZ459" s="3"/>
      <c r="HAA459" s="3"/>
      <c r="HAB459" s="3"/>
      <c r="HAC459" s="3"/>
      <c r="HAD459" s="3"/>
      <c r="HAE459" s="3"/>
      <c r="HAF459" s="3"/>
      <c r="HAG459" s="3"/>
      <c r="HAH459" s="3"/>
      <c r="HAI459" s="3"/>
      <c r="HAJ459" s="3"/>
      <c r="HAK459" s="3"/>
      <c r="HAL459" s="3"/>
      <c r="HAM459" s="3"/>
      <c r="HAN459" s="3"/>
      <c r="HAO459" s="3"/>
      <c r="HAP459" s="3"/>
      <c r="HAQ459" s="3"/>
      <c r="HAR459" s="3"/>
      <c r="HAS459" s="3"/>
      <c r="HAT459" s="3"/>
      <c r="HAU459" s="3"/>
      <c r="HAV459" s="3"/>
      <c r="HAW459" s="3"/>
      <c r="HAX459" s="3"/>
      <c r="HAY459" s="3"/>
      <c r="HAZ459" s="3"/>
      <c r="HBA459" s="3"/>
      <c r="HBB459" s="3"/>
      <c r="HBC459" s="3"/>
      <c r="HBD459" s="3"/>
      <c r="HBE459" s="3"/>
      <c r="HBF459" s="3"/>
      <c r="HBG459" s="3"/>
      <c r="HBH459" s="3"/>
      <c r="HBI459" s="3"/>
      <c r="HBJ459" s="3"/>
      <c r="HBK459" s="3"/>
      <c r="HBL459" s="3"/>
      <c r="HBM459" s="3"/>
      <c r="HBN459" s="3"/>
      <c r="HBO459" s="3"/>
      <c r="HBP459" s="3"/>
      <c r="HBQ459" s="3"/>
      <c r="HBR459" s="3"/>
      <c r="HBS459" s="3"/>
      <c r="HBT459" s="3"/>
      <c r="HBU459" s="3"/>
      <c r="HBV459" s="3"/>
      <c r="HBW459" s="3"/>
      <c r="HBX459" s="3"/>
      <c r="HBY459" s="3"/>
      <c r="HBZ459" s="3"/>
      <c r="HCA459" s="3"/>
      <c r="HCB459" s="3"/>
      <c r="HCC459" s="3"/>
      <c r="HCD459" s="3"/>
      <c r="HCE459" s="3"/>
      <c r="HCF459" s="3"/>
      <c r="HCG459" s="3"/>
      <c r="HCH459" s="3"/>
      <c r="HCI459" s="3"/>
      <c r="HCJ459" s="3"/>
      <c r="HCK459" s="3"/>
      <c r="HCL459" s="3"/>
      <c r="HCM459" s="3"/>
      <c r="HCN459" s="3"/>
      <c r="HCO459" s="3"/>
      <c r="HCP459" s="3"/>
      <c r="HCQ459" s="3"/>
      <c r="HCR459" s="3"/>
      <c r="HCS459" s="3"/>
      <c r="HCT459" s="3"/>
      <c r="HCU459" s="3"/>
      <c r="HCV459" s="3"/>
      <c r="HCW459" s="3"/>
      <c r="HCX459" s="3"/>
      <c r="HCY459" s="3"/>
      <c r="HCZ459" s="3"/>
      <c r="HDA459" s="3"/>
      <c r="HDB459" s="3"/>
      <c r="HDC459" s="3"/>
      <c r="HDD459" s="3"/>
      <c r="HDE459" s="3"/>
      <c r="HDF459" s="3"/>
      <c r="HDG459" s="3"/>
      <c r="HDH459" s="3"/>
      <c r="HDI459" s="3"/>
      <c r="HDJ459" s="3"/>
      <c r="HDK459" s="3"/>
      <c r="HDL459" s="3"/>
      <c r="HDM459" s="3"/>
      <c r="HDN459" s="3"/>
      <c r="HDO459" s="3"/>
      <c r="HDP459" s="3"/>
      <c r="HDQ459" s="3"/>
      <c r="HDR459" s="3"/>
      <c r="HDS459" s="3"/>
      <c r="HDT459" s="3"/>
      <c r="HDU459" s="3"/>
      <c r="HDV459" s="3"/>
      <c r="HDW459" s="3"/>
      <c r="HDX459" s="3"/>
      <c r="HDY459" s="3"/>
      <c r="HDZ459" s="3"/>
      <c r="HEA459" s="3"/>
      <c r="HEB459" s="3"/>
      <c r="HEC459" s="3"/>
      <c r="HED459" s="3"/>
      <c r="HEE459" s="3"/>
      <c r="HEF459" s="3"/>
      <c r="HEG459" s="3"/>
      <c r="HEH459" s="3"/>
      <c r="HEI459" s="3"/>
      <c r="HEJ459" s="3"/>
      <c r="HEK459" s="3"/>
      <c r="HEL459" s="3"/>
      <c r="HEM459" s="3"/>
      <c r="HEN459" s="3"/>
      <c r="HEO459" s="3"/>
      <c r="HEP459" s="3"/>
      <c r="HEQ459" s="3"/>
      <c r="HER459" s="3"/>
      <c r="HES459" s="3"/>
      <c r="HET459" s="3"/>
      <c r="HEU459" s="3"/>
      <c r="HEV459" s="3"/>
      <c r="HEW459" s="3"/>
      <c r="HEX459" s="3"/>
      <c r="HEY459" s="3"/>
      <c r="HEZ459" s="3"/>
      <c r="HFA459" s="3"/>
      <c r="HFB459" s="3"/>
      <c r="HFC459" s="3"/>
      <c r="HFD459" s="3"/>
      <c r="HFE459" s="3"/>
      <c r="HFF459" s="3"/>
      <c r="HFG459" s="3"/>
      <c r="HFH459" s="3"/>
      <c r="HFI459" s="3"/>
      <c r="HFJ459" s="3"/>
      <c r="HFK459" s="3"/>
      <c r="HFL459" s="3"/>
      <c r="HFM459" s="3"/>
      <c r="HFN459" s="3"/>
      <c r="HFO459" s="3"/>
      <c r="HFP459" s="3"/>
      <c r="HFQ459" s="3"/>
      <c r="HFR459" s="3"/>
      <c r="HFS459" s="3"/>
      <c r="HFT459" s="3"/>
      <c r="HFU459" s="3"/>
      <c r="HFV459" s="3"/>
      <c r="HFW459" s="3"/>
      <c r="HFX459" s="3"/>
      <c r="HFY459" s="3"/>
      <c r="HFZ459" s="3"/>
      <c r="HGA459" s="3"/>
      <c r="HGB459" s="3"/>
      <c r="HGC459" s="3"/>
      <c r="HGD459" s="3"/>
      <c r="HGE459" s="3"/>
      <c r="HGF459" s="3"/>
      <c r="HGG459" s="3"/>
      <c r="HGH459" s="3"/>
      <c r="HGI459" s="3"/>
      <c r="HGJ459" s="3"/>
      <c r="HGK459" s="3"/>
      <c r="HGL459" s="3"/>
      <c r="HGM459" s="3"/>
      <c r="HGN459" s="3"/>
      <c r="HGO459" s="3"/>
      <c r="HGP459" s="3"/>
      <c r="HGQ459" s="3"/>
      <c r="HGR459" s="3"/>
      <c r="HGS459" s="3"/>
      <c r="HGT459" s="3"/>
      <c r="HGU459" s="3"/>
      <c r="HGV459" s="3"/>
      <c r="HGW459" s="3"/>
      <c r="HGX459" s="3"/>
      <c r="HGY459" s="3"/>
      <c r="HGZ459" s="3"/>
      <c r="HHA459" s="3"/>
      <c r="HHB459" s="3"/>
      <c r="HHC459" s="3"/>
      <c r="HHD459" s="3"/>
      <c r="HHE459" s="3"/>
      <c r="HHF459" s="3"/>
      <c r="HHG459" s="3"/>
      <c r="HHH459" s="3"/>
      <c r="HHI459" s="3"/>
      <c r="HHJ459" s="3"/>
      <c r="HHK459" s="3"/>
      <c r="HHL459" s="3"/>
      <c r="HHM459" s="3"/>
      <c r="HHN459" s="3"/>
      <c r="HHO459" s="3"/>
      <c r="HHP459" s="3"/>
      <c r="HHQ459" s="3"/>
      <c r="HHR459" s="3"/>
      <c r="HHS459" s="3"/>
      <c r="HHT459" s="3"/>
      <c r="HHU459" s="3"/>
      <c r="HHV459" s="3"/>
      <c r="HHW459" s="3"/>
      <c r="HHX459" s="3"/>
      <c r="HHY459" s="3"/>
      <c r="HHZ459" s="3"/>
      <c r="HIA459" s="3"/>
      <c r="HIB459" s="3"/>
      <c r="HIC459" s="3"/>
      <c r="HID459" s="3"/>
      <c r="HIE459" s="3"/>
      <c r="HIF459" s="3"/>
      <c r="HIG459" s="3"/>
      <c r="HIH459" s="3"/>
      <c r="HII459" s="3"/>
      <c r="HIJ459" s="3"/>
      <c r="HIK459" s="3"/>
      <c r="HIL459" s="3"/>
      <c r="HIM459" s="3"/>
      <c r="HIN459" s="3"/>
      <c r="HIO459" s="3"/>
      <c r="HIP459" s="3"/>
      <c r="HIQ459" s="3"/>
      <c r="HIR459" s="3"/>
      <c r="HIS459" s="3"/>
      <c r="HIT459" s="3"/>
      <c r="HIU459" s="3"/>
      <c r="HIV459" s="3"/>
      <c r="HIW459" s="3"/>
      <c r="HIX459" s="3"/>
      <c r="HIY459" s="3"/>
      <c r="HIZ459" s="3"/>
      <c r="HJA459" s="3"/>
      <c r="HJB459" s="3"/>
      <c r="HJC459" s="3"/>
      <c r="HJD459" s="3"/>
      <c r="HJE459" s="3"/>
      <c r="HJF459" s="3"/>
      <c r="HJG459" s="3"/>
      <c r="HJH459" s="3"/>
      <c r="HJI459" s="3"/>
      <c r="HJJ459" s="3"/>
      <c r="HJK459" s="3"/>
      <c r="HJL459" s="3"/>
      <c r="HJM459" s="3"/>
      <c r="HJN459" s="3"/>
      <c r="HJO459" s="3"/>
      <c r="HJP459" s="3"/>
      <c r="HJQ459" s="3"/>
      <c r="HJR459" s="3"/>
      <c r="HJS459" s="3"/>
      <c r="HJT459" s="3"/>
      <c r="HJU459" s="3"/>
      <c r="HJV459" s="3"/>
      <c r="HJW459" s="3"/>
      <c r="HJX459" s="3"/>
      <c r="HJY459" s="3"/>
      <c r="HJZ459" s="3"/>
      <c r="HKA459" s="3"/>
      <c r="HKB459" s="3"/>
      <c r="HKC459" s="3"/>
      <c r="HKD459" s="3"/>
      <c r="HKE459" s="3"/>
      <c r="HKF459" s="3"/>
      <c r="HKG459" s="3"/>
      <c r="HKH459" s="3"/>
      <c r="HKI459" s="3"/>
      <c r="HKJ459" s="3"/>
      <c r="HKK459" s="3"/>
      <c r="HKL459" s="3"/>
      <c r="HKM459" s="3"/>
      <c r="HKN459" s="3"/>
      <c r="HKO459" s="3"/>
      <c r="HKP459" s="3"/>
      <c r="HKQ459" s="3"/>
      <c r="HKR459" s="3"/>
      <c r="HKS459" s="3"/>
      <c r="HKT459" s="3"/>
      <c r="HKU459" s="3"/>
      <c r="HKV459" s="3"/>
      <c r="HKW459" s="3"/>
      <c r="HKX459" s="3"/>
      <c r="HKY459" s="3"/>
      <c r="HKZ459" s="3"/>
      <c r="HLA459" s="3"/>
      <c r="HLB459" s="3"/>
      <c r="HLC459" s="3"/>
      <c r="HLD459" s="3"/>
      <c r="HLE459" s="3"/>
      <c r="HLF459" s="3"/>
      <c r="HLG459" s="3"/>
      <c r="HLH459" s="3"/>
      <c r="HLI459" s="3"/>
      <c r="HLJ459" s="3"/>
      <c r="HLK459" s="3"/>
      <c r="HLL459" s="3"/>
      <c r="HLM459" s="3"/>
      <c r="HLN459" s="3"/>
      <c r="HLO459" s="3"/>
      <c r="HLP459" s="3"/>
      <c r="HLQ459" s="3"/>
      <c r="HLR459" s="3"/>
      <c r="HLS459" s="3"/>
      <c r="HLT459" s="3"/>
      <c r="HLU459" s="3"/>
      <c r="HLV459" s="3"/>
      <c r="HLW459" s="3"/>
      <c r="HLX459" s="3"/>
      <c r="HLY459" s="3"/>
      <c r="HLZ459" s="3"/>
      <c r="HMA459" s="3"/>
      <c r="HMB459" s="3"/>
      <c r="HMC459" s="3"/>
      <c r="HMD459" s="3"/>
      <c r="HME459" s="3"/>
      <c r="HMF459" s="3"/>
      <c r="HMG459" s="3"/>
      <c r="HMH459" s="3"/>
      <c r="HMI459" s="3"/>
      <c r="HMJ459" s="3"/>
      <c r="HMK459" s="3"/>
      <c r="HML459" s="3"/>
      <c r="HMM459" s="3"/>
      <c r="HMN459" s="3"/>
      <c r="HMO459" s="3"/>
      <c r="HMP459" s="3"/>
      <c r="HMQ459" s="3"/>
      <c r="HMR459" s="3"/>
      <c r="HMS459" s="3"/>
      <c r="HMT459" s="3"/>
      <c r="HMU459" s="3"/>
      <c r="HMV459" s="3"/>
      <c r="HMW459" s="3"/>
      <c r="HMX459" s="3"/>
      <c r="HMY459" s="3"/>
      <c r="HMZ459" s="3"/>
      <c r="HNA459" s="3"/>
      <c r="HNB459" s="3"/>
      <c r="HNC459" s="3"/>
      <c r="HND459" s="3"/>
      <c r="HNE459" s="3"/>
      <c r="HNF459" s="3"/>
      <c r="HNG459" s="3"/>
      <c r="HNH459" s="3"/>
      <c r="HNI459" s="3"/>
      <c r="HNJ459" s="3"/>
      <c r="HNK459" s="3"/>
      <c r="HNL459" s="3"/>
      <c r="HNM459" s="3"/>
      <c r="HNN459" s="3"/>
      <c r="HNO459" s="3"/>
      <c r="HNP459" s="3"/>
      <c r="HNQ459" s="3"/>
      <c r="HNR459" s="3"/>
      <c r="HNS459" s="3"/>
      <c r="HNT459" s="3"/>
      <c r="HNU459" s="3"/>
      <c r="HNV459" s="3"/>
      <c r="HNW459" s="3"/>
      <c r="HNX459" s="3"/>
      <c r="HNY459" s="3"/>
      <c r="HNZ459" s="3"/>
      <c r="HOA459" s="3"/>
      <c r="HOB459" s="3"/>
      <c r="HOC459" s="3"/>
      <c r="HOD459" s="3"/>
      <c r="HOE459" s="3"/>
      <c r="HOF459" s="3"/>
      <c r="HOG459" s="3"/>
      <c r="HOH459" s="3"/>
      <c r="HOI459" s="3"/>
      <c r="HOJ459" s="3"/>
      <c r="HOK459" s="3"/>
      <c r="HOL459" s="3"/>
      <c r="HOM459" s="3"/>
      <c r="HON459" s="3"/>
      <c r="HOO459" s="3"/>
      <c r="HOP459" s="3"/>
      <c r="HOQ459" s="3"/>
      <c r="HOR459" s="3"/>
      <c r="HOS459" s="3"/>
      <c r="HOT459" s="3"/>
      <c r="HOU459" s="3"/>
      <c r="HOV459" s="3"/>
      <c r="HOW459" s="32"/>
      <c r="HOX459" s="32"/>
      <c r="HOY459" s="32"/>
      <c r="HOZ459" s="32"/>
      <c r="HPA459" s="32"/>
      <c r="HPB459" s="32"/>
      <c r="HPC459" s="32"/>
      <c r="HPD459" s="32"/>
      <c r="HPE459" s="32"/>
      <c r="HPF459" s="32"/>
      <c r="HPG459" s="32"/>
      <c r="HPH459" s="32"/>
      <c r="HPI459" s="32"/>
      <c r="HPJ459" s="32"/>
      <c r="HPK459" s="32"/>
      <c r="HPL459" s="32"/>
      <c r="HPM459" s="32"/>
      <c r="HPN459" s="32"/>
      <c r="HPO459" s="32"/>
      <c r="HPP459" s="32"/>
      <c r="HPQ459" s="32"/>
      <c r="HPR459" s="32"/>
      <c r="HPS459" s="32"/>
      <c r="HPT459" s="32"/>
      <c r="HPU459" s="32"/>
      <c r="HPV459" s="32"/>
      <c r="HPW459" s="32"/>
      <c r="HPX459" s="32"/>
      <c r="HPY459" s="32"/>
      <c r="HPZ459" s="32"/>
      <c r="HQA459" s="32"/>
      <c r="HQB459" s="32"/>
      <c r="HQC459" s="32"/>
      <c r="HQD459" s="32"/>
      <c r="HQE459" s="32"/>
      <c r="HQF459" s="32"/>
      <c r="HQG459" s="32"/>
      <c r="HQH459" s="32"/>
      <c r="HQI459" s="32"/>
      <c r="HQJ459" s="32"/>
      <c r="HQK459" s="32"/>
      <c r="HQL459" s="32"/>
      <c r="HQM459" s="32"/>
      <c r="HQN459" s="32"/>
      <c r="HQO459" s="32"/>
      <c r="HQP459" s="32"/>
      <c r="HQQ459" s="32"/>
      <c r="HQR459" s="32"/>
      <c r="HQS459" s="32"/>
      <c r="HQT459" s="32"/>
      <c r="HQU459" s="32"/>
      <c r="HQV459" s="32"/>
      <c r="HQW459" s="32"/>
      <c r="HQX459" s="32"/>
      <c r="HQY459" s="32"/>
      <c r="HQZ459" s="32"/>
      <c r="HRA459" s="32"/>
      <c r="HRB459" s="32"/>
      <c r="HRC459" s="32"/>
      <c r="HRD459" s="32"/>
      <c r="HRE459" s="32"/>
      <c r="HRF459" s="32"/>
      <c r="HRG459" s="32"/>
      <c r="HRH459" s="32"/>
      <c r="HRI459" s="32"/>
      <c r="HRJ459" s="32"/>
      <c r="HRK459" s="32"/>
      <c r="HRL459" s="32"/>
      <c r="HRM459" s="32"/>
      <c r="HRN459" s="32"/>
      <c r="HRO459" s="32"/>
      <c r="HRP459" s="32"/>
      <c r="HRQ459" s="32"/>
      <c r="HRR459" s="32"/>
      <c r="HRS459" s="32"/>
      <c r="HRT459" s="32"/>
      <c r="HRU459" s="32"/>
      <c r="HRV459" s="32"/>
      <c r="HRW459" s="32"/>
      <c r="HRX459" s="32"/>
      <c r="HRY459" s="32"/>
      <c r="HRZ459" s="32"/>
      <c r="HSA459" s="32"/>
      <c r="HSB459" s="32"/>
      <c r="HSC459" s="32"/>
      <c r="HSD459" s="32"/>
      <c r="HSE459" s="32"/>
      <c r="HSF459" s="32"/>
      <c r="HSG459" s="32"/>
      <c r="HSH459" s="32"/>
      <c r="HSI459" s="32"/>
      <c r="HSJ459" s="32"/>
      <c r="HSK459" s="32"/>
      <c r="HSL459" s="32"/>
      <c r="HSM459" s="32"/>
      <c r="HSN459" s="32"/>
      <c r="HSO459" s="32"/>
      <c r="HSP459" s="32"/>
      <c r="HSQ459" s="32"/>
      <c r="HSR459" s="32"/>
      <c r="HSS459" s="32"/>
      <c r="HST459" s="32"/>
      <c r="HSU459" s="32"/>
      <c r="HSV459" s="32"/>
      <c r="HSW459" s="32"/>
      <c r="HSX459" s="32"/>
      <c r="HSY459" s="32"/>
      <c r="HSZ459" s="32"/>
      <c r="HTA459" s="32"/>
      <c r="HTB459" s="32"/>
      <c r="HTC459" s="32"/>
      <c r="HTD459" s="32"/>
      <c r="HTE459" s="32"/>
      <c r="HTF459" s="32"/>
      <c r="HTG459" s="32"/>
      <c r="HTH459" s="32"/>
      <c r="HTI459" s="32"/>
      <c r="HTJ459" s="32"/>
      <c r="HTK459" s="32"/>
      <c r="HTL459" s="32"/>
      <c r="HTM459" s="32"/>
      <c r="HTN459" s="32"/>
      <c r="HTO459" s="32"/>
      <c r="HTP459" s="32"/>
      <c r="HTQ459" s="32"/>
      <c r="HTR459" s="32"/>
      <c r="HTS459" s="32"/>
      <c r="HTT459" s="32"/>
      <c r="HTU459" s="32"/>
      <c r="HTV459" s="32"/>
      <c r="HTW459" s="32"/>
      <c r="HTX459" s="32"/>
      <c r="HTY459" s="32"/>
      <c r="HTZ459" s="32"/>
      <c r="HUA459" s="32"/>
      <c r="HUB459" s="32"/>
      <c r="HUC459" s="32"/>
      <c r="HUD459" s="32"/>
      <c r="HUE459" s="32"/>
      <c r="HUF459" s="32"/>
      <c r="HUG459" s="32"/>
      <c r="HUH459" s="32"/>
      <c r="HUI459" s="32"/>
      <c r="HUJ459" s="32"/>
      <c r="HUK459" s="32"/>
      <c r="HUL459" s="32"/>
      <c r="HUM459" s="32"/>
      <c r="HUN459" s="32"/>
      <c r="HUO459" s="32"/>
      <c r="HUP459" s="32"/>
      <c r="HUQ459" s="32"/>
      <c r="HUR459" s="32"/>
      <c r="HUS459" s="32"/>
      <c r="HUT459" s="32"/>
      <c r="HUU459" s="32"/>
      <c r="HUV459" s="32"/>
      <c r="HUW459" s="32"/>
      <c r="HUX459" s="32"/>
      <c r="HUY459" s="32"/>
      <c r="HUZ459" s="32"/>
      <c r="HVA459" s="32"/>
      <c r="HVB459" s="32"/>
      <c r="HVC459" s="32"/>
      <c r="HVD459" s="32"/>
      <c r="HVE459" s="32"/>
      <c r="HVF459" s="32"/>
      <c r="HVG459" s="32"/>
      <c r="HVH459" s="32"/>
      <c r="HVI459" s="32"/>
      <c r="HVJ459" s="32"/>
      <c r="HVK459" s="32"/>
      <c r="HVL459" s="32"/>
      <c r="HVM459" s="32"/>
      <c r="HVN459" s="32"/>
      <c r="HVO459" s="32"/>
      <c r="HVP459" s="32"/>
      <c r="HVQ459" s="32"/>
      <c r="HVR459" s="32"/>
      <c r="HVS459" s="32"/>
      <c r="HVT459" s="32"/>
      <c r="HVU459" s="32"/>
      <c r="HVV459" s="32"/>
      <c r="HVW459" s="32"/>
      <c r="HVX459" s="32"/>
      <c r="HVY459" s="32"/>
      <c r="HVZ459" s="32"/>
      <c r="HWA459" s="32"/>
      <c r="HWB459" s="32"/>
      <c r="HWC459" s="32"/>
      <c r="HWD459" s="32"/>
      <c r="HWE459" s="32"/>
      <c r="HWF459" s="32"/>
      <c r="HWG459" s="32"/>
      <c r="HWH459" s="32"/>
      <c r="HWI459" s="32"/>
      <c r="HWJ459" s="32"/>
      <c r="HWK459" s="32"/>
      <c r="HWL459" s="32"/>
      <c r="HWM459" s="32"/>
      <c r="HWN459" s="32"/>
      <c r="HWO459" s="32"/>
      <c r="HWP459" s="32"/>
      <c r="HWQ459" s="32"/>
      <c r="HWR459" s="32"/>
      <c r="HWS459" s="32"/>
      <c r="HWT459" s="32"/>
      <c r="HWU459" s="32"/>
      <c r="HWV459" s="32"/>
      <c r="HWW459" s="32"/>
      <c r="HWX459" s="32"/>
      <c r="HWY459" s="32"/>
      <c r="HWZ459" s="32"/>
      <c r="HXA459" s="32"/>
      <c r="HXB459" s="32"/>
      <c r="HXC459" s="32"/>
      <c r="HXD459" s="32"/>
      <c r="HXE459" s="32"/>
      <c r="HXF459" s="32"/>
      <c r="HXG459" s="32"/>
      <c r="HXH459" s="32"/>
      <c r="HXI459" s="32"/>
      <c r="HXJ459" s="32"/>
      <c r="HXK459" s="32"/>
      <c r="HXL459" s="32"/>
      <c r="HXM459" s="32"/>
      <c r="HXN459" s="32"/>
      <c r="HXO459" s="32"/>
      <c r="HXP459" s="32"/>
      <c r="HXQ459" s="32"/>
      <c r="HXR459" s="32"/>
      <c r="HXS459" s="32"/>
      <c r="HXT459" s="32"/>
      <c r="HXU459" s="32"/>
      <c r="HXV459" s="32"/>
      <c r="HXW459" s="32"/>
      <c r="HXX459" s="32"/>
      <c r="HXY459" s="32"/>
      <c r="HXZ459" s="32"/>
      <c r="HYA459" s="32"/>
      <c r="HYB459" s="32"/>
      <c r="HYC459" s="32"/>
      <c r="HYD459" s="32"/>
      <c r="HYE459" s="32"/>
      <c r="HYF459" s="32"/>
      <c r="HYG459" s="32"/>
      <c r="HYH459" s="32"/>
      <c r="HYI459" s="32"/>
      <c r="HYJ459" s="32"/>
      <c r="HYK459" s="32"/>
      <c r="HYL459" s="32"/>
      <c r="HYM459" s="32"/>
      <c r="HYN459" s="32"/>
      <c r="HYO459" s="32"/>
      <c r="HYP459" s="32"/>
      <c r="HYQ459" s="32"/>
      <c r="HYR459" s="32"/>
      <c r="HYS459" s="32"/>
      <c r="HYT459" s="32"/>
      <c r="HYU459" s="32"/>
      <c r="HYV459" s="32"/>
      <c r="HYW459" s="32"/>
      <c r="HYX459" s="32"/>
      <c r="HYY459" s="32"/>
      <c r="HYZ459" s="32"/>
      <c r="HZA459" s="32"/>
      <c r="HZB459" s="32"/>
      <c r="HZC459" s="32"/>
      <c r="HZD459" s="32"/>
      <c r="HZE459" s="32"/>
      <c r="HZF459" s="32"/>
      <c r="HZG459" s="32"/>
      <c r="HZH459" s="32"/>
      <c r="HZI459" s="32"/>
      <c r="HZJ459" s="32"/>
      <c r="HZK459" s="32"/>
      <c r="HZL459" s="32"/>
      <c r="HZM459" s="32"/>
      <c r="HZN459" s="32"/>
      <c r="HZO459" s="32"/>
      <c r="HZP459" s="32"/>
      <c r="HZQ459" s="32"/>
      <c r="HZR459" s="32"/>
      <c r="HZS459" s="32"/>
      <c r="HZT459" s="32"/>
      <c r="HZU459" s="32"/>
      <c r="HZV459" s="32"/>
      <c r="HZW459" s="32"/>
      <c r="HZX459" s="32"/>
      <c r="HZY459" s="32"/>
      <c r="HZZ459" s="32"/>
      <c r="IAA459" s="32"/>
      <c r="IAB459" s="32"/>
      <c r="IAC459" s="32"/>
      <c r="IAD459" s="32"/>
      <c r="IAE459" s="32"/>
      <c r="IAF459" s="32"/>
      <c r="IAG459" s="32"/>
      <c r="IAH459" s="32"/>
      <c r="IAI459" s="32"/>
      <c r="IAJ459" s="32"/>
      <c r="IAK459" s="32"/>
      <c r="IAL459" s="32"/>
      <c r="IAM459" s="32"/>
      <c r="IAN459" s="32"/>
      <c r="IAO459" s="32"/>
      <c r="IAP459" s="32"/>
      <c r="IAQ459" s="32"/>
      <c r="IAR459" s="32"/>
      <c r="IAS459" s="32"/>
      <c r="IAT459" s="32"/>
      <c r="IAU459" s="32"/>
      <c r="IAV459" s="32"/>
      <c r="IAW459" s="32"/>
      <c r="IAX459" s="32"/>
      <c r="IAY459" s="32"/>
      <c r="IAZ459" s="32"/>
      <c r="IBA459" s="32"/>
      <c r="IBB459" s="32"/>
      <c r="IBC459" s="32"/>
      <c r="IBD459" s="32"/>
      <c r="IBE459" s="32"/>
      <c r="IBF459" s="32"/>
      <c r="IBG459" s="32"/>
      <c r="IBH459" s="32"/>
      <c r="IBI459" s="32"/>
      <c r="IBJ459" s="32"/>
      <c r="IBK459" s="32"/>
      <c r="IBL459" s="32"/>
      <c r="IBM459" s="32"/>
      <c r="IBN459" s="32"/>
      <c r="IBO459" s="32"/>
      <c r="IBP459" s="32"/>
      <c r="IBQ459" s="32"/>
      <c r="IBR459" s="32"/>
      <c r="IBS459" s="32"/>
      <c r="IBT459" s="32"/>
      <c r="IBU459" s="32"/>
      <c r="IBV459" s="32"/>
      <c r="IBW459" s="32"/>
      <c r="IBX459" s="32"/>
      <c r="IBY459" s="32"/>
      <c r="IBZ459" s="32"/>
      <c r="ICA459" s="32"/>
      <c r="ICB459" s="32"/>
      <c r="ICC459" s="32"/>
      <c r="ICD459" s="32"/>
      <c r="ICE459" s="32"/>
      <c r="ICF459" s="32"/>
      <c r="ICG459" s="32"/>
      <c r="ICH459" s="32"/>
      <c r="ICI459" s="32"/>
      <c r="ICJ459" s="32"/>
      <c r="ICK459" s="32"/>
      <c r="ICL459" s="32"/>
      <c r="ICM459" s="32"/>
      <c r="ICN459" s="32"/>
      <c r="ICO459" s="32"/>
      <c r="ICP459" s="32"/>
      <c r="ICQ459" s="32"/>
      <c r="ICR459" s="32"/>
      <c r="ICS459" s="32"/>
      <c r="ICT459" s="32"/>
      <c r="ICU459" s="32"/>
      <c r="ICV459" s="32"/>
      <c r="ICW459" s="32"/>
      <c r="ICX459" s="32"/>
      <c r="ICY459" s="32"/>
      <c r="ICZ459" s="32"/>
      <c r="IDA459" s="32"/>
      <c r="IDB459" s="32"/>
      <c r="IDC459" s="32"/>
      <c r="IDD459" s="32"/>
      <c r="IDE459" s="32"/>
      <c r="IDF459" s="32"/>
      <c r="IDG459" s="32"/>
      <c r="IDH459" s="32"/>
      <c r="IDI459" s="32"/>
      <c r="IDJ459" s="32"/>
      <c r="IDK459" s="32"/>
      <c r="IDL459" s="32"/>
      <c r="IDM459" s="32"/>
      <c r="IDN459" s="32"/>
      <c r="IDO459" s="32"/>
      <c r="IDP459" s="32"/>
      <c r="IDQ459" s="32"/>
      <c r="IDR459" s="32"/>
      <c r="IDS459" s="32"/>
      <c r="IDT459" s="32"/>
      <c r="IDU459" s="32"/>
      <c r="IDV459" s="32"/>
      <c r="IDW459" s="32"/>
      <c r="IDX459" s="32"/>
      <c r="IDY459" s="32"/>
      <c r="IDZ459" s="32"/>
      <c r="IEA459" s="32"/>
      <c r="IEB459" s="32"/>
      <c r="IEC459" s="32"/>
      <c r="IED459" s="32"/>
      <c r="IEE459" s="32"/>
      <c r="IEF459" s="32"/>
      <c r="IEG459" s="32"/>
      <c r="IEH459" s="32"/>
      <c r="IEI459" s="32"/>
      <c r="IEJ459" s="32"/>
      <c r="IEK459" s="32"/>
      <c r="IEL459" s="32"/>
      <c r="IEM459" s="32"/>
      <c r="IEN459" s="32"/>
      <c r="IEO459" s="32"/>
      <c r="IEP459" s="32"/>
      <c r="IEQ459" s="32"/>
      <c r="IER459" s="32"/>
      <c r="IES459" s="32"/>
      <c r="IET459" s="32"/>
      <c r="IEU459" s="32"/>
      <c r="IEV459" s="32"/>
      <c r="IEW459" s="32"/>
      <c r="IEX459" s="32"/>
      <c r="IEY459" s="32"/>
      <c r="IEZ459" s="32"/>
      <c r="IFA459" s="32"/>
      <c r="IFB459" s="32"/>
      <c r="IFC459" s="32"/>
      <c r="IFD459" s="32"/>
      <c r="IFE459" s="32"/>
      <c r="IFF459" s="32"/>
      <c r="IFG459" s="32"/>
      <c r="IFH459" s="32"/>
      <c r="IFI459" s="32"/>
      <c r="IFJ459" s="32"/>
      <c r="IFK459" s="33"/>
    </row>
    <row r="460" spans="1:6251" ht="28.5">
      <c r="A460" s="2"/>
      <c r="B460" s="3" t="s">
        <v>85</v>
      </c>
      <c r="C460" s="3"/>
      <c r="D460" s="3" t="s">
        <v>85</v>
      </c>
      <c r="E460" s="3"/>
      <c r="F460" s="3" t="s">
        <v>85</v>
      </c>
      <c r="G460" s="3"/>
      <c r="H460" s="3" t="s">
        <v>85</v>
      </c>
      <c r="I460" s="3"/>
      <c r="J460" s="3" t="s">
        <v>85</v>
      </c>
      <c r="K460" s="3"/>
      <c r="L460" s="3" t="s">
        <v>86</v>
      </c>
      <c r="M460" s="3"/>
      <c r="N460" s="3" t="s">
        <v>86</v>
      </c>
      <c r="O460" s="3"/>
      <c r="P460" s="3" t="s">
        <v>86</v>
      </c>
      <c r="Q460" s="3"/>
      <c r="R460" s="3" t="s">
        <v>86</v>
      </c>
      <c r="S460" s="3"/>
      <c r="T460" s="3" t="s">
        <v>86</v>
      </c>
      <c r="U460" s="3"/>
      <c r="V460" s="3" t="s">
        <v>87</v>
      </c>
      <c r="W460" s="3"/>
      <c r="X460" s="3" t="s">
        <v>87</v>
      </c>
      <c r="Y460" s="3"/>
      <c r="Z460" s="3" t="s">
        <v>87</v>
      </c>
      <c r="AA460" s="3"/>
      <c r="AB460" s="3" t="s">
        <v>87</v>
      </c>
      <c r="AC460" s="3"/>
      <c r="AD460" s="3" t="s">
        <v>87</v>
      </c>
      <c r="AE460" s="3"/>
      <c r="AF460" s="3" t="s">
        <v>88</v>
      </c>
      <c r="AG460" s="3"/>
      <c r="AH460" s="3" t="s">
        <v>88</v>
      </c>
      <c r="AI460" s="3"/>
      <c r="AJ460" s="3" t="s">
        <v>88</v>
      </c>
      <c r="AK460" s="3"/>
      <c r="AL460" s="3" t="s">
        <v>88</v>
      </c>
      <c r="AM460" s="3"/>
      <c r="AN460" s="3" t="s">
        <v>88</v>
      </c>
      <c r="AO460" s="3"/>
      <c r="AP460" s="3" t="s">
        <v>89</v>
      </c>
      <c r="AQ460" s="3"/>
      <c r="AR460" s="3" t="s">
        <v>89</v>
      </c>
      <c r="AS460" s="3"/>
      <c r="AT460" s="3" t="s">
        <v>89</v>
      </c>
      <c r="AU460" s="3"/>
      <c r="AV460" s="3" t="s">
        <v>89</v>
      </c>
      <c r="AW460" s="3"/>
      <c r="AX460" s="3" t="s">
        <v>89</v>
      </c>
      <c r="AY460" s="3"/>
      <c r="AZ460" s="2"/>
      <c r="BA460" s="2"/>
      <c r="BB460" s="2"/>
      <c r="BC460" s="2"/>
      <c r="BD460" s="2"/>
      <c r="BE460" s="2"/>
      <c r="BF460" s="2"/>
      <c r="BG460" s="2"/>
      <c r="BH460" s="2"/>
      <c r="BI460" s="2"/>
      <c r="BJ460" s="2"/>
      <c r="BK460" s="2"/>
      <c r="BL460" s="2"/>
      <c r="BM460" s="2"/>
      <c r="BN460" s="2"/>
      <c r="BO460" s="2"/>
      <c r="BP460" s="2"/>
      <c r="BQ460" s="2"/>
      <c r="BR460" s="2"/>
      <c r="BS460" s="2"/>
      <c r="BT460" s="2"/>
      <c r="BU460" s="2"/>
      <c r="BV460" s="2"/>
      <c r="BW460" s="2"/>
      <c r="BX460" s="2"/>
      <c r="BY460" s="2"/>
      <c r="BZ460" s="2"/>
      <c r="CA460" s="2"/>
      <c r="CB460" s="2"/>
      <c r="CC460" s="2"/>
      <c r="CD460" s="2"/>
      <c r="CE460" s="2"/>
      <c r="CF460" s="2"/>
      <c r="CG460" s="2"/>
      <c r="CH460" s="2"/>
      <c r="CI460" s="2"/>
      <c r="CJ460" s="2"/>
      <c r="CK460" s="2"/>
      <c r="CL460" s="2"/>
      <c r="CM460" s="2"/>
      <c r="CN460" s="2"/>
      <c r="CO460" s="2"/>
      <c r="CP460" s="2"/>
      <c r="CQ460" s="2"/>
      <c r="CR460" s="2"/>
      <c r="CS460" s="2"/>
      <c r="CT460" s="2"/>
      <c r="CU460" s="2"/>
      <c r="CV460" s="2"/>
      <c r="CW460" s="2"/>
      <c r="CX460" s="2"/>
      <c r="CY460" s="2"/>
      <c r="CZ460" s="2"/>
      <c r="DA460" s="2"/>
      <c r="DB460" s="2"/>
      <c r="DC460" s="2"/>
      <c r="DD460" s="2"/>
      <c r="DE460" s="2"/>
      <c r="DF460" s="2"/>
      <c r="DG460" s="2"/>
      <c r="DH460" s="2"/>
      <c r="DI460" s="2"/>
      <c r="DJ460" s="2"/>
      <c r="DK460" s="2"/>
      <c r="DL460" s="2"/>
      <c r="DM460" s="2"/>
      <c r="DN460" s="2"/>
      <c r="DO460" s="2"/>
      <c r="DP460" s="2"/>
      <c r="DQ460" s="2"/>
      <c r="DR460" s="2"/>
      <c r="DS460" s="2"/>
      <c r="DT460" s="2"/>
      <c r="DU460" s="2"/>
      <c r="DV460" s="2"/>
      <c r="DW460" s="2"/>
      <c r="DX460" s="2"/>
      <c r="DY460" s="2"/>
      <c r="DZ460" s="2"/>
      <c r="EA460" s="2"/>
      <c r="EB460" s="2"/>
      <c r="EC460" s="2"/>
      <c r="ED460" s="2"/>
      <c r="EE460" s="2"/>
      <c r="EF460" s="2"/>
      <c r="EG460" s="2"/>
      <c r="EH460" s="2"/>
      <c r="EI460" s="2"/>
      <c r="EJ460" s="2"/>
      <c r="EK460" s="2"/>
      <c r="EL460" s="2"/>
      <c r="EM460" s="2"/>
      <c r="EN460" s="2"/>
      <c r="EO460" s="2"/>
      <c r="EP460" s="2"/>
      <c r="EQ460" s="2"/>
      <c r="ER460" s="2"/>
      <c r="ES460" s="2"/>
      <c r="ET460" s="2"/>
      <c r="EU460" s="2"/>
      <c r="EV460" s="2"/>
      <c r="EW460" s="2"/>
      <c r="EX460" s="2"/>
      <c r="EY460" s="2"/>
      <c r="EZ460" s="2"/>
      <c r="FA460" s="2"/>
      <c r="FB460" s="2"/>
      <c r="FC460" s="2"/>
      <c r="FD460" s="2"/>
      <c r="FE460" s="2"/>
      <c r="FF460" s="2"/>
      <c r="FG460" s="2"/>
      <c r="FH460" s="2"/>
      <c r="FI460" s="2"/>
      <c r="FJ460" s="2"/>
      <c r="FK460" s="2"/>
      <c r="FL460" s="2"/>
      <c r="FM460" s="2"/>
      <c r="FN460" s="2"/>
      <c r="FO460" s="2"/>
      <c r="FP460" s="2"/>
      <c r="FQ460" s="2"/>
      <c r="FR460" s="2"/>
      <c r="FS460" s="2"/>
      <c r="FT460" s="2"/>
      <c r="FU460" s="2"/>
      <c r="FV460" s="2"/>
      <c r="FW460" s="2"/>
      <c r="FX460" s="2"/>
      <c r="FY460" s="2"/>
      <c r="FZ460" s="2"/>
      <c r="GA460" s="2"/>
      <c r="GB460" s="2"/>
      <c r="GC460" s="2"/>
      <c r="GD460" s="2"/>
      <c r="GE460" s="2"/>
      <c r="GF460" s="2"/>
      <c r="GG460" s="2"/>
      <c r="GH460" s="2"/>
      <c r="GI460" s="2"/>
      <c r="GJ460" s="2"/>
      <c r="GK460" s="2"/>
      <c r="GL460" s="2"/>
      <c r="GM460" s="2"/>
      <c r="GN460" s="2"/>
      <c r="GO460" s="2"/>
      <c r="GP460" s="2"/>
      <c r="GQ460" s="2"/>
      <c r="GR460" s="2"/>
      <c r="GS460" s="2"/>
      <c r="GT460" s="2"/>
      <c r="GU460" s="2"/>
      <c r="GV460" s="2"/>
      <c r="GW460" s="2"/>
      <c r="GX460" s="2"/>
      <c r="GY460" s="2"/>
      <c r="GZ460" s="2"/>
      <c r="HA460" s="2"/>
      <c r="HB460" s="2"/>
      <c r="HC460" s="2"/>
      <c r="HD460" s="2"/>
      <c r="HE460" s="2"/>
      <c r="HF460" s="2"/>
      <c r="HG460" s="2"/>
      <c r="HH460" s="2"/>
      <c r="HI460" s="2"/>
      <c r="HJ460" s="2"/>
      <c r="HK460" s="2"/>
      <c r="HL460" s="2"/>
      <c r="HM460" s="2"/>
      <c r="HN460" s="2"/>
      <c r="HO460" s="2"/>
      <c r="HP460" s="2"/>
      <c r="HQ460" s="2"/>
      <c r="HR460" s="2"/>
      <c r="HS460" s="2"/>
      <c r="HT460" s="2"/>
      <c r="HU460" s="2"/>
      <c r="HV460" s="2"/>
      <c r="HW460" s="2"/>
      <c r="HX460" s="2"/>
      <c r="HY460" s="2"/>
      <c r="HZ460" s="2"/>
      <c r="IA460" s="2"/>
      <c r="IB460" s="2"/>
      <c r="IC460" s="2"/>
      <c r="ID460" s="2"/>
      <c r="IE460" s="2"/>
      <c r="IF460" s="2"/>
      <c r="IG460" s="2"/>
      <c r="IH460" s="2"/>
      <c r="II460" s="2"/>
      <c r="IJ460" s="2"/>
      <c r="IK460" s="2"/>
      <c r="IL460" s="2"/>
      <c r="IM460" s="2"/>
      <c r="IN460" s="2"/>
      <c r="IO460" s="2"/>
      <c r="IP460" s="2"/>
      <c r="IQ460" s="2"/>
      <c r="IR460" s="34"/>
      <c r="IS460" s="34"/>
      <c r="IT460" s="34"/>
      <c r="IU460" s="34"/>
      <c r="IV460" s="34"/>
      <c r="IW460" s="34"/>
      <c r="IX460" s="34"/>
      <c r="IY460" s="34"/>
      <c r="IZ460" s="34"/>
      <c r="JA460" s="34"/>
      <c r="JB460" s="34"/>
      <c r="JC460" s="34"/>
      <c r="JD460" s="34"/>
      <c r="JE460" s="34"/>
      <c r="JF460" s="34"/>
      <c r="JG460" s="34"/>
      <c r="JH460" s="34"/>
      <c r="JI460" s="34"/>
      <c r="JJ460" s="34"/>
      <c r="JK460" s="34"/>
      <c r="JL460" s="34"/>
      <c r="JM460" s="34"/>
      <c r="JN460" s="34"/>
      <c r="JO460" s="34"/>
      <c r="JP460" s="34"/>
      <c r="JQ460" s="34"/>
      <c r="JR460" s="34"/>
      <c r="JS460" s="34"/>
      <c r="JT460" s="34"/>
      <c r="JU460" s="34"/>
      <c r="JV460" s="34"/>
      <c r="JW460" s="34"/>
      <c r="JX460" s="34"/>
      <c r="JY460" s="34"/>
      <c r="JZ460" s="34"/>
      <c r="KA460" s="34"/>
      <c r="KB460" s="34"/>
      <c r="KC460" s="34"/>
      <c r="KD460" s="34"/>
      <c r="KE460" s="34"/>
      <c r="KF460" s="34"/>
      <c r="KG460" s="34"/>
      <c r="KH460" s="34"/>
      <c r="KI460" s="34"/>
      <c r="KJ460" s="34"/>
      <c r="KK460" s="34"/>
      <c r="KL460" s="34"/>
      <c r="KM460" s="34"/>
      <c r="KN460" s="34"/>
      <c r="KO460" s="34"/>
      <c r="KP460" s="34"/>
      <c r="KQ460" s="34"/>
      <c r="KR460" s="34"/>
      <c r="KS460" s="34"/>
      <c r="KT460" s="34"/>
      <c r="KU460" s="34"/>
      <c r="KV460" s="34"/>
      <c r="KW460" s="34"/>
      <c r="KX460" s="34"/>
      <c r="KY460" s="34"/>
      <c r="KZ460" s="34"/>
      <c r="LA460" s="34"/>
      <c r="LB460" s="34"/>
      <c r="LC460" s="34"/>
      <c r="LD460" s="34"/>
      <c r="LE460" s="34"/>
      <c r="LF460" s="34"/>
      <c r="LG460" s="34"/>
      <c r="LH460" s="34"/>
      <c r="LI460" s="34"/>
      <c r="LJ460" s="34"/>
      <c r="LK460" s="34"/>
      <c r="LL460" s="34"/>
      <c r="LM460" s="34"/>
      <c r="LN460" s="34"/>
      <c r="LO460" s="34"/>
      <c r="LP460" s="34"/>
      <c r="LQ460" s="34"/>
      <c r="LR460" s="34"/>
      <c r="LS460" s="34"/>
      <c r="LT460" s="34"/>
      <c r="LU460" s="34"/>
      <c r="LV460" s="34"/>
      <c r="LW460" s="34"/>
      <c r="LX460" s="34"/>
      <c r="LY460" s="34"/>
      <c r="LZ460" s="34"/>
      <c r="MA460" s="34"/>
      <c r="MB460" s="34"/>
      <c r="MC460" s="34"/>
      <c r="MD460" s="34"/>
      <c r="ME460" s="34"/>
      <c r="MF460" s="34"/>
      <c r="MG460" s="34"/>
      <c r="MH460" s="34"/>
      <c r="MI460" s="34"/>
      <c r="MJ460" s="34"/>
      <c r="MK460" s="34"/>
      <c r="ML460" s="34"/>
      <c r="MM460" s="34"/>
      <c r="MN460" s="34"/>
      <c r="MO460" s="34"/>
      <c r="MP460" s="34"/>
      <c r="MQ460" s="34"/>
      <c r="MR460" s="34"/>
      <c r="MS460" s="34"/>
      <c r="MT460" s="34"/>
      <c r="MU460" s="34"/>
      <c r="MV460" s="34"/>
      <c r="MW460" s="34"/>
      <c r="MX460" s="34"/>
      <c r="MY460" s="34"/>
      <c r="MZ460" s="34"/>
      <c r="NA460" s="34"/>
      <c r="NB460" s="34"/>
      <c r="NC460" s="34"/>
      <c r="ND460" s="34"/>
      <c r="NE460" s="34"/>
      <c r="NF460" s="34"/>
      <c r="NG460" s="34"/>
      <c r="NH460" s="34"/>
      <c r="NI460" s="34"/>
      <c r="NJ460" s="34"/>
      <c r="NK460" s="34"/>
      <c r="NL460" s="34"/>
      <c r="NM460" s="34"/>
      <c r="NN460" s="34"/>
      <c r="NO460" s="34"/>
      <c r="NP460" s="34"/>
      <c r="NQ460" s="34"/>
      <c r="NR460" s="34"/>
      <c r="NS460" s="34"/>
      <c r="NT460" s="34"/>
      <c r="NU460" s="34"/>
      <c r="NV460" s="34"/>
      <c r="NW460" s="34"/>
      <c r="NX460" s="34"/>
      <c r="NY460" s="34"/>
      <c r="NZ460" s="34"/>
      <c r="OA460" s="34"/>
      <c r="OB460" s="34"/>
      <c r="OC460" s="34"/>
      <c r="OD460" s="34"/>
      <c r="OE460" s="34"/>
      <c r="OF460" s="34"/>
      <c r="OG460" s="34"/>
      <c r="OH460" s="34"/>
      <c r="OI460" s="34"/>
      <c r="OJ460" s="34"/>
      <c r="OK460" s="34"/>
      <c r="OL460" s="34"/>
      <c r="OM460" s="34"/>
      <c r="ON460" s="34"/>
      <c r="OO460" s="34"/>
      <c r="OP460" s="34"/>
      <c r="OQ460" s="34"/>
      <c r="OR460" s="34"/>
      <c r="OS460" s="34"/>
      <c r="OT460" s="34"/>
      <c r="OU460" s="34"/>
      <c r="OV460" s="34"/>
      <c r="OW460" s="34"/>
      <c r="OX460" s="34"/>
      <c r="OY460" s="34"/>
      <c r="OZ460" s="34"/>
      <c r="PA460" s="34"/>
      <c r="PB460" s="34"/>
      <c r="PC460" s="34"/>
      <c r="PD460" s="34"/>
      <c r="PE460" s="34"/>
      <c r="PF460" s="34"/>
      <c r="PG460" s="34"/>
      <c r="PH460" s="34"/>
      <c r="PI460" s="34"/>
      <c r="PJ460" s="34"/>
      <c r="PK460" s="34"/>
      <c r="PL460" s="34"/>
      <c r="PM460" s="34"/>
      <c r="PN460" s="34"/>
      <c r="PO460" s="34"/>
      <c r="PP460" s="34"/>
      <c r="PQ460" s="34"/>
      <c r="PR460" s="34"/>
      <c r="PS460" s="34"/>
      <c r="PT460" s="34"/>
      <c r="PU460" s="34"/>
      <c r="PV460" s="34"/>
      <c r="PW460" s="34"/>
      <c r="PX460" s="34"/>
      <c r="PY460" s="34"/>
      <c r="PZ460" s="34"/>
      <c r="QA460" s="34"/>
      <c r="QB460" s="34"/>
      <c r="QC460" s="34"/>
      <c r="QD460" s="34"/>
      <c r="QE460" s="34"/>
      <c r="QF460" s="34"/>
      <c r="QG460" s="34"/>
      <c r="QH460" s="34"/>
      <c r="QI460" s="34"/>
      <c r="QJ460" s="34"/>
      <c r="QK460" s="34"/>
      <c r="QL460" s="34"/>
      <c r="QM460" s="34"/>
      <c r="QN460" s="34"/>
      <c r="QO460" s="34"/>
      <c r="QP460" s="34"/>
      <c r="QQ460" s="34"/>
      <c r="QR460" s="34"/>
      <c r="QS460" s="34"/>
      <c r="QT460" s="34"/>
      <c r="QU460" s="34"/>
      <c r="QV460" s="34"/>
      <c r="QW460" s="34"/>
      <c r="QX460" s="34"/>
      <c r="QY460" s="34"/>
      <c r="QZ460" s="34"/>
      <c r="RA460" s="34"/>
      <c r="RB460" s="34"/>
      <c r="RC460" s="34"/>
      <c r="RD460" s="34"/>
      <c r="RE460" s="34"/>
      <c r="RF460" s="34"/>
      <c r="RG460" s="34"/>
      <c r="RH460" s="34"/>
      <c r="RI460" s="34"/>
      <c r="RJ460" s="34"/>
      <c r="RK460" s="34"/>
      <c r="RL460" s="34"/>
      <c r="RM460" s="34"/>
      <c r="RN460" s="34"/>
      <c r="RO460" s="34"/>
      <c r="RP460" s="34"/>
      <c r="RQ460" s="34"/>
      <c r="RR460" s="34"/>
      <c r="RS460" s="34"/>
      <c r="RT460" s="34"/>
      <c r="RU460" s="34"/>
      <c r="RV460" s="34"/>
      <c r="RW460" s="34"/>
      <c r="RX460" s="34"/>
      <c r="RY460" s="34"/>
      <c r="RZ460" s="34"/>
      <c r="SA460" s="34"/>
      <c r="SB460" s="34"/>
      <c r="SC460" s="34"/>
      <c r="SD460" s="34"/>
      <c r="SE460" s="34"/>
      <c r="SF460" s="34"/>
      <c r="SG460" s="34"/>
      <c r="SH460" s="34"/>
      <c r="SI460" s="34"/>
      <c r="SJ460" s="34"/>
      <c r="SK460" s="34"/>
      <c r="SL460" s="34"/>
      <c r="SM460" s="34"/>
      <c r="SN460" s="34"/>
      <c r="SO460" s="34"/>
      <c r="SP460" s="34"/>
      <c r="SQ460" s="34"/>
      <c r="SR460" s="34"/>
      <c r="SS460" s="34"/>
      <c r="ST460" s="34"/>
      <c r="SU460" s="34"/>
      <c r="SV460" s="34"/>
      <c r="SW460" s="34"/>
      <c r="SX460" s="34"/>
      <c r="SY460" s="34"/>
      <c r="SZ460" s="34"/>
      <c r="TA460" s="34"/>
      <c r="TB460" s="34"/>
      <c r="TC460" s="34"/>
      <c r="TD460" s="34"/>
      <c r="TE460" s="34"/>
      <c r="TF460" s="34"/>
      <c r="TG460" s="34"/>
      <c r="TH460" s="34"/>
      <c r="TI460" s="34"/>
      <c r="TJ460" s="34"/>
      <c r="TK460" s="34"/>
      <c r="TL460" s="34"/>
      <c r="TM460" s="34"/>
      <c r="TN460" s="34"/>
      <c r="TO460" s="34"/>
      <c r="TP460" s="34"/>
      <c r="TQ460" s="34"/>
      <c r="TR460" s="34"/>
      <c r="TS460" s="34"/>
      <c r="TT460" s="34"/>
      <c r="TU460" s="34"/>
      <c r="TV460" s="34"/>
      <c r="TW460" s="34"/>
      <c r="TX460" s="34"/>
      <c r="TY460" s="34"/>
      <c r="TZ460" s="34"/>
      <c r="UA460" s="34"/>
      <c r="UB460" s="34"/>
      <c r="UC460" s="34"/>
      <c r="UD460" s="34"/>
      <c r="UE460" s="34"/>
      <c r="UF460" s="34"/>
      <c r="UG460" s="34"/>
      <c r="UH460" s="34"/>
      <c r="UI460" s="34"/>
      <c r="UJ460" s="34"/>
      <c r="UK460" s="34"/>
      <c r="UL460" s="34"/>
      <c r="UM460" s="34"/>
      <c r="UN460" s="34"/>
      <c r="UO460" s="34"/>
      <c r="UP460" s="34"/>
      <c r="UQ460" s="34"/>
      <c r="UR460" s="34"/>
      <c r="US460" s="34"/>
      <c r="UT460" s="34"/>
      <c r="UU460" s="34"/>
      <c r="UV460" s="34"/>
      <c r="UW460" s="34"/>
      <c r="UX460" s="34"/>
      <c r="UY460" s="34"/>
      <c r="UZ460" s="34"/>
      <c r="VA460" s="34"/>
      <c r="VB460" s="34"/>
      <c r="VC460" s="34"/>
      <c r="VD460" s="34"/>
      <c r="VE460" s="34"/>
      <c r="VF460" s="34"/>
      <c r="VG460" s="34"/>
      <c r="VH460" s="34"/>
      <c r="VI460" s="34"/>
      <c r="VJ460" s="34"/>
      <c r="VK460" s="34"/>
      <c r="VL460" s="34"/>
      <c r="VM460" s="34"/>
      <c r="VN460" s="34"/>
      <c r="VO460" s="34"/>
      <c r="VP460" s="34"/>
      <c r="VQ460" s="34"/>
      <c r="VR460" s="34"/>
      <c r="VS460" s="34"/>
      <c r="VT460" s="34"/>
      <c r="VU460" s="34"/>
      <c r="VV460" s="34"/>
      <c r="VW460" s="34"/>
      <c r="VX460" s="34"/>
      <c r="VY460" s="34"/>
      <c r="VZ460" s="34"/>
      <c r="WA460" s="34"/>
      <c r="WB460" s="34"/>
      <c r="WC460" s="34"/>
      <c r="WD460" s="34"/>
      <c r="WE460" s="34"/>
      <c r="WF460" s="34"/>
      <c r="WG460" s="34"/>
      <c r="WH460" s="34"/>
      <c r="WI460" s="34"/>
      <c r="WJ460" s="34"/>
      <c r="WK460" s="34"/>
      <c r="WL460" s="34"/>
      <c r="WM460" s="34"/>
      <c r="WN460" s="34"/>
      <c r="WO460" s="34"/>
      <c r="WP460" s="34"/>
      <c r="WQ460" s="34"/>
      <c r="WR460" s="34"/>
      <c r="WS460" s="34"/>
      <c r="WT460" s="34"/>
      <c r="WU460" s="34"/>
      <c r="WV460" s="34"/>
      <c r="WW460" s="34"/>
      <c r="WX460" s="34"/>
      <c r="WY460" s="34"/>
      <c r="WZ460" s="34"/>
      <c r="XA460" s="34"/>
      <c r="XB460" s="34"/>
      <c r="XC460" s="34"/>
      <c r="XD460" s="34"/>
      <c r="XE460" s="34"/>
      <c r="XF460" s="34"/>
      <c r="XG460" s="34"/>
      <c r="XH460" s="34"/>
      <c r="XI460" s="34"/>
      <c r="XJ460" s="34"/>
      <c r="XK460" s="34"/>
      <c r="XL460" s="34"/>
      <c r="XM460" s="34"/>
      <c r="XN460" s="34"/>
      <c r="XO460" s="34"/>
      <c r="XP460" s="34"/>
      <c r="XQ460" s="34"/>
      <c r="XR460" s="34"/>
      <c r="XS460" s="34"/>
      <c r="XT460" s="34"/>
      <c r="XU460" s="34"/>
      <c r="XV460" s="34"/>
      <c r="XW460" s="34"/>
      <c r="XX460" s="34"/>
      <c r="XY460" s="34"/>
      <c r="XZ460" s="34"/>
      <c r="YA460" s="34"/>
      <c r="YB460" s="34"/>
      <c r="YC460" s="34"/>
      <c r="YD460" s="34"/>
      <c r="YE460" s="34"/>
      <c r="YF460" s="34"/>
      <c r="YG460" s="34"/>
      <c r="YH460" s="34"/>
      <c r="YI460" s="34"/>
      <c r="YJ460" s="34"/>
      <c r="YK460" s="34"/>
      <c r="YL460" s="34"/>
      <c r="YM460" s="34"/>
      <c r="YN460" s="34"/>
      <c r="YO460" s="34"/>
      <c r="YP460" s="34"/>
      <c r="YQ460" s="34"/>
      <c r="YR460" s="34"/>
      <c r="YS460" s="34"/>
      <c r="YT460" s="34"/>
      <c r="YU460" s="34"/>
      <c r="YV460" s="34"/>
      <c r="YW460" s="34"/>
      <c r="YX460" s="34"/>
      <c r="YY460" s="34"/>
      <c r="YZ460" s="34"/>
      <c r="ZA460" s="34"/>
      <c r="ZB460" s="34"/>
      <c r="ZC460" s="34"/>
      <c r="ZD460" s="34"/>
      <c r="ZE460" s="34"/>
      <c r="ZF460" s="34"/>
      <c r="ZG460" s="34"/>
      <c r="ZH460" s="34"/>
      <c r="ZI460" s="34"/>
      <c r="ZJ460" s="34"/>
      <c r="ZK460" s="34"/>
      <c r="ZL460" s="34"/>
      <c r="ZM460" s="34"/>
      <c r="ZN460" s="34"/>
      <c r="ZO460" s="34"/>
      <c r="ZP460" s="34"/>
      <c r="ZQ460" s="34"/>
      <c r="ZR460" s="34"/>
      <c r="ZS460" s="34"/>
      <c r="ZT460" s="34"/>
      <c r="ZU460" s="34"/>
      <c r="ZV460" s="34"/>
      <c r="ZW460" s="34"/>
      <c r="ZX460" s="34"/>
      <c r="ZY460" s="34"/>
      <c r="ZZ460" s="34"/>
      <c r="AAA460" s="34"/>
      <c r="AAB460" s="34"/>
      <c r="AAC460" s="34"/>
      <c r="AAD460" s="34"/>
      <c r="AAE460" s="34"/>
      <c r="AAF460" s="34"/>
      <c r="AAG460" s="34"/>
      <c r="AAH460" s="34"/>
      <c r="AAI460" s="34"/>
      <c r="AAJ460" s="34"/>
      <c r="AAK460" s="34"/>
      <c r="AAL460" s="34"/>
      <c r="AAM460" s="34"/>
      <c r="AAN460" s="34"/>
      <c r="AAO460" s="34"/>
      <c r="AAP460" s="34"/>
      <c r="AAQ460" s="34"/>
      <c r="AAR460" s="34"/>
      <c r="AAS460" s="34"/>
      <c r="AAT460" s="34"/>
      <c r="AAU460" s="34"/>
      <c r="AAV460" s="34"/>
      <c r="AAW460" s="34"/>
      <c r="AAX460" s="34"/>
      <c r="AAY460" s="34"/>
      <c r="AAZ460" s="34"/>
      <c r="ABA460" s="34"/>
      <c r="ABB460" s="34"/>
      <c r="ABC460" s="34"/>
      <c r="ABD460" s="34"/>
      <c r="ABE460" s="34"/>
      <c r="ABF460" s="34"/>
      <c r="ABG460" s="34"/>
      <c r="ABH460" s="34"/>
      <c r="ABI460" s="34"/>
      <c r="ABJ460" s="34"/>
      <c r="ABK460" s="34"/>
      <c r="ABL460" s="34"/>
      <c r="ABM460" s="34"/>
      <c r="ABN460" s="34"/>
      <c r="ABO460" s="34"/>
      <c r="ABP460" s="34"/>
      <c r="ABQ460" s="34"/>
      <c r="ABR460" s="34"/>
      <c r="ABS460" s="34"/>
      <c r="ABT460" s="34"/>
      <c r="ABU460" s="34"/>
      <c r="ABV460" s="34"/>
      <c r="ABW460" s="34"/>
      <c r="ABX460" s="34"/>
      <c r="ABY460" s="34"/>
      <c r="ABZ460" s="34"/>
      <c r="ACA460" s="34"/>
      <c r="ACB460" s="34"/>
      <c r="ACC460" s="34"/>
      <c r="ACD460" s="34"/>
      <c r="ACE460" s="34"/>
      <c r="ACF460" s="34"/>
      <c r="ACG460" s="34"/>
      <c r="ACH460" s="34"/>
      <c r="ACI460" s="34"/>
      <c r="ACJ460" s="34"/>
      <c r="ACK460" s="34"/>
      <c r="ACL460" s="34"/>
      <c r="ACM460" s="34"/>
      <c r="ACN460" s="34"/>
      <c r="ACO460" s="34"/>
      <c r="ACP460" s="34"/>
      <c r="ACQ460" s="34"/>
      <c r="ACR460" s="34"/>
      <c r="ACS460" s="34"/>
      <c r="ACT460" s="34"/>
      <c r="ACU460" s="34"/>
      <c r="ACV460" s="34"/>
      <c r="ACW460" s="34"/>
      <c r="ACX460" s="34"/>
      <c r="ACY460" s="34"/>
      <c r="ACZ460" s="34"/>
      <c r="ADA460" s="34"/>
      <c r="ADB460" s="34"/>
      <c r="ADC460" s="34"/>
      <c r="ADD460" s="34"/>
      <c r="ADE460" s="34"/>
      <c r="ADF460" s="34"/>
      <c r="ADG460" s="34"/>
      <c r="ADH460" s="34"/>
      <c r="ADI460" s="34"/>
      <c r="ADJ460" s="34"/>
      <c r="ADK460" s="34"/>
      <c r="ADL460" s="34"/>
      <c r="ADM460" s="34"/>
      <c r="ADN460" s="34"/>
      <c r="ADO460" s="34"/>
      <c r="ADP460" s="34"/>
      <c r="ADQ460" s="34"/>
      <c r="ADR460" s="34"/>
      <c r="ADS460" s="34"/>
      <c r="ADT460" s="34"/>
      <c r="ADU460" s="34"/>
      <c r="ADV460" s="34"/>
      <c r="ADW460" s="34"/>
      <c r="ADX460" s="34"/>
      <c r="ADY460" s="34"/>
      <c r="ADZ460" s="34"/>
      <c r="AEA460" s="34"/>
      <c r="AEB460" s="34"/>
      <c r="AEC460" s="34"/>
      <c r="AED460" s="34"/>
      <c r="AEE460" s="34"/>
      <c r="AEF460" s="34"/>
      <c r="AEG460" s="34"/>
      <c r="AEH460" s="34"/>
      <c r="AEI460" s="34"/>
      <c r="AEJ460" s="34"/>
      <c r="AEK460" s="34"/>
      <c r="AEL460" s="34"/>
      <c r="AEM460" s="34"/>
      <c r="AEN460" s="34"/>
      <c r="AEO460" s="34"/>
      <c r="AEP460" s="34"/>
      <c r="AEQ460" s="34"/>
      <c r="AER460" s="34"/>
      <c r="AES460" s="34"/>
      <c r="AET460" s="34"/>
      <c r="AEU460" s="34"/>
      <c r="AEV460" s="34"/>
      <c r="AEW460" s="34"/>
      <c r="AEX460" s="34"/>
      <c r="AEY460" s="34"/>
      <c r="AEZ460" s="34"/>
      <c r="AFA460" s="34"/>
      <c r="AFB460" s="34"/>
      <c r="AFC460" s="34"/>
      <c r="AFD460" s="34"/>
      <c r="AFE460" s="34"/>
      <c r="AFF460" s="34"/>
      <c r="AFG460" s="34"/>
      <c r="AFH460" s="34"/>
      <c r="AFI460" s="34"/>
      <c r="AFJ460" s="34"/>
      <c r="AFK460" s="34"/>
      <c r="AFL460" s="34"/>
      <c r="AFM460" s="34"/>
      <c r="AFN460" s="34"/>
      <c r="AFO460" s="34"/>
      <c r="AFP460" s="34"/>
      <c r="AFQ460" s="34"/>
      <c r="AFR460" s="34"/>
      <c r="AFS460" s="34"/>
      <c r="AFT460" s="34"/>
      <c r="AFU460" s="34"/>
      <c r="AFV460" s="34"/>
      <c r="AFW460" s="34"/>
      <c r="AFX460" s="34"/>
      <c r="AFY460" s="34"/>
      <c r="AFZ460" s="34"/>
      <c r="AGA460" s="34"/>
      <c r="AGB460" s="34"/>
      <c r="AGC460" s="34"/>
      <c r="AGD460" s="34"/>
      <c r="AGE460" s="34"/>
      <c r="AGF460" s="34"/>
      <c r="AGG460" s="34"/>
      <c r="AGH460" s="34"/>
      <c r="AGI460" s="34"/>
      <c r="AGJ460" s="34"/>
      <c r="AGK460" s="34"/>
      <c r="AGL460" s="34"/>
      <c r="AGM460" s="34"/>
      <c r="AGN460" s="34"/>
      <c r="AGO460" s="34"/>
      <c r="AGP460" s="34"/>
      <c r="AGQ460" s="34"/>
      <c r="AGR460" s="34"/>
      <c r="AGS460" s="34"/>
      <c r="AGT460" s="34"/>
      <c r="AGU460" s="34"/>
      <c r="AGV460" s="34"/>
      <c r="AGW460" s="34"/>
      <c r="AGX460" s="34"/>
      <c r="AGY460" s="34"/>
      <c r="AGZ460" s="34"/>
      <c r="AHA460" s="34"/>
      <c r="AHB460" s="34"/>
      <c r="AHC460" s="34"/>
      <c r="AHD460" s="34"/>
      <c r="AHE460" s="34"/>
      <c r="AHF460" s="34"/>
      <c r="AHG460" s="34"/>
      <c r="AHH460" s="34"/>
      <c r="AHI460" s="34"/>
      <c r="AHJ460" s="34"/>
      <c r="AHK460" s="34"/>
      <c r="AHL460" s="34"/>
      <c r="AHM460" s="34"/>
      <c r="AHN460" s="34"/>
      <c r="AHO460" s="34"/>
      <c r="AHP460" s="34"/>
      <c r="AHQ460" s="34"/>
      <c r="AHR460" s="34"/>
      <c r="AHS460" s="34"/>
      <c r="AHT460" s="34"/>
      <c r="AHU460" s="34"/>
      <c r="AHV460" s="34"/>
      <c r="AHW460" s="34"/>
      <c r="AHX460" s="34"/>
      <c r="AHY460" s="34"/>
      <c r="AHZ460" s="34"/>
      <c r="AIA460" s="34"/>
      <c r="AIB460" s="34"/>
      <c r="AIC460" s="34"/>
      <c r="AID460" s="34"/>
      <c r="AIE460" s="34"/>
      <c r="AIF460" s="34"/>
      <c r="AIG460" s="34"/>
      <c r="AIH460" s="34"/>
      <c r="AII460" s="34"/>
      <c r="AIJ460" s="34"/>
      <c r="AIK460" s="34"/>
      <c r="AIL460" s="34"/>
      <c r="AIM460" s="34"/>
      <c r="AIN460" s="34"/>
      <c r="AIO460" s="34"/>
      <c r="AIP460" s="34"/>
      <c r="AIQ460" s="34"/>
      <c r="AIR460" s="34"/>
      <c r="AIS460" s="34"/>
      <c r="AIT460" s="34"/>
      <c r="AIU460" s="34"/>
      <c r="AIV460" s="34"/>
      <c r="AIW460" s="34"/>
      <c r="AIX460" s="34"/>
      <c r="AIY460" s="34"/>
      <c r="AIZ460" s="34"/>
      <c r="AJA460" s="34"/>
      <c r="AJB460" s="34"/>
      <c r="AJC460" s="34"/>
      <c r="AJD460" s="34"/>
      <c r="AJE460" s="34"/>
      <c r="AJF460" s="34"/>
      <c r="AJG460" s="34"/>
      <c r="AJH460" s="34"/>
      <c r="AJI460" s="34"/>
      <c r="AJJ460" s="34"/>
      <c r="AJK460" s="34"/>
      <c r="AJL460" s="34"/>
      <c r="AJM460" s="34"/>
      <c r="AJN460" s="34"/>
      <c r="AJO460" s="34"/>
      <c r="AJP460" s="34"/>
      <c r="AJQ460" s="34"/>
      <c r="AJR460" s="34"/>
      <c r="AJS460" s="34"/>
      <c r="AJT460" s="34"/>
      <c r="AJU460" s="34"/>
      <c r="AJV460" s="34"/>
      <c r="AJW460" s="34"/>
      <c r="AJX460" s="34"/>
      <c r="AJY460" s="34"/>
      <c r="AJZ460" s="34"/>
      <c r="AKA460" s="34"/>
      <c r="AKB460" s="34"/>
      <c r="AKC460" s="34"/>
      <c r="AKD460" s="34"/>
      <c r="AKE460" s="34"/>
      <c r="AKF460" s="34"/>
      <c r="AKG460" s="34"/>
      <c r="AKH460" s="34"/>
      <c r="AKI460" s="34"/>
      <c r="AKJ460" s="34"/>
      <c r="AKK460" s="34"/>
      <c r="AKL460" s="34"/>
      <c r="AKM460" s="34"/>
      <c r="AKN460" s="34"/>
      <c r="AKO460" s="34"/>
      <c r="AKP460" s="34"/>
      <c r="AKQ460" s="34"/>
      <c r="AKR460" s="34"/>
      <c r="AKS460" s="34"/>
      <c r="AKT460" s="34"/>
      <c r="AKU460" s="34"/>
      <c r="AKV460" s="34"/>
      <c r="AKW460" s="34"/>
      <c r="AKX460" s="34"/>
      <c r="AKY460" s="34"/>
      <c r="AKZ460" s="34"/>
      <c r="ALA460" s="34"/>
      <c r="ALB460" s="34"/>
      <c r="ALC460" s="34"/>
      <c r="ALD460" s="34"/>
      <c r="ALE460" s="34"/>
      <c r="ALF460" s="34"/>
      <c r="ALG460" s="34"/>
      <c r="ALH460" s="34"/>
      <c r="ALI460" s="34"/>
      <c r="ALJ460" s="34"/>
      <c r="ALK460" s="34"/>
      <c r="ALL460" s="34"/>
      <c r="ALM460" s="34"/>
      <c r="ALN460" s="34"/>
      <c r="ALO460" s="34"/>
      <c r="ALP460" s="34"/>
      <c r="ALQ460" s="34"/>
      <c r="ALR460" s="34"/>
      <c r="ALS460" s="34"/>
      <c r="ALT460" s="34"/>
      <c r="ALU460" s="34"/>
      <c r="ALV460" s="34"/>
      <c r="ALW460" s="34"/>
      <c r="ALX460" s="34"/>
      <c r="ALY460" s="34"/>
      <c r="ALZ460" s="34"/>
      <c r="AMA460" s="34"/>
      <c r="AMB460" s="34"/>
      <c r="AMC460" s="34"/>
      <c r="AMD460" s="34"/>
      <c r="AME460" s="34"/>
      <c r="AMF460" s="34"/>
      <c r="AMG460" s="34"/>
      <c r="AMH460" s="34"/>
      <c r="AMI460" s="34"/>
      <c r="AMJ460" s="34"/>
      <c r="AMK460" s="34"/>
      <c r="AML460" s="34"/>
      <c r="AMM460" s="34"/>
      <c r="AMN460" s="34"/>
      <c r="AMO460" s="34"/>
      <c r="AMP460" s="34"/>
      <c r="AMQ460" s="34"/>
      <c r="AMR460" s="34"/>
      <c r="AMS460" s="34"/>
      <c r="AMT460" s="34"/>
      <c r="AMU460" s="34"/>
      <c r="AMV460" s="34"/>
      <c r="AMW460" s="34"/>
      <c r="AMX460" s="34"/>
      <c r="AMY460" s="34"/>
      <c r="AMZ460" s="34"/>
      <c r="ANA460" s="34"/>
      <c r="ANB460" s="34"/>
      <c r="ANC460" s="34"/>
      <c r="AND460" s="34"/>
      <c r="ANE460" s="34"/>
      <c r="ANF460" s="34"/>
      <c r="ANG460" s="34"/>
      <c r="ANH460" s="34"/>
      <c r="ANI460" s="34"/>
      <c r="ANJ460" s="34"/>
      <c r="ANK460" s="34"/>
      <c r="ANL460" s="34"/>
      <c r="ANM460" s="34"/>
      <c r="ANN460" s="34"/>
      <c r="ANO460" s="34"/>
      <c r="ANP460" s="34"/>
      <c r="ANQ460" s="34"/>
      <c r="ANR460" s="34"/>
      <c r="ANS460" s="34"/>
      <c r="ANT460" s="34"/>
      <c r="ANU460" s="34"/>
      <c r="ANV460" s="34"/>
      <c r="ANW460" s="34"/>
      <c r="ANX460" s="34"/>
      <c r="ANY460" s="34"/>
      <c r="ANZ460" s="34"/>
      <c r="AOA460" s="34"/>
      <c r="AOB460" s="34"/>
      <c r="AOC460" s="34"/>
      <c r="AOD460" s="34"/>
      <c r="AOE460" s="34"/>
      <c r="AOF460" s="34"/>
      <c r="AOG460" s="34"/>
      <c r="AOH460" s="34"/>
      <c r="AOI460" s="34"/>
      <c r="AOJ460" s="34"/>
      <c r="AOK460" s="34"/>
      <c r="AOL460" s="34"/>
      <c r="AOM460" s="34"/>
      <c r="AON460" s="34"/>
      <c r="AOO460" s="34"/>
      <c r="AOP460" s="34"/>
      <c r="AOQ460" s="34"/>
      <c r="AOR460" s="34"/>
      <c r="AOS460" s="34"/>
      <c r="AOT460" s="34"/>
      <c r="AOU460" s="34"/>
      <c r="AOV460" s="34"/>
      <c r="AOW460" s="34"/>
      <c r="AOX460" s="34"/>
      <c r="AOY460" s="34"/>
      <c r="AOZ460" s="34"/>
      <c r="APA460" s="34"/>
      <c r="APB460" s="34"/>
      <c r="APC460" s="34"/>
      <c r="APD460" s="34"/>
      <c r="APE460" s="34"/>
      <c r="APF460" s="34"/>
      <c r="APG460" s="34"/>
      <c r="APH460" s="34"/>
      <c r="API460" s="34"/>
      <c r="APJ460" s="34"/>
      <c r="APK460" s="34"/>
      <c r="APL460" s="34"/>
      <c r="APM460" s="34"/>
      <c r="APN460" s="34"/>
      <c r="APO460" s="34"/>
      <c r="APP460" s="34"/>
      <c r="APQ460" s="34"/>
      <c r="APR460" s="34"/>
      <c r="APS460" s="34"/>
      <c r="APT460" s="34"/>
      <c r="APU460" s="34"/>
      <c r="APV460" s="34"/>
      <c r="APW460" s="34"/>
      <c r="APX460" s="34"/>
      <c r="APY460" s="34"/>
      <c r="APZ460" s="34"/>
      <c r="AQA460" s="34"/>
      <c r="AQB460" s="34"/>
      <c r="AQC460" s="34"/>
      <c r="AQD460" s="34"/>
      <c r="AQE460" s="34"/>
      <c r="AQF460" s="34"/>
      <c r="AQG460" s="34"/>
      <c r="AQH460" s="34"/>
      <c r="AQI460" s="34"/>
      <c r="AQJ460" s="34"/>
      <c r="AQK460" s="34"/>
      <c r="AQL460" s="34"/>
      <c r="AQM460" s="34"/>
      <c r="AQN460" s="34"/>
      <c r="AQO460" s="34"/>
      <c r="AQP460" s="34"/>
      <c r="AQQ460" s="34"/>
      <c r="AQR460" s="34"/>
      <c r="AQS460" s="34"/>
      <c r="AQT460" s="34"/>
      <c r="AQU460" s="34"/>
      <c r="AQV460" s="34"/>
      <c r="AQW460" s="34"/>
      <c r="AQX460" s="34"/>
      <c r="AQY460" s="34"/>
      <c r="AQZ460" s="34"/>
      <c r="ARA460" s="34"/>
      <c r="ARB460" s="34"/>
      <c r="ARC460" s="34"/>
      <c r="ARD460" s="34"/>
      <c r="ARE460" s="34"/>
      <c r="ARF460" s="34"/>
      <c r="ARG460" s="34"/>
      <c r="ARH460" s="34"/>
      <c r="ARI460" s="34"/>
      <c r="ARJ460" s="34"/>
      <c r="ARK460" s="34"/>
      <c r="ARL460" s="34"/>
      <c r="ARM460" s="34"/>
      <c r="ARN460" s="34"/>
      <c r="ARO460" s="34"/>
      <c r="ARP460" s="34"/>
      <c r="ARQ460" s="34"/>
      <c r="ARR460" s="34"/>
      <c r="ARS460" s="34"/>
      <c r="ART460" s="34"/>
      <c r="ARU460" s="34"/>
      <c r="ARV460" s="34"/>
      <c r="ARW460" s="34"/>
      <c r="ARX460" s="34"/>
      <c r="ARY460" s="34"/>
      <c r="ARZ460" s="34"/>
      <c r="ASA460" s="34"/>
      <c r="ASB460" s="34"/>
      <c r="ASC460" s="34"/>
      <c r="ASD460" s="34"/>
      <c r="ASE460" s="34"/>
      <c r="ASF460" s="34"/>
      <c r="ASG460" s="34"/>
      <c r="ASH460" s="34"/>
      <c r="ASI460" s="34"/>
      <c r="ASJ460" s="34"/>
      <c r="ASK460" s="34"/>
      <c r="ASL460" s="34"/>
      <c r="ASM460" s="34"/>
      <c r="ASN460" s="34"/>
      <c r="ASO460" s="34"/>
      <c r="ASP460" s="34"/>
      <c r="ASQ460" s="34"/>
      <c r="ASR460" s="34"/>
      <c r="ASS460" s="34"/>
      <c r="AST460" s="34"/>
      <c r="ASU460" s="34"/>
      <c r="ASV460" s="34"/>
      <c r="ASW460" s="34"/>
      <c r="ASX460" s="34"/>
      <c r="ASY460" s="34"/>
      <c r="ASZ460" s="34"/>
      <c r="ATA460" s="34"/>
      <c r="ATB460" s="34"/>
      <c r="ATC460" s="34"/>
      <c r="ATD460" s="34"/>
      <c r="ATE460" s="34"/>
      <c r="ATF460" s="34"/>
      <c r="ATG460" s="34"/>
      <c r="ATH460" s="34"/>
      <c r="ATI460" s="34"/>
      <c r="ATJ460" s="34"/>
      <c r="ATK460" s="34"/>
      <c r="ATL460" s="34"/>
      <c r="ATM460" s="34"/>
      <c r="ATN460" s="34"/>
      <c r="ATO460" s="34"/>
      <c r="ATP460" s="34"/>
      <c r="ATQ460" s="34"/>
      <c r="ATR460" s="34"/>
      <c r="ATS460" s="34"/>
      <c r="ATT460" s="34"/>
      <c r="ATU460" s="34"/>
      <c r="ATV460" s="34"/>
      <c r="ATW460" s="34"/>
      <c r="ATX460" s="34"/>
      <c r="ATY460" s="34"/>
      <c r="ATZ460" s="34"/>
      <c r="AUA460" s="34"/>
      <c r="AUB460" s="34"/>
      <c r="AUC460" s="34"/>
      <c r="AUD460" s="34"/>
      <c r="AUE460" s="34"/>
      <c r="AUF460" s="34"/>
      <c r="AUG460" s="34"/>
      <c r="AUH460" s="34"/>
      <c r="AUI460" s="34"/>
      <c r="AUJ460" s="34"/>
      <c r="AUK460" s="34"/>
      <c r="AUL460" s="34"/>
      <c r="AUM460" s="34"/>
      <c r="AUN460" s="34"/>
      <c r="AUO460" s="34"/>
      <c r="AUP460" s="34"/>
      <c r="AUQ460" s="34"/>
      <c r="AUR460" s="34"/>
      <c r="AUS460" s="34"/>
      <c r="AUT460" s="34"/>
      <c r="AUU460" s="34"/>
      <c r="AUV460" s="34"/>
      <c r="AUW460" s="34"/>
      <c r="AUX460" s="34"/>
      <c r="AUY460" s="34"/>
      <c r="AUZ460" s="34"/>
      <c r="AVA460" s="34"/>
      <c r="AVB460" s="34"/>
      <c r="AVC460" s="34"/>
      <c r="AVD460" s="34"/>
      <c r="AVE460" s="34"/>
      <c r="AVF460" s="34"/>
      <c r="AVG460" s="34"/>
      <c r="AVH460" s="34"/>
      <c r="AVI460" s="34"/>
      <c r="AVJ460" s="34"/>
      <c r="AVK460" s="34"/>
      <c r="AVL460" s="34"/>
      <c r="AVM460" s="34"/>
      <c r="AVN460" s="34"/>
      <c r="AVO460" s="34"/>
      <c r="AVP460" s="34"/>
      <c r="AVQ460" s="34"/>
      <c r="AVR460" s="34"/>
      <c r="AVS460" s="34"/>
      <c r="AVT460" s="34"/>
      <c r="AVU460" s="34"/>
      <c r="AVV460" s="34"/>
      <c r="AVW460" s="34"/>
      <c r="AVX460" s="34"/>
      <c r="AVY460" s="34"/>
      <c r="AVZ460" s="34"/>
      <c r="AWA460" s="34"/>
      <c r="AWB460" s="34"/>
      <c r="AWC460" s="34"/>
      <c r="AWD460" s="34"/>
      <c r="AWE460" s="34"/>
      <c r="AWF460" s="34"/>
      <c r="AWG460" s="34"/>
      <c r="AWH460" s="34"/>
      <c r="AWI460" s="34"/>
      <c r="AWJ460" s="34"/>
      <c r="AWK460" s="34"/>
      <c r="AWL460" s="34"/>
      <c r="AWM460" s="34"/>
      <c r="AWN460" s="34"/>
      <c r="AWO460" s="34"/>
      <c r="AWP460" s="34"/>
      <c r="AWQ460" s="34"/>
      <c r="AWR460" s="34"/>
      <c r="AWS460" s="34"/>
      <c r="AWT460" s="34"/>
      <c r="AWU460" s="34"/>
      <c r="AWV460" s="34"/>
      <c r="AWW460" s="34"/>
      <c r="AWX460" s="34"/>
      <c r="AWY460" s="34"/>
      <c r="AWZ460" s="34"/>
      <c r="AXA460" s="34"/>
      <c r="AXB460" s="34"/>
      <c r="AXC460" s="34"/>
      <c r="AXD460" s="34"/>
      <c r="AXE460" s="34"/>
      <c r="AXF460" s="34"/>
      <c r="AXG460" s="34"/>
      <c r="AXH460" s="34"/>
      <c r="AXI460" s="34"/>
      <c r="AXJ460" s="34"/>
      <c r="AXK460" s="34"/>
      <c r="AXL460" s="34"/>
      <c r="AXM460" s="34"/>
      <c r="AXN460" s="34"/>
      <c r="AXO460" s="34"/>
      <c r="AXP460" s="34"/>
      <c r="AXQ460" s="34"/>
      <c r="AXR460" s="34"/>
      <c r="AXS460" s="34"/>
      <c r="AXT460" s="34"/>
      <c r="AXU460" s="34"/>
      <c r="AXV460" s="34"/>
      <c r="AXW460" s="34"/>
      <c r="AXX460" s="34"/>
      <c r="AXY460" s="34"/>
      <c r="AXZ460" s="34"/>
      <c r="AYA460" s="34"/>
      <c r="AYB460" s="34"/>
      <c r="AYC460" s="34"/>
      <c r="AYD460" s="34"/>
      <c r="AYE460" s="34"/>
      <c r="AYF460" s="34"/>
      <c r="AYG460" s="34"/>
      <c r="AYH460" s="34"/>
      <c r="AYI460" s="34"/>
      <c r="AYJ460" s="34"/>
      <c r="AYK460" s="34"/>
      <c r="AYL460" s="34"/>
      <c r="AYM460" s="34"/>
      <c r="AYN460" s="34"/>
      <c r="AYO460" s="34"/>
      <c r="AYP460" s="34"/>
      <c r="AYQ460" s="34"/>
      <c r="AYR460" s="34"/>
      <c r="AYS460" s="34"/>
      <c r="AYT460" s="34"/>
      <c r="AYU460" s="34"/>
      <c r="AYV460" s="34"/>
      <c r="AYW460" s="34"/>
      <c r="AYX460" s="34"/>
      <c r="AYY460" s="34"/>
      <c r="AYZ460" s="34"/>
      <c r="AZA460" s="34"/>
      <c r="AZB460" s="34"/>
      <c r="AZC460" s="34"/>
      <c r="AZD460" s="34"/>
      <c r="AZE460" s="34"/>
      <c r="AZF460" s="34"/>
      <c r="AZG460" s="34"/>
      <c r="AZH460" s="34"/>
      <c r="AZI460" s="34"/>
      <c r="AZJ460" s="34"/>
      <c r="AZK460" s="34"/>
      <c r="AZL460" s="34"/>
      <c r="AZM460" s="34"/>
      <c r="AZN460" s="34"/>
      <c r="AZO460" s="34"/>
      <c r="AZP460" s="34"/>
      <c r="AZQ460" s="34"/>
      <c r="AZR460" s="34"/>
      <c r="AZS460" s="34"/>
      <c r="AZT460" s="34"/>
      <c r="AZU460" s="34"/>
      <c r="AZV460" s="34"/>
      <c r="AZW460" s="34"/>
      <c r="AZX460" s="34"/>
      <c r="AZY460" s="34"/>
      <c r="AZZ460" s="34"/>
      <c r="BAA460" s="34"/>
      <c r="BAB460" s="34"/>
      <c r="BAC460" s="34"/>
      <c r="BAD460" s="34"/>
      <c r="BAE460" s="34"/>
      <c r="BAF460" s="34"/>
      <c r="BAG460" s="34"/>
      <c r="BAH460" s="34"/>
      <c r="BAI460" s="34"/>
      <c r="BAJ460" s="34"/>
      <c r="BAK460" s="34"/>
      <c r="BAL460" s="34"/>
      <c r="BAM460" s="34"/>
      <c r="BAN460" s="34"/>
      <c r="BAO460" s="34"/>
      <c r="BAP460" s="34"/>
      <c r="BAQ460" s="34"/>
      <c r="BAR460" s="34"/>
      <c r="BAS460" s="34"/>
      <c r="BAT460" s="34"/>
      <c r="BAU460" s="34"/>
      <c r="BAV460" s="34"/>
      <c r="BAW460" s="34"/>
      <c r="BAX460" s="34"/>
      <c r="BAY460" s="34"/>
      <c r="BAZ460" s="34"/>
      <c r="BBA460" s="34"/>
      <c r="BBB460" s="34"/>
      <c r="BBC460" s="34"/>
      <c r="BBD460" s="34"/>
      <c r="BBE460" s="34"/>
      <c r="BBF460" s="34"/>
      <c r="BBG460" s="34"/>
      <c r="BBH460" s="34"/>
      <c r="BBI460" s="34"/>
      <c r="BBJ460" s="34"/>
      <c r="BBK460" s="34"/>
      <c r="BBL460" s="34"/>
      <c r="BBM460" s="34"/>
      <c r="BBN460" s="34"/>
      <c r="BBO460" s="34"/>
      <c r="BBP460" s="34"/>
      <c r="BBQ460" s="34"/>
      <c r="BBR460" s="34"/>
      <c r="BBS460" s="34"/>
      <c r="BBT460" s="34"/>
      <c r="BBU460" s="34"/>
      <c r="BBV460" s="34"/>
      <c r="BBW460" s="34"/>
      <c r="BBX460" s="34"/>
      <c r="BBY460" s="34"/>
      <c r="BBZ460" s="34"/>
      <c r="BCA460" s="34"/>
      <c r="BCB460" s="34"/>
      <c r="BCC460" s="34"/>
      <c r="BCD460" s="34"/>
      <c r="BCE460" s="34"/>
      <c r="BCF460" s="34"/>
      <c r="BCG460" s="34"/>
      <c r="BCH460" s="34"/>
      <c r="BCI460" s="34"/>
      <c r="BCJ460" s="34"/>
      <c r="BCK460" s="34"/>
      <c r="BCL460" s="34"/>
      <c r="BCM460" s="34"/>
      <c r="BCN460" s="34"/>
      <c r="BCO460" s="34"/>
      <c r="BCP460" s="34"/>
      <c r="BCQ460" s="34"/>
      <c r="BCR460" s="34"/>
      <c r="BCS460" s="34"/>
      <c r="BCT460" s="34"/>
      <c r="BCU460" s="34"/>
      <c r="BCV460" s="34"/>
      <c r="BCW460" s="34"/>
      <c r="BCX460" s="34"/>
      <c r="BCY460" s="34"/>
      <c r="BCZ460" s="34"/>
      <c r="BDA460" s="34"/>
      <c r="BDB460" s="34"/>
      <c r="BDC460" s="34"/>
      <c r="BDD460" s="34"/>
      <c r="BDE460" s="34"/>
      <c r="BDF460" s="34"/>
      <c r="BDG460" s="34"/>
      <c r="BDH460" s="34"/>
      <c r="BDI460" s="34"/>
      <c r="BDJ460" s="34"/>
      <c r="BDK460" s="34"/>
      <c r="BDL460" s="34"/>
      <c r="BDM460" s="34"/>
      <c r="BDN460" s="34"/>
      <c r="BDO460" s="34"/>
      <c r="BDP460" s="34"/>
      <c r="BDQ460" s="34"/>
      <c r="BDR460" s="34"/>
      <c r="BDS460" s="34"/>
      <c r="BDT460" s="34"/>
      <c r="BDU460" s="34"/>
      <c r="BDV460" s="34"/>
      <c r="BDW460" s="34"/>
      <c r="BDX460" s="34"/>
      <c r="BDY460" s="34"/>
      <c r="BDZ460" s="34"/>
      <c r="BEA460" s="34"/>
      <c r="BEB460" s="34"/>
      <c r="BEC460" s="34"/>
      <c r="BED460" s="34"/>
      <c r="BEE460" s="34"/>
      <c r="BEF460" s="34"/>
      <c r="BEG460" s="34"/>
      <c r="BEH460" s="34"/>
      <c r="BEI460" s="34"/>
      <c r="BEJ460" s="34"/>
      <c r="BEK460" s="34"/>
      <c r="BEL460" s="34"/>
      <c r="BEM460" s="34"/>
      <c r="BEN460" s="34"/>
      <c r="BEO460" s="34"/>
      <c r="BEP460" s="34"/>
      <c r="BEQ460" s="34"/>
      <c r="BER460" s="34"/>
      <c r="BES460" s="34"/>
      <c r="BET460" s="34"/>
      <c r="BEU460" s="34"/>
      <c r="BEV460" s="34"/>
      <c r="BEW460" s="34"/>
      <c r="BEX460" s="34"/>
      <c r="BEY460" s="34"/>
      <c r="BEZ460" s="34"/>
      <c r="BFA460" s="34"/>
      <c r="BFB460" s="34"/>
      <c r="BFC460" s="34"/>
      <c r="BFD460" s="34"/>
      <c r="BFE460" s="34"/>
      <c r="BFF460" s="34"/>
      <c r="BFG460" s="34"/>
      <c r="BFH460" s="34"/>
      <c r="BFI460" s="34"/>
      <c r="BFJ460" s="34"/>
      <c r="BFK460" s="34"/>
      <c r="BFL460" s="34"/>
      <c r="BFM460" s="34"/>
      <c r="BFN460" s="34"/>
      <c r="BFO460" s="34"/>
      <c r="BFP460" s="34"/>
      <c r="BFQ460" s="34"/>
      <c r="BFR460" s="34"/>
      <c r="BFS460" s="34"/>
      <c r="BFT460" s="34"/>
      <c r="BFU460" s="34"/>
      <c r="BFV460" s="34"/>
      <c r="BFW460" s="34"/>
      <c r="BFX460" s="34"/>
      <c r="BFY460" s="34"/>
      <c r="BFZ460" s="34"/>
      <c r="BGA460" s="34"/>
      <c r="BGB460" s="34"/>
      <c r="BGC460" s="34"/>
      <c r="BGD460" s="34"/>
      <c r="BGE460" s="34"/>
      <c r="BGF460" s="34"/>
      <c r="BGG460" s="34"/>
      <c r="BGH460" s="34"/>
      <c r="BGI460" s="34"/>
      <c r="BGJ460" s="34"/>
      <c r="BGK460" s="34"/>
      <c r="BGL460" s="34"/>
      <c r="BGM460" s="34"/>
      <c r="BGN460" s="34"/>
      <c r="BGO460" s="34"/>
      <c r="BGP460" s="34"/>
      <c r="BGQ460" s="34"/>
      <c r="BGR460" s="34"/>
      <c r="BGS460" s="34"/>
      <c r="BGT460" s="34"/>
      <c r="BGU460" s="34"/>
      <c r="BGV460" s="34"/>
      <c r="BGW460" s="34"/>
      <c r="BGX460" s="34"/>
      <c r="BGY460" s="34"/>
      <c r="BGZ460" s="34"/>
      <c r="BHA460" s="34"/>
      <c r="BHB460" s="34"/>
      <c r="BHC460" s="34"/>
      <c r="BHD460" s="34"/>
      <c r="BHE460" s="34"/>
      <c r="BHF460" s="34"/>
      <c r="BHG460" s="34"/>
      <c r="BHH460" s="34"/>
      <c r="BHI460" s="34"/>
      <c r="BHJ460" s="34"/>
      <c r="BHK460" s="34"/>
      <c r="BHL460" s="34"/>
      <c r="BHM460" s="34"/>
      <c r="BHN460" s="34"/>
      <c r="BHO460" s="34"/>
      <c r="BHP460" s="34"/>
      <c r="BHQ460" s="34"/>
      <c r="BHR460" s="34"/>
      <c r="BHS460" s="34"/>
      <c r="BHT460" s="34"/>
      <c r="BHU460" s="34"/>
      <c r="BHV460" s="34"/>
      <c r="BHW460" s="34"/>
      <c r="BHX460" s="34"/>
      <c r="BHY460" s="34"/>
      <c r="BHZ460" s="34"/>
      <c r="BIA460" s="34"/>
      <c r="BIB460" s="34"/>
      <c r="BIC460" s="34"/>
      <c r="BID460" s="34"/>
      <c r="BIE460" s="34"/>
      <c r="BIF460" s="34"/>
      <c r="BIG460" s="34"/>
      <c r="BIH460" s="34"/>
      <c r="BII460" s="34"/>
      <c r="BIJ460" s="34"/>
      <c r="BIK460" s="34"/>
      <c r="BIL460" s="34"/>
      <c r="BIM460" s="34"/>
      <c r="BIN460" s="34"/>
      <c r="BIO460" s="34"/>
      <c r="BIP460" s="34"/>
      <c r="BIQ460" s="34"/>
      <c r="BIR460" s="34"/>
      <c r="BIS460" s="34"/>
      <c r="BIT460" s="34"/>
      <c r="BIU460" s="34"/>
      <c r="BIV460" s="34"/>
      <c r="BIW460" s="34"/>
      <c r="BIX460" s="34"/>
      <c r="BIY460" s="34"/>
      <c r="BIZ460" s="34"/>
      <c r="BJA460" s="34"/>
      <c r="BJB460" s="34"/>
      <c r="BJC460" s="34"/>
      <c r="BJD460" s="34"/>
      <c r="BJE460" s="34"/>
      <c r="BJF460" s="34"/>
      <c r="BJG460" s="34"/>
      <c r="BJH460" s="34"/>
      <c r="BJI460" s="34"/>
      <c r="BJJ460" s="34"/>
      <c r="BJK460" s="34"/>
      <c r="BJL460" s="34"/>
      <c r="BJM460" s="34"/>
      <c r="BJN460" s="34"/>
      <c r="BJO460" s="34"/>
      <c r="BJP460" s="34"/>
      <c r="BJQ460" s="34"/>
      <c r="BJR460" s="34"/>
      <c r="BJS460" s="34"/>
      <c r="BJT460" s="34"/>
      <c r="BJU460" s="34"/>
      <c r="BJV460" s="34"/>
      <c r="BJW460" s="34"/>
      <c r="BJX460" s="34"/>
      <c r="BJY460" s="34"/>
      <c r="BJZ460" s="34"/>
      <c r="BKA460" s="34"/>
      <c r="BKB460" s="34"/>
      <c r="BKC460" s="34"/>
      <c r="BKD460" s="34"/>
      <c r="BKE460" s="34"/>
      <c r="BKF460" s="34"/>
      <c r="BKG460" s="34"/>
      <c r="BKH460" s="34"/>
      <c r="BKI460" s="34"/>
      <c r="BKJ460" s="34"/>
      <c r="BKK460" s="34"/>
      <c r="BKL460" s="34"/>
      <c r="BKM460" s="34"/>
      <c r="BKN460" s="34"/>
      <c r="BKO460" s="34"/>
      <c r="BKP460" s="34"/>
      <c r="BKQ460" s="34"/>
      <c r="BKR460" s="34"/>
      <c r="BKS460" s="34"/>
      <c r="BKT460" s="34"/>
      <c r="BKU460" s="34"/>
      <c r="BKV460" s="34"/>
      <c r="BKW460" s="34"/>
      <c r="BKX460" s="34"/>
      <c r="BKY460" s="34"/>
      <c r="BKZ460" s="34"/>
      <c r="BLA460" s="34"/>
      <c r="BLB460" s="34"/>
      <c r="BLC460" s="34"/>
      <c r="BLD460" s="34"/>
      <c r="BLE460" s="34"/>
      <c r="BLF460" s="34"/>
      <c r="BLG460" s="34"/>
      <c r="BLH460" s="34"/>
      <c r="BLI460" s="34"/>
      <c r="BLJ460" s="34"/>
      <c r="BLK460" s="34"/>
      <c r="BLL460" s="34"/>
      <c r="BLM460" s="34"/>
      <c r="BLN460" s="34"/>
      <c r="BLO460" s="34"/>
      <c r="BLP460" s="34"/>
      <c r="BLQ460" s="34"/>
      <c r="BLR460" s="34"/>
      <c r="BLS460" s="34"/>
      <c r="BLT460" s="34"/>
      <c r="BLU460" s="34"/>
      <c r="BLV460" s="34"/>
      <c r="BLW460" s="34"/>
      <c r="BLX460" s="34"/>
      <c r="BLY460" s="34"/>
      <c r="BLZ460" s="34"/>
      <c r="BMA460" s="34"/>
      <c r="BMB460" s="34"/>
      <c r="BMC460" s="34"/>
      <c r="BMD460" s="34"/>
      <c r="BME460" s="34"/>
      <c r="BMF460" s="34"/>
      <c r="BMG460" s="34"/>
      <c r="BMH460" s="34"/>
      <c r="BMI460" s="34"/>
      <c r="BMJ460" s="34"/>
      <c r="BMK460" s="34"/>
      <c r="BML460" s="34"/>
      <c r="BMM460" s="34"/>
      <c r="BMN460" s="34"/>
      <c r="BMO460" s="34"/>
      <c r="BMP460" s="34"/>
      <c r="BMQ460" s="34"/>
      <c r="BMR460" s="34"/>
      <c r="BMS460" s="34"/>
      <c r="BMT460" s="34"/>
      <c r="BMU460" s="34"/>
      <c r="BMV460" s="34"/>
      <c r="BMW460" s="34"/>
      <c r="BMX460" s="34"/>
      <c r="BMY460" s="34"/>
      <c r="BMZ460" s="34"/>
      <c r="BNA460" s="34"/>
      <c r="BNB460" s="34"/>
      <c r="BNC460" s="34"/>
      <c r="BND460" s="34"/>
      <c r="BNE460" s="34"/>
      <c r="BNF460" s="34"/>
      <c r="BNG460" s="34"/>
      <c r="BNH460" s="34"/>
      <c r="BNI460" s="34"/>
      <c r="BNJ460" s="34"/>
      <c r="BNK460" s="34"/>
      <c r="BNL460" s="34"/>
      <c r="BNM460" s="34"/>
      <c r="BNN460" s="34"/>
      <c r="BNO460" s="34"/>
      <c r="BNP460" s="34"/>
      <c r="BNQ460" s="34"/>
      <c r="BNR460" s="34"/>
      <c r="BNS460" s="34"/>
      <c r="BNT460" s="34"/>
      <c r="BNU460" s="34"/>
      <c r="BNV460" s="34"/>
      <c r="BNW460" s="34"/>
      <c r="BNX460" s="34"/>
      <c r="BNY460" s="34"/>
      <c r="BNZ460" s="34"/>
      <c r="BOA460" s="34"/>
      <c r="BOB460" s="34"/>
      <c r="BOC460" s="34"/>
      <c r="BOD460" s="34"/>
      <c r="BOE460" s="34"/>
      <c r="BOF460" s="34"/>
      <c r="BOG460" s="34"/>
      <c r="BOH460" s="34"/>
      <c r="BOI460" s="34"/>
      <c r="BOJ460" s="34"/>
      <c r="BOK460" s="34"/>
      <c r="BOL460" s="34"/>
      <c r="BOM460" s="34"/>
      <c r="BON460" s="34"/>
      <c r="BOO460" s="34"/>
      <c r="BOP460" s="34"/>
      <c r="BOQ460" s="34"/>
      <c r="BOR460" s="34"/>
      <c r="BOS460" s="34"/>
      <c r="BOT460" s="34"/>
      <c r="BOU460" s="34"/>
      <c r="BOV460" s="34"/>
      <c r="BOW460" s="34"/>
      <c r="BOX460" s="34"/>
      <c r="BOY460" s="34"/>
      <c r="BOZ460" s="34"/>
      <c r="BPA460" s="34"/>
      <c r="BPB460" s="34"/>
      <c r="BPC460" s="34"/>
      <c r="BPD460" s="34"/>
      <c r="BPE460" s="34"/>
      <c r="BPF460" s="34"/>
      <c r="BPG460" s="34"/>
      <c r="BPH460" s="34"/>
      <c r="BPI460" s="34"/>
      <c r="BPJ460" s="34"/>
      <c r="BPK460" s="34"/>
      <c r="BPL460" s="34"/>
      <c r="BPM460" s="34"/>
      <c r="BPN460" s="34"/>
      <c r="BPO460" s="34"/>
      <c r="BPP460" s="34"/>
      <c r="BPQ460" s="34"/>
      <c r="BPR460" s="34"/>
      <c r="BPS460" s="34"/>
      <c r="BPT460" s="34"/>
      <c r="BPU460" s="34"/>
      <c r="BPV460" s="34"/>
      <c r="BPW460" s="34"/>
      <c r="BPX460" s="34"/>
      <c r="BPY460" s="34"/>
      <c r="BPZ460" s="34"/>
      <c r="BQA460" s="34"/>
      <c r="BQB460" s="34"/>
      <c r="BQC460" s="34"/>
      <c r="BQD460" s="34"/>
      <c r="BQE460" s="34"/>
      <c r="BQF460" s="34"/>
      <c r="BQG460" s="34"/>
      <c r="BQH460" s="34"/>
      <c r="BQI460" s="34"/>
      <c r="BQJ460" s="34"/>
      <c r="BQK460" s="34"/>
      <c r="BQL460" s="34"/>
      <c r="BQM460" s="34"/>
      <c r="BQN460" s="34"/>
      <c r="BQO460" s="34"/>
      <c r="BQP460" s="34"/>
      <c r="BQQ460" s="34"/>
      <c r="BQR460" s="34"/>
      <c r="BQS460" s="34"/>
      <c r="BQT460" s="34"/>
      <c r="BQU460" s="34"/>
      <c r="BQV460" s="34"/>
      <c r="BQW460" s="34"/>
      <c r="BQX460" s="34"/>
      <c r="BQY460" s="34"/>
      <c r="BQZ460" s="34"/>
      <c r="BRA460" s="34"/>
      <c r="BRB460" s="34"/>
      <c r="BRC460" s="34"/>
      <c r="BRD460" s="34"/>
      <c r="BRE460" s="34"/>
      <c r="BRF460" s="34"/>
      <c r="BRG460" s="34"/>
      <c r="BRH460" s="34"/>
      <c r="BRI460" s="34"/>
      <c r="BRJ460" s="34"/>
      <c r="BRK460" s="34"/>
      <c r="BRL460" s="34"/>
      <c r="BRM460" s="34"/>
      <c r="BRN460" s="34"/>
      <c r="BRO460" s="34"/>
      <c r="BRP460" s="34"/>
      <c r="BRQ460" s="34"/>
      <c r="BRR460" s="34"/>
      <c r="BRS460" s="34"/>
      <c r="BRT460" s="34"/>
      <c r="BRU460" s="34"/>
      <c r="BRV460" s="34"/>
      <c r="BRW460" s="34"/>
      <c r="BRX460" s="34"/>
      <c r="BRY460" s="34"/>
      <c r="BRZ460" s="34"/>
      <c r="BSA460" s="34"/>
      <c r="BSB460" s="34"/>
      <c r="BSC460" s="34"/>
      <c r="BSD460" s="34"/>
      <c r="BSE460" s="34"/>
      <c r="BSF460" s="34"/>
      <c r="BSG460" s="34"/>
      <c r="BSH460" s="34"/>
      <c r="BSI460" s="34"/>
      <c r="BSJ460" s="34"/>
      <c r="BSK460" s="34"/>
      <c r="BSL460" s="34"/>
      <c r="BSM460" s="34"/>
      <c r="BSN460" s="34"/>
      <c r="BSO460" s="34"/>
      <c r="BSP460" s="34"/>
      <c r="BSQ460" s="34"/>
      <c r="BSR460" s="34"/>
      <c r="BSS460" s="34"/>
      <c r="BST460" s="34"/>
      <c r="BSU460" s="34"/>
      <c r="BSV460" s="34"/>
      <c r="BSW460" s="34"/>
      <c r="BSX460" s="34"/>
      <c r="BSY460" s="34"/>
      <c r="BSZ460" s="34"/>
      <c r="BTA460" s="34"/>
      <c r="BTB460" s="34"/>
      <c r="BTC460" s="34"/>
      <c r="BTD460" s="34"/>
      <c r="BTE460" s="34"/>
      <c r="BTF460" s="34"/>
      <c r="BTG460" s="34"/>
      <c r="BTH460" s="34"/>
      <c r="BTI460" s="34"/>
      <c r="BTJ460" s="34"/>
      <c r="BTK460" s="34"/>
      <c r="BTL460" s="34"/>
      <c r="BTM460" s="34"/>
      <c r="BTN460" s="34"/>
      <c r="BTO460" s="34"/>
      <c r="BTP460" s="34"/>
      <c r="BTQ460" s="34"/>
      <c r="BTR460" s="34"/>
      <c r="BTS460" s="34"/>
      <c r="BTT460" s="34"/>
      <c r="BTU460" s="34"/>
      <c r="BTV460" s="34"/>
      <c r="BTW460" s="34"/>
      <c r="BTX460" s="34"/>
      <c r="BTY460" s="34"/>
      <c r="BTZ460" s="34"/>
      <c r="BUA460" s="34"/>
      <c r="BUB460" s="34"/>
      <c r="BUC460" s="34"/>
      <c r="BUD460" s="34"/>
      <c r="BUE460" s="34"/>
      <c r="BUF460" s="34"/>
      <c r="BUG460" s="34"/>
      <c r="BUH460" s="34"/>
      <c r="BUI460" s="34"/>
      <c r="BUJ460" s="34"/>
      <c r="BUK460" s="34"/>
      <c r="BUL460" s="34"/>
      <c r="BUM460" s="34"/>
      <c r="BUN460" s="34"/>
      <c r="BUO460" s="34"/>
      <c r="BUP460" s="34"/>
      <c r="BUQ460" s="34"/>
      <c r="BUR460" s="34"/>
      <c r="BUS460" s="34"/>
      <c r="BUT460" s="34"/>
      <c r="BUU460" s="34"/>
      <c r="BUV460" s="34"/>
      <c r="BUW460" s="34"/>
      <c r="BUX460" s="34"/>
      <c r="BUY460" s="34"/>
      <c r="BUZ460" s="34"/>
      <c r="BVA460" s="34"/>
      <c r="BVB460" s="34"/>
      <c r="BVC460" s="34"/>
      <c r="BVD460" s="34"/>
      <c r="BVE460" s="34"/>
      <c r="BVF460" s="34"/>
      <c r="BVG460" s="34"/>
      <c r="BVH460" s="34"/>
      <c r="BVI460" s="34"/>
      <c r="BVJ460" s="34"/>
      <c r="BVK460" s="34"/>
      <c r="BVL460" s="34"/>
      <c r="BVM460" s="34"/>
      <c r="BVN460" s="34"/>
      <c r="BVO460" s="34"/>
      <c r="BVP460" s="34"/>
      <c r="BVQ460" s="34"/>
      <c r="BVR460" s="34"/>
      <c r="BVS460" s="34"/>
      <c r="BVT460" s="34"/>
      <c r="BVU460" s="34"/>
      <c r="BVV460" s="34"/>
      <c r="BVW460" s="34"/>
      <c r="BVX460" s="34"/>
      <c r="BVY460" s="34"/>
      <c r="BVZ460" s="34"/>
      <c r="BWA460" s="34"/>
      <c r="BWB460" s="34"/>
      <c r="BWC460" s="34"/>
      <c r="BWD460" s="34"/>
      <c r="BWE460" s="34"/>
      <c r="BWF460" s="34"/>
      <c r="BWG460" s="34"/>
      <c r="BWH460" s="34"/>
      <c r="BWI460" s="34"/>
      <c r="BWJ460" s="34"/>
      <c r="BWK460" s="34"/>
      <c r="BWL460" s="34"/>
      <c r="BWM460" s="34"/>
      <c r="BWN460" s="34"/>
      <c r="BWO460" s="34"/>
      <c r="BWP460" s="34"/>
      <c r="BWQ460" s="34"/>
      <c r="BWR460" s="34"/>
      <c r="BWS460" s="34"/>
      <c r="BWT460" s="34"/>
      <c r="BWU460" s="34"/>
      <c r="BWV460" s="34"/>
      <c r="BWW460" s="34"/>
      <c r="BWX460" s="34"/>
      <c r="BWY460" s="34"/>
      <c r="BWZ460" s="34"/>
      <c r="BXA460" s="34"/>
      <c r="BXB460" s="34"/>
      <c r="BXC460" s="34"/>
      <c r="BXD460" s="34"/>
      <c r="BXE460" s="34"/>
      <c r="BXF460" s="34"/>
      <c r="BXG460" s="34"/>
      <c r="BXH460" s="34"/>
      <c r="BXI460" s="34"/>
      <c r="BXJ460" s="34"/>
      <c r="BXK460" s="34"/>
      <c r="BXL460" s="34"/>
      <c r="BXM460" s="34"/>
      <c r="BXN460" s="34"/>
      <c r="BXO460" s="34"/>
      <c r="BXP460" s="34"/>
      <c r="BXQ460" s="34"/>
      <c r="BXR460" s="34"/>
      <c r="BXS460" s="34"/>
      <c r="BXT460" s="34"/>
      <c r="BXU460" s="34"/>
      <c r="BXV460" s="34"/>
      <c r="BXW460" s="34"/>
      <c r="BXX460" s="34"/>
      <c r="BXY460" s="34"/>
      <c r="BXZ460" s="34"/>
      <c r="BYA460" s="34"/>
      <c r="BYB460" s="34"/>
      <c r="BYC460" s="34"/>
      <c r="BYD460" s="34"/>
      <c r="BYE460" s="34"/>
      <c r="BYF460" s="34"/>
      <c r="BYG460" s="34"/>
      <c r="BYH460" s="34"/>
      <c r="BYI460" s="34"/>
      <c r="BYJ460" s="34"/>
      <c r="BYK460" s="34"/>
      <c r="BYL460" s="34"/>
      <c r="BYM460" s="34"/>
      <c r="BYN460" s="34"/>
      <c r="BYO460" s="34"/>
      <c r="BYP460" s="34"/>
      <c r="BYQ460" s="34"/>
      <c r="BYR460" s="34"/>
      <c r="BYS460" s="34"/>
      <c r="BYT460" s="34"/>
      <c r="BYU460" s="34"/>
      <c r="BYV460" s="34"/>
      <c r="BYW460" s="34"/>
      <c r="BYX460" s="34"/>
      <c r="BYY460" s="34"/>
      <c r="BYZ460" s="34"/>
      <c r="BZA460" s="34"/>
      <c r="BZB460" s="34"/>
      <c r="BZC460" s="34"/>
      <c r="BZD460" s="34"/>
      <c r="BZE460" s="34"/>
      <c r="BZF460" s="34"/>
      <c r="BZG460" s="34"/>
      <c r="BZH460" s="34"/>
      <c r="BZI460" s="34"/>
      <c r="BZJ460" s="34"/>
      <c r="BZK460" s="34"/>
      <c r="BZL460" s="34"/>
      <c r="BZM460" s="34"/>
      <c r="BZN460" s="34"/>
      <c r="BZO460" s="34"/>
      <c r="BZP460" s="34"/>
      <c r="BZQ460" s="34"/>
      <c r="BZR460" s="34"/>
      <c r="BZS460" s="34"/>
      <c r="BZT460" s="34"/>
      <c r="BZU460" s="34"/>
      <c r="BZV460" s="34"/>
      <c r="BZW460" s="34"/>
      <c r="BZX460" s="34"/>
      <c r="BZY460" s="34"/>
      <c r="BZZ460" s="34"/>
      <c r="CAA460" s="34"/>
      <c r="CAB460" s="34"/>
      <c r="CAC460" s="34"/>
      <c r="CAD460" s="34"/>
      <c r="CAE460" s="34"/>
      <c r="CAF460" s="34"/>
      <c r="CAG460" s="34"/>
      <c r="CAH460" s="34"/>
      <c r="CAI460" s="34"/>
      <c r="CAJ460" s="34"/>
      <c r="CAK460" s="34"/>
      <c r="CAL460" s="34"/>
      <c r="CAM460" s="34"/>
      <c r="CAN460" s="34"/>
      <c r="CAO460" s="34"/>
      <c r="CAP460" s="34"/>
      <c r="CAQ460" s="34"/>
      <c r="CAR460" s="34"/>
      <c r="CAS460" s="34"/>
      <c r="CAT460" s="34"/>
      <c r="CAU460" s="34"/>
      <c r="CAV460" s="34"/>
      <c r="CAW460" s="34"/>
      <c r="CAX460" s="34"/>
      <c r="CAY460" s="34"/>
      <c r="CAZ460" s="34"/>
      <c r="CBA460" s="34"/>
      <c r="CBB460" s="34"/>
      <c r="CBC460" s="34"/>
      <c r="CBD460" s="34"/>
      <c r="CBE460" s="34"/>
      <c r="CBF460" s="34"/>
      <c r="CBG460" s="34"/>
      <c r="CBH460" s="34"/>
      <c r="CBI460" s="34"/>
      <c r="CBJ460" s="34"/>
      <c r="CBK460" s="34"/>
      <c r="CBL460" s="34"/>
      <c r="CBM460" s="34"/>
      <c r="CBN460" s="34"/>
      <c r="CBO460" s="34"/>
      <c r="CBP460" s="34"/>
      <c r="CBQ460" s="34"/>
      <c r="CBR460" s="34"/>
      <c r="CBS460" s="34"/>
      <c r="CBT460" s="34"/>
      <c r="CBU460" s="34"/>
      <c r="CBV460" s="34"/>
      <c r="CBW460" s="34"/>
      <c r="CBX460" s="34"/>
      <c r="CBY460" s="34"/>
      <c r="CBZ460" s="34"/>
      <c r="CCA460" s="34"/>
      <c r="CCB460" s="34"/>
      <c r="CCC460" s="34"/>
      <c r="CCD460" s="34"/>
      <c r="CCE460" s="34"/>
      <c r="CCF460" s="34"/>
      <c r="CCG460" s="34"/>
      <c r="CCH460" s="34"/>
      <c r="CCI460" s="34"/>
      <c r="CCJ460" s="34"/>
      <c r="CCK460" s="34"/>
      <c r="CCL460" s="34"/>
      <c r="CCM460" s="34"/>
      <c r="CCN460" s="34"/>
      <c r="CCO460" s="34"/>
      <c r="CCP460" s="34"/>
      <c r="CCQ460" s="34"/>
      <c r="CCR460" s="34"/>
      <c r="CCS460" s="34"/>
      <c r="CCT460" s="34"/>
      <c r="CCU460" s="34"/>
      <c r="CCV460" s="34"/>
      <c r="CCW460" s="34"/>
      <c r="CCX460" s="34"/>
      <c r="CCY460" s="34"/>
      <c r="CCZ460" s="34"/>
      <c r="CDA460" s="34"/>
      <c r="CDB460" s="34"/>
      <c r="CDC460" s="34"/>
      <c r="CDD460" s="34"/>
      <c r="CDE460" s="34"/>
      <c r="CDF460" s="34"/>
      <c r="CDG460" s="34"/>
      <c r="CDH460" s="34"/>
      <c r="CDI460" s="34"/>
      <c r="CDJ460" s="34"/>
      <c r="CDK460" s="34"/>
      <c r="CDL460" s="34"/>
      <c r="CDM460" s="34"/>
      <c r="CDN460" s="34"/>
      <c r="CDO460" s="34"/>
      <c r="CDP460" s="34"/>
      <c r="CDQ460" s="34"/>
      <c r="CDR460" s="34"/>
      <c r="CDS460" s="34"/>
      <c r="CDT460" s="34"/>
      <c r="CDU460" s="34"/>
      <c r="CDV460" s="34"/>
      <c r="CDW460" s="34"/>
      <c r="CDX460" s="34"/>
      <c r="CDY460" s="34"/>
      <c r="CDZ460" s="34"/>
      <c r="CEA460" s="34"/>
      <c r="CEB460" s="34"/>
      <c r="CEC460" s="34"/>
      <c r="CED460" s="34"/>
      <c r="CEE460" s="34"/>
      <c r="CEF460" s="34"/>
      <c r="CEG460" s="34"/>
      <c r="CEH460" s="34"/>
      <c r="CEI460" s="34"/>
      <c r="CEJ460" s="34"/>
      <c r="CEK460" s="34"/>
      <c r="CEL460" s="34"/>
      <c r="CEM460" s="34"/>
      <c r="CEN460" s="34"/>
      <c r="CEO460" s="34"/>
      <c r="CEP460" s="34"/>
      <c r="CEQ460" s="34"/>
      <c r="CER460" s="34"/>
      <c r="CES460" s="34"/>
      <c r="CET460" s="34"/>
      <c r="CEU460" s="34"/>
      <c r="CEV460" s="34"/>
      <c r="CEW460" s="34"/>
      <c r="CEX460" s="34"/>
      <c r="CEY460" s="34"/>
      <c r="CEZ460" s="34"/>
      <c r="CFA460" s="34"/>
      <c r="CFB460" s="34"/>
      <c r="CFC460" s="34"/>
      <c r="CFD460" s="34"/>
      <c r="CFE460" s="34"/>
      <c r="CFF460" s="34"/>
      <c r="CFG460" s="34"/>
      <c r="CFH460" s="34"/>
      <c r="CFI460" s="34"/>
      <c r="CFJ460" s="34"/>
      <c r="CFK460" s="34"/>
      <c r="CFL460" s="34"/>
      <c r="CFM460" s="34"/>
      <c r="CFN460" s="34"/>
      <c r="CFO460" s="34"/>
      <c r="CFP460" s="34"/>
      <c r="CFQ460" s="34"/>
      <c r="CFR460" s="34"/>
      <c r="CFS460" s="34"/>
      <c r="CFT460" s="34"/>
      <c r="CFU460" s="34"/>
      <c r="CFV460" s="34"/>
      <c r="CFW460" s="34"/>
      <c r="CFX460" s="34"/>
      <c r="CFY460" s="34"/>
      <c r="CFZ460" s="34"/>
      <c r="CGA460" s="34"/>
      <c r="CGB460" s="34"/>
      <c r="CGC460" s="34"/>
      <c r="CGD460" s="34"/>
      <c r="CGE460" s="34"/>
      <c r="CGF460" s="34"/>
      <c r="CGG460" s="34"/>
      <c r="CGH460" s="34"/>
      <c r="CGI460" s="34"/>
      <c r="CGJ460" s="34"/>
      <c r="CGK460" s="34"/>
      <c r="CGL460" s="34"/>
      <c r="CGM460" s="34"/>
      <c r="CGN460" s="34"/>
      <c r="CGO460" s="34"/>
      <c r="CGP460" s="34"/>
      <c r="CGQ460" s="34"/>
      <c r="CGR460" s="34"/>
      <c r="CGS460" s="34"/>
      <c r="CGT460" s="34"/>
      <c r="CGU460" s="34"/>
      <c r="CGV460" s="34"/>
      <c r="CGW460" s="34"/>
      <c r="CGX460" s="34"/>
      <c r="CGY460" s="34"/>
      <c r="CGZ460" s="34"/>
      <c r="CHA460" s="34"/>
      <c r="CHB460" s="34"/>
      <c r="CHC460" s="34"/>
      <c r="CHD460" s="34"/>
      <c r="CHE460" s="34"/>
      <c r="CHF460" s="34"/>
      <c r="CHG460" s="34"/>
      <c r="CHH460" s="34"/>
      <c r="CHI460" s="34"/>
      <c r="CHJ460" s="34"/>
      <c r="CHK460" s="34"/>
      <c r="CHL460" s="34"/>
      <c r="CHM460" s="34"/>
      <c r="CHN460" s="34"/>
      <c r="CHO460" s="34"/>
      <c r="CHP460" s="34"/>
      <c r="CHQ460" s="34"/>
      <c r="CHR460" s="34"/>
      <c r="CHS460" s="34"/>
      <c r="CHT460" s="34"/>
      <c r="CHU460" s="34"/>
      <c r="CHV460" s="34"/>
      <c r="CHW460" s="34"/>
      <c r="CHX460" s="34"/>
      <c r="CHY460" s="34"/>
      <c r="CHZ460" s="34"/>
      <c r="CIA460" s="34"/>
      <c r="CIB460" s="34"/>
      <c r="CIC460" s="34"/>
      <c r="CID460" s="34"/>
      <c r="CIE460" s="34"/>
      <c r="CIF460" s="34"/>
      <c r="CIG460" s="34"/>
      <c r="CIH460" s="34"/>
      <c r="CII460" s="34"/>
      <c r="CIJ460" s="34"/>
      <c r="CIK460" s="34"/>
      <c r="CIL460" s="34"/>
      <c r="CIM460" s="34"/>
      <c r="CIN460" s="34"/>
      <c r="CIO460" s="34"/>
      <c r="CIP460" s="34"/>
      <c r="CIQ460" s="34"/>
      <c r="CIR460" s="34"/>
      <c r="CIS460" s="34"/>
      <c r="CIT460" s="34"/>
      <c r="CIU460" s="34"/>
      <c r="CIV460" s="34"/>
      <c r="CIW460" s="34"/>
      <c r="CIX460" s="34"/>
      <c r="CIY460" s="34"/>
      <c r="CIZ460" s="34"/>
      <c r="CJA460" s="34"/>
      <c r="CJB460" s="34"/>
      <c r="CJC460" s="34"/>
      <c r="CJD460" s="34"/>
      <c r="CJE460" s="34"/>
      <c r="CJF460" s="34"/>
      <c r="CJG460" s="34"/>
      <c r="CJH460" s="34"/>
      <c r="CJI460" s="34"/>
      <c r="CJJ460" s="34"/>
      <c r="CJK460" s="34"/>
      <c r="CJL460" s="34"/>
      <c r="CJM460" s="34"/>
      <c r="CJN460" s="34"/>
      <c r="CJO460" s="34"/>
      <c r="CJP460" s="34"/>
      <c r="CJQ460" s="34"/>
      <c r="CJR460" s="34"/>
      <c r="CJS460" s="34"/>
      <c r="CJT460" s="34"/>
      <c r="CJU460" s="34"/>
      <c r="CJV460" s="34"/>
      <c r="CJW460" s="34"/>
      <c r="CJX460" s="34"/>
      <c r="CJY460" s="34"/>
      <c r="CJZ460" s="34"/>
      <c r="CKA460" s="34"/>
      <c r="CKB460" s="34"/>
      <c r="CKC460" s="34"/>
      <c r="CKD460" s="34"/>
      <c r="CKE460" s="34"/>
      <c r="CKF460" s="34"/>
      <c r="CKG460" s="34"/>
      <c r="CKH460" s="34"/>
      <c r="CKI460" s="34"/>
      <c r="CKJ460" s="34"/>
      <c r="CKK460" s="34"/>
      <c r="CKL460" s="34"/>
      <c r="CKM460" s="34"/>
      <c r="CKN460" s="34"/>
      <c r="CKO460" s="34"/>
      <c r="CKP460" s="34"/>
      <c r="CKQ460" s="34"/>
      <c r="CKR460" s="34"/>
      <c r="CKS460" s="34"/>
      <c r="CKT460" s="34"/>
      <c r="CKU460" s="34"/>
      <c r="CKV460" s="34"/>
      <c r="CKW460" s="34"/>
      <c r="CKX460" s="34"/>
      <c r="CKY460" s="34"/>
      <c r="CKZ460" s="34"/>
      <c r="CLA460" s="34"/>
      <c r="CLB460" s="34"/>
      <c r="CLC460" s="34"/>
      <c r="CLD460" s="34"/>
      <c r="CLE460" s="34"/>
      <c r="CLF460" s="34"/>
      <c r="CLG460" s="34"/>
      <c r="CLH460" s="34"/>
      <c r="CLI460" s="34"/>
      <c r="CLJ460" s="34"/>
      <c r="CLK460" s="34"/>
      <c r="CLL460" s="34"/>
      <c r="CLM460" s="34"/>
      <c r="CLN460" s="34"/>
      <c r="CLO460" s="34"/>
      <c r="CLP460" s="34"/>
      <c r="CLQ460" s="34"/>
      <c r="CLR460" s="34"/>
      <c r="CLS460" s="34"/>
      <c r="CLT460" s="34"/>
      <c r="CLU460" s="34"/>
      <c r="CLV460" s="34"/>
      <c r="CLW460" s="34"/>
      <c r="CLX460" s="34"/>
      <c r="CLY460" s="34"/>
      <c r="CLZ460" s="34"/>
      <c r="CMA460" s="34"/>
      <c r="CMB460" s="34"/>
      <c r="CMC460" s="34"/>
      <c r="CMD460" s="34"/>
      <c r="CME460" s="34"/>
      <c r="CMF460" s="34"/>
      <c r="CMG460" s="34"/>
      <c r="CMH460" s="34"/>
      <c r="CMI460" s="34"/>
      <c r="CMJ460" s="34"/>
      <c r="CMK460" s="34"/>
      <c r="CML460" s="34"/>
      <c r="CMM460" s="34"/>
      <c r="CMN460" s="34"/>
      <c r="CMO460" s="34"/>
      <c r="CMP460" s="34"/>
      <c r="CMQ460" s="34"/>
      <c r="CMR460" s="34"/>
      <c r="CMS460" s="34"/>
      <c r="CMT460" s="34"/>
      <c r="CMU460" s="34"/>
      <c r="CMV460" s="34"/>
      <c r="CMW460" s="34"/>
      <c r="CMX460" s="34"/>
      <c r="CMY460" s="34"/>
      <c r="CMZ460" s="34"/>
      <c r="CNA460" s="34"/>
      <c r="CNB460" s="34"/>
      <c r="CNC460" s="34"/>
      <c r="CND460" s="34"/>
      <c r="CNE460" s="34"/>
      <c r="CNF460" s="34"/>
      <c r="CNG460" s="34"/>
      <c r="CNH460" s="34"/>
      <c r="CNI460" s="34"/>
      <c r="CNJ460" s="34"/>
      <c r="CNK460" s="34"/>
      <c r="CNL460" s="34"/>
      <c r="CNM460" s="34"/>
      <c r="CNN460" s="34"/>
      <c r="CNO460" s="34"/>
      <c r="CNP460" s="34"/>
      <c r="CNQ460" s="34"/>
      <c r="CNR460" s="34"/>
      <c r="CNS460" s="34"/>
      <c r="CNT460" s="34"/>
      <c r="CNU460" s="34"/>
      <c r="CNV460" s="34"/>
      <c r="CNW460" s="34"/>
      <c r="CNX460" s="34"/>
      <c r="CNY460" s="34"/>
      <c r="CNZ460" s="34"/>
      <c r="COA460" s="34"/>
      <c r="COB460" s="34"/>
      <c r="COC460" s="34"/>
      <c r="COD460" s="34"/>
      <c r="COE460" s="34"/>
      <c r="COF460" s="34"/>
      <c r="COG460" s="34"/>
      <c r="COH460" s="34"/>
      <c r="COI460" s="34"/>
      <c r="COJ460" s="34"/>
      <c r="COK460" s="34"/>
      <c r="COL460" s="34"/>
      <c r="COM460" s="34"/>
      <c r="CON460" s="34"/>
      <c r="COO460" s="34"/>
      <c r="COP460" s="34"/>
      <c r="COQ460" s="34"/>
      <c r="COR460" s="34"/>
      <c r="COS460" s="34"/>
      <c r="COT460" s="34"/>
      <c r="COU460" s="34"/>
      <c r="COV460" s="34"/>
      <c r="COW460" s="34"/>
      <c r="COX460" s="34"/>
      <c r="COY460" s="34"/>
      <c r="COZ460" s="34"/>
      <c r="CPA460" s="34"/>
      <c r="CPB460" s="34"/>
      <c r="CPC460" s="34"/>
      <c r="CPD460" s="34"/>
      <c r="CPE460" s="34"/>
      <c r="CPF460" s="34"/>
      <c r="CPG460" s="34"/>
      <c r="CPH460" s="34"/>
      <c r="CPI460" s="34"/>
      <c r="CPJ460" s="34"/>
      <c r="CPK460" s="34"/>
      <c r="CPL460" s="34"/>
      <c r="CPM460" s="34"/>
      <c r="CPN460" s="34"/>
      <c r="CPO460" s="34"/>
      <c r="CPP460" s="34"/>
      <c r="CPQ460" s="34"/>
      <c r="CPR460" s="34"/>
      <c r="CPS460" s="34"/>
      <c r="CPT460" s="34"/>
      <c r="CPU460" s="34"/>
      <c r="CPV460" s="34"/>
      <c r="CPW460" s="34"/>
      <c r="CPX460" s="34"/>
      <c r="CPY460" s="34"/>
      <c r="CPZ460" s="34"/>
      <c r="CQA460" s="34"/>
      <c r="CQB460" s="34"/>
      <c r="CQC460" s="34"/>
      <c r="CQD460" s="34"/>
      <c r="CQE460" s="34"/>
      <c r="CQF460" s="34"/>
      <c r="CQG460" s="34"/>
      <c r="CQH460" s="34"/>
      <c r="CQI460" s="34"/>
      <c r="CQJ460" s="34"/>
      <c r="CQK460" s="34"/>
      <c r="CQL460" s="34"/>
      <c r="CQM460" s="34"/>
      <c r="CQN460" s="34"/>
      <c r="CQO460" s="34"/>
      <c r="CQP460" s="34"/>
      <c r="CQQ460" s="34"/>
      <c r="CQR460" s="34"/>
      <c r="CQS460" s="34"/>
      <c r="CQT460" s="34"/>
      <c r="CQU460" s="34"/>
      <c r="CQV460" s="34"/>
      <c r="CQW460" s="34"/>
      <c r="CQX460" s="34"/>
      <c r="CQY460" s="34"/>
      <c r="CQZ460" s="34"/>
      <c r="CRA460" s="34"/>
      <c r="CRB460" s="34"/>
      <c r="CRC460" s="34"/>
      <c r="CRD460" s="34"/>
      <c r="CRE460" s="34"/>
      <c r="CRF460" s="34"/>
      <c r="CRG460" s="34"/>
      <c r="CRH460" s="34"/>
      <c r="CRI460" s="34"/>
      <c r="CRJ460" s="34"/>
      <c r="CRK460" s="34"/>
      <c r="CRL460" s="34"/>
      <c r="CRM460" s="34"/>
      <c r="CRN460" s="34"/>
      <c r="CRO460" s="34"/>
      <c r="CRP460" s="34"/>
      <c r="CRQ460" s="34"/>
      <c r="CRR460" s="34"/>
      <c r="CRS460" s="34"/>
      <c r="CRT460" s="34"/>
      <c r="CRU460" s="34"/>
      <c r="CRV460" s="34"/>
      <c r="CRW460" s="34"/>
      <c r="CRX460" s="34"/>
      <c r="CRY460" s="34"/>
      <c r="CRZ460" s="34"/>
      <c r="CSA460" s="34"/>
      <c r="CSB460" s="34"/>
      <c r="CSC460" s="34"/>
      <c r="CSD460" s="34"/>
      <c r="CSE460" s="34"/>
      <c r="CSF460" s="34"/>
      <c r="CSG460" s="34"/>
      <c r="CSH460" s="34"/>
      <c r="CSI460" s="34"/>
      <c r="CSJ460" s="34"/>
      <c r="CSK460" s="34"/>
      <c r="CSL460" s="34"/>
      <c r="CSM460" s="34"/>
      <c r="CSN460" s="34"/>
      <c r="CSO460" s="34"/>
      <c r="CSP460" s="34"/>
      <c r="CSQ460" s="34"/>
      <c r="CSR460" s="34"/>
      <c r="CSS460" s="34"/>
      <c r="CST460" s="34"/>
      <c r="CSU460" s="34"/>
      <c r="CSV460" s="34"/>
      <c r="CSW460" s="34"/>
      <c r="CSX460" s="34"/>
      <c r="CSY460" s="34"/>
      <c r="CSZ460" s="34"/>
      <c r="CTA460" s="34"/>
      <c r="CTB460" s="34"/>
      <c r="CTC460" s="34"/>
      <c r="CTD460" s="34"/>
      <c r="CTE460" s="34"/>
      <c r="CTF460" s="34"/>
      <c r="CTG460" s="34"/>
      <c r="CTH460" s="34"/>
      <c r="CTI460" s="34"/>
      <c r="CTJ460" s="34"/>
      <c r="CTK460" s="34"/>
      <c r="CTL460" s="34"/>
      <c r="CTM460" s="34"/>
      <c r="CTN460" s="34"/>
      <c r="CTO460" s="34"/>
      <c r="CTP460" s="34"/>
      <c r="CTQ460" s="34"/>
      <c r="CTR460" s="34"/>
      <c r="CTS460" s="34"/>
      <c r="CTT460" s="34"/>
      <c r="CTU460" s="34"/>
      <c r="CTV460" s="34"/>
      <c r="CTW460" s="34"/>
      <c r="CTX460" s="34"/>
      <c r="CTY460" s="34"/>
      <c r="CTZ460" s="34"/>
      <c r="CUA460" s="34"/>
      <c r="CUB460" s="34"/>
      <c r="CUC460" s="34"/>
      <c r="CUD460" s="34"/>
      <c r="CUE460" s="34"/>
      <c r="CUF460" s="34"/>
      <c r="CUG460" s="34"/>
      <c r="CUH460" s="34"/>
      <c r="CUI460" s="34"/>
      <c r="CUJ460" s="34"/>
      <c r="CUK460" s="34"/>
      <c r="CUL460" s="34"/>
      <c r="CUM460" s="34"/>
      <c r="CUN460" s="34"/>
      <c r="CUO460" s="34"/>
      <c r="CUP460" s="34"/>
      <c r="CUQ460" s="34"/>
      <c r="CUR460" s="34"/>
      <c r="CUS460" s="34"/>
      <c r="CUT460" s="34"/>
      <c r="CUU460" s="34"/>
      <c r="CUV460" s="34"/>
      <c r="CUW460" s="34"/>
      <c r="CUX460" s="34"/>
      <c r="CUY460" s="34"/>
      <c r="CUZ460" s="34"/>
      <c r="CVA460" s="34"/>
      <c r="CVB460" s="34"/>
      <c r="CVC460" s="34"/>
      <c r="CVD460" s="34"/>
      <c r="CVE460" s="34"/>
      <c r="CVF460" s="34"/>
      <c r="CVG460" s="34"/>
      <c r="CVH460" s="34"/>
      <c r="CVI460" s="34"/>
      <c r="CVJ460" s="34"/>
      <c r="CVK460" s="34"/>
      <c r="CVL460" s="34"/>
      <c r="CVM460" s="34"/>
      <c r="CVN460" s="34"/>
      <c r="CVO460" s="34"/>
      <c r="CVP460" s="34"/>
      <c r="CVQ460" s="34"/>
      <c r="CVR460" s="34"/>
      <c r="CVS460" s="34"/>
      <c r="CVT460" s="34"/>
      <c r="CVU460" s="34"/>
      <c r="CVV460" s="34"/>
      <c r="CVW460" s="34"/>
      <c r="CVX460" s="34"/>
      <c r="CVY460" s="34"/>
      <c r="CVZ460" s="34"/>
      <c r="CWA460" s="34"/>
      <c r="CWB460" s="34"/>
      <c r="CWC460" s="34"/>
      <c r="CWD460" s="34"/>
      <c r="CWE460" s="34"/>
      <c r="CWF460" s="34"/>
      <c r="CWG460" s="34"/>
      <c r="CWH460" s="34"/>
      <c r="CWI460" s="34"/>
      <c r="CWJ460" s="34"/>
      <c r="CWK460" s="34"/>
      <c r="CWL460" s="34"/>
      <c r="CWM460" s="34"/>
      <c r="CWN460" s="34"/>
      <c r="CWO460" s="34"/>
      <c r="CWP460" s="34"/>
      <c r="CWQ460" s="34"/>
      <c r="CWR460" s="34"/>
      <c r="CWS460" s="34"/>
      <c r="CWT460" s="34"/>
      <c r="CWU460" s="34"/>
      <c r="CWV460" s="34"/>
      <c r="CWW460" s="34"/>
      <c r="CWX460" s="34"/>
      <c r="CWY460" s="34"/>
      <c r="CWZ460" s="34"/>
      <c r="CXA460" s="34"/>
      <c r="CXB460" s="34"/>
      <c r="CXC460" s="34"/>
      <c r="CXD460" s="34"/>
      <c r="CXE460" s="34"/>
      <c r="CXF460" s="34"/>
      <c r="CXG460" s="34"/>
      <c r="CXH460" s="34"/>
      <c r="CXI460" s="34"/>
      <c r="CXJ460" s="34"/>
      <c r="CXK460" s="34"/>
      <c r="CXL460" s="34"/>
      <c r="CXM460" s="34"/>
      <c r="CXN460" s="34"/>
      <c r="CXO460" s="34"/>
      <c r="CXP460" s="34"/>
      <c r="CXQ460" s="34"/>
      <c r="CXR460" s="34"/>
      <c r="CXS460" s="34"/>
      <c r="CXT460" s="34"/>
      <c r="CXU460" s="34"/>
      <c r="CXV460" s="34"/>
      <c r="CXW460" s="34"/>
      <c r="CXX460" s="34"/>
      <c r="CXY460" s="34"/>
      <c r="CXZ460" s="34"/>
      <c r="CYA460" s="34"/>
      <c r="CYB460" s="34"/>
      <c r="CYC460" s="34"/>
      <c r="CYD460" s="34"/>
      <c r="CYE460" s="34"/>
      <c r="CYF460" s="34"/>
      <c r="CYG460" s="34"/>
      <c r="CYH460" s="34"/>
      <c r="CYI460" s="34"/>
      <c r="CYJ460" s="34"/>
      <c r="CYK460" s="34"/>
      <c r="CYL460" s="34"/>
      <c r="CYM460" s="34"/>
      <c r="CYN460" s="34"/>
      <c r="CYO460" s="34"/>
      <c r="CYP460" s="34"/>
      <c r="CYQ460" s="34"/>
      <c r="CYR460" s="34"/>
      <c r="CYS460" s="34"/>
      <c r="CYT460" s="34"/>
      <c r="CYU460" s="34"/>
      <c r="CYV460" s="34"/>
      <c r="CYW460" s="34"/>
      <c r="CYX460" s="34"/>
      <c r="CYY460" s="34"/>
      <c r="CYZ460" s="34"/>
      <c r="CZA460" s="34"/>
      <c r="CZB460" s="34"/>
      <c r="CZC460" s="34"/>
      <c r="CZD460" s="34"/>
      <c r="CZE460" s="34"/>
      <c r="CZF460" s="34"/>
      <c r="CZG460" s="34"/>
      <c r="CZH460" s="34"/>
      <c r="CZI460" s="34"/>
      <c r="CZJ460" s="34"/>
      <c r="CZK460" s="34"/>
      <c r="CZL460" s="34"/>
      <c r="CZM460" s="34"/>
      <c r="CZN460" s="34"/>
      <c r="CZO460" s="34"/>
      <c r="CZP460" s="34"/>
      <c r="CZQ460" s="34"/>
      <c r="CZR460" s="34"/>
      <c r="CZS460" s="34"/>
      <c r="CZT460" s="34"/>
      <c r="CZU460" s="34"/>
      <c r="CZV460" s="34"/>
      <c r="CZW460" s="34"/>
      <c r="CZX460" s="34"/>
      <c r="CZY460" s="34"/>
      <c r="CZZ460" s="34"/>
      <c r="DAA460" s="34"/>
      <c r="DAB460" s="34"/>
      <c r="DAC460" s="34"/>
      <c r="DAD460" s="34"/>
      <c r="DAE460" s="34"/>
      <c r="DAF460" s="34"/>
      <c r="DAG460" s="34"/>
      <c r="DAH460" s="34"/>
      <c r="DAI460" s="34"/>
      <c r="DAJ460" s="34"/>
      <c r="DAK460" s="34"/>
      <c r="DAL460" s="34"/>
      <c r="DAM460" s="34"/>
      <c r="DAN460" s="34"/>
      <c r="DAO460" s="34"/>
      <c r="DAP460" s="34"/>
      <c r="DAQ460" s="34"/>
      <c r="DAR460" s="34"/>
      <c r="DAS460" s="34"/>
      <c r="DAT460" s="34"/>
      <c r="DAU460" s="34"/>
      <c r="DAV460" s="34"/>
      <c r="DAW460" s="34"/>
      <c r="DAX460" s="34"/>
      <c r="DAY460" s="34"/>
      <c r="DAZ460" s="34"/>
      <c r="DBA460" s="34"/>
      <c r="DBB460" s="34"/>
      <c r="DBC460" s="34"/>
      <c r="DBD460" s="34"/>
      <c r="DBE460" s="34"/>
      <c r="DBF460" s="34"/>
      <c r="DBG460" s="34"/>
      <c r="DBH460" s="34"/>
      <c r="DBI460" s="34"/>
      <c r="DBJ460" s="34"/>
      <c r="DBK460" s="34"/>
      <c r="DBL460" s="34"/>
      <c r="DBM460" s="34"/>
      <c r="DBN460" s="34"/>
      <c r="DBO460" s="34"/>
      <c r="DBP460" s="34"/>
      <c r="DBQ460" s="34"/>
      <c r="DBR460" s="34"/>
      <c r="DBS460" s="34"/>
      <c r="DBT460" s="34"/>
      <c r="DBU460" s="34"/>
      <c r="DBV460" s="34"/>
      <c r="DBW460" s="34"/>
      <c r="DBX460" s="34"/>
      <c r="DBY460" s="34"/>
      <c r="DBZ460" s="34"/>
      <c r="DCA460" s="34"/>
      <c r="DCB460" s="34"/>
      <c r="DCC460" s="34"/>
      <c r="DCD460" s="34"/>
      <c r="DCE460" s="34"/>
      <c r="DCF460" s="34"/>
      <c r="DCG460" s="34"/>
      <c r="DCH460" s="34"/>
      <c r="DCI460" s="34"/>
      <c r="DCJ460" s="34"/>
      <c r="DCK460" s="34"/>
      <c r="DCL460" s="34"/>
      <c r="DCM460" s="34"/>
      <c r="DCN460" s="34"/>
      <c r="DCO460" s="34"/>
      <c r="DCP460" s="34"/>
      <c r="DCQ460" s="34"/>
      <c r="DCR460" s="34"/>
      <c r="DCS460" s="34"/>
      <c r="DCT460" s="34"/>
      <c r="DCU460" s="34"/>
      <c r="DCV460" s="34"/>
      <c r="DCW460" s="34"/>
      <c r="DCX460" s="34"/>
      <c r="DCY460" s="34"/>
      <c r="DCZ460" s="34"/>
      <c r="DDA460" s="34"/>
      <c r="DDB460" s="34"/>
      <c r="DDC460" s="34"/>
      <c r="DDD460" s="34"/>
      <c r="DDE460" s="34"/>
      <c r="DDF460" s="34"/>
      <c r="DDG460" s="34"/>
      <c r="DDH460" s="34"/>
      <c r="DDI460" s="34"/>
      <c r="DDJ460" s="34"/>
      <c r="DDK460" s="34"/>
      <c r="DDL460" s="34"/>
      <c r="DDM460" s="34"/>
      <c r="DDN460" s="34"/>
      <c r="DDO460" s="34"/>
      <c r="DDP460" s="34"/>
      <c r="DDQ460" s="34"/>
      <c r="DDR460" s="34"/>
      <c r="DDS460" s="34"/>
      <c r="DDT460" s="34"/>
      <c r="DDU460" s="34"/>
      <c r="DDV460" s="34"/>
      <c r="DDW460" s="34"/>
      <c r="DDX460" s="34"/>
      <c r="DDY460" s="34"/>
      <c r="DDZ460" s="34"/>
      <c r="DEA460" s="34"/>
      <c r="DEB460" s="34"/>
      <c r="DEC460" s="34"/>
      <c r="DED460" s="34"/>
      <c r="DEE460" s="34"/>
      <c r="DEF460" s="34"/>
      <c r="DEG460" s="34"/>
      <c r="DEH460" s="34"/>
      <c r="DEI460" s="34"/>
      <c r="DEJ460" s="34"/>
      <c r="DEK460" s="34"/>
      <c r="DEL460" s="34"/>
      <c r="DEM460" s="34"/>
      <c r="DEN460" s="34"/>
      <c r="DEO460" s="34"/>
      <c r="DEP460" s="34"/>
      <c r="DEQ460" s="34"/>
      <c r="DER460" s="34"/>
      <c r="DES460" s="34"/>
      <c r="DET460" s="34"/>
      <c r="DEU460" s="34"/>
      <c r="DEV460" s="34"/>
      <c r="DEW460" s="34"/>
      <c r="DEX460" s="34"/>
      <c r="DEY460" s="34"/>
      <c r="DEZ460" s="34"/>
      <c r="DFA460" s="34"/>
      <c r="DFB460" s="34"/>
      <c r="DFC460" s="34"/>
      <c r="DFD460" s="34"/>
      <c r="DFE460" s="34"/>
      <c r="DFF460" s="34"/>
      <c r="DFG460" s="34"/>
      <c r="DFH460" s="34"/>
      <c r="DFI460" s="34"/>
      <c r="DFJ460" s="34"/>
      <c r="DFK460" s="34"/>
      <c r="DFL460" s="34"/>
      <c r="DFM460" s="34"/>
      <c r="DFN460" s="34"/>
      <c r="DFO460" s="34"/>
      <c r="DFP460" s="34"/>
      <c r="DFQ460" s="34"/>
      <c r="DFR460" s="34"/>
      <c r="DFS460" s="34"/>
      <c r="DFT460" s="34"/>
      <c r="DFU460" s="34"/>
      <c r="DFV460" s="34"/>
      <c r="DFW460" s="34"/>
      <c r="DFX460" s="34"/>
      <c r="DFY460" s="34"/>
      <c r="DFZ460" s="34"/>
      <c r="DGA460" s="34"/>
      <c r="DGB460" s="34"/>
      <c r="DGC460" s="34"/>
      <c r="DGD460" s="34"/>
      <c r="DGE460" s="34"/>
      <c r="DGF460" s="34"/>
      <c r="DGG460" s="34"/>
      <c r="DGH460" s="34"/>
      <c r="DGI460" s="34"/>
      <c r="DGJ460" s="34"/>
      <c r="DGK460" s="34"/>
      <c r="DGL460" s="34"/>
      <c r="DGM460" s="34"/>
      <c r="DGN460" s="34"/>
      <c r="DGO460" s="34"/>
      <c r="DGP460" s="34"/>
      <c r="DGQ460" s="34"/>
      <c r="DGR460" s="34"/>
      <c r="DGS460" s="34"/>
      <c r="DGT460" s="34"/>
      <c r="DGU460" s="34"/>
      <c r="DGV460" s="34"/>
      <c r="DGW460" s="34"/>
      <c r="DGX460" s="34"/>
      <c r="DGY460" s="34"/>
      <c r="DGZ460" s="34"/>
      <c r="DHA460" s="34"/>
      <c r="DHB460" s="34"/>
      <c r="DHC460" s="34"/>
      <c r="DHD460" s="34"/>
      <c r="DHE460" s="34"/>
      <c r="DHF460" s="34"/>
      <c r="DHG460" s="34"/>
      <c r="DHH460" s="34"/>
      <c r="DHI460" s="34"/>
      <c r="DHJ460" s="34"/>
      <c r="DHK460" s="34"/>
      <c r="DHL460" s="34"/>
      <c r="DHM460" s="34"/>
      <c r="DHN460" s="34"/>
      <c r="DHO460" s="34"/>
      <c r="DHP460" s="34"/>
      <c r="DHQ460" s="34"/>
      <c r="DHR460" s="34"/>
      <c r="DHS460" s="34"/>
      <c r="DHT460" s="34"/>
      <c r="DHU460" s="34"/>
      <c r="DHV460" s="34"/>
      <c r="DHW460" s="34"/>
      <c r="DHX460" s="34"/>
      <c r="DHY460" s="34"/>
      <c r="DHZ460" s="34"/>
      <c r="DIA460" s="34"/>
      <c r="DIB460" s="34"/>
      <c r="DIC460" s="34"/>
      <c r="DID460" s="34"/>
      <c r="DIE460" s="34"/>
      <c r="DIF460" s="34"/>
      <c r="DIG460" s="34"/>
      <c r="DIH460" s="34"/>
      <c r="DII460" s="34"/>
      <c r="DIJ460" s="34"/>
      <c r="DIK460" s="34"/>
      <c r="DIL460" s="34"/>
      <c r="DIM460" s="34"/>
      <c r="DIN460" s="34"/>
      <c r="DIO460" s="34"/>
      <c r="DIP460" s="34"/>
      <c r="DIQ460" s="34"/>
      <c r="DIR460" s="34"/>
      <c r="DIS460" s="34"/>
      <c r="DIT460" s="34"/>
      <c r="DIU460" s="34"/>
      <c r="DIV460" s="34"/>
      <c r="DIW460" s="34"/>
      <c r="DIX460" s="34"/>
      <c r="DIY460" s="34"/>
      <c r="DIZ460" s="34"/>
      <c r="DJA460" s="34"/>
      <c r="DJB460" s="34"/>
      <c r="DJC460" s="34"/>
      <c r="DJD460" s="34"/>
      <c r="DJE460" s="34"/>
      <c r="DJF460" s="34"/>
      <c r="DJG460" s="34"/>
      <c r="DJH460" s="34"/>
      <c r="DJI460" s="34"/>
      <c r="DJJ460" s="34"/>
      <c r="DJK460" s="34"/>
      <c r="DJL460" s="34"/>
      <c r="DJM460" s="34"/>
      <c r="DJN460" s="34"/>
      <c r="DJO460" s="34"/>
      <c r="DJP460" s="34"/>
      <c r="DJQ460" s="34"/>
      <c r="DJR460" s="34"/>
      <c r="DJS460" s="34"/>
      <c r="DJT460" s="34"/>
      <c r="DJU460" s="34"/>
      <c r="DJV460" s="34"/>
      <c r="DJW460" s="34"/>
      <c r="DJX460" s="34"/>
      <c r="DJY460" s="34"/>
      <c r="DJZ460" s="34"/>
      <c r="DKA460" s="34"/>
      <c r="DKB460" s="34"/>
      <c r="DKC460" s="34"/>
      <c r="DKD460" s="34"/>
      <c r="DKE460" s="34"/>
      <c r="DKF460" s="34"/>
      <c r="DKG460" s="34"/>
      <c r="DKH460" s="34"/>
      <c r="DKI460" s="34"/>
      <c r="DKJ460" s="34"/>
      <c r="DKK460" s="34"/>
      <c r="DKL460" s="34"/>
      <c r="DKM460" s="34"/>
      <c r="DKN460" s="34"/>
      <c r="DKO460" s="34"/>
      <c r="DKP460" s="34"/>
      <c r="DKQ460" s="34"/>
      <c r="DKR460" s="34"/>
      <c r="DKS460" s="34"/>
      <c r="DKT460" s="34"/>
      <c r="DKU460" s="34"/>
      <c r="DKV460" s="34"/>
      <c r="DKW460" s="34"/>
      <c r="DKX460" s="34"/>
      <c r="DKY460" s="34"/>
      <c r="DKZ460" s="34"/>
      <c r="DLA460" s="34"/>
      <c r="DLB460" s="34"/>
      <c r="DLC460" s="34"/>
      <c r="DLD460" s="34"/>
      <c r="DLE460" s="34"/>
      <c r="DLF460" s="34"/>
      <c r="DLG460" s="34"/>
      <c r="DLH460" s="34"/>
      <c r="DLI460" s="34"/>
      <c r="DLJ460" s="34"/>
      <c r="DLK460" s="34"/>
      <c r="DLL460" s="34"/>
      <c r="DLM460" s="34"/>
      <c r="DLN460" s="34"/>
      <c r="DLO460" s="34"/>
      <c r="DLP460" s="34"/>
      <c r="DLQ460" s="34"/>
      <c r="DLR460" s="34"/>
      <c r="DLS460" s="34"/>
      <c r="DLT460" s="34"/>
      <c r="DLU460" s="34"/>
      <c r="DLV460" s="34"/>
      <c r="DLW460" s="34"/>
      <c r="DLX460" s="34"/>
      <c r="DLY460" s="34"/>
      <c r="DLZ460" s="34"/>
      <c r="DMA460" s="34"/>
      <c r="DMB460" s="34"/>
      <c r="DMC460" s="34"/>
      <c r="DMD460" s="34"/>
      <c r="DME460" s="34"/>
      <c r="DMF460" s="34"/>
      <c r="DMG460" s="34"/>
      <c r="DMH460" s="34"/>
      <c r="DMI460" s="34"/>
      <c r="DMJ460" s="34"/>
      <c r="DMK460" s="34"/>
      <c r="DML460" s="34"/>
      <c r="DMM460" s="34"/>
      <c r="DMN460" s="34"/>
      <c r="DMO460" s="34"/>
      <c r="DMP460" s="34"/>
      <c r="DMQ460" s="34"/>
      <c r="DMR460" s="34"/>
      <c r="DMS460" s="34"/>
      <c r="DMT460" s="34"/>
      <c r="DMU460" s="34"/>
      <c r="DMV460" s="34"/>
      <c r="DMW460" s="34"/>
      <c r="DMX460" s="34"/>
      <c r="DMY460" s="34"/>
      <c r="DMZ460" s="34"/>
      <c r="DNA460" s="34"/>
      <c r="DNB460" s="34"/>
      <c r="DNC460" s="34"/>
      <c r="DND460" s="34"/>
      <c r="DNE460" s="34"/>
      <c r="DNF460" s="34"/>
      <c r="DNG460" s="34"/>
      <c r="DNH460" s="34"/>
      <c r="DNI460" s="34"/>
      <c r="DNJ460" s="34"/>
      <c r="DNK460" s="34"/>
      <c r="DNL460" s="34"/>
      <c r="DNM460" s="34"/>
      <c r="DNN460" s="34"/>
      <c r="DNO460" s="34"/>
      <c r="DNP460" s="34"/>
      <c r="DNQ460" s="34"/>
      <c r="DNR460" s="34"/>
      <c r="DNS460" s="34"/>
      <c r="DNT460" s="34"/>
      <c r="DNU460" s="34"/>
      <c r="DNV460" s="34"/>
      <c r="DNW460" s="34"/>
      <c r="DNX460" s="34"/>
      <c r="DNY460" s="34"/>
      <c r="DNZ460" s="34"/>
      <c r="DOA460" s="34"/>
      <c r="DOB460" s="34"/>
      <c r="DOC460" s="34"/>
      <c r="DOD460" s="34"/>
      <c r="DOE460" s="34"/>
      <c r="DOF460" s="34"/>
      <c r="DOG460" s="34"/>
      <c r="DOH460" s="34"/>
      <c r="DOI460" s="34"/>
      <c r="DOJ460" s="34"/>
      <c r="DOK460" s="34"/>
      <c r="DOL460" s="34"/>
      <c r="DOM460" s="34"/>
      <c r="DON460" s="34"/>
      <c r="DOO460" s="34"/>
      <c r="DOP460" s="34"/>
      <c r="DOQ460" s="34"/>
      <c r="DOR460" s="34"/>
      <c r="DOS460" s="34"/>
      <c r="DOT460" s="34"/>
      <c r="DOU460" s="34"/>
      <c r="DOV460" s="34"/>
      <c r="DOW460" s="34"/>
      <c r="DOX460" s="34"/>
      <c r="DOY460" s="34"/>
      <c r="DOZ460" s="34"/>
      <c r="DPA460" s="34"/>
      <c r="DPB460" s="34"/>
      <c r="DPC460" s="34"/>
      <c r="DPD460" s="34"/>
      <c r="DPE460" s="34"/>
      <c r="DPF460" s="34"/>
      <c r="DPG460" s="34"/>
      <c r="DPH460" s="34"/>
      <c r="DPI460" s="34"/>
      <c r="DPJ460" s="34"/>
      <c r="DPK460" s="34"/>
      <c r="DPL460" s="34"/>
      <c r="DPM460" s="34"/>
      <c r="DPN460" s="34"/>
      <c r="DPO460" s="34"/>
      <c r="DPP460" s="34"/>
      <c r="DPQ460" s="34"/>
      <c r="DPR460" s="34"/>
      <c r="DPS460" s="34"/>
      <c r="DPT460" s="34"/>
      <c r="DPU460" s="34"/>
      <c r="DPV460" s="34"/>
      <c r="DPW460" s="34"/>
      <c r="DPX460" s="34"/>
      <c r="DPY460" s="34"/>
      <c r="DPZ460" s="34"/>
      <c r="DQA460" s="34"/>
      <c r="DQB460" s="34"/>
      <c r="DQC460" s="34"/>
      <c r="DQD460" s="34"/>
      <c r="DQE460" s="34"/>
      <c r="DQF460" s="34"/>
      <c r="DQG460" s="34"/>
      <c r="DQH460" s="34"/>
      <c r="DQI460" s="34"/>
      <c r="DQJ460" s="34"/>
      <c r="DQK460" s="34"/>
      <c r="DQL460" s="34"/>
      <c r="DQM460" s="34"/>
      <c r="DQN460" s="34"/>
      <c r="DQO460" s="34"/>
      <c r="DQP460" s="34"/>
      <c r="DQQ460" s="34"/>
      <c r="DQR460" s="34"/>
      <c r="DQS460" s="34"/>
      <c r="DQT460" s="34"/>
      <c r="DQU460" s="34"/>
      <c r="DQV460" s="34"/>
      <c r="DQW460" s="34"/>
      <c r="DQX460" s="34"/>
      <c r="DQY460" s="34"/>
      <c r="DQZ460" s="34"/>
      <c r="DRA460" s="34"/>
      <c r="DRB460" s="34"/>
      <c r="DRC460" s="34"/>
      <c r="DRD460" s="34"/>
      <c r="DRE460" s="34"/>
      <c r="DRF460" s="34"/>
      <c r="DRG460" s="34"/>
      <c r="DRH460" s="34"/>
      <c r="DRI460" s="34"/>
      <c r="DRJ460" s="34"/>
      <c r="DRK460" s="34"/>
      <c r="DRL460" s="34"/>
      <c r="DRM460" s="34"/>
      <c r="DRN460" s="34"/>
      <c r="DRO460" s="34"/>
      <c r="DRP460" s="34"/>
      <c r="DRQ460" s="34"/>
      <c r="DRR460" s="34"/>
      <c r="DRS460" s="34"/>
      <c r="DRT460" s="34"/>
      <c r="DRU460" s="34"/>
      <c r="DRV460" s="34"/>
      <c r="DRW460" s="34"/>
      <c r="DRX460" s="34"/>
      <c r="DRY460" s="34"/>
      <c r="DRZ460" s="34"/>
      <c r="DSA460" s="34"/>
      <c r="DSB460" s="34"/>
      <c r="DSC460" s="34"/>
      <c r="DSD460" s="34"/>
      <c r="DSE460" s="34"/>
      <c r="DSF460" s="34"/>
      <c r="DSG460" s="34"/>
      <c r="DSH460" s="34"/>
      <c r="DSI460" s="34"/>
      <c r="DSJ460" s="34"/>
      <c r="DSK460" s="34"/>
      <c r="DSL460" s="34"/>
      <c r="DSM460" s="34"/>
      <c r="DSN460" s="34"/>
      <c r="DSO460" s="34"/>
      <c r="DSP460" s="34"/>
      <c r="DSQ460" s="34"/>
      <c r="DSR460" s="34"/>
      <c r="DSS460" s="34"/>
      <c r="DST460" s="34"/>
      <c r="DSU460" s="34"/>
      <c r="DSV460" s="34"/>
      <c r="DSW460" s="34"/>
      <c r="DSX460" s="34"/>
      <c r="DSY460" s="34"/>
      <c r="DSZ460" s="34"/>
      <c r="DTA460" s="34"/>
      <c r="DTB460" s="34"/>
      <c r="DTC460" s="34"/>
      <c r="DTD460" s="34"/>
      <c r="DTE460" s="34"/>
      <c r="DTF460" s="34"/>
      <c r="DTG460" s="34"/>
      <c r="DTH460" s="34"/>
      <c r="DTI460" s="34"/>
      <c r="DTJ460" s="34"/>
      <c r="DTK460" s="34"/>
      <c r="DTL460" s="34"/>
      <c r="DTM460" s="34"/>
      <c r="DTN460" s="34"/>
      <c r="DTO460" s="34"/>
      <c r="DTP460" s="34"/>
      <c r="DTQ460" s="34"/>
      <c r="DTR460" s="34"/>
      <c r="DTS460" s="34"/>
      <c r="DTT460" s="34"/>
      <c r="DTU460" s="34"/>
      <c r="DTV460" s="34"/>
      <c r="DTW460" s="34"/>
      <c r="DTX460" s="34"/>
      <c r="DTY460" s="34"/>
      <c r="DTZ460" s="34"/>
      <c r="DUA460" s="34"/>
      <c r="DUB460" s="34"/>
      <c r="DUC460" s="34"/>
      <c r="DUD460" s="34"/>
      <c r="DUE460" s="34"/>
      <c r="DUF460" s="34"/>
      <c r="DUG460" s="34"/>
      <c r="DUH460" s="34"/>
      <c r="DUI460" s="34"/>
      <c r="DUJ460" s="34"/>
      <c r="DUK460" s="34"/>
      <c r="DUL460" s="34"/>
      <c r="DUM460" s="34"/>
      <c r="DUN460" s="34"/>
      <c r="DUO460" s="34"/>
      <c r="DUP460" s="34"/>
      <c r="DUQ460" s="34"/>
      <c r="DUR460" s="34"/>
      <c r="DUS460" s="34"/>
      <c r="DUT460" s="34"/>
      <c r="DUU460" s="34"/>
      <c r="DUV460" s="34"/>
      <c r="DUW460" s="34"/>
      <c r="DUX460" s="34"/>
      <c r="DUY460" s="34"/>
      <c r="DUZ460" s="34"/>
      <c r="DVA460" s="34"/>
      <c r="DVB460" s="34"/>
      <c r="DVC460" s="34"/>
      <c r="DVD460" s="34"/>
      <c r="DVE460" s="34"/>
      <c r="DVF460" s="34"/>
      <c r="DVG460" s="34"/>
      <c r="DVH460" s="34"/>
      <c r="DVI460" s="34"/>
      <c r="DVJ460" s="34"/>
      <c r="DVK460" s="34"/>
      <c r="DVL460" s="34"/>
      <c r="DVM460" s="34"/>
      <c r="DVN460" s="34"/>
      <c r="DVO460" s="34"/>
      <c r="DVP460" s="34"/>
      <c r="DVQ460" s="34"/>
      <c r="DVR460" s="34"/>
      <c r="DVS460" s="34"/>
      <c r="DVT460" s="34"/>
      <c r="DVU460" s="34"/>
      <c r="DVV460" s="34"/>
      <c r="DVW460" s="34"/>
      <c r="DVX460" s="34"/>
      <c r="DVY460" s="34"/>
      <c r="DVZ460" s="34"/>
      <c r="DWA460" s="34"/>
      <c r="DWB460" s="34"/>
      <c r="DWC460" s="34"/>
      <c r="DWD460" s="34"/>
      <c r="DWE460" s="34"/>
      <c r="DWF460" s="34"/>
      <c r="DWG460" s="34"/>
      <c r="DWH460" s="34"/>
      <c r="DWI460" s="34"/>
      <c r="DWJ460" s="34"/>
      <c r="DWK460" s="34"/>
      <c r="DWL460" s="34"/>
      <c r="DWM460" s="34"/>
      <c r="DWN460" s="34"/>
      <c r="DWO460" s="34"/>
      <c r="DWP460" s="34"/>
      <c r="DWQ460" s="34"/>
      <c r="DWR460" s="34"/>
      <c r="DWS460" s="34"/>
      <c r="DWT460" s="34"/>
      <c r="DWU460" s="34"/>
      <c r="DWV460" s="34"/>
      <c r="DWW460" s="34"/>
      <c r="DWX460" s="34"/>
      <c r="DWY460" s="34"/>
      <c r="DWZ460" s="34"/>
      <c r="DXA460" s="34"/>
      <c r="DXB460" s="34"/>
      <c r="DXC460" s="34"/>
      <c r="DXD460" s="34"/>
      <c r="DXE460" s="34"/>
      <c r="DXF460" s="34"/>
      <c r="DXG460" s="34"/>
      <c r="DXH460" s="34"/>
      <c r="DXI460" s="34"/>
      <c r="DXJ460" s="34"/>
      <c r="DXK460" s="34"/>
      <c r="DXL460" s="34"/>
      <c r="DXM460" s="34"/>
      <c r="DXN460" s="34"/>
      <c r="DXO460" s="34"/>
      <c r="DXP460" s="34"/>
      <c r="DXQ460" s="34"/>
      <c r="DXR460" s="34"/>
      <c r="DXS460" s="34"/>
      <c r="DXT460" s="34"/>
      <c r="DXU460" s="34"/>
      <c r="DXV460" s="34"/>
      <c r="DXW460" s="34"/>
      <c r="DXX460" s="34"/>
      <c r="DXY460" s="34"/>
      <c r="DXZ460" s="34"/>
      <c r="DYA460" s="34"/>
      <c r="DYB460" s="34"/>
      <c r="DYC460" s="34"/>
      <c r="DYD460" s="34"/>
      <c r="DYE460" s="34"/>
      <c r="DYF460" s="34"/>
      <c r="DYG460" s="34"/>
      <c r="DYH460" s="34"/>
      <c r="DYI460" s="34"/>
      <c r="DYJ460" s="34"/>
      <c r="DYK460" s="34"/>
      <c r="DYL460" s="34"/>
      <c r="DYM460" s="34"/>
      <c r="DYN460" s="34"/>
      <c r="DYO460" s="34"/>
      <c r="DYP460" s="34"/>
      <c r="DYQ460" s="34"/>
      <c r="DYR460" s="34"/>
      <c r="DYS460" s="34"/>
      <c r="DYT460" s="34"/>
      <c r="DYU460" s="34"/>
      <c r="DYV460" s="34"/>
      <c r="DYW460" s="34"/>
      <c r="DYX460" s="34"/>
      <c r="DYY460" s="34"/>
      <c r="DYZ460" s="34"/>
      <c r="DZA460" s="34"/>
      <c r="DZB460" s="34"/>
      <c r="DZC460" s="34"/>
      <c r="DZD460" s="34"/>
      <c r="DZE460" s="34"/>
      <c r="DZF460" s="34"/>
      <c r="DZG460" s="34"/>
      <c r="DZH460" s="34"/>
      <c r="DZI460" s="34"/>
      <c r="DZJ460" s="34"/>
      <c r="DZK460" s="34"/>
      <c r="DZL460" s="34"/>
      <c r="DZM460" s="34"/>
      <c r="DZN460" s="34"/>
      <c r="DZO460" s="34"/>
      <c r="DZP460" s="34"/>
      <c r="DZQ460" s="34"/>
      <c r="DZR460" s="34"/>
      <c r="DZS460" s="34"/>
      <c r="DZT460" s="34"/>
      <c r="DZU460" s="34"/>
      <c r="DZV460" s="34"/>
      <c r="DZW460" s="34"/>
      <c r="DZX460" s="34"/>
      <c r="DZY460" s="34"/>
      <c r="DZZ460" s="34"/>
      <c r="EAA460" s="34"/>
      <c r="EAB460" s="34"/>
      <c r="EAC460" s="34"/>
      <c r="EAD460" s="34"/>
      <c r="EAE460" s="34"/>
      <c r="EAF460" s="34"/>
      <c r="EAG460" s="34"/>
      <c r="EAH460" s="34"/>
      <c r="EAI460" s="34"/>
      <c r="EAJ460" s="34"/>
      <c r="EAK460" s="34"/>
      <c r="EAL460" s="34"/>
      <c r="EAM460" s="34"/>
      <c r="EAN460" s="34"/>
      <c r="EAO460" s="34"/>
      <c r="EAP460" s="34"/>
      <c r="EAQ460" s="34"/>
      <c r="EAR460" s="34"/>
      <c r="EAS460" s="34"/>
      <c r="EAT460" s="34"/>
      <c r="EAU460" s="34"/>
      <c r="EAV460" s="34"/>
      <c r="EAW460" s="34"/>
      <c r="EAX460" s="34"/>
      <c r="EAY460" s="34"/>
      <c r="EAZ460" s="34"/>
      <c r="EBA460" s="34"/>
      <c r="EBB460" s="34"/>
      <c r="EBC460" s="34"/>
      <c r="EBD460" s="34"/>
      <c r="EBE460" s="34"/>
      <c r="EBF460" s="34"/>
      <c r="EBG460" s="34"/>
      <c r="EBH460" s="34"/>
      <c r="EBI460" s="34"/>
      <c r="EBJ460" s="34"/>
      <c r="EBK460" s="34"/>
      <c r="EBL460" s="34"/>
      <c r="EBM460" s="34"/>
      <c r="EBN460" s="34"/>
      <c r="EBO460" s="34"/>
      <c r="EBP460" s="34"/>
      <c r="EBQ460" s="34"/>
      <c r="EBR460" s="34"/>
      <c r="EBS460" s="34"/>
      <c r="EBT460" s="34"/>
      <c r="EBU460" s="34"/>
      <c r="EBV460" s="34"/>
      <c r="EBW460" s="34"/>
      <c r="EBX460" s="34"/>
      <c r="EBY460" s="34"/>
      <c r="EBZ460" s="34"/>
      <c r="ECA460" s="34"/>
      <c r="ECB460" s="34"/>
      <c r="ECC460" s="34"/>
      <c r="ECD460" s="34"/>
      <c r="ECE460" s="34"/>
      <c r="ECF460" s="34"/>
      <c r="ECG460" s="34"/>
      <c r="ECH460" s="34"/>
      <c r="ECI460" s="34"/>
      <c r="ECJ460" s="34"/>
      <c r="ECK460" s="34"/>
      <c r="ECL460" s="34"/>
      <c r="ECM460" s="34"/>
      <c r="ECN460" s="34"/>
      <c r="ECO460" s="34"/>
      <c r="ECP460" s="34"/>
      <c r="ECQ460" s="34"/>
      <c r="ECR460" s="34"/>
      <c r="ECS460" s="34"/>
      <c r="ECT460" s="34"/>
      <c r="ECU460" s="34"/>
      <c r="ECV460" s="34"/>
      <c r="ECW460" s="34"/>
      <c r="ECX460" s="34"/>
      <c r="ECY460" s="34"/>
      <c r="ECZ460" s="34"/>
      <c r="EDA460" s="34"/>
      <c r="EDB460" s="34"/>
      <c r="EDC460" s="34"/>
      <c r="EDD460" s="34"/>
      <c r="EDE460" s="34"/>
      <c r="EDF460" s="34"/>
      <c r="EDG460" s="34"/>
      <c r="EDH460" s="34"/>
      <c r="EDI460" s="34"/>
      <c r="EDJ460" s="34"/>
      <c r="EDK460" s="34"/>
      <c r="EDL460" s="34"/>
      <c r="EDM460" s="34"/>
      <c r="EDN460" s="34"/>
      <c r="EDO460" s="34"/>
      <c r="EDP460" s="34"/>
      <c r="EDQ460" s="34"/>
      <c r="EDR460" s="34"/>
      <c r="EDS460" s="34"/>
      <c r="EDT460" s="34"/>
      <c r="EDU460" s="34"/>
      <c r="EDV460" s="34"/>
      <c r="EDW460" s="34"/>
      <c r="EDX460" s="34"/>
      <c r="EDY460" s="34"/>
      <c r="EDZ460" s="34"/>
      <c r="EEA460" s="34"/>
      <c r="EEB460" s="34"/>
      <c r="EEC460" s="34"/>
      <c r="EED460" s="34"/>
      <c r="EEE460" s="34"/>
      <c r="EEF460" s="34"/>
      <c r="EEG460" s="34"/>
      <c r="EEH460" s="34"/>
      <c r="EEI460" s="34"/>
      <c r="EEJ460" s="34"/>
      <c r="EEK460" s="34"/>
      <c r="EEL460" s="34"/>
      <c r="EEM460" s="34"/>
      <c r="EEN460" s="34"/>
      <c r="EEO460" s="34"/>
      <c r="EEP460" s="34"/>
      <c r="EEQ460" s="34"/>
      <c r="EER460" s="34"/>
      <c r="EES460" s="34"/>
      <c r="EET460" s="34"/>
      <c r="EEU460" s="34"/>
      <c r="EEV460" s="34"/>
      <c r="EEW460" s="34"/>
      <c r="EEX460" s="34"/>
      <c r="EEY460" s="34"/>
      <c r="EEZ460" s="34"/>
      <c r="EFA460" s="34"/>
      <c r="EFB460" s="34"/>
      <c r="EFC460" s="34"/>
      <c r="EFD460" s="34"/>
      <c r="EFE460" s="34"/>
      <c r="EFF460" s="34"/>
      <c r="EFG460" s="34"/>
      <c r="EFH460" s="34"/>
      <c r="EFI460" s="34"/>
      <c r="EFJ460" s="34"/>
      <c r="EFK460" s="34"/>
      <c r="EFL460" s="34"/>
      <c r="EFM460" s="34"/>
      <c r="EFN460" s="34"/>
      <c r="EFO460" s="34"/>
      <c r="EFP460" s="34"/>
      <c r="EFQ460" s="34"/>
      <c r="EFR460" s="34"/>
      <c r="EFS460" s="34"/>
      <c r="EFT460" s="34"/>
      <c r="EFU460" s="34"/>
      <c r="EFV460" s="34"/>
      <c r="EFW460" s="34"/>
      <c r="EFX460" s="34"/>
      <c r="EFY460" s="34"/>
      <c r="EFZ460" s="34"/>
      <c r="EGA460" s="34"/>
      <c r="EGB460" s="34"/>
      <c r="EGC460" s="34"/>
      <c r="EGD460" s="34"/>
      <c r="EGE460" s="34"/>
      <c r="EGF460" s="34"/>
      <c r="EGG460" s="34"/>
      <c r="EGH460" s="34"/>
      <c r="EGI460" s="34"/>
      <c r="EGJ460" s="34"/>
      <c r="EGK460" s="34"/>
      <c r="EGL460" s="34"/>
      <c r="EGM460" s="34"/>
      <c r="EGN460" s="34"/>
      <c r="EGO460" s="34"/>
      <c r="EGP460" s="34"/>
      <c r="EGQ460" s="34"/>
      <c r="EGR460" s="34"/>
      <c r="EGS460" s="34"/>
      <c r="EGT460" s="34"/>
      <c r="EGU460" s="34"/>
      <c r="EGV460" s="34"/>
      <c r="EGW460" s="34"/>
      <c r="EGX460" s="34"/>
      <c r="EGY460" s="34"/>
      <c r="EGZ460" s="34"/>
      <c r="EHA460" s="34"/>
      <c r="EHB460" s="34"/>
      <c r="EHC460" s="34"/>
      <c r="EHD460" s="34"/>
      <c r="EHE460" s="34"/>
      <c r="EHF460" s="34"/>
      <c r="EHG460" s="34"/>
      <c r="EHH460" s="34"/>
      <c r="EHI460" s="34"/>
      <c r="EHJ460" s="34"/>
      <c r="EHK460" s="34"/>
      <c r="EHL460" s="34"/>
      <c r="EHM460" s="34"/>
      <c r="EHN460" s="34"/>
      <c r="EHO460" s="34"/>
      <c r="EHP460" s="34"/>
      <c r="EHQ460" s="34"/>
      <c r="EHR460" s="34"/>
      <c r="EHS460" s="34"/>
      <c r="EHT460" s="34"/>
      <c r="EHU460" s="34"/>
      <c r="EHV460" s="34"/>
      <c r="EHW460" s="34"/>
      <c r="EHX460" s="34"/>
      <c r="EHY460" s="34"/>
      <c r="EHZ460" s="34"/>
      <c r="EIA460" s="34"/>
      <c r="EIB460" s="34"/>
      <c r="EIC460" s="34"/>
      <c r="EID460" s="34"/>
      <c r="EIE460" s="34"/>
      <c r="EIF460" s="34"/>
      <c r="EIG460" s="34"/>
      <c r="EIH460" s="34"/>
      <c r="EII460" s="34"/>
      <c r="EIJ460" s="34"/>
      <c r="EIK460" s="34"/>
      <c r="EIL460" s="34"/>
      <c r="EIM460" s="34"/>
      <c r="EIN460" s="34"/>
      <c r="EIO460" s="34"/>
      <c r="EIP460" s="34"/>
      <c r="EIQ460" s="34"/>
      <c r="EIR460" s="34"/>
      <c r="EIS460" s="34"/>
      <c r="EIT460" s="34"/>
      <c r="EIU460" s="34"/>
      <c r="EIV460" s="34"/>
      <c r="EIW460" s="34"/>
      <c r="EIX460" s="34"/>
      <c r="EIY460" s="34"/>
      <c r="EIZ460" s="34"/>
      <c r="EJA460" s="34"/>
      <c r="EJB460" s="34"/>
      <c r="EJC460" s="34"/>
      <c r="EJD460" s="34"/>
      <c r="EJE460" s="34"/>
      <c r="EJF460" s="34"/>
      <c r="EJG460" s="34"/>
      <c r="EJH460" s="34"/>
      <c r="EJI460" s="34"/>
      <c r="EJJ460" s="34"/>
      <c r="EJK460" s="34"/>
      <c r="EJL460" s="34"/>
      <c r="EJM460" s="34"/>
      <c r="EJN460" s="34"/>
      <c r="EJO460" s="34"/>
      <c r="EJP460" s="34"/>
      <c r="EJQ460" s="34"/>
      <c r="EJR460" s="34"/>
      <c r="EJS460" s="34"/>
      <c r="EJT460" s="34"/>
      <c r="EJU460" s="34"/>
      <c r="EJV460" s="34"/>
      <c r="EJW460" s="34"/>
      <c r="EJX460" s="34"/>
      <c r="EJY460" s="34"/>
      <c r="EJZ460" s="34"/>
      <c r="EKA460" s="34"/>
      <c r="EKB460" s="34"/>
      <c r="EKC460" s="34"/>
      <c r="EKD460" s="34"/>
      <c r="EKE460" s="34"/>
      <c r="EKF460" s="34"/>
      <c r="EKG460" s="34"/>
      <c r="EKH460" s="34"/>
      <c r="EKI460" s="34"/>
      <c r="EKJ460" s="34"/>
      <c r="EKK460" s="34"/>
      <c r="EKL460" s="34"/>
      <c r="EKM460" s="34"/>
      <c r="EKN460" s="34"/>
      <c r="EKO460" s="34"/>
      <c r="EKP460" s="34"/>
      <c r="EKQ460" s="34"/>
      <c r="EKR460" s="34"/>
      <c r="EKS460" s="34"/>
      <c r="EKT460" s="34"/>
      <c r="EKU460" s="34"/>
      <c r="EKV460" s="34"/>
      <c r="EKW460" s="34"/>
      <c r="EKX460" s="34"/>
      <c r="EKY460" s="34"/>
      <c r="EKZ460" s="34"/>
      <c r="ELA460" s="34"/>
      <c r="ELB460" s="34"/>
      <c r="ELC460" s="34"/>
      <c r="ELD460" s="34"/>
      <c r="ELE460" s="34"/>
      <c r="ELF460" s="34"/>
      <c r="ELG460" s="34"/>
      <c r="ELH460" s="34"/>
      <c r="ELI460" s="34"/>
      <c r="ELJ460" s="34"/>
      <c r="ELK460" s="34"/>
      <c r="ELL460" s="34"/>
      <c r="ELM460" s="34"/>
      <c r="ELN460" s="34"/>
      <c r="ELO460" s="34"/>
      <c r="ELP460" s="34"/>
      <c r="ELQ460" s="34"/>
      <c r="ELR460" s="34"/>
      <c r="ELS460" s="34"/>
      <c r="ELT460" s="34"/>
      <c r="ELU460" s="34"/>
      <c r="ELV460" s="34"/>
      <c r="ELW460" s="34"/>
      <c r="ELX460" s="34"/>
      <c r="ELY460" s="34"/>
      <c r="ELZ460" s="34"/>
      <c r="EMA460" s="34"/>
      <c r="EMB460" s="34"/>
      <c r="EMC460" s="34"/>
      <c r="EMD460" s="34"/>
      <c r="EME460" s="34"/>
      <c r="EMF460" s="34"/>
      <c r="EMG460" s="34"/>
      <c r="EMH460" s="34"/>
      <c r="EMI460" s="34"/>
      <c r="EMJ460" s="34"/>
      <c r="EMK460" s="34"/>
      <c r="EML460" s="34"/>
      <c r="EMM460" s="34"/>
      <c r="EMN460" s="34"/>
      <c r="EMO460" s="34"/>
      <c r="EMP460" s="34"/>
      <c r="EMQ460" s="34"/>
      <c r="EMR460" s="34"/>
      <c r="EMS460" s="34"/>
      <c r="EMT460" s="34"/>
      <c r="EMU460" s="34"/>
      <c r="EMV460" s="34"/>
      <c r="EMW460" s="34"/>
      <c r="EMX460" s="34"/>
      <c r="EMY460" s="34"/>
      <c r="EMZ460" s="34"/>
      <c r="ENA460" s="34"/>
      <c r="ENB460" s="34"/>
      <c r="ENC460" s="34"/>
      <c r="END460" s="34"/>
      <c r="ENE460" s="34"/>
      <c r="ENF460" s="34"/>
      <c r="ENG460" s="34"/>
      <c r="ENH460" s="34"/>
      <c r="ENI460" s="34"/>
      <c r="ENJ460" s="34"/>
      <c r="ENK460" s="34"/>
      <c r="ENL460" s="34"/>
      <c r="ENM460" s="34"/>
      <c r="ENN460" s="34"/>
      <c r="ENO460" s="34"/>
      <c r="ENP460" s="34"/>
      <c r="ENQ460" s="34"/>
      <c r="ENR460" s="34"/>
      <c r="ENS460" s="34"/>
      <c r="ENT460" s="34"/>
      <c r="ENU460" s="34"/>
      <c r="ENV460" s="34"/>
      <c r="ENW460" s="34"/>
      <c r="ENX460" s="34"/>
      <c r="ENY460" s="34"/>
      <c r="ENZ460" s="34"/>
      <c r="EOA460" s="34"/>
      <c r="EOB460" s="34"/>
      <c r="EOC460" s="34"/>
      <c r="EOD460" s="34"/>
      <c r="EOE460" s="34"/>
      <c r="EOF460" s="34"/>
      <c r="EOG460" s="34"/>
      <c r="EOH460" s="34"/>
      <c r="EOI460" s="34"/>
      <c r="EOJ460" s="34"/>
      <c r="EOK460" s="34"/>
      <c r="EOL460" s="34"/>
      <c r="EOM460" s="34"/>
      <c r="EON460" s="34"/>
      <c r="EOO460" s="34"/>
      <c r="EOP460" s="34"/>
      <c r="EOQ460" s="34"/>
      <c r="EOR460" s="34"/>
      <c r="EOS460" s="34"/>
      <c r="EOT460" s="34"/>
      <c r="EOU460" s="34"/>
      <c r="EOV460" s="34"/>
      <c r="EOW460" s="34"/>
      <c r="EOX460" s="34"/>
      <c r="EOY460" s="34"/>
      <c r="EOZ460" s="34"/>
      <c r="EPA460" s="34"/>
      <c r="EPB460" s="34"/>
      <c r="EPC460" s="34"/>
      <c r="EPD460" s="34"/>
      <c r="EPE460" s="34"/>
      <c r="EPF460" s="34"/>
      <c r="EPG460" s="34"/>
      <c r="EPH460" s="34"/>
      <c r="EPI460" s="34"/>
      <c r="EPJ460" s="34"/>
      <c r="EPK460" s="34"/>
      <c r="EPL460" s="34"/>
      <c r="EPM460" s="34"/>
      <c r="EPN460" s="34"/>
      <c r="EPO460" s="34"/>
      <c r="EPP460" s="34"/>
      <c r="EPQ460" s="34"/>
      <c r="EPR460" s="34"/>
      <c r="EPS460" s="34"/>
      <c r="EPT460" s="34"/>
      <c r="EPU460" s="34"/>
      <c r="EPV460" s="34"/>
      <c r="EPW460" s="34"/>
      <c r="EPX460" s="34"/>
      <c r="EPY460" s="34"/>
      <c r="EPZ460" s="34"/>
      <c r="EQA460" s="34"/>
      <c r="EQB460" s="34"/>
      <c r="EQC460" s="34"/>
      <c r="EQD460" s="34"/>
      <c r="EQE460" s="34"/>
      <c r="EQF460" s="34"/>
      <c r="EQG460" s="34"/>
      <c r="EQH460" s="34"/>
      <c r="EQI460" s="34"/>
      <c r="EQJ460" s="34"/>
      <c r="EQK460" s="34"/>
      <c r="EQL460" s="34"/>
      <c r="EQM460" s="34"/>
      <c r="EQN460" s="34"/>
      <c r="EQO460" s="34"/>
      <c r="EQP460" s="34"/>
      <c r="EQQ460" s="34"/>
      <c r="EQR460" s="34"/>
      <c r="EQS460" s="34"/>
      <c r="EQT460" s="34"/>
      <c r="EQU460" s="34"/>
      <c r="EQV460" s="34"/>
      <c r="EQW460" s="34"/>
      <c r="EQX460" s="34"/>
      <c r="EQY460" s="34"/>
      <c r="EQZ460" s="34"/>
      <c r="ERA460" s="34"/>
      <c r="ERB460" s="34"/>
      <c r="ERC460" s="34"/>
      <c r="ERD460" s="34"/>
      <c r="ERE460" s="34"/>
      <c r="ERF460" s="34"/>
      <c r="ERG460" s="34"/>
      <c r="ERH460" s="34"/>
      <c r="ERI460" s="34"/>
      <c r="ERJ460" s="34"/>
      <c r="ERK460" s="34"/>
      <c r="ERL460" s="34"/>
      <c r="ERM460" s="34"/>
      <c r="ERN460" s="34"/>
      <c r="ERO460" s="34"/>
      <c r="ERP460" s="34"/>
      <c r="ERQ460" s="34"/>
      <c r="ERR460" s="34"/>
      <c r="ERS460" s="34"/>
      <c r="ERT460" s="34"/>
      <c r="ERU460" s="34"/>
      <c r="ERV460" s="34"/>
      <c r="ERW460" s="34"/>
      <c r="ERX460" s="34"/>
      <c r="ERY460" s="34"/>
      <c r="ERZ460" s="34"/>
      <c r="ESA460" s="34"/>
      <c r="ESB460" s="34"/>
      <c r="ESC460" s="34"/>
      <c r="ESD460" s="34"/>
      <c r="ESE460" s="34"/>
      <c r="ESF460" s="34"/>
      <c r="ESG460" s="34"/>
      <c r="ESH460" s="34"/>
      <c r="ESI460" s="34"/>
      <c r="ESJ460" s="34"/>
      <c r="ESK460" s="34"/>
      <c r="ESL460" s="34"/>
      <c r="ESM460" s="34"/>
      <c r="ESN460" s="34"/>
      <c r="ESO460" s="34"/>
      <c r="ESP460" s="34"/>
      <c r="ESQ460" s="34"/>
      <c r="ESR460" s="34"/>
      <c r="ESS460" s="34"/>
      <c r="EST460" s="34"/>
      <c r="ESU460" s="34"/>
      <c r="ESV460" s="34"/>
      <c r="ESW460" s="34"/>
      <c r="ESX460" s="34"/>
      <c r="ESY460" s="34"/>
      <c r="ESZ460" s="34"/>
      <c r="ETA460" s="34"/>
      <c r="ETB460" s="34"/>
      <c r="ETC460" s="34"/>
      <c r="ETD460" s="34"/>
      <c r="ETE460" s="34"/>
      <c r="ETF460" s="34"/>
      <c r="ETG460" s="34"/>
      <c r="ETH460" s="34"/>
      <c r="ETI460" s="34"/>
      <c r="ETJ460" s="34"/>
      <c r="ETK460" s="34"/>
      <c r="ETL460" s="34"/>
      <c r="ETM460" s="34"/>
      <c r="ETN460" s="34"/>
      <c r="ETO460" s="34"/>
      <c r="ETP460" s="34"/>
      <c r="ETQ460" s="34"/>
      <c r="ETR460" s="34"/>
      <c r="ETS460" s="34"/>
      <c r="ETT460" s="34"/>
      <c r="ETU460" s="34"/>
      <c r="ETV460" s="34"/>
      <c r="ETW460" s="34"/>
      <c r="ETX460" s="34"/>
      <c r="ETY460" s="34"/>
      <c r="ETZ460" s="34"/>
      <c r="EUA460" s="34"/>
      <c r="EUB460" s="34"/>
      <c r="EUC460" s="34"/>
      <c r="EUD460" s="34"/>
      <c r="EUE460" s="34"/>
      <c r="EUF460" s="34"/>
      <c r="EUG460" s="34"/>
      <c r="EUH460" s="34"/>
      <c r="EUI460" s="34"/>
      <c r="EUJ460" s="34"/>
      <c r="EUK460" s="34"/>
      <c r="EUL460" s="34"/>
      <c r="EUM460" s="34"/>
      <c r="EUN460" s="34"/>
      <c r="EUO460" s="34"/>
      <c r="EUP460" s="34"/>
      <c r="EUQ460" s="34"/>
      <c r="EUR460" s="34"/>
      <c r="EUS460" s="34"/>
      <c r="EUT460" s="34"/>
      <c r="EUU460" s="34"/>
      <c r="EUV460" s="34"/>
      <c r="EUW460" s="34"/>
      <c r="EUX460" s="34"/>
      <c r="EUY460" s="34"/>
      <c r="EUZ460" s="34"/>
      <c r="EVA460" s="34"/>
      <c r="EVB460" s="34"/>
      <c r="EVC460" s="34"/>
      <c r="EVD460" s="34"/>
      <c r="EVE460" s="34"/>
      <c r="EVF460" s="34"/>
      <c r="EVG460" s="34"/>
      <c r="EVH460" s="34"/>
      <c r="EVI460" s="34"/>
      <c r="EVJ460" s="34"/>
      <c r="EVK460" s="34"/>
      <c r="EVL460" s="34"/>
      <c r="EVM460" s="34"/>
      <c r="EVN460" s="34"/>
      <c r="EVO460" s="34"/>
      <c r="EVP460" s="34"/>
      <c r="EVQ460" s="34"/>
      <c r="EVR460" s="34"/>
      <c r="EVS460" s="34"/>
      <c r="EVT460" s="34"/>
      <c r="EVU460" s="34"/>
      <c r="EVV460" s="34"/>
      <c r="EVW460" s="34"/>
      <c r="EVX460" s="34"/>
      <c r="EVY460" s="34"/>
      <c r="EVZ460" s="34"/>
      <c r="EWA460" s="34"/>
      <c r="EWB460" s="34"/>
      <c r="EWC460" s="34"/>
      <c r="EWD460" s="34"/>
      <c r="EWE460" s="34"/>
      <c r="EWF460" s="34"/>
      <c r="EWG460" s="34"/>
      <c r="EWH460" s="34"/>
      <c r="EWI460" s="34"/>
      <c r="EWJ460" s="34"/>
      <c r="EWK460" s="34"/>
      <c r="EWL460" s="34"/>
      <c r="EWM460" s="34"/>
      <c r="EWN460" s="34"/>
      <c r="EWO460" s="34"/>
      <c r="EWP460" s="34"/>
      <c r="EWQ460" s="34"/>
      <c r="EWR460" s="34"/>
      <c r="EWS460" s="34"/>
      <c r="EWT460" s="34"/>
      <c r="EWU460" s="34"/>
      <c r="EWV460" s="34"/>
      <c r="EWW460" s="34"/>
      <c r="EWX460" s="34"/>
      <c r="EWY460" s="34"/>
      <c r="EWZ460" s="34"/>
      <c r="EXA460" s="34"/>
      <c r="EXB460" s="34"/>
      <c r="EXC460" s="34"/>
      <c r="EXD460" s="34"/>
      <c r="EXE460" s="34"/>
      <c r="EXF460" s="34"/>
      <c r="EXG460" s="34"/>
      <c r="EXH460" s="34"/>
      <c r="EXI460" s="34"/>
      <c r="EXJ460" s="34"/>
      <c r="EXK460" s="34"/>
      <c r="EXL460" s="34"/>
      <c r="EXM460" s="34"/>
      <c r="EXN460" s="34"/>
      <c r="EXO460" s="34"/>
      <c r="EXP460" s="34"/>
      <c r="EXQ460" s="34"/>
      <c r="EXR460" s="34"/>
      <c r="EXS460" s="34"/>
      <c r="EXT460" s="34"/>
      <c r="EXU460" s="34"/>
      <c r="EXV460" s="34"/>
      <c r="EXW460" s="34"/>
      <c r="EXX460" s="34"/>
      <c r="EXY460" s="34"/>
      <c r="EXZ460" s="34"/>
      <c r="EYA460" s="34"/>
      <c r="EYB460" s="34"/>
      <c r="EYC460" s="34"/>
      <c r="EYD460" s="34"/>
      <c r="EYE460" s="34"/>
      <c r="EYF460" s="34"/>
      <c r="EYG460" s="34"/>
      <c r="EYH460" s="34"/>
      <c r="EYI460" s="34"/>
      <c r="EYJ460" s="34"/>
      <c r="EYK460" s="34"/>
      <c r="EYL460" s="34"/>
      <c r="EYM460" s="34"/>
      <c r="EYN460" s="34"/>
      <c r="EYO460" s="34"/>
      <c r="EYP460" s="34"/>
      <c r="EYQ460" s="34"/>
      <c r="EYR460" s="34"/>
      <c r="EYS460" s="34"/>
      <c r="EYT460" s="34"/>
      <c r="EYU460" s="34"/>
      <c r="EYV460" s="34"/>
      <c r="EYW460" s="34"/>
      <c r="EYX460" s="34"/>
      <c r="EYY460" s="34"/>
      <c r="EYZ460" s="34"/>
      <c r="EZA460" s="34"/>
      <c r="EZB460" s="34"/>
      <c r="EZC460" s="34"/>
      <c r="EZD460" s="34"/>
      <c r="EZE460" s="34"/>
      <c r="EZF460" s="34"/>
      <c r="EZG460" s="34"/>
      <c r="EZH460" s="34"/>
      <c r="EZI460" s="34"/>
      <c r="EZJ460" s="34"/>
      <c r="EZK460" s="34"/>
      <c r="EZL460" s="34"/>
      <c r="EZM460" s="34"/>
      <c r="EZN460" s="34"/>
      <c r="EZO460" s="34"/>
      <c r="EZP460" s="34"/>
      <c r="EZQ460" s="34"/>
      <c r="EZR460" s="34"/>
      <c r="EZS460" s="34"/>
      <c r="EZT460" s="34"/>
      <c r="EZU460" s="34"/>
      <c r="EZV460" s="34"/>
      <c r="EZW460" s="34"/>
      <c r="EZX460" s="34"/>
      <c r="EZY460" s="34"/>
      <c r="EZZ460" s="34"/>
      <c r="FAA460" s="34"/>
      <c r="FAB460" s="34"/>
      <c r="FAC460" s="34"/>
      <c r="FAD460" s="34"/>
      <c r="FAE460" s="34"/>
      <c r="FAF460" s="34"/>
      <c r="FAG460" s="34"/>
      <c r="FAH460" s="34"/>
      <c r="FAI460" s="34"/>
      <c r="FAJ460" s="34"/>
      <c r="FAK460" s="34"/>
      <c r="FAL460" s="34"/>
      <c r="FAM460" s="34"/>
      <c r="FAN460" s="34"/>
      <c r="FAO460" s="34"/>
      <c r="FAP460" s="34"/>
      <c r="FAQ460" s="34"/>
      <c r="FAR460" s="34"/>
      <c r="FAS460" s="34"/>
      <c r="FAT460" s="34"/>
      <c r="FAU460" s="34"/>
      <c r="FAV460" s="34"/>
      <c r="FAW460" s="34"/>
      <c r="FAX460" s="34"/>
      <c r="FAY460" s="34"/>
      <c r="FAZ460" s="34"/>
      <c r="FBA460" s="34"/>
      <c r="FBB460" s="34"/>
      <c r="FBC460" s="34"/>
      <c r="FBD460" s="34"/>
      <c r="FBE460" s="34"/>
      <c r="FBF460" s="34"/>
      <c r="FBG460" s="34"/>
      <c r="FBH460" s="34"/>
      <c r="FBI460" s="34"/>
      <c r="FBJ460" s="34"/>
      <c r="FBK460" s="34"/>
      <c r="FBL460" s="34"/>
      <c r="FBM460" s="34"/>
      <c r="FBN460" s="34"/>
      <c r="FBO460" s="34"/>
      <c r="FBP460" s="34"/>
      <c r="FBQ460" s="34"/>
      <c r="FBR460" s="34"/>
      <c r="FBS460" s="34"/>
      <c r="FBT460" s="34"/>
      <c r="FBU460" s="34"/>
      <c r="FBV460" s="34"/>
      <c r="FBW460" s="34"/>
      <c r="FBX460" s="34"/>
      <c r="FBY460" s="34"/>
      <c r="FBZ460" s="34"/>
      <c r="FCA460" s="34"/>
      <c r="FCB460" s="34"/>
      <c r="FCC460" s="34"/>
      <c r="FCD460" s="34"/>
      <c r="FCE460" s="34"/>
      <c r="FCF460" s="34"/>
      <c r="FCG460" s="34"/>
      <c r="FCH460" s="34"/>
      <c r="FCI460" s="34"/>
      <c r="FCJ460" s="34"/>
      <c r="FCK460" s="34"/>
      <c r="FCL460" s="34"/>
      <c r="FCM460" s="34"/>
      <c r="FCN460" s="34"/>
      <c r="FCO460" s="34"/>
      <c r="FCP460" s="34"/>
      <c r="FCQ460" s="34"/>
      <c r="FCR460" s="34"/>
      <c r="FCS460" s="34"/>
      <c r="FCT460" s="34"/>
      <c r="FCU460" s="34"/>
      <c r="FCV460" s="34"/>
      <c r="FCW460" s="34"/>
      <c r="FCX460" s="34"/>
      <c r="FCY460" s="34"/>
      <c r="FCZ460" s="34"/>
      <c r="FDA460" s="34"/>
      <c r="FDB460" s="34"/>
      <c r="FDC460" s="34"/>
      <c r="FDD460" s="34"/>
      <c r="FDE460" s="34"/>
      <c r="FDF460" s="34"/>
      <c r="FDG460" s="34"/>
      <c r="FDH460" s="34"/>
      <c r="FDI460" s="34"/>
      <c r="FDJ460" s="34"/>
      <c r="FDK460" s="34"/>
      <c r="FDL460" s="34"/>
      <c r="FDM460" s="34"/>
      <c r="FDN460" s="34"/>
      <c r="FDO460" s="34"/>
      <c r="FDP460" s="34"/>
      <c r="FDQ460" s="34"/>
      <c r="FDR460" s="34"/>
      <c r="FDS460" s="34"/>
      <c r="FDT460" s="34"/>
      <c r="FDU460" s="34"/>
      <c r="FDV460" s="34"/>
      <c r="FDW460" s="34"/>
      <c r="FDX460" s="34"/>
      <c r="FDY460" s="34"/>
      <c r="FDZ460" s="34"/>
      <c r="FEA460" s="34"/>
      <c r="FEB460" s="34"/>
      <c r="FEC460" s="34"/>
      <c r="FED460" s="34"/>
      <c r="FEE460" s="34"/>
      <c r="FEF460" s="34"/>
      <c r="FEG460" s="34"/>
      <c r="FEH460" s="34"/>
      <c r="FEI460" s="34"/>
      <c r="FEJ460" s="34"/>
      <c r="FEK460" s="34"/>
      <c r="FEL460" s="34"/>
      <c r="FEM460" s="34"/>
      <c r="FEN460" s="34"/>
      <c r="FEO460" s="34"/>
      <c r="FEP460" s="34"/>
      <c r="FEQ460" s="34"/>
      <c r="FER460" s="34"/>
      <c r="FES460" s="34"/>
      <c r="FET460" s="34"/>
      <c r="FEU460" s="34"/>
      <c r="FEV460" s="34"/>
      <c r="FEW460" s="34"/>
      <c r="FEX460" s="34"/>
      <c r="FEY460" s="34"/>
      <c r="FEZ460" s="34"/>
      <c r="FFA460" s="34"/>
      <c r="FFB460" s="34"/>
      <c r="FFC460" s="34"/>
      <c r="FFD460" s="34"/>
      <c r="FFE460" s="34"/>
      <c r="FFF460" s="34"/>
      <c r="FFG460" s="34"/>
      <c r="FFH460" s="34"/>
      <c r="FFI460" s="34"/>
      <c r="FFJ460" s="34"/>
      <c r="FFK460" s="34"/>
      <c r="FFL460" s="34"/>
      <c r="FFM460" s="34"/>
      <c r="FFN460" s="34"/>
      <c r="FFO460" s="34"/>
      <c r="FFP460" s="34"/>
      <c r="FFQ460" s="34"/>
      <c r="FFR460" s="34"/>
      <c r="FFS460" s="34"/>
      <c r="FFT460" s="34"/>
      <c r="FFU460" s="34"/>
      <c r="FFV460" s="34"/>
      <c r="FFW460" s="34"/>
      <c r="FFX460" s="34"/>
      <c r="FFY460" s="34"/>
      <c r="FFZ460" s="34"/>
      <c r="FGA460" s="34"/>
      <c r="FGB460" s="34"/>
      <c r="FGC460" s="34"/>
      <c r="FGD460" s="34"/>
      <c r="FGE460" s="34"/>
      <c r="FGF460" s="34"/>
      <c r="FGG460" s="34"/>
      <c r="FGH460" s="34"/>
      <c r="FGI460" s="34"/>
      <c r="FGJ460" s="34"/>
      <c r="FGK460" s="34"/>
      <c r="FGL460" s="34"/>
      <c r="FGM460" s="34"/>
      <c r="FGN460" s="34"/>
      <c r="FGO460" s="34"/>
      <c r="FGP460" s="34"/>
      <c r="FGQ460" s="34"/>
      <c r="FGR460" s="34"/>
      <c r="FGS460" s="34"/>
      <c r="FGT460" s="34"/>
      <c r="FGU460" s="34"/>
      <c r="FGV460" s="34"/>
      <c r="FGW460" s="34"/>
      <c r="FGX460" s="34"/>
      <c r="FGY460" s="34"/>
      <c r="FGZ460" s="34"/>
      <c r="FHA460" s="34"/>
      <c r="FHB460" s="34"/>
      <c r="FHC460" s="34"/>
      <c r="FHD460" s="34"/>
      <c r="FHE460" s="34"/>
      <c r="FHF460" s="34"/>
      <c r="FHG460" s="34"/>
      <c r="FHH460" s="34"/>
      <c r="FHI460" s="34"/>
      <c r="FHJ460" s="34"/>
      <c r="FHK460" s="34"/>
      <c r="FHL460" s="34"/>
      <c r="FHM460" s="34"/>
      <c r="FHN460" s="34"/>
      <c r="FHO460" s="34"/>
      <c r="FHP460" s="34"/>
      <c r="FHQ460" s="34"/>
      <c r="FHR460" s="34"/>
      <c r="FHS460" s="34"/>
      <c r="FHT460" s="34"/>
      <c r="FHU460" s="34"/>
      <c r="FHV460" s="34"/>
      <c r="FHW460" s="34"/>
      <c r="FHX460" s="34"/>
      <c r="FHY460" s="34"/>
      <c r="FHZ460" s="34"/>
      <c r="FIA460" s="34"/>
      <c r="FIB460" s="34"/>
      <c r="FIC460" s="34"/>
      <c r="FID460" s="34"/>
      <c r="FIE460" s="34"/>
      <c r="FIF460" s="34"/>
      <c r="FIG460" s="34"/>
      <c r="FIH460" s="34"/>
      <c r="FII460" s="34"/>
      <c r="FIJ460" s="34"/>
      <c r="FIK460" s="34"/>
      <c r="FIL460" s="34"/>
      <c r="FIM460" s="34"/>
      <c r="FIN460" s="34"/>
      <c r="FIO460" s="34"/>
      <c r="FIP460" s="34"/>
      <c r="FIQ460" s="34"/>
      <c r="FIR460" s="34"/>
      <c r="FIS460" s="34"/>
      <c r="FIT460" s="34"/>
      <c r="FIU460" s="34"/>
      <c r="FIV460" s="34"/>
      <c r="FIW460" s="34"/>
      <c r="FIX460" s="34"/>
      <c r="FIY460" s="34"/>
      <c r="FIZ460" s="34"/>
      <c r="FJA460" s="34"/>
      <c r="FJB460" s="34"/>
      <c r="FJC460" s="34"/>
      <c r="FJD460" s="34"/>
      <c r="FJE460" s="34"/>
      <c r="FJF460" s="34"/>
      <c r="FJG460" s="34"/>
      <c r="FJH460" s="34"/>
      <c r="FJI460" s="34"/>
      <c r="FJJ460" s="34"/>
      <c r="FJK460" s="34"/>
      <c r="FJL460" s="34"/>
      <c r="FJM460" s="34"/>
      <c r="FJN460" s="34"/>
      <c r="FJO460" s="34"/>
      <c r="FJP460" s="34"/>
      <c r="FJQ460" s="34"/>
      <c r="FJR460" s="34"/>
      <c r="FJS460" s="34"/>
      <c r="FJT460" s="34"/>
      <c r="FJU460" s="34"/>
      <c r="FJV460" s="34"/>
      <c r="FJW460" s="34"/>
      <c r="FJX460" s="34"/>
      <c r="FJY460" s="34"/>
      <c r="FJZ460" s="34"/>
      <c r="FKA460" s="34"/>
      <c r="FKB460" s="34"/>
      <c r="FKC460" s="34"/>
      <c r="FKD460" s="34"/>
      <c r="FKE460" s="34"/>
      <c r="FKF460" s="34"/>
      <c r="FKG460" s="34"/>
      <c r="FKH460" s="34"/>
      <c r="FKI460" s="34"/>
      <c r="FKJ460" s="34"/>
      <c r="FKK460" s="34"/>
      <c r="FKL460" s="34"/>
      <c r="FKM460" s="34"/>
      <c r="FKN460" s="34"/>
      <c r="FKO460" s="34"/>
      <c r="FKP460" s="34"/>
      <c r="FKQ460" s="34"/>
      <c r="FKR460" s="34"/>
      <c r="FKS460" s="34"/>
      <c r="FKT460" s="34"/>
      <c r="FKU460" s="34"/>
      <c r="FKV460" s="34"/>
      <c r="FKW460" s="34"/>
      <c r="FKX460" s="34"/>
      <c r="FKY460" s="34"/>
      <c r="FKZ460" s="34"/>
      <c r="FLA460" s="34"/>
      <c r="FLB460" s="34"/>
      <c r="FLC460" s="34"/>
      <c r="FLD460" s="34"/>
      <c r="FLE460" s="34"/>
      <c r="FLF460" s="34"/>
      <c r="FLG460" s="34"/>
      <c r="FLH460" s="34"/>
      <c r="FLI460" s="34"/>
      <c r="FLJ460" s="34"/>
      <c r="FLK460" s="34"/>
      <c r="FLL460" s="34"/>
      <c r="FLM460" s="34"/>
      <c r="FLN460" s="34"/>
      <c r="FLO460" s="34"/>
      <c r="FLP460" s="34"/>
      <c r="FLQ460" s="34"/>
      <c r="FLR460" s="34"/>
      <c r="FLS460" s="34"/>
      <c r="FLT460" s="34"/>
      <c r="FLU460" s="34"/>
      <c r="FLV460" s="34"/>
      <c r="FLW460" s="34"/>
      <c r="FLX460" s="34"/>
      <c r="FLY460" s="34"/>
      <c r="FLZ460" s="34"/>
      <c r="FMA460" s="34"/>
      <c r="FMB460" s="34"/>
      <c r="FMC460" s="34"/>
      <c r="FMD460" s="34"/>
      <c r="FME460" s="34"/>
      <c r="FMF460" s="34"/>
      <c r="FMG460" s="34"/>
      <c r="FMH460" s="34"/>
      <c r="FMI460" s="34"/>
      <c r="FMJ460" s="34"/>
      <c r="FMK460" s="34"/>
      <c r="FML460" s="34"/>
      <c r="FMM460" s="34"/>
      <c r="FMN460" s="34"/>
      <c r="FMO460" s="34"/>
      <c r="FMP460" s="34"/>
      <c r="FMQ460" s="34"/>
      <c r="FMR460" s="34"/>
      <c r="FMS460" s="34"/>
      <c r="FMT460" s="34"/>
      <c r="FMU460" s="34"/>
      <c r="FMV460" s="34"/>
      <c r="FMW460" s="34"/>
      <c r="FMX460" s="34"/>
      <c r="FMY460" s="34"/>
      <c r="FMZ460" s="34"/>
      <c r="FNA460" s="34"/>
      <c r="FNB460" s="34"/>
      <c r="FNC460" s="34"/>
      <c r="FND460" s="34"/>
      <c r="FNE460" s="34"/>
      <c r="FNF460" s="34"/>
      <c r="FNG460" s="34"/>
      <c r="FNH460" s="34"/>
      <c r="FNI460" s="34"/>
      <c r="FNJ460" s="34"/>
      <c r="FNK460" s="34"/>
      <c r="FNL460" s="34"/>
      <c r="FNM460" s="34"/>
      <c r="FNN460" s="34"/>
      <c r="FNO460" s="34"/>
      <c r="FNP460" s="34"/>
      <c r="FNQ460" s="34"/>
      <c r="FNR460" s="34"/>
      <c r="FNS460" s="34"/>
      <c r="FNT460" s="34"/>
      <c r="FNU460" s="34"/>
      <c r="FNV460" s="34"/>
      <c r="FNW460" s="34"/>
      <c r="FNX460" s="34"/>
      <c r="FNY460" s="34"/>
      <c r="FNZ460" s="34"/>
      <c r="FOA460" s="34"/>
      <c r="FOB460" s="34"/>
      <c r="FOC460" s="34"/>
      <c r="FOD460" s="34"/>
      <c r="FOE460" s="34"/>
      <c r="FOF460" s="34"/>
      <c r="FOG460" s="34"/>
      <c r="FOH460" s="34"/>
      <c r="FOI460" s="34"/>
      <c r="FOJ460" s="34"/>
      <c r="FOK460" s="34"/>
      <c r="FOL460" s="34"/>
      <c r="FOM460" s="34"/>
      <c r="FON460" s="34"/>
      <c r="FOO460" s="34"/>
      <c r="FOP460" s="34"/>
      <c r="FOQ460" s="34"/>
      <c r="FOR460" s="34"/>
      <c r="FOS460" s="34"/>
      <c r="FOT460" s="34"/>
      <c r="FOU460" s="34"/>
      <c r="FOV460" s="34"/>
      <c r="FOW460" s="34"/>
      <c r="FOX460" s="34"/>
      <c r="FOY460" s="34"/>
      <c r="FOZ460" s="34"/>
      <c r="FPA460" s="34"/>
      <c r="FPB460" s="34"/>
      <c r="FPC460" s="34"/>
      <c r="FPD460" s="34"/>
      <c r="FPE460" s="34"/>
      <c r="FPF460" s="34"/>
      <c r="FPG460" s="34"/>
      <c r="FPH460" s="34"/>
      <c r="FPI460" s="34"/>
      <c r="FPJ460" s="34"/>
      <c r="FPK460" s="34"/>
      <c r="FPL460" s="34"/>
      <c r="FPM460" s="34"/>
      <c r="FPN460" s="34"/>
      <c r="FPO460" s="34"/>
      <c r="FPP460" s="34"/>
      <c r="FPQ460" s="34"/>
      <c r="FPR460" s="34"/>
      <c r="FPS460" s="34"/>
      <c r="FPT460" s="34"/>
      <c r="FPU460" s="34"/>
      <c r="FPV460" s="34"/>
      <c r="FPW460" s="34"/>
      <c r="FPX460" s="34"/>
      <c r="FPY460" s="34"/>
      <c r="FPZ460" s="34"/>
      <c r="FQA460" s="34"/>
      <c r="FQB460" s="34"/>
      <c r="FQC460" s="34"/>
      <c r="FQD460" s="34"/>
      <c r="FQE460" s="34"/>
      <c r="FQF460" s="34"/>
      <c r="FQG460" s="34"/>
      <c r="FQH460" s="34"/>
      <c r="FQI460" s="34"/>
      <c r="FQJ460" s="34"/>
      <c r="FQK460" s="34"/>
      <c r="FQL460" s="34"/>
      <c r="FQM460" s="34"/>
      <c r="FQN460" s="34"/>
      <c r="FQO460" s="34"/>
      <c r="FQP460" s="34"/>
      <c r="FQQ460" s="34"/>
      <c r="FQR460" s="34"/>
      <c r="FQS460" s="34"/>
      <c r="FQT460" s="34"/>
      <c r="FQU460" s="34"/>
      <c r="FQV460" s="34"/>
      <c r="FQW460" s="34"/>
      <c r="FQX460" s="34"/>
      <c r="FQY460" s="34"/>
      <c r="FQZ460" s="34"/>
      <c r="FRA460" s="34"/>
      <c r="FRB460" s="34"/>
      <c r="FRC460" s="34"/>
      <c r="FRD460" s="34"/>
      <c r="FRE460" s="34"/>
      <c r="FRF460" s="34"/>
      <c r="FRG460" s="34"/>
      <c r="FRH460" s="34"/>
      <c r="FRI460" s="34"/>
      <c r="FRJ460" s="34"/>
      <c r="FRK460" s="34"/>
      <c r="FRL460" s="34"/>
      <c r="FRM460" s="34"/>
      <c r="FRN460" s="34"/>
      <c r="FRO460" s="34"/>
      <c r="FRP460" s="34"/>
      <c r="FRQ460" s="34"/>
      <c r="FRR460" s="34"/>
      <c r="FRS460" s="34"/>
      <c r="FRT460" s="34"/>
      <c r="FRU460" s="34"/>
      <c r="FRV460" s="34"/>
      <c r="FRW460" s="34"/>
      <c r="FRX460" s="34"/>
      <c r="FRY460" s="34"/>
      <c r="FRZ460" s="34"/>
      <c r="FSA460" s="34"/>
      <c r="FSB460" s="34"/>
      <c r="FSC460" s="34"/>
      <c r="FSD460" s="34"/>
      <c r="FSE460" s="34"/>
      <c r="FSF460" s="34"/>
      <c r="FSG460" s="34"/>
      <c r="FSH460" s="34"/>
      <c r="FSI460" s="34"/>
      <c r="FSJ460" s="34"/>
      <c r="FSK460" s="34"/>
      <c r="FSL460" s="34"/>
      <c r="FSM460" s="34"/>
      <c r="FSN460" s="34"/>
      <c r="FSO460" s="34"/>
      <c r="FSP460" s="34"/>
      <c r="FSQ460" s="34"/>
      <c r="FSR460" s="34"/>
      <c r="FSS460" s="34"/>
      <c r="FST460" s="34"/>
      <c r="FSU460" s="34"/>
      <c r="FSV460" s="34"/>
      <c r="FSW460" s="34"/>
      <c r="FSX460" s="34"/>
      <c r="FSY460" s="34"/>
      <c r="FSZ460" s="34"/>
      <c r="FTA460" s="34"/>
      <c r="FTB460" s="34"/>
      <c r="FTC460" s="34"/>
      <c r="FTD460" s="34"/>
      <c r="FTE460" s="34"/>
      <c r="FTF460" s="34"/>
      <c r="FTG460" s="34"/>
      <c r="FTH460" s="34"/>
      <c r="FTI460" s="34"/>
      <c r="FTJ460" s="34"/>
      <c r="FTK460" s="34"/>
      <c r="FTL460" s="34"/>
      <c r="FTM460" s="34"/>
      <c r="FTN460" s="34"/>
      <c r="FTO460" s="34"/>
      <c r="FTP460" s="34"/>
      <c r="FTQ460" s="34"/>
      <c r="FTR460" s="34"/>
      <c r="FTS460" s="34"/>
      <c r="FTT460" s="34"/>
      <c r="FTU460" s="34"/>
      <c r="FTV460" s="34"/>
      <c r="FTW460" s="34"/>
      <c r="FTX460" s="34"/>
      <c r="FTY460" s="34"/>
      <c r="FTZ460" s="34"/>
      <c r="FUA460" s="34"/>
      <c r="FUB460" s="34"/>
      <c r="FUC460" s="34"/>
      <c r="FUD460" s="34"/>
      <c r="FUE460" s="34"/>
      <c r="FUF460" s="34"/>
      <c r="FUG460" s="34"/>
      <c r="FUH460" s="34"/>
      <c r="FUI460" s="34"/>
      <c r="FUJ460" s="34"/>
      <c r="FUK460" s="34"/>
      <c r="FUL460" s="34"/>
      <c r="FUM460" s="34"/>
      <c r="FUN460" s="34"/>
      <c r="FUO460" s="34"/>
      <c r="FUP460" s="34"/>
      <c r="FUQ460" s="34"/>
      <c r="FUR460" s="34"/>
      <c r="FUS460" s="34"/>
      <c r="FUT460" s="34"/>
      <c r="FUU460" s="34"/>
      <c r="FUV460" s="34"/>
      <c r="FUW460" s="34"/>
      <c r="FUX460" s="34"/>
      <c r="FUY460" s="34"/>
      <c r="FUZ460" s="34"/>
      <c r="FVA460" s="34"/>
      <c r="FVB460" s="34"/>
      <c r="FVC460" s="34"/>
      <c r="FVD460" s="34"/>
      <c r="FVE460" s="34"/>
      <c r="FVF460" s="34"/>
      <c r="FVG460" s="34"/>
      <c r="FVH460" s="34"/>
      <c r="FVI460" s="34"/>
      <c r="FVJ460" s="34"/>
      <c r="FVK460" s="34"/>
      <c r="FVL460" s="34"/>
      <c r="FVM460" s="34"/>
      <c r="FVN460" s="34"/>
      <c r="FVO460" s="34"/>
      <c r="FVP460" s="34"/>
      <c r="FVQ460" s="34"/>
      <c r="FVR460" s="34"/>
      <c r="FVS460" s="34"/>
      <c r="FVT460" s="34"/>
      <c r="FVU460" s="34"/>
      <c r="FVV460" s="34"/>
      <c r="FVW460" s="34"/>
      <c r="FVX460" s="34"/>
      <c r="FVY460" s="34"/>
      <c r="FVZ460" s="34"/>
      <c r="FWA460" s="34"/>
      <c r="FWB460" s="34"/>
      <c r="FWC460" s="34"/>
      <c r="FWD460" s="34"/>
      <c r="FWE460" s="34"/>
      <c r="FWF460" s="34"/>
      <c r="FWG460" s="34"/>
      <c r="FWH460" s="34"/>
      <c r="FWI460" s="34"/>
      <c r="FWJ460" s="34"/>
      <c r="FWK460" s="34"/>
      <c r="FWL460" s="34"/>
      <c r="FWM460" s="34"/>
      <c r="FWN460" s="34"/>
      <c r="FWO460" s="34"/>
      <c r="FWP460" s="34"/>
      <c r="FWQ460" s="34"/>
      <c r="FWR460" s="34"/>
      <c r="FWS460" s="34"/>
      <c r="FWT460" s="34"/>
      <c r="FWU460" s="34"/>
      <c r="FWV460" s="34"/>
      <c r="FWW460" s="34"/>
      <c r="FWX460" s="34"/>
      <c r="FWY460" s="34"/>
      <c r="FWZ460" s="34"/>
      <c r="FXA460" s="34"/>
      <c r="FXB460" s="34"/>
      <c r="FXC460" s="34"/>
      <c r="FXD460" s="34"/>
      <c r="FXE460" s="34"/>
      <c r="FXF460" s="34"/>
      <c r="FXG460" s="34"/>
      <c r="FXH460" s="34"/>
      <c r="FXI460" s="34"/>
      <c r="FXJ460" s="34"/>
      <c r="FXK460" s="34"/>
      <c r="FXL460" s="34"/>
      <c r="FXM460" s="34"/>
      <c r="FXN460" s="34"/>
      <c r="FXO460" s="34"/>
      <c r="FXP460" s="34"/>
      <c r="FXQ460" s="34"/>
      <c r="FXR460" s="34"/>
      <c r="FXS460" s="34"/>
      <c r="FXT460" s="34"/>
      <c r="FXU460" s="34"/>
      <c r="FXV460" s="34"/>
      <c r="FXW460" s="34"/>
      <c r="FXX460" s="34"/>
      <c r="FXY460" s="34"/>
      <c r="FXZ460" s="34"/>
      <c r="FYA460" s="34"/>
      <c r="FYB460" s="34"/>
      <c r="FYC460" s="34"/>
      <c r="FYD460" s="34"/>
      <c r="FYE460" s="34"/>
      <c r="FYF460" s="34"/>
      <c r="FYG460" s="34"/>
      <c r="FYH460" s="34"/>
      <c r="FYI460" s="34"/>
      <c r="FYJ460" s="34"/>
      <c r="FYK460" s="34"/>
      <c r="FYL460" s="34"/>
      <c r="FYM460" s="34"/>
      <c r="FYN460" s="34"/>
      <c r="FYO460" s="34"/>
      <c r="FYP460" s="34"/>
      <c r="FYQ460" s="34"/>
      <c r="FYR460" s="34"/>
      <c r="FYS460" s="34"/>
      <c r="FYT460" s="34"/>
      <c r="FYU460" s="34"/>
      <c r="FYV460" s="34"/>
      <c r="FYW460" s="34"/>
      <c r="FYX460" s="34"/>
      <c r="FYY460" s="34"/>
      <c r="FYZ460" s="34"/>
      <c r="FZA460" s="34"/>
      <c r="FZB460" s="34"/>
      <c r="FZC460" s="34"/>
      <c r="FZD460" s="34"/>
      <c r="FZE460" s="34"/>
      <c r="FZF460" s="34"/>
      <c r="FZG460" s="34"/>
      <c r="FZH460" s="34"/>
      <c r="FZI460" s="34"/>
      <c r="FZJ460" s="34"/>
      <c r="FZK460" s="34"/>
      <c r="FZL460" s="34"/>
      <c r="FZM460" s="34"/>
      <c r="FZN460" s="34"/>
      <c r="FZO460" s="34"/>
      <c r="FZP460" s="34"/>
      <c r="FZQ460" s="34"/>
      <c r="FZR460" s="34"/>
      <c r="FZS460" s="34"/>
      <c r="FZT460" s="34"/>
      <c r="FZU460" s="34"/>
      <c r="FZV460" s="34"/>
      <c r="FZW460" s="34"/>
      <c r="FZX460" s="34"/>
      <c r="FZY460" s="34"/>
      <c r="FZZ460" s="34"/>
      <c r="GAA460" s="34"/>
      <c r="GAB460" s="34"/>
      <c r="GAC460" s="34"/>
      <c r="GAD460" s="34"/>
      <c r="GAE460" s="34"/>
      <c r="GAF460" s="34"/>
      <c r="GAG460" s="34"/>
      <c r="GAH460" s="34"/>
      <c r="GAI460" s="34"/>
      <c r="GAJ460" s="34"/>
      <c r="GAK460" s="34"/>
      <c r="GAL460" s="34"/>
      <c r="GAM460" s="34"/>
      <c r="GAN460" s="34"/>
      <c r="GAO460" s="34"/>
      <c r="GAP460" s="34"/>
      <c r="GAQ460" s="34"/>
      <c r="GAR460" s="34"/>
      <c r="GAS460" s="34"/>
      <c r="GAT460" s="34"/>
      <c r="GAU460" s="34"/>
      <c r="GAV460" s="34"/>
      <c r="GAW460" s="34"/>
      <c r="GAX460" s="34"/>
      <c r="GAY460" s="34"/>
      <c r="GAZ460" s="34"/>
      <c r="GBA460" s="34"/>
      <c r="GBB460" s="34"/>
      <c r="GBC460" s="34"/>
      <c r="GBD460" s="34"/>
      <c r="GBE460" s="34"/>
      <c r="GBF460" s="34"/>
      <c r="GBG460" s="34"/>
      <c r="GBH460" s="34"/>
      <c r="GBI460" s="34"/>
      <c r="GBJ460" s="34"/>
      <c r="GBK460" s="34"/>
      <c r="GBL460" s="34"/>
      <c r="GBM460" s="34"/>
      <c r="GBN460" s="34"/>
      <c r="GBO460" s="34"/>
      <c r="GBP460" s="34"/>
      <c r="GBQ460" s="34"/>
      <c r="GBR460" s="34"/>
      <c r="GBS460" s="34"/>
      <c r="GBT460" s="34"/>
      <c r="GBU460" s="34"/>
      <c r="GBV460" s="34"/>
      <c r="GBW460" s="34"/>
      <c r="GBX460" s="34"/>
      <c r="GBY460" s="34"/>
      <c r="GBZ460" s="34"/>
      <c r="GCA460" s="34"/>
      <c r="GCB460" s="34"/>
      <c r="GCC460" s="34"/>
      <c r="GCD460" s="34"/>
      <c r="GCE460" s="34"/>
      <c r="GCF460" s="34"/>
      <c r="GCG460" s="34"/>
      <c r="GCH460" s="34"/>
      <c r="GCI460" s="34"/>
      <c r="GCJ460" s="34"/>
      <c r="GCK460" s="34"/>
      <c r="GCL460" s="34"/>
      <c r="GCM460" s="34"/>
      <c r="GCN460" s="34"/>
      <c r="GCO460" s="34"/>
      <c r="GCP460" s="34"/>
      <c r="GCQ460" s="34"/>
      <c r="GCR460" s="34"/>
      <c r="GCS460" s="34"/>
      <c r="GCT460" s="34"/>
      <c r="GCU460" s="34"/>
      <c r="GCV460" s="34"/>
      <c r="GCW460" s="34"/>
      <c r="GCX460" s="34"/>
      <c r="GCY460" s="34"/>
      <c r="GCZ460" s="34"/>
      <c r="GDA460" s="34"/>
      <c r="GDB460" s="34"/>
      <c r="GDC460" s="34"/>
      <c r="GDD460" s="34"/>
      <c r="GDE460" s="34"/>
      <c r="GDF460" s="34"/>
      <c r="GDG460" s="34"/>
      <c r="GDH460" s="34"/>
      <c r="GDI460" s="34"/>
      <c r="GDJ460" s="34"/>
      <c r="GDK460" s="34"/>
      <c r="GDL460" s="34"/>
      <c r="GDM460" s="34"/>
      <c r="GDN460" s="34"/>
      <c r="GDO460" s="34"/>
      <c r="GDP460" s="34"/>
      <c r="GDQ460" s="34"/>
      <c r="GDR460" s="34"/>
      <c r="GDS460" s="34"/>
      <c r="GDT460" s="34"/>
      <c r="GDU460" s="34"/>
      <c r="GDV460" s="34"/>
      <c r="GDW460" s="34"/>
      <c r="GDX460" s="34"/>
      <c r="GDY460" s="34"/>
      <c r="GDZ460" s="34"/>
      <c r="GEA460" s="34"/>
      <c r="GEB460" s="34"/>
      <c r="GEC460" s="34"/>
      <c r="GED460" s="34"/>
      <c r="GEE460" s="34"/>
      <c r="GEF460" s="34"/>
      <c r="GEG460" s="34"/>
      <c r="GEH460" s="34"/>
      <c r="GEI460" s="34"/>
      <c r="GEJ460" s="34"/>
      <c r="GEK460" s="34"/>
      <c r="GEL460" s="34"/>
      <c r="GEM460" s="34"/>
      <c r="GEN460" s="34"/>
      <c r="GEO460" s="34"/>
      <c r="GEP460" s="34"/>
      <c r="GEQ460" s="34"/>
      <c r="GER460" s="34"/>
      <c r="GES460" s="34"/>
      <c r="GET460" s="34"/>
      <c r="GEU460" s="34"/>
      <c r="GEV460" s="34"/>
      <c r="GEW460" s="34"/>
      <c r="GEX460" s="34"/>
      <c r="GEY460" s="34"/>
      <c r="GEZ460" s="34"/>
      <c r="GFA460" s="34"/>
      <c r="GFB460" s="34"/>
      <c r="GFC460" s="34"/>
      <c r="GFD460" s="34"/>
      <c r="GFE460" s="34"/>
      <c r="GFF460" s="34"/>
      <c r="GFG460" s="34"/>
      <c r="GFH460" s="34"/>
      <c r="GFI460" s="34"/>
      <c r="GFJ460" s="34"/>
      <c r="GFK460" s="34"/>
      <c r="GFL460" s="34"/>
      <c r="GFM460" s="34"/>
      <c r="GFN460" s="34"/>
      <c r="GFO460" s="34"/>
      <c r="GFP460" s="34"/>
      <c r="GFQ460" s="34"/>
      <c r="GFR460" s="34"/>
      <c r="GFS460" s="34"/>
      <c r="GFT460" s="34"/>
      <c r="GFU460" s="34"/>
      <c r="GFV460" s="34"/>
      <c r="GFW460" s="34"/>
      <c r="GFX460" s="34"/>
      <c r="GFY460" s="34"/>
      <c r="GFZ460" s="34"/>
      <c r="GGA460" s="34"/>
      <c r="GGB460" s="34"/>
      <c r="GGC460" s="34"/>
      <c r="GGD460" s="34"/>
      <c r="GGE460" s="34"/>
      <c r="GGF460" s="34"/>
      <c r="GGG460" s="34"/>
      <c r="GGH460" s="34"/>
      <c r="GGI460" s="34"/>
      <c r="GGJ460" s="34"/>
      <c r="GGK460" s="34"/>
      <c r="GGL460" s="34"/>
      <c r="GGM460" s="34"/>
      <c r="GGN460" s="34"/>
      <c r="GGO460" s="34"/>
      <c r="GGP460" s="34"/>
      <c r="GGQ460" s="34"/>
      <c r="GGR460" s="34"/>
      <c r="GGS460" s="34"/>
      <c r="GGT460" s="34"/>
      <c r="GGU460" s="34"/>
      <c r="GGV460" s="34"/>
      <c r="GGW460" s="34"/>
      <c r="GGX460" s="34"/>
      <c r="GGY460" s="34"/>
      <c r="GGZ460" s="34"/>
      <c r="GHA460" s="34"/>
      <c r="GHB460" s="34"/>
      <c r="GHC460" s="34"/>
      <c r="GHD460" s="34"/>
      <c r="GHE460" s="34"/>
      <c r="GHF460" s="34"/>
      <c r="GHG460" s="34"/>
      <c r="GHH460" s="34"/>
      <c r="GHI460" s="34"/>
      <c r="GHJ460" s="34"/>
      <c r="GHK460" s="34"/>
      <c r="GHL460" s="34"/>
      <c r="GHM460" s="34"/>
      <c r="GHN460" s="34"/>
      <c r="GHO460" s="34"/>
      <c r="GHP460" s="34"/>
      <c r="GHQ460" s="34"/>
      <c r="GHR460" s="34"/>
      <c r="GHS460" s="34"/>
      <c r="GHT460" s="34"/>
      <c r="GHU460" s="34"/>
      <c r="GHV460" s="34"/>
      <c r="GHW460" s="34"/>
      <c r="GHX460" s="34"/>
      <c r="GHY460" s="34"/>
      <c r="GHZ460" s="34"/>
      <c r="GIA460" s="34"/>
      <c r="GIB460" s="34"/>
      <c r="GIC460" s="34"/>
      <c r="GID460" s="34"/>
      <c r="GIE460" s="34"/>
      <c r="GIF460" s="34"/>
      <c r="GIG460" s="34"/>
      <c r="GIH460" s="34"/>
      <c r="GII460" s="34"/>
      <c r="GIJ460" s="34"/>
      <c r="GIK460" s="34"/>
      <c r="GIL460" s="34"/>
      <c r="GIM460" s="34"/>
      <c r="GIN460" s="34"/>
      <c r="GIO460" s="34"/>
      <c r="GIP460" s="34"/>
      <c r="GIQ460" s="34"/>
      <c r="GIR460" s="34"/>
      <c r="GIS460" s="34"/>
      <c r="GIT460" s="34"/>
      <c r="GIU460" s="34"/>
      <c r="GIV460" s="34"/>
      <c r="GIW460" s="34"/>
      <c r="GIX460" s="34"/>
      <c r="GIY460" s="34"/>
      <c r="GIZ460" s="34"/>
      <c r="GJA460" s="34"/>
      <c r="GJB460" s="34"/>
      <c r="GJC460" s="34"/>
      <c r="GJD460" s="34"/>
      <c r="GJE460" s="34"/>
      <c r="GJF460" s="34"/>
      <c r="GJG460" s="34"/>
      <c r="GJH460" s="34"/>
      <c r="GJI460" s="34"/>
      <c r="GJJ460" s="34"/>
      <c r="GJK460" s="34"/>
      <c r="GJL460" s="34"/>
      <c r="GJM460" s="34"/>
      <c r="GJN460" s="34"/>
      <c r="GJO460" s="34"/>
      <c r="GJP460" s="34"/>
      <c r="GJQ460" s="34"/>
      <c r="GJR460" s="34"/>
      <c r="GJS460" s="34"/>
      <c r="GJT460" s="34"/>
      <c r="GJU460" s="34"/>
      <c r="GJV460" s="34"/>
      <c r="GJW460" s="34"/>
      <c r="GJX460" s="34"/>
      <c r="GJY460" s="34"/>
      <c r="GJZ460" s="34"/>
      <c r="GKA460" s="34"/>
      <c r="GKB460" s="34"/>
      <c r="GKC460" s="34"/>
      <c r="GKD460" s="34"/>
      <c r="GKE460" s="34"/>
      <c r="GKF460" s="34"/>
      <c r="GKG460" s="34"/>
      <c r="GKH460" s="34"/>
      <c r="GKI460" s="34"/>
      <c r="GKJ460" s="34"/>
      <c r="GKK460" s="34"/>
      <c r="GKL460" s="34"/>
      <c r="GKM460" s="34"/>
      <c r="GKN460" s="34"/>
      <c r="GKO460" s="34"/>
      <c r="GKP460" s="34"/>
      <c r="GKQ460" s="34"/>
      <c r="GKR460" s="34"/>
      <c r="GKS460" s="34"/>
      <c r="GKT460" s="34"/>
      <c r="GKU460" s="34"/>
      <c r="GKV460" s="34"/>
      <c r="GKW460" s="34"/>
      <c r="GKX460" s="34"/>
      <c r="GKY460" s="34"/>
      <c r="GKZ460" s="34"/>
      <c r="GLA460" s="34"/>
      <c r="GLB460" s="34"/>
      <c r="GLC460" s="34"/>
      <c r="GLD460" s="34"/>
      <c r="GLE460" s="34"/>
      <c r="GLF460" s="34"/>
      <c r="GLG460" s="34"/>
      <c r="GLH460" s="34"/>
      <c r="GLI460" s="34"/>
      <c r="GLJ460" s="34"/>
      <c r="GLK460" s="34"/>
      <c r="GLL460" s="34"/>
      <c r="GLM460" s="34"/>
      <c r="GLN460" s="34"/>
      <c r="GLO460" s="34"/>
      <c r="GLP460" s="34"/>
      <c r="GLQ460" s="34"/>
      <c r="GLR460" s="34"/>
      <c r="GLS460" s="34"/>
      <c r="GLT460" s="34"/>
      <c r="GLU460" s="34"/>
      <c r="GLV460" s="34"/>
      <c r="GLW460" s="34"/>
      <c r="GLX460" s="34"/>
      <c r="GLY460" s="34"/>
      <c r="GLZ460" s="34"/>
      <c r="GMA460" s="34"/>
      <c r="GMB460" s="34"/>
      <c r="GMC460" s="34"/>
      <c r="GMD460" s="34"/>
      <c r="GME460" s="34"/>
      <c r="GMF460" s="34"/>
      <c r="GMG460" s="34"/>
      <c r="GMH460" s="34"/>
      <c r="GMI460" s="34"/>
      <c r="GMJ460" s="34"/>
      <c r="GMK460" s="34"/>
      <c r="GML460" s="34"/>
      <c r="GMM460" s="34"/>
      <c r="GMN460" s="34"/>
      <c r="GMO460" s="34"/>
      <c r="GMP460" s="34"/>
      <c r="GMQ460" s="34"/>
      <c r="GMR460" s="34"/>
      <c r="GMS460" s="34"/>
      <c r="GMT460" s="34"/>
      <c r="GMU460" s="34"/>
      <c r="GMV460" s="34"/>
      <c r="GMW460" s="34"/>
      <c r="GMX460" s="34"/>
      <c r="GMY460" s="34"/>
      <c r="GMZ460" s="34"/>
      <c r="GNA460" s="34"/>
      <c r="GNB460" s="34"/>
      <c r="GNC460" s="34"/>
      <c r="GND460" s="34"/>
      <c r="GNE460" s="34"/>
      <c r="GNF460" s="34"/>
      <c r="GNG460" s="34"/>
      <c r="GNH460" s="34"/>
      <c r="GNI460" s="34"/>
      <c r="GNJ460" s="34"/>
      <c r="GNK460" s="34"/>
      <c r="GNL460" s="34"/>
      <c r="GNM460" s="34"/>
      <c r="GNN460" s="34"/>
      <c r="GNO460" s="34"/>
      <c r="GNP460" s="34"/>
      <c r="GNQ460" s="34"/>
      <c r="GNR460" s="34"/>
      <c r="GNS460" s="34"/>
      <c r="GNT460" s="34"/>
      <c r="GNU460" s="34"/>
      <c r="GNV460" s="34"/>
      <c r="GNW460" s="34"/>
      <c r="GNX460" s="34"/>
      <c r="GNY460" s="34"/>
      <c r="GNZ460" s="34"/>
      <c r="GOA460" s="34"/>
      <c r="GOB460" s="34"/>
      <c r="GOC460" s="34"/>
      <c r="GOD460" s="34"/>
      <c r="GOE460" s="34"/>
      <c r="GOF460" s="34"/>
      <c r="GOG460" s="34"/>
      <c r="GOH460" s="34"/>
      <c r="GOI460" s="34"/>
      <c r="GOJ460" s="34"/>
      <c r="GOK460" s="34"/>
      <c r="GOL460" s="34"/>
      <c r="GOM460" s="34"/>
      <c r="GON460" s="34"/>
      <c r="GOO460" s="34"/>
      <c r="GOP460" s="34"/>
      <c r="GOQ460" s="34"/>
      <c r="GOR460" s="34"/>
      <c r="GOS460" s="34"/>
      <c r="GOT460" s="34"/>
      <c r="GOU460" s="34"/>
      <c r="GOV460" s="34"/>
      <c r="GOW460" s="34"/>
      <c r="GOX460" s="34"/>
      <c r="GOY460" s="34"/>
      <c r="GOZ460" s="34"/>
      <c r="GPA460" s="34"/>
      <c r="GPB460" s="34"/>
      <c r="GPC460" s="34"/>
      <c r="GPD460" s="34"/>
      <c r="GPE460" s="34"/>
      <c r="GPF460" s="34"/>
      <c r="GPG460" s="34"/>
      <c r="GPH460" s="34"/>
      <c r="GPI460" s="34"/>
      <c r="GPJ460" s="34"/>
      <c r="GPK460" s="34"/>
      <c r="GPL460" s="34"/>
      <c r="GPM460" s="34"/>
      <c r="GPN460" s="34"/>
      <c r="GPO460" s="34"/>
      <c r="GPP460" s="34"/>
      <c r="GPQ460" s="34"/>
      <c r="GPR460" s="34"/>
      <c r="GPS460" s="34"/>
      <c r="GPT460" s="34"/>
      <c r="GPU460" s="34"/>
      <c r="GPV460" s="34"/>
      <c r="GPW460" s="34"/>
      <c r="GPX460" s="34"/>
      <c r="GPY460" s="34"/>
      <c r="GPZ460" s="34"/>
      <c r="GQA460" s="34"/>
      <c r="GQB460" s="34"/>
      <c r="GQC460" s="34"/>
      <c r="GQD460" s="34"/>
      <c r="GQE460" s="34"/>
      <c r="GQF460" s="34"/>
      <c r="GQG460" s="34"/>
      <c r="GQH460" s="34"/>
      <c r="GQI460" s="34"/>
      <c r="GQJ460" s="34"/>
      <c r="GQK460" s="34"/>
      <c r="GQL460" s="34"/>
      <c r="GQM460" s="34"/>
      <c r="GQN460" s="34"/>
      <c r="GQO460" s="34"/>
      <c r="GQP460" s="34"/>
      <c r="GQQ460" s="34"/>
      <c r="GQR460" s="34"/>
      <c r="GQS460" s="34"/>
      <c r="GQT460" s="34"/>
      <c r="GQU460" s="34"/>
      <c r="GQV460" s="34"/>
      <c r="GQW460" s="34"/>
      <c r="GQX460" s="34"/>
      <c r="GQY460" s="34"/>
      <c r="GQZ460" s="34"/>
      <c r="GRA460" s="34"/>
      <c r="GRB460" s="34"/>
      <c r="GRC460" s="34"/>
      <c r="GRD460" s="34"/>
      <c r="GRE460" s="34"/>
      <c r="GRF460" s="34"/>
      <c r="GRG460" s="34"/>
      <c r="GRH460" s="34"/>
      <c r="GRI460" s="34"/>
      <c r="GRJ460" s="34"/>
      <c r="GRK460" s="34"/>
      <c r="GRL460" s="34"/>
      <c r="GRM460" s="34"/>
      <c r="GRN460" s="34"/>
      <c r="GRO460" s="34"/>
      <c r="GRP460" s="34"/>
      <c r="GRQ460" s="34"/>
      <c r="GRR460" s="34"/>
      <c r="GRS460" s="34"/>
      <c r="GRT460" s="34"/>
      <c r="GRU460" s="34"/>
      <c r="GRV460" s="34"/>
      <c r="GRW460" s="34"/>
      <c r="GRX460" s="34"/>
      <c r="GRY460" s="34"/>
      <c r="GRZ460" s="34"/>
      <c r="GSA460" s="34"/>
      <c r="GSB460" s="34"/>
      <c r="GSC460" s="34"/>
      <c r="GSD460" s="34"/>
      <c r="GSE460" s="34"/>
      <c r="GSF460" s="34"/>
      <c r="GSG460" s="34"/>
      <c r="GSH460" s="34"/>
      <c r="GSI460" s="34"/>
      <c r="GSJ460" s="34"/>
      <c r="GSK460" s="34"/>
      <c r="GSL460" s="34"/>
      <c r="GSM460" s="34"/>
      <c r="GSN460" s="34"/>
      <c r="GSO460" s="34"/>
      <c r="GSP460" s="34"/>
      <c r="GSQ460" s="34"/>
      <c r="GSR460" s="34"/>
      <c r="GSS460" s="34"/>
      <c r="GST460" s="34"/>
      <c r="GSU460" s="34"/>
      <c r="GSV460" s="34"/>
      <c r="GSW460" s="34"/>
      <c r="GSX460" s="34"/>
      <c r="GSY460" s="34"/>
      <c r="GSZ460" s="34"/>
      <c r="GTA460" s="34"/>
      <c r="GTB460" s="34"/>
      <c r="GTC460" s="34"/>
      <c r="GTD460" s="34"/>
      <c r="GTE460" s="34"/>
      <c r="GTF460" s="34"/>
      <c r="GTG460" s="34"/>
      <c r="GTH460" s="34"/>
      <c r="GTI460" s="34"/>
      <c r="GTJ460" s="34"/>
      <c r="GTK460" s="34"/>
      <c r="GTL460" s="34"/>
      <c r="GTM460" s="34"/>
      <c r="GTN460" s="34"/>
      <c r="GTO460" s="34"/>
      <c r="GTP460" s="34"/>
      <c r="GTQ460" s="34"/>
      <c r="GTR460" s="34"/>
      <c r="GTS460" s="34"/>
      <c r="GTT460" s="34"/>
      <c r="GTU460" s="34"/>
      <c r="GTV460" s="34"/>
      <c r="GTW460" s="34"/>
      <c r="GTX460" s="34"/>
      <c r="GTY460" s="34"/>
      <c r="GTZ460" s="34"/>
      <c r="GUA460" s="34"/>
      <c r="GUB460" s="34"/>
      <c r="GUC460" s="34"/>
      <c r="GUD460" s="34"/>
      <c r="GUE460" s="34"/>
      <c r="GUF460" s="34"/>
      <c r="GUG460" s="34"/>
      <c r="GUH460" s="34"/>
      <c r="GUI460" s="34"/>
      <c r="GUJ460" s="34"/>
      <c r="GUK460" s="34"/>
      <c r="GUL460" s="34"/>
      <c r="GUM460" s="34"/>
      <c r="GUN460" s="34"/>
      <c r="GUO460" s="34"/>
      <c r="GUP460" s="34"/>
      <c r="GUQ460" s="34"/>
      <c r="GUR460" s="34"/>
      <c r="GUS460" s="34"/>
      <c r="GUT460" s="34"/>
      <c r="GUU460" s="34"/>
      <c r="GUV460" s="34"/>
      <c r="GUW460" s="34"/>
      <c r="GUX460" s="34"/>
      <c r="GUY460" s="34"/>
      <c r="GUZ460" s="34"/>
      <c r="GVA460" s="34"/>
      <c r="GVB460" s="34"/>
      <c r="GVC460" s="34"/>
      <c r="GVD460" s="34"/>
      <c r="GVE460" s="34"/>
      <c r="GVF460" s="34"/>
      <c r="GVG460" s="34"/>
      <c r="GVH460" s="34"/>
      <c r="GVI460" s="34"/>
      <c r="GVJ460" s="34"/>
      <c r="GVK460" s="34"/>
      <c r="GVL460" s="34"/>
      <c r="GVM460" s="34"/>
      <c r="GVN460" s="34"/>
      <c r="GVO460" s="34"/>
      <c r="GVP460" s="34"/>
      <c r="GVQ460" s="34"/>
      <c r="GVR460" s="34"/>
      <c r="GVS460" s="34"/>
      <c r="GVT460" s="34"/>
      <c r="GVU460" s="34"/>
      <c r="GVV460" s="34"/>
      <c r="GVW460" s="34"/>
      <c r="GVX460" s="34"/>
      <c r="GVY460" s="34"/>
      <c r="GVZ460" s="34"/>
      <c r="GWA460" s="34"/>
      <c r="GWB460" s="34"/>
      <c r="GWC460" s="34"/>
      <c r="GWD460" s="34"/>
      <c r="GWE460" s="34"/>
      <c r="GWF460" s="34"/>
      <c r="GWG460" s="34"/>
      <c r="GWH460" s="34"/>
      <c r="GWI460" s="34"/>
      <c r="GWJ460" s="34"/>
      <c r="GWK460" s="34"/>
      <c r="GWL460" s="34"/>
      <c r="GWM460" s="34"/>
      <c r="GWN460" s="34"/>
      <c r="GWO460" s="34"/>
      <c r="GWP460" s="34"/>
      <c r="GWQ460" s="34"/>
      <c r="GWR460" s="34"/>
      <c r="GWS460" s="34"/>
      <c r="GWT460" s="34"/>
      <c r="GWU460" s="34"/>
      <c r="GWV460" s="34"/>
      <c r="GWW460" s="34"/>
      <c r="GWX460" s="34"/>
      <c r="GWY460" s="34"/>
      <c r="GWZ460" s="34"/>
      <c r="GXA460" s="34"/>
      <c r="GXB460" s="34"/>
      <c r="GXC460" s="34"/>
      <c r="GXD460" s="34"/>
      <c r="GXE460" s="34"/>
      <c r="GXF460" s="34"/>
      <c r="GXG460" s="34"/>
      <c r="GXH460" s="34"/>
      <c r="GXI460" s="34"/>
      <c r="GXJ460" s="34"/>
      <c r="GXK460" s="34"/>
      <c r="GXL460" s="34"/>
      <c r="GXM460" s="34"/>
      <c r="GXN460" s="34"/>
      <c r="GXO460" s="34"/>
      <c r="GXP460" s="34"/>
      <c r="GXQ460" s="34"/>
      <c r="GXR460" s="34"/>
      <c r="GXS460" s="34"/>
      <c r="GXT460" s="34"/>
      <c r="GXU460" s="34"/>
      <c r="GXV460" s="34"/>
      <c r="GXW460" s="34"/>
      <c r="GXX460" s="34"/>
      <c r="GXY460" s="34"/>
      <c r="GXZ460" s="34"/>
      <c r="GYA460" s="34"/>
      <c r="GYB460" s="34"/>
      <c r="GYC460" s="34"/>
      <c r="GYD460" s="34"/>
      <c r="GYE460" s="34"/>
      <c r="GYF460" s="34"/>
      <c r="GYG460" s="34"/>
      <c r="GYH460" s="34"/>
      <c r="GYI460" s="34"/>
      <c r="GYJ460" s="34"/>
      <c r="GYK460" s="34"/>
      <c r="GYL460" s="34"/>
      <c r="GYM460" s="34"/>
      <c r="GYN460" s="34"/>
      <c r="GYO460" s="34"/>
      <c r="GYP460" s="34"/>
      <c r="GYQ460" s="34"/>
      <c r="GYR460" s="34"/>
      <c r="GYS460" s="34"/>
      <c r="GYT460" s="34"/>
      <c r="GYU460" s="34"/>
      <c r="GYV460" s="34"/>
      <c r="GYW460" s="34"/>
      <c r="GYX460" s="34"/>
      <c r="GYY460" s="34"/>
      <c r="GYZ460" s="34"/>
      <c r="GZA460" s="34"/>
      <c r="GZB460" s="34"/>
      <c r="GZC460" s="34"/>
      <c r="GZD460" s="34"/>
      <c r="GZE460" s="34"/>
      <c r="GZF460" s="34"/>
      <c r="GZG460" s="34"/>
      <c r="GZH460" s="34"/>
      <c r="GZI460" s="34"/>
      <c r="GZJ460" s="34"/>
      <c r="GZK460" s="34"/>
      <c r="GZL460" s="34"/>
      <c r="GZM460" s="34"/>
      <c r="GZN460" s="34"/>
      <c r="GZO460" s="34"/>
      <c r="GZP460" s="34"/>
      <c r="GZQ460" s="34"/>
      <c r="GZR460" s="34"/>
      <c r="GZS460" s="34"/>
      <c r="GZT460" s="34"/>
      <c r="GZU460" s="34"/>
      <c r="GZV460" s="34"/>
      <c r="GZW460" s="34"/>
      <c r="GZX460" s="34"/>
      <c r="GZY460" s="34"/>
      <c r="GZZ460" s="34"/>
      <c r="HAA460" s="34"/>
      <c r="HAB460" s="34"/>
      <c r="HAC460" s="34"/>
      <c r="HAD460" s="34"/>
      <c r="HAE460" s="34"/>
      <c r="HAF460" s="34"/>
      <c r="HAG460" s="34"/>
      <c r="HAH460" s="34"/>
      <c r="HAI460" s="34"/>
      <c r="HAJ460" s="34"/>
      <c r="HAK460" s="34"/>
      <c r="HAL460" s="34"/>
      <c r="HAM460" s="34"/>
      <c r="HAN460" s="34"/>
      <c r="HAO460" s="34"/>
      <c r="HAP460" s="34"/>
      <c r="HAQ460" s="34"/>
      <c r="HAR460" s="34"/>
      <c r="HAS460" s="34"/>
      <c r="HAT460" s="34"/>
      <c r="HAU460" s="34"/>
      <c r="HAV460" s="34"/>
      <c r="HAW460" s="34"/>
      <c r="HAX460" s="34"/>
      <c r="HAY460" s="34"/>
      <c r="HAZ460" s="34"/>
      <c r="HBA460" s="34"/>
      <c r="HBB460" s="34"/>
      <c r="HBC460" s="34"/>
      <c r="HBD460" s="34"/>
      <c r="HBE460" s="34"/>
      <c r="HBF460" s="34"/>
      <c r="HBG460" s="34"/>
      <c r="HBH460" s="34"/>
      <c r="HBI460" s="34"/>
      <c r="HBJ460" s="34"/>
      <c r="HBK460" s="34"/>
      <c r="HBL460" s="34"/>
      <c r="HBM460" s="34"/>
      <c r="HBN460" s="34"/>
      <c r="HBO460" s="34"/>
      <c r="HBP460" s="34"/>
      <c r="HBQ460" s="34"/>
      <c r="HBR460" s="34"/>
      <c r="HBS460" s="34"/>
      <c r="HBT460" s="34"/>
      <c r="HBU460" s="34"/>
      <c r="HBV460" s="34"/>
      <c r="HBW460" s="34"/>
      <c r="HBX460" s="34"/>
      <c r="HBY460" s="34"/>
      <c r="HBZ460" s="34"/>
      <c r="HCA460" s="34"/>
      <c r="HCB460" s="34"/>
      <c r="HCC460" s="34"/>
      <c r="HCD460" s="34"/>
      <c r="HCE460" s="34"/>
      <c r="HCF460" s="34"/>
      <c r="HCG460" s="34"/>
      <c r="HCH460" s="34"/>
      <c r="HCI460" s="34"/>
      <c r="HCJ460" s="34"/>
      <c r="HCK460" s="34"/>
      <c r="HCL460" s="34"/>
      <c r="HCM460" s="34"/>
      <c r="HCN460" s="34"/>
      <c r="HCO460" s="34"/>
      <c r="HCP460" s="34"/>
      <c r="HCQ460" s="34"/>
      <c r="HCR460" s="34"/>
      <c r="HCS460" s="34"/>
      <c r="HCT460" s="34"/>
      <c r="HCU460" s="34"/>
      <c r="HCV460" s="34"/>
      <c r="HCW460" s="34"/>
      <c r="HCX460" s="34"/>
      <c r="HCY460" s="34"/>
      <c r="HCZ460" s="34"/>
      <c r="HDA460" s="34"/>
      <c r="HDB460" s="34"/>
      <c r="HDC460" s="34"/>
      <c r="HDD460" s="34"/>
      <c r="HDE460" s="34"/>
      <c r="HDF460" s="34"/>
      <c r="HDG460" s="34"/>
      <c r="HDH460" s="34"/>
      <c r="HDI460" s="34"/>
      <c r="HDJ460" s="34"/>
      <c r="HDK460" s="34"/>
      <c r="HDL460" s="34"/>
      <c r="HDM460" s="34"/>
      <c r="HDN460" s="34"/>
      <c r="HDO460" s="34"/>
      <c r="HDP460" s="34"/>
      <c r="HDQ460" s="34"/>
      <c r="HDR460" s="34"/>
      <c r="HDS460" s="34"/>
      <c r="HDT460" s="34"/>
      <c r="HDU460" s="34"/>
      <c r="HDV460" s="34"/>
      <c r="HDW460" s="34"/>
      <c r="HDX460" s="34"/>
      <c r="HDY460" s="34"/>
      <c r="HDZ460" s="34"/>
      <c r="HEA460" s="34"/>
      <c r="HEB460" s="34"/>
      <c r="HEC460" s="34"/>
      <c r="HED460" s="34"/>
      <c r="HEE460" s="34"/>
      <c r="HEF460" s="34"/>
      <c r="HEG460" s="34"/>
      <c r="HEH460" s="34"/>
      <c r="HEI460" s="34"/>
      <c r="HEJ460" s="34"/>
      <c r="HEK460" s="34"/>
      <c r="HEL460" s="34"/>
      <c r="HEM460" s="34"/>
      <c r="HEN460" s="34"/>
      <c r="HEO460" s="34"/>
      <c r="HEP460" s="34"/>
      <c r="HEQ460" s="34"/>
      <c r="HER460" s="34"/>
      <c r="HES460" s="34"/>
      <c r="HET460" s="34"/>
      <c r="HEU460" s="34"/>
      <c r="HEV460" s="34"/>
      <c r="HEW460" s="34"/>
      <c r="HEX460" s="34"/>
      <c r="HEY460" s="34"/>
      <c r="HEZ460" s="34"/>
      <c r="HFA460" s="34"/>
      <c r="HFB460" s="34"/>
      <c r="HFC460" s="34"/>
      <c r="HFD460" s="34"/>
      <c r="HFE460" s="34"/>
      <c r="HFF460" s="34"/>
      <c r="HFG460" s="34"/>
      <c r="HFH460" s="34"/>
      <c r="HFI460" s="34"/>
      <c r="HFJ460" s="34"/>
      <c r="HFK460" s="34"/>
      <c r="HFL460" s="34"/>
      <c r="HFM460" s="34"/>
      <c r="HFN460" s="34"/>
      <c r="HFO460" s="34"/>
      <c r="HFP460" s="34"/>
      <c r="HFQ460" s="34"/>
      <c r="HFR460" s="34"/>
      <c r="HFS460" s="34"/>
      <c r="HFT460" s="34"/>
      <c r="HFU460" s="34"/>
      <c r="HFV460" s="34"/>
      <c r="HFW460" s="34"/>
      <c r="HFX460" s="34"/>
      <c r="HFY460" s="34"/>
      <c r="HFZ460" s="34"/>
      <c r="HGA460" s="34"/>
      <c r="HGB460" s="34"/>
      <c r="HGC460" s="34"/>
      <c r="HGD460" s="34"/>
      <c r="HGE460" s="34"/>
      <c r="HGF460" s="34"/>
      <c r="HGG460" s="34"/>
      <c r="HGH460" s="34"/>
      <c r="HGI460" s="34"/>
      <c r="HGJ460" s="34"/>
      <c r="HGK460" s="34"/>
      <c r="HGL460" s="34"/>
      <c r="HGM460" s="34"/>
      <c r="HGN460" s="34"/>
      <c r="HGO460" s="34"/>
      <c r="HGP460" s="34"/>
      <c r="HGQ460" s="34"/>
      <c r="HGR460" s="34"/>
      <c r="HGS460" s="34"/>
      <c r="HGT460" s="34"/>
      <c r="HGU460" s="34"/>
      <c r="HGV460" s="34"/>
      <c r="HGW460" s="34"/>
      <c r="HGX460" s="34"/>
      <c r="HGY460" s="34"/>
      <c r="HGZ460" s="34"/>
      <c r="HHA460" s="34"/>
      <c r="HHB460" s="34"/>
      <c r="HHC460" s="34"/>
      <c r="HHD460" s="34"/>
      <c r="HHE460" s="34"/>
      <c r="HHF460" s="34"/>
      <c r="HHG460" s="34"/>
      <c r="HHH460" s="34"/>
      <c r="HHI460" s="34"/>
      <c r="HHJ460" s="34"/>
      <c r="HHK460" s="34"/>
      <c r="HHL460" s="34"/>
      <c r="HHM460" s="34"/>
      <c r="HHN460" s="34"/>
      <c r="HHO460" s="34"/>
      <c r="HHP460" s="34"/>
      <c r="HHQ460" s="34"/>
      <c r="HHR460" s="34"/>
      <c r="HHS460" s="34"/>
      <c r="HHT460" s="34"/>
      <c r="HHU460" s="34"/>
      <c r="HHV460" s="34"/>
      <c r="HHW460" s="34"/>
      <c r="HHX460" s="34"/>
      <c r="HHY460" s="34"/>
      <c r="HHZ460" s="34"/>
      <c r="HIA460" s="34"/>
      <c r="HIB460" s="34"/>
      <c r="HIC460" s="34"/>
      <c r="HID460" s="34"/>
      <c r="HIE460" s="34"/>
      <c r="HIF460" s="34"/>
      <c r="HIG460" s="34"/>
      <c r="HIH460" s="34"/>
      <c r="HII460" s="34"/>
      <c r="HIJ460" s="34"/>
      <c r="HIK460" s="34"/>
      <c r="HIL460" s="34"/>
      <c r="HIM460" s="34"/>
      <c r="HIN460" s="34"/>
      <c r="HIO460" s="34"/>
      <c r="HIP460" s="34"/>
      <c r="HIQ460" s="34"/>
      <c r="HIR460" s="34"/>
      <c r="HIS460" s="34"/>
      <c r="HIT460" s="34"/>
      <c r="HIU460" s="34"/>
      <c r="HIV460" s="34"/>
      <c r="HIW460" s="34"/>
      <c r="HIX460" s="34"/>
      <c r="HIY460" s="34"/>
      <c r="HIZ460" s="34"/>
      <c r="HJA460" s="34"/>
      <c r="HJB460" s="34"/>
      <c r="HJC460" s="34"/>
      <c r="HJD460" s="34"/>
      <c r="HJE460" s="34"/>
      <c r="HJF460" s="34"/>
      <c r="HJG460" s="34"/>
      <c r="HJH460" s="34"/>
      <c r="HJI460" s="34"/>
      <c r="HJJ460" s="34"/>
      <c r="HJK460" s="34"/>
      <c r="HJL460" s="34"/>
      <c r="HJM460" s="34"/>
      <c r="HJN460" s="34"/>
      <c r="HJO460" s="34"/>
      <c r="HJP460" s="34"/>
      <c r="HJQ460" s="34"/>
      <c r="HJR460" s="34"/>
      <c r="HJS460" s="34"/>
      <c r="HJT460" s="34"/>
      <c r="HJU460" s="34"/>
      <c r="HJV460" s="34"/>
      <c r="HJW460" s="34"/>
      <c r="HJX460" s="34"/>
      <c r="HJY460" s="34"/>
      <c r="HJZ460" s="34"/>
      <c r="HKA460" s="34"/>
      <c r="HKB460" s="34"/>
      <c r="HKC460" s="34"/>
      <c r="HKD460" s="34"/>
      <c r="HKE460" s="34"/>
      <c r="HKF460" s="34"/>
      <c r="HKG460" s="34"/>
      <c r="HKH460" s="34"/>
      <c r="HKI460" s="34"/>
      <c r="HKJ460" s="34"/>
      <c r="HKK460" s="34"/>
      <c r="HKL460" s="34"/>
      <c r="HKM460" s="34"/>
      <c r="HKN460" s="34"/>
      <c r="HKO460" s="34"/>
      <c r="HKP460" s="34"/>
      <c r="HKQ460" s="34"/>
      <c r="HKR460" s="34"/>
      <c r="HKS460" s="34"/>
      <c r="HKT460" s="34"/>
      <c r="HKU460" s="34"/>
      <c r="HKV460" s="34"/>
      <c r="HKW460" s="34"/>
      <c r="HKX460" s="34"/>
      <c r="HKY460" s="34"/>
      <c r="HKZ460" s="34"/>
      <c r="HLA460" s="34"/>
      <c r="HLB460" s="34"/>
      <c r="HLC460" s="34"/>
      <c r="HLD460" s="34"/>
      <c r="HLE460" s="34"/>
      <c r="HLF460" s="34"/>
      <c r="HLG460" s="34"/>
      <c r="HLH460" s="34"/>
      <c r="HLI460" s="34"/>
      <c r="HLJ460" s="34"/>
      <c r="HLK460" s="34"/>
      <c r="HLL460" s="34"/>
      <c r="HLM460" s="34"/>
      <c r="HLN460" s="34"/>
      <c r="HLO460" s="34"/>
      <c r="HLP460" s="34"/>
      <c r="HLQ460" s="34"/>
      <c r="HLR460" s="34"/>
      <c r="HLS460" s="34"/>
      <c r="HLT460" s="34"/>
      <c r="HLU460" s="34"/>
      <c r="HLV460" s="34"/>
      <c r="HLW460" s="34"/>
      <c r="HLX460" s="34"/>
      <c r="HLY460" s="34"/>
      <c r="HLZ460" s="34"/>
      <c r="HMA460" s="34"/>
      <c r="HMB460" s="34"/>
      <c r="HMC460" s="34"/>
      <c r="HMD460" s="34"/>
      <c r="HME460" s="34"/>
      <c r="HMF460" s="34"/>
      <c r="HMG460" s="34"/>
      <c r="HMH460" s="34"/>
      <c r="HMI460" s="34"/>
      <c r="HMJ460" s="34"/>
      <c r="HMK460" s="34"/>
      <c r="HML460" s="34"/>
      <c r="HMM460" s="34"/>
      <c r="HMN460" s="34"/>
      <c r="HMO460" s="34"/>
      <c r="HMP460" s="34"/>
      <c r="HMQ460" s="34"/>
      <c r="HMR460" s="34"/>
      <c r="HMS460" s="34"/>
      <c r="HMT460" s="34"/>
      <c r="HMU460" s="34"/>
      <c r="HMV460" s="34"/>
      <c r="HMW460" s="34"/>
      <c r="HMX460" s="34"/>
      <c r="HMY460" s="34"/>
      <c r="HMZ460" s="34"/>
      <c r="HNA460" s="34"/>
      <c r="HNB460" s="34"/>
      <c r="HNC460" s="34"/>
      <c r="HND460" s="34"/>
      <c r="HNE460" s="34"/>
      <c r="HNF460" s="34"/>
      <c r="HNG460" s="34"/>
      <c r="HNH460" s="34"/>
      <c r="HNI460" s="34"/>
      <c r="HNJ460" s="34"/>
      <c r="HNK460" s="34"/>
      <c r="HNL460" s="34"/>
      <c r="HNM460" s="34"/>
      <c r="HNN460" s="34"/>
      <c r="HNO460" s="34"/>
      <c r="HNP460" s="34"/>
      <c r="HNQ460" s="34"/>
      <c r="HNR460" s="34"/>
      <c r="HNS460" s="34"/>
      <c r="HNT460" s="34"/>
      <c r="HNU460" s="34"/>
      <c r="HNV460" s="34"/>
      <c r="HNW460" s="34"/>
      <c r="HNX460" s="34"/>
      <c r="HNY460" s="34"/>
      <c r="HNZ460" s="34"/>
      <c r="HOA460" s="34"/>
      <c r="HOB460" s="34"/>
      <c r="HOC460" s="34"/>
      <c r="HOD460" s="34"/>
      <c r="HOE460" s="34"/>
      <c r="HOF460" s="34"/>
      <c r="HOG460" s="34"/>
      <c r="HOH460" s="34"/>
      <c r="HOI460" s="34"/>
      <c r="HOJ460" s="34"/>
      <c r="HOK460" s="34"/>
      <c r="HOL460" s="34"/>
      <c r="HOM460" s="34"/>
      <c r="HON460" s="34"/>
      <c r="HOO460" s="34"/>
      <c r="HOP460" s="34"/>
      <c r="HOQ460" s="34"/>
      <c r="HOR460" s="34"/>
      <c r="HOS460" s="34"/>
      <c r="HOT460" s="34"/>
      <c r="HOU460" s="34"/>
      <c r="HOV460" s="34"/>
      <c r="HOW460" s="34"/>
      <c r="HOX460" s="34"/>
      <c r="HOY460" s="34"/>
      <c r="HOZ460" s="34"/>
      <c r="HPA460" s="34"/>
      <c r="HPB460" s="34"/>
      <c r="HPC460" s="34"/>
      <c r="HPD460" s="34"/>
      <c r="HPE460" s="34"/>
      <c r="HPF460" s="34"/>
      <c r="HPG460" s="34"/>
      <c r="HPH460" s="34"/>
      <c r="HPI460" s="34"/>
      <c r="HPJ460" s="34"/>
      <c r="HPK460" s="34"/>
      <c r="HPL460" s="34"/>
      <c r="HPM460" s="34"/>
      <c r="HPN460" s="34"/>
      <c r="HPO460" s="34"/>
      <c r="HPP460" s="34"/>
      <c r="HPQ460" s="34"/>
      <c r="HPR460" s="34"/>
      <c r="HPS460" s="34"/>
      <c r="HPT460" s="34"/>
      <c r="HPU460" s="34"/>
      <c r="HPV460" s="34"/>
      <c r="HPW460" s="34"/>
      <c r="HPX460" s="34"/>
      <c r="HPY460" s="34"/>
      <c r="HPZ460" s="34"/>
      <c r="HQA460" s="34"/>
      <c r="HQB460" s="34"/>
      <c r="HQC460" s="34"/>
      <c r="HQD460" s="34"/>
      <c r="HQE460" s="34"/>
      <c r="HQF460" s="34"/>
      <c r="HQG460" s="34"/>
      <c r="HQH460" s="34"/>
      <c r="HQI460" s="34"/>
      <c r="HQJ460" s="34"/>
      <c r="HQK460" s="34"/>
      <c r="HQL460" s="34"/>
      <c r="HQM460" s="34"/>
      <c r="HQN460" s="34"/>
      <c r="HQO460" s="34"/>
      <c r="HQP460" s="34"/>
      <c r="HQQ460" s="34"/>
      <c r="HQR460" s="34"/>
      <c r="HQS460" s="34"/>
      <c r="HQT460" s="34"/>
      <c r="HQU460" s="34"/>
      <c r="HQV460" s="34"/>
      <c r="HQW460" s="34"/>
      <c r="HQX460" s="34"/>
      <c r="HQY460" s="34"/>
      <c r="HQZ460" s="34"/>
      <c r="HRA460" s="34"/>
      <c r="HRB460" s="34"/>
      <c r="HRC460" s="34"/>
      <c r="HRD460" s="34"/>
      <c r="HRE460" s="34"/>
      <c r="HRF460" s="34"/>
      <c r="HRG460" s="34"/>
      <c r="HRH460" s="34"/>
      <c r="HRI460" s="34"/>
      <c r="HRJ460" s="34"/>
      <c r="HRK460" s="34"/>
      <c r="HRL460" s="34"/>
      <c r="HRM460" s="34"/>
      <c r="HRN460" s="34"/>
      <c r="HRO460" s="34"/>
      <c r="HRP460" s="34"/>
      <c r="HRQ460" s="34"/>
      <c r="HRR460" s="34"/>
      <c r="HRS460" s="34"/>
      <c r="HRT460" s="34"/>
      <c r="HRU460" s="34"/>
      <c r="HRV460" s="34"/>
      <c r="HRW460" s="34"/>
      <c r="HRX460" s="34"/>
      <c r="HRY460" s="34"/>
      <c r="HRZ460" s="34"/>
      <c r="HSA460" s="34"/>
      <c r="HSB460" s="34"/>
      <c r="HSC460" s="34"/>
      <c r="HSD460" s="34"/>
      <c r="HSE460" s="34"/>
      <c r="HSF460" s="34"/>
      <c r="HSG460" s="34"/>
      <c r="HSH460" s="34"/>
      <c r="HSI460" s="34"/>
      <c r="HSJ460" s="34"/>
      <c r="HSK460" s="34"/>
      <c r="HSL460" s="34"/>
      <c r="HSM460" s="34"/>
      <c r="HSN460" s="34"/>
      <c r="HSO460" s="34"/>
      <c r="HSP460" s="34"/>
      <c r="HSQ460" s="34"/>
      <c r="HSR460" s="34"/>
      <c r="HSS460" s="34"/>
      <c r="HST460" s="34"/>
      <c r="HSU460" s="34"/>
      <c r="HSV460" s="34"/>
      <c r="HSW460" s="34"/>
      <c r="HSX460" s="34"/>
      <c r="HSY460" s="34"/>
      <c r="HSZ460" s="34"/>
      <c r="HTA460" s="34"/>
      <c r="HTB460" s="34"/>
      <c r="HTC460" s="34"/>
      <c r="HTD460" s="34"/>
      <c r="HTE460" s="34"/>
      <c r="HTF460" s="34"/>
      <c r="HTG460" s="34"/>
      <c r="HTH460" s="34"/>
      <c r="HTI460" s="34"/>
      <c r="HTJ460" s="34"/>
      <c r="HTK460" s="34"/>
      <c r="HTL460" s="34"/>
      <c r="HTM460" s="34"/>
      <c r="HTN460" s="34"/>
      <c r="HTO460" s="34"/>
      <c r="HTP460" s="34"/>
      <c r="HTQ460" s="34"/>
      <c r="HTR460" s="34"/>
      <c r="HTS460" s="34"/>
      <c r="HTT460" s="34"/>
      <c r="HTU460" s="34"/>
      <c r="HTV460" s="34"/>
      <c r="HTW460" s="34"/>
      <c r="HTX460" s="34"/>
      <c r="HTY460" s="34"/>
      <c r="HTZ460" s="34"/>
      <c r="HUA460" s="34"/>
      <c r="HUB460" s="34"/>
      <c r="HUC460" s="34"/>
      <c r="HUD460" s="34"/>
      <c r="HUE460" s="34"/>
      <c r="HUF460" s="34"/>
      <c r="HUG460" s="34"/>
      <c r="HUH460" s="34"/>
      <c r="HUI460" s="34"/>
      <c r="HUJ460" s="34"/>
      <c r="HUK460" s="34"/>
      <c r="HUL460" s="34"/>
      <c r="HUM460" s="34"/>
      <c r="HUN460" s="34"/>
      <c r="HUO460" s="34"/>
      <c r="HUP460" s="34"/>
      <c r="HUQ460" s="34"/>
      <c r="HUR460" s="34"/>
      <c r="HUS460" s="34"/>
      <c r="HUT460" s="34"/>
      <c r="HUU460" s="34"/>
      <c r="HUV460" s="34"/>
      <c r="HUW460" s="34"/>
      <c r="HUX460" s="34"/>
      <c r="HUY460" s="34"/>
      <c r="HUZ460" s="34"/>
      <c r="HVA460" s="34"/>
      <c r="HVB460" s="34"/>
      <c r="HVC460" s="34"/>
      <c r="HVD460" s="34"/>
      <c r="HVE460" s="34"/>
      <c r="HVF460" s="34"/>
      <c r="HVG460" s="34"/>
      <c r="HVH460" s="34"/>
      <c r="HVI460" s="34"/>
      <c r="HVJ460" s="34"/>
      <c r="HVK460" s="34"/>
      <c r="HVL460" s="34"/>
      <c r="HVM460" s="34"/>
      <c r="HVN460" s="34"/>
      <c r="HVO460" s="34"/>
      <c r="HVP460" s="34"/>
      <c r="HVQ460" s="34"/>
      <c r="HVR460" s="34"/>
      <c r="HVS460" s="34"/>
      <c r="HVT460" s="34"/>
      <c r="HVU460" s="34"/>
      <c r="HVV460" s="34"/>
      <c r="HVW460" s="34"/>
      <c r="HVX460" s="34"/>
      <c r="HVY460" s="34"/>
      <c r="HVZ460" s="34"/>
      <c r="HWA460" s="34"/>
      <c r="HWB460" s="34"/>
      <c r="HWC460" s="34"/>
      <c r="HWD460" s="34"/>
      <c r="HWE460" s="34"/>
      <c r="HWF460" s="34"/>
      <c r="HWG460" s="34"/>
      <c r="HWH460" s="34"/>
      <c r="HWI460" s="34"/>
      <c r="HWJ460" s="34"/>
      <c r="HWK460" s="34"/>
      <c r="HWL460" s="34"/>
      <c r="HWM460" s="34"/>
      <c r="HWN460" s="34"/>
      <c r="HWO460" s="34"/>
      <c r="HWP460" s="34"/>
      <c r="HWQ460" s="34"/>
      <c r="HWR460" s="34"/>
      <c r="HWS460" s="34"/>
      <c r="HWT460" s="34"/>
      <c r="HWU460" s="34"/>
      <c r="HWV460" s="34"/>
      <c r="HWW460" s="34"/>
      <c r="HWX460" s="34"/>
      <c r="HWY460" s="34"/>
      <c r="HWZ460" s="34"/>
      <c r="HXA460" s="34"/>
      <c r="HXB460" s="34"/>
      <c r="HXC460" s="34"/>
      <c r="HXD460" s="34"/>
      <c r="HXE460" s="34"/>
      <c r="HXF460" s="34"/>
      <c r="HXG460" s="34"/>
      <c r="HXH460" s="34"/>
      <c r="HXI460" s="34"/>
      <c r="HXJ460" s="34"/>
      <c r="HXK460" s="34"/>
      <c r="HXL460" s="34"/>
      <c r="HXM460" s="34"/>
      <c r="HXN460" s="34"/>
      <c r="HXO460" s="34"/>
      <c r="HXP460" s="34"/>
      <c r="HXQ460" s="34"/>
      <c r="HXR460" s="34"/>
      <c r="HXS460" s="34"/>
      <c r="HXT460" s="34"/>
      <c r="HXU460" s="34"/>
      <c r="HXV460" s="34"/>
      <c r="HXW460" s="34"/>
      <c r="HXX460" s="34"/>
      <c r="HXY460" s="34"/>
      <c r="HXZ460" s="34"/>
      <c r="HYA460" s="34"/>
      <c r="HYB460" s="34"/>
      <c r="HYC460" s="34"/>
      <c r="HYD460" s="34"/>
      <c r="HYE460" s="34"/>
      <c r="HYF460" s="34"/>
      <c r="HYG460" s="34"/>
      <c r="HYH460" s="34"/>
      <c r="HYI460" s="34"/>
      <c r="HYJ460" s="34"/>
      <c r="HYK460" s="34"/>
      <c r="HYL460" s="34"/>
      <c r="HYM460" s="34"/>
      <c r="HYN460" s="34"/>
      <c r="HYO460" s="34"/>
      <c r="HYP460" s="34"/>
      <c r="HYQ460" s="34"/>
      <c r="HYR460" s="34"/>
      <c r="HYS460" s="34"/>
      <c r="HYT460" s="34"/>
      <c r="HYU460" s="34"/>
      <c r="HYV460" s="34"/>
      <c r="HYW460" s="34"/>
      <c r="HYX460" s="34"/>
      <c r="HYY460" s="34"/>
      <c r="HYZ460" s="34"/>
      <c r="HZA460" s="34"/>
      <c r="HZB460" s="34"/>
      <c r="HZC460" s="34"/>
      <c r="HZD460" s="34"/>
      <c r="HZE460" s="34"/>
      <c r="HZF460" s="34"/>
      <c r="HZG460" s="34"/>
      <c r="HZH460" s="34"/>
      <c r="HZI460" s="34"/>
      <c r="HZJ460" s="34"/>
      <c r="HZK460" s="34"/>
      <c r="HZL460" s="34"/>
      <c r="HZM460" s="34"/>
      <c r="HZN460" s="34"/>
      <c r="HZO460" s="34"/>
      <c r="HZP460" s="34"/>
      <c r="HZQ460" s="34"/>
      <c r="HZR460" s="34"/>
      <c r="HZS460" s="34"/>
      <c r="HZT460" s="34"/>
      <c r="HZU460" s="34"/>
      <c r="HZV460" s="34"/>
      <c r="HZW460" s="34"/>
      <c r="HZX460" s="34"/>
      <c r="HZY460" s="34"/>
      <c r="HZZ460" s="34"/>
      <c r="IAA460" s="34"/>
      <c r="IAB460" s="34"/>
      <c r="IAC460" s="34"/>
      <c r="IAD460" s="34"/>
      <c r="IAE460" s="34"/>
      <c r="IAF460" s="34"/>
      <c r="IAG460" s="34"/>
      <c r="IAH460" s="34"/>
      <c r="IAI460" s="34"/>
      <c r="IAJ460" s="34"/>
      <c r="IAK460" s="34"/>
      <c r="IAL460" s="34"/>
      <c r="IAM460" s="34"/>
      <c r="IAN460" s="34"/>
      <c r="IAO460" s="34"/>
      <c r="IAP460" s="34"/>
      <c r="IAQ460" s="34"/>
      <c r="IAR460" s="34"/>
      <c r="IAS460" s="34"/>
      <c r="IAT460" s="34"/>
      <c r="IAU460" s="34"/>
      <c r="IAV460" s="34"/>
      <c r="IAW460" s="34"/>
      <c r="IAX460" s="34"/>
      <c r="IAY460" s="34"/>
      <c r="IAZ460" s="34"/>
      <c r="IBA460" s="34"/>
      <c r="IBB460" s="34"/>
      <c r="IBC460" s="34"/>
      <c r="IBD460" s="34"/>
      <c r="IBE460" s="34"/>
      <c r="IBF460" s="34"/>
      <c r="IBG460" s="34"/>
      <c r="IBH460" s="34"/>
      <c r="IBI460" s="34"/>
      <c r="IBJ460" s="34"/>
      <c r="IBK460" s="34"/>
      <c r="IBL460" s="34"/>
      <c r="IBM460" s="34"/>
      <c r="IBN460" s="34"/>
      <c r="IBO460" s="34"/>
      <c r="IBP460" s="34"/>
      <c r="IBQ460" s="34"/>
      <c r="IBR460" s="34"/>
      <c r="IBS460" s="34"/>
      <c r="IBT460" s="34"/>
      <c r="IBU460" s="34"/>
      <c r="IBV460" s="34"/>
      <c r="IBW460" s="34"/>
      <c r="IBX460" s="34"/>
      <c r="IBY460" s="34"/>
      <c r="IBZ460" s="34"/>
      <c r="ICA460" s="34"/>
      <c r="ICB460" s="34"/>
      <c r="ICC460" s="34"/>
      <c r="ICD460" s="34"/>
      <c r="ICE460" s="34"/>
      <c r="ICF460" s="34"/>
      <c r="ICG460" s="34"/>
      <c r="ICH460" s="34"/>
      <c r="ICI460" s="34"/>
      <c r="ICJ460" s="34"/>
      <c r="ICK460" s="34"/>
      <c r="ICL460" s="34"/>
      <c r="ICM460" s="34"/>
      <c r="ICN460" s="34"/>
      <c r="ICO460" s="34"/>
      <c r="ICP460" s="34"/>
      <c r="ICQ460" s="34"/>
      <c r="ICR460" s="34"/>
      <c r="ICS460" s="34"/>
      <c r="ICT460" s="34"/>
      <c r="ICU460" s="34"/>
      <c r="ICV460" s="34"/>
      <c r="ICW460" s="34"/>
      <c r="ICX460" s="34"/>
      <c r="ICY460" s="34"/>
      <c r="ICZ460" s="34"/>
      <c r="IDA460" s="34"/>
      <c r="IDB460" s="34"/>
      <c r="IDC460" s="34"/>
      <c r="IDD460" s="34"/>
      <c r="IDE460" s="34"/>
      <c r="IDF460" s="34"/>
      <c r="IDG460" s="34"/>
      <c r="IDH460" s="34"/>
      <c r="IDI460" s="34"/>
      <c r="IDJ460" s="34"/>
      <c r="IDK460" s="34"/>
      <c r="IDL460" s="34"/>
      <c r="IDM460" s="34"/>
      <c r="IDN460" s="34"/>
      <c r="IDO460" s="34"/>
      <c r="IDP460" s="34"/>
      <c r="IDQ460" s="34"/>
      <c r="IDR460" s="34"/>
      <c r="IDS460" s="34"/>
      <c r="IDT460" s="34"/>
      <c r="IDU460" s="34"/>
      <c r="IDV460" s="34"/>
      <c r="IDW460" s="34"/>
      <c r="IDX460" s="34"/>
      <c r="IDY460" s="34"/>
      <c r="IDZ460" s="34"/>
      <c r="IEA460" s="34"/>
      <c r="IEB460" s="34"/>
      <c r="IEC460" s="34"/>
      <c r="IED460" s="34"/>
      <c r="IEE460" s="34"/>
      <c r="IEF460" s="34"/>
      <c r="IEG460" s="34"/>
      <c r="IEH460" s="34"/>
      <c r="IEI460" s="34"/>
      <c r="IEJ460" s="34"/>
      <c r="IEK460" s="34"/>
      <c r="IEL460" s="34"/>
      <c r="IEM460" s="34"/>
      <c r="IEN460" s="34"/>
      <c r="IEO460" s="34"/>
      <c r="IEP460" s="34"/>
      <c r="IEQ460" s="34"/>
      <c r="IER460" s="34"/>
      <c r="IES460" s="34"/>
      <c r="IET460" s="34"/>
      <c r="IEU460" s="34"/>
      <c r="IEV460" s="34"/>
      <c r="IEW460" s="34"/>
      <c r="IEX460" s="34"/>
      <c r="IEY460" s="34"/>
      <c r="IEZ460" s="34"/>
      <c r="IFA460" s="34"/>
      <c r="IFB460" s="34"/>
      <c r="IFC460" s="34"/>
      <c r="IFD460" s="34"/>
      <c r="IFE460" s="34"/>
      <c r="IFF460" s="34"/>
      <c r="IFG460" s="34"/>
      <c r="IFH460" s="34"/>
      <c r="IFI460" s="34"/>
      <c r="IFJ460" s="34"/>
      <c r="IFK460" s="34"/>
    </row>
    <row r="461" spans="1:6251">
      <c r="A461" s="2"/>
      <c r="B461" s="47" t="s">
        <v>140</v>
      </c>
      <c r="C461" s="48"/>
      <c r="D461" s="48"/>
      <c r="E461" s="48"/>
      <c r="F461" s="48"/>
      <c r="G461" s="48"/>
      <c r="H461" s="48"/>
      <c r="I461" s="48"/>
      <c r="J461" s="48"/>
      <c r="K461" s="48"/>
      <c r="L461" s="48"/>
      <c r="M461" s="48"/>
      <c r="N461" s="48"/>
      <c r="O461" s="48"/>
      <c r="P461" s="48"/>
      <c r="Q461" s="48"/>
      <c r="R461" s="48"/>
      <c r="S461" s="48"/>
      <c r="T461" s="48"/>
      <c r="U461" s="48"/>
      <c r="V461" s="48"/>
      <c r="W461" s="48"/>
      <c r="X461" s="48"/>
      <c r="Y461" s="48"/>
      <c r="Z461" s="48"/>
      <c r="AA461" s="48"/>
      <c r="AB461" s="48"/>
      <c r="AC461" s="48"/>
      <c r="AD461" s="48"/>
      <c r="AE461" s="48"/>
      <c r="AF461" s="48"/>
      <c r="AG461" s="48"/>
      <c r="AH461" s="48"/>
      <c r="AI461" s="48"/>
      <c r="AJ461" s="48"/>
      <c r="AK461" s="48"/>
      <c r="AL461" s="48"/>
      <c r="AM461" s="48"/>
      <c r="AN461" s="48"/>
      <c r="AO461" s="48"/>
      <c r="AP461" s="48"/>
      <c r="AQ461" s="48"/>
      <c r="AR461" s="48"/>
      <c r="AS461" s="48"/>
      <c r="AT461" s="48"/>
      <c r="AU461" s="48"/>
      <c r="AV461" s="48"/>
      <c r="AW461" s="48"/>
      <c r="AX461" s="48"/>
      <c r="AY461" s="48"/>
      <c r="AZ461" s="48"/>
      <c r="BA461" s="48"/>
      <c r="BB461" s="48"/>
      <c r="BC461" s="48"/>
      <c r="BD461" s="48"/>
      <c r="BE461" s="48"/>
      <c r="BF461" s="48"/>
      <c r="BG461" s="48"/>
      <c r="BH461" s="48"/>
      <c r="BI461" s="48"/>
      <c r="BJ461" s="48"/>
      <c r="BK461" s="48"/>
      <c r="BL461" s="48"/>
      <c r="BM461" s="48"/>
      <c r="BN461" s="48"/>
      <c r="BO461" s="48"/>
      <c r="BP461" s="48"/>
      <c r="BQ461" s="48"/>
      <c r="BR461" s="48"/>
      <c r="BS461" s="48"/>
      <c r="BT461" s="48"/>
      <c r="BU461" s="48"/>
      <c r="BV461" s="48"/>
      <c r="BW461" s="48"/>
      <c r="BX461" s="48"/>
      <c r="BY461" s="48"/>
      <c r="BZ461" s="48"/>
      <c r="CA461" s="48"/>
      <c r="CB461" s="48"/>
      <c r="CC461" s="48"/>
      <c r="CD461" s="48"/>
      <c r="CE461" s="48"/>
      <c r="CF461" s="48"/>
      <c r="CG461" s="48"/>
      <c r="CH461" s="48"/>
      <c r="CI461" s="48"/>
      <c r="CJ461" s="48"/>
      <c r="CK461" s="48"/>
      <c r="CL461" s="48"/>
      <c r="CM461" s="48"/>
      <c r="CN461" s="48"/>
      <c r="CO461" s="48"/>
      <c r="CP461" s="48"/>
      <c r="CQ461" s="48"/>
      <c r="CR461" s="48"/>
      <c r="CS461" s="48"/>
      <c r="CT461" s="48"/>
      <c r="CU461" s="48"/>
      <c r="CV461" s="48"/>
      <c r="CW461" s="48"/>
      <c r="CX461" s="48"/>
      <c r="CY461" s="48"/>
      <c r="CZ461" s="48"/>
      <c r="DA461" s="48"/>
      <c r="DB461" s="48"/>
      <c r="DC461" s="48"/>
      <c r="DD461" s="48"/>
      <c r="DE461" s="48"/>
      <c r="DF461" s="48"/>
      <c r="DG461" s="48"/>
      <c r="DH461" s="48"/>
      <c r="DI461" s="48"/>
      <c r="DJ461" s="48"/>
      <c r="DK461" s="48"/>
      <c r="DL461" s="48"/>
      <c r="DM461" s="48"/>
      <c r="DN461" s="48"/>
      <c r="DO461" s="48"/>
      <c r="DP461" s="48"/>
      <c r="DQ461" s="48"/>
      <c r="DR461" s="48"/>
      <c r="DS461" s="48"/>
      <c r="DT461" s="48"/>
      <c r="DU461" s="48"/>
      <c r="DV461" s="48"/>
      <c r="DW461" s="48"/>
      <c r="DX461" s="48"/>
      <c r="DY461" s="48"/>
      <c r="DZ461" s="48"/>
      <c r="EA461" s="48"/>
      <c r="EB461" s="48"/>
      <c r="EC461" s="48"/>
      <c r="ED461" s="48"/>
      <c r="EE461" s="48"/>
      <c r="EF461" s="48"/>
      <c r="EG461" s="48"/>
      <c r="EH461" s="48"/>
      <c r="EI461" s="48"/>
      <c r="EJ461" s="48"/>
      <c r="EK461" s="48"/>
      <c r="EL461" s="48"/>
      <c r="EM461" s="48"/>
      <c r="EN461" s="48"/>
      <c r="EO461" s="48"/>
      <c r="EP461" s="48"/>
      <c r="EQ461" s="48"/>
      <c r="ER461" s="48"/>
      <c r="ES461" s="48"/>
      <c r="ET461" s="48"/>
      <c r="EU461" s="48"/>
      <c r="EV461" s="48"/>
      <c r="EW461" s="48"/>
      <c r="EX461" s="48"/>
      <c r="EY461" s="48"/>
      <c r="EZ461" s="48"/>
      <c r="FA461" s="48"/>
      <c r="FB461" s="48"/>
      <c r="FC461" s="48"/>
      <c r="FD461" s="48"/>
      <c r="FE461" s="48"/>
      <c r="FF461" s="48"/>
      <c r="FG461" s="48"/>
      <c r="FH461" s="48"/>
      <c r="FI461" s="48"/>
      <c r="FJ461" s="48"/>
      <c r="FK461" s="48"/>
      <c r="FL461" s="48"/>
      <c r="FM461" s="48"/>
      <c r="FN461" s="48"/>
      <c r="FO461" s="48"/>
      <c r="FP461" s="48"/>
      <c r="FQ461" s="48"/>
      <c r="FR461" s="48"/>
      <c r="FS461" s="48"/>
      <c r="FT461" s="48"/>
      <c r="FU461" s="48"/>
      <c r="FV461" s="48"/>
      <c r="FW461" s="48"/>
      <c r="FX461" s="48"/>
      <c r="FY461" s="48"/>
      <c r="FZ461" s="48"/>
      <c r="GA461" s="48"/>
      <c r="GB461" s="48"/>
      <c r="GC461" s="48"/>
      <c r="GD461" s="48"/>
      <c r="GE461" s="48"/>
      <c r="GF461" s="48"/>
      <c r="GG461" s="48"/>
      <c r="GH461" s="48"/>
      <c r="GI461" s="48"/>
      <c r="GJ461" s="48"/>
      <c r="GK461" s="48"/>
      <c r="GL461" s="48"/>
      <c r="GM461" s="48"/>
      <c r="GN461" s="48"/>
      <c r="GO461" s="48"/>
      <c r="GP461" s="48"/>
      <c r="GQ461" s="48"/>
      <c r="GR461" s="48"/>
      <c r="GS461" s="48"/>
      <c r="GT461" s="48"/>
      <c r="GU461" s="48"/>
      <c r="GV461" s="48"/>
      <c r="GW461" s="48"/>
      <c r="GX461" s="48"/>
      <c r="GY461" s="48"/>
      <c r="GZ461" s="48"/>
      <c r="HA461" s="48"/>
      <c r="HB461" s="48"/>
      <c r="HC461" s="48"/>
      <c r="HD461" s="48"/>
      <c r="HE461" s="48"/>
      <c r="HF461" s="48"/>
      <c r="HG461" s="48"/>
      <c r="HH461" s="48"/>
      <c r="HI461" s="48"/>
      <c r="HJ461" s="48"/>
      <c r="HK461" s="48"/>
      <c r="HL461" s="48"/>
      <c r="HM461" s="48"/>
      <c r="HN461" s="48"/>
      <c r="HO461" s="48"/>
      <c r="HP461" s="48"/>
      <c r="HQ461" s="48"/>
      <c r="HR461" s="48"/>
      <c r="HS461" s="48"/>
      <c r="HT461" s="48"/>
      <c r="HU461" s="48"/>
      <c r="HV461" s="48"/>
      <c r="HW461" s="48"/>
      <c r="HX461" s="48"/>
      <c r="HY461" s="48"/>
      <c r="HZ461" s="48"/>
      <c r="IA461" s="48"/>
      <c r="IB461" s="48"/>
      <c r="IC461" s="48"/>
      <c r="ID461" s="48"/>
      <c r="IE461" s="48"/>
      <c r="IF461" s="48"/>
      <c r="IG461" s="48"/>
      <c r="IH461" s="48"/>
      <c r="II461" s="48"/>
      <c r="IJ461" s="48"/>
      <c r="IK461" s="48"/>
      <c r="IL461" s="48"/>
      <c r="IM461" s="48"/>
      <c r="IN461" s="48"/>
      <c r="IO461" s="48"/>
      <c r="IP461" s="48"/>
      <c r="IQ461" s="49"/>
      <c r="IR461" s="34"/>
      <c r="IS461" s="34"/>
      <c r="IT461" s="34"/>
      <c r="IU461" s="34"/>
      <c r="IV461" s="34"/>
      <c r="IW461" s="34"/>
      <c r="IX461" s="34"/>
      <c r="IY461" s="34"/>
      <c r="IZ461" s="34"/>
      <c r="JA461" s="34"/>
      <c r="JB461" s="34"/>
      <c r="JC461" s="34"/>
      <c r="JD461" s="34"/>
      <c r="JE461" s="34"/>
      <c r="JF461" s="34"/>
      <c r="JG461" s="34"/>
      <c r="JH461" s="34"/>
      <c r="JI461" s="34"/>
      <c r="JJ461" s="34"/>
      <c r="JK461" s="34"/>
      <c r="JL461" s="34"/>
      <c r="JM461" s="34"/>
      <c r="JN461" s="34"/>
      <c r="JO461" s="34"/>
      <c r="JP461" s="34"/>
      <c r="JQ461" s="34"/>
      <c r="JR461" s="34"/>
      <c r="JS461" s="34"/>
      <c r="JT461" s="34"/>
      <c r="JU461" s="34"/>
      <c r="JV461" s="34"/>
      <c r="JW461" s="34"/>
      <c r="JX461" s="34"/>
      <c r="JY461" s="34"/>
      <c r="JZ461" s="34"/>
      <c r="KA461" s="34"/>
      <c r="KB461" s="34"/>
      <c r="KC461" s="34"/>
      <c r="KD461" s="34"/>
      <c r="KE461" s="34"/>
      <c r="KF461" s="34"/>
      <c r="KG461" s="34"/>
      <c r="KH461" s="34"/>
      <c r="KI461" s="34"/>
      <c r="KJ461" s="34"/>
      <c r="KK461" s="34"/>
      <c r="KL461" s="34"/>
      <c r="KM461" s="34"/>
      <c r="KN461" s="34"/>
      <c r="KO461" s="34"/>
      <c r="KP461" s="34"/>
      <c r="KQ461" s="34"/>
      <c r="KR461" s="34"/>
      <c r="KS461" s="34"/>
      <c r="KT461" s="34"/>
      <c r="KU461" s="34"/>
      <c r="KV461" s="34"/>
      <c r="KW461" s="34"/>
      <c r="KX461" s="34"/>
      <c r="KY461" s="34"/>
      <c r="KZ461" s="34"/>
      <c r="LA461" s="34"/>
      <c r="LB461" s="34"/>
      <c r="LC461" s="34"/>
      <c r="LD461" s="34"/>
      <c r="LE461" s="34"/>
      <c r="LF461" s="34"/>
      <c r="LG461" s="34"/>
      <c r="LH461" s="34"/>
      <c r="LI461" s="34"/>
      <c r="LJ461" s="34"/>
      <c r="LK461" s="34"/>
      <c r="LL461" s="34"/>
      <c r="LM461" s="34"/>
      <c r="LN461" s="34"/>
      <c r="LO461" s="34"/>
      <c r="LP461" s="34"/>
      <c r="LQ461" s="34"/>
      <c r="LR461" s="34"/>
      <c r="LS461" s="34"/>
      <c r="LT461" s="34"/>
      <c r="LU461" s="34"/>
      <c r="LV461" s="34"/>
      <c r="LW461" s="34"/>
      <c r="LX461" s="34"/>
      <c r="LY461" s="34"/>
      <c r="LZ461" s="34"/>
      <c r="MA461" s="34"/>
      <c r="MB461" s="34"/>
      <c r="MC461" s="34"/>
      <c r="MD461" s="34"/>
      <c r="ME461" s="34"/>
      <c r="MF461" s="34"/>
      <c r="MG461" s="34"/>
      <c r="MH461" s="34"/>
      <c r="MI461" s="34"/>
      <c r="MJ461" s="34"/>
      <c r="MK461" s="34"/>
      <c r="ML461" s="34"/>
      <c r="MM461" s="34"/>
      <c r="MN461" s="34"/>
      <c r="MO461" s="34"/>
      <c r="MP461" s="34"/>
      <c r="MQ461" s="34"/>
      <c r="MR461" s="34"/>
      <c r="MS461" s="34"/>
      <c r="MT461" s="34"/>
      <c r="MU461" s="34"/>
      <c r="MV461" s="34"/>
      <c r="MW461" s="34"/>
      <c r="MX461" s="34"/>
      <c r="MY461" s="34"/>
      <c r="MZ461" s="34"/>
      <c r="NA461" s="34"/>
      <c r="NB461" s="34"/>
      <c r="NC461" s="34"/>
      <c r="ND461" s="34"/>
      <c r="NE461" s="34"/>
      <c r="NF461" s="34"/>
      <c r="NG461" s="34"/>
      <c r="NH461" s="34"/>
      <c r="NI461" s="34"/>
      <c r="NJ461" s="34"/>
      <c r="NK461" s="34"/>
      <c r="NL461" s="34"/>
      <c r="NM461" s="34"/>
      <c r="NN461" s="34"/>
      <c r="NO461" s="34"/>
      <c r="NP461" s="34"/>
      <c r="NQ461" s="34"/>
      <c r="NR461" s="34"/>
      <c r="NS461" s="34"/>
      <c r="NT461" s="34"/>
      <c r="NU461" s="34"/>
      <c r="NV461" s="34"/>
      <c r="NW461" s="34"/>
      <c r="NX461" s="34"/>
      <c r="NY461" s="34"/>
      <c r="NZ461" s="34"/>
      <c r="OA461" s="34"/>
      <c r="OB461" s="34"/>
      <c r="OC461" s="34"/>
      <c r="OD461" s="34"/>
      <c r="OE461" s="34"/>
      <c r="OF461" s="34"/>
      <c r="OG461" s="34"/>
      <c r="OH461" s="34"/>
      <c r="OI461" s="34"/>
      <c r="OJ461" s="34"/>
      <c r="OK461" s="34"/>
      <c r="OL461" s="34"/>
      <c r="OM461" s="34"/>
      <c r="ON461" s="34"/>
      <c r="OO461" s="34"/>
      <c r="OP461" s="34"/>
      <c r="OQ461" s="34"/>
      <c r="OR461" s="34"/>
      <c r="OS461" s="34"/>
      <c r="OT461" s="34"/>
      <c r="OU461" s="34"/>
      <c r="OV461" s="34"/>
      <c r="OW461" s="34"/>
      <c r="OX461" s="34"/>
      <c r="OY461" s="34"/>
      <c r="OZ461" s="34"/>
      <c r="PA461" s="34"/>
      <c r="PB461" s="34"/>
      <c r="PC461" s="34"/>
      <c r="PD461" s="34"/>
      <c r="PE461" s="34"/>
      <c r="PF461" s="34"/>
      <c r="PG461" s="34"/>
      <c r="PH461" s="34"/>
      <c r="PI461" s="34"/>
      <c r="PJ461" s="34"/>
      <c r="PK461" s="34"/>
      <c r="PL461" s="34"/>
      <c r="PM461" s="34"/>
      <c r="PN461" s="34"/>
      <c r="PO461" s="34"/>
      <c r="PP461" s="34"/>
      <c r="PQ461" s="34"/>
      <c r="PR461" s="34"/>
      <c r="PS461" s="34"/>
      <c r="PT461" s="34"/>
      <c r="PU461" s="34"/>
      <c r="PV461" s="34"/>
      <c r="PW461" s="34"/>
      <c r="PX461" s="34"/>
      <c r="PY461" s="34"/>
      <c r="PZ461" s="34"/>
      <c r="QA461" s="34"/>
      <c r="QB461" s="34"/>
      <c r="QC461" s="34"/>
      <c r="QD461" s="34"/>
      <c r="QE461" s="34"/>
      <c r="QF461" s="34"/>
      <c r="QG461" s="34"/>
      <c r="QH461" s="34"/>
      <c r="QI461" s="34"/>
      <c r="QJ461" s="34"/>
      <c r="QK461" s="34"/>
      <c r="QL461" s="34"/>
      <c r="QM461" s="34"/>
      <c r="QN461" s="34"/>
      <c r="QO461" s="34"/>
      <c r="QP461" s="34"/>
      <c r="QQ461" s="34"/>
      <c r="QR461" s="34"/>
      <c r="QS461" s="34"/>
      <c r="QT461" s="34"/>
      <c r="QU461" s="34"/>
      <c r="QV461" s="34"/>
      <c r="QW461" s="34"/>
      <c r="QX461" s="34"/>
      <c r="QY461" s="34"/>
      <c r="QZ461" s="34"/>
      <c r="RA461" s="34"/>
      <c r="RB461" s="34"/>
      <c r="RC461" s="34"/>
      <c r="RD461" s="34"/>
      <c r="RE461" s="34"/>
      <c r="RF461" s="34"/>
      <c r="RG461" s="34"/>
      <c r="RH461" s="34"/>
      <c r="RI461" s="34"/>
      <c r="RJ461" s="34"/>
      <c r="RK461" s="34"/>
      <c r="RL461" s="34"/>
      <c r="RM461" s="34"/>
      <c r="RN461" s="34"/>
      <c r="RO461" s="34"/>
      <c r="RP461" s="34"/>
      <c r="RQ461" s="34"/>
      <c r="RR461" s="34"/>
      <c r="RS461" s="34"/>
      <c r="RT461" s="34"/>
      <c r="RU461" s="34"/>
      <c r="RV461" s="34"/>
      <c r="RW461" s="34"/>
      <c r="RX461" s="34"/>
      <c r="RY461" s="34"/>
      <c r="RZ461" s="34"/>
      <c r="SA461" s="34"/>
      <c r="SB461" s="34"/>
      <c r="SC461" s="34"/>
      <c r="SD461" s="34"/>
      <c r="SE461" s="34"/>
      <c r="SF461" s="34"/>
      <c r="SG461" s="34"/>
      <c r="SH461" s="34"/>
      <c r="SI461" s="34"/>
      <c r="SJ461" s="34"/>
      <c r="SK461" s="34"/>
      <c r="SL461" s="34"/>
      <c r="SM461" s="34"/>
      <c r="SN461" s="34"/>
      <c r="SO461" s="34"/>
      <c r="SP461" s="34"/>
      <c r="SQ461" s="34"/>
      <c r="SR461" s="34"/>
      <c r="SS461" s="34"/>
      <c r="ST461" s="34"/>
      <c r="SU461" s="34"/>
      <c r="SV461" s="34"/>
      <c r="SW461" s="34"/>
      <c r="SX461" s="34"/>
      <c r="SY461" s="34"/>
      <c r="SZ461" s="34"/>
      <c r="TA461" s="34"/>
      <c r="TB461" s="34"/>
      <c r="TC461" s="34"/>
      <c r="TD461" s="34"/>
      <c r="TE461" s="34"/>
      <c r="TF461" s="34"/>
      <c r="TG461" s="34"/>
      <c r="TH461" s="34"/>
      <c r="TI461" s="34"/>
      <c r="TJ461" s="34"/>
      <c r="TK461" s="34"/>
      <c r="TL461" s="34"/>
      <c r="TM461" s="34"/>
      <c r="TN461" s="34"/>
      <c r="TO461" s="34"/>
      <c r="TP461" s="34"/>
      <c r="TQ461" s="34"/>
      <c r="TR461" s="34"/>
      <c r="TS461" s="34"/>
      <c r="TT461" s="34"/>
      <c r="TU461" s="34"/>
      <c r="TV461" s="34"/>
      <c r="TW461" s="34"/>
      <c r="TX461" s="34"/>
      <c r="TY461" s="34"/>
      <c r="TZ461" s="34"/>
      <c r="UA461" s="34"/>
      <c r="UB461" s="34"/>
      <c r="UC461" s="34"/>
      <c r="UD461" s="34"/>
      <c r="UE461" s="34"/>
      <c r="UF461" s="34"/>
      <c r="UG461" s="34"/>
      <c r="UH461" s="34"/>
      <c r="UI461" s="34"/>
      <c r="UJ461" s="34"/>
      <c r="UK461" s="34"/>
      <c r="UL461" s="34"/>
      <c r="UM461" s="34"/>
      <c r="UN461" s="34"/>
      <c r="UO461" s="34"/>
      <c r="UP461" s="34"/>
      <c r="UQ461" s="34"/>
      <c r="UR461" s="34"/>
      <c r="US461" s="34"/>
      <c r="UT461" s="34"/>
      <c r="UU461" s="34"/>
      <c r="UV461" s="34"/>
      <c r="UW461" s="34"/>
      <c r="UX461" s="34"/>
      <c r="UY461" s="34"/>
      <c r="UZ461" s="34"/>
      <c r="VA461" s="34"/>
      <c r="VB461" s="34"/>
      <c r="VC461" s="34"/>
      <c r="VD461" s="34"/>
      <c r="VE461" s="34"/>
      <c r="VF461" s="34"/>
      <c r="VG461" s="34"/>
      <c r="VH461" s="34"/>
      <c r="VI461" s="34"/>
      <c r="VJ461" s="34"/>
      <c r="VK461" s="34"/>
      <c r="VL461" s="34"/>
      <c r="VM461" s="34"/>
      <c r="VN461" s="34"/>
      <c r="VO461" s="34"/>
      <c r="VP461" s="34"/>
      <c r="VQ461" s="34"/>
      <c r="VR461" s="34"/>
      <c r="VS461" s="34"/>
      <c r="VT461" s="34"/>
      <c r="VU461" s="34"/>
      <c r="VV461" s="34"/>
      <c r="VW461" s="34"/>
      <c r="VX461" s="34"/>
      <c r="VY461" s="34"/>
      <c r="VZ461" s="34"/>
      <c r="WA461" s="34"/>
      <c r="WB461" s="34"/>
      <c r="WC461" s="34"/>
      <c r="WD461" s="34"/>
      <c r="WE461" s="34"/>
      <c r="WF461" s="34"/>
      <c r="WG461" s="34"/>
      <c r="WH461" s="34"/>
      <c r="WI461" s="34"/>
      <c r="WJ461" s="34"/>
      <c r="WK461" s="34"/>
      <c r="WL461" s="34"/>
      <c r="WM461" s="34"/>
      <c r="WN461" s="34"/>
      <c r="WO461" s="34"/>
      <c r="WP461" s="34"/>
      <c r="WQ461" s="34"/>
      <c r="WR461" s="34"/>
      <c r="WS461" s="34"/>
      <c r="WT461" s="34"/>
      <c r="WU461" s="34"/>
      <c r="WV461" s="34"/>
      <c r="WW461" s="34"/>
      <c r="WX461" s="34"/>
      <c r="WY461" s="34"/>
      <c r="WZ461" s="34"/>
      <c r="XA461" s="34"/>
      <c r="XB461" s="34"/>
      <c r="XC461" s="34"/>
      <c r="XD461" s="34"/>
      <c r="XE461" s="34"/>
      <c r="XF461" s="34"/>
      <c r="XG461" s="34"/>
      <c r="XH461" s="34"/>
      <c r="XI461" s="34"/>
      <c r="XJ461" s="34"/>
      <c r="XK461" s="34"/>
      <c r="XL461" s="34"/>
      <c r="XM461" s="34"/>
      <c r="XN461" s="34"/>
      <c r="XO461" s="34"/>
      <c r="XP461" s="34"/>
      <c r="XQ461" s="34"/>
      <c r="XR461" s="34"/>
      <c r="XS461" s="34"/>
      <c r="XT461" s="34"/>
      <c r="XU461" s="34"/>
      <c r="XV461" s="34"/>
      <c r="XW461" s="34"/>
      <c r="XX461" s="34"/>
      <c r="XY461" s="34"/>
      <c r="XZ461" s="34"/>
      <c r="YA461" s="34"/>
      <c r="YB461" s="34"/>
      <c r="YC461" s="34"/>
      <c r="YD461" s="34"/>
      <c r="YE461" s="34"/>
      <c r="YF461" s="34"/>
      <c r="YG461" s="34"/>
      <c r="YH461" s="34"/>
      <c r="YI461" s="34"/>
      <c r="YJ461" s="34"/>
      <c r="YK461" s="34"/>
      <c r="YL461" s="34"/>
      <c r="YM461" s="34"/>
      <c r="YN461" s="34"/>
      <c r="YO461" s="34"/>
      <c r="YP461" s="34"/>
      <c r="YQ461" s="34"/>
      <c r="YR461" s="34"/>
      <c r="YS461" s="34"/>
      <c r="YT461" s="34"/>
      <c r="YU461" s="34"/>
      <c r="YV461" s="34"/>
      <c r="YW461" s="34"/>
      <c r="YX461" s="34"/>
      <c r="YY461" s="34"/>
      <c r="YZ461" s="34"/>
      <c r="ZA461" s="34"/>
      <c r="ZB461" s="34"/>
      <c r="ZC461" s="34"/>
      <c r="ZD461" s="34"/>
      <c r="ZE461" s="34"/>
      <c r="ZF461" s="34"/>
      <c r="ZG461" s="34"/>
      <c r="ZH461" s="34"/>
      <c r="ZI461" s="34"/>
      <c r="ZJ461" s="34"/>
      <c r="ZK461" s="34"/>
      <c r="ZL461" s="34"/>
      <c r="ZM461" s="34"/>
      <c r="ZN461" s="34"/>
      <c r="ZO461" s="34"/>
      <c r="ZP461" s="34"/>
      <c r="ZQ461" s="34"/>
      <c r="ZR461" s="34"/>
      <c r="ZS461" s="34"/>
      <c r="ZT461" s="34"/>
      <c r="ZU461" s="34"/>
      <c r="ZV461" s="34"/>
      <c r="ZW461" s="34"/>
      <c r="ZX461" s="34"/>
      <c r="ZY461" s="34"/>
      <c r="ZZ461" s="34"/>
      <c r="AAA461" s="34"/>
      <c r="AAB461" s="34"/>
      <c r="AAC461" s="34"/>
      <c r="AAD461" s="34"/>
      <c r="AAE461" s="34"/>
      <c r="AAF461" s="34"/>
      <c r="AAG461" s="34"/>
      <c r="AAH461" s="34"/>
      <c r="AAI461" s="34"/>
      <c r="AAJ461" s="34"/>
      <c r="AAK461" s="34"/>
      <c r="AAL461" s="34"/>
      <c r="AAM461" s="34"/>
      <c r="AAN461" s="34"/>
      <c r="AAO461" s="34"/>
      <c r="AAP461" s="34"/>
      <c r="AAQ461" s="34"/>
      <c r="AAR461" s="34"/>
      <c r="AAS461" s="34"/>
      <c r="AAT461" s="34"/>
      <c r="AAU461" s="34"/>
      <c r="AAV461" s="34"/>
      <c r="AAW461" s="34"/>
      <c r="AAX461" s="34"/>
      <c r="AAY461" s="34"/>
      <c r="AAZ461" s="34"/>
      <c r="ABA461" s="34"/>
      <c r="ABB461" s="34"/>
      <c r="ABC461" s="34"/>
      <c r="ABD461" s="34"/>
      <c r="ABE461" s="34"/>
      <c r="ABF461" s="34"/>
      <c r="ABG461" s="34"/>
      <c r="ABH461" s="34"/>
      <c r="ABI461" s="34"/>
      <c r="ABJ461" s="34"/>
      <c r="ABK461" s="34"/>
      <c r="ABL461" s="34"/>
      <c r="ABM461" s="34"/>
      <c r="ABN461" s="34"/>
      <c r="ABO461" s="34"/>
      <c r="ABP461" s="34"/>
      <c r="ABQ461" s="34"/>
      <c r="ABR461" s="34"/>
      <c r="ABS461" s="34"/>
      <c r="ABT461" s="34"/>
      <c r="ABU461" s="34"/>
      <c r="ABV461" s="34"/>
      <c r="ABW461" s="34"/>
      <c r="ABX461" s="34"/>
      <c r="ABY461" s="34"/>
      <c r="ABZ461" s="34"/>
      <c r="ACA461" s="34"/>
      <c r="ACB461" s="34"/>
      <c r="ACC461" s="34"/>
      <c r="ACD461" s="34"/>
      <c r="ACE461" s="34"/>
      <c r="ACF461" s="34"/>
      <c r="ACG461" s="34"/>
      <c r="ACH461" s="34"/>
      <c r="ACI461" s="34"/>
      <c r="ACJ461" s="34"/>
      <c r="ACK461" s="34"/>
      <c r="ACL461" s="34"/>
      <c r="ACM461" s="34"/>
      <c r="ACN461" s="34"/>
      <c r="ACO461" s="34"/>
      <c r="ACP461" s="34"/>
      <c r="ACQ461" s="34"/>
      <c r="ACR461" s="34"/>
      <c r="ACS461" s="34"/>
      <c r="ACT461" s="34"/>
      <c r="ACU461" s="34"/>
      <c r="ACV461" s="34"/>
      <c r="ACW461" s="34"/>
      <c r="ACX461" s="34"/>
      <c r="ACY461" s="34"/>
      <c r="ACZ461" s="34"/>
      <c r="ADA461" s="34"/>
      <c r="ADB461" s="34"/>
      <c r="ADC461" s="34"/>
      <c r="ADD461" s="34"/>
      <c r="ADE461" s="34"/>
      <c r="ADF461" s="34"/>
      <c r="ADG461" s="34"/>
      <c r="ADH461" s="34"/>
      <c r="ADI461" s="34"/>
      <c r="ADJ461" s="34"/>
      <c r="ADK461" s="34"/>
      <c r="ADL461" s="34"/>
      <c r="ADM461" s="34"/>
      <c r="ADN461" s="34"/>
      <c r="ADO461" s="34"/>
      <c r="ADP461" s="34"/>
      <c r="ADQ461" s="34"/>
      <c r="ADR461" s="34"/>
      <c r="ADS461" s="34"/>
      <c r="ADT461" s="34"/>
      <c r="ADU461" s="34"/>
      <c r="ADV461" s="34"/>
      <c r="ADW461" s="34"/>
      <c r="ADX461" s="34"/>
      <c r="ADY461" s="34"/>
      <c r="ADZ461" s="34"/>
      <c r="AEA461" s="34"/>
      <c r="AEB461" s="34"/>
      <c r="AEC461" s="34"/>
      <c r="AED461" s="34"/>
      <c r="AEE461" s="34"/>
      <c r="AEF461" s="34"/>
      <c r="AEG461" s="34"/>
      <c r="AEH461" s="34"/>
      <c r="AEI461" s="34"/>
      <c r="AEJ461" s="34"/>
      <c r="AEK461" s="34"/>
      <c r="AEL461" s="34"/>
      <c r="AEM461" s="34"/>
      <c r="AEN461" s="34"/>
      <c r="AEO461" s="34"/>
      <c r="AEP461" s="34"/>
      <c r="AEQ461" s="34"/>
      <c r="AER461" s="34"/>
      <c r="AES461" s="34"/>
      <c r="AET461" s="34"/>
      <c r="AEU461" s="34"/>
      <c r="AEV461" s="34"/>
      <c r="AEW461" s="34"/>
      <c r="AEX461" s="34"/>
      <c r="AEY461" s="34"/>
      <c r="AEZ461" s="34"/>
      <c r="AFA461" s="34"/>
      <c r="AFB461" s="34"/>
      <c r="AFC461" s="34"/>
      <c r="AFD461" s="34"/>
      <c r="AFE461" s="34"/>
      <c r="AFF461" s="34"/>
      <c r="AFG461" s="34"/>
      <c r="AFH461" s="34"/>
      <c r="AFI461" s="34"/>
      <c r="AFJ461" s="34"/>
      <c r="AFK461" s="34"/>
      <c r="AFL461" s="34"/>
      <c r="AFM461" s="34"/>
      <c r="AFN461" s="34"/>
      <c r="AFO461" s="34"/>
      <c r="AFP461" s="34"/>
      <c r="AFQ461" s="34"/>
      <c r="AFR461" s="34"/>
      <c r="AFS461" s="34"/>
      <c r="AFT461" s="34"/>
      <c r="AFU461" s="34"/>
      <c r="AFV461" s="34"/>
      <c r="AFW461" s="34"/>
      <c r="AFX461" s="34"/>
      <c r="AFY461" s="34"/>
      <c r="AFZ461" s="34"/>
      <c r="AGA461" s="34"/>
      <c r="AGB461" s="34"/>
      <c r="AGC461" s="34"/>
      <c r="AGD461" s="34"/>
      <c r="AGE461" s="34"/>
      <c r="AGF461" s="34"/>
      <c r="AGG461" s="34"/>
      <c r="AGH461" s="34"/>
      <c r="AGI461" s="34"/>
      <c r="AGJ461" s="34"/>
      <c r="AGK461" s="34"/>
      <c r="AGL461" s="34"/>
      <c r="AGM461" s="34"/>
      <c r="AGN461" s="34"/>
      <c r="AGO461" s="34"/>
      <c r="AGP461" s="34"/>
      <c r="AGQ461" s="34"/>
      <c r="AGR461" s="34"/>
      <c r="AGS461" s="34"/>
      <c r="AGT461" s="34"/>
      <c r="AGU461" s="34"/>
      <c r="AGV461" s="34"/>
      <c r="AGW461" s="34"/>
      <c r="AGX461" s="34"/>
      <c r="AGY461" s="34"/>
      <c r="AGZ461" s="34"/>
      <c r="AHA461" s="34"/>
      <c r="AHB461" s="34"/>
      <c r="AHC461" s="34"/>
      <c r="AHD461" s="34"/>
      <c r="AHE461" s="34"/>
      <c r="AHF461" s="34"/>
      <c r="AHG461" s="34"/>
      <c r="AHH461" s="34"/>
      <c r="AHI461" s="34"/>
      <c r="AHJ461" s="34"/>
      <c r="AHK461" s="34"/>
      <c r="AHL461" s="34"/>
      <c r="AHM461" s="34"/>
      <c r="AHN461" s="34"/>
      <c r="AHO461" s="34"/>
      <c r="AHP461" s="34"/>
      <c r="AHQ461" s="34"/>
      <c r="AHR461" s="34"/>
      <c r="AHS461" s="34"/>
      <c r="AHT461" s="34"/>
      <c r="AHU461" s="34"/>
      <c r="AHV461" s="34"/>
      <c r="AHW461" s="34"/>
      <c r="AHX461" s="34"/>
      <c r="AHY461" s="34"/>
      <c r="AHZ461" s="34"/>
      <c r="AIA461" s="34"/>
      <c r="AIB461" s="34"/>
      <c r="AIC461" s="34"/>
      <c r="AID461" s="34"/>
      <c r="AIE461" s="34"/>
      <c r="AIF461" s="34"/>
      <c r="AIG461" s="34"/>
      <c r="AIH461" s="34"/>
      <c r="AII461" s="34"/>
      <c r="AIJ461" s="34"/>
      <c r="AIK461" s="34"/>
      <c r="AIL461" s="34"/>
      <c r="AIM461" s="34"/>
      <c r="AIN461" s="34"/>
      <c r="AIO461" s="34"/>
      <c r="AIP461" s="34"/>
      <c r="AIQ461" s="34"/>
      <c r="AIR461" s="34"/>
      <c r="AIS461" s="34"/>
      <c r="AIT461" s="34"/>
      <c r="AIU461" s="34"/>
      <c r="AIV461" s="34"/>
      <c r="AIW461" s="34"/>
      <c r="AIX461" s="34"/>
      <c r="AIY461" s="34"/>
      <c r="AIZ461" s="34"/>
      <c r="AJA461" s="34"/>
      <c r="AJB461" s="34"/>
      <c r="AJC461" s="34"/>
      <c r="AJD461" s="34"/>
      <c r="AJE461" s="34"/>
      <c r="AJF461" s="34"/>
      <c r="AJG461" s="34"/>
      <c r="AJH461" s="34"/>
      <c r="AJI461" s="34"/>
      <c r="AJJ461" s="34"/>
      <c r="AJK461" s="34"/>
      <c r="AJL461" s="34"/>
      <c r="AJM461" s="34"/>
      <c r="AJN461" s="34"/>
      <c r="AJO461" s="34"/>
      <c r="AJP461" s="34"/>
      <c r="AJQ461" s="34"/>
      <c r="AJR461" s="34"/>
      <c r="AJS461" s="34"/>
      <c r="AJT461" s="34"/>
      <c r="AJU461" s="34"/>
      <c r="AJV461" s="34"/>
      <c r="AJW461" s="34"/>
      <c r="AJX461" s="34"/>
      <c r="AJY461" s="34"/>
      <c r="AJZ461" s="34"/>
      <c r="AKA461" s="34"/>
      <c r="AKB461" s="34"/>
      <c r="AKC461" s="34"/>
      <c r="AKD461" s="34"/>
      <c r="AKE461" s="34"/>
      <c r="AKF461" s="34"/>
      <c r="AKG461" s="34"/>
      <c r="AKH461" s="34"/>
      <c r="AKI461" s="34"/>
      <c r="AKJ461" s="34"/>
      <c r="AKK461" s="34"/>
      <c r="AKL461" s="34"/>
      <c r="AKM461" s="34"/>
      <c r="AKN461" s="34"/>
      <c r="AKO461" s="34"/>
      <c r="AKP461" s="34"/>
      <c r="AKQ461" s="34"/>
      <c r="AKR461" s="34"/>
      <c r="AKS461" s="34"/>
      <c r="AKT461" s="34"/>
      <c r="AKU461" s="34"/>
      <c r="AKV461" s="34"/>
      <c r="AKW461" s="34"/>
      <c r="AKX461" s="34"/>
      <c r="AKY461" s="34"/>
      <c r="AKZ461" s="34"/>
      <c r="ALA461" s="34"/>
      <c r="ALB461" s="34"/>
      <c r="ALC461" s="34"/>
      <c r="ALD461" s="34"/>
      <c r="ALE461" s="34"/>
      <c r="ALF461" s="34"/>
      <c r="ALG461" s="34"/>
      <c r="ALH461" s="34"/>
      <c r="ALI461" s="34"/>
      <c r="ALJ461" s="34"/>
      <c r="ALK461" s="34"/>
      <c r="ALL461" s="34"/>
      <c r="ALM461" s="34"/>
      <c r="ALN461" s="34"/>
      <c r="ALO461" s="34"/>
      <c r="ALP461" s="34"/>
      <c r="ALQ461" s="34"/>
      <c r="ALR461" s="34"/>
      <c r="ALS461" s="34"/>
      <c r="ALT461" s="34"/>
      <c r="ALU461" s="34"/>
      <c r="ALV461" s="34"/>
      <c r="ALW461" s="34"/>
      <c r="ALX461" s="34"/>
      <c r="ALY461" s="34"/>
      <c r="ALZ461" s="34"/>
      <c r="AMA461" s="34"/>
      <c r="AMB461" s="34"/>
      <c r="AMC461" s="34"/>
      <c r="AMD461" s="34"/>
      <c r="AME461" s="34"/>
      <c r="AMF461" s="34"/>
      <c r="AMG461" s="34"/>
      <c r="AMH461" s="34"/>
      <c r="AMI461" s="34"/>
      <c r="AMJ461" s="34"/>
      <c r="AMK461" s="34"/>
      <c r="AML461" s="34"/>
      <c r="AMM461" s="34"/>
      <c r="AMN461" s="34"/>
      <c r="AMO461" s="34"/>
      <c r="AMP461" s="34"/>
      <c r="AMQ461" s="34"/>
      <c r="AMR461" s="34"/>
      <c r="AMS461" s="34"/>
      <c r="AMT461" s="34"/>
      <c r="AMU461" s="34"/>
      <c r="AMV461" s="34"/>
      <c r="AMW461" s="34"/>
      <c r="AMX461" s="34"/>
      <c r="AMY461" s="34"/>
      <c r="AMZ461" s="34"/>
      <c r="ANA461" s="34"/>
      <c r="ANB461" s="34"/>
      <c r="ANC461" s="34"/>
      <c r="AND461" s="34"/>
      <c r="ANE461" s="34"/>
      <c r="ANF461" s="34"/>
      <c r="ANG461" s="34"/>
      <c r="ANH461" s="34"/>
      <c r="ANI461" s="34"/>
      <c r="ANJ461" s="34"/>
      <c r="ANK461" s="34"/>
      <c r="ANL461" s="34"/>
      <c r="ANM461" s="34"/>
      <c r="ANN461" s="34"/>
      <c r="ANO461" s="34"/>
      <c r="ANP461" s="34"/>
      <c r="ANQ461" s="34"/>
      <c r="ANR461" s="34"/>
      <c r="ANS461" s="34"/>
      <c r="ANT461" s="34"/>
      <c r="ANU461" s="34"/>
      <c r="ANV461" s="34"/>
      <c r="ANW461" s="34"/>
      <c r="ANX461" s="34"/>
      <c r="ANY461" s="34"/>
      <c r="ANZ461" s="34"/>
      <c r="AOA461" s="34"/>
      <c r="AOB461" s="34"/>
      <c r="AOC461" s="34"/>
      <c r="AOD461" s="34"/>
      <c r="AOE461" s="34"/>
      <c r="AOF461" s="34"/>
      <c r="AOG461" s="34"/>
      <c r="AOH461" s="34"/>
      <c r="AOI461" s="34"/>
      <c r="AOJ461" s="34"/>
      <c r="AOK461" s="34"/>
      <c r="AOL461" s="34"/>
      <c r="AOM461" s="34"/>
      <c r="AON461" s="34"/>
      <c r="AOO461" s="34"/>
      <c r="AOP461" s="34"/>
      <c r="AOQ461" s="34"/>
      <c r="AOR461" s="34"/>
      <c r="AOS461" s="34"/>
      <c r="AOT461" s="34"/>
      <c r="AOU461" s="34"/>
      <c r="AOV461" s="34"/>
      <c r="AOW461" s="34"/>
      <c r="AOX461" s="34"/>
      <c r="AOY461" s="34"/>
      <c r="AOZ461" s="34"/>
      <c r="APA461" s="34"/>
      <c r="APB461" s="34"/>
      <c r="APC461" s="34"/>
      <c r="APD461" s="34"/>
      <c r="APE461" s="34"/>
      <c r="APF461" s="34"/>
      <c r="APG461" s="34"/>
      <c r="APH461" s="34"/>
      <c r="API461" s="34"/>
      <c r="APJ461" s="34"/>
      <c r="APK461" s="34"/>
      <c r="APL461" s="34"/>
      <c r="APM461" s="34"/>
      <c r="APN461" s="34"/>
      <c r="APO461" s="34"/>
      <c r="APP461" s="34"/>
      <c r="APQ461" s="34"/>
      <c r="APR461" s="34"/>
      <c r="APS461" s="34"/>
      <c r="APT461" s="34"/>
      <c r="APU461" s="34"/>
      <c r="APV461" s="34"/>
      <c r="APW461" s="34"/>
      <c r="APX461" s="34"/>
      <c r="APY461" s="34"/>
      <c r="APZ461" s="34"/>
      <c r="AQA461" s="34"/>
      <c r="AQB461" s="34"/>
      <c r="AQC461" s="34"/>
      <c r="AQD461" s="34"/>
      <c r="AQE461" s="34"/>
      <c r="AQF461" s="34"/>
      <c r="AQG461" s="34"/>
      <c r="AQH461" s="34"/>
      <c r="AQI461" s="34"/>
      <c r="AQJ461" s="34"/>
      <c r="AQK461" s="34"/>
      <c r="AQL461" s="34"/>
      <c r="AQM461" s="34"/>
      <c r="AQN461" s="34"/>
      <c r="AQO461" s="34"/>
      <c r="AQP461" s="34"/>
      <c r="AQQ461" s="34"/>
      <c r="AQR461" s="34"/>
      <c r="AQS461" s="34"/>
      <c r="AQT461" s="34"/>
      <c r="AQU461" s="34"/>
      <c r="AQV461" s="34"/>
      <c r="AQW461" s="34"/>
      <c r="AQX461" s="34"/>
      <c r="AQY461" s="34"/>
      <c r="AQZ461" s="34"/>
      <c r="ARA461" s="34"/>
      <c r="ARB461" s="34"/>
      <c r="ARC461" s="34"/>
      <c r="ARD461" s="34"/>
      <c r="ARE461" s="34"/>
      <c r="ARF461" s="34"/>
      <c r="ARG461" s="34"/>
      <c r="ARH461" s="34"/>
      <c r="ARI461" s="34"/>
      <c r="ARJ461" s="34"/>
      <c r="ARK461" s="34"/>
      <c r="ARL461" s="34"/>
      <c r="ARM461" s="34"/>
      <c r="ARN461" s="34"/>
      <c r="ARO461" s="34"/>
      <c r="ARP461" s="34"/>
      <c r="ARQ461" s="34"/>
      <c r="ARR461" s="34"/>
      <c r="ARS461" s="34"/>
      <c r="ART461" s="34"/>
      <c r="ARU461" s="34"/>
      <c r="ARV461" s="34"/>
      <c r="ARW461" s="34"/>
      <c r="ARX461" s="34"/>
      <c r="ARY461" s="34"/>
      <c r="ARZ461" s="34"/>
      <c r="ASA461" s="34"/>
      <c r="ASB461" s="34"/>
      <c r="ASC461" s="34"/>
      <c r="ASD461" s="34"/>
      <c r="ASE461" s="34"/>
      <c r="ASF461" s="34"/>
      <c r="ASG461" s="34"/>
      <c r="ASH461" s="34"/>
      <c r="ASI461" s="34"/>
      <c r="ASJ461" s="34"/>
      <c r="ASK461" s="34"/>
      <c r="ASL461" s="34"/>
      <c r="ASM461" s="34"/>
      <c r="ASN461" s="34"/>
      <c r="ASO461" s="34"/>
      <c r="ASP461" s="34"/>
      <c r="ASQ461" s="34"/>
      <c r="ASR461" s="34"/>
      <c r="ASS461" s="34"/>
      <c r="AST461" s="34"/>
      <c r="ASU461" s="34"/>
      <c r="ASV461" s="34"/>
      <c r="ASW461" s="34"/>
      <c r="ASX461" s="34"/>
      <c r="ASY461" s="34"/>
      <c r="ASZ461" s="34"/>
      <c r="ATA461" s="34"/>
      <c r="ATB461" s="34"/>
      <c r="ATC461" s="34"/>
      <c r="ATD461" s="34"/>
      <c r="ATE461" s="34"/>
      <c r="ATF461" s="34"/>
      <c r="ATG461" s="34"/>
      <c r="ATH461" s="34"/>
      <c r="ATI461" s="34"/>
      <c r="ATJ461" s="34"/>
      <c r="ATK461" s="34"/>
      <c r="ATL461" s="34"/>
      <c r="ATM461" s="34"/>
      <c r="ATN461" s="34"/>
      <c r="ATO461" s="34"/>
      <c r="ATP461" s="34"/>
      <c r="ATQ461" s="34"/>
      <c r="ATR461" s="34"/>
      <c r="ATS461" s="34"/>
      <c r="ATT461" s="34"/>
      <c r="ATU461" s="34"/>
      <c r="ATV461" s="34"/>
      <c r="ATW461" s="34"/>
      <c r="ATX461" s="34"/>
      <c r="ATY461" s="34"/>
      <c r="ATZ461" s="34"/>
      <c r="AUA461" s="34"/>
      <c r="AUB461" s="34"/>
      <c r="AUC461" s="34"/>
      <c r="AUD461" s="34"/>
      <c r="AUE461" s="34"/>
      <c r="AUF461" s="34"/>
      <c r="AUG461" s="34"/>
      <c r="AUH461" s="34"/>
      <c r="AUI461" s="34"/>
      <c r="AUJ461" s="34"/>
      <c r="AUK461" s="34"/>
      <c r="AUL461" s="34"/>
      <c r="AUM461" s="34"/>
      <c r="AUN461" s="34"/>
      <c r="AUO461" s="34"/>
      <c r="AUP461" s="34"/>
      <c r="AUQ461" s="34"/>
      <c r="AUR461" s="34"/>
      <c r="AUS461" s="34"/>
      <c r="AUT461" s="34"/>
      <c r="AUU461" s="34"/>
      <c r="AUV461" s="34"/>
      <c r="AUW461" s="34"/>
      <c r="AUX461" s="34"/>
      <c r="AUY461" s="34"/>
      <c r="AUZ461" s="34"/>
      <c r="AVA461" s="34"/>
      <c r="AVB461" s="34"/>
      <c r="AVC461" s="34"/>
      <c r="AVD461" s="34"/>
      <c r="AVE461" s="34"/>
      <c r="AVF461" s="34"/>
      <c r="AVG461" s="34"/>
      <c r="AVH461" s="34"/>
      <c r="AVI461" s="34"/>
      <c r="AVJ461" s="34"/>
      <c r="AVK461" s="34"/>
      <c r="AVL461" s="34"/>
      <c r="AVM461" s="34"/>
      <c r="AVN461" s="34"/>
      <c r="AVO461" s="34"/>
      <c r="AVP461" s="34"/>
      <c r="AVQ461" s="34"/>
      <c r="AVR461" s="34"/>
      <c r="AVS461" s="34"/>
      <c r="AVT461" s="34"/>
      <c r="AVU461" s="34"/>
      <c r="AVV461" s="34"/>
      <c r="AVW461" s="34"/>
      <c r="AVX461" s="34"/>
      <c r="AVY461" s="34"/>
      <c r="AVZ461" s="34"/>
      <c r="AWA461" s="34"/>
      <c r="AWB461" s="34"/>
      <c r="AWC461" s="34"/>
      <c r="AWD461" s="34"/>
      <c r="AWE461" s="34"/>
      <c r="AWF461" s="34"/>
      <c r="AWG461" s="34"/>
      <c r="AWH461" s="34"/>
      <c r="AWI461" s="34"/>
      <c r="AWJ461" s="34"/>
      <c r="AWK461" s="34"/>
      <c r="AWL461" s="34"/>
      <c r="AWM461" s="34"/>
      <c r="AWN461" s="34"/>
      <c r="AWO461" s="34"/>
      <c r="AWP461" s="34"/>
      <c r="AWQ461" s="34"/>
      <c r="AWR461" s="34"/>
      <c r="AWS461" s="34"/>
      <c r="AWT461" s="34"/>
      <c r="AWU461" s="34"/>
      <c r="AWV461" s="34"/>
      <c r="AWW461" s="34"/>
      <c r="AWX461" s="34"/>
      <c r="AWY461" s="34"/>
      <c r="AWZ461" s="34"/>
      <c r="AXA461" s="34"/>
      <c r="AXB461" s="34"/>
      <c r="AXC461" s="34"/>
      <c r="AXD461" s="34"/>
      <c r="AXE461" s="34"/>
      <c r="AXF461" s="34"/>
      <c r="AXG461" s="34"/>
      <c r="AXH461" s="34"/>
      <c r="AXI461" s="34"/>
      <c r="AXJ461" s="34"/>
      <c r="AXK461" s="34"/>
      <c r="AXL461" s="34"/>
      <c r="AXM461" s="34"/>
      <c r="AXN461" s="34"/>
      <c r="AXO461" s="34"/>
      <c r="AXP461" s="34"/>
      <c r="AXQ461" s="34"/>
      <c r="AXR461" s="34"/>
      <c r="AXS461" s="34"/>
      <c r="AXT461" s="34"/>
      <c r="AXU461" s="34"/>
      <c r="AXV461" s="34"/>
      <c r="AXW461" s="34"/>
      <c r="AXX461" s="34"/>
      <c r="AXY461" s="34"/>
      <c r="AXZ461" s="34"/>
      <c r="AYA461" s="34"/>
      <c r="AYB461" s="34"/>
      <c r="AYC461" s="34"/>
      <c r="AYD461" s="34"/>
      <c r="AYE461" s="34"/>
      <c r="AYF461" s="34"/>
      <c r="AYG461" s="34"/>
      <c r="AYH461" s="34"/>
      <c r="AYI461" s="34"/>
      <c r="AYJ461" s="34"/>
      <c r="AYK461" s="34"/>
      <c r="AYL461" s="34"/>
      <c r="AYM461" s="34"/>
      <c r="AYN461" s="34"/>
      <c r="AYO461" s="34"/>
      <c r="AYP461" s="34"/>
      <c r="AYQ461" s="34"/>
      <c r="AYR461" s="34"/>
      <c r="AYS461" s="34"/>
      <c r="AYT461" s="34"/>
      <c r="AYU461" s="34"/>
      <c r="AYV461" s="34"/>
      <c r="AYW461" s="34"/>
      <c r="AYX461" s="34"/>
      <c r="AYY461" s="34"/>
      <c r="AYZ461" s="34"/>
      <c r="AZA461" s="34"/>
      <c r="AZB461" s="34"/>
      <c r="AZC461" s="34"/>
      <c r="AZD461" s="34"/>
      <c r="AZE461" s="34"/>
      <c r="AZF461" s="34"/>
      <c r="AZG461" s="34"/>
      <c r="AZH461" s="34"/>
      <c r="AZI461" s="34"/>
      <c r="AZJ461" s="34"/>
      <c r="AZK461" s="34"/>
      <c r="AZL461" s="34"/>
      <c r="AZM461" s="34"/>
      <c r="AZN461" s="34"/>
      <c r="AZO461" s="34"/>
      <c r="AZP461" s="34"/>
      <c r="AZQ461" s="34"/>
      <c r="AZR461" s="34"/>
      <c r="AZS461" s="34"/>
      <c r="AZT461" s="34"/>
      <c r="AZU461" s="34"/>
      <c r="AZV461" s="34"/>
      <c r="AZW461" s="34"/>
      <c r="AZX461" s="34"/>
      <c r="AZY461" s="34"/>
      <c r="AZZ461" s="34"/>
      <c r="BAA461" s="34"/>
      <c r="BAB461" s="34"/>
      <c r="BAC461" s="34"/>
      <c r="BAD461" s="34"/>
      <c r="BAE461" s="34"/>
      <c r="BAF461" s="34"/>
      <c r="BAG461" s="34"/>
      <c r="BAH461" s="34"/>
      <c r="BAI461" s="34"/>
      <c r="BAJ461" s="34"/>
      <c r="BAK461" s="34"/>
      <c r="BAL461" s="34"/>
      <c r="BAM461" s="34"/>
      <c r="BAN461" s="34"/>
      <c r="BAO461" s="34"/>
      <c r="BAP461" s="34"/>
      <c r="BAQ461" s="34"/>
      <c r="BAR461" s="34"/>
      <c r="BAS461" s="34"/>
      <c r="BAT461" s="34"/>
      <c r="BAU461" s="34"/>
      <c r="BAV461" s="34"/>
      <c r="BAW461" s="34"/>
      <c r="BAX461" s="34"/>
      <c r="BAY461" s="34"/>
      <c r="BAZ461" s="34"/>
      <c r="BBA461" s="34"/>
      <c r="BBB461" s="34"/>
      <c r="BBC461" s="34"/>
      <c r="BBD461" s="34"/>
      <c r="BBE461" s="34"/>
      <c r="BBF461" s="34"/>
      <c r="BBG461" s="34"/>
      <c r="BBH461" s="34"/>
      <c r="BBI461" s="34"/>
      <c r="BBJ461" s="34"/>
      <c r="BBK461" s="34"/>
      <c r="BBL461" s="34"/>
      <c r="BBM461" s="34"/>
      <c r="BBN461" s="34"/>
      <c r="BBO461" s="34"/>
      <c r="BBP461" s="34"/>
      <c r="BBQ461" s="34"/>
      <c r="BBR461" s="34"/>
      <c r="BBS461" s="34"/>
      <c r="BBT461" s="34"/>
      <c r="BBU461" s="34"/>
      <c r="BBV461" s="34"/>
      <c r="BBW461" s="34"/>
      <c r="BBX461" s="34"/>
      <c r="BBY461" s="34"/>
      <c r="BBZ461" s="34"/>
      <c r="BCA461" s="34"/>
      <c r="BCB461" s="34"/>
      <c r="BCC461" s="34"/>
      <c r="BCD461" s="34"/>
      <c r="BCE461" s="34"/>
      <c r="BCF461" s="34"/>
      <c r="BCG461" s="34"/>
      <c r="BCH461" s="34"/>
      <c r="BCI461" s="34"/>
      <c r="BCJ461" s="34"/>
      <c r="BCK461" s="34"/>
      <c r="BCL461" s="34"/>
      <c r="BCM461" s="34"/>
      <c r="BCN461" s="34"/>
      <c r="BCO461" s="34"/>
      <c r="BCP461" s="34"/>
      <c r="BCQ461" s="34"/>
      <c r="BCR461" s="34"/>
      <c r="BCS461" s="34"/>
      <c r="BCT461" s="34"/>
      <c r="BCU461" s="34"/>
      <c r="BCV461" s="34"/>
      <c r="BCW461" s="34"/>
      <c r="BCX461" s="34"/>
      <c r="BCY461" s="34"/>
      <c r="BCZ461" s="34"/>
      <c r="BDA461" s="34"/>
      <c r="BDB461" s="34"/>
      <c r="BDC461" s="34"/>
      <c r="BDD461" s="34"/>
      <c r="BDE461" s="34"/>
      <c r="BDF461" s="34"/>
      <c r="BDG461" s="34"/>
      <c r="BDH461" s="34"/>
      <c r="BDI461" s="34"/>
      <c r="BDJ461" s="34"/>
      <c r="BDK461" s="34"/>
      <c r="BDL461" s="34"/>
      <c r="BDM461" s="34"/>
      <c r="BDN461" s="34"/>
      <c r="BDO461" s="34"/>
      <c r="BDP461" s="34"/>
      <c r="BDQ461" s="34"/>
      <c r="BDR461" s="34"/>
      <c r="BDS461" s="34"/>
      <c r="BDT461" s="34"/>
      <c r="BDU461" s="34"/>
      <c r="BDV461" s="34"/>
      <c r="BDW461" s="34"/>
      <c r="BDX461" s="34"/>
      <c r="BDY461" s="34"/>
      <c r="BDZ461" s="34"/>
      <c r="BEA461" s="34"/>
      <c r="BEB461" s="34"/>
      <c r="BEC461" s="34"/>
      <c r="BED461" s="34"/>
      <c r="BEE461" s="34"/>
      <c r="BEF461" s="34"/>
      <c r="BEG461" s="34"/>
      <c r="BEH461" s="34"/>
      <c r="BEI461" s="34"/>
      <c r="BEJ461" s="34"/>
      <c r="BEK461" s="34"/>
      <c r="BEL461" s="34"/>
      <c r="BEM461" s="34"/>
      <c r="BEN461" s="34"/>
      <c r="BEO461" s="34"/>
      <c r="BEP461" s="34"/>
      <c r="BEQ461" s="34"/>
      <c r="BER461" s="34"/>
      <c r="BES461" s="34"/>
      <c r="BET461" s="34"/>
      <c r="BEU461" s="34"/>
      <c r="BEV461" s="34"/>
      <c r="BEW461" s="34"/>
      <c r="BEX461" s="34"/>
      <c r="BEY461" s="34"/>
      <c r="BEZ461" s="34"/>
      <c r="BFA461" s="34"/>
      <c r="BFB461" s="34"/>
      <c r="BFC461" s="34"/>
      <c r="BFD461" s="34"/>
      <c r="BFE461" s="34"/>
      <c r="BFF461" s="34"/>
      <c r="BFG461" s="34"/>
      <c r="BFH461" s="34"/>
      <c r="BFI461" s="34"/>
      <c r="BFJ461" s="34"/>
      <c r="BFK461" s="34"/>
      <c r="BFL461" s="34"/>
      <c r="BFM461" s="34"/>
      <c r="BFN461" s="34"/>
      <c r="BFO461" s="34"/>
      <c r="BFP461" s="34"/>
      <c r="BFQ461" s="34"/>
      <c r="BFR461" s="34"/>
      <c r="BFS461" s="34"/>
      <c r="BFT461" s="34"/>
      <c r="BFU461" s="34"/>
      <c r="BFV461" s="34"/>
      <c r="BFW461" s="34"/>
      <c r="BFX461" s="34"/>
      <c r="BFY461" s="34"/>
      <c r="BFZ461" s="34"/>
      <c r="BGA461" s="34"/>
      <c r="BGB461" s="34"/>
      <c r="BGC461" s="34"/>
      <c r="BGD461" s="34"/>
      <c r="BGE461" s="34"/>
      <c r="BGF461" s="34"/>
      <c r="BGG461" s="34"/>
      <c r="BGH461" s="34"/>
      <c r="BGI461" s="34"/>
      <c r="BGJ461" s="34"/>
      <c r="BGK461" s="34"/>
      <c r="BGL461" s="34"/>
      <c r="BGM461" s="34"/>
      <c r="BGN461" s="34"/>
      <c r="BGO461" s="34"/>
      <c r="BGP461" s="34"/>
      <c r="BGQ461" s="34"/>
      <c r="BGR461" s="34"/>
      <c r="BGS461" s="34"/>
      <c r="BGT461" s="34"/>
      <c r="BGU461" s="34"/>
      <c r="BGV461" s="34"/>
      <c r="BGW461" s="34"/>
      <c r="BGX461" s="34"/>
      <c r="BGY461" s="34"/>
      <c r="BGZ461" s="34"/>
      <c r="BHA461" s="34"/>
      <c r="BHB461" s="34"/>
      <c r="BHC461" s="34"/>
      <c r="BHD461" s="34"/>
      <c r="BHE461" s="34"/>
      <c r="BHF461" s="34"/>
      <c r="BHG461" s="34"/>
      <c r="BHH461" s="34"/>
      <c r="BHI461" s="34"/>
      <c r="BHJ461" s="34"/>
      <c r="BHK461" s="34"/>
      <c r="BHL461" s="34"/>
      <c r="BHM461" s="34"/>
      <c r="BHN461" s="34"/>
      <c r="BHO461" s="34"/>
      <c r="BHP461" s="34"/>
      <c r="BHQ461" s="34"/>
      <c r="BHR461" s="34"/>
      <c r="BHS461" s="34"/>
      <c r="BHT461" s="34"/>
      <c r="BHU461" s="34"/>
      <c r="BHV461" s="34"/>
      <c r="BHW461" s="34"/>
      <c r="BHX461" s="34"/>
      <c r="BHY461" s="34"/>
      <c r="BHZ461" s="34"/>
      <c r="BIA461" s="34"/>
      <c r="BIB461" s="34"/>
      <c r="BIC461" s="34"/>
      <c r="BID461" s="34"/>
      <c r="BIE461" s="34"/>
      <c r="BIF461" s="34"/>
      <c r="BIG461" s="34"/>
      <c r="BIH461" s="34"/>
      <c r="BII461" s="34"/>
      <c r="BIJ461" s="34"/>
      <c r="BIK461" s="34"/>
      <c r="BIL461" s="34"/>
      <c r="BIM461" s="34"/>
      <c r="BIN461" s="34"/>
      <c r="BIO461" s="34"/>
      <c r="BIP461" s="34"/>
      <c r="BIQ461" s="34"/>
      <c r="BIR461" s="34"/>
      <c r="BIS461" s="34"/>
      <c r="BIT461" s="34"/>
      <c r="BIU461" s="34"/>
      <c r="BIV461" s="34"/>
      <c r="BIW461" s="34"/>
      <c r="BIX461" s="34"/>
      <c r="BIY461" s="34"/>
      <c r="BIZ461" s="34"/>
      <c r="BJA461" s="34"/>
      <c r="BJB461" s="34"/>
      <c r="BJC461" s="34"/>
      <c r="BJD461" s="34"/>
      <c r="BJE461" s="34"/>
      <c r="BJF461" s="34"/>
      <c r="BJG461" s="34"/>
      <c r="BJH461" s="34"/>
      <c r="BJI461" s="34"/>
      <c r="BJJ461" s="34"/>
      <c r="BJK461" s="34"/>
      <c r="BJL461" s="34"/>
      <c r="BJM461" s="34"/>
      <c r="BJN461" s="34"/>
      <c r="BJO461" s="34"/>
      <c r="BJP461" s="34"/>
      <c r="BJQ461" s="34"/>
      <c r="BJR461" s="34"/>
      <c r="BJS461" s="34"/>
      <c r="BJT461" s="34"/>
      <c r="BJU461" s="34"/>
      <c r="BJV461" s="34"/>
      <c r="BJW461" s="34"/>
      <c r="BJX461" s="34"/>
      <c r="BJY461" s="34"/>
      <c r="BJZ461" s="34"/>
      <c r="BKA461" s="34"/>
      <c r="BKB461" s="34"/>
      <c r="BKC461" s="34"/>
      <c r="BKD461" s="34"/>
      <c r="BKE461" s="34"/>
      <c r="BKF461" s="34"/>
      <c r="BKG461" s="34"/>
      <c r="BKH461" s="34"/>
      <c r="BKI461" s="34"/>
      <c r="BKJ461" s="34"/>
      <c r="BKK461" s="34"/>
      <c r="BKL461" s="34"/>
      <c r="BKM461" s="34"/>
      <c r="BKN461" s="34"/>
      <c r="BKO461" s="34"/>
      <c r="BKP461" s="34"/>
      <c r="BKQ461" s="34"/>
      <c r="BKR461" s="34"/>
      <c r="BKS461" s="34"/>
      <c r="BKT461" s="34"/>
      <c r="BKU461" s="34"/>
      <c r="BKV461" s="34"/>
      <c r="BKW461" s="34"/>
      <c r="BKX461" s="34"/>
      <c r="BKY461" s="34"/>
      <c r="BKZ461" s="34"/>
      <c r="BLA461" s="34"/>
      <c r="BLB461" s="34"/>
      <c r="BLC461" s="34"/>
      <c r="BLD461" s="34"/>
      <c r="BLE461" s="34"/>
      <c r="BLF461" s="34"/>
      <c r="BLG461" s="34"/>
      <c r="BLH461" s="34"/>
      <c r="BLI461" s="34"/>
      <c r="BLJ461" s="34"/>
      <c r="BLK461" s="34"/>
      <c r="BLL461" s="34"/>
      <c r="BLM461" s="34"/>
      <c r="BLN461" s="34"/>
      <c r="BLO461" s="34"/>
      <c r="BLP461" s="34"/>
      <c r="BLQ461" s="34"/>
      <c r="BLR461" s="34"/>
      <c r="BLS461" s="34"/>
      <c r="BLT461" s="34"/>
      <c r="BLU461" s="34"/>
      <c r="BLV461" s="34"/>
      <c r="BLW461" s="34"/>
      <c r="BLX461" s="34"/>
      <c r="BLY461" s="34"/>
      <c r="BLZ461" s="34"/>
      <c r="BMA461" s="34"/>
      <c r="BMB461" s="34"/>
      <c r="BMC461" s="34"/>
      <c r="BMD461" s="34"/>
      <c r="BME461" s="34"/>
      <c r="BMF461" s="34"/>
      <c r="BMG461" s="34"/>
      <c r="BMH461" s="34"/>
      <c r="BMI461" s="34"/>
      <c r="BMJ461" s="34"/>
      <c r="BMK461" s="34"/>
      <c r="BML461" s="34"/>
      <c r="BMM461" s="34"/>
      <c r="BMN461" s="34"/>
      <c r="BMO461" s="34"/>
      <c r="BMP461" s="34"/>
      <c r="BMQ461" s="34"/>
      <c r="BMR461" s="34"/>
      <c r="BMS461" s="34"/>
      <c r="BMT461" s="34"/>
      <c r="BMU461" s="34"/>
      <c r="BMV461" s="34"/>
      <c r="BMW461" s="34"/>
      <c r="BMX461" s="34"/>
      <c r="BMY461" s="34"/>
      <c r="BMZ461" s="34"/>
      <c r="BNA461" s="34"/>
      <c r="BNB461" s="34"/>
      <c r="BNC461" s="34"/>
      <c r="BND461" s="34"/>
      <c r="BNE461" s="34"/>
      <c r="BNF461" s="34"/>
      <c r="BNG461" s="34"/>
      <c r="BNH461" s="34"/>
      <c r="BNI461" s="34"/>
      <c r="BNJ461" s="34"/>
      <c r="BNK461" s="34"/>
      <c r="BNL461" s="34"/>
      <c r="BNM461" s="34"/>
      <c r="BNN461" s="34"/>
      <c r="BNO461" s="34"/>
      <c r="BNP461" s="34"/>
      <c r="BNQ461" s="34"/>
      <c r="BNR461" s="34"/>
      <c r="BNS461" s="34"/>
      <c r="BNT461" s="34"/>
      <c r="BNU461" s="34"/>
      <c r="BNV461" s="34"/>
      <c r="BNW461" s="34"/>
      <c r="BNX461" s="34"/>
      <c r="BNY461" s="34"/>
      <c r="BNZ461" s="34"/>
      <c r="BOA461" s="34"/>
      <c r="BOB461" s="34"/>
      <c r="BOC461" s="34"/>
      <c r="BOD461" s="34"/>
      <c r="BOE461" s="34"/>
      <c r="BOF461" s="34"/>
      <c r="BOG461" s="34"/>
      <c r="BOH461" s="34"/>
      <c r="BOI461" s="34"/>
      <c r="BOJ461" s="34"/>
      <c r="BOK461" s="34"/>
      <c r="BOL461" s="34"/>
      <c r="BOM461" s="34"/>
      <c r="BON461" s="34"/>
      <c r="BOO461" s="34"/>
      <c r="BOP461" s="34"/>
      <c r="BOQ461" s="34"/>
      <c r="BOR461" s="34"/>
      <c r="BOS461" s="34"/>
      <c r="BOT461" s="34"/>
      <c r="BOU461" s="34"/>
      <c r="BOV461" s="34"/>
      <c r="BOW461" s="34"/>
      <c r="BOX461" s="34"/>
      <c r="BOY461" s="34"/>
      <c r="BOZ461" s="34"/>
      <c r="BPA461" s="34"/>
      <c r="BPB461" s="34"/>
      <c r="BPC461" s="34"/>
      <c r="BPD461" s="34"/>
      <c r="BPE461" s="34"/>
      <c r="BPF461" s="34"/>
      <c r="BPG461" s="34"/>
      <c r="BPH461" s="34"/>
      <c r="BPI461" s="34"/>
      <c r="BPJ461" s="34"/>
      <c r="BPK461" s="34"/>
      <c r="BPL461" s="34"/>
      <c r="BPM461" s="34"/>
      <c r="BPN461" s="34"/>
      <c r="BPO461" s="34"/>
      <c r="BPP461" s="34"/>
      <c r="BPQ461" s="34"/>
      <c r="BPR461" s="34"/>
      <c r="BPS461" s="34"/>
      <c r="BPT461" s="34"/>
      <c r="BPU461" s="34"/>
      <c r="BPV461" s="34"/>
      <c r="BPW461" s="34"/>
      <c r="BPX461" s="34"/>
      <c r="BPY461" s="34"/>
      <c r="BPZ461" s="34"/>
      <c r="BQA461" s="34"/>
      <c r="BQB461" s="34"/>
      <c r="BQC461" s="34"/>
      <c r="BQD461" s="34"/>
      <c r="BQE461" s="34"/>
      <c r="BQF461" s="34"/>
      <c r="BQG461" s="34"/>
      <c r="BQH461" s="34"/>
      <c r="BQI461" s="34"/>
      <c r="BQJ461" s="34"/>
      <c r="BQK461" s="34"/>
      <c r="BQL461" s="34"/>
      <c r="BQM461" s="34"/>
      <c r="BQN461" s="34"/>
      <c r="BQO461" s="34"/>
      <c r="BQP461" s="34"/>
      <c r="BQQ461" s="34"/>
      <c r="BQR461" s="34"/>
      <c r="BQS461" s="34"/>
      <c r="BQT461" s="34"/>
      <c r="BQU461" s="34"/>
      <c r="BQV461" s="34"/>
      <c r="BQW461" s="34"/>
      <c r="BQX461" s="34"/>
      <c r="BQY461" s="34"/>
      <c r="BQZ461" s="34"/>
      <c r="BRA461" s="34"/>
      <c r="BRB461" s="34"/>
      <c r="BRC461" s="34"/>
      <c r="BRD461" s="34"/>
      <c r="BRE461" s="34"/>
      <c r="BRF461" s="34"/>
      <c r="BRG461" s="34"/>
      <c r="BRH461" s="34"/>
      <c r="BRI461" s="34"/>
      <c r="BRJ461" s="34"/>
      <c r="BRK461" s="34"/>
      <c r="BRL461" s="34"/>
      <c r="BRM461" s="34"/>
      <c r="BRN461" s="34"/>
      <c r="BRO461" s="34"/>
      <c r="BRP461" s="34"/>
      <c r="BRQ461" s="34"/>
      <c r="BRR461" s="34"/>
      <c r="BRS461" s="34"/>
      <c r="BRT461" s="34"/>
      <c r="BRU461" s="34"/>
      <c r="BRV461" s="34"/>
      <c r="BRW461" s="34"/>
      <c r="BRX461" s="34"/>
      <c r="BRY461" s="34"/>
      <c r="BRZ461" s="34"/>
      <c r="BSA461" s="34"/>
      <c r="BSB461" s="34"/>
      <c r="BSC461" s="34"/>
      <c r="BSD461" s="34"/>
      <c r="BSE461" s="34"/>
      <c r="BSF461" s="34"/>
      <c r="BSG461" s="34"/>
      <c r="BSH461" s="34"/>
      <c r="BSI461" s="34"/>
      <c r="BSJ461" s="34"/>
      <c r="BSK461" s="34"/>
      <c r="BSL461" s="34"/>
      <c r="BSM461" s="34"/>
      <c r="BSN461" s="34"/>
      <c r="BSO461" s="34"/>
      <c r="BSP461" s="34"/>
      <c r="BSQ461" s="34"/>
      <c r="BSR461" s="34"/>
      <c r="BSS461" s="34"/>
      <c r="BST461" s="34"/>
      <c r="BSU461" s="34"/>
      <c r="BSV461" s="34"/>
      <c r="BSW461" s="34"/>
      <c r="BSX461" s="34"/>
      <c r="BSY461" s="34"/>
      <c r="BSZ461" s="34"/>
      <c r="BTA461" s="34"/>
      <c r="BTB461" s="34"/>
      <c r="BTC461" s="34"/>
      <c r="BTD461" s="34"/>
      <c r="BTE461" s="34"/>
      <c r="BTF461" s="34"/>
      <c r="BTG461" s="34"/>
      <c r="BTH461" s="34"/>
      <c r="BTI461" s="34"/>
      <c r="BTJ461" s="34"/>
      <c r="BTK461" s="34"/>
      <c r="BTL461" s="34"/>
      <c r="BTM461" s="34"/>
      <c r="BTN461" s="34"/>
      <c r="BTO461" s="34"/>
      <c r="BTP461" s="34"/>
      <c r="BTQ461" s="34"/>
      <c r="BTR461" s="34"/>
      <c r="BTS461" s="34"/>
      <c r="BTT461" s="34"/>
      <c r="BTU461" s="34"/>
      <c r="BTV461" s="34"/>
      <c r="BTW461" s="34"/>
      <c r="BTX461" s="34"/>
      <c r="BTY461" s="34"/>
      <c r="BTZ461" s="34"/>
      <c r="BUA461" s="34"/>
      <c r="BUB461" s="34"/>
      <c r="BUC461" s="34"/>
      <c r="BUD461" s="34"/>
      <c r="BUE461" s="34"/>
      <c r="BUF461" s="34"/>
      <c r="BUG461" s="34"/>
      <c r="BUH461" s="34"/>
      <c r="BUI461" s="34"/>
      <c r="BUJ461" s="34"/>
      <c r="BUK461" s="34"/>
      <c r="BUL461" s="34"/>
      <c r="BUM461" s="34"/>
      <c r="BUN461" s="34"/>
      <c r="BUO461" s="34"/>
      <c r="BUP461" s="34"/>
      <c r="BUQ461" s="34"/>
      <c r="BUR461" s="34"/>
      <c r="BUS461" s="34"/>
      <c r="BUT461" s="34"/>
      <c r="BUU461" s="34"/>
      <c r="BUV461" s="34"/>
      <c r="BUW461" s="34"/>
      <c r="BUX461" s="34"/>
      <c r="BUY461" s="34"/>
      <c r="BUZ461" s="34"/>
      <c r="BVA461" s="34"/>
      <c r="BVB461" s="34"/>
      <c r="BVC461" s="34"/>
      <c r="BVD461" s="34"/>
      <c r="BVE461" s="34"/>
      <c r="BVF461" s="34"/>
      <c r="BVG461" s="34"/>
      <c r="BVH461" s="34"/>
      <c r="BVI461" s="34"/>
      <c r="BVJ461" s="34"/>
      <c r="BVK461" s="34"/>
      <c r="BVL461" s="34"/>
      <c r="BVM461" s="34"/>
      <c r="BVN461" s="34"/>
      <c r="BVO461" s="34"/>
      <c r="BVP461" s="34"/>
      <c r="BVQ461" s="34"/>
      <c r="BVR461" s="34"/>
      <c r="BVS461" s="34"/>
      <c r="BVT461" s="34"/>
      <c r="BVU461" s="34"/>
      <c r="BVV461" s="34"/>
      <c r="BVW461" s="34"/>
      <c r="BVX461" s="34"/>
      <c r="BVY461" s="34"/>
      <c r="BVZ461" s="34"/>
      <c r="BWA461" s="34"/>
      <c r="BWB461" s="34"/>
      <c r="BWC461" s="34"/>
      <c r="BWD461" s="34"/>
      <c r="BWE461" s="34"/>
      <c r="BWF461" s="34"/>
      <c r="BWG461" s="34"/>
      <c r="BWH461" s="34"/>
      <c r="BWI461" s="34"/>
      <c r="BWJ461" s="34"/>
      <c r="BWK461" s="34"/>
      <c r="BWL461" s="34"/>
      <c r="BWM461" s="34"/>
      <c r="BWN461" s="34"/>
      <c r="BWO461" s="34"/>
      <c r="BWP461" s="34"/>
      <c r="BWQ461" s="34"/>
      <c r="BWR461" s="34"/>
      <c r="BWS461" s="34"/>
      <c r="BWT461" s="34"/>
      <c r="BWU461" s="34"/>
      <c r="BWV461" s="34"/>
      <c r="BWW461" s="34"/>
      <c r="BWX461" s="34"/>
      <c r="BWY461" s="34"/>
      <c r="BWZ461" s="34"/>
      <c r="BXA461" s="34"/>
      <c r="BXB461" s="34"/>
      <c r="BXC461" s="34"/>
      <c r="BXD461" s="34"/>
      <c r="BXE461" s="34"/>
      <c r="BXF461" s="34"/>
      <c r="BXG461" s="34"/>
      <c r="BXH461" s="34"/>
      <c r="BXI461" s="34"/>
      <c r="BXJ461" s="34"/>
      <c r="BXK461" s="34"/>
      <c r="BXL461" s="34"/>
      <c r="BXM461" s="34"/>
      <c r="BXN461" s="34"/>
      <c r="BXO461" s="34"/>
      <c r="BXP461" s="34"/>
      <c r="BXQ461" s="34"/>
      <c r="BXR461" s="34"/>
      <c r="BXS461" s="34"/>
      <c r="BXT461" s="34"/>
      <c r="BXU461" s="34"/>
      <c r="BXV461" s="34"/>
      <c r="BXW461" s="34"/>
      <c r="BXX461" s="34"/>
      <c r="BXY461" s="34"/>
      <c r="BXZ461" s="34"/>
      <c r="BYA461" s="34"/>
      <c r="BYB461" s="34"/>
      <c r="BYC461" s="34"/>
      <c r="BYD461" s="34"/>
      <c r="BYE461" s="34"/>
      <c r="BYF461" s="34"/>
      <c r="BYG461" s="34"/>
      <c r="BYH461" s="34"/>
      <c r="BYI461" s="34"/>
      <c r="BYJ461" s="34"/>
      <c r="BYK461" s="34"/>
      <c r="BYL461" s="34"/>
      <c r="BYM461" s="34"/>
      <c r="BYN461" s="34"/>
      <c r="BYO461" s="34"/>
      <c r="BYP461" s="34"/>
      <c r="BYQ461" s="34"/>
      <c r="BYR461" s="34"/>
      <c r="BYS461" s="34"/>
      <c r="BYT461" s="34"/>
      <c r="BYU461" s="34"/>
      <c r="BYV461" s="34"/>
      <c r="BYW461" s="34"/>
      <c r="BYX461" s="34"/>
      <c r="BYY461" s="34"/>
      <c r="BYZ461" s="34"/>
      <c r="BZA461" s="34"/>
      <c r="BZB461" s="34"/>
      <c r="BZC461" s="34"/>
      <c r="BZD461" s="34"/>
      <c r="BZE461" s="34"/>
      <c r="BZF461" s="34"/>
      <c r="BZG461" s="34"/>
      <c r="BZH461" s="34"/>
      <c r="BZI461" s="34"/>
      <c r="BZJ461" s="34"/>
      <c r="BZK461" s="34"/>
      <c r="BZL461" s="34"/>
      <c r="BZM461" s="34"/>
      <c r="BZN461" s="34"/>
      <c r="BZO461" s="34"/>
      <c r="BZP461" s="34"/>
      <c r="BZQ461" s="34"/>
      <c r="BZR461" s="34"/>
      <c r="BZS461" s="34"/>
      <c r="BZT461" s="34"/>
      <c r="BZU461" s="34"/>
      <c r="BZV461" s="34"/>
      <c r="BZW461" s="34"/>
      <c r="BZX461" s="34"/>
      <c r="BZY461" s="34"/>
      <c r="BZZ461" s="34"/>
      <c r="CAA461" s="34"/>
      <c r="CAB461" s="34"/>
      <c r="CAC461" s="34"/>
      <c r="CAD461" s="34"/>
      <c r="CAE461" s="34"/>
      <c r="CAF461" s="34"/>
      <c r="CAG461" s="34"/>
      <c r="CAH461" s="34"/>
      <c r="CAI461" s="34"/>
      <c r="CAJ461" s="34"/>
      <c r="CAK461" s="34"/>
      <c r="CAL461" s="34"/>
      <c r="CAM461" s="34"/>
      <c r="CAN461" s="34"/>
      <c r="CAO461" s="34"/>
      <c r="CAP461" s="34"/>
      <c r="CAQ461" s="34"/>
      <c r="CAR461" s="34"/>
      <c r="CAS461" s="34"/>
      <c r="CAT461" s="34"/>
      <c r="CAU461" s="34"/>
      <c r="CAV461" s="34"/>
      <c r="CAW461" s="34"/>
      <c r="CAX461" s="34"/>
      <c r="CAY461" s="34"/>
      <c r="CAZ461" s="34"/>
      <c r="CBA461" s="34"/>
      <c r="CBB461" s="34"/>
      <c r="CBC461" s="34"/>
      <c r="CBD461" s="34"/>
      <c r="CBE461" s="34"/>
      <c r="CBF461" s="34"/>
      <c r="CBG461" s="34"/>
      <c r="CBH461" s="34"/>
      <c r="CBI461" s="34"/>
      <c r="CBJ461" s="34"/>
      <c r="CBK461" s="34"/>
      <c r="CBL461" s="34"/>
      <c r="CBM461" s="34"/>
      <c r="CBN461" s="34"/>
      <c r="CBO461" s="34"/>
      <c r="CBP461" s="34"/>
      <c r="CBQ461" s="34"/>
      <c r="CBR461" s="34"/>
      <c r="CBS461" s="34"/>
      <c r="CBT461" s="34"/>
      <c r="CBU461" s="34"/>
      <c r="CBV461" s="34"/>
      <c r="CBW461" s="34"/>
      <c r="CBX461" s="34"/>
      <c r="CBY461" s="34"/>
      <c r="CBZ461" s="34"/>
      <c r="CCA461" s="34"/>
      <c r="CCB461" s="34"/>
      <c r="CCC461" s="34"/>
      <c r="CCD461" s="34"/>
      <c r="CCE461" s="34"/>
      <c r="CCF461" s="34"/>
      <c r="CCG461" s="34"/>
      <c r="CCH461" s="34"/>
      <c r="CCI461" s="34"/>
      <c r="CCJ461" s="34"/>
      <c r="CCK461" s="34"/>
      <c r="CCL461" s="34"/>
      <c r="CCM461" s="34"/>
      <c r="CCN461" s="34"/>
      <c r="CCO461" s="34"/>
      <c r="CCP461" s="34"/>
      <c r="CCQ461" s="34"/>
      <c r="CCR461" s="34"/>
      <c r="CCS461" s="34"/>
      <c r="CCT461" s="34"/>
      <c r="CCU461" s="34"/>
      <c r="CCV461" s="34"/>
      <c r="CCW461" s="34"/>
      <c r="CCX461" s="34"/>
      <c r="CCY461" s="34"/>
      <c r="CCZ461" s="34"/>
      <c r="CDA461" s="34"/>
      <c r="CDB461" s="34"/>
      <c r="CDC461" s="34"/>
      <c r="CDD461" s="34"/>
      <c r="CDE461" s="34"/>
      <c r="CDF461" s="34"/>
      <c r="CDG461" s="34"/>
      <c r="CDH461" s="34"/>
      <c r="CDI461" s="34"/>
      <c r="CDJ461" s="34"/>
      <c r="CDK461" s="34"/>
      <c r="CDL461" s="34"/>
      <c r="CDM461" s="34"/>
      <c r="CDN461" s="34"/>
      <c r="CDO461" s="34"/>
      <c r="CDP461" s="34"/>
      <c r="CDQ461" s="34"/>
      <c r="CDR461" s="34"/>
      <c r="CDS461" s="34"/>
      <c r="CDT461" s="34"/>
      <c r="CDU461" s="34"/>
      <c r="CDV461" s="34"/>
      <c r="CDW461" s="34"/>
      <c r="CDX461" s="34"/>
      <c r="CDY461" s="34"/>
      <c r="CDZ461" s="34"/>
      <c r="CEA461" s="34"/>
      <c r="CEB461" s="34"/>
      <c r="CEC461" s="34"/>
      <c r="CED461" s="34"/>
      <c r="CEE461" s="34"/>
      <c r="CEF461" s="34"/>
      <c r="CEG461" s="34"/>
      <c r="CEH461" s="34"/>
      <c r="CEI461" s="34"/>
      <c r="CEJ461" s="34"/>
      <c r="CEK461" s="34"/>
      <c r="CEL461" s="34"/>
      <c r="CEM461" s="34"/>
      <c r="CEN461" s="34"/>
      <c r="CEO461" s="34"/>
      <c r="CEP461" s="34"/>
      <c r="CEQ461" s="34"/>
      <c r="CER461" s="34"/>
      <c r="CES461" s="34"/>
      <c r="CET461" s="34"/>
      <c r="CEU461" s="34"/>
      <c r="CEV461" s="34"/>
      <c r="CEW461" s="34"/>
      <c r="CEX461" s="34"/>
      <c r="CEY461" s="34"/>
      <c r="CEZ461" s="34"/>
      <c r="CFA461" s="34"/>
      <c r="CFB461" s="34"/>
      <c r="CFC461" s="34"/>
      <c r="CFD461" s="34"/>
      <c r="CFE461" s="34"/>
      <c r="CFF461" s="34"/>
      <c r="CFG461" s="34"/>
      <c r="CFH461" s="34"/>
      <c r="CFI461" s="34"/>
      <c r="CFJ461" s="34"/>
      <c r="CFK461" s="34"/>
      <c r="CFL461" s="34"/>
      <c r="CFM461" s="34"/>
      <c r="CFN461" s="34"/>
      <c r="CFO461" s="34"/>
      <c r="CFP461" s="34"/>
      <c r="CFQ461" s="34"/>
      <c r="CFR461" s="34"/>
      <c r="CFS461" s="34"/>
      <c r="CFT461" s="34"/>
      <c r="CFU461" s="34"/>
      <c r="CFV461" s="34"/>
      <c r="CFW461" s="34"/>
      <c r="CFX461" s="34"/>
      <c r="CFY461" s="34"/>
      <c r="CFZ461" s="34"/>
      <c r="CGA461" s="34"/>
      <c r="CGB461" s="34"/>
      <c r="CGC461" s="34"/>
      <c r="CGD461" s="34"/>
      <c r="CGE461" s="34"/>
      <c r="CGF461" s="34"/>
      <c r="CGG461" s="34"/>
      <c r="CGH461" s="34"/>
      <c r="CGI461" s="34"/>
      <c r="CGJ461" s="34"/>
      <c r="CGK461" s="34"/>
      <c r="CGL461" s="34"/>
      <c r="CGM461" s="34"/>
      <c r="CGN461" s="34"/>
      <c r="CGO461" s="34"/>
      <c r="CGP461" s="34"/>
      <c r="CGQ461" s="34"/>
      <c r="CGR461" s="34"/>
      <c r="CGS461" s="34"/>
      <c r="CGT461" s="34"/>
      <c r="CGU461" s="34"/>
      <c r="CGV461" s="34"/>
      <c r="CGW461" s="34"/>
      <c r="CGX461" s="34"/>
      <c r="CGY461" s="34"/>
      <c r="CGZ461" s="34"/>
      <c r="CHA461" s="34"/>
      <c r="CHB461" s="34"/>
      <c r="CHC461" s="34"/>
      <c r="CHD461" s="34"/>
      <c r="CHE461" s="34"/>
      <c r="CHF461" s="34"/>
      <c r="CHG461" s="34"/>
      <c r="CHH461" s="34"/>
      <c r="CHI461" s="34"/>
      <c r="CHJ461" s="34"/>
      <c r="CHK461" s="34"/>
      <c r="CHL461" s="34"/>
      <c r="CHM461" s="34"/>
      <c r="CHN461" s="34"/>
      <c r="CHO461" s="34"/>
      <c r="CHP461" s="34"/>
      <c r="CHQ461" s="34"/>
      <c r="CHR461" s="34"/>
      <c r="CHS461" s="34"/>
      <c r="CHT461" s="34"/>
      <c r="CHU461" s="34"/>
      <c r="CHV461" s="34"/>
      <c r="CHW461" s="34"/>
      <c r="CHX461" s="34"/>
      <c r="CHY461" s="34"/>
      <c r="CHZ461" s="34"/>
      <c r="CIA461" s="34"/>
      <c r="CIB461" s="34"/>
      <c r="CIC461" s="34"/>
      <c r="CID461" s="34"/>
      <c r="CIE461" s="34"/>
      <c r="CIF461" s="34"/>
      <c r="CIG461" s="34"/>
      <c r="CIH461" s="34"/>
      <c r="CII461" s="34"/>
      <c r="CIJ461" s="34"/>
      <c r="CIK461" s="34"/>
      <c r="CIL461" s="34"/>
      <c r="CIM461" s="34"/>
      <c r="CIN461" s="34"/>
      <c r="CIO461" s="34"/>
      <c r="CIP461" s="34"/>
      <c r="CIQ461" s="34"/>
      <c r="CIR461" s="34"/>
      <c r="CIS461" s="34"/>
      <c r="CIT461" s="34"/>
      <c r="CIU461" s="34"/>
      <c r="CIV461" s="34"/>
      <c r="CIW461" s="34"/>
      <c r="CIX461" s="34"/>
      <c r="CIY461" s="34"/>
      <c r="CIZ461" s="34"/>
      <c r="CJA461" s="34"/>
      <c r="CJB461" s="34"/>
      <c r="CJC461" s="34"/>
      <c r="CJD461" s="34"/>
      <c r="CJE461" s="34"/>
      <c r="CJF461" s="34"/>
      <c r="CJG461" s="34"/>
      <c r="CJH461" s="34"/>
      <c r="CJI461" s="34"/>
      <c r="CJJ461" s="34"/>
      <c r="CJK461" s="34"/>
      <c r="CJL461" s="34"/>
      <c r="CJM461" s="34"/>
      <c r="CJN461" s="34"/>
      <c r="CJO461" s="34"/>
      <c r="CJP461" s="34"/>
      <c r="CJQ461" s="34"/>
      <c r="CJR461" s="34"/>
      <c r="CJS461" s="34"/>
      <c r="CJT461" s="34"/>
      <c r="CJU461" s="34"/>
      <c r="CJV461" s="34"/>
      <c r="CJW461" s="34"/>
      <c r="CJX461" s="34"/>
      <c r="CJY461" s="34"/>
      <c r="CJZ461" s="34"/>
      <c r="CKA461" s="34"/>
      <c r="CKB461" s="34"/>
      <c r="CKC461" s="34"/>
      <c r="CKD461" s="34"/>
      <c r="CKE461" s="34"/>
      <c r="CKF461" s="34"/>
      <c r="CKG461" s="34"/>
      <c r="CKH461" s="34"/>
      <c r="CKI461" s="34"/>
      <c r="CKJ461" s="34"/>
      <c r="CKK461" s="34"/>
      <c r="CKL461" s="34"/>
      <c r="CKM461" s="34"/>
      <c r="CKN461" s="34"/>
      <c r="CKO461" s="34"/>
      <c r="CKP461" s="34"/>
      <c r="CKQ461" s="34"/>
      <c r="CKR461" s="34"/>
      <c r="CKS461" s="34"/>
      <c r="CKT461" s="34"/>
      <c r="CKU461" s="34"/>
      <c r="CKV461" s="34"/>
      <c r="CKW461" s="34"/>
      <c r="CKX461" s="34"/>
      <c r="CKY461" s="34"/>
      <c r="CKZ461" s="34"/>
      <c r="CLA461" s="34"/>
      <c r="CLB461" s="34"/>
      <c r="CLC461" s="34"/>
      <c r="CLD461" s="34"/>
      <c r="CLE461" s="34"/>
      <c r="CLF461" s="34"/>
      <c r="CLG461" s="34"/>
      <c r="CLH461" s="34"/>
      <c r="CLI461" s="34"/>
      <c r="CLJ461" s="34"/>
      <c r="CLK461" s="34"/>
      <c r="CLL461" s="34"/>
      <c r="CLM461" s="34"/>
      <c r="CLN461" s="34"/>
      <c r="CLO461" s="34"/>
      <c r="CLP461" s="34"/>
      <c r="CLQ461" s="34"/>
      <c r="CLR461" s="34"/>
      <c r="CLS461" s="34"/>
      <c r="CLT461" s="34"/>
      <c r="CLU461" s="34"/>
      <c r="CLV461" s="34"/>
      <c r="CLW461" s="34"/>
      <c r="CLX461" s="34"/>
      <c r="CLY461" s="34"/>
      <c r="CLZ461" s="34"/>
      <c r="CMA461" s="34"/>
      <c r="CMB461" s="34"/>
      <c r="CMC461" s="34"/>
      <c r="CMD461" s="34"/>
      <c r="CME461" s="34"/>
      <c r="CMF461" s="34"/>
      <c r="CMG461" s="34"/>
      <c r="CMH461" s="34"/>
      <c r="CMI461" s="34"/>
      <c r="CMJ461" s="34"/>
      <c r="CMK461" s="34"/>
      <c r="CML461" s="34"/>
      <c r="CMM461" s="34"/>
      <c r="CMN461" s="34"/>
      <c r="CMO461" s="34"/>
      <c r="CMP461" s="34"/>
      <c r="CMQ461" s="34"/>
      <c r="CMR461" s="34"/>
      <c r="CMS461" s="34"/>
      <c r="CMT461" s="34"/>
      <c r="CMU461" s="34"/>
      <c r="CMV461" s="34"/>
      <c r="CMW461" s="34"/>
      <c r="CMX461" s="34"/>
      <c r="CMY461" s="34"/>
      <c r="CMZ461" s="34"/>
      <c r="CNA461" s="34"/>
      <c r="CNB461" s="34"/>
      <c r="CNC461" s="34"/>
      <c r="CND461" s="34"/>
      <c r="CNE461" s="34"/>
      <c r="CNF461" s="34"/>
      <c r="CNG461" s="34"/>
      <c r="CNH461" s="34"/>
      <c r="CNI461" s="34"/>
      <c r="CNJ461" s="34"/>
      <c r="CNK461" s="34"/>
      <c r="CNL461" s="34"/>
      <c r="CNM461" s="34"/>
      <c r="CNN461" s="34"/>
      <c r="CNO461" s="34"/>
      <c r="CNP461" s="34"/>
      <c r="CNQ461" s="34"/>
      <c r="CNR461" s="34"/>
      <c r="CNS461" s="34"/>
      <c r="CNT461" s="34"/>
      <c r="CNU461" s="34"/>
      <c r="CNV461" s="34"/>
      <c r="CNW461" s="34"/>
      <c r="CNX461" s="34"/>
      <c r="CNY461" s="34"/>
      <c r="CNZ461" s="34"/>
      <c r="COA461" s="34"/>
      <c r="COB461" s="34"/>
      <c r="COC461" s="34"/>
      <c r="COD461" s="34"/>
      <c r="COE461" s="34"/>
      <c r="COF461" s="34"/>
      <c r="COG461" s="34"/>
      <c r="COH461" s="34"/>
      <c r="COI461" s="34"/>
      <c r="COJ461" s="34"/>
      <c r="COK461" s="34"/>
      <c r="COL461" s="34"/>
      <c r="COM461" s="34"/>
      <c r="CON461" s="34"/>
      <c r="COO461" s="34"/>
      <c r="COP461" s="34"/>
      <c r="COQ461" s="34"/>
      <c r="COR461" s="34"/>
      <c r="COS461" s="34"/>
      <c r="COT461" s="34"/>
      <c r="COU461" s="34"/>
      <c r="COV461" s="34"/>
      <c r="COW461" s="34"/>
      <c r="COX461" s="34"/>
      <c r="COY461" s="34"/>
      <c r="COZ461" s="34"/>
      <c r="CPA461" s="34"/>
      <c r="CPB461" s="34"/>
      <c r="CPC461" s="34"/>
      <c r="CPD461" s="34"/>
      <c r="CPE461" s="34"/>
      <c r="CPF461" s="34"/>
      <c r="CPG461" s="34"/>
      <c r="CPH461" s="34"/>
      <c r="CPI461" s="34"/>
      <c r="CPJ461" s="34"/>
      <c r="CPK461" s="34"/>
      <c r="CPL461" s="34"/>
      <c r="CPM461" s="34"/>
      <c r="CPN461" s="34"/>
      <c r="CPO461" s="34"/>
      <c r="CPP461" s="34"/>
      <c r="CPQ461" s="34"/>
      <c r="CPR461" s="34"/>
      <c r="CPS461" s="34"/>
      <c r="CPT461" s="34"/>
      <c r="CPU461" s="34"/>
      <c r="CPV461" s="34"/>
      <c r="CPW461" s="34"/>
      <c r="CPX461" s="34"/>
      <c r="CPY461" s="34"/>
      <c r="CPZ461" s="34"/>
      <c r="CQA461" s="34"/>
      <c r="CQB461" s="34"/>
      <c r="CQC461" s="34"/>
      <c r="CQD461" s="34"/>
      <c r="CQE461" s="34"/>
      <c r="CQF461" s="34"/>
      <c r="CQG461" s="34"/>
      <c r="CQH461" s="34"/>
      <c r="CQI461" s="34"/>
      <c r="CQJ461" s="34"/>
      <c r="CQK461" s="34"/>
      <c r="CQL461" s="34"/>
      <c r="CQM461" s="34"/>
      <c r="CQN461" s="34"/>
      <c r="CQO461" s="34"/>
      <c r="CQP461" s="34"/>
      <c r="CQQ461" s="34"/>
      <c r="CQR461" s="34"/>
      <c r="CQS461" s="34"/>
      <c r="CQT461" s="34"/>
      <c r="CQU461" s="34"/>
      <c r="CQV461" s="34"/>
      <c r="CQW461" s="34"/>
      <c r="CQX461" s="34"/>
      <c r="CQY461" s="34"/>
      <c r="CQZ461" s="34"/>
      <c r="CRA461" s="34"/>
      <c r="CRB461" s="34"/>
      <c r="CRC461" s="34"/>
      <c r="CRD461" s="34"/>
      <c r="CRE461" s="34"/>
      <c r="CRF461" s="34"/>
      <c r="CRG461" s="34"/>
      <c r="CRH461" s="34"/>
      <c r="CRI461" s="34"/>
      <c r="CRJ461" s="34"/>
      <c r="CRK461" s="34"/>
      <c r="CRL461" s="34"/>
      <c r="CRM461" s="34"/>
      <c r="CRN461" s="34"/>
      <c r="CRO461" s="34"/>
      <c r="CRP461" s="34"/>
      <c r="CRQ461" s="34"/>
      <c r="CRR461" s="34"/>
      <c r="CRS461" s="34"/>
      <c r="CRT461" s="34"/>
      <c r="CRU461" s="34"/>
      <c r="CRV461" s="34"/>
      <c r="CRW461" s="34"/>
      <c r="CRX461" s="34"/>
      <c r="CRY461" s="34"/>
      <c r="CRZ461" s="34"/>
      <c r="CSA461" s="34"/>
      <c r="CSB461" s="34"/>
      <c r="CSC461" s="34"/>
      <c r="CSD461" s="34"/>
      <c r="CSE461" s="34"/>
      <c r="CSF461" s="34"/>
      <c r="CSG461" s="34"/>
      <c r="CSH461" s="34"/>
      <c r="CSI461" s="34"/>
      <c r="CSJ461" s="34"/>
      <c r="CSK461" s="34"/>
      <c r="CSL461" s="34"/>
      <c r="CSM461" s="34"/>
      <c r="CSN461" s="34"/>
      <c r="CSO461" s="34"/>
      <c r="CSP461" s="34"/>
      <c r="CSQ461" s="34"/>
      <c r="CSR461" s="34"/>
      <c r="CSS461" s="34"/>
      <c r="CST461" s="34"/>
      <c r="CSU461" s="34"/>
      <c r="CSV461" s="34"/>
      <c r="CSW461" s="34"/>
      <c r="CSX461" s="34"/>
      <c r="CSY461" s="34"/>
      <c r="CSZ461" s="34"/>
      <c r="CTA461" s="34"/>
      <c r="CTB461" s="34"/>
      <c r="CTC461" s="34"/>
      <c r="CTD461" s="34"/>
      <c r="CTE461" s="34"/>
      <c r="CTF461" s="34"/>
      <c r="CTG461" s="34"/>
      <c r="CTH461" s="34"/>
      <c r="CTI461" s="34"/>
      <c r="CTJ461" s="34"/>
      <c r="CTK461" s="34"/>
      <c r="CTL461" s="34"/>
      <c r="CTM461" s="34"/>
      <c r="CTN461" s="34"/>
      <c r="CTO461" s="34"/>
      <c r="CTP461" s="34"/>
      <c r="CTQ461" s="34"/>
      <c r="CTR461" s="34"/>
      <c r="CTS461" s="34"/>
      <c r="CTT461" s="34"/>
      <c r="CTU461" s="34"/>
      <c r="CTV461" s="34"/>
      <c r="CTW461" s="34"/>
      <c r="CTX461" s="34"/>
      <c r="CTY461" s="34"/>
      <c r="CTZ461" s="34"/>
      <c r="CUA461" s="34"/>
      <c r="CUB461" s="34"/>
      <c r="CUC461" s="34"/>
      <c r="CUD461" s="34"/>
      <c r="CUE461" s="34"/>
      <c r="CUF461" s="34"/>
      <c r="CUG461" s="34"/>
      <c r="CUH461" s="34"/>
      <c r="CUI461" s="34"/>
      <c r="CUJ461" s="34"/>
      <c r="CUK461" s="34"/>
      <c r="CUL461" s="34"/>
      <c r="CUM461" s="34"/>
      <c r="CUN461" s="34"/>
      <c r="CUO461" s="34"/>
      <c r="CUP461" s="34"/>
      <c r="CUQ461" s="34"/>
      <c r="CUR461" s="34"/>
      <c r="CUS461" s="34"/>
      <c r="CUT461" s="34"/>
      <c r="CUU461" s="34"/>
      <c r="CUV461" s="34"/>
      <c r="CUW461" s="34"/>
      <c r="CUX461" s="34"/>
      <c r="CUY461" s="34"/>
      <c r="CUZ461" s="34"/>
      <c r="CVA461" s="34"/>
      <c r="CVB461" s="34"/>
      <c r="CVC461" s="34"/>
      <c r="CVD461" s="34"/>
      <c r="CVE461" s="34"/>
      <c r="CVF461" s="34"/>
      <c r="CVG461" s="34"/>
      <c r="CVH461" s="34"/>
      <c r="CVI461" s="34"/>
      <c r="CVJ461" s="34"/>
      <c r="CVK461" s="34"/>
      <c r="CVL461" s="34"/>
      <c r="CVM461" s="34"/>
      <c r="CVN461" s="34"/>
      <c r="CVO461" s="34"/>
      <c r="CVP461" s="34"/>
      <c r="CVQ461" s="34"/>
      <c r="CVR461" s="34"/>
      <c r="CVS461" s="34"/>
      <c r="CVT461" s="34"/>
      <c r="CVU461" s="34"/>
      <c r="CVV461" s="34"/>
      <c r="CVW461" s="34"/>
      <c r="CVX461" s="34"/>
      <c r="CVY461" s="34"/>
      <c r="CVZ461" s="34"/>
      <c r="CWA461" s="34"/>
      <c r="CWB461" s="34"/>
      <c r="CWC461" s="34"/>
      <c r="CWD461" s="34"/>
      <c r="CWE461" s="34"/>
      <c r="CWF461" s="34"/>
      <c r="CWG461" s="34"/>
      <c r="CWH461" s="34"/>
      <c r="CWI461" s="34"/>
      <c r="CWJ461" s="34"/>
      <c r="CWK461" s="34"/>
      <c r="CWL461" s="34"/>
      <c r="CWM461" s="34"/>
      <c r="CWN461" s="34"/>
      <c r="CWO461" s="34"/>
      <c r="CWP461" s="34"/>
      <c r="CWQ461" s="34"/>
      <c r="CWR461" s="34"/>
      <c r="CWS461" s="34"/>
      <c r="CWT461" s="34"/>
      <c r="CWU461" s="34"/>
      <c r="CWV461" s="34"/>
      <c r="CWW461" s="34"/>
      <c r="CWX461" s="34"/>
      <c r="CWY461" s="34"/>
      <c r="CWZ461" s="34"/>
      <c r="CXA461" s="34"/>
      <c r="CXB461" s="34"/>
      <c r="CXC461" s="34"/>
      <c r="CXD461" s="34"/>
      <c r="CXE461" s="34"/>
      <c r="CXF461" s="34"/>
      <c r="CXG461" s="34"/>
      <c r="CXH461" s="34"/>
      <c r="CXI461" s="34"/>
      <c r="CXJ461" s="34"/>
      <c r="CXK461" s="34"/>
      <c r="CXL461" s="34"/>
      <c r="CXM461" s="34"/>
      <c r="CXN461" s="34"/>
      <c r="CXO461" s="34"/>
      <c r="CXP461" s="34"/>
      <c r="CXQ461" s="34"/>
      <c r="CXR461" s="34"/>
      <c r="CXS461" s="34"/>
      <c r="CXT461" s="34"/>
      <c r="CXU461" s="34"/>
      <c r="CXV461" s="34"/>
      <c r="CXW461" s="34"/>
      <c r="CXX461" s="34"/>
      <c r="CXY461" s="34"/>
      <c r="CXZ461" s="34"/>
      <c r="CYA461" s="34"/>
      <c r="CYB461" s="34"/>
      <c r="CYC461" s="34"/>
      <c r="CYD461" s="34"/>
      <c r="CYE461" s="34"/>
      <c r="CYF461" s="34"/>
      <c r="CYG461" s="34"/>
      <c r="CYH461" s="34"/>
      <c r="CYI461" s="34"/>
      <c r="CYJ461" s="34"/>
      <c r="CYK461" s="34"/>
      <c r="CYL461" s="34"/>
      <c r="CYM461" s="34"/>
      <c r="CYN461" s="34"/>
      <c r="CYO461" s="34"/>
      <c r="CYP461" s="34"/>
      <c r="CYQ461" s="34"/>
      <c r="CYR461" s="34"/>
      <c r="CYS461" s="34"/>
      <c r="CYT461" s="34"/>
      <c r="CYU461" s="34"/>
      <c r="CYV461" s="34"/>
      <c r="CYW461" s="34"/>
      <c r="CYX461" s="34"/>
      <c r="CYY461" s="34"/>
      <c r="CYZ461" s="34"/>
      <c r="CZA461" s="34"/>
      <c r="CZB461" s="34"/>
      <c r="CZC461" s="34"/>
      <c r="CZD461" s="34"/>
      <c r="CZE461" s="34"/>
      <c r="CZF461" s="34"/>
      <c r="CZG461" s="34"/>
      <c r="CZH461" s="34"/>
      <c r="CZI461" s="34"/>
      <c r="CZJ461" s="34"/>
      <c r="CZK461" s="34"/>
      <c r="CZL461" s="34"/>
      <c r="CZM461" s="34"/>
      <c r="CZN461" s="34"/>
      <c r="CZO461" s="34"/>
      <c r="CZP461" s="34"/>
      <c r="CZQ461" s="34"/>
      <c r="CZR461" s="34"/>
      <c r="CZS461" s="34"/>
      <c r="CZT461" s="34"/>
      <c r="CZU461" s="34"/>
      <c r="CZV461" s="34"/>
      <c r="CZW461" s="34"/>
      <c r="CZX461" s="34"/>
      <c r="CZY461" s="34"/>
      <c r="CZZ461" s="34"/>
      <c r="DAA461" s="34"/>
      <c r="DAB461" s="34"/>
      <c r="DAC461" s="34"/>
      <c r="DAD461" s="34"/>
      <c r="DAE461" s="34"/>
      <c r="DAF461" s="34"/>
      <c r="DAG461" s="34"/>
      <c r="DAH461" s="34"/>
      <c r="DAI461" s="34"/>
      <c r="DAJ461" s="34"/>
      <c r="DAK461" s="34"/>
      <c r="DAL461" s="34"/>
      <c r="DAM461" s="34"/>
      <c r="DAN461" s="34"/>
      <c r="DAO461" s="34"/>
      <c r="DAP461" s="34"/>
      <c r="DAQ461" s="34"/>
      <c r="DAR461" s="34"/>
      <c r="DAS461" s="34"/>
      <c r="DAT461" s="34"/>
      <c r="DAU461" s="34"/>
      <c r="DAV461" s="34"/>
      <c r="DAW461" s="34"/>
      <c r="DAX461" s="34"/>
      <c r="DAY461" s="34"/>
      <c r="DAZ461" s="34"/>
      <c r="DBA461" s="34"/>
      <c r="DBB461" s="34"/>
      <c r="DBC461" s="34"/>
      <c r="DBD461" s="34"/>
      <c r="DBE461" s="34"/>
      <c r="DBF461" s="34"/>
      <c r="DBG461" s="34"/>
      <c r="DBH461" s="34"/>
      <c r="DBI461" s="34"/>
      <c r="DBJ461" s="34"/>
      <c r="DBK461" s="34"/>
      <c r="DBL461" s="34"/>
      <c r="DBM461" s="34"/>
      <c r="DBN461" s="34"/>
      <c r="DBO461" s="34"/>
      <c r="DBP461" s="34"/>
      <c r="DBQ461" s="34"/>
      <c r="DBR461" s="34"/>
      <c r="DBS461" s="34"/>
      <c r="DBT461" s="34"/>
      <c r="DBU461" s="34"/>
      <c r="DBV461" s="34"/>
      <c r="DBW461" s="34"/>
      <c r="DBX461" s="34"/>
      <c r="DBY461" s="34"/>
      <c r="DBZ461" s="34"/>
      <c r="DCA461" s="34"/>
      <c r="DCB461" s="34"/>
      <c r="DCC461" s="34"/>
      <c r="DCD461" s="34"/>
      <c r="DCE461" s="34"/>
      <c r="DCF461" s="34"/>
      <c r="DCG461" s="34"/>
      <c r="DCH461" s="34"/>
      <c r="DCI461" s="34"/>
      <c r="DCJ461" s="34"/>
      <c r="DCK461" s="34"/>
      <c r="DCL461" s="34"/>
      <c r="DCM461" s="34"/>
      <c r="DCN461" s="34"/>
      <c r="DCO461" s="34"/>
      <c r="DCP461" s="34"/>
      <c r="DCQ461" s="34"/>
      <c r="DCR461" s="34"/>
      <c r="DCS461" s="34"/>
      <c r="DCT461" s="34"/>
      <c r="DCU461" s="34"/>
      <c r="DCV461" s="34"/>
      <c r="DCW461" s="34"/>
      <c r="DCX461" s="34"/>
      <c r="DCY461" s="34"/>
      <c r="DCZ461" s="34"/>
      <c r="DDA461" s="34"/>
      <c r="DDB461" s="34"/>
      <c r="DDC461" s="34"/>
      <c r="DDD461" s="34"/>
      <c r="DDE461" s="34"/>
      <c r="DDF461" s="34"/>
      <c r="DDG461" s="34"/>
      <c r="DDH461" s="34"/>
      <c r="DDI461" s="34"/>
      <c r="DDJ461" s="34"/>
      <c r="DDK461" s="34"/>
      <c r="DDL461" s="34"/>
      <c r="DDM461" s="34"/>
      <c r="DDN461" s="34"/>
      <c r="DDO461" s="34"/>
      <c r="DDP461" s="34"/>
      <c r="DDQ461" s="34"/>
      <c r="DDR461" s="34"/>
      <c r="DDS461" s="34"/>
      <c r="DDT461" s="34"/>
      <c r="DDU461" s="34"/>
      <c r="DDV461" s="34"/>
      <c r="DDW461" s="34"/>
      <c r="DDX461" s="34"/>
      <c r="DDY461" s="34"/>
      <c r="DDZ461" s="34"/>
      <c r="DEA461" s="34"/>
      <c r="DEB461" s="34"/>
      <c r="DEC461" s="34"/>
      <c r="DED461" s="34"/>
      <c r="DEE461" s="34"/>
      <c r="DEF461" s="34"/>
      <c r="DEG461" s="34"/>
      <c r="DEH461" s="34"/>
      <c r="DEI461" s="34"/>
      <c r="DEJ461" s="34"/>
      <c r="DEK461" s="34"/>
      <c r="DEL461" s="34"/>
      <c r="DEM461" s="34"/>
      <c r="DEN461" s="34"/>
      <c r="DEO461" s="34"/>
      <c r="DEP461" s="34"/>
      <c r="DEQ461" s="34"/>
      <c r="DER461" s="34"/>
      <c r="DES461" s="34"/>
      <c r="DET461" s="34"/>
      <c r="DEU461" s="34"/>
      <c r="DEV461" s="34"/>
      <c r="DEW461" s="34"/>
      <c r="DEX461" s="34"/>
      <c r="DEY461" s="34"/>
      <c r="DEZ461" s="34"/>
      <c r="DFA461" s="34"/>
      <c r="DFB461" s="34"/>
      <c r="DFC461" s="34"/>
      <c r="DFD461" s="34"/>
      <c r="DFE461" s="34"/>
      <c r="DFF461" s="34"/>
      <c r="DFG461" s="34"/>
      <c r="DFH461" s="34"/>
      <c r="DFI461" s="34"/>
      <c r="DFJ461" s="34"/>
      <c r="DFK461" s="34"/>
      <c r="DFL461" s="34"/>
      <c r="DFM461" s="34"/>
      <c r="DFN461" s="34"/>
      <c r="DFO461" s="34"/>
      <c r="DFP461" s="34"/>
      <c r="DFQ461" s="34"/>
      <c r="DFR461" s="34"/>
      <c r="DFS461" s="34"/>
      <c r="DFT461" s="34"/>
      <c r="DFU461" s="34"/>
      <c r="DFV461" s="34"/>
      <c r="DFW461" s="34"/>
      <c r="DFX461" s="34"/>
      <c r="DFY461" s="34"/>
      <c r="DFZ461" s="34"/>
      <c r="DGA461" s="34"/>
      <c r="DGB461" s="34"/>
      <c r="DGC461" s="34"/>
      <c r="DGD461" s="34"/>
      <c r="DGE461" s="34"/>
      <c r="DGF461" s="34"/>
      <c r="DGG461" s="34"/>
      <c r="DGH461" s="34"/>
      <c r="DGI461" s="34"/>
      <c r="DGJ461" s="34"/>
      <c r="DGK461" s="34"/>
      <c r="DGL461" s="34"/>
      <c r="DGM461" s="34"/>
      <c r="DGN461" s="34"/>
      <c r="DGO461" s="34"/>
      <c r="DGP461" s="34"/>
      <c r="DGQ461" s="34"/>
      <c r="DGR461" s="34"/>
      <c r="DGS461" s="34"/>
      <c r="DGT461" s="34"/>
      <c r="DGU461" s="34"/>
      <c r="DGV461" s="34"/>
      <c r="DGW461" s="34"/>
      <c r="DGX461" s="34"/>
      <c r="DGY461" s="34"/>
      <c r="DGZ461" s="34"/>
      <c r="DHA461" s="34"/>
      <c r="DHB461" s="34"/>
      <c r="DHC461" s="34"/>
      <c r="DHD461" s="34"/>
      <c r="DHE461" s="34"/>
      <c r="DHF461" s="34"/>
      <c r="DHG461" s="34"/>
      <c r="DHH461" s="34"/>
      <c r="DHI461" s="34"/>
      <c r="DHJ461" s="34"/>
      <c r="DHK461" s="34"/>
      <c r="DHL461" s="34"/>
      <c r="DHM461" s="34"/>
      <c r="DHN461" s="34"/>
      <c r="DHO461" s="34"/>
      <c r="DHP461" s="34"/>
      <c r="DHQ461" s="34"/>
      <c r="DHR461" s="34"/>
      <c r="DHS461" s="34"/>
      <c r="DHT461" s="34"/>
      <c r="DHU461" s="34"/>
      <c r="DHV461" s="34"/>
      <c r="DHW461" s="34"/>
      <c r="DHX461" s="34"/>
      <c r="DHY461" s="34"/>
      <c r="DHZ461" s="34"/>
      <c r="DIA461" s="34"/>
      <c r="DIB461" s="34"/>
      <c r="DIC461" s="34"/>
      <c r="DID461" s="34"/>
      <c r="DIE461" s="34"/>
      <c r="DIF461" s="34"/>
      <c r="DIG461" s="34"/>
      <c r="DIH461" s="34"/>
      <c r="DII461" s="34"/>
      <c r="DIJ461" s="34"/>
      <c r="DIK461" s="34"/>
      <c r="DIL461" s="34"/>
      <c r="DIM461" s="34"/>
      <c r="DIN461" s="34"/>
      <c r="DIO461" s="34"/>
      <c r="DIP461" s="34"/>
      <c r="DIQ461" s="34"/>
      <c r="DIR461" s="34"/>
      <c r="DIS461" s="34"/>
      <c r="DIT461" s="34"/>
      <c r="DIU461" s="34"/>
      <c r="DIV461" s="34"/>
      <c r="DIW461" s="34"/>
      <c r="DIX461" s="34"/>
      <c r="DIY461" s="34"/>
      <c r="DIZ461" s="34"/>
      <c r="DJA461" s="34"/>
      <c r="DJB461" s="34"/>
      <c r="DJC461" s="34"/>
      <c r="DJD461" s="34"/>
      <c r="DJE461" s="34"/>
      <c r="DJF461" s="34"/>
      <c r="DJG461" s="34"/>
      <c r="DJH461" s="34"/>
      <c r="DJI461" s="34"/>
      <c r="DJJ461" s="34"/>
      <c r="DJK461" s="34"/>
      <c r="DJL461" s="34"/>
      <c r="DJM461" s="34"/>
      <c r="DJN461" s="34"/>
      <c r="DJO461" s="34"/>
      <c r="DJP461" s="34"/>
      <c r="DJQ461" s="34"/>
      <c r="DJR461" s="34"/>
      <c r="DJS461" s="34"/>
      <c r="DJT461" s="34"/>
      <c r="DJU461" s="34"/>
      <c r="DJV461" s="34"/>
      <c r="DJW461" s="34"/>
      <c r="DJX461" s="34"/>
      <c r="DJY461" s="34"/>
      <c r="DJZ461" s="34"/>
      <c r="DKA461" s="34"/>
      <c r="DKB461" s="34"/>
      <c r="DKC461" s="34"/>
      <c r="DKD461" s="34"/>
      <c r="DKE461" s="34"/>
      <c r="DKF461" s="34"/>
      <c r="DKG461" s="34"/>
      <c r="DKH461" s="34"/>
      <c r="DKI461" s="34"/>
      <c r="DKJ461" s="34"/>
      <c r="DKK461" s="34"/>
      <c r="DKL461" s="34"/>
      <c r="DKM461" s="34"/>
      <c r="DKN461" s="34"/>
      <c r="DKO461" s="34"/>
      <c r="DKP461" s="34"/>
      <c r="DKQ461" s="34"/>
      <c r="DKR461" s="34"/>
      <c r="DKS461" s="34"/>
      <c r="DKT461" s="34"/>
      <c r="DKU461" s="34"/>
      <c r="DKV461" s="34"/>
      <c r="DKW461" s="34"/>
      <c r="DKX461" s="34"/>
      <c r="DKY461" s="34"/>
      <c r="DKZ461" s="34"/>
      <c r="DLA461" s="34"/>
      <c r="DLB461" s="34"/>
      <c r="DLC461" s="34"/>
      <c r="DLD461" s="34"/>
      <c r="DLE461" s="34"/>
      <c r="DLF461" s="34"/>
      <c r="DLG461" s="34"/>
      <c r="DLH461" s="34"/>
      <c r="DLI461" s="34"/>
      <c r="DLJ461" s="34"/>
      <c r="DLK461" s="34"/>
      <c r="DLL461" s="34"/>
      <c r="DLM461" s="34"/>
      <c r="DLN461" s="34"/>
      <c r="DLO461" s="34"/>
      <c r="DLP461" s="34"/>
      <c r="DLQ461" s="34"/>
      <c r="DLR461" s="34"/>
      <c r="DLS461" s="34"/>
      <c r="DLT461" s="34"/>
      <c r="DLU461" s="34"/>
      <c r="DLV461" s="34"/>
      <c r="DLW461" s="34"/>
      <c r="DLX461" s="34"/>
      <c r="DLY461" s="34"/>
      <c r="DLZ461" s="34"/>
      <c r="DMA461" s="34"/>
      <c r="DMB461" s="34"/>
      <c r="DMC461" s="34"/>
      <c r="DMD461" s="34"/>
      <c r="DME461" s="34"/>
      <c r="DMF461" s="34"/>
      <c r="DMG461" s="34"/>
      <c r="DMH461" s="34"/>
      <c r="DMI461" s="34"/>
      <c r="DMJ461" s="34"/>
      <c r="DMK461" s="34"/>
      <c r="DML461" s="34"/>
      <c r="DMM461" s="34"/>
      <c r="DMN461" s="34"/>
      <c r="DMO461" s="34"/>
      <c r="DMP461" s="34"/>
      <c r="DMQ461" s="34"/>
      <c r="DMR461" s="34"/>
      <c r="DMS461" s="34"/>
      <c r="DMT461" s="34"/>
      <c r="DMU461" s="34"/>
      <c r="DMV461" s="34"/>
      <c r="DMW461" s="34"/>
      <c r="DMX461" s="34"/>
      <c r="DMY461" s="34"/>
      <c r="DMZ461" s="34"/>
      <c r="DNA461" s="34"/>
      <c r="DNB461" s="34"/>
      <c r="DNC461" s="34"/>
      <c r="DND461" s="34"/>
      <c r="DNE461" s="34"/>
      <c r="DNF461" s="34"/>
      <c r="DNG461" s="34"/>
      <c r="DNH461" s="34"/>
      <c r="DNI461" s="34"/>
      <c r="DNJ461" s="34"/>
      <c r="DNK461" s="34"/>
      <c r="DNL461" s="34"/>
      <c r="DNM461" s="34"/>
      <c r="DNN461" s="34"/>
      <c r="DNO461" s="34"/>
      <c r="DNP461" s="34"/>
      <c r="DNQ461" s="34"/>
      <c r="DNR461" s="34"/>
      <c r="DNS461" s="34"/>
      <c r="DNT461" s="34"/>
      <c r="DNU461" s="34"/>
      <c r="DNV461" s="34"/>
      <c r="DNW461" s="34"/>
      <c r="DNX461" s="34"/>
      <c r="DNY461" s="34"/>
      <c r="DNZ461" s="34"/>
      <c r="DOA461" s="34"/>
      <c r="DOB461" s="34"/>
      <c r="DOC461" s="34"/>
      <c r="DOD461" s="34"/>
      <c r="DOE461" s="34"/>
      <c r="DOF461" s="34"/>
      <c r="DOG461" s="34"/>
      <c r="DOH461" s="34"/>
      <c r="DOI461" s="34"/>
      <c r="DOJ461" s="34"/>
      <c r="DOK461" s="34"/>
      <c r="DOL461" s="34"/>
      <c r="DOM461" s="34"/>
      <c r="DON461" s="34"/>
      <c r="DOO461" s="34"/>
      <c r="DOP461" s="34"/>
      <c r="DOQ461" s="34"/>
      <c r="DOR461" s="34"/>
      <c r="DOS461" s="34"/>
      <c r="DOT461" s="34"/>
      <c r="DOU461" s="34"/>
      <c r="DOV461" s="34"/>
      <c r="DOW461" s="34"/>
      <c r="DOX461" s="34"/>
      <c r="DOY461" s="34"/>
      <c r="DOZ461" s="34"/>
      <c r="DPA461" s="34"/>
      <c r="DPB461" s="34"/>
      <c r="DPC461" s="34"/>
      <c r="DPD461" s="34"/>
      <c r="DPE461" s="34"/>
      <c r="DPF461" s="34"/>
      <c r="DPG461" s="34"/>
      <c r="DPH461" s="34"/>
      <c r="DPI461" s="34"/>
      <c r="DPJ461" s="34"/>
      <c r="DPK461" s="34"/>
      <c r="DPL461" s="34"/>
      <c r="DPM461" s="34"/>
      <c r="DPN461" s="34"/>
      <c r="DPO461" s="34"/>
      <c r="DPP461" s="34"/>
      <c r="DPQ461" s="34"/>
      <c r="DPR461" s="34"/>
      <c r="DPS461" s="34"/>
      <c r="DPT461" s="34"/>
      <c r="DPU461" s="34"/>
      <c r="DPV461" s="34"/>
      <c r="DPW461" s="34"/>
      <c r="DPX461" s="34"/>
      <c r="DPY461" s="34"/>
      <c r="DPZ461" s="34"/>
      <c r="DQA461" s="34"/>
      <c r="DQB461" s="34"/>
      <c r="DQC461" s="34"/>
      <c r="DQD461" s="34"/>
      <c r="DQE461" s="34"/>
      <c r="DQF461" s="34"/>
      <c r="DQG461" s="34"/>
      <c r="DQH461" s="34"/>
      <c r="DQI461" s="34"/>
      <c r="DQJ461" s="34"/>
      <c r="DQK461" s="34"/>
      <c r="DQL461" s="34"/>
      <c r="DQM461" s="34"/>
      <c r="DQN461" s="34"/>
      <c r="DQO461" s="34"/>
      <c r="DQP461" s="34"/>
      <c r="DQQ461" s="34"/>
      <c r="DQR461" s="34"/>
      <c r="DQS461" s="34"/>
      <c r="DQT461" s="34"/>
      <c r="DQU461" s="34"/>
      <c r="DQV461" s="34"/>
      <c r="DQW461" s="34"/>
      <c r="DQX461" s="34"/>
      <c r="DQY461" s="34"/>
      <c r="DQZ461" s="34"/>
      <c r="DRA461" s="34"/>
      <c r="DRB461" s="34"/>
      <c r="DRC461" s="34"/>
      <c r="DRD461" s="34"/>
      <c r="DRE461" s="34"/>
      <c r="DRF461" s="34"/>
      <c r="DRG461" s="34"/>
      <c r="DRH461" s="34"/>
      <c r="DRI461" s="34"/>
      <c r="DRJ461" s="34"/>
      <c r="DRK461" s="34"/>
      <c r="DRL461" s="34"/>
      <c r="DRM461" s="34"/>
      <c r="DRN461" s="34"/>
      <c r="DRO461" s="34"/>
      <c r="DRP461" s="34"/>
      <c r="DRQ461" s="34"/>
      <c r="DRR461" s="34"/>
      <c r="DRS461" s="34"/>
      <c r="DRT461" s="34"/>
      <c r="DRU461" s="34"/>
      <c r="DRV461" s="34"/>
      <c r="DRW461" s="34"/>
      <c r="DRX461" s="34"/>
      <c r="DRY461" s="34"/>
      <c r="DRZ461" s="34"/>
      <c r="DSA461" s="34"/>
      <c r="DSB461" s="34"/>
      <c r="DSC461" s="34"/>
      <c r="DSD461" s="34"/>
      <c r="DSE461" s="34"/>
      <c r="DSF461" s="34"/>
      <c r="DSG461" s="34"/>
      <c r="DSH461" s="34"/>
      <c r="DSI461" s="34"/>
      <c r="DSJ461" s="34"/>
      <c r="DSK461" s="34"/>
      <c r="DSL461" s="34"/>
      <c r="DSM461" s="34"/>
      <c r="DSN461" s="34"/>
      <c r="DSO461" s="34"/>
      <c r="DSP461" s="34"/>
      <c r="DSQ461" s="34"/>
      <c r="DSR461" s="34"/>
      <c r="DSS461" s="34"/>
      <c r="DST461" s="34"/>
      <c r="DSU461" s="34"/>
      <c r="DSV461" s="34"/>
      <c r="DSW461" s="34"/>
      <c r="DSX461" s="34"/>
      <c r="DSY461" s="34"/>
      <c r="DSZ461" s="34"/>
      <c r="DTA461" s="34"/>
      <c r="DTB461" s="34"/>
      <c r="DTC461" s="34"/>
      <c r="DTD461" s="34"/>
      <c r="DTE461" s="34"/>
      <c r="DTF461" s="34"/>
      <c r="DTG461" s="34"/>
      <c r="DTH461" s="34"/>
      <c r="DTI461" s="34"/>
      <c r="DTJ461" s="34"/>
      <c r="DTK461" s="34"/>
      <c r="DTL461" s="34"/>
      <c r="DTM461" s="34"/>
      <c r="DTN461" s="34"/>
      <c r="DTO461" s="34"/>
      <c r="DTP461" s="34"/>
      <c r="DTQ461" s="34"/>
      <c r="DTR461" s="34"/>
      <c r="DTS461" s="34"/>
      <c r="DTT461" s="34"/>
      <c r="DTU461" s="34"/>
      <c r="DTV461" s="34"/>
      <c r="DTW461" s="34"/>
      <c r="DTX461" s="34"/>
      <c r="DTY461" s="34"/>
      <c r="DTZ461" s="34"/>
      <c r="DUA461" s="34"/>
      <c r="DUB461" s="34"/>
      <c r="DUC461" s="34"/>
      <c r="DUD461" s="34"/>
      <c r="DUE461" s="34"/>
      <c r="DUF461" s="34"/>
      <c r="DUG461" s="34"/>
      <c r="DUH461" s="34"/>
      <c r="DUI461" s="34"/>
      <c r="DUJ461" s="34"/>
      <c r="DUK461" s="34"/>
      <c r="DUL461" s="34"/>
      <c r="DUM461" s="34"/>
      <c r="DUN461" s="34"/>
      <c r="DUO461" s="34"/>
      <c r="DUP461" s="34"/>
      <c r="DUQ461" s="34"/>
      <c r="DUR461" s="34"/>
      <c r="DUS461" s="34"/>
      <c r="DUT461" s="34"/>
      <c r="DUU461" s="34"/>
      <c r="DUV461" s="34"/>
      <c r="DUW461" s="34"/>
      <c r="DUX461" s="34"/>
      <c r="DUY461" s="34"/>
      <c r="DUZ461" s="34"/>
      <c r="DVA461" s="34"/>
      <c r="DVB461" s="34"/>
      <c r="DVC461" s="34"/>
      <c r="DVD461" s="34"/>
      <c r="DVE461" s="34"/>
      <c r="DVF461" s="34"/>
      <c r="DVG461" s="34"/>
      <c r="DVH461" s="34"/>
      <c r="DVI461" s="34"/>
      <c r="DVJ461" s="34"/>
      <c r="DVK461" s="34"/>
      <c r="DVL461" s="34"/>
      <c r="DVM461" s="34"/>
      <c r="DVN461" s="34"/>
      <c r="DVO461" s="34"/>
      <c r="DVP461" s="34"/>
      <c r="DVQ461" s="34"/>
      <c r="DVR461" s="34"/>
      <c r="DVS461" s="34"/>
      <c r="DVT461" s="34"/>
      <c r="DVU461" s="34"/>
      <c r="DVV461" s="34"/>
      <c r="DVW461" s="34"/>
      <c r="DVX461" s="34"/>
      <c r="DVY461" s="34"/>
      <c r="DVZ461" s="34"/>
      <c r="DWA461" s="34"/>
      <c r="DWB461" s="34"/>
      <c r="DWC461" s="34"/>
      <c r="DWD461" s="34"/>
      <c r="DWE461" s="34"/>
      <c r="DWF461" s="34"/>
      <c r="DWG461" s="34"/>
      <c r="DWH461" s="34"/>
      <c r="DWI461" s="34"/>
      <c r="DWJ461" s="34"/>
      <c r="DWK461" s="34"/>
      <c r="DWL461" s="34"/>
      <c r="DWM461" s="34"/>
      <c r="DWN461" s="34"/>
      <c r="DWO461" s="34"/>
      <c r="DWP461" s="34"/>
      <c r="DWQ461" s="34"/>
      <c r="DWR461" s="34"/>
      <c r="DWS461" s="34"/>
      <c r="DWT461" s="34"/>
      <c r="DWU461" s="34"/>
      <c r="DWV461" s="34"/>
      <c r="DWW461" s="34"/>
      <c r="DWX461" s="34"/>
      <c r="DWY461" s="34"/>
      <c r="DWZ461" s="34"/>
      <c r="DXA461" s="34"/>
      <c r="DXB461" s="34"/>
      <c r="DXC461" s="34"/>
      <c r="DXD461" s="34"/>
      <c r="DXE461" s="34"/>
      <c r="DXF461" s="34"/>
      <c r="DXG461" s="34"/>
      <c r="DXH461" s="34"/>
      <c r="DXI461" s="34"/>
      <c r="DXJ461" s="34"/>
      <c r="DXK461" s="34"/>
      <c r="DXL461" s="34"/>
      <c r="DXM461" s="34"/>
      <c r="DXN461" s="34"/>
      <c r="DXO461" s="34"/>
      <c r="DXP461" s="34"/>
      <c r="DXQ461" s="34"/>
      <c r="DXR461" s="34"/>
      <c r="DXS461" s="34"/>
      <c r="DXT461" s="34"/>
      <c r="DXU461" s="34"/>
      <c r="DXV461" s="34"/>
      <c r="DXW461" s="34"/>
      <c r="DXX461" s="34"/>
      <c r="DXY461" s="34"/>
      <c r="DXZ461" s="34"/>
      <c r="DYA461" s="34"/>
      <c r="DYB461" s="34"/>
      <c r="DYC461" s="34"/>
      <c r="DYD461" s="34"/>
      <c r="DYE461" s="34"/>
      <c r="DYF461" s="34"/>
      <c r="DYG461" s="34"/>
      <c r="DYH461" s="34"/>
      <c r="DYI461" s="34"/>
      <c r="DYJ461" s="34"/>
      <c r="DYK461" s="34"/>
      <c r="DYL461" s="34"/>
      <c r="DYM461" s="34"/>
      <c r="DYN461" s="34"/>
      <c r="DYO461" s="34"/>
      <c r="DYP461" s="34"/>
      <c r="DYQ461" s="34"/>
      <c r="DYR461" s="34"/>
      <c r="DYS461" s="34"/>
      <c r="DYT461" s="34"/>
      <c r="DYU461" s="34"/>
      <c r="DYV461" s="34"/>
      <c r="DYW461" s="34"/>
      <c r="DYX461" s="34"/>
      <c r="DYY461" s="34"/>
      <c r="DYZ461" s="34"/>
      <c r="DZA461" s="34"/>
      <c r="DZB461" s="34"/>
      <c r="DZC461" s="34"/>
      <c r="DZD461" s="34"/>
      <c r="DZE461" s="34"/>
      <c r="DZF461" s="34"/>
      <c r="DZG461" s="34"/>
      <c r="DZH461" s="34"/>
      <c r="DZI461" s="34"/>
      <c r="DZJ461" s="34"/>
      <c r="DZK461" s="34"/>
      <c r="DZL461" s="34"/>
      <c r="DZM461" s="34"/>
      <c r="DZN461" s="34"/>
      <c r="DZO461" s="34"/>
      <c r="DZP461" s="34"/>
      <c r="DZQ461" s="34"/>
      <c r="DZR461" s="34"/>
      <c r="DZS461" s="34"/>
      <c r="DZT461" s="34"/>
      <c r="DZU461" s="34"/>
      <c r="DZV461" s="34"/>
      <c r="DZW461" s="34"/>
      <c r="DZX461" s="34"/>
      <c r="DZY461" s="34"/>
      <c r="DZZ461" s="34"/>
      <c r="EAA461" s="34"/>
      <c r="EAB461" s="34"/>
      <c r="EAC461" s="34"/>
      <c r="EAD461" s="34"/>
      <c r="EAE461" s="34"/>
      <c r="EAF461" s="34"/>
      <c r="EAG461" s="34"/>
      <c r="EAH461" s="34"/>
      <c r="EAI461" s="34"/>
      <c r="EAJ461" s="34"/>
      <c r="EAK461" s="34"/>
      <c r="EAL461" s="34"/>
      <c r="EAM461" s="34"/>
      <c r="EAN461" s="34"/>
      <c r="EAO461" s="34"/>
      <c r="EAP461" s="34"/>
      <c r="EAQ461" s="34"/>
      <c r="EAR461" s="34"/>
      <c r="EAS461" s="34"/>
      <c r="EAT461" s="34"/>
      <c r="EAU461" s="34"/>
      <c r="EAV461" s="34"/>
      <c r="EAW461" s="34"/>
      <c r="EAX461" s="34"/>
      <c r="EAY461" s="34"/>
      <c r="EAZ461" s="34"/>
      <c r="EBA461" s="34"/>
      <c r="EBB461" s="34"/>
      <c r="EBC461" s="34"/>
      <c r="EBD461" s="34"/>
      <c r="EBE461" s="34"/>
      <c r="EBF461" s="34"/>
      <c r="EBG461" s="34"/>
      <c r="EBH461" s="34"/>
      <c r="EBI461" s="34"/>
      <c r="EBJ461" s="34"/>
      <c r="EBK461" s="34"/>
      <c r="EBL461" s="34"/>
      <c r="EBM461" s="34"/>
      <c r="EBN461" s="34"/>
      <c r="EBO461" s="34"/>
      <c r="EBP461" s="34"/>
      <c r="EBQ461" s="34"/>
      <c r="EBR461" s="34"/>
      <c r="EBS461" s="34"/>
      <c r="EBT461" s="34"/>
      <c r="EBU461" s="34"/>
      <c r="EBV461" s="34"/>
      <c r="EBW461" s="34"/>
      <c r="EBX461" s="34"/>
      <c r="EBY461" s="34"/>
      <c r="EBZ461" s="34"/>
      <c r="ECA461" s="34"/>
      <c r="ECB461" s="34"/>
      <c r="ECC461" s="34"/>
      <c r="ECD461" s="34"/>
      <c r="ECE461" s="34"/>
      <c r="ECF461" s="34"/>
      <c r="ECG461" s="34"/>
      <c r="ECH461" s="34"/>
      <c r="ECI461" s="34"/>
      <c r="ECJ461" s="34"/>
      <c r="ECK461" s="34"/>
      <c r="ECL461" s="34"/>
      <c r="ECM461" s="34"/>
      <c r="ECN461" s="34"/>
      <c r="ECO461" s="34"/>
      <c r="ECP461" s="34"/>
      <c r="ECQ461" s="34"/>
      <c r="ECR461" s="34"/>
      <c r="ECS461" s="34"/>
      <c r="ECT461" s="34"/>
      <c r="ECU461" s="34"/>
      <c r="ECV461" s="34"/>
      <c r="ECW461" s="34"/>
      <c r="ECX461" s="34"/>
      <c r="ECY461" s="34"/>
      <c r="ECZ461" s="34"/>
      <c r="EDA461" s="34"/>
      <c r="EDB461" s="34"/>
      <c r="EDC461" s="34"/>
      <c r="EDD461" s="34"/>
      <c r="EDE461" s="34"/>
      <c r="EDF461" s="34"/>
      <c r="EDG461" s="34"/>
      <c r="EDH461" s="34"/>
      <c r="EDI461" s="34"/>
      <c r="EDJ461" s="34"/>
      <c r="EDK461" s="34"/>
      <c r="EDL461" s="34"/>
      <c r="EDM461" s="34"/>
      <c r="EDN461" s="34"/>
      <c r="EDO461" s="34"/>
      <c r="EDP461" s="34"/>
      <c r="EDQ461" s="34"/>
      <c r="EDR461" s="34"/>
      <c r="EDS461" s="34"/>
      <c r="EDT461" s="34"/>
      <c r="EDU461" s="34"/>
      <c r="EDV461" s="34"/>
      <c r="EDW461" s="34"/>
      <c r="EDX461" s="34"/>
      <c r="EDY461" s="34"/>
      <c r="EDZ461" s="34"/>
      <c r="EEA461" s="34"/>
      <c r="EEB461" s="34"/>
      <c r="EEC461" s="34"/>
      <c r="EED461" s="34"/>
      <c r="EEE461" s="34"/>
      <c r="EEF461" s="34"/>
      <c r="EEG461" s="34"/>
      <c r="EEH461" s="34"/>
      <c r="EEI461" s="34"/>
      <c r="EEJ461" s="34"/>
      <c r="EEK461" s="34"/>
      <c r="EEL461" s="34"/>
      <c r="EEM461" s="34"/>
      <c r="EEN461" s="34"/>
      <c r="EEO461" s="34"/>
      <c r="EEP461" s="34"/>
      <c r="EEQ461" s="34"/>
      <c r="EER461" s="34"/>
      <c r="EES461" s="34"/>
      <c r="EET461" s="34"/>
      <c r="EEU461" s="34"/>
      <c r="EEV461" s="34"/>
      <c r="EEW461" s="34"/>
      <c r="EEX461" s="34"/>
      <c r="EEY461" s="34"/>
      <c r="EEZ461" s="34"/>
      <c r="EFA461" s="34"/>
      <c r="EFB461" s="34"/>
      <c r="EFC461" s="34"/>
      <c r="EFD461" s="34"/>
      <c r="EFE461" s="34"/>
      <c r="EFF461" s="34"/>
      <c r="EFG461" s="34"/>
      <c r="EFH461" s="34"/>
      <c r="EFI461" s="34"/>
      <c r="EFJ461" s="34"/>
      <c r="EFK461" s="34"/>
      <c r="EFL461" s="34"/>
      <c r="EFM461" s="34"/>
      <c r="EFN461" s="34"/>
      <c r="EFO461" s="34"/>
      <c r="EFP461" s="34"/>
      <c r="EFQ461" s="34"/>
      <c r="EFR461" s="34"/>
      <c r="EFS461" s="34"/>
      <c r="EFT461" s="34"/>
      <c r="EFU461" s="34"/>
      <c r="EFV461" s="34"/>
      <c r="EFW461" s="34"/>
      <c r="EFX461" s="34"/>
      <c r="EFY461" s="34"/>
      <c r="EFZ461" s="34"/>
      <c r="EGA461" s="34"/>
      <c r="EGB461" s="34"/>
      <c r="EGC461" s="34"/>
      <c r="EGD461" s="34"/>
      <c r="EGE461" s="34"/>
      <c r="EGF461" s="34"/>
      <c r="EGG461" s="34"/>
      <c r="EGH461" s="34"/>
      <c r="EGI461" s="34"/>
      <c r="EGJ461" s="34"/>
      <c r="EGK461" s="34"/>
      <c r="EGL461" s="34"/>
      <c r="EGM461" s="34"/>
      <c r="EGN461" s="34"/>
      <c r="EGO461" s="34"/>
      <c r="EGP461" s="34"/>
      <c r="EGQ461" s="34"/>
      <c r="EGR461" s="34"/>
      <c r="EGS461" s="34"/>
      <c r="EGT461" s="34"/>
      <c r="EGU461" s="34"/>
      <c r="EGV461" s="34"/>
      <c r="EGW461" s="34"/>
      <c r="EGX461" s="34"/>
      <c r="EGY461" s="34"/>
      <c r="EGZ461" s="34"/>
      <c r="EHA461" s="34"/>
      <c r="EHB461" s="34"/>
      <c r="EHC461" s="34"/>
      <c r="EHD461" s="34"/>
      <c r="EHE461" s="34"/>
      <c r="EHF461" s="34"/>
      <c r="EHG461" s="34"/>
      <c r="EHH461" s="34"/>
      <c r="EHI461" s="34"/>
      <c r="EHJ461" s="34"/>
      <c r="EHK461" s="34"/>
      <c r="EHL461" s="34"/>
      <c r="EHM461" s="34"/>
      <c r="EHN461" s="34"/>
      <c r="EHO461" s="34"/>
      <c r="EHP461" s="34"/>
      <c r="EHQ461" s="34"/>
      <c r="EHR461" s="34"/>
      <c r="EHS461" s="34"/>
      <c r="EHT461" s="34"/>
      <c r="EHU461" s="34"/>
      <c r="EHV461" s="34"/>
      <c r="EHW461" s="34"/>
      <c r="EHX461" s="34"/>
      <c r="EHY461" s="34"/>
      <c r="EHZ461" s="34"/>
      <c r="EIA461" s="34"/>
      <c r="EIB461" s="34"/>
      <c r="EIC461" s="34"/>
      <c r="EID461" s="34"/>
      <c r="EIE461" s="34"/>
      <c r="EIF461" s="34"/>
      <c r="EIG461" s="34"/>
      <c r="EIH461" s="34"/>
      <c r="EII461" s="34"/>
      <c r="EIJ461" s="34"/>
      <c r="EIK461" s="34"/>
      <c r="EIL461" s="34"/>
      <c r="EIM461" s="34"/>
      <c r="EIN461" s="34"/>
      <c r="EIO461" s="34"/>
      <c r="EIP461" s="34"/>
      <c r="EIQ461" s="34"/>
      <c r="EIR461" s="34"/>
      <c r="EIS461" s="34"/>
      <c r="EIT461" s="34"/>
      <c r="EIU461" s="34"/>
      <c r="EIV461" s="34"/>
      <c r="EIW461" s="34"/>
      <c r="EIX461" s="34"/>
      <c r="EIY461" s="34"/>
      <c r="EIZ461" s="34"/>
      <c r="EJA461" s="34"/>
      <c r="EJB461" s="34"/>
      <c r="EJC461" s="34"/>
      <c r="EJD461" s="34"/>
      <c r="EJE461" s="34"/>
      <c r="EJF461" s="34"/>
      <c r="EJG461" s="34"/>
      <c r="EJH461" s="34"/>
      <c r="EJI461" s="34"/>
      <c r="EJJ461" s="34"/>
      <c r="EJK461" s="34"/>
      <c r="EJL461" s="34"/>
      <c r="EJM461" s="34"/>
      <c r="EJN461" s="34"/>
      <c r="EJO461" s="34"/>
      <c r="EJP461" s="34"/>
      <c r="EJQ461" s="34"/>
      <c r="EJR461" s="34"/>
      <c r="EJS461" s="34"/>
      <c r="EJT461" s="34"/>
      <c r="EJU461" s="34"/>
      <c r="EJV461" s="34"/>
      <c r="EJW461" s="34"/>
      <c r="EJX461" s="34"/>
      <c r="EJY461" s="34"/>
      <c r="EJZ461" s="34"/>
      <c r="EKA461" s="34"/>
      <c r="EKB461" s="34"/>
      <c r="EKC461" s="34"/>
      <c r="EKD461" s="34"/>
      <c r="EKE461" s="34"/>
      <c r="EKF461" s="34"/>
      <c r="EKG461" s="34"/>
      <c r="EKH461" s="34"/>
      <c r="EKI461" s="34"/>
      <c r="EKJ461" s="34"/>
      <c r="EKK461" s="34"/>
      <c r="EKL461" s="34"/>
      <c r="EKM461" s="34"/>
      <c r="EKN461" s="34"/>
      <c r="EKO461" s="34"/>
      <c r="EKP461" s="34"/>
      <c r="EKQ461" s="34"/>
      <c r="EKR461" s="34"/>
      <c r="EKS461" s="34"/>
      <c r="EKT461" s="34"/>
      <c r="EKU461" s="34"/>
      <c r="EKV461" s="34"/>
      <c r="EKW461" s="34"/>
      <c r="EKX461" s="34"/>
      <c r="EKY461" s="34"/>
      <c r="EKZ461" s="34"/>
      <c r="ELA461" s="34"/>
      <c r="ELB461" s="34"/>
      <c r="ELC461" s="34"/>
      <c r="ELD461" s="34"/>
      <c r="ELE461" s="34"/>
      <c r="ELF461" s="34"/>
      <c r="ELG461" s="34"/>
      <c r="ELH461" s="34"/>
      <c r="ELI461" s="34"/>
      <c r="ELJ461" s="34"/>
      <c r="ELK461" s="34"/>
      <c r="ELL461" s="34"/>
      <c r="ELM461" s="34"/>
      <c r="ELN461" s="34"/>
      <c r="ELO461" s="34"/>
      <c r="ELP461" s="34"/>
      <c r="ELQ461" s="34"/>
      <c r="ELR461" s="34"/>
      <c r="ELS461" s="34"/>
      <c r="ELT461" s="34"/>
      <c r="ELU461" s="34"/>
      <c r="ELV461" s="34"/>
      <c r="ELW461" s="34"/>
      <c r="ELX461" s="34"/>
      <c r="ELY461" s="34"/>
      <c r="ELZ461" s="34"/>
      <c r="EMA461" s="34"/>
      <c r="EMB461" s="34"/>
      <c r="EMC461" s="34"/>
      <c r="EMD461" s="34"/>
      <c r="EME461" s="34"/>
      <c r="EMF461" s="34"/>
      <c r="EMG461" s="34"/>
      <c r="EMH461" s="34"/>
      <c r="EMI461" s="34"/>
      <c r="EMJ461" s="34"/>
      <c r="EMK461" s="34"/>
      <c r="EML461" s="34"/>
      <c r="EMM461" s="34"/>
      <c r="EMN461" s="34"/>
      <c r="EMO461" s="34"/>
      <c r="EMP461" s="34"/>
      <c r="EMQ461" s="34"/>
      <c r="EMR461" s="34"/>
      <c r="EMS461" s="34"/>
      <c r="EMT461" s="34"/>
      <c r="EMU461" s="34"/>
      <c r="EMV461" s="34"/>
      <c r="EMW461" s="34"/>
      <c r="EMX461" s="34"/>
      <c r="EMY461" s="34"/>
      <c r="EMZ461" s="34"/>
      <c r="ENA461" s="34"/>
      <c r="ENB461" s="34"/>
      <c r="ENC461" s="34"/>
      <c r="END461" s="34"/>
      <c r="ENE461" s="34"/>
      <c r="ENF461" s="34"/>
      <c r="ENG461" s="34"/>
      <c r="ENH461" s="34"/>
      <c r="ENI461" s="34"/>
      <c r="ENJ461" s="34"/>
      <c r="ENK461" s="34"/>
      <c r="ENL461" s="34"/>
      <c r="ENM461" s="34"/>
      <c r="ENN461" s="34"/>
      <c r="ENO461" s="34"/>
      <c r="ENP461" s="34"/>
      <c r="ENQ461" s="34"/>
      <c r="ENR461" s="34"/>
      <c r="ENS461" s="34"/>
      <c r="ENT461" s="34"/>
      <c r="ENU461" s="34"/>
      <c r="ENV461" s="34"/>
      <c r="ENW461" s="34"/>
      <c r="ENX461" s="34"/>
      <c r="ENY461" s="34"/>
      <c r="ENZ461" s="34"/>
      <c r="EOA461" s="34"/>
      <c r="EOB461" s="34"/>
      <c r="EOC461" s="34"/>
      <c r="EOD461" s="34"/>
      <c r="EOE461" s="34"/>
      <c r="EOF461" s="34"/>
      <c r="EOG461" s="34"/>
      <c r="EOH461" s="34"/>
      <c r="EOI461" s="34"/>
      <c r="EOJ461" s="34"/>
      <c r="EOK461" s="34"/>
      <c r="EOL461" s="34"/>
      <c r="EOM461" s="34"/>
      <c r="EON461" s="34"/>
      <c r="EOO461" s="34"/>
      <c r="EOP461" s="34"/>
      <c r="EOQ461" s="34"/>
      <c r="EOR461" s="34"/>
      <c r="EOS461" s="34"/>
      <c r="EOT461" s="34"/>
      <c r="EOU461" s="34"/>
      <c r="EOV461" s="34"/>
      <c r="EOW461" s="34"/>
      <c r="EOX461" s="34"/>
      <c r="EOY461" s="34"/>
      <c r="EOZ461" s="34"/>
      <c r="EPA461" s="34"/>
      <c r="EPB461" s="34"/>
      <c r="EPC461" s="34"/>
      <c r="EPD461" s="34"/>
      <c r="EPE461" s="34"/>
      <c r="EPF461" s="34"/>
      <c r="EPG461" s="34"/>
      <c r="EPH461" s="34"/>
      <c r="EPI461" s="34"/>
      <c r="EPJ461" s="34"/>
      <c r="EPK461" s="34"/>
      <c r="EPL461" s="34"/>
      <c r="EPM461" s="34"/>
      <c r="EPN461" s="34"/>
      <c r="EPO461" s="34"/>
      <c r="EPP461" s="34"/>
      <c r="EPQ461" s="34"/>
      <c r="EPR461" s="34"/>
      <c r="EPS461" s="34"/>
      <c r="EPT461" s="34"/>
      <c r="EPU461" s="34"/>
      <c r="EPV461" s="34"/>
      <c r="EPW461" s="34"/>
      <c r="EPX461" s="34"/>
      <c r="EPY461" s="34"/>
      <c r="EPZ461" s="34"/>
      <c r="EQA461" s="34"/>
      <c r="EQB461" s="34"/>
      <c r="EQC461" s="34"/>
      <c r="EQD461" s="34"/>
      <c r="EQE461" s="34"/>
      <c r="EQF461" s="34"/>
      <c r="EQG461" s="34"/>
      <c r="EQH461" s="34"/>
      <c r="EQI461" s="34"/>
      <c r="EQJ461" s="34"/>
      <c r="EQK461" s="34"/>
      <c r="EQL461" s="34"/>
      <c r="EQM461" s="34"/>
      <c r="EQN461" s="34"/>
      <c r="EQO461" s="34"/>
      <c r="EQP461" s="34"/>
      <c r="EQQ461" s="34"/>
      <c r="EQR461" s="34"/>
      <c r="EQS461" s="34"/>
      <c r="EQT461" s="34"/>
      <c r="EQU461" s="34"/>
      <c r="EQV461" s="34"/>
      <c r="EQW461" s="34"/>
      <c r="EQX461" s="34"/>
      <c r="EQY461" s="34"/>
      <c r="EQZ461" s="34"/>
      <c r="ERA461" s="34"/>
      <c r="ERB461" s="34"/>
      <c r="ERC461" s="34"/>
      <c r="ERD461" s="34"/>
      <c r="ERE461" s="34"/>
      <c r="ERF461" s="34"/>
      <c r="ERG461" s="34"/>
      <c r="ERH461" s="34"/>
      <c r="ERI461" s="34"/>
      <c r="ERJ461" s="34"/>
      <c r="ERK461" s="34"/>
      <c r="ERL461" s="34"/>
      <c r="ERM461" s="34"/>
      <c r="ERN461" s="34"/>
      <c r="ERO461" s="34"/>
      <c r="ERP461" s="34"/>
      <c r="ERQ461" s="34"/>
      <c r="ERR461" s="34"/>
      <c r="ERS461" s="34"/>
      <c r="ERT461" s="34"/>
      <c r="ERU461" s="34"/>
      <c r="ERV461" s="34"/>
      <c r="ERW461" s="34"/>
      <c r="ERX461" s="34"/>
      <c r="ERY461" s="34"/>
      <c r="ERZ461" s="34"/>
      <c r="ESA461" s="34"/>
      <c r="ESB461" s="34"/>
      <c r="ESC461" s="34"/>
      <c r="ESD461" s="34"/>
      <c r="ESE461" s="34"/>
      <c r="ESF461" s="34"/>
      <c r="ESG461" s="34"/>
      <c r="ESH461" s="34"/>
      <c r="ESI461" s="34"/>
      <c r="ESJ461" s="34"/>
      <c r="ESK461" s="34"/>
      <c r="ESL461" s="34"/>
      <c r="ESM461" s="34"/>
      <c r="ESN461" s="34"/>
      <c r="ESO461" s="34"/>
      <c r="ESP461" s="34"/>
      <c r="ESQ461" s="34"/>
      <c r="ESR461" s="34"/>
      <c r="ESS461" s="34"/>
      <c r="EST461" s="34"/>
      <c r="ESU461" s="34"/>
      <c r="ESV461" s="34"/>
      <c r="ESW461" s="34"/>
      <c r="ESX461" s="34"/>
      <c r="ESY461" s="34"/>
      <c r="ESZ461" s="34"/>
      <c r="ETA461" s="34"/>
      <c r="ETB461" s="34"/>
      <c r="ETC461" s="34"/>
      <c r="ETD461" s="34"/>
      <c r="ETE461" s="34"/>
      <c r="ETF461" s="34"/>
      <c r="ETG461" s="34"/>
      <c r="ETH461" s="34"/>
      <c r="ETI461" s="34"/>
      <c r="ETJ461" s="34"/>
      <c r="ETK461" s="34"/>
      <c r="ETL461" s="34"/>
      <c r="ETM461" s="34"/>
      <c r="ETN461" s="34"/>
      <c r="ETO461" s="34"/>
      <c r="ETP461" s="34"/>
      <c r="ETQ461" s="34"/>
      <c r="ETR461" s="34"/>
      <c r="ETS461" s="34"/>
      <c r="ETT461" s="34"/>
      <c r="ETU461" s="34"/>
      <c r="ETV461" s="34"/>
      <c r="ETW461" s="34"/>
      <c r="ETX461" s="34"/>
      <c r="ETY461" s="34"/>
      <c r="ETZ461" s="34"/>
      <c r="EUA461" s="34"/>
      <c r="EUB461" s="34"/>
      <c r="EUC461" s="34"/>
      <c r="EUD461" s="34"/>
      <c r="EUE461" s="34"/>
      <c r="EUF461" s="34"/>
      <c r="EUG461" s="34"/>
      <c r="EUH461" s="34"/>
      <c r="EUI461" s="34"/>
      <c r="EUJ461" s="34"/>
      <c r="EUK461" s="34"/>
      <c r="EUL461" s="34"/>
      <c r="EUM461" s="34"/>
      <c r="EUN461" s="34"/>
      <c r="EUO461" s="34"/>
      <c r="EUP461" s="34"/>
      <c r="EUQ461" s="34"/>
      <c r="EUR461" s="34"/>
      <c r="EUS461" s="34"/>
      <c r="EUT461" s="34"/>
      <c r="EUU461" s="34"/>
      <c r="EUV461" s="34"/>
      <c r="EUW461" s="34"/>
      <c r="EUX461" s="34"/>
      <c r="EUY461" s="34"/>
      <c r="EUZ461" s="34"/>
      <c r="EVA461" s="34"/>
      <c r="EVB461" s="34"/>
      <c r="EVC461" s="34"/>
      <c r="EVD461" s="34"/>
      <c r="EVE461" s="34"/>
      <c r="EVF461" s="34"/>
      <c r="EVG461" s="34"/>
      <c r="EVH461" s="34"/>
      <c r="EVI461" s="34"/>
      <c r="EVJ461" s="34"/>
      <c r="EVK461" s="34"/>
      <c r="EVL461" s="34"/>
      <c r="EVM461" s="34"/>
      <c r="EVN461" s="34"/>
      <c r="EVO461" s="34"/>
      <c r="EVP461" s="34"/>
      <c r="EVQ461" s="34"/>
      <c r="EVR461" s="34"/>
      <c r="EVS461" s="34"/>
      <c r="EVT461" s="34"/>
      <c r="EVU461" s="34"/>
      <c r="EVV461" s="34"/>
      <c r="EVW461" s="34"/>
      <c r="EVX461" s="34"/>
      <c r="EVY461" s="34"/>
      <c r="EVZ461" s="34"/>
      <c r="EWA461" s="34"/>
      <c r="EWB461" s="34"/>
      <c r="EWC461" s="34"/>
      <c r="EWD461" s="34"/>
      <c r="EWE461" s="34"/>
      <c r="EWF461" s="34"/>
      <c r="EWG461" s="34"/>
      <c r="EWH461" s="34"/>
      <c r="EWI461" s="34"/>
      <c r="EWJ461" s="34"/>
      <c r="EWK461" s="34"/>
      <c r="EWL461" s="34"/>
      <c r="EWM461" s="34"/>
      <c r="EWN461" s="34"/>
      <c r="EWO461" s="34"/>
      <c r="EWP461" s="34"/>
      <c r="EWQ461" s="34"/>
      <c r="EWR461" s="34"/>
      <c r="EWS461" s="34"/>
      <c r="EWT461" s="34"/>
      <c r="EWU461" s="34"/>
      <c r="EWV461" s="34"/>
      <c r="EWW461" s="34"/>
      <c r="EWX461" s="34"/>
      <c r="EWY461" s="34"/>
      <c r="EWZ461" s="34"/>
      <c r="EXA461" s="34"/>
      <c r="EXB461" s="34"/>
      <c r="EXC461" s="34"/>
      <c r="EXD461" s="34"/>
      <c r="EXE461" s="34"/>
      <c r="EXF461" s="34"/>
      <c r="EXG461" s="34"/>
      <c r="EXH461" s="34"/>
      <c r="EXI461" s="34"/>
      <c r="EXJ461" s="34"/>
      <c r="EXK461" s="34"/>
      <c r="EXL461" s="34"/>
      <c r="EXM461" s="34"/>
      <c r="EXN461" s="34"/>
      <c r="EXO461" s="34"/>
      <c r="EXP461" s="34"/>
      <c r="EXQ461" s="34"/>
      <c r="EXR461" s="34"/>
      <c r="EXS461" s="34"/>
      <c r="EXT461" s="34"/>
      <c r="EXU461" s="34"/>
      <c r="EXV461" s="34"/>
      <c r="EXW461" s="34"/>
      <c r="EXX461" s="34"/>
      <c r="EXY461" s="34"/>
      <c r="EXZ461" s="34"/>
      <c r="EYA461" s="34"/>
      <c r="EYB461" s="34"/>
      <c r="EYC461" s="34"/>
      <c r="EYD461" s="34"/>
      <c r="EYE461" s="34"/>
      <c r="EYF461" s="34"/>
      <c r="EYG461" s="34"/>
      <c r="EYH461" s="34"/>
      <c r="EYI461" s="34"/>
      <c r="EYJ461" s="34"/>
      <c r="EYK461" s="34"/>
      <c r="EYL461" s="34"/>
      <c r="EYM461" s="34"/>
      <c r="EYN461" s="34"/>
      <c r="EYO461" s="34"/>
      <c r="EYP461" s="34"/>
      <c r="EYQ461" s="34"/>
      <c r="EYR461" s="34"/>
      <c r="EYS461" s="34"/>
      <c r="EYT461" s="34"/>
      <c r="EYU461" s="34"/>
      <c r="EYV461" s="34"/>
      <c r="EYW461" s="34"/>
      <c r="EYX461" s="34"/>
      <c r="EYY461" s="34"/>
      <c r="EYZ461" s="34"/>
      <c r="EZA461" s="34"/>
      <c r="EZB461" s="34"/>
      <c r="EZC461" s="34"/>
      <c r="EZD461" s="34"/>
      <c r="EZE461" s="34"/>
      <c r="EZF461" s="34"/>
      <c r="EZG461" s="34"/>
      <c r="EZH461" s="34"/>
      <c r="EZI461" s="34"/>
      <c r="EZJ461" s="34"/>
      <c r="EZK461" s="34"/>
      <c r="EZL461" s="34"/>
      <c r="EZM461" s="34"/>
      <c r="EZN461" s="34"/>
      <c r="EZO461" s="34"/>
      <c r="EZP461" s="34"/>
      <c r="EZQ461" s="34"/>
      <c r="EZR461" s="34"/>
      <c r="EZS461" s="34"/>
      <c r="EZT461" s="34"/>
      <c r="EZU461" s="34"/>
      <c r="EZV461" s="34"/>
      <c r="EZW461" s="34"/>
      <c r="EZX461" s="34"/>
      <c r="EZY461" s="34"/>
      <c r="EZZ461" s="34"/>
      <c r="FAA461" s="34"/>
      <c r="FAB461" s="34"/>
      <c r="FAC461" s="34"/>
      <c r="FAD461" s="34"/>
      <c r="FAE461" s="34"/>
      <c r="FAF461" s="34"/>
      <c r="FAG461" s="34"/>
      <c r="FAH461" s="34"/>
      <c r="FAI461" s="34"/>
      <c r="FAJ461" s="34"/>
      <c r="FAK461" s="34"/>
      <c r="FAL461" s="34"/>
      <c r="FAM461" s="34"/>
      <c r="FAN461" s="34"/>
      <c r="FAO461" s="34"/>
      <c r="FAP461" s="34"/>
      <c r="FAQ461" s="34"/>
      <c r="FAR461" s="34"/>
      <c r="FAS461" s="34"/>
      <c r="FAT461" s="34"/>
      <c r="FAU461" s="34"/>
      <c r="FAV461" s="34"/>
      <c r="FAW461" s="34"/>
      <c r="FAX461" s="34"/>
      <c r="FAY461" s="34"/>
      <c r="FAZ461" s="34"/>
      <c r="FBA461" s="34"/>
      <c r="FBB461" s="34"/>
      <c r="FBC461" s="34"/>
      <c r="FBD461" s="34"/>
      <c r="FBE461" s="34"/>
      <c r="FBF461" s="34"/>
      <c r="FBG461" s="34"/>
      <c r="FBH461" s="34"/>
      <c r="FBI461" s="34"/>
      <c r="FBJ461" s="34"/>
      <c r="FBK461" s="34"/>
      <c r="FBL461" s="34"/>
      <c r="FBM461" s="34"/>
      <c r="FBN461" s="34"/>
      <c r="FBO461" s="34"/>
      <c r="FBP461" s="34"/>
      <c r="FBQ461" s="34"/>
      <c r="FBR461" s="34"/>
      <c r="FBS461" s="34"/>
      <c r="FBT461" s="34"/>
      <c r="FBU461" s="34"/>
      <c r="FBV461" s="34"/>
      <c r="FBW461" s="34"/>
      <c r="FBX461" s="34"/>
      <c r="FBY461" s="34"/>
      <c r="FBZ461" s="34"/>
      <c r="FCA461" s="34"/>
      <c r="FCB461" s="34"/>
      <c r="FCC461" s="34"/>
      <c r="FCD461" s="34"/>
      <c r="FCE461" s="34"/>
      <c r="FCF461" s="34"/>
      <c r="FCG461" s="34"/>
      <c r="FCH461" s="34"/>
      <c r="FCI461" s="34"/>
      <c r="FCJ461" s="34"/>
      <c r="FCK461" s="34"/>
      <c r="FCL461" s="34"/>
      <c r="FCM461" s="34"/>
      <c r="FCN461" s="34"/>
      <c r="FCO461" s="34"/>
      <c r="FCP461" s="34"/>
      <c r="FCQ461" s="34"/>
      <c r="FCR461" s="34"/>
      <c r="FCS461" s="34"/>
      <c r="FCT461" s="34"/>
      <c r="FCU461" s="34"/>
      <c r="FCV461" s="34"/>
      <c r="FCW461" s="34"/>
      <c r="FCX461" s="34"/>
      <c r="FCY461" s="34"/>
      <c r="FCZ461" s="34"/>
      <c r="FDA461" s="34"/>
      <c r="FDB461" s="34"/>
      <c r="FDC461" s="34"/>
      <c r="FDD461" s="34"/>
      <c r="FDE461" s="34"/>
      <c r="FDF461" s="34"/>
      <c r="FDG461" s="34"/>
      <c r="FDH461" s="34"/>
      <c r="FDI461" s="34"/>
      <c r="FDJ461" s="34"/>
      <c r="FDK461" s="34"/>
      <c r="FDL461" s="34"/>
      <c r="FDM461" s="34"/>
      <c r="FDN461" s="34"/>
      <c r="FDO461" s="34"/>
      <c r="FDP461" s="34"/>
      <c r="FDQ461" s="34"/>
      <c r="FDR461" s="34"/>
      <c r="FDS461" s="34"/>
      <c r="FDT461" s="34"/>
      <c r="FDU461" s="34"/>
      <c r="FDV461" s="34"/>
      <c r="FDW461" s="34"/>
      <c r="FDX461" s="34"/>
      <c r="FDY461" s="34"/>
      <c r="FDZ461" s="34"/>
      <c r="FEA461" s="34"/>
      <c r="FEB461" s="34"/>
      <c r="FEC461" s="34"/>
      <c r="FED461" s="34"/>
      <c r="FEE461" s="34"/>
      <c r="FEF461" s="34"/>
      <c r="FEG461" s="34"/>
      <c r="FEH461" s="34"/>
      <c r="FEI461" s="34"/>
      <c r="FEJ461" s="34"/>
      <c r="FEK461" s="34"/>
      <c r="FEL461" s="34"/>
      <c r="FEM461" s="34"/>
      <c r="FEN461" s="34"/>
      <c r="FEO461" s="34"/>
      <c r="FEP461" s="34"/>
      <c r="FEQ461" s="34"/>
      <c r="FER461" s="34"/>
      <c r="FES461" s="34"/>
      <c r="FET461" s="34"/>
      <c r="FEU461" s="34"/>
      <c r="FEV461" s="34"/>
      <c r="FEW461" s="34"/>
      <c r="FEX461" s="34"/>
      <c r="FEY461" s="34"/>
      <c r="FEZ461" s="34"/>
      <c r="FFA461" s="34"/>
      <c r="FFB461" s="34"/>
      <c r="FFC461" s="34"/>
      <c r="FFD461" s="34"/>
      <c r="FFE461" s="34"/>
      <c r="FFF461" s="34"/>
      <c r="FFG461" s="34"/>
      <c r="FFH461" s="34"/>
      <c r="FFI461" s="34"/>
      <c r="FFJ461" s="34"/>
      <c r="FFK461" s="34"/>
      <c r="FFL461" s="34"/>
      <c r="FFM461" s="34"/>
      <c r="FFN461" s="34"/>
      <c r="FFO461" s="34"/>
      <c r="FFP461" s="34"/>
      <c r="FFQ461" s="34"/>
      <c r="FFR461" s="34"/>
      <c r="FFS461" s="34"/>
      <c r="FFT461" s="34"/>
      <c r="FFU461" s="34"/>
      <c r="FFV461" s="34"/>
      <c r="FFW461" s="34"/>
      <c r="FFX461" s="34"/>
      <c r="FFY461" s="34"/>
      <c r="FFZ461" s="34"/>
      <c r="FGA461" s="34"/>
      <c r="FGB461" s="34"/>
      <c r="FGC461" s="34"/>
      <c r="FGD461" s="34"/>
      <c r="FGE461" s="34"/>
      <c r="FGF461" s="34"/>
      <c r="FGG461" s="34"/>
      <c r="FGH461" s="34"/>
      <c r="FGI461" s="34"/>
      <c r="FGJ461" s="34"/>
      <c r="FGK461" s="34"/>
      <c r="FGL461" s="34"/>
      <c r="FGM461" s="34"/>
      <c r="FGN461" s="34"/>
      <c r="FGO461" s="34"/>
      <c r="FGP461" s="34"/>
      <c r="FGQ461" s="34"/>
      <c r="FGR461" s="34"/>
      <c r="FGS461" s="34"/>
      <c r="FGT461" s="34"/>
      <c r="FGU461" s="34"/>
      <c r="FGV461" s="34"/>
      <c r="FGW461" s="34"/>
      <c r="FGX461" s="34"/>
      <c r="FGY461" s="34"/>
      <c r="FGZ461" s="34"/>
      <c r="FHA461" s="34"/>
      <c r="FHB461" s="34"/>
      <c r="FHC461" s="34"/>
      <c r="FHD461" s="34"/>
      <c r="FHE461" s="34"/>
      <c r="FHF461" s="34"/>
      <c r="FHG461" s="34"/>
      <c r="FHH461" s="34"/>
      <c r="FHI461" s="34"/>
      <c r="FHJ461" s="34"/>
      <c r="FHK461" s="34"/>
      <c r="FHL461" s="34"/>
      <c r="FHM461" s="34"/>
      <c r="FHN461" s="34"/>
      <c r="FHO461" s="34"/>
      <c r="FHP461" s="34"/>
      <c r="FHQ461" s="34"/>
      <c r="FHR461" s="34"/>
      <c r="FHS461" s="34"/>
      <c r="FHT461" s="34"/>
      <c r="FHU461" s="34"/>
      <c r="FHV461" s="34"/>
      <c r="FHW461" s="34"/>
      <c r="FHX461" s="34"/>
      <c r="FHY461" s="34"/>
      <c r="FHZ461" s="34"/>
      <c r="FIA461" s="34"/>
      <c r="FIB461" s="34"/>
      <c r="FIC461" s="34"/>
      <c r="FID461" s="34"/>
      <c r="FIE461" s="34"/>
      <c r="FIF461" s="34"/>
      <c r="FIG461" s="34"/>
      <c r="FIH461" s="34"/>
      <c r="FII461" s="34"/>
      <c r="FIJ461" s="34"/>
      <c r="FIK461" s="34"/>
      <c r="FIL461" s="34"/>
      <c r="FIM461" s="34"/>
      <c r="FIN461" s="34"/>
      <c r="FIO461" s="34"/>
      <c r="FIP461" s="34"/>
      <c r="FIQ461" s="34"/>
      <c r="FIR461" s="34"/>
      <c r="FIS461" s="34"/>
      <c r="FIT461" s="34"/>
      <c r="FIU461" s="34"/>
      <c r="FIV461" s="34"/>
      <c r="FIW461" s="34"/>
      <c r="FIX461" s="34"/>
      <c r="FIY461" s="34"/>
      <c r="FIZ461" s="34"/>
      <c r="FJA461" s="34"/>
      <c r="FJB461" s="34"/>
      <c r="FJC461" s="34"/>
      <c r="FJD461" s="34"/>
      <c r="FJE461" s="34"/>
      <c r="FJF461" s="34"/>
      <c r="FJG461" s="34"/>
      <c r="FJH461" s="34"/>
      <c r="FJI461" s="34"/>
      <c r="FJJ461" s="34"/>
      <c r="FJK461" s="34"/>
      <c r="FJL461" s="34"/>
      <c r="FJM461" s="34"/>
      <c r="FJN461" s="34"/>
      <c r="FJO461" s="34"/>
      <c r="FJP461" s="34"/>
      <c r="FJQ461" s="34"/>
      <c r="FJR461" s="34"/>
      <c r="FJS461" s="34"/>
      <c r="FJT461" s="34"/>
      <c r="FJU461" s="34"/>
      <c r="FJV461" s="34"/>
      <c r="FJW461" s="34"/>
      <c r="FJX461" s="34"/>
      <c r="FJY461" s="34"/>
      <c r="FJZ461" s="34"/>
      <c r="FKA461" s="34"/>
      <c r="FKB461" s="34"/>
      <c r="FKC461" s="34"/>
      <c r="FKD461" s="34"/>
      <c r="FKE461" s="34"/>
      <c r="FKF461" s="34"/>
      <c r="FKG461" s="34"/>
      <c r="FKH461" s="34"/>
      <c r="FKI461" s="34"/>
      <c r="FKJ461" s="34"/>
      <c r="FKK461" s="34"/>
      <c r="FKL461" s="34"/>
      <c r="FKM461" s="34"/>
      <c r="FKN461" s="34"/>
      <c r="FKO461" s="34"/>
      <c r="FKP461" s="34"/>
      <c r="FKQ461" s="34"/>
      <c r="FKR461" s="34"/>
      <c r="FKS461" s="34"/>
      <c r="FKT461" s="34"/>
      <c r="FKU461" s="34"/>
      <c r="FKV461" s="34"/>
      <c r="FKW461" s="34"/>
      <c r="FKX461" s="34"/>
      <c r="FKY461" s="34"/>
      <c r="FKZ461" s="34"/>
      <c r="FLA461" s="34"/>
      <c r="FLB461" s="34"/>
      <c r="FLC461" s="34"/>
      <c r="FLD461" s="34"/>
      <c r="FLE461" s="34"/>
      <c r="FLF461" s="34"/>
      <c r="FLG461" s="34"/>
      <c r="FLH461" s="34"/>
      <c r="FLI461" s="34"/>
      <c r="FLJ461" s="34"/>
      <c r="FLK461" s="34"/>
      <c r="FLL461" s="34"/>
      <c r="FLM461" s="34"/>
      <c r="FLN461" s="34"/>
      <c r="FLO461" s="34"/>
      <c r="FLP461" s="34"/>
      <c r="FLQ461" s="34"/>
      <c r="FLR461" s="34"/>
      <c r="FLS461" s="34"/>
      <c r="FLT461" s="34"/>
      <c r="FLU461" s="34"/>
      <c r="FLV461" s="34"/>
      <c r="FLW461" s="34"/>
      <c r="FLX461" s="34"/>
      <c r="FLY461" s="34"/>
      <c r="FLZ461" s="34"/>
      <c r="FMA461" s="34"/>
      <c r="FMB461" s="34"/>
      <c r="FMC461" s="34"/>
      <c r="FMD461" s="34"/>
      <c r="FME461" s="34"/>
      <c r="FMF461" s="34"/>
      <c r="FMG461" s="34"/>
      <c r="FMH461" s="34"/>
      <c r="FMI461" s="34"/>
      <c r="FMJ461" s="34"/>
      <c r="FMK461" s="34"/>
      <c r="FML461" s="34"/>
      <c r="FMM461" s="34"/>
      <c r="FMN461" s="34"/>
      <c r="FMO461" s="34"/>
      <c r="FMP461" s="34"/>
      <c r="FMQ461" s="34"/>
      <c r="FMR461" s="34"/>
      <c r="FMS461" s="34"/>
      <c r="FMT461" s="34"/>
      <c r="FMU461" s="34"/>
      <c r="FMV461" s="34"/>
      <c r="FMW461" s="34"/>
      <c r="FMX461" s="34"/>
      <c r="FMY461" s="34"/>
      <c r="FMZ461" s="34"/>
      <c r="FNA461" s="34"/>
      <c r="FNB461" s="34"/>
      <c r="FNC461" s="34"/>
      <c r="FND461" s="34"/>
      <c r="FNE461" s="34"/>
      <c r="FNF461" s="34"/>
      <c r="FNG461" s="34"/>
      <c r="FNH461" s="34"/>
      <c r="FNI461" s="34"/>
      <c r="FNJ461" s="34"/>
      <c r="FNK461" s="34"/>
      <c r="FNL461" s="34"/>
      <c r="FNM461" s="34"/>
      <c r="FNN461" s="34"/>
      <c r="FNO461" s="34"/>
      <c r="FNP461" s="34"/>
      <c r="FNQ461" s="34"/>
      <c r="FNR461" s="34"/>
      <c r="FNS461" s="34"/>
      <c r="FNT461" s="34"/>
      <c r="FNU461" s="34"/>
      <c r="FNV461" s="34"/>
      <c r="FNW461" s="34"/>
      <c r="FNX461" s="34"/>
      <c r="FNY461" s="34"/>
      <c r="FNZ461" s="34"/>
      <c r="FOA461" s="34"/>
      <c r="FOB461" s="34"/>
      <c r="FOC461" s="34"/>
      <c r="FOD461" s="34"/>
      <c r="FOE461" s="34"/>
      <c r="FOF461" s="34"/>
      <c r="FOG461" s="34"/>
      <c r="FOH461" s="34"/>
      <c r="FOI461" s="34"/>
      <c r="FOJ461" s="34"/>
      <c r="FOK461" s="34"/>
      <c r="FOL461" s="34"/>
      <c r="FOM461" s="34"/>
      <c r="FON461" s="34"/>
      <c r="FOO461" s="34"/>
      <c r="FOP461" s="34"/>
      <c r="FOQ461" s="34"/>
      <c r="FOR461" s="34"/>
      <c r="FOS461" s="34"/>
      <c r="FOT461" s="34"/>
      <c r="FOU461" s="34"/>
      <c r="FOV461" s="34"/>
      <c r="FOW461" s="34"/>
      <c r="FOX461" s="34"/>
      <c r="FOY461" s="34"/>
      <c r="FOZ461" s="34"/>
      <c r="FPA461" s="34"/>
      <c r="FPB461" s="34"/>
      <c r="FPC461" s="34"/>
      <c r="FPD461" s="34"/>
      <c r="FPE461" s="34"/>
      <c r="FPF461" s="34"/>
      <c r="FPG461" s="34"/>
      <c r="FPH461" s="34"/>
      <c r="FPI461" s="34"/>
      <c r="FPJ461" s="34"/>
      <c r="FPK461" s="34"/>
      <c r="FPL461" s="34"/>
      <c r="FPM461" s="34"/>
      <c r="FPN461" s="34"/>
      <c r="FPO461" s="34"/>
      <c r="FPP461" s="34"/>
      <c r="FPQ461" s="34"/>
      <c r="FPR461" s="34"/>
      <c r="FPS461" s="34"/>
      <c r="FPT461" s="34"/>
      <c r="FPU461" s="34"/>
      <c r="FPV461" s="34"/>
      <c r="FPW461" s="34"/>
      <c r="FPX461" s="34"/>
      <c r="FPY461" s="34"/>
      <c r="FPZ461" s="34"/>
      <c r="FQA461" s="34"/>
      <c r="FQB461" s="34"/>
      <c r="FQC461" s="34"/>
      <c r="FQD461" s="34"/>
      <c r="FQE461" s="34"/>
      <c r="FQF461" s="34"/>
      <c r="FQG461" s="34"/>
      <c r="FQH461" s="34"/>
      <c r="FQI461" s="34"/>
      <c r="FQJ461" s="34"/>
      <c r="FQK461" s="34"/>
      <c r="FQL461" s="34"/>
      <c r="FQM461" s="34"/>
      <c r="FQN461" s="34"/>
      <c r="FQO461" s="34"/>
      <c r="FQP461" s="34"/>
      <c r="FQQ461" s="34"/>
      <c r="FQR461" s="34"/>
      <c r="FQS461" s="34"/>
      <c r="FQT461" s="34"/>
      <c r="FQU461" s="34"/>
      <c r="FQV461" s="34"/>
      <c r="FQW461" s="34"/>
      <c r="FQX461" s="34"/>
      <c r="FQY461" s="34"/>
      <c r="FQZ461" s="34"/>
      <c r="FRA461" s="34"/>
      <c r="FRB461" s="34"/>
      <c r="FRC461" s="34"/>
      <c r="FRD461" s="34"/>
      <c r="FRE461" s="34"/>
      <c r="FRF461" s="34"/>
      <c r="FRG461" s="34"/>
      <c r="FRH461" s="34"/>
      <c r="FRI461" s="34"/>
      <c r="FRJ461" s="34"/>
      <c r="FRK461" s="34"/>
      <c r="FRL461" s="34"/>
      <c r="FRM461" s="34"/>
      <c r="FRN461" s="34"/>
      <c r="FRO461" s="34"/>
      <c r="FRP461" s="34"/>
      <c r="FRQ461" s="34"/>
      <c r="FRR461" s="34"/>
      <c r="FRS461" s="34"/>
      <c r="FRT461" s="34"/>
      <c r="FRU461" s="34"/>
      <c r="FRV461" s="34"/>
      <c r="FRW461" s="34"/>
      <c r="FRX461" s="34"/>
      <c r="FRY461" s="34"/>
      <c r="FRZ461" s="34"/>
      <c r="FSA461" s="34"/>
      <c r="FSB461" s="34"/>
      <c r="FSC461" s="34"/>
      <c r="FSD461" s="34"/>
      <c r="FSE461" s="34"/>
      <c r="FSF461" s="34"/>
      <c r="FSG461" s="34"/>
      <c r="FSH461" s="34"/>
      <c r="FSI461" s="34"/>
      <c r="FSJ461" s="34"/>
      <c r="FSK461" s="34"/>
      <c r="FSL461" s="34"/>
      <c r="FSM461" s="34"/>
      <c r="FSN461" s="34"/>
      <c r="FSO461" s="34"/>
      <c r="FSP461" s="34"/>
      <c r="FSQ461" s="34"/>
      <c r="FSR461" s="34"/>
      <c r="FSS461" s="34"/>
      <c r="FST461" s="34"/>
      <c r="FSU461" s="34"/>
      <c r="FSV461" s="34"/>
      <c r="FSW461" s="34"/>
      <c r="FSX461" s="34"/>
      <c r="FSY461" s="34"/>
      <c r="FSZ461" s="34"/>
      <c r="FTA461" s="34"/>
      <c r="FTB461" s="34"/>
      <c r="FTC461" s="34"/>
      <c r="FTD461" s="34"/>
      <c r="FTE461" s="34"/>
      <c r="FTF461" s="34"/>
      <c r="FTG461" s="34"/>
      <c r="FTH461" s="34"/>
      <c r="FTI461" s="34"/>
      <c r="FTJ461" s="34"/>
      <c r="FTK461" s="34"/>
      <c r="FTL461" s="34"/>
      <c r="FTM461" s="34"/>
      <c r="FTN461" s="34"/>
      <c r="FTO461" s="34"/>
      <c r="FTP461" s="34"/>
      <c r="FTQ461" s="34"/>
      <c r="FTR461" s="34"/>
      <c r="FTS461" s="34"/>
      <c r="FTT461" s="34"/>
      <c r="FTU461" s="34"/>
      <c r="FTV461" s="34"/>
      <c r="FTW461" s="34"/>
      <c r="FTX461" s="34"/>
      <c r="FTY461" s="34"/>
      <c r="FTZ461" s="34"/>
      <c r="FUA461" s="34"/>
      <c r="FUB461" s="34"/>
      <c r="FUC461" s="34"/>
      <c r="FUD461" s="34"/>
      <c r="FUE461" s="34"/>
      <c r="FUF461" s="34"/>
      <c r="FUG461" s="34"/>
      <c r="FUH461" s="34"/>
      <c r="FUI461" s="34"/>
      <c r="FUJ461" s="34"/>
      <c r="FUK461" s="34"/>
      <c r="FUL461" s="34"/>
      <c r="FUM461" s="34"/>
      <c r="FUN461" s="34"/>
      <c r="FUO461" s="34"/>
      <c r="FUP461" s="34"/>
      <c r="FUQ461" s="34"/>
      <c r="FUR461" s="34"/>
      <c r="FUS461" s="34"/>
      <c r="FUT461" s="34"/>
      <c r="FUU461" s="34"/>
      <c r="FUV461" s="34"/>
      <c r="FUW461" s="34"/>
      <c r="FUX461" s="34"/>
      <c r="FUY461" s="34"/>
      <c r="FUZ461" s="34"/>
      <c r="FVA461" s="34"/>
      <c r="FVB461" s="34"/>
      <c r="FVC461" s="34"/>
      <c r="FVD461" s="34"/>
      <c r="FVE461" s="34"/>
      <c r="FVF461" s="34"/>
      <c r="FVG461" s="34"/>
      <c r="FVH461" s="34"/>
      <c r="FVI461" s="34"/>
      <c r="FVJ461" s="34"/>
      <c r="FVK461" s="34"/>
      <c r="FVL461" s="34"/>
      <c r="FVM461" s="34"/>
      <c r="FVN461" s="34"/>
      <c r="FVO461" s="34"/>
      <c r="FVP461" s="34"/>
      <c r="FVQ461" s="34"/>
      <c r="FVR461" s="34"/>
      <c r="FVS461" s="34"/>
      <c r="FVT461" s="34"/>
      <c r="FVU461" s="34"/>
      <c r="FVV461" s="34"/>
      <c r="FVW461" s="34"/>
      <c r="FVX461" s="34"/>
      <c r="FVY461" s="34"/>
      <c r="FVZ461" s="34"/>
      <c r="FWA461" s="34"/>
      <c r="FWB461" s="34"/>
      <c r="FWC461" s="34"/>
      <c r="FWD461" s="34"/>
      <c r="FWE461" s="34"/>
      <c r="FWF461" s="34"/>
      <c r="FWG461" s="34"/>
      <c r="FWH461" s="34"/>
      <c r="FWI461" s="34"/>
      <c r="FWJ461" s="34"/>
      <c r="FWK461" s="34"/>
      <c r="FWL461" s="34"/>
      <c r="FWM461" s="34"/>
      <c r="FWN461" s="34"/>
      <c r="FWO461" s="34"/>
      <c r="FWP461" s="34"/>
      <c r="FWQ461" s="34"/>
      <c r="FWR461" s="34"/>
      <c r="FWS461" s="34"/>
      <c r="FWT461" s="34"/>
      <c r="FWU461" s="34"/>
      <c r="FWV461" s="34"/>
      <c r="FWW461" s="34"/>
      <c r="FWX461" s="34"/>
      <c r="FWY461" s="34"/>
      <c r="FWZ461" s="34"/>
      <c r="FXA461" s="34"/>
      <c r="FXB461" s="34"/>
      <c r="FXC461" s="34"/>
      <c r="FXD461" s="34"/>
      <c r="FXE461" s="34"/>
      <c r="FXF461" s="34"/>
      <c r="FXG461" s="34"/>
      <c r="FXH461" s="34"/>
      <c r="FXI461" s="34"/>
      <c r="FXJ461" s="34"/>
      <c r="FXK461" s="34"/>
      <c r="FXL461" s="34"/>
      <c r="FXM461" s="34"/>
      <c r="FXN461" s="34"/>
      <c r="FXO461" s="34"/>
      <c r="FXP461" s="34"/>
      <c r="FXQ461" s="34"/>
      <c r="FXR461" s="34"/>
      <c r="FXS461" s="34"/>
      <c r="FXT461" s="34"/>
      <c r="FXU461" s="34"/>
      <c r="FXV461" s="34"/>
      <c r="FXW461" s="34"/>
      <c r="FXX461" s="34"/>
      <c r="FXY461" s="34"/>
      <c r="FXZ461" s="34"/>
      <c r="FYA461" s="34"/>
      <c r="FYB461" s="34"/>
      <c r="FYC461" s="34"/>
      <c r="FYD461" s="34"/>
      <c r="FYE461" s="34"/>
      <c r="FYF461" s="34"/>
      <c r="FYG461" s="34"/>
      <c r="FYH461" s="34"/>
      <c r="FYI461" s="34"/>
      <c r="FYJ461" s="34"/>
      <c r="FYK461" s="34"/>
      <c r="FYL461" s="34"/>
      <c r="FYM461" s="34"/>
      <c r="FYN461" s="34"/>
      <c r="FYO461" s="34"/>
      <c r="FYP461" s="34"/>
      <c r="FYQ461" s="34"/>
      <c r="FYR461" s="34"/>
      <c r="FYS461" s="34"/>
      <c r="FYT461" s="34"/>
      <c r="FYU461" s="34"/>
      <c r="FYV461" s="34"/>
      <c r="FYW461" s="34"/>
      <c r="FYX461" s="34"/>
      <c r="FYY461" s="34"/>
      <c r="FYZ461" s="34"/>
      <c r="FZA461" s="34"/>
      <c r="FZB461" s="34"/>
      <c r="FZC461" s="34"/>
      <c r="FZD461" s="34"/>
      <c r="FZE461" s="34"/>
      <c r="FZF461" s="34"/>
      <c r="FZG461" s="34"/>
      <c r="FZH461" s="34"/>
      <c r="FZI461" s="34"/>
      <c r="FZJ461" s="34"/>
      <c r="FZK461" s="34"/>
      <c r="FZL461" s="34"/>
      <c r="FZM461" s="34"/>
      <c r="FZN461" s="34"/>
      <c r="FZO461" s="34"/>
      <c r="FZP461" s="34"/>
      <c r="FZQ461" s="34"/>
      <c r="FZR461" s="34"/>
      <c r="FZS461" s="34"/>
      <c r="FZT461" s="34"/>
      <c r="FZU461" s="34"/>
      <c r="FZV461" s="34"/>
      <c r="FZW461" s="34"/>
      <c r="FZX461" s="34"/>
      <c r="FZY461" s="34"/>
      <c r="FZZ461" s="34"/>
      <c r="GAA461" s="34"/>
      <c r="GAB461" s="34"/>
      <c r="GAC461" s="34"/>
      <c r="GAD461" s="34"/>
      <c r="GAE461" s="34"/>
      <c r="GAF461" s="34"/>
      <c r="GAG461" s="34"/>
      <c r="GAH461" s="34"/>
      <c r="GAI461" s="34"/>
      <c r="GAJ461" s="34"/>
      <c r="GAK461" s="34"/>
      <c r="GAL461" s="34"/>
      <c r="GAM461" s="34"/>
      <c r="GAN461" s="34"/>
      <c r="GAO461" s="34"/>
      <c r="GAP461" s="34"/>
      <c r="GAQ461" s="34"/>
      <c r="GAR461" s="34"/>
      <c r="GAS461" s="34"/>
      <c r="GAT461" s="34"/>
      <c r="GAU461" s="34"/>
      <c r="GAV461" s="34"/>
      <c r="GAW461" s="34"/>
      <c r="GAX461" s="34"/>
      <c r="GAY461" s="34"/>
      <c r="GAZ461" s="34"/>
      <c r="GBA461" s="34"/>
      <c r="GBB461" s="34"/>
      <c r="GBC461" s="34"/>
      <c r="GBD461" s="34"/>
      <c r="GBE461" s="34"/>
      <c r="GBF461" s="34"/>
      <c r="GBG461" s="34"/>
      <c r="GBH461" s="34"/>
      <c r="GBI461" s="34"/>
      <c r="GBJ461" s="34"/>
      <c r="GBK461" s="34"/>
      <c r="GBL461" s="34"/>
      <c r="GBM461" s="34"/>
      <c r="GBN461" s="34"/>
      <c r="GBO461" s="34"/>
      <c r="GBP461" s="34"/>
      <c r="GBQ461" s="34"/>
      <c r="GBR461" s="34"/>
      <c r="GBS461" s="34"/>
      <c r="GBT461" s="34"/>
      <c r="GBU461" s="34"/>
      <c r="GBV461" s="34"/>
      <c r="GBW461" s="34"/>
      <c r="GBX461" s="34"/>
      <c r="GBY461" s="34"/>
      <c r="GBZ461" s="34"/>
      <c r="GCA461" s="34"/>
      <c r="GCB461" s="34"/>
      <c r="GCC461" s="34"/>
      <c r="GCD461" s="34"/>
      <c r="GCE461" s="34"/>
      <c r="GCF461" s="34"/>
      <c r="GCG461" s="34"/>
      <c r="GCH461" s="34"/>
      <c r="GCI461" s="34"/>
      <c r="GCJ461" s="34"/>
      <c r="GCK461" s="34"/>
      <c r="GCL461" s="34"/>
      <c r="GCM461" s="34"/>
      <c r="GCN461" s="34"/>
      <c r="GCO461" s="34"/>
      <c r="GCP461" s="34"/>
      <c r="GCQ461" s="34"/>
      <c r="GCR461" s="34"/>
      <c r="GCS461" s="34"/>
      <c r="GCT461" s="34"/>
      <c r="GCU461" s="34"/>
      <c r="GCV461" s="34"/>
      <c r="GCW461" s="34"/>
      <c r="GCX461" s="34"/>
      <c r="GCY461" s="34"/>
      <c r="GCZ461" s="34"/>
      <c r="GDA461" s="34"/>
      <c r="GDB461" s="34"/>
      <c r="GDC461" s="34"/>
      <c r="GDD461" s="34"/>
      <c r="GDE461" s="34"/>
      <c r="GDF461" s="34"/>
      <c r="GDG461" s="34"/>
      <c r="GDH461" s="34"/>
      <c r="GDI461" s="34"/>
      <c r="GDJ461" s="34"/>
      <c r="GDK461" s="34"/>
      <c r="GDL461" s="34"/>
      <c r="GDM461" s="34"/>
      <c r="GDN461" s="34"/>
      <c r="GDO461" s="34"/>
      <c r="GDP461" s="34"/>
      <c r="GDQ461" s="34"/>
      <c r="GDR461" s="34"/>
      <c r="GDS461" s="34"/>
      <c r="GDT461" s="34"/>
      <c r="GDU461" s="34"/>
      <c r="GDV461" s="34"/>
      <c r="GDW461" s="34"/>
      <c r="GDX461" s="34"/>
      <c r="GDY461" s="34"/>
      <c r="GDZ461" s="34"/>
      <c r="GEA461" s="34"/>
      <c r="GEB461" s="34"/>
      <c r="GEC461" s="34"/>
      <c r="GED461" s="34"/>
      <c r="GEE461" s="34"/>
      <c r="GEF461" s="34"/>
      <c r="GEG461" s="34"/>
      <c r="GEH461" s="34"/>
      <c r="GEI461" s="34"/>
      <c r="GEJ461" s="34"/>
      <c r="GEK461" s="34"/>
      <c r="GEL461" s="34"/>
      <c r="GEM461" s="34"/>
      <c r="GEN461" s="34"/>
      <c r="GEO461" s="34"/>
      <c r="GEP461" s="34"/>
      <c r="GEQ461" s="34"/>
      <c r="GER461" s="34"/>
      <c r="GES461" s="34"/>
      <c r="GET461" s="34"/>
      <c r="GEU461" s="34"/>
      <c r="GEV461" s="34"/>
      <c r="GEW461" s="34"/>
      <c r="GEX461" s="34"/>
      <c r="GEY461" s="34"/>
      <c r="GEZ461" s="34"/>
      <c r="GFA461" s="34"/>
      <c r="GFB461" s="34"/>
      <c r="GFC461" s="34"/>
      <c r="GFD461" s="34"/>
      <c r="GFE461" s="34"/>
      <c r="GFF461" s="34"/>
      <c r="GFG461" s="34"/>
      <c r="GFH461" s="34"/>
      <c r="GFI461" s="34"/>
      <c r="GFJ461" s="34"/>
      <c r="GFK461" s="34"/>
      <c r="GFL461" s="34"/>
      <c r="GFM461" s="34"/>
      <c r="GFN461" s="34"/>
      <c r="GFO461" s="34"/>
      <c r="GFP461" s="34"/>
      <c r="GFQ461" s="34"/>
      <c r="GFR461" s="34"/>
      <c r="GFS461" s="34"/>
      <c r="GFT461" s="34"/>
      <c r="GFU461" s="34"/>
      <c r="GFV461" s="34"/>
      <c r="GFW461" s="34"/>
      <c r="GFX461" s="34"/>
      <c r="GFY461" s="34"/>
      <c r="GFZ461" s="34"/>
      <c r="GGA461" s="34"/>
      <c r="GGB461" s="34"/>
      <c r="GGC461" s="34"/>
      <c r="GGD461" s="34"/>
      <c r="GGE461" s="34"/>
      <c r="GGF461" s="34"/>
      <c r="GGG461" s="34"/>
      <c r="GGH461" s="34"/>
      <c r="GGI461" s="34"/>
      <c r="GGJ461" s="34"/>
      <c r="GGK461" s="34"/>
      <c r="GGL461" s="34"/>
      <c r="GGM461" s="34"/>
      <c r="GGN461" s="34"/>
      <c r="GGO461" s="34"/>
      <c r="GGP461" s="34"/>
      <c r="GGQ461" s="34"/>
      <c r="GGR461" s="34"/>
      <c r="GGS461" s="34"/>
      <c r="GGT461" s="34"/>
      <c r="GGU461" s="34"/>
      <c r="GGV461" s="34"/>
      <c r="GGW461" s="34"/>
      <c r="GGX461" s="34"/>
      <c r="GGY461" s="34"/>
      <c r="GGZ461" s="34"/>
      <c r="GHA461" s="34"/>
      <c r="GHB461" s="34"/>
      <c r="GHC461" s="34"/>
      <c r="GHD461" s="34"/>
      <c r="GHE461" s="34"/>
      <c r="GHF461" s="34"/>
      <c r="GHG461" s="34"/>
      <c r="GHH461" s="34"/>
      <c r="GHI461" s="34"/>
      <c r="GHJ461" s="34"/>
      <c r="GHK461" s="34"/>
      <c r="GHL461" s="34"/>
      <c r="GHM461" s="34"/>
      <c r="GHN461" s="34"/>
      <c r="GHO461" s="34"/>
      <c r="GHP461" s="34"/>
      <c r="GHQ461" s="34"/>
      <c r="GHR461" s="34"/>
      <c r="GHS461" s="34"/>
      <c r="GHT461" s="34"/>
      <c r="GHU461" s="34"/>
      <c r="GHV461" s="34"/>
      <c r="GHW461" s="34"/>
      <c r="GHX461" s="34"/>
      <c r="GHY461" s="34"/>
      <c r="GHZ461" s="34"/>
      <c r="GIA461" s="34"/>
      <c r="GIB461" s="34"/>
      <c r="GIC461" s="34"/>
      <c r="GID461" s="34"/>
      <c r="GIE461" s="34"/>
      <c r="GIF461" s="34"/>
      <c r="GIG461" s="34"/>
      <c r="GIH461" s="34"/>
      <c r="GII461" s="34"/>
      <c r="GIJ461" s="34"/>
      <c r="GIK461" s="34"/>
      <c r="GIL461" s="34"/>
      <c r="GIM461" s="34"/>
      <c r="GIN461" s="34"/>
      <c r="GIO461" s="34"/>
      <c r="GIP461" s="34"/>
      <c r="GIQ461" s="34"/>
      <c r="GIR461" s="34"/>
      <c r="GIS461" s="34"/>
      <c r="GIT461" s="34"/>
      <c r="GIU461" s="34"/>
      <c r="GIV461" s="34"/>
      <c r="GIW461" s="34"/>
      <c r="GIX461" s="34"/>
      <c r="GIY461" s="34"/>
      <c r="GIZ461" s="34"/>
      <c r="GJA461" s="34"/>
      <c r="GJB461" s="34"/>
      <c r="GJC461" s="34"/>
      <c r="GJD461" s="34"/>
      <c r="GJE461" s="34"/>
      <c r="GJF461" s="34"/>
      <c r="GJG461" s="34"/>
      <c r="GJH461" s="34"/>
      <c r="GJI461" s="34"/>
      <c r="GJJ461" s="34"/>
      <c r="GJK461" s="34"/>
      <c r="GJL461" s="34"/>
      <c r="GJM461" s="34"/>
      <c r="GJN461" s="34"/>
      <c r="GJO461" s="34"/>
      <c r="GJP461" s="34"/>
      <c r="GJQ461" s="34"/>
      <c r="GJR461" s="34"/>
      <c r="GJS461" s="34"/>
      <c r="GJT461" s="34"/>
      <c r="GJU461" s="34"/>
      <c r="GJV461" s="34"/>
      <c r="GJW461" s="34"/>
      <c r="GJX461" s="34"/>
      <c r="GJY461" s="34"/>
      <c r="GJZ461" s="34"/>
      <c r="GKA461" s="34"/>
      <c r="GKB461" s="34"/>
      <c r="GKC461" s="34"/>
      <c r="GKD461" s="34"/>
      <c r="GKE461" s="34"/>
      <c r="GKF461" s="34"/>
      <c r="GKG461" s="34"/>
      <c r="GKH461" s="34"/>
      <c r="GKI461" s="34"/>
      <c r="GKJ461" s="34"/>
      <c r="GKK461" s="34"/>
      <c r="GKL461" s="34"/>
      <c r="GKM461" s="34"/>
      <c r="GKN461" s="34"/>
      <c r="GKO461" s="34"/>
      <c r="GKP461" s="34"/>
      <c r="GKQ461" s="34"/>
      <c r="GKR461" s="34"/>
      <c r="GKS461" s="34"/>
      <c r="GKT461" s="34"/>
      <c r="GKU461" s="34"/>
      <c r="GKV461" s="34"/>
      <c r="GKW461" s="34"/>
      <c r="GKX461" s="34"/>
      <c r="GKY461" s="34"/>
      <c r="GKZ461" s="34"/>
      <c r="GLA461" s="34"/>
      <c r="GLB461" s="34"/>
      <c r="GLC461" s="34"/>
      <c r="GLD461" s="34"/>
      <c r="GLE461" s="34"/>
      <c r="GLF461" s="34"/>
      <c r="GLG461" s="34"/>
      <c r="GLH461" s="34"/>
      <c r="GLI461" s="34"/>
      <c r="GLJ461" s="34"/>
      <c r="GLK461" s="34"/>
      <c r="GLL461" s="34"/>
      <c r="GLM461" s="34"/>
      <c r="GLN461" s="34"/>
      <c r="GLO461" s="34"/>
      <c r="GLP461" s="34"/>
      <c r="GLQ461" s="34"/>
      <c r="GLR461" s="34"/>
      <c r="GLS461" s="34"/>
      <c r="GLT461" s="34"/>
      <c r="GLU461" s="34"/>
      <c r="GLV461" s="34"/>
      <c r="GLW461" s="34"/>
      <c r="GLX461" s="34"/>
      <c r="GLY461" s="34"/>
      <c r="GLZ461" s="34"/>
      <c r="GMA461" s="34"/>
      <c r="GMB461" s="34"/>
      <c r="GMC461" s="34"/>
      <c r="GMD461" s="34"/>
      <c r="GME461" s="34"/>
      <c r="GMF461" s="34"/>
      <c r="GMG461" s="34"/>
      <c r="GMH461" s="34"/>
      <c r="GMI461" s="34"/>
      <c r="GMJ461" s="34"/>
      <c r="GMK461" s="34"/>
      <c r="GML461" s="34"/>
      <c r="GMM461" s="34"/>
      <c r="GMN461" s="34"/>
      <c r="GMO461" s="34"/>
      <c r="GMP461" s="34"/>
      <c r="GMQ461" s="34"/>
      <c r="GMR461" s="34"/>
      <c r="GMS461" s="34"/>
      <c r="GMT461" s="34"/>
      <c r="GMU461" s="34"/>
      <c r="GMV461" s="34"/>
      <c r="GMW461" s="34"/>
      <c r="GMX461" s="34"/>
      <c r="GMY461" s="34"/>
      <c r="GMZ461" s="34"/>
      <c r="GNA461" s="34"/>
      <c r="GNB461" s="34"/>
      <c r="GNC461" s="34"/>
      <c r="GND461" s="34"/>
      <c r="GNE461" s="34"/>
      <c r="GNF461" s="34"/>
      <c r="GNG461" s="34"/>
      <c r="GNH461" s="34"/>
      <c r="GNI461" s="34"/>
      <c r="GNJ461" s="34"/>
      <c r="GNK461" s="34"/>
      <c r="GNL461" s="34"/>
      <c r="GNM461" s="34"/>
      <c r="GNN461" s="34"/>
      <c r="GNO461" s="34"/>
      <c r="GNP461" s="34"/>
      <c r="GNQ461" s="34"/>
      <c r="GNR461" s="34"/>
      <c r="GNS461" s="34"/>
      <c r="GNT461" s="34"/>
      <c r="GNU461" s="34"/>
      <c r="GNV461" s="34"/>
      <c r="GNW461" s="34"/>
      <c r="GNX461" s="34"/>
      <c r="GNY461" s="34"/>
      <c r="GNZ461" s="34"/>
      <c r="GOA461" s="34"/>
      <c r="GOB461" s="34"/>
      <c r="GOC461" s="34"/>
      <c r="GOD461" s="34"/>
      <c r="GOE461" s="34"/>
      <c r="GOF461" s="34"/>
      <c r="GOG461" s="34"/>
      <c r="GOH461" s="34"/>
      <c r="GOI461" s="34"/>
      <c r="GOJ461" s="34"/>
      <c r="GOK461" s="34"/>
      <c r="GOL461" s="34"/>
      <c r="GOM461" s="34"/>
      <c r="GON461" s="34"/>
      <c r="GOO461" s="34"/>
      <c r="GOP461" s="34"/>
      <c r="GOQ461" s="34"/>
      <c r="GOR461" s="34"/>
      <c r="GOS461" s="34"/>
      <c r="GOT461" s="34"/>
      <c r="GOU461" s="34"/>
      <c r="GOV461" s="34"/>
      <c r="GOW461" s="34"/>
      <c r="GOX461" s="34"/>
      <c r="GOY461" s="34"/>
      <c r="GOZ461" s="34"/>
      <c r="GPA461" s="34"/>
      <c r="GPB461" s="34"/>
      <c r="GPC461" s="34"/>
      <c r="GPD461" s="34"/>
      <c r="GPE461" s="34"/>
      <c r="GPF461" s="34"/>
      <c r="GPG461" s="34"/>
      <c r="GPH461" s="34"/>
      <c r="GPI461" s="34"/>
      <c r="GPJ461" s="34"/>
      <c r="GPK461" s="34"/>
      <c r="GPL461" s="34"/>
      <c r="GPM461" s="34"/>
      <c r="GPN461" s="34"/>
      <c r="GPO461" s="34"/>
      <c r="GPP461" s="34"/>
      <c r="GPQ461" s="34"/>
      <c r="GPR461" s="34"/>
      <c r="GPS461" s="34"/>
      <c r="GPT461" s="34"/>
      <c r="GPU461" s="34"/>
      <c r="GPV461" s="34"/>
      <c r="GPW461" s="34"/>
      <c r="GPX461" s="34"/>
      <c r="GPY461" s="34"/>
      <c r="GPZ461" s="34"/>
      <c r="GQA461" s="34"/>
      <c r="GQB461" s="34"/>
      <c r="GQC461" s="34"/>
      <c r="GQD461" s="34"/>
      <c r="GQE461" s="34"/>
      <c r="GQF461" s="34"/>
      <c r="GQG461" s="34"/>
      <c r="GQH461" s="34"/>
      <c r="GQI461" s="34"/>
      <c r="GQJ461" s="34"/>
      <c r="GQK461" s="34"/>
      <c r="GQL461" s="34"/>
      <c r="GQM461" s="34"/>
      <c r="GQN461" s="34"/>
      <c r="GQO461" s="34"/>
      <c r="GQP461" s="34"/>
      <c r="GQQ461" s="34"/>
      <c r="GQR461" s="34"/>
      <c r="GQS461" s="34"/>
      <c r="GQT461" s="34"/>
      <c r="GQU461" s="34"/>
      <c r="GQV461" s="34"/>
      <c r="GQW461" s="34"/>
      <c r="GQX461" s="34"/>
      <c r="GQY461" s="34"/>
      <c r="GQZ461" s="34"/>
      <c r="GRA461" s="34"/>
      <c r="GRB461" s="34"/>
      <c r="GRC461" s="34"/>
      <c r="GRD461" s="34"/>
      <c r="GRE461" s="34"/>
      <c r="GRF461" s="34"/>
      <c r="GRG461" s="34"/>
      <c r="GRH461" s="34"/>
      <c r="GRI461" s="34"/>
      <c r="GRJ461" s="34"/>
      <c r="GRK461" s="34"/>
      <c r="GRL461" s="34"/>
      <c r="GRM461" s="34"/>
      <c r="GRN461" s="34"/>
      <c r="GRO461" s="34"/>
      <c r="GRP461" s="34"/>
      <c r="GRQ461" s="34"/>
      <c r="GRR461" s="34"/>
      <c r="GRS461" s="34"/>
      <c r="GRT461" s="34"/>
      <c r="GRU461" s="34"/>
      <c r="GRV461" s="34"/>
      <c r="GRW461" s="34"/>
      <c r="GRX461" s="34"/>
      <c r="GRY461" s="34"/>
      <c r="GRZ461" s="34"/>
      <c r="GSA461" s="34"/>
      <c r="GSB461" s="34"/>
      <c r="GSC461" s="34"/>
      <c r="GSD461" s="34"/>
      <c r="GSE461" s="34"/>
      <c r="GSF461" s="34"/>
      <c r="GSG461" s="34"/>
      <c r="GSH461" s="34"/>
      <c r="GSI461" s="34"/>
      <c r="GSJ461" s="34"/>
      <c r="GSK461" s="34"/>
      <c r="GSL461" s="34"/>
      <c r="GSM461" s="34"/>
      <c r="GSN461" s="34"/>
      <c r="GSO461" s="34"/>
      <c r="GSP461" s="34"/>
      <c r="GSQ461" s="34"/>
      <c r="GSR461" s="34"/>
      <c r="GSS461" s="34"/>
      <c r="GST461" s="34"/>
      <c r="GSU461" s="34"/>
      <c r="GSV461" s="34"/>
      <c r="GSW461" s="34"/>
      <c r="GSX461" s="34"/>
      <c r="GSY461" s="34"/>
      <c r="GSZ461" s="34"/>
      <c r="GTA461" s="34"/>
      <c r="GTB461" s="34"/>
      <c r="GTC461" s="34"/>
      <c r="GTD461" s="34"/>
      <c r="GTE461" s="34"/>
      <c r="GTF461" s="34"/>
      <c r="GTG461" s="34"/>
      <c r="GTH461" s="34"/>
      <c r="GTI461" s="34"/>
      <c r="GTJ461" s="34"/>
      <c r="GTK461" s="34"/>
      <c r="GTL461" s="34"/>
      <c r="GTM461" s="34"/>
      <c r="GTN461" s="34"/>
      <c r="GTO461" s="34"/>
      <c r="GTP461" s="34"/>
      <c r="GTQ461" s="34"/>
      <c r="GTR461" s="34"/>
      <c r="GTS461" s="34"/>
      <c r="GTT461" s="34"/>
      <c r="GTU461" s="34"/>
      <c r="GTV461" s="34"/>
      <c r="GTW461" s="34"/>
      <c r="GTX461" s="34"/>
      <c r="GTY461" s="34"/>
      <c r="GTZ461" s="34"/>
      <c r="GUA461" s="34"/>
      <c r="GUB461" s="34"/>
      <c r="GUC461" s="34"/>
      <c r="GUD461" s="34"/>
      <c r="GUE461" s="34"/>
      <c r="GUF461" s="34"/>
      <c r="GUG461" s="34"/>
      <c r="GUH461" s="34"/>
      <c r="GUI461" s="34"/>
      <c r="GUJ461" s="34"/>
      <c r="GUK461" s="34"/>
      <c r="GUL461" s="34"/>
      <c r="GUM461" s="34"/>
      <c r="GUN461" s="34"/>
      <c r="GUO461" s="34"/>
      <c r="GUP461" s="34"/>
      <c r="GUQ461" s="34"/>
      <c r="GUR461" s="34"/>
      <c r="GUS461" s="34"/>
      <c r="GUT461" s="34"/>
      <c r="GUU461" s="34"/>
      <c r="GUV461" s="34"/>
      <c r="GUW461" s="34"/>
      <c r="GUX461" s="34"/>
      <c r="GUY461" s="34"/>
      <c r="GUZ461" s="34"/>
      <c r="GVA461" s="34"/>
      <c r="GVB461" s="34"/>
      <c r="GVC461" s="34"/>
      <c r="GVD461" s="34"/>
      <c r="GVE461" s="34"/>
      <c r="GVF461" s="34"/>
      <c r="GVG461" s="34"/>
      <c r="GVH461" s="34"/>
      <c r="GVI461" s="34"/>
      <c r="GVJ461" s="34"/>
      <c r="GVK461" s="34"/>
      <c r="GVL461" s="34"/>
      <c r="GVM461" s="34"/>
      <c r="GVN461" s="34"/>
      <c r="GVO461" s="34"/>
      <c r="GVP461" s="34"/>
      <c r="GVQ461" s="34"/>
      <c r="GVR461" s="34"/>
      <c r="GVS461" s="34"/>
      <c r="GVT461" s="34"/>
      <c r="GVU461" s="34"/>
      <c r="GVV461" s="34"/>
      <c r="GVW461" s="34"/>
      <c r="GVX461" s="34"/>
      <c r="GVY461" s="34"/>
      <c r="GVZ461" s="34"/>
      <c r="GWA461" s="34"/>
      <c r="GWB461" s="34"/>
      <c r="GWC461" s="34"/>
      <c r="GWD461" s="34"/>
      <c r="GWE461" s="34"/>
      <c r="GWF461" s="34"/>
      <c r="GWG461" s="34"/>
      <c r="GWH461" s="34"/>
      <c r="GWI461" s="34"/>
      <c r="GWJ461" s="34"/>
      <c r="GWK461" s="34"/>
      <c r="GWL461" s="34"/>
      <c r="GWM461" s="34"/>
      <c r="GWN461" s="34"/>
      <c r="GWO461" s="34"/>
      <c r="GWP461" s="34"/>
      <c r="GWQ461" s="34"/>
      <c r="GWR461" s="34"/>
      <c r="GWS461" s="34"/>
      <c r="GWT461" s="34"/>
      <c r="GWU461" s="34"/>
      <c r="GWV461" s="34"/>
      <c r="GWW461" s="34"/>
      <c r="GWX461" s="34"/>
      <c r="GWY461" s="34"/>
      <c r="GWZ461" s="34"/>
      <c r="GXA461" s="34"/>
      <c r="GXB461" s="34"/>
      <c r="GXC461" s="34"/>
      <c r="GXD461" s="34"/>
      <c r="GXE461" s="34"/>
      <c r="GXF461" s="34"/>
      <c r="GXG461" s="34"/>
      <c r="GXH461" s="34"/>
      <c r="GXI461" s="34"/>
      <c r="GXJ461" s="34"/>
      <c r="GXK461" s="34"/>
      <c r="GXL461" s="34"/>
      <c r="GXM461" s="34"/>
      <c r="GXN461" s="34"/>
      <c r="GXO461" s="34"/>
      <c r="GXP461" s="34"/>
      <c r="GXQ461" s="34"/>
      <c r="GXR461" s="34"/>
      <c r="GXS461" s="34"/>
      <c r="GXT461" s="34"/>
      <c r="GXU461" s="34"/>
      <c r="GXV461" s="34"/>
      <c r="GXW461" s="34"/>
      <c r="GXX461" s="34"/>
      <c r="GXY461" s="34"/>
      <c r="GXZ461" s="34"/>
      <c r="GYA461" s="34"/>
      <c r="GYB461" s="34"/>
      <c r="GYC461" s="34"/>
      <c r="GYD461" s="34"/>
      <c r="GYE461" s="34"/>
      <c r="GYF461" s="34"/>
      <c r="GYG461" s="34"/>
      <c r="GYH461" s="34"/>
      <c r="GYI461" s="34"/>
      <c r="GYJ461" s="34"/>
      <c r="GYK461" s="34"/>
      <c r="GYL461" s="34"/>
      <c r="GYM461" s="34"/>
      <c r="GYN461" s="34"/>
      <c r="GYO461" s="34"/>
      <c r="GYP461" s="34"/>
      <c r="GYQ461" s="34"/>
      <c r="GYR461" s="34"/>
      <c r="GYS461" s="34"/>
      <c r="GYT461" s="34"/>
      <c r="GYU461" s="34"/>
      <c r="GYV461" s="34"/>
      <c r="GYW461" s="34"/>
      <c r="GYX461" s="34"/>
      <c r="GYY461" s="34"/>
      <c r="GYZ461" s="34"/>
      <c r="GZA461" s="34"/>
      <c r="GZB461" s="34"/>
      <c r="GZC461" s="34"/>
      <c r="GZD461" s="34"/>
      <c r="GZE461" s="34"/>
      <c r="GZF461" s="34"/>
      <c r="GZG461" s="34"/>
      <c r="GZH461" s="34"/>
      <c r="GZI461" s="34"/>
      <c r="GZJ461" s="34"/>
      <c r="GZK461" s="34"/>
      <c r="GZL461" s="34"/>
      <c r="GZM461" s="34"/>
      <c r="GZN461" s="34"/>
      <c r="GZO461" s="34"/>
      <c r="GZP461" s="34"/>
      <c r="GZQ461" s="34"/>
      <c r="GZR461" s="34"/>
      <c r="GZS461" s="34"/>
      <c r="GZT461" s="34"/>
      <c r="GZU461" s="34"/>
      <c r="GZV461" s="34"/>
      <c r="GZW461" s="34"/>
      <c r="GZX461" s="34"/>
      <c r="GZY461" s="34"/>
      <c r="GZZ461" s="34"/>
      <c r="HAA461" s="34"/>
      <c r="HAB461" s="34"/>
      <c r="HAC461" s="34"/>
      <c r="HAD461" s="34"/>
      <c r="HAE461" s="34"/>
      <c r="HAF461" s="34"/>
      <c r="HAG461" s="34"/>
      <c r="HAH461" s="34"/>
      <c r="HAI461" s="34"/>
      <c r="HAJ461" s="34"/>
      <c r="HAK461" s="34"/>
      <c r="HAL461" s="34"/>
      <c r="HAM461" s="34"/>
      <c r="HAN461" s="34"/>
      <c r="HAO461" s="34"/>
      <c r="HAP461" s="34"/>
      <c r="HAQ461" s="34"/>
      <c r="HAR461" s="34"/>
      <c r="HAS461" s="34"/>
      <c r="HAT461" s="34"/>
      <c r="HAU461" s="34"/>
      <c r="HAV461" s="34"/>
      <c r="HAW461" s="34"/>
      <c r="HAX461" s="34"/>
      <c r="HAY461" s="34"/>
      <c r="HAZ461" s="34"/>
      <c r="HBA461" s="34"/>
      <c r="HBB461" s="34"/>
      <c r="HBC461" s="34"/>
      <c r="HBD461" s="34"/>
      <c r="HBE461" s="34"/>
      <c r="HBF461" s="34"/>
      <c r="HBG461" s="34"/>
      <c r="HBH461" s="34"/>
      <c r="HBI461" s="34"/>
      <c r="HBJ461" s="34"/>
      <c r="HBK461" s="34"/>
      <c r="HBL461" s="34"/>
      <c r="HBM461" s="34"/>
      <c r="HBN461" s="34"/>
      <c r="HBO461" s="34"/>
      <c r="HBP461" s="34"/>
      <c r="HBQ461" s="34"/>
      <c r="HBR461" s="34"/>
      <c r="HBS461" s="34"/>
      <c r="HBT461" s="34"/>
      <c r="HBU461" s="34"/>
      <c r="HBV461" s="34"/>
      <c r="HBW461" s="34"/>
      <c r="HBX461" s="34"/>
      <c r="HBY461" s="34"/>
      <c r="HBZ461" s="34"/>
      <c r="HCA461" s="34"/>
      <c r="HCB461" s="34"/>
      <c r="HCC461" s="34"/>
      <c r="HCD461" s="34"/>
      <c r="HCE461" s="34"/>
      <c r="HCF461" s="34"/>
      <c r="HCG461" s="34"/>
      <c r="HCH461" s="34"/>
      <c r="HCI461" s="34"/>
      <c r="HCJ461" s="34"/>
      <c r="HCK461" s="34"/>
      <c r="HCL461" s="34"/>
      <c r="HCM461" s="34"/>
      <c r="HCN461" s="34"/>
      <c r="HCO461" s="34"/>
      <c r="HCP461" s="34"/>
      <c r="HCQ461" s="34"/>
      <c r="HCR461" s="34"/>
      <c r="HCS461" s="34"/>
      <c r="HCT461" s="34"/>
      <c r="HCU461" s="34"/>
      <c r="HCV461" s="34"/>
      <c r="HCW461" s="34"/>
      <c r="HCX461" s="34"/>
      <c r="HCY461" s="34"/>
      <c r="HCZ461" s="34"/>
      <c r="HDA461" s="34"/>
      <c r="HDB461" s="34"/>
      <c r="HDC461" s="34"/>
      <c r="HDD461" s="34"/>
      <c r="HDE461" s="34"/>
      <c r="HDF461" s="34"/>
      <c r="HDG461" s="34"/>
      <c r="HDH461" s="34"/>
      <c r="HDI461" s="34"/>
      <c r="HDJ461" s="34"/>
      <c r="HDK461" s="34"/>
      <c r="HDL461" s="34"/>
      <c r="HDM461" s="34"/>
      <c r="HDN461" s="34"/>
      <c r="HDO461" s="34"/>
      <c r="HDP461" s="34"/>
      <c r="HDQ461" s="34"/>
      <c r="HDR461" s="34"/>
      <c r="HDS461" s="34"/>
      <c r="HDT461" s="34"/>
      <c r="HDU461" s="34"/>
      <c r="HDV461" s="34"/>
      <c r="HDW461" s="34"/>
      <c r="HDX461" s="34"/>
      <c r="HDY461" s="34"/>
      <c r="HDZ461" s="34"/>
      <c r="HEA461" s="34"/>
      <c r="HEB461" s="34"/>
      <c r="HEC461" s="34"/>
      <c r="HED461" s="34"/>
      <c r="HEE461" s="34"/>
      <c r="HEF461" s="34"/>
      <c r="HEG461" s="34"/>
      <c r="HEH461" s="34"/>
      <c r="HEI461" s="34"/>
      <c r="HEJ461" s="34"/>
      <c r="HEK461" s="34"/>
      <c r="HEL461" s="34"/>
      <c r="HEM461" s="34"/>
      <c r="HEN461" s="34"/>
      <c r="HEO461" s="34"/>
      <c r="HEP461" s="34"/>
      <c r="HEQ461" s="34"/>
      <c r="HER461" s="34"/>
      <c r="HES461" s="34"/>
      <c r="HET461" s="34"/>
      <c r="HEU461" s="34"/>
      <c r="HEV461" s="34"/>
      <c r="HEW461" s="34"/>
      <c r="HEX461" s="34"/>
      <c r="HEY461" s="34"/>
      <c r="HEZ461" s="34"/>
      <c r="HFA461" s="34"/>
      <c r="HFB461" s="34"/>
      <c r="HFC461" s="34"/>
      <c r="HFD461" s="34"/>
      <c r="HFE461" s="34"/>
      <c r="HFF461" s="34"/>
      <c r="HFG461" s="34"/>
      <c r="HFH461" s="34"/>
      <c r="HFI461" s="34"/>
      <c r="HFJ461" s="34"/>
      <c r="HFK461" s="34"/>
      <c r="HFL461" s="34"/>
      <c r="HFM461" s="34"/>
      <c r="HFN461" s="34"/>
      <c r="HFO461" s="34"/>
      <c r="HFP461" s="34"/>
      <c r="HFQ461" s="34"/>
      <c r="HFR461" s="34"/>
      <c r="HFS461" s="34"/>
      <c r="HFT461" s="34"/>
      <c r="HFU461" s="34"/>
      <c r="HFV461" s="34"/>
      <c r="HFW461" s="34"/>
      <c r="HFX461" s="34"/>
      <c r="HFY461" s="34"/>
      <c r="HFZ461" s="34"/>
      <c r="HGA461" s="34"/>
      <c r="HGB461" s="34"/>
      <c r="HGC461" s="34"/>
      <c r="HGD461" s="34"/>
      <c r="HGE461" s="34"/>
      <c r="HGF461" s="34"/>
      <c r="HGG461" s="34"/>
      <c r="HGH461" s="34"/>
      <c r="HGI461" s="34"/>
      <c r="HGJ461" s="34"/>
      <c r="HGK461" s="34"/>
      <c r="HGL461" s="34"/>
      <c r="HGM461" s="34"/>
      <c r="HGN461" s="34"/>
      <c r="HGO461" s="34"/>
      <c r="HGP461" s="34"/>
      <c r="HGQ461" s="34"/>
      <c r="HGR461" s="34"/>
      <c r="HGS461" s="34"/>
      <c r="HGT461" s="34"/>
      <c r="HGU461" s="34"/>
      <c r="HGV461" s="34"/>
      <c r="HGW461" s="34"/>
      <c r="HGX461" s="34"/>
      <c r="HGY461" s="34"/>
      <c r="HGZ461" s="34"/>
      <c r="HHA461" s="34"/>
      <c r="HHB461" s="34"/>
      <c r="HHC461" s="34"/>
      <c r="HHD461" s="34"/>
      <c r="HHE461" s="34"/>
      <c r="HHF461" s="34"/>
      <c r="HHG461" s="34"/>
      <c r="HHH461" s="34"/>
      <c r="HHI461" s="34"/>
      <c r="HHJ461" s="34"/>
      <c r="HHK461" s="34"/>
      <c r="HHL461" s="34"/>
      <c r="HHM461" s="34"/>
      <c r="HHN461" s="34"/>
      <c r="HHO461" s="34"/>
      <c r="HHP461" s="34"/>
      <c r="HHQ461" s="34"/>
      <c r="HHR461" s="34"/>
      <c r="HHS461" s="34"/>
      <c r="HHT461" s="34"/>
      <c r="HHU461" s="34"/>
      <c r="HHV461" s="34"/>
      <c r="HHW461" s="34"/>
      <c r="HHX461" s="34"/>
      <c r="HHY461" s="34"/>
      <c r="HHZ461" s="34"/>
      <c r="HIA461" s="34"/>
      <c r="HIB461" s="34"/>
      <c r="HIC461" s="34"/>
      <c r="HID461" s="34"/>
      <c r="HIE461" s="34"/>
      <c r="HIF461" s="34"/>
      <c r="HIG461" s="34"/>
      <c r="HIH461" s="34"/>
      <c r="HII461" s="34"/>
      <c r="HIJ461" s="34"/>
      <c r="HIK461" s="34"/>
      <c r="HIL461" s="34"/>
      <c r="HIM461" s="34"/>
      <c r="HIN461" s="34"/>
      <c r="HIO461" s="34"/>
      <c r="HIP461" s="34"/>
      <c r="HIQ461" s="34"/>
      <c r="HIR461" s="34"/>
      <c r="HIS461" s="34"/>
      <c r="HIT461" s="34"/>
      <c r="HIU461" s="34"/>
      <c r="HIV461" s="34"/>
      <c r="HIW461" s="34"/>
      <c r="HIX461" s="34"/>
      <c r="HIY461" s="34"/>
      <c r="HIZ461" s="34"/>
      <c r="HJA461" s="34"/>
      <c r="HJB461" s="34"/>
      <c r="HJC461" s="34"/>
      <c r="HJD461" s="34"/>
      <c r="HJE461" s="34"/>
      <c r="HJF461" s="34"/>
      <c r="HJG461" s="34"/>
      <c r="HJH461" s="34"/>
      <c r="HJI461" s="34"/>
      <c r="HJJ461" s="34"/>
      <c r="HJK461" s="34"/>
      <c r="HJL461" s="34"/>
      <c r="HJM461" s="34"/>
      <c r="HJN461" s="34"/>
      <c r="HJO461" s="34"/>
      <c r="HJP461" s="34"/>
      <c r="HJQ461" s="34"/>
      <c r="HJR461" s="34"/>
      <c r="HJS461" s="34"/>
      <c r="HJT461" s="34"/>
      <c r="HJU461" s="34"/>
      <c r="HJV461" s="34"/>
      <c r="HJW461" s="34"/>
      <c r="HJX461" s="34"/>
      <c r="HJY461" s="34"/>
      <c r="HJZ461" s="34"/>
      <c r="HKA461" s="34"/>
      <c r="HKB461" s="34"/>
      <c r="HKC461" s="34"/>
      <c r="HKD461" s="34"/>
      <c r="HKE461" s="34"/>
      <c r="HKF461" s="34"/>
      <c r="HKG461" s="34"/>
      <c r="HKH461" s="34"/>
      <c r="HKI461" s="34"/>
      <c r="HKJ461" s="34"/>
      <c r="HKK461" s="34"/>
      <c r="HKL461" s="34"/>
      <c r="HKM461" s="34"/>
      <c r="HKN461" s="34"/>
      <c r="HKO461" s="34"/>
      <c r="HKP461" s="34"/>
      <c r="HKQ461" s="34"/>
      <c r="HKR461" s="34"/>
      <c r="HKS461" s="34"/>
      <c r="HKT461" s="34"/>
      <c r="HKU461" s="34"/>
      <c r="HKV461" s="34"/>
      <c r="HKW461" s="34"/>
      <c r="HKX461" s="34"/>
      <c r="HKY461" s="34"/>
      <c r="HKZ461" s="34"/>
      <c r="HLA461" s="34"/>
      <c r="HLB461" s="34"/>
      <c r="HLC461" s="34"/>
      <c r="HLD461" s="34"/>
      <c r="HLE461" s="34"/>
      <c r="HLF461" s="34"/>
      <c r="HLG461" s="34"/>
      <c r="HLH461" s="34"/>
      <c r="HLI461" s="34"/>
      <c r="HLJ461" s="34"/>
      <c r="HLK461" s="34"/>
      <c r="HLL461" s="34"/>
      <c r="HLM461" s="34"/>
      <c r="HLN461" s="34"/>
      <c r="HLO461" s="34"/>
      <c r="HLP461" s="34"/>
      <c r="HLQ461" s="34"/>
      <c r="HLR461" s="34"/>
      <c r="HLS461" s="34"/>
      <c r="HLT461" s="34"/>
      <c r="HLU461" s="34"/>
      <c r="HLV461" s="34"/>
      <c r="HLW461" s="34"/>
      <c r="HLX461" s="34"/>
      <c r="HLY461" s="34"/>
      <c r="HLZ461" s="34"/>
      <c r="HMA461" s="34"/>
      <c r="HMB461" s="34"/>
      <c r="HMC461" s="34"/>
      <c r="HMD461" s="34"/>
      <c r="HME461" s="34"/>
      <c r="HMF461" s="34"/>
      <c r="HMG461" s="34"/>
      <c r="HMH461" s="34"/>
      <c r="HMI461" s="34"/>
      <c r="HMJ461" s="34"/>
      <c r="HMK461" s="34"/>
      <c r="HML461" s="34"/>
      <c r="HMM461" s="34"/>
      <c r="HMN461" s="34"/>
      <c r="HMO461" s="34"/>
      <c r="HMP461" s="34"/>
      <c r="HMQ461" s="34"/>
      <c r="HMR461" s="34"/>
      <c r="HMS461" s="34"/>
      <c r="HMT461" s="34"/>
      <c r="HMU461" s="34"/>
      <c r="HMV461" s="34"/>
      <c r="HMW461" s="34"/>
      <c r="HMX461" s="34"/>
      <c r="HMY461" s="34"/>
      <c r="HMZ461" s="34"/>
      <c r="HNA461" s="34"/>
      <c r="HNB461" s="34"/>
      <c r="HNC461" s="34"/>
      <c r="HND461" s="34"/>
      <c r="HNE461" s="34"/>
      <c r="HNF461" s="34"/>
      <c r="HNG461" s="34"/>
      <c r="HNH461" s="34"/>
      <c r="HNI461" s="34"/>
      <c r="HNJ461" s="34"/>
      <c r="HNK461" s="34"/>
      <c r="HNL461" s="34"/>
      <c r="HNM461" s="34"/>
      <c r="HNN461" s="34"/>
      <c r="HNO461" s="34"/>
      <c r="HNP461" s="34"/>
      <c r="HNQ461" s="34"/>
      <c r="HNR461" s="34"/>
      <c r="HNS461" s="34"/>
      <c r="HNT461" s="34"/>
      <c r="HNU461" s="34"/>
      <c r="HNV461" s="34"/>
      <c r="HNW461" s="34"/>
      <c r="HNX461" s="34"/>
      <c r="HNY461" s="34"/>
      <c r="HNZ461" s="34"/>
      <c r="HOA461" s="34"/>
      <c r="HOB461" s="34"/>
      <c r="HOC461" s="34"/>
      <c r="HOD461" s="34"/>
      <c r="HOE461" s="34"/>
      <c r="HOF461" s="34"/>
      <c r="HOG461" s="34"/>
      <c r="HOH461" s="34"/>
      <c r="HOI461" s="34"/>
      <c r="HOJ461" s="34"/>
      <c r="HOK461" s="34"/>
      <c r="HOL461" s="34"/>
      <c r="HOM461" s="34"/>
      <c r="HON461" s="34"/>
      <c r="HOO461" s="34"/>
      <c r="HOP461" s="34"/>
      <c r="HOQ461" s="34"/>
      <c r="HOR461" s="34"/>
      <c r="HOS461" s="34"/>
      <c r="HOT461" s="34"/>
      <c r="HOU461" s="34"/>
      <c r="HOV461" s="34"/>
      <c r="HOW461" s="34"/>
      <c r="HOX461" s="34"/>
      <c r="HOY461" s="34"/>
      <c r="HOZ461" s="34"/>
      <c r="HPA461" s="34"/>
      <c r="HPB461" s="34"/>
      <c r="HPC461" s="34"/>
      <c r="HPD461" s="34"/>
      <c r="HPE461" s="34"/>
      <c r="HPF461" s="34"/>
      <c r="HPG461" s="34"/>
      <c r="HPH461" s="34"/>
      <c r="HPI461" s="34"/>
      <c r="HPJ461" s="34"/>
      <c r="HPK461" s="34"/>
      <c r="HPL461" s="34"/>
      <c r="HPM461" s="34"/>
      <c r="HPN461" s="34"/>
      <c r="HPO461" s="34"/>
      <c r="HPP461" s="34"/>
      <c r="HPQ461" s="34"/>
      <c r="HPR461" s="34"/>
      <c r="HPS461" s="34"/>
      <c r="HPT461" s="34"/>
      <c r="HPU461" s="34"/>
      <c r="HPV461" s="34"/>
      <c r="HPW461" s="34"/>
      <c r="HPX461" s="34"/>
      <c r="HPY461" s="34"/>
      <c r="HPZ461" s="34"/>
      <c r="HQA461" s="34"/>
      <c r="HQB461" s="34"/>
      <c r="HQC461" s="34"/>
      <c r="HQD461" s="34"/>
      <c r="HQE461" s="34"/>
      <c r="HQF461" s="34"/>
      <c r="HQG461" s="34"/>
      <c r="HQH461" s="34"/>
      <c r="HQI461" s="34"/>
      <c r="HQJ461" s="34"/>
      <c r="HQK461" s="34"/>
      <c r="HQL461" s="34"/>
      <c r="HQM461" s="34"/>
      <c r="HQN461" s="34"/>
      <c r="HQO461" s="34"/>
      <c r="HQP461" s="34"/>
      <c r="HQQ461" s="34"/>
      <c r="HQR461" s="34"/>
      <c r="HQS461" s="34"/>
      <c r="HQT461" s="34"/>
      <c r="HQU461" s="34"/>
      <c r="HQV461" s="34"/>
      <c r="HQW461" s="34"/>
      <c r="HQX461" s="34"/>
      <c r="HQY461" s="34"/>
      <c r="HQZ461" s="34"/>
      <c r="HRA461" s="34"/>
      <c r="HRB461" s="34"/>
      <c r="HRC461" s="34"/>
      <c r="HRD461" s="34"/>
      <c r="HRE461" s="34"/>
      <c r="HRF461" s="34"/>
      <c r="HRG461" s="34"/>
      <c r="HRH461" s="34"/>
      <c r="HRI461" s="34"/>
      <c r="HRJ461" s="34"/>
      <c r="HRK461" s="34"/>
      <c r="HRL461" s="34"/>
      <c r="HRM461" s="34"/>
      <c r="HRN461" s="34"/>
      <c r="HRO461" s="34"/>
      <c r="HRP461" s="34"/>
      <c r="HRQ461" s="34"/>
      <c r="HRR461" s="34"/>
      <c r="HRS461" s="34"/>
      <c r="HRT461" s="34"/>
      <c r="HRU461" s="34"/>
      <c r="HRV461" s="34"/>
      <c r="HRW461" s="34"/>
      <c r="HRX461" s="34"/>
      <c r="HRY461" s="34"/>
      <c r="HRZ461" s="34"/>
      <c r="HSA461" s="34"/>
      <c r="HSB461" s="34"/>
      <c r="HSC461" s="34"/>
      <c r="HSD461" s="34"/>
      <c r="HSE461" s="34"/>
      <c r="HSF461" s="34"/>
      <c r="HSG461" s="34"/>
      <c r="HSH461" s="34"/>
      <c r="HSI461" s="34"/>
      <c r="HSJ461" s="34"/>
      <c r="HSK461" s="34"/>
      <c r="HSL461" s="34"/>
      <c r="HSM461" s="34"/>
      <c r="HSN461" s="34"/>
      <c r="HSO461" s="34"/>
      <c r="HSP461" s="34"/>
      <c r="HSQ461" s="34"/>
      <c r="HSR461" s="34"/>
      <c r="HSS461" s="34"/>
      <c r="HST461" s="34"/>
      <c r="HSU461" s="34"/>
      <c r="HSV461" s="34"/>
      <c r="HSW461" s="34"/>
      <c r="HSX461" s="34"/>
      <c r="HSY461" s="34"/>
      <c r="HSZ461" s="34"/>
      <c r="HTA461" s="34"/>
      <c r="HTB461" s="34"/>
      <c r="HTC461" s="34"/>
      <c r="HTD461" s="34"/>
      <c r="HTE461" s="34"/>
      <c r="HTF461" s="34"/>
      <c r="HTG461" s="34"/>
      <c r="HTH461" s="34"/>
      <c r="HTI461" s="34"/>
      <c r="HTJ461" s="34"/>
      <c r="HTK461" s="34"/>
      <c r="HTL461" s="34"/>
      <c r="HTM461" s="34"/>
      <c r="HTN461" s="34"/>
      <c r="HTO461" s="34"/>
      <c r="HTP461" s="34"/>
      <c r="HTQ461" s="34"/>
      <c r="HTR461" s="34"/>
      <c r="HTS461" s="34"/>
      <c r="HTT461" s="34"/>
      <c r="HTU461" s="34"/>
      <c r="HTV461" s="34"/>
      <c r="HTW461" s="34"/>
      <c r="HTX461" s="34"/>
      <c r="HTY461" s="34"/>
      <c r="HTZ461" s="34"/>
      <c r="HUA461" s="34"/>
      <c r="HUB461" s="34"/>
      <c r="HUC461" s="34"/>
      <c r="HUD461" s="34"/>
      <c r="HUE461" s="34"/>
      <c r="HUF461" s="34"/>
      <c r="HUG461" s="34"/>
      <c r="HUH461" s="34"/>
      <c r="HUI461" s="34"/>
      <c r="HUJ461" s="34"/>
      <c r="HUK461" s="34"/>
      <c r="HUL461" s="34"/>
      <c r="HUM461" s="34"/>
      <c r="HUN461" s="34"/>
      <c r="HUO461" s="34"/>
      <c r="HUP461" s="34"/>
      <c r="HUQ461" s="34"/>
      <c r="HUR461" s="34"/>
      <c r="HUS461" s="34"/>
      <c r="HUT461" s="34"/>
      <c r="HUU461" s="34"/>
      <c r="HUV461" s="34"/>
      <c r="HUW461" s="34"/>
      <c r="HUX461" s="34"/>
      <c r="HUY461" s="34"/>
      <c r="HUZ461" s="34"/>
      <c r="HVA461" s="34"/>
      <c r="HVB461" s="34"/>
      <c r="HVC461" s="34"/>
      <c r="HVD461" s="34"/>
      <c r="HVE461" s="34"/>
      <c r="HVF461" s="34"/>
      <c r="HVG461" s="34"/>
      <c r="HVH461" s="34"/>
      <c r="HVI461" s="34"/>
      <c r="HVJ461" s="34"/>
      <c r="HVK461" s="34"/>
      <c r="HVL461" s="34"/>
      <c r="HVM461" s="34"/>
      <c r="HVN461" s="34"/>
      <c r="HVO461" s="34"/>
      <c r="HVP461" s="34"/>
      <c r="HVQ461" s="34"/>
      <c r="HVR461" s="34"/>
      <c r="HVS461" s="34"/>
      <c r="HVT461" s="34"/>
      <c r="HVU461" s="34"/>
      <c r="HVV461" s="34"/>
      <c r="HVW461" s="34"/>
      <c r="HVX461" s="34"/>
      <c r="HVY461" s="34"/>
      <c r="HVZ461" s="34"/>
      <c r="HWA461" s="34"/>
      <c r="HWB461" s="34"/>
      <c r="HWC461" s="34"/>
      <c r="HWD461" s="34"/>
      <c r="HWE461" s="34"/>
      <c r="HWF461" s="34"/>
      <c r="HWG461" s="34"/>
      <c r="HWH461" s="34"/>
      <c r="HWI461" s="34"/>
      <c r="HWJ461" s="34"/>
      <c r="HWK461" s="34"/>
      <c r="HWL461" s="34"/>
      <c r="HWM461" s="34"/>
      <c r="HWN461" s="34"/>
      <c r="HWO461" s="34"/>
      <c r="HWP461" s="34"/>
      <c r="HWQ461" s="34"/>
      <c r="HWR461" s="34"/>
      <c r="HWS461" s="34"/>
      <c r="HWT461" s="34"/>
      <c r="HWU461" s="34"/>
      <c r="HWV461" s="34"/>
      <c r="HWW461" s="34"/>
      <c r="HWX461" s="34"/>
      <c r="HWY461" s="34"/>
      <c r="HWZ461" s="34"/>
      <c r="HXA461" s="34"/>
      <c r="HXB461" s="34"/>
      <c r="HXC461" s="34"/>
      <c r="HXD461" s="34"/>
      <c r="HXE461" s="34"/>
      <c r="HXF461" s="34"/>
      <c r="HXG461" s="34"/>
      <c r="HXH461" s="34"/>
      <c r="HXI461" s="34"/>
      <c r="HXJ461" s="34"/>
      <c r="HXK461" s="34"/>
      <c r="HXL461" s="34"/>
      <c r="HXM461" s="34"/>
      <c r="HXN461" s="34"/>
      <c r="HXO461" s="34"/>
      <c r="HXP461" s="34"/>
      <c r="HXQ461" s="34"/>
      <c r="HXR461" s="34"/>
      <c r="HXS461" s="34"/>
      <c r="HXT461" s="34"/>
      <c r="HXU461" s="34"/>
      <c r="HXV461" s="34"/>
      <c r="HXW461" s="34"/>
      <c r="HXX461" s="34"/>
      <c r="HXY461" s="34"/>
      <c r="HXZ461" s="34"/>
      <c r="HYA461" s="34"/>
      <c r="HYB461" s="34"/>
      <c r="HYC461" s="34"/>
      <c r="HYD461" s="34"/>
      <c r="HYE461" s="34"/>
      <c r="HYF461" s="34"/>
      <c r="HYG461" s="34"/>
      <c r="HYH461" s="34"/>
      <c r="HYI461" s="34"/>
      <c r="HYJ461" s="34"/>
      <c r="HYK461" s="34"/>
      <c r="HYL461" s="34"/>
      <c r="HYM461" s="34"/>
      <c r="HYN461" s="34"/>
      <c r="HYO461" s="34"/>
      <c r="HYP461" s="34"/>
      <c r="HYQ461" s="34"/>
      <c r="HYR461" s="34"/>
      <c r="HYS461" s="34"/>
      <c r="HYT461" s="34"/>
      <c r="HYU461" s="34"/>
      <c r="HYV461" s="34"/>
      <c r="HYW461" s="34"/>
      <c r="HYX461" s="34"/>
      <c r="HYY461" s="34"/>
      <c r="HYZ461" s="34"/>
      <c r="HZA461" s="34"/>
      <c r="HZB461" s="34"/>
      <c r="HZC461" s="34"/>
      <c r="HZD461" s="34"/>
      <c r="HZE461" s="34"/>
      <c r="HZF461" s="34"/>
      <c r="HZG461" s="34"/>
      <c r="HZH461" s="34"/>
      <c r="HZI461" s="34"/>
      <c r="HZJ461" s="34"/>
      <c r="HZK461" s="34"/>
      <c r="HZL461" s="34"/>
      <c r="HZM461" s="34"/>
      <c r="HZN461" s="34"/>
      <c r="HZO461" s="34"/>
      <c r="HZP461" s="34"/>
      <c r="HZQ461" s="34"/>
      <c r="HZR461" s="34"/>
      <c r="HZS461" s="34"/>
      <c r="HZT461" s="34"/>
      <c r="HZU461" s="34"/>
      <c r="HZV461" s="34"/>
      <c r="HZW461" s="34"/>
      <c r="HZX461" s="34"/>
      <c r="HZY461" s="34"/>
      <c r="HZZ461" s="34"/>
      <c r="IAA461" s="34"/>
      <c r="IAB461" s="34"/>
      <c r="IAC461" s="34"/>
      <c r="IAD461" s="34"/>
      <c r="IAE461" s="34"/>
      <c r="IAF461" s="34"/>
      <c r="IAG461" s="34"/>
      <c r="IAH461" s="34"/>
      <c r="IAI461" s="34"/>
      <c r="IAJ461" s="34"/>
      <c r="IAK461" s="34"/>
      <c r="IAL461" s="34"/>
      <c r="IAM461" s="34"/>
      <c r="IAN461" s="34"/>
      <c r="IAO461" s="34"/>
      <c r="IAP461" s="34"/>
      <c r="IAQ461" s="34"/>
      <c r="IAR461" s="34"/>
      <c r="IAS461" s="34"/>
      <c r="IAT461" s="34"/>
      <c r="IAU461" s="34"/>
      <c r="IAV461" s="34"/>
      <c r="IAW461" s="34"/>
      <c r="IAX461" s="34"/>
      <c r="IAY461" s="34"/>
      <c r="IAZ461" s="34"/>
      <c r="IBA461" s="34"/>
      <c r="IBB461" s="34"/>
      <c r="IBC461" s="34"/>
      <c r="IBD461" s="34"/>
      <c r="IBE461" s="34"/>
      <c r="IBF461" s="34"/>
      <c r="IBG461" s="34"/>
      <c r="IBH461" s="34"/>
      <c r="IBI461" s="34"/>
      <c r="IBJ461" s="34"/>
      <c r="IBK461" s="34"/>
      <c r="IBL461" s="34"/>
      <c r="IBM461" s="34"/>
      <c r="IBN461" s="34"/>
      <c r="IBO461" s="34"/>
      <c r="IBP461" s="34"/>
      <c r="IBQ461" s="34"/>
      <c r="IBR461" s="34"/>
      <c r="IBS461" s="34"/>
      <c r="IBT461" s="34"/>
      <c r="IBU461" s="34"/>
      <c r="IBV461" s="34"/>
      <c r="IBW461" s="34"/>
      <c r="IBX461" s="34"/>
      <c r="IBY461" s="34"/>
      <c r="IBZ461" s="34"/>
      <c r="ICA461" s="34"/>
      <c r="ICB461" s="34"/>
      <c r="ICC461" s="34"/>
      <c r="ICD461" s="34"/>
      <c r="ICE461" s="34"/>
      <c r="ICF461" s="34"/>
      <c r="ICG461" s="34"/>
      <c r="ICH461" s="34"/>
      <c r="ICI461" s="34"/>
      <c r="ICJ461" s="34"/>
      <c r="ICK461" s="34"/>
      <c r="ICL461" s="34"/>
      <c r="ICM461" s="34"/>
      <c r="ICN461" s="34"/>
      <c r="ICO461" s="34"/>
      <c r="ICP461" s="34"/>
      <c r="ICQ461" s="34"/>
      <c r="ICR461" s="34"/>
      <c r="ICS461" s="34"/>
      <c r="ICT461" s="34"/>
      <c r="ICU461" s="34"/>
      <c r="ICV461" s="34"/>
      <c r="ICW461" s="34"/>
      <c r="ICX461" s="34"/>
      <c r="ICY461" s="34"/>
      <c r="ICZ461" s="34"/>
      <c r="IDA461" s="34"/>
      <c r="IDB461" s="34"/>
      <c r="IDC461" s="34"/>
      <c r="IDD461" s="34"/>
      <c r="IDE461" s="34"/>
      <c r="IDF461" s="34"/>
      <c r="IDG461" s="34"/>
      <c r="IDH461" s="34"/>
      <c r="IDI461" s="34"/>
      <c r="IDJ461" s="34"/>
      <c r="IDK461" s="34"/>
      <c r="IDL461" s="34"/>
      <c r="IDM461" s="34"/>
      <c r="IDN461" s="34"/>
      <c r="IDO461" s="34"/>
      <c r="IDP461" s="34"/>
      <c r="IDQ461" s="34"/>
      <c r="IDR461" s="34"/>
      <c r="IDS461" s="34"/>
      <c r="IDT461" s="34"/>
      <c r="IDU461" s="34"/>
      <c r="IDV461" s="34"/>
      <c r="IDW461" s="34"/>
      <c r="IDX461" s="34"/>
      <c r="IDY461" s="34"/>
      <c r="IDZ461" s="34"/>
      <c r="IEA461" s="34"/>
      <c r="IEB461" s="34"/>
      <c r="IEC461" s="34"/>
      <c r="IED461" s="34"/>
      <c r="IEE461" s="34"/>
      <c r="IEF461" s="34"/>
      <c r="IEG461" s="34"/>
      <c r="IEH461" s="34"/>
      <c r="IEI461" s="34"/>
      <c r="IEJ461" s="34"/>
      <c r="IEK461" s="34"/>
      <c r="IEL461" s="34"/>
      <c r="IEM461" s="34"/>
      <c r="IEN461" s="34"/>
      <c r="IEO461" s="34"/>
      <c r="IEP461" s="34"/>
      <c r="IEQ461" s="34"/>
      <c r="IER461" s="34"/>
      <c r="IES461" s="34"/>
      <c r="IET461" s="34"/>
      <c r="IEU461" s="34"/>
      <c r="IEV461" s="34"/>
      <c r="IEW461" s="34"/>
      <c r="IEX461" s="34"/>
      <c r="IEY461" s="34"/>
      <c r="IEZ461" s="34"/>
      <c r="IFA461" s="34"/>
      <c r="IFB461" s="34"/>
      <c r="IFC461" s="34"/>
      <c r="IFD461" s="34"/>
      <c r="IFE461" s="34"/>
      <c r="IFF461" s="34"/>
      <c r="IFG461" s="34"/>
      <c r="IFH461" s="34"/>
      <c r="IFI461" s="34"/>
      <c r="IFJ461" s="34"/>
      <c r="IFK461" s="34"/>
    </row>
    <row r="462" spans="1:6251" ht="28.5">
      <c r="A462" s="3" t="s">
        <v>107</v>
      </c>
      <c r="B462" s="3" t="s">
        <v>85</v>
      </c>
      <c r="C462" s="3" t="s">
        <v>109</v>
      </c>
      <c r="D462" s="3" t="s">
        <v>86</v>
      </c>
      <c r="E462" s="3" t="s">
        <v>109</v>
      </c>
      <c r="F462" s="3" t="s">
        <v>87</v>
      </c>
      <c r="G462" s="3" t="s">
        <v>109</v>
      </c>
      <c r="H462" s="3" t="s">
        <v>88</v>
      </c>
      <c r="I462" s="3" t="s">
        <v>109</v>
      </c>
      <c r="J462" s="3" t="s">
        <v>89</v>
      </c>
      <c r="K462" s="3" t="s">
        <v>109</v>
      </c>
      <c r="L462" s="3" t="s">
        <v>85</v>
      </c>
      <c r="M462" s="3" t="s">
        <v>109</v>
      </c>
      <c r="N462" s="3" t="s">
        <v>86</v>
      </c>
      <c r="O462" s="3" t="s">
        <v>109</v>
      </c>
      <c r="P462" s="3" t="s">
        <v>87</v>
      </c>
      <c r="Q462" s="3" t="s">
        <v>109</v>
      </c>
      <c r="R462" s="3" t="s">
        <v>88</v>
      </c>
      <c r="S462" s="3" t="s">
        <v>109</v>
      </c>
      <c r="T462" s="3" t="s">
        <v>89</v>
      </c>
      <c r="U462" s="3" t="s">
        <v>109</v>
      </c>
      <c r="V462" s="3" t="s">
        <v>85</v>
      </c>
      <c r="W462" s="3" t="s">
        <v>109</v>
      </c>
      <c r="X462" s="3" t="s">
        <v>86</v>
      </c>
      <c r="Y462" s="3" t="s">
        <v>109</v>
      </c>
      <c r="Z462" s="3" t="s">
        <v>87</v>
      </c>
      <c r="AA462" s="3" t="s">
        <v>109</v>
      </c>
      <c r="AB462" s="3" t="s">
        <v>88</v>
      </c>
      <c r="AC462" s="3" t="s">
        <v>109</v>
      </c>
      <c r="AD462" s="3" t="s">
        <v>89</v>
      </c>
      <c r="AE462" s="3" t="s">
        <v>109</v>
      </c>
      <c r="AF462" s="3" t="s">
        <v>85</v>
      </c>
      <c r="AG462" s="3" t="s">
        <v>109</v>
      </c>
      <c r="AH462" s="3" t="s">
        <v>86</v>
      </c>
      <c r="AI462" s="3" t="s">
        <v>109</v>
      </c>
      <c r="AJ462" s="3" t="s">
        <v>87</v>
      </c>
      <c r="AK462" s="3" t="s">
        <v>109</v>
      </c>
      <c r="AL462" s="3" t="s">
        <v>88</v>
      </c>
      <c r="AM462" s="3" t="s">
        <v>109</v>
      </c>
      <c r="AN462" s="3" t="s">
        <v>89</v>
      </c>
      <c r="AO462" s="3" t="s">
        <v>109</v>
      </c>
      <c r="AP462" s="3" t="s">
        <v>85</v>
      </c>
      <c r="AQ462" s="3" t="s">
        <v>109</v>
      </c>
      <c r="AR462" s="3" t="s">
        <v>86</v>
      </c>
      <c r="AS462" s="3" t="s">
        <v>109</v>
      </c>
      <c r="AT462" s="3" t="s">
        <v>87</v>
      </c>
      <c r="AU462" s="3" t="s">
        <v>109</v>
      </c>
      <c r="AV462" s="3" t="s">
        <v>88</v>
      </c>
      <c r="AW462" s="3" t="s">
        <v>109</v>
      </c>
      <c r="AX462" s="3" t="s">
        <v>89</v>
      </c>
      <c r="AY462" s="3" t="s">
        <v>109</v>
      </c>
      <c r="AZ462" s="2"/>
      <c r="BA462" s="2"/>
      <c r="BB462" s="2"/>
      <c r="BC462" s="2"/>
      <c r="BD462" s="2"/>
      <c r="BE462" s="2"/>
      <c r="BF462" s="2"/>
      <c r="BG462" s="2"/>
      <c r="BH462" s="2"/>
      <c r="BI462" s="2"/>
      <c r="BJ462" s="2"/>
      <c r="BK462" s="2"/>
      <c r="BL462" s="2"/>
      <c r="BM462" s="2"/>
      <c r="BN462" s="2"/>
      <c r="BO462" s="2"/>
      <c r="BP462" s="2"/>
      <c r="BQ462" s="2"/>
      <c r="BR462" s="2"/>
      <c r="BS462" s="2"/>
      <c r="BT462" s="2"/>
      <c r="BU462" s="2"/>
      <c r="BV462" s="2"/>
      <c r="BW462" s="2"/>
      <c r="BX462" s="2"/>
      <c r="BY462" s="2"/>
      <c r="BZ462" s="2"/>
      <c r="CA462" s="2"/>
      <c r="CB462" s="2"/>
      <c r="CC462" s="2"/>
      <c r="CD462" s="2"/>
      <c r="CE462" s="2"/>
      <c r="CF462" s="2"/>
      <c r="CG462" s="2"/>
      <c r="CH462" s="2"/>
      <c r="CI462" s="2"/>
      <c r="CJ462" s="2"/>
      <c r="CK462" s="2"/>
      <c r="CL462" s="2"/>
      <c r="CM462" s="2"/>
      <c r="CN462" s="2"/>
      <c r="CO462" s="2"/>
      <c r="CP462" s="2"/>
      <c r="CQ462" s="2"/>
      <c r="CR462" s="2"/>
      <c r="CS462" s="2"/>
      <c r="CT462" s="2"/>
      <c r="CU462" s="2"/>
      <c r="CV462" s="2"/>
      <c r="CW462" s="2"/>
      <c r="CX462" s="2"/>
      <c r="CY462" s="2"/>
      <c r="CZ462" s="2"/>
      <c r="DA462" s="2"/>
      <c r="DB462" s="2"/>
      <c r="DC462" s="2"/>
      <c r="DD462" s="2"/>
      <c r="DE462" s="2"/>
      <c r="DF462" s="2"/>
      <c r="DG462" s="2"/>
      <c r="DH462" s="2"/>
      <c r="DI462" s="2"/>
      <c r="DJ462" s="2"/>
      <c r="DK462" s="2"/>
      <c r="DL462" s="2"/>
      <c r="DM462" s="2"/>
      <c r="DN462" s="2"/>
      <c r="DO462" s="2"/>
      <c r="DP462" s="2"/>
      <c r="DQ462" s="2"/>
      <c r="DR462" s="2"/>
      <c r="DS462" s="2"/>
      <c r="DT462" s="2"/>
      <c r="DU462" s="2"/>
      <c r="DV462" s="2"/>
      <c r="DW462" s="2"/>
      <c r="DX462" s="2"/>
      <c r="DY462" s="2"/>
      <c r="DZ462" s="2"/>
      <c r="EA462" s="2"/>
      <c r="EB462" s="2"/>
      <c r="EC462" s="2"/>
      <c r="ED462" s="2"/>
      <c r="EE462" s="2"/>
      <c r="EF462" s="2"/>
      <c r="EG462" s="2"/>
      <c r="EH462" s="2"/>
      <c r="EI462" s="2"/>
      <c r="EJ462" s="2"/>
      <c r="EK462" s="2"/>
      <c r="EL462" s="2"/>
      <c r="EM462" s="2"/>
      <c r="EN462" s="2"/>
      <c r="EO462" s="2"/>
      <c r="EP462" s="2"/>
      <c r="EQ462" s="2"/>
      <c r="ER462" s="2"/>
      <c r="ES462" s="2"/>
      <c r="ET462" s="2"/>
      <c r="EU462" s="2"/>
      <c r="EV462" s="2"/>
      <c r="EW462" s="2"/>
      <c r="EX462" s="2"/>
      <c r="EY462" s="2"/>
      <c r="EZ462" s="2"/>
      <c r="FA462" s="2"/>
      <c r="FB462" s="2"/>
      <c r="FC462" s="2"/>
      <c r="FD462" s="2"/>
      <c r="FE462" s="2"/>
      <c r="FF462" s="2"/>
      <c r="FG462" s="2"/>
      <c r="FH462" s="2"/>
      <c r="FI462" s="2"/>
      <c r="FJ462" s="2"/>
      <c r="FK462" s="2"/>
      <c r="FL462" s="2"/>
      <c r="FM462" s="2"/>
      <c r="FN462" s="2"/>
      <c r="FO462" s="2"/>
      <c r="FP462" s="2"/>
      <c r="FQ462" s="2"/>
      <c r="FR462" s="2"/>
      <c r="FS462" s="2"/>
      <c r="FT462" s="2"/>
      <c r="FU462" s="2"/>
      <c r="FV462" s="2"/>
      <c r="FW462" s="2"/>
      <c r="FX462" s="2"/>
      <c r="FY462" s="2"/>
      <c r="FZ462" s="2"/>
      <c r="GA462" s="2"/>
      <c r="GB462" s="2"/>
      <c r="GC462" s="2"/>
      <c r="GD462" s="2"/>
      <c r="GE462" s="2"/>
      <c r="GF462" s="2"/>
      <c r="GG462" s="2"/>
      <c r="GH462" s="2"/>
      <c r="GI462" s="2"/>
      <c r="GJ462" s="2"/>
      <c r="GK462" s="2"/>
      <c r="GL462" s="2"/>
      <c r="GM462" s="2"/>
      <c r="GN462" s="2"/>
      <c r="GO462" s="2"/>
      <c r="GP462" s="2"/>
      <c r="GQ462" s="2"/>
      <c r="GR462" s="2"/>
      <c r="GS462" s="2"/>
      <c r="GT462" s="2"/>
      <c r="GU462" s="2"/>
      <c r="GV462" s="2"/>
      <c r="GW462" s="2"/>
      <c r="GX462" s="2"/>
      <c r="GY462" s="2"/>
      <c r="GZ462" s="2"/>
      <c r="HA462" s="2"/>
      <c r="HB462" s="2"/>
      <c r="HC462" s="2"/>
      <c r="HD462" s="2"/>
      <c r="HE462" s="2"/>
      <c r="HF462" s="2"/>
      <c r="HG462" s="2"/>
      <c r="HH462" s="2"/>
      <c r="HI462" s="2"/>
      <c r="HJ462" s="2"/>
      <c r="HK462" s="2"/>
      <c r="HL462" s="2"/>
      <c r="HM462" s="2"/>
      <c r="HN462" s="2"/>
      <c r="HO462" s="2"/>
      <c r="HP462" s="2"/>
      <c r="HQ462" s="2"/>
      <c r="HR462" s="2"/>
      <c r="HS462" s="2"/>
      <c r="HT462" s="2"/>
      <c r="HU462" s="2"/>
      <c r="HV462" s="2"/>
      <c r="HW462" s="2"/>
      <c r="HX462" s="2"/>
      <c r="HY462" s="2"/>
      <c r="HZ462" s="2"/>
      <c r="IA462" s="2"/>
      <c r="IB462" s="2"/>
      <c r="IC462" s="2"/>
      <c r="ID462" s="2"/>
      <c r="IE462" s="2"/>
      <c r="IF462" s="2"/>
      <c r="IG462" s="2"/>
      <c r="IH462" s="2"/>
      <c r="II462" s="2"/>
      <c r="IJ462" s="2"/>
      <c r="IK462" s="2"/>
      <c r="IL462" s="2"/>
      <c r="IM462" s="2"/>
      <c r="IN462" s="2"/>
      <c r="IO462" s="2"/>
      <c r="IP462" s="2"/>
      <c r="IQ462" s="2"/>
      <c r="IR462" s="34"/>
      <c r="IS462" s="34"/>
      <c r="IT462" s="34"/>
      <c r="IU462" s="34"/>
      <c r="IV462" s="34"/>
      <c r="IW462" s="34"/>
      <c r="IX462" s="34"/>
      <c r="IY462" s="34"/>
      <c r="IZ462" s="34"/>
      <c r="JA462" s="34"/>
      <c r="JB462" s="34"/>
      <c r="JC462" s="34"/>
      <c r="JD462" s="34"/>
      <c r="JE462" s="34"/>
      <c r="JF462" s="34"/>
      <c r="JG462" s="34"/>
      <c r="JH462" s="34"/>
      <c r="JI462" s="34"/>
      <c r="JJ462" s="34"/>
      <c r="JK462" s="34"/>
      <c r="JL462" s="34"/>
      <c r="JM462" s="34"/>
      <c r="JN462" s="34"/>
      <c r="JO462" s="34"/>
      <c r="JP462" s="34"/>
      <c r="JQ462" s="34"/>
      <c r="JR462" s="34"/>
      <c r="JS462" s="34"/>
      <c r="JT462" s="34"/>
      <c r="JU462" s="34"/>
      <c r="JV462" s="34"/>
      <c r="JW462" s="34"/>
      <c r="JX462" s="34"/>
      <c r="JY462" s="34"/>
      <c r="JZ462" s="34"/>
      <c r="KA462" s="34"/>
      <c r="KB462" s="34"/>
      <c r="KC462" s="34"/>
      <c r="KD462" s="34"/>
      <c r="KE462" s="34"/>
      <c r="KF462" s="34"/>
      <c r="KG462" s="34"/>
      <c r="KH462" s="34"/>
      <c r="KI462" s="34"/>
      <c r="KJ462" s="34"/>
      <c r="KK462" s="34"/>
      <c r="KL462" s="34"/>
      <c r="KM462" s="34"/>
      <c r="KN462" s="34"/>
      <c r="KO462" s="34"/>
      <c r="KP462" s="34"/>
      <c r="KQ462" s="34"/>
      <c r="KR462" s="34"/>
      <c r="KS462" s="34"/>
      <c r="KT462" s="34"/>
      <c r="KU462" s="34"/>
      <c r="KV462" s="34"/>
      <c r="KW462" s="34"/>
      <c r="KX462" s="34"/>
      <c r="KY462" s="34"/>
      <c r="KZ462" s="34"/>
      <c r="LA462" s="34"/>
      <c r="LB462" s="34"/>
      <c r="LC462" s="34"/>
      <c r="LD462" s="34"/>
      <c r="LE462" s="34"/>
      <c r="LF462" s="34"/>
      <c r="LG462" s="34"/>
      <c r="LH462" s="34"/>
      <c r="LI462" s="34"/>
      <c r="LJ462" s="34"/>
      <c r="LK462" s="34"/>
      <c r="LL462" s="34"/>
      <c r="LM462" s="34"/>
      <c r="LN462" s="34"/>
      <c r="LO462" s="34"/>
      <c r="LP462" s="34"/>
      <c r="LQ462" s="34"/>
      <c r="LR462" s="34"/>
      <c r="LS462" s="34"/>
      <c r="LT462" s="34"/>
      <c r="LU462" s="34"/>
      <c r="LV462" s="34"/>
      <c r="LW462" s="34"/>
      <c r="LX462" s="34"/>
      <c r="LY462" s="34"/>
      <c r="LZ462" s="34"/>
      <c r="MA462" s="34"/>
      <c r="MB462" s="34"/>
      <c r="MC462" s="34"/>
      <c r="MD462" s="34"/>
      <c r="ME462" s="34"/>
      <c r="MF462" s="34"/>
      <c r="MG462" s="34"/>
      <c r="MH462" s="34"/>
      <c r="MI462" s="34"/>
      <c r="MJ462" s="34"/>
      <c r="MK462" s="34"/>
      <c r="ML462" s="34"/>
      <c r="MM462" s="34"/>
      <c r="MN462" s="34"/>
      <c r="MO462" s="34"/>
      <c r="MP462" s="34"/>
      <c r="MQ462" s="34"/>
      <c r="MR462" s="34"/>
      <c r="MS462" s="34"/>
      <c r="MT462" s="34"/>
      <c r="MU462" s="34"/>
      <c r="MV462" s="34"/>
      <c r="MW462" s="34"/>
      <c r="MX462" s="34"/>
      <c r="MY462" s="34"/>
      <c r="MZ462" s="34"/>
      <c r="NA462" s="34"/>
      <c r="NB462" s="34"/>
      <c r="NC462" s="34"/>
      <c r="ND462" s="34"/>
      <c r="NE462" s="34"/>
      <c r="NF462" s="34"/>
      <c r="NG462" s="34"/>
      <c r="NH462" s="34"/>
      <c r="NI462" s="34"/>
      <c r="NJ462" s="34"/>
      <c r="NK462" s="34"/>
      <c r="NL462" s="34"/>
      <c r="NM462" s="34"/>
      <c r="NN462" s="34"/>
      <c r="NO462" s="34"/>
      <c r="NP462" s="34"/>
      <c r="NQ462" s="34"/>
      <c r="NR462" s="34"/>
      <c r="NS462" s="34"/>
      <c r="NT462" s="34"/>
      <c r="NU462" s="34"/>
      <c r="NV462" s="34"/>
      <c r="NW462" s="34"/>
      <c r="NX462" s="34"/>
      <c r="NY462" s="34"/>
      <c r="NZ462" s="34"/>
      <c r="OA462" s="34"/>
      <c r="OB462" s="34"/>
      <c r="OC462" s="34"/>
      <c r="OD462" s="34"/>
      <c r="OE462" s="34"/>
      <c r="OF462" s="34"/>
      <c r="OG462" s="34"/>
      <c r="OH462" s="34"/>
      <c r="OI462" s="34"/>
      <c r="OJ462" s="34"/>
      <c r="OK462" s="34"/>
      <c r="OL462" s="34"/>
      <c r="OM462" s="34"/>
      <c r="ON462" s="34"/>
      <c r="OO462" s="34"/>
      <c r="OP462" s="34"/>
      <c r="OQ462" s="34"/>
      <c r="OR462" s="34"/>
      <c r="OS462" s="34"/>
      <c r="OT462" s="34"/>
      <c r="OU462" s="34"/>
      <c r="OV462" s="34"/>
      <c r="OW462" s="34"/>
      <c r="OX462" s="34"/>
      <c r="OY462" s="34"/>
      <c r="OZ462" s="34"/>
      <c r="PA462" s="34"/>
      <c r="PB462" s="34"/>
      <c r="PC462" s="34"/>
      <c r="PD462" s="34"/>
      <c r="PE462" s="34"/>
      <c r="PF462" s="34"/>
      <c r="PG462" s="34"/>
      <c r="PH462" s="34"/>
      <c r="PI462" s="34"/>
      <c r="PJ462" s="34"/>
      <c r="PK462" s="34"/>
      <c r="PL462" s="34"/>
      <c r="PM462" s="34"/>
      <c r="PN462" s="34"/>
      <c r="PO462" s="34"/>
      <c r="PP462" s="34"/>
      <c r="PQ462" s="34"/>
      <c r="PR462" s="34"/>
      <c r="PS462" s="34"/>
      <c r="PT462" s="34"/>
      <c r="PU462" s="34"/>
      <c r="PV462" s="34"/>
      <c r="PW462" s="34"/>
      <c r="PX462" s="34"/>
      <c r="PY462" s="34"/>
      <c r="PZ462" s="34"/>
      <c r="QA462" s="34"/>
      <c r="QB462" s="34"/>
      <c r="QC462" s="34"/>
      <c r="QD462" s="34"/>
      <c r="QE462" s="34"/>
      <c r="QF462" s="34"/>
      <c r="QG462" s="34"/>
      <c r="QH462" s="34"/>
      <c r="QI462" s="34"/>
      <c r="QJ462" s="34"/>
      <c r="QK462" s="34"/>
      <c r="QL462" s="34"/>
      <c r="QM462" s="34"/>
      <c r="QN462" s="34"/>
      <c r="QO462" s="34"/>
      <c r="QP462" s="34"/>
      <c r="QQ462" s="34"/>
      <c r="QR462" s="34"/>
      <c r="QS462" s="34"/>
      <c r="QT462" s="34"/>
      <c r="QU462" s="34"/>
      <c r="QV462" s="34"/>
      <c r="QW462" s="34"/>
      <c r="QX462" s="34"/>
      <c r="QY462" s="34"/>
      <c r="QZ462" s="34"/>
      <c r="RA462" s="34"/>
      <c r="RB462" s="34"/>
      <c r="RC462" s="34"/>
      <c r="RD462" s="34"/>
      <c r="RE462" s="34"/>
      <c r="RF462" s="34"/>
      <c r="RG462" s="34"/>
      <c r="RH462" s="34"/>
      <c r="RI462" s="34"/>
      <c r="RJ462" s="34"/>
      <c r="RK462" s="34"/>
      <c r="RL462" s="34"/>
      <c r="RM462" s="34"/>
      <c r="RN462" s="34"/>
      <c r="RO462" s="34"/>
      <c r="RP462" s="34"/>
      <c r="RQ462" s="34"/>
      <c r="RR462" s="34"/>
      <c r="RS462" s="34"/>
      <c r="RT462" s="34"/>
      <c r="RU462" s="34"/>
      <c r="RV462" s="34"/>
      <c r="RW462" s="34"/>
      <c r="RX462" s="34"/>
      <c r="RY462" s="34"/>
      <c r="RZ462" s="34"/>
      <c r="SA462" s="34"/>
      <c r="SB462" s="34"/>
      <c r="SC462" s="34"/>
      <c r="SD462" s="34"/>
      <c r="SE462" s="34"/>
      <c r="SF462" s="34"/>
      <c r="SG462" s="34"/>
      <c r="SH462" s="34"/>
      <c r="SI462" s="34"/>
      <c r="SJ462" s="34"/>
      <c r="SK462" s="34"/>
      <c r="SL462" s="34"/>
      <c r="SM462" s="34"/>
      <c r="SN462" s="34"/>
      <c r="SO462" s="34"/>
      <c r="SP462" s="34"/>
      <c r="SQ462" s="34"/>
      <c r="SR462" s="34"/>
      <c r="SS462" s="34"/>
      <c r="ST462" s="34"/>
      <c r="SU462" s="34"/>
      <c r="SV462" s="34"/>
      <c r="SW462" s="34"/>
      <c r="SX462" s="34"/>
      <c r="SY462" s="34"/>
      <c r="SZ462" s="34"/>
      <c r="TA462" s="34"/>
      <c r="TB462" s="34"/>
      <c r="TC462" s="34"/>
      <c r="TD462" s="34"/>
      <c r="TE462" s="34"/>
      <c r="TF462" s="34"/>
      <c r="TG462" s="34"/>
      <c r="TH462" s="34"/>
      <c r="TI462" s="34"/>
      <c r="TJ462" s="34"/>
      <c r="TK462" s="34"/>
      <c r="TL462" s="34"/>
      <c r="TM462" s="34"/>
      <c r="TN462" s="34"/>
      <c r="TO462" s="34"/>
      <c r="TP462" s="34"/>
      <c r="TQ462" s="34"/>
      <c r="TR462" s="34"/>
      <c r="TS462" s="34"/>
      <c r="TT462" s="34"/>
      <c r="TU462" s="34"/>
      <c r="TV462" s="34"/>
      <c r="TW462" s="34"/>
      <c r="TX462" s="34"/>
      <c r="TY462" s="34"/>
      <c r="TZ462" s="34"/>
      <c r="UA462" s="34"/>
      <c r="UB462" s="34"/>
      <c r="UC462" s="34"/>
      <c r="UD462" s="34"/>
      <c r="UE462" s="34"/>
      <c r="UF462" s="34"/>
      <c r="UG462" s="34"/>
      <c r="UH462" s="34"/>
      <c r="UI462" s="34"/>
      <c r="UJ462" s="34"/>
      <c r="UK462" s="34"/>
      <c r="UL462" s="34"/>
      <c r="UM462" s="34"/>
      <c r="UN462" s="34"/>
      <c r="UO462" s="34"/>
      <c r="UP462" s="34"/>
      <c r="UQ462" s="34"/>
      <c r="UR462" s="34"/>
      <c r="US462" s="34"/>
      <c r="UT462" s="34"/>
      <c r="UU462" s="34"/>
      <c r="UV462" s="34"/>
      <c r="UW462" s="34"/>
      <c r="UX462" s="34"/>
      <c r="UY462" s="34"/>
      <c r="UZ462" s="34"/>
      <c r="VA462" s="34"/>
      <c r="VB462" s="34"/>
      <c r="VC462" s="34"/>
      <c r="VD462" s="34"/>
      <c r="VE462" s="34"/>
      <c r="VF462" s="34"/>
      <c r="VG462" s="34"/>
      <c r="VH462" s="34"/>
      <c r="VI462" s="34"/>
      <c r="VJ462" s="34"/>
      <c r="VK462" s="34"/>
      <c r="VL462" s="34"/>
      <c r="VM462" s="34"/>
      <c r="VN462" s="34"/>
      <c r="VO462" s="34"/>
      <c r="VP462" s="34"/>
      <c r="VQ462" s="34"/>
      <c r="VR462" s="34"/>
      <c r="VS462" s="34"/>
      <c r="VT462" s="34"/>
      <c r="VU462" s="34"/>
      <c r="VV462" s="34"/>
      <c r="VW462" s="34"/>
      <c r="VX462" s="34"/>
      <c r="VY462" s="34"/>
      <c r="VZ462" s="34"/>
      <c r="WA462" s="34"/>
      <c r="WB462" s="34"/>
      <c r="WC462" s="34"/>
      <c r="WD462" s="34"/>
      <c r="WE462" s="34"/>
      <c r="WF462" s="34"/>
      <c r="WG462" s="34"/>
      <c r="WH462" s="34"/>
      <c r="WI462" s="34"/>
      <c r="WJ462" s="34"/>
      <c r="WK462" s="34"/>
      <c r="WL462" s="34"/>
      <c r="WM462" s="34"/>
      <c r="WN462" s="34"/>
      <c r="WO462" s="34"/>
      <c r="WP462" s="34"/>
      <c r="WQ462" s="34"/>
      <c r="WR462" s="34"/>
      <c r="WS462" s="34"/>
      <c r="WT462" s="34"/>
      <c r="WU462" s="34"/>
      <c r="WV462" s="34"/>
      <c r="WW462" s="34"/>
      <c r="WX462" s="34"/>
      <c r="WY462" s="34"/>
      <c r="WZ462" s="34"/>
      <c r="XA462" s="34"/>
      <c r="XB462" s="34"/>
      <c r="XC462" s="34"/>
      <c r="XD462" s="34"/>
      <c r="XE462" s="34"/>
      <c r="XF462" s="34"/>
      <c r="XG462" s="34"/>
      <c r="XH462" s="34"/>
      <c r="XI462" s="34"/>
      <c r="XJ462" s="34"/>
      <c r="XK462" s="34"/>
      <c r="XL462" s="34"/>
      <c r="XM462" s="34"/>
      <c r="XN462" s="34"/>
      <c r="XO462" s="34"/>
      <c r="XP462" s="34"/>
      <c r="XQ462" s="34"/>
      <c r="XR462" s="34"/>
      <c r="XS462" s="34"/>
      <c r="XT462" s="34"/>
      <c r="XU462" s="34"/>
      <c r="XV462" s="34"/>
      <c r="XW462" s="34"/>
      <c r="XX462" s="34"/>
      <c r="XY462" s="34"/>
      <c r="XZ462" s="34"/>
      <c r="YA462" s="34"/>
      <c r="YB462" s="34"/>
      <c r="YC462" s="34"/>
      <c r="YD462" s="34"/>
      <c r="YE462" s="34"/>
      <c r="YF462" s="34"/>
      <c r="YG462" s="34"/>
      <c r="YH462" s="34"/>
      <c r="YI462" s="34"/>
      <c r="YJ462" s="34"/>
      <c r="YK462" s="34"/>
      <c r="YL462" s="34"/>
      <c r="YM462" s="34"/>
      <c r="YN462" s="34"/>
      <c r="YO462" s="34"/>
      <c r="YP462" s="34"/>
      <c r="YQ462" s="34"/>
      <c r="YR462" s="34"/>
      <c r="YS462" s="34"/>
      <c r="YT462" s="34"/>
      <c r="YU462" s="34"/>
      <c r="YV462" s="34"/>
      <c r="YW462" s="34"/>
      <c r="YX462" s="34"/>
      <c r="YY462" s="34"/>
      <c r="YZ462" s="34"/>
      <c r="ZA462" s="34"/>
      <c r="ZB462" s="34"/>
      <c r="ZC462" s="34"/>
      <c r="ZD462" s="34"/>
      <c r="ZE462" s="34"/>
      <c r="ZF462" s="34"/>
      <c r="ZG462" s="34"/>
      <c r="ZH462" s="34"/>
      <c r="ZI462" s="34"/>
      <c r="ZJ462" s="34"/>
      <c r="ZK462" s="34"/>
      <c r="ZL462" s="34"/>
      <c r="ZM462" s="34"/>
      <c r="ZN462" s="34"/>
      <c r="ZO462" s="34"/>
      <c r="ZP462" s="34"/>
      <c r="ZQ462" s="34"/>
      <c r="ZR462" s="34"/>
      <c r="ZS462" s="34"/>
      <c r="ZT462" s="34"/>
      <c r="ZU462" s="34"/>
      <c r="ZV462" s="34"/>
      <c r="ZW462" s="34"/>
      <c r="ZX462" s="34"/>
      <c r="ZY462" s="34"/>
      <c r="ZZ462" s="34"/>
      <c r="AAA462" s="34"/>
      <c r="AAB462" s="34"/>
      <c r="AAC462" s="34"/>
      <c r="AAD462" s="34"/>
      <c r="AAE462" s="34"/>
      <c r="AAF462" s="34"/>
      <c r="AAG462" s="34"/>
      <c r="AAH462" s="34"/>
      <c r="AAI462" s="34"/>
      <c r="AAJ462" s="34"/>
      <c r="AAK462" s="34"/>
      <c r="AAL462" s="34"/>
      <c r="AAM462" s="34"/>
      <c r="AAN462" s="34"/>
      <c r="AAO462" s="34"/>
      <c r="AAP462" s="34"/>
      <c r="AAQ462" s="34"/>
      <c r="AAR462" s="34"/>
      <c r="AAS462" s="34"/>
      <c r="AAT462" s="34"/>
      <c r="AAU462" s="34"/>
      <c r="AAV462" s="34"/>
      <c r="AAW462" s="34"/>
      <c r="AAX462" s="34"/>
      <c r="AAY462" s="34"/>
      <c r="AAZ462" s="34"/>
      <c r="ABA462" s="34"/>
      <c r="ABB462" s="34"/>
      <c r="ABC462" s="34"/>
      <c r="ABD462" s="34"/>
      <c r="ABE462" s="34"/>
      <c r="ABF462" s="34"/>
      <c r="ABG462" s="34"/>
      <c r="ABH462" s="34"/>
      <c r="ABI462" s="34"/>
      <c r="ABJ462" s="34"/>
      <c r="ABK462" s="34"/>
      <c r="ABL462" s="34"/>
      <c r="ABM462" s="34"/>
      <c r="ABN462" s="34"/>
      <c r="ABO462" s="34"/>
      <c r="ABP462" s="34"/>
      <c r="ABQ462" s="34"/>
      <c r="ABR462" s="34"/>
      <c r="ABS462" s="34"/>
      <c r="ABT462" s="34"/>
      <c r="ABU462" s="34"/>
      <c r="ABV462" s="34"/>
      <c r="ABW462" s="34"/>
      <c r="ABX462" s="34"/>
      <c r="ABY462" s="34"/>
      <c r="ABZ462" s="34"/>
      <c r="ACA462" s="34"/>
      <c r="ACB462" s="34"/>
      <c r="ACC462" s="34"/>
      <c r="ACD462" s="34"/>
      <c r="ACE462" s="34"/>
      <c r="ACF462" s="34"/>
      <c r="ACG462" s="34"/>
      <c r="ACH462" s="34"/>
      <c r="ACI462" s="34"/>
      <c r="ACJ462" s="34"/>
      <c r="ACK462" s="34"/>
      <c r="ACL462" s="34"/>
      <c r="ACM462" s="34"/>
      <c r="ACN462" s="34"/>
      <c r="ACO462" s="34"/>
      <c r="ACP462" s="34"/>
      <c r="ACQ462" s="34"/>
      <c r="ACR462" s="34"/>
      <c r="ACS462" s="34"/>
      <c r="ACT462" s="34"/>
      <c r="ACU462" s="34"/>
      <c r="ACV462" s="34"/>
      <c r="ACW462" s="34"/>
      <c r="ACX462" s="34"/>
      <c r="ACY462" s="34"/>
      <c r="ACZ462" s="34"/>
      <c r="ADA462" s="34"/>
      <c r="ADB462" s="34"/>
      <c r="ADC462" s="34"/>
      <c r="ADD462" s="34"/>
      <c r="ADE462" s="34"/>
      <c r="ADF462" s="34"/>
      <c r="ADG462" s="34"/>
      <c r="ADH462" s="34"/>
      <c r="ADI462" s="34"/>
      <c r="ADJ462" s="34"/>
      <c r="ADK462" s="34"/>
      <c r="ADL462" s="34"/>
      <c r="ADM462" s="34"/>
      <c r="ADN462" s="34"/>
      <c r="ADO462" s="34"/>
      <c r="ADP462" s="34"/>
      <c r="ADQ462" s="34"/>
      <c r="ADR462" s="34"/>
      <c r="ADS462" s="34"/>
      <c r="ADT462" s="34"/>
      <c r="ADU462" s="34"/>
      <c r="ADV462" s="34"/>
      <c r="ADW462" s="34"/>
      <c r="ADX462" s="34"/>
      <c r="ADY462" s="34"/>
      <c r="ADZ462" s="34"/>
      <c r="AEA462" s="34"/>
      <c r="AEB462" s="34"/>
      <c r="AEC462" s="34"/>
      <c r="AED462" s="34"/>
      <c r="AEE462" s="34"/>
      <c r="AEF462" s="34"/>
      <c r="AEG462" s="34"/>
      <c r="AEH462" s="34"/>
      <c r="AEI462" s="34"/>
      <c r="AEJ462" s="34"/>
      <c r="AEK462" s="34"/>
      <c r="AEL462" s="34"/>
      <c r="AEM462" s="34"/>
      <c r="AEN462" s="34"/>
      <c r="AEO462" s="34"/>
      <c r="AEP462" s="34"/>
      <c r="AEQ462" s="34"/>
      <c r="AER462" s="34"/>
      <c r="AES462" s="34"/>
      <c r="AET462" s="34"/>
      <c r="AEU462" s="34"/>
      <c r="AEV462" s="34"/>
      <c r="AEW462" s="34"/>
      <c r="AEX462" s="34"/>
      <c r="AEY462" s="34"/>
      <c r="AEZ462" s="34"/>
      <c r="AFA462" s="34"/>
      <c r="AFB462" s="34"/>
      <c r="AFC462" s="34"/>
      <c r="AFD462" s="34"/>
      <c r="AFE462" s="34"/>
      <c r="AFF462" s="34"/>
      <c r="AFG462" s="34"/>
      <c r="AFH462" s="34"/>
      <c r="AFI462" s="34"/>
      <c r="AFJ462" s="34"/>
      <c r="AFK462" s="34"/>
      <c r="AFL462" s="34"/>
      <c r="AFM462" s="34"/>
      <c r="AFN462" s="34"/>
      <c r="AFO462" s="34"/>
      <c r="AFP462" s="34"/>
      <c r="AFQ462" s="34"/>
      <c r="AFR462" s="34"/>
      <c r="AFS462" s="34"/>
      <c r="AFT462" s="34"/>
      <c r="AFU462" s="34"/>
      <c r="AFV462" s="34"/>
      <c r="AFW462" s="34"/>
      <c r="AFX462" s="34"/>
      <c r="AFY462" s="34"/>
      <c r="AFZ462" s="34"/>
      <c r="AGA462" s="34"/>
      <c r="AGB462" s="34"/>
      <c r="AGC462" s="34"/>
      <c r="AGD462" s="34"/>
      <c r="AGE462" s="34"/>
      <c r="AGF462" s="34"/>
      <c r="AGG462" s="34"/>
      <c r="AGH462" s="34"/>
      <c r="AGI462" s="34"/>
      <c r="AGJ462" s="34"/>
      <c r="AGK462" s="34"/>
      <c r="AGL462" s="34"/>
      <c r="AGM462" s="34"/>
      <c r="AGN462" s="34"/>
      <c r="AGO462" s="34"/>
      <c r="AGP462" s="34"/>
      <c r="AGQ462" s="34"/>
      <c r="AGR462" s="34"/>
      <c r="AGS462" s="34"/>
      <c r="AGT462" s="34"/>
      <c r="AGU462" s="34"/>
      <c r="AGV462" s="34"/>
      <c r="AGW462" s="34"/>
      <c r="AGX462" s="34"/>
      <c r="AGY462" s="34"/>
      <c r="AGZ462" s="34"/>
      <c r="AHA462" s="34"/>
      <c r="AHB462" s="34"/>
      <c r="AHC462" s="34"/>
      <c r="AHD462" s="34"/>
      <c r="AHE462" s="34"/>
      <c r="AHF462" s="34"/>
      <c r="AHG462" s="34"/>
      <c r="AHH462" s="34"/>
      <c r="AHI462" s="34"/>
      <c r="AHJ462" s="34"/>
      <c r="AHK462" s="34"/>
      <c r="AHL462" s="34"/>
      <c r="AHM462" s="34"/>
      <c r="AHN462" s="34"/>
      <c r="AHO462" s="34"/>
      <c r="AHP462" s="34"/>
      <c r="AHQ462" s="34"/>
      <c r="AHR462" s="34"/>
      <c r="AHS462" s="34"/>
      <c r="AHT462" s="34"/>
      <c r="AHU462" s="34"/>
      <c r="AHV462" s="34"/>
      <c r="AHW462" s="34"/>
      <c r="AHX462" s="34"/>
      <c r="AHY462" s="34"/>
      <c r="AHZ462" s="34"/>
      <c r="AIA462" s="34"/>
      <c r="AIB462" s="34"/>
      <c r="AIC462" s="34"/>
      <c r="AID462" s="34"/>
      <c r="AIE462" s="34"/>
      <c r="AIF462" s="34"/>
      <c r="AIG462" s="34"/>
      <c r="AIH462" s="34"/>
      <c r="AII462" s="34"/>
      <c r="AIJ462" s="34"/>
      <c r="AIK462" s="34"/>
      <c r="AIL462" s="34"/>
      <c r="AIM462" s="34"/>
      <c r="AIN462" s="34"/>
      <c r="AIO462" s="34"/>
      <c r="AIP462" s="34"/>
      <c r="AIQ462" s="34"/>
      <c r="AIR462" s="34"/>
      <c r="AIS462" s="34"/>
      <c r="AIT462" s="34"/>
      <c r="AIU462" s="34"/>
      <c r="AIV462" s="34"/>
      <c r="AIW462" s="34"/>
      <c r="AIX462" s="34"/>
      <c r="AIY462" s="34"/>
      <c r="AIZ462" s="34"/>
      <c r="AJA462" s="34"/>
      <c r="AJB462" s="34"/>
      <c r="AJC462" s="34"/>
      <c r="AJD462" s="34"/>
      <c r="AJE462" s="34"/>
      <c r="AJF462" s="34"/>
      <c r="AJG462" s="34"/>
      <c r="AJH462" s="34"/>
      <c r="AJI462" s="34"/>
      <c r="AJJ462" s="34"/>
      <c r="AJK462" s="34"/>
      <c r="AJL462" s="34"/>
      <c r="AJM462" s="34"/>
      <c r="AJN462" s="34"/>
      <c r="AJO462" s="34"/>
      <c r="AJP462" s="34"/>
      <c r="AJQ462" s="34"/>
      <c r="AJR462" s="34"/>
      <c r="AJS462" s="34"/>
      <c r="AJT462" s="34"/>
      <c r="AJU462" s="34"/>
      <c r="AJV462" s="34"/>
      <c r="AJW462" s="34"/>
      <c r="AJX462" s="34"/>
      <c r="AJY462" s="34"/>
      <c r="AJZ462" s="34"/>
      <c r="AKA462" s="34"/>
      <c r="AKB462" s="34"/>
      <c r="AKC462" s="34"/>
      <c r="AKD462" s="34"/>
      <c r="AKE462" s="34"/>
      <c r="AKF462" s="34"/>
      <c r="AKG462" s="34"/>
      <c r="AKH462" s="34"/>
      <c r="AKI462" s="34"/>
      <c r="AKJ462" s="34"/>
      <c r="AKK462" s="34"/>
      <c r="AKL462" s="34"/>
      <c r="AKM462" s="34"/>
      <c r="AKN462" s="34"/>
      <c r="AKO462" s="34"/>
      <c r="AKP462" s="34"/>
      <c r="AKQ462" s="34"/>
      <c r="AKR462" s="34"/>
      <c r="AKS462" s="34"/>
      <c r="AKT462" s="34"/>
      <c r="AKU462" s="34"/>
      <c r="AKV462" s="34"/>
      <c r="AKW462" s="34"/>
      <c r="AKX462" s="34"/>
      <c r="AKY462" s="34"/>
      <c r="AKZ462" s="34"/>
      <c r="ALA462" s="34"/>
      <c r="ALB462" s="34"/>
      <c r="ALC462" s="34"/>
      <c r="ALD462" s="34"/>
      <c r="ALE462" s="34"/>
      <c r="ALF462" s="34"/>
      <c r="ALG462" s="34"/>
      <c r="ALH462" s="34"/>
      <c r="ALI462" s="34"/>
      <c r="ALJ462" s="34"/>
      <c r="ALK462" s="34"/>
      <c r="ALL462" s="34"/>
      <c r="ALM462" s="34"/>
      <c r="ALN462" s="34"/>
      <c r="ALO462" s="34"/>
      <c r="ALP462" s="34"/>
      <c r="ALQ462" s="34"/>
      <c r="ALR462" s="34"/>
      <c r="ALS462" s="34"/>
      <c r="ALT462" s="34"/>
      <c r="ALU462" s="34"/>
      <c r="ALV462" s="34"/>
      <c r="ALW462" s="34"/>
      <c r="ALX462" s="34"/>
      <c r="ALY462" s="34"/>
      <c r="ALZ462" s="34"/>
      <c r="AMA462" s="34"/>
      <c r="AMB462" s="34"/>
      <c r="AMC462" s="34"/>
      <c r="AMD462" s="34"/>
      <c r="AME462" s="34"/>
      <c r="AMF462" s="34"/>
      <c r="AMG462" s="34"/>
      <c r="AMH462" s="34"/>
      <c r="AMI462" s="34"/>
      <c r="AMJ462" s="34"/>
      <c r="AMK462" s="34"/>
      <c r="AML462" s="34"/>
      <c r="AMM462" s="34"/>
      <c r="AMN462" s="34"/>
      <c r="AMO462" s="34"/>
      <c r="AMP462" s="34"/>
      <c r="AMQ462" s="34"/>
      <c r="AMR462" s="34"/>
      <c r="AMS462" s="34"/>
      <c r="AMT462" s="34"/>
      <c r="AMU462" s="34"/>
      <c r="AMV462" s="34"/>
      <c r="AMW462" s="34"/>
      <c r="AMX462" s="34"/>
      <c r="AMY462" s="34"/>
      <c r="AMZ462" s="34"/>
      <c r="ANA462" s="34"/>
      <c r="ANB462" s="34"/>
      <c r="ANC462" s="34"/>
      <c r="AND462" s="34"/>
      <c r="ANE462" s="34"/>
      <c r="ANF462" s="34"/>
      <c r="ANG462" s="34"/>
      <c r="ANH462" s="34"/>
      <c r="ANI462" s="34"/>
      <c r="ANJ462" s="34"/>
      <c r="ANK462" s="34"/>
      <c r="ANL462" s="34"/>
      <c r="ANM462" s="34"/>
      <c r="ANN462" s="34"/>
      <c r="ANO462" s="34"/>
      <c r="ANP462" s="34"/>
      <c r="ANQ462" s="34"/>
      <c r="ANR462" s="34"/>
      <c r="ANS462" s="34"/>
      <c r="ANT462" s="34"/>
      <c r="ANU462" s="34"/>
      <c r="ANV462" s="34"/>
      <c r="ANW462" s="34"/>
      <c r="ANX462" s="34"/>
      <c r="ANY462" s="34"/>
      <c r="ANZ462" s="34"/>
      <c r="AOA462" s="34"/>
      <c r="AOB462" s="34"/>
      <c r="AOC462" s="34"/>
      <c r="AOD462" s="34"/>
      <c r="AOE462" s="34"/>
      <c r="AOF462" s="34"/>
      <c r="AOG462" s="34"/>
      <c r="AOH462" s="34"/>
      <c r="AOI462" s="34"/>
      <c r="AOJ462" s="34"/>
      <c r="AOK462" s="34"/>
      <c r="AOL462" s="34"/>
      <c r="AOM462" s="34"/>
      <c r="AON462" s="34"/>
      <c r="AOO462" s="34"/>
      <c r="AOP462" s="34"/>
      <c r="AOQ462" s="34"/>
      <c r="AOR462" s="34"/>
      <c r="AOS462" s="34"/>
      <c r="AOT462" s="34"/>
      <c r="AOU462" s="34"/>
      <c r="AOV462" s="34"/>
      <c r="AOW462" s="34"/>
      <c r="AOX462" s="34"/>
      <c r="AOY462" s="34"/>
      <c r="AOZ462" s="34"/>
      <c r="APA462" s="34"/>
      <c r="APB462" s="34"/>
      <c r="APC462" s="34"/>
      <c r="APD462" s="34"/>
      <c r="APE462" s="34"/>
      <c r="APF462" s="34"/>
      <c r="APG462" s="34"/>
      <c r="APH462" s="34"/>
      <c r="API462" s="34"/>
      <c r="APJ462" s="34"/>
      <c r="APK462" s="34"/>
      <c r="APL462" s="34"/>
      <c r="APM462" s="34"/>
      <c r="APN462" s="34"/>
      <c r="APO462" s="34"/>
      <c r="APP462" s="34"/>
      <c r="APQ462" s="34"/>
      <c r="APR462" s="34"/>
      <c r="APS462" s="34"/>
      <c r="APT462" s="34"/>
      <c r="APU462" s="34"/>
      <c r="APV462" s="34"/>
      <c r="APW462" s="34"/>
      <c r="APX462" s="34"/>
      <c r="APY462" s="34"/>
      <c r="APZ462" s="34"/>
      <c r="AQA462" s="34"/>
      <c r="AQB462" s="34"/>
      <c r="AQC462" s="34"/>
      <c r="AQD462" s="34"/>
      <c r="AQE462" s="34"/>
      <c r="AQF462" s="34"/>
      <c r="AQG462" s="34"/>
      <c r="AQH462" s="34"/>
      <c r="AQI462" s="34"/>
      <c r="AQJ462" s="34"/>
      <c r="AQK462" s="34"/>
      <c r="AQL462" s="34"/>
      <c r="AQM462" s="34"/>
      <c r="AQN462" s="34"/>
      <c r="AQO462" s="34"/>
      <c r="AQP462" s="34"/>
      <c r="AQQ462" s="34"/>
      <c r="AQR462" s="34"/>
      <c r="AQS462" s="34"/>
      <c r="AQT462" s="34"/>
      <c r="AQU462" s="34"/>
      <c r="AQV462" s="34"/>
      <c r="AQW462" s="34"/>
      <c r="AQX462" s="34"/>
      <c r="AQY462" s="34"/>
      <c r="AQZ462" s="34"/>
      <c r="ARA462" s="34"/>
      <c r="ARB462" s="34"/>
      <c r="ARC462" s="34"/>
      <c r="ARD462" s="34"/>
      <c r="ARE462" s="34"/>
      <c r="ARF462" s="34"/>
      <c r="ARG462" s="34"/>
      <c r="ARH462" s="34"/>
      <c r="ARI462" s="34"/>
      <c r="ARJ462" s="34"/>
      <c r="ARK462" s="34"/>
      <c r="ARL462" s="34"/>
      <c r="ARM462" s="34"/>
      <c r="ARN462" s="34"/>
      <c r="ARO462" s="34"/>
      <c r="ARP462" s="34"/>
      <c r="ARQ462" s="34"/>
      <c r="ARR462" s="34"/>
      <c r="ARS462" s="34"/>
      <c r="ART462" s="34"/>
      <c r="ARU462" s="34"/>
      <c r="ARV462" s="34"/>
      <c r="ARW462" s="34"/>
      <c r="ARX462" s="34"/>
      <c r="ARY462" s="34"/>
      <c r="ARZ462" s="34"/>
      <c r="ASA462" s="34"/>
      <c r="ASB462" s="34"/>
      <c r="ASC462" s="34"/>
      <c r="ASD462" s="34"/>
      <c r="ASE462" s="34"/>
      <c r="ASF462" s="34"/>
      <c r="ASG462" s="34"/>
      <c r="ASH462" s="34"/>
      <c r="ASI462" s="34"/>
      <c r="ASJ462" s="34"/>
      <c r="ASK462" s="34"/>
      <c r="ASL462" s="34"/>
      <c r="ASM462" s="34"/>
      <c r="ASN462" s="34"/>
      <c r="ASO462" s="34"/>
      <c r="ASP462" s="34"/>
      <c r="ASQ462" s="34"/>
      <c r="ASR462" s="34"/>
      <c r="ASS462" s="34"/>
      <c r="AST462" s="34"/>
      <c r="ASU462" s="34"/>
      <c r="ASV462" s="34"/>
      <c r="ASW462" s="34"/>
      <c r="ASX462" s="34"/>
      <c r="ASY462" s="34"/>
      <c r="ASZ462" s="34"/>
      <c r="ATA462" s="34"/>
      <c r="ATB462" s="34"/>
      <c r="ATC462" s="34"/>
      <c r="ATD462" s="34"/>
      <c r="ATE462" s="34"/>
      <c r="ATF462" s="34"/>
      <c r="ATG462" s="34"/>
      <c r="ATH462" s="34"/>
      <c r="ATI462" s="34"/>
      <c r="ATJ462" s="34"/>
      <c r="ATK462" s="34"/>
      <c r="ATL462" s="34"/>
      <c r="ATM462" s="34"/>
      <c r="ATN462" s="34"/>
      <c r="ATO462" s="34"/>
      <c r="ATP462" s="34"/>
      <c r="ATQ462" s="34"/>
      <c r="ATR462" s="34"/>
      <c r="ATS462" s="34"/>
      <c r="ATT462" s="34"/>
      <c r="ATU462" s="34"/>
      <c r="ATV462" s="34"/>
      <c r="ATW462" s="34"/>
      <c r="ATX462" s="34"/>
      <c r="ATY462" s="34"/>
      <c r="ATZ462" s="34"/>
      <c r="AUA462" s="34"/>
      <c r="AUB462" s="34"/>
      <c r="AUC462" s="34"/>
      <c r="AUD462" s="34"/>
      <c r="AUE462" s="34"/>
      <c r="AUF462" s="34"/>
      <c r="AUG462" s="34"/>
      <c r="AUH462" s="34"/>
      <c r="AUI462" s="34"/>
      <c r="AUJ462" s="34"/>
      <c r="AUK462" s="34"/>
      <c r="AUL462" s="34"/>
      <c r="AUM462" s="34"/>
      <c r="AUN462" s="34"/>
      <c r="AUO462" s="34"/>
      <c r="AUP462" s="34"/>
      <c r="AUQ462" s="34"/>
      <c r="AUR462" s="34"/>
      <c r="AUS462" s="34"/>
      <c r="AUT462" s="34"/>
      <c r="AUU462" s="34"/>
      <c r="AUV462" s="34"/>
      <c r="AUW462" s="34"/>
      <c r="AUX462" s="34"/>
      <c r="AUY462" s="34"/>
      <c r="AUZ462" s="34"/>
      <c r="AVA462" s="34"/>
      <c r="AVB462" s="34"/>
      <c r="AVC462" s="34"/>
      <c r="AVD462" s="34"/>
      <c r="AVE462" s="34"/>
      <c r="AVF462" s="34"/>
      <c r="AVG462" s="34"/>
      <c r="AVH462" s="34"/>
      <c r="AVI462" s="34"/>
      <c r="AVJ462" s="34"/>
      <c r="AVK462" s="34"/>
      <c r="AVL462" s="34"/>
      <c r="AVM462" s="34"/>
      <c r="AVN462" s="34"/>
      <c r="AVO462" s="34"/>
      <c r="AVP462" s="34"/>
      <c r="AVQ462" s="34"/>
      <c r="AVR462" s="34"/>
      <c r="AVS462" s="34"/>
      <c r="AVT462" s="34"/>
      <c r="AVU462" s="34"/>
      <c r="AVV462" s="34"/>
      <c r="AVW462" s="34"/>
      <c r="AVX462" s="34"/>
      <c r="AVY462" s="34"/>
      <c r="AVZ462" s="34"/>
      <c r="AWA462" s="34"/>
      <c r="AWB462" s="34"/>
      <c r="AWC462" s="34"/>
      <c r="AWD462" s="34"/>
      <c r="AWE462" s="34"/>
      <c r="AWF462" s="34"/>
      <c r="AWG462" s="34"/>
      <c r="AWH462" s="34"/>
      <c r="AWI462" s="34"/>
      <c r="AWJ462" s="34"/>
      <c r="AWK462" s="34"/>
      <c r="AWL462" s="34"/>
      <c r="AWM462" s="34"/>
      <c r="AWN462" s="34"/>
      <c r="AWO462" s="34"/>
      <c r="AWP462" s="34"/>
      <c r="AWQ462" s="34"/>
      <c r="AWR462" s="34"/>
      <c r="AWS462" s="34"/>
      <c r="AWT462" s="34"/>
      <c r="AWU462" s="34"/>
      <c r="AWV462" s="34"/>
      <c r="AWW462" s="34"/>
      <c r="AWX462" s="34"/>
      <c r="AWY462" s="34"/>
      <c r="AWZ462" s="34"/>
      <c r="AXA462" s="34"/>
      <c r="AXB462" s="34"/>
      <c r="AXC462" s="34"/>
      <c r="AXD462" s="34"/>
      <c r="AXE462" s="34"/>
      <c r="AXF462" s="34"/>
      <c r="AXG462" s="34"/>
      <c r="AXH462" s="34"/>
      <c r="AXI462" s="34"/>
      <c r="AXJ462" s="34"/>
      <c r="AXK462" s="34"/>
      <c r="AXL462" s="34"/>
      <c r="AXM462" s="34"/>
      <c r="AXN462" s="34"/>
      <c r="AXO462" s="34"/>
      <c r="AXP462" s="34"/>
      <c r="AXQ462" s="34"/>
      <c r="AXR462" s="34"/>
      <c r="AXS462" s="34"/>
      <c r="AXT462" s="34"/>
      <c r="AXU462" s="34"/>
      <c r="AXV462" s="34"/>
      <c r="AXW462" s="34"/>
      <c r="AXX462" s="34"/>
      <c r="AXY462" s="34"/>
      <c r="AXZ462" s="34"/>
      <c r="AYA462" s="34"/>
      <c r="AYB462" s="34"/>
      <c r="AYC462" s="34"/>
      <c r="AYD462" s="34"/>
      <c r="AYE462" s="34"/>
      <c r="AYF462" s="34"/>
      <c r="AYG462" s="34"/>
      <c r="AYH462" s="34"/>
      <c r="AYI462" s="34"/>
      <c r="AYJ462" s="34"/>
      <c r="AYK462" s="34"/>
      <c r="AYL462" s="34"/>
      <c r="AYM462" s="34"/>
      <c r="AYN462" s="34"/>
      <c r="AYO462" s="34"/>
      <c r="AYP462" s="34"/>
      <c r="AYQ462" s="34"/>
      <c r="AYR462" s="34"/>
      <c r="AYS462" s="34"/>
      <c r="AYT462" s="34"/>
      <c r="AYU462" s="34"/>
      <c r="AYV462" s="34"/>
      <c r="AYW462" s="34"/>
      <c r="AYX462" s="34"/>
      <c r="AYY462" s="34"/>
      <c r="AYZ462" s="34"/>
      <c r="AZA462" s="34"/>
      <c r="AZB462" s="34"/>
      <c r="AZC462" s="34"/>
      <c r="AZD462" s="34"/>
      <c r="AZE462" s="34"/>
      <c r="AZF462" s="34"/>
      <c r="AZG462" s="34"/>
      <c r="AZH462" s="34"/>
      <c r="AZI462" s="34"/>
      <c r="AZJ462" s="34"/>
      <c r="AZK462" s="34"/>
      <c r="AZL462" s="34"/>
      <c r="AZM462" s="34"/>
      <c r="AZN462" s="34"/>
      <c r="AZO462" s="34"/>
      <c r="AZP462" s="34"/>
      <c r="AZQ462" s="34"/>
      <c r="AZR462" s="34"/>
      <c r="AZS462" s="34"/>
      <c r="AZT462" s="34"/>
      <c r="AZU462" s="34"/>
      <c r="AZV462" s="34"/>
      <c r="AZW462" s="34"/>
      <c r="AZX462" s="34"/>
      <c r="AZY462" s="34"/>
      <c r="AZZ462" s="34"/>
      <c r="BAA462" s="34"/>
      <c r="BAB462" s="34"/>
      <c r="BAC462" s="34"/>
      <c r="BAD462" s="34"/>
      <c r="BAE462" s="34"/>
      <c r="BAF462" s="34"/>
      <c r="BAG462" s="34"/>
      <c r="BAH462" s="34"/>
      <c r="BAI462" s="34"/>
      <c r="BAJ462" s="34"/>
      <c r="BAK462" s="34"/>
      <c r="BAL462" s="34"/>
      <c r="BAM462" s="34"/>
      <c r="BAN462" s="34"/>
      <c r="BAO462" s="34"/>
      <c r="BAP462" s="34"/>
      <c r="BAQ462" s="34"/>
      <c r="BAR462" s="34"/>
      <c r="BAS462" s="34"/>
      <c r="BAT462" s="34"/>
      <c r="BAU462" s="34"/>
      <c r="BAV462" s="34"/>
      <c r="BAW462" s="34"/>
      <c r="BAX462" s="34"/>
      <c r="BAY462" s="34"/>
      <c r="BAZ462" s="34"/>
      <c r="BBA462" s="34"/>
      <c r="BBB462" s="34"/>
      <c r="BBC462" s="34"/>
      <c r="BBD462" s="34"/>
      <c r="BBE462" s="34"/>
      <c r="BBF462" s="34"/>
      <c r="BBG462" s="34"/>
      <c r="BBH462" s="34"/>
      <c r="BBI462" s="34"/>
      <c r="BBJ462" s="34"/>
      <c r="BBK462" s="34"/>
      <c r="BBL462" s="34"/>
      <c r="BBM462" s="34"/>
      <c r="BBN462" s="34"/>
      <c r="BBO462" s="34"/>
      <c r="BBP462" s="34"/>
      <c r="BBQ462" s="34"/>
      <c r="BBR462" s="34"/>
      <c r="BBS462" s="34"/>
      <c r="BBT462" s="34"/>
      <c r="BBU462" s="34"/>
      <c r="BBV462" s="34"/>
      <c r="BBW462" s="34"/>
      <c r="BBX462" s="34"/>
      <c r="BBY462" s="34"/>
      <c r="BBZ462" s="34"/>
      <c r="BCA462" s="34"/>
      <c r="BCB462" s="34"/>
      <c r="BCC462" s="34"/>
      <c r="BCD462" s="34"/>
      <c r="BCE462" s="34"/>
      <c r="BCF462" s="34"/>
      <c r="BCG462" s="34"/>
      <c r="BCH462" s="34"/>
      <c r="BCI462" s="34"/>
      <c r="BCJ462" s="34"/>
      <c r="BCK462" s="34"/>
      <c r="BCL462" s="34"/>
      <c r="BCM462" s="34"/>
      <c r="BCN462" s="34"/>
      <c r="BCO462" s="34"/>
      <c r="BCP462" s="34"/>
      <c r="BCQ462" s="34"/>
      <c r="BCR462" s="34"/>
      <c r="BCS462" s="34"/>
      <c r="BCT462" s="34"/>
      <c r="BCU462" s="34"/>
      <c r="BCV462" s="34"/>
      <c r="BCW462" s="34"/>
      <c r="BCX462" s="34"/>
      <c r="BCY462" s="34"/>
      <c r="BCZ462" s="34"/>
      <c r="BDA462" s="34"/>
      <c r="BDB462" s="34"/>
      <c r="BDC462" s="34"/>
      <c r="BDD462" s="34"/>
      <c r="BDE462" s="34"/>
      <c r="BDF462" s="34"/>
      <c r="BDG462" s="34"/>
      <c r="BDH462" s="34"/>
      <c r="BDI462" s="34"/>
      <c r="BDJ462" s="34"/>
      <c r="BDK462" s="34"/>
      <c r="BDL462" s="34"/>
      <c r="BDM462" s="34"/>
      <c r="BDN462" s="34"/>
      <c r="BDO462" s="34"/>
      <c r="BDP462" s="34"/>
      <c r="BDQ462" s="34"/>
      <c r="BDR462" s="34"/>
      <c r="BDS462" s="34"/>
      <c r="BDT462" s="34"/>
      <c r="BDU462" s="34"/>
      <c r="BDV462" s="34"/>
      <c r="BDW462" s="34"/>
      <c r="BDX462" s="34"/>
      <c r="BDY462" s="34"/>
      <c r="BDZ462" s="34"/>
      <c r="BEA462" s="34"/>
      <c r="BEB462" s="34"/>
      <c r="BEC462" s="34"/>
      <c r="BED462" s="34"/>
      <c r="BEE462" s="34"/>
      <c r="BEF462" s="34"/>
      <c r="BEG462" s="34"/>
      <c r="BEH462" s="34"/>
      <c r="BEI462" s="34"/>
      <c r="BEJ462" s="34"/>
      <c r="BEK462" s="34"/>
      <c r="BEL462" s="34"/>
      <c r="BEM462" s="34"/>
      <c r="BEN462" s="34"/>
      <c r="BEO462" s="34"/>
      <c r="BEP462" s="34"/>
      <c r="BEQ462" s="34"/>
      <c r="BER462" s="34"/>
      <c r="BES462" s="34"/>
      <c r="BET462" s="34"/>
      <c r="BEU462" s="34"/>
      <c r="BEV462" s="34"/>
      <c r="BEW462" s="34"/>
      <c r="BEX462" s="34"/>
      <c r="BEY462" s="34"/>
      <c r="BEZ462" s="34"/>
      <c r="BFA462" s="34"/>
      <c r="BFB462" s="34"/>
      <c r="BFC462" s="34"/>
      <c r="BFD462" s="34"/>
      <c r="BFE462" s="34"/>
      <c r="BFF462" s="34"/>
      <c r="BFG462" s="34"/>
      <c r="BFH462" s="34"/>
      <c r="BFI462" s="34"/>
      <c r="BFJ462" s="34"/>
      <c r="BFK462" s="34"/>
      <c r="BFL462" s="34"/>
      <c r="BFM462" s="34"/>
      <c r="BFN462" s="34"/>
      <c r="BFO462" s="34"/>
      <c r="BFP462" s="34"/>
      <c r="BFQ462" s="34"/>
      <c r="BFR462" s="34"/>
      <c r="BFS462" s="34"/>
      <c r="BFT462" s="34"/>
      <c r="BFU462" s="34"/>
      <c r="BFV462" s="34"/>
      <c r="BFW462" s="34"/>
      <c r="BFX462" s="34"/>
      <c r="BFY462" s="34"/>
      <c r="BFZ462" s="34"/>
      <c r="BGA462" s="34"/>
      <c r="BGB462" s="34"/>
      <c r="BGC462" s="34"/>
      <c r="BGD462" s="34"/>
      <c r="BGE462" s="34"/>
      <c r="BGF462" s="34"/>
      <c r="BGG462" s="34"/>
      <c r="BGH462" s="34"/>
      <c r="BGI462" s="34"/>
      <c r="BGJ462" s="34"/>
      <c r="BGK462" s="34"/>
      <c r="BGL462" s="34"/>
      <c r="BGM462" s="34"/>
      <c r="BGN462" s="34"/>
      <c r="BGO462" s="34"/>
      <c r="BGP462" s="34"/>
      <c r="BGQ462" s="34"/>
      <c r="BGR462" s="34"/>
      <c r="BGS462" s="34"/>
      <c r="BGT462" s="34"/>
      <c r="BGU462" s="34"/>
      <c r="BGV462" s="34"/>
      <c r="BGW462" s="34"/>
      <c r="BGX462" s="34"/>
      <c r="BGY462" s="34"/>
      <c r="BGZ462" s="34"/>
      <c r="BHA462" s="34"/>
      <c r="BHB462" s="34"/>
      <c r="BHC462" s="34"/>
      <c r="BHD462" s="34"/>
      <c r="BHE462" s="34"/>
      <c r="BHF462" s="34"/>
      <c r="BHG462" s="34"/>
      <c r="BHH462" s="34"/>
      <c r="BHI462" s="34"/>
      <c r="BHJ462" s="34"/>
      <c r="BHK462" s="34"/>
      <c r="BHL462" s="34"/>
      <c r="BHM462" s="34"/>
      <c r="BHN462" s="34"/>
      <c r="BHO462" s="34"/>
      <c r="BHP462" s="34"/>
      <c r="BHQ462" s="34"/>
      <c r="BHR462" s="34"/>
      <c r="BHS462" s="34"/>
      <c r="BHT462" s="34"/>
      <c r="BHU462" s="34"/>
      <c r="BHV462" s="34"/>
      <c r="BHW462" s="34"/>
      <c r="BHX462" s="34"/>
      <c r="BHY462" s="34"/>
      <c r="BHZ462" s="34"/>
      <c r="BIA462" s="34"/>
      <c r="BIB462" s="34"/>
      <c r="BIC462" s="34"/>
      <c r="BID462" s="34"/>
      <c r="BIE462" s="34"/>
      <c r="BIF462" s="34"/>
      <c r="BIG462" s="34"/>
      <c r="BIH462" s="34"/>
      <c r="BII462" s="34"/>
      <c r="BIJ462" s="34"/>
      <c r="BIK462" s="34"/>
      <c r="BIL462" s="34"/>
      <c r="BIM462" s="34"/>
      <c r="BIN462" s="34"/>
      <c r="BIO462" s="34"/>
      <c r="BIP462" s="34"/>
      <c r="BIQ462" s="34"/>
      <c r="BIR462" s="34"/>
      <c r="BIS462" s="34"/>
      <c r="BIT462" s="34"/>
      <c r="BIU462" s="34"/>
      <c r="BIV462" s="34"/>
      <c r="BIW462" s="34"/>
      <c r="BIX462" s="34"/>
      <c r="BIY462" s="34"/>
      <c r="BIZ462" s="34"/>
      <c r="BJA462" s="34"/>
      <c r="BJB462" s="34"/>
      <c r="BJC462" s="34"/>
      <c r="BJD462" s="34"/>
      <c r="BJE462" s="34"/>
      <c r="BJF462" s="34"/>
      <c r="BJG462" s="34"/>
      <c r="BJH462" s="34"/>
      <c r="BJI462" s="34"/>
      <c r="BJJ462" s="34"/>
      <c r="BJK462" s="34"/>
      <c r="BJL462" s="34"/>
      <c r="BJM462" s="34"/>
      <c r="BJN462" s="34"/>
      <c r="BJO462" s="34"/>
      <c r="BJP462" s="34"/>
      <c r="BJQ462" s="34"/>
      <c r="BJR462" s="34"/>
      <c r="BJS462" s="34"/>
      <c r="BJT462" s="34"/>
      <c r="BJU462" s="34"/>
      <c r="BJV462" s="34"/>
      <c r="BJW462" s="34"/>
      <c r="BJX462" s="34"/>
      <c r="BJY462" s="34"/>
      <c r="BJZ462" s="34"/>
      <c r="BKA462" s="34"/>
      <c r="BKB462" s="34"/>
      <c r="BKC462" s="34"/>
      <c r="BKD462" s="34"/>
      <c r="BKE462" s="34"/>
      <c r="BKF462" s="34"/>
      <c r="BKG462" s="34"/>
      <c r="BKH462" s="34"/>
      <c r="BKI462" s="34"/>
      <c r="BKJ462" s="34"/>
      <c r="BKK462" s="34"/>
      <c r="BKL462" s="34"/>
      <c r="BKM462" s="34"/>
      <c r="BKN462" s="34"/>
      <c r="BKO462" s="34"/>
      <c r="BKP462" s="34"/>
      <c r="BKQ462" s="34"/>
      <c r="BKR462" s="34"/>
      <c r="BKS462" s="34"/>
      <c r="BKT462" s="34"/>
      <c r="BKU462" s="34"/>
      <c r="BKV462" s="34"/>
      <c r="BKW462" s="34"/>
      <c r="BKX462" s="34"/>
      <c r="BKY462" s="34"/>
      <c r="BKZ462" s="34"/>
      <c r="BLA462" s="34"/>
      <c r="BLB462" s="34"/>
      <c r="BLC462" s="34"/>
      <c r="BLD462" s="34"/>
      <c r="BLE462" s="34"/>
      <c r="BLF462" s="34"/>
      <c r="BLG462" s="34"/>
      <c r="BLH462" s="34"/>
      <c r="BLI462" s="34"/>
      <c r="BLJ462" s="34"/>
      <c r="BLK462" s="34"/>
      <c r="BLL462" s="34"/>
      <c r="BLM462" s="34"/>
      <c r="BLN462" s="34"/>
      <c r="BLO462" s="34"/>
      <c r="BLP462" s="34"/>
      <c r="BLQ462" s="34"/>
      <c r="BLR462" s="34"/>
      <c r="BLS462" s="34"/>
      <c r="BLT462" s="34"/>
      <c r="BLU462" s="34"/>
      <c r="BLV462" s="34"/>
      <c r="BLW462" s="34"/>
      <c r="BLX462" s="34"/>
      <c r="BLY462" s="34"/>
      <c r="BLZ462" s="34"/>
      <c r="BMA462" s="34"/>
      <c r="BMB462" s="34"/>
      <c r="BMC462" s="34"/>
      <c r="BMD462" s="34"/>
      <c r="BME462" s="34"/>
      <c r="BMF462" s="34"/>
      <c r="BMG462" s="34"/>
      <c r="BMH462" s="34"/>
      <c r="BMI462" s="34"/>
      <c r="BMJ462" s="34"/>
      <c r="BMK462" s="34"/>
      <c r="BML462" s="34"/>
      <c r="BMM462" s="34"/>
      <c r="BMN462" s="34"/>
      <c r="BMO462" s="34"/>
      <c r="BMP462" s="34"/>
      <c r="BMQ462" s="34"/>
      <c r="BMR462" s="34"/>
      <c r="BMS462" s="34"/>
      <c r="BMT462" s="34"/>
      <c r="BMU462" s="34"/>
      <c r="BMV462" s="34"/>
      <c r="BMW462" s="34"/>
      <c r="BMX462" s="34"/>
      <c r="BMY462" s="34"/>
      <c r="BMZ462" s="34"/>
      <c r="BNA462" s="34"/>
      <c r="BNB462" s="34"/>
      <c r="BNC462" s="34"/>
      <c r="BND462" s="34"/>
      <c r="BNE462" s="34"/>
      <c r="BNF462" s="34"/>
      <c r="BNG462" s="34"/>
      <c r="BNH462" s="34"/>
      <c r="BNI462" s="34"/>
      <c r="BNJ462" s="34"/>
      <c r="BNK462" s="34"/>
      <c r="BNL462" s="34"/>
      <c r="BNM462" s="34"/>
      <c r="BNN462" s="34"/>
      <c r="BNO462" s="34"/>
      <c r="BNP462" s="34"/>
      <c r="BNQ462" s="34"/>
      <c r="BNR462" s="34"/>
      <c r="BNS462" s="34"/>
      <c r="BNT462" s="34"/>
      <c r="BNU462" s="34"/>
      <c r="BNV462" s="34"/>
      <c r="BNW462" s="34"/>
      <c r="BNX462" s="34"/>
      <c r="BNY462" s="34"/>
      <c r="BNZ462" s="34"/>
      <c r="BOA462" s="34"/>
      <c r="BOB462" s="34"/>
      <c r="BOC462" s="34"/>
      <c r="BOD462" s="34"/>
      <c r="BOE462" s="34"/>
      <c r="BOF462" s="34"/>
      <c r="BOG462" s="34"/>
      <c r="BOH462" s="34"/>
      <c r="BOI462" s="34"/>
      <c r="BOJ462" s="34"/>
      <c r="BOK462" s="34"/>
      <c r="BOL462" s="34"/>
      <c r="BOM462" s="34"/>
      <c r="BON462" s="34"/>
      <c r="BOO462" s="34"/>
      <c r="BOP462" s="34"/>
      <c r="BOQ462" s="34"/>
      <c r="BOR462" s="34"/>
      <c r="BOS462" s="34"/>
      <c r="BOT462" s="34"/>
      <c r="BOU462" s="34"/>
      <c r="BOV462" s="34"/>
      <c r="BOW462" s="34"/>
      <c r="BOX462" s="34"/>
      <c r="BOY462" s="34"/>
      <c r="BOZ462" s="34"/>
      <c r="BPA462" s="34"/>
      <c r="BPB462" s="34"/>
      <c r="BPC462" s="34"/>
      <c r="BPD462" s="34"/>
      <c r="BPE462" s="34"/>
      <c r="BPF462" s="34"/>
      <c r="BPG462" s="34"/>
      <c r="BPH462" s="34"/>
      <c r="BPI462" s="34"/>
      <c r="BPJ462" s="34"/>
      <c r="BPK462" s="34"/>
      <c r="BPL462" s="34"/>
      <c r="BPM462" s="34"/>
      <c r="BPN462" s="34"/>
      <c r="BPO462" s="34"/>
      <c r="BPP462" s="34"/>
      <c r="BPQ462" s="34"/>
      <c r="BPR462" s="34"/>
      <c r="BPS462" s="34"/>
      <c r="BPT462" s="34"/>
      <c r="BPU462" s="34"/>
      <c r="BPV462" s="34"/>
      <c r="BPW462" s="34"/>
      <c r="BPX462" s="34"/>
      <c r="BPY462" s="34"/>
      <c r="BPZ462" s="34"/>
      <c r="BQA462" s="34"/>
      <c r="BQB462" s="34"/>
      <c r="BQC462" s="34"/>
      <c r="BQD462" s="34"/>
      <c r="BQE462" s="34"/>
      <c r="BQF462" s="34"/>
      <c r="BQG462" s="34"/>
      <c r="BQH462" s="34"/>
      <c r="BQI462" s="34"/>
      <c r="BQJ462" s="34"/>
      <c r="BQK462" s="34"/>
      <c r="BQL462" s="34"/>
      <c r="BQM462" s="34"/>
      <c r="BQN462" s="34"/>
      <c r="BQO462" s="34"/>
      <c r="BQP462" s="34"/>
      <c r="BQQ462" s="34"/>
      <c r="BQR462" s="34"/>
      <c r="BQS462" s="34"/>
      <c r="BQT462" s="34"/>
      <c r="BQU462" s="34"/>
      <c r="BQV462" s="34"/>
      <c r="BQW462" s="34"/>
      <c r="BQX462" s="34"/>
      <c r="BQY462" s="34"/>
      <c r="BQZ462" s="34"/>
      <c r="BRA462" s="34"/>
      <c r="BRB462" s="34"/>
      <c r="BRC462" s="34"/>
      <c r="BRD462" s="34"/>
      <c r="BRE462" s="34"/>
      <c r="BRF462" s="34"/>
      <c r="BRG462" s="34"/>
      <c r="BRH462" s="34"/>
      <c r="BRI462" s="34"/>
      <c r="BRJ462" s="34"/>
      <c r="BRK462" s="34"/>
      <c r="BRL462" s="34"/>
      <c r="BRM462" s="34"/>
      <c r="BRN462" s="34"/>
      <c r="BRO462" s="34"/>
      <c r="BRP462" s="34"/>
      <c r="BRQ462" s="34"/>
      <c r="BRR462" s="34"/>
      <c r="BRS462" s="34"/>
      <c r="BRT462" s="34"/>
      <c r="BRU462" s="34"/>
      <c r="BRV462" s="34"/>
      <c r="BRW462" s="34"/>
      <c r="BRX462" s="34"/>
      <c r="BRY462" s="34"/>
      <c r="BRZ462" s="34"/>
      <c r="BSA462" s="34"/>
      <c r="BSB462" s="34"/>
      <c r="BSC462" s="34"/>
      <c r="BSD462" s="34"/>
      <c r="BSE462" s="34"/>
      <c r="BSF462" s="34"/>
      <c r="BSG462" s="34"/>
      <c r="BSH462" s="34"/>
      <c r="BSI462" s="34"/>
      <c r="BSJ462" s="34"/>
      <c r="BSK462" s="34"/>
      <c r="BSL462" s="34"/>
      <c r="BSM462" s="34"/>
      <c r="BSN462" s="34"/>
      <c r="BSO462" s="34"/>
      <c r="BSP462" s="34"/>
      <c r="BSQ462" s="34"/>
      <c r="BSR462" s="34"/>
      <c r="BSS462" s="34"/>
      <c r="BST462" s="34"/>
      <c r="BSU462" s="34"/>
      <c r="BSV462" s="34"/>
      <c r="BSW462" s="34"/>
      <c r="BSX462" s="34"/>
      <c r="BSY462" s="34"/>
      <c r="BSZ462" s="34"/>
      <c r="BTA462" s="34"/>
      <c r="BTB462" s="34"/>
      <c r="BTC462" s="34"/>
      <c r="BTD462" s="34"/>
      <c r="BTE462" s="34"/>
      <c r="BTF462" s="34"/>
      <c r="BTG462" s="34"/>
      <c r="BTH462" s="34"/>
      <c r="BTI462" s="34"/>
      <c r="BTJ462" s="34"/>
      <c r="BTK462" s="34"/>
      <c r="BTL462" s="34"/>
      <c r="BTM462" s="34"/>
      <c r="BTN462" s="34"/>
      <c r="BTO462" s="34"/>
      <c r="BTP462" s="34"/>
      <c r="BTQ462" s="34"/>
      <c r="BTR462" s="34"/>
      <c r="BTS462" s="34"/>
      <c r="BTT462" s="34"/>
      <c r="BTU462" s="34"/>
      <c r="BTV462" s="34"/>
      <c r="BTW462" s="34"/>
      <c r="BTX462" s="34"/>
      <c r="BTY462" s="34"/>
      <c r="BTZ462" s="34"/>
      <c r="BUA462" s="34"/>
      <c r="BUB462" s="34"/>
      <c r="BUC462" s="34"/>
      <c r="BUD462" s="34"/>
      <c r="BUE462" s="34"/>
      <c r="BUF462" s="34"/>
      <c r="BUG462" s="34"/>
      <c r="BUH462" s="34"/>
      <c r="BUI462" s="34"/>
      <c r="BUJ462" s="34"/>
      <c r="BUK462" s="34"/>
      <c r="BUL462" s="34"/>
      <c r="BUM462" s="34"/>
      <c r="BUN462" s="34"/>
      <c r="BUO462" s="34"/>
      <c r="BUP462" s="34"/>
      <c r="BUQ462" s="34"/>
      <c r="BUR462" s="34"/>
      <c r="BUS462" s="34"/>
      <c r="BUT462" s="34"/>
      <c r="BUU462" s="34"/>
      <c r="BUV462" s="34"/>
      <c r="BUW462" s="34"/>
      <c r="BUX462" s="34"/>
      <c r="BUY462" s="34"/>
      <c r="BUZ462" s="34"/>
      <c r="BVA462" s="34"/>
      <c r="BVB462" s="34"/>
      <c r="BVC462" s="34"/>
      <c r="BVD462" s="34"/>
      <c r="BVE462" s="34"/>
      <c r="BVF462" s="34"/>
      <c r="BVG462" s="34"/>
      <c r="BVH462" s="34"/>
      <c r="BVI462" s="34"/>
      <c r="BVJ462" s="34"/>
      <c r="BVK462" s="34"/>
      <c r="BVL462" s="34"/>
      <c r="BVM462" s="34"/>
      <c r="BVN462" s="34"/>
      <c r="BVO462" s="34"/>
      <c r="BVP462" s="34"/>
      <c r="BVQ462" s="34"/>
      <c r="BVR462" s="34"/>
      <c r="BVS462" s="34"/>
      <c r="BVT462" s="34"/>
      <c r="BVU462" s="34"/>
      <c r="BVV462" s="34"/>
      <c r="BVW462" s="34"/>
      <c r="BVX462" s="34"/>
      <c r="BVY462" s="34"/>
      <c r="BVZ462" s="34"/>
      <c r="BWA462" s="34"/>
      <c r="BWB462" s="34"/>
      <c r="BWC462" s="34"/>
      <c r="BWD462" s="34"/>
      <c r="BWE462" s="34"/>
      <c r="BWF462" s="34"/>
      <c r="BWG462" s="34"/>
      <c r="BWH462" s="34"/>
      <c r="BWI462" s="34"/>
      <c r="BWJ462" s="34"/>
      <c r="BWK462" s="34"/>
      <c r="BWL462" s="34"/>
      <c r="BWM462" s="34"/>
      <c r="BWN462" s="34"/>
      <c r="BWO462" s="34"/>
      <c r="BWP462" s="34"/>
      <c r="BWQ462" s="34"/>
      <c r="BWR462" s="34"/>
      <c r="BWS462" s="34"/>
      <c r="BWT462" s="34"/>
      <c r="BWU462" s="34"/>
      <c r="BWV462" s="34"/>
      <c r="BWW462" s="34"/>
      <c r="BWX462" s="34"/>
      <c r="BWY462" s="34"/>
      <c r="BWZ462" s="34"/>
      <c r="BXA462" s="34"/>
      <c r="BXB462" s="34"/>
      <c r="BXC462" s="34"/>
      <c r="BXD462" s="34"/>
      <c r="BXE462" s="34"/>
      <c r="BXF462" s="34"/>
      <c r="BXG462" s="34"/>
      <c r="BXH462" s="34"/>
      <c r="BXI462" s="34"/>
      <c r="BXJ462" s="34"/>
      <c r="BXK462" s="34"/>
      <c r="BXL462" s="34"/>
      <c r="BXM462" s="34"/>
      <c r="BXN462" s="34"/>
      <c r="BXO462" s="34"/>
      <c r="BXP462" s="34"/>
      <c r="BXQ462" s="34"/>
      <c r="BXR462" s="34"/>
      <c r="BXS462" s="34"/>
      <c r="BXT462" s="34"/>
      <c r="BXU462" s="34"/>
      <c r="BXV462" s="34"/>
      <c r="BXW462" s="34"/>
      <c r="BXX462" s="34"/>
      <c r="BXY462" s="34"/>
      <c r="BXZ462" s="34"/>
      <c r="BYA462" s="34"/>
      <c r="BYB462" s="34"/>
      <c r="BYC462" s="34"/>
      <c r="BYD462" s="34"/>
      <c r="BYE462" s="34"/>
      <c r="BYF462" s="34"/>
      <c r="BYG462" s="34"/>
      <c r="BYH462" s="34"/>
      <c r="BYI462" s="34"/>
      <c r="BYJ462" s="34"/>
      <c r="BYK462" s="34"/>
      <c r="BYL462" s="34"/>
      <c r="BYM462" s="34"/>
      <c r="BYN462" s="34"/>
      <c r="BYO462" s="34"/>
      <c r="BYP462" s="34"/>
      <c r="BYQ462" s="34"/>
      <c r="BYR462" s="34"/>
      <c r="BYS462" s="34"/>
      <c r="BYT462" s="34"/>
      <c r="BYU462" s="34"/>
      <c r="BYV462" s="34"/>
      <c r="BYW462" s="34"/>
      <c r="BYX462" s="34"/>
      <c r="BYY462" s="34"/>
      <c r="BYZ462" s="34"/>
      <c r="BZA462" s="34"/>
      <c r="BZB462" s="34"/>
      <c r="BZC462" s="34"/>
      <c r="BZD462" s="34"/>
      <c r="BZE462" s="34"/>
      <c r="BZF462" s="34"/>
      <c r="BZG462" s="34"/>
      <c r="BZH462" s="34"/>
      <c r="BZI462" s="34"/>
      <c r="BZJ462" s="34"/>
      <c r="BZK462" s="34"/>
      <c r="BZL462" s="34"/>
      <c r="BZM462" s="34"/>
      <c r="BZN462" s="34"/>
      <c r="BZO462" s="34"/>
      <c r="BZP462" s="34"/>
      <c r="BZQ462" s="34"/>
      <c r="BZR462" s="34"/>
      <c r="BZS462" s="34"/>
      <c r="BZT462" s="34"/>
      <c r="BZU462" s="34"/>
      <c r="BZV462" s="34"/>
      <c r="BZW462" s="34"/>
      <c r="BZX462" s="34"/>
      <c r="BZY462" s="34"/>
      <c r="BZZ462" s="34"/>
      <c r="CAA462" s="34"/>
      <c r="CAB462" s="34"/>
      <c r="CAC462" s="34"/>
      <c r="CAD462" s="34"/>
      <c r="CAE462" s="34"/>
      <c r="CAF462" s="34"/>
      <c r="CAG462" s="34"/>
      <c r="CAH462" s="34"/>
      <c r="CAI462" s="34"/>
      <c r="CAJ462" s="34"/>
      <c r="CAK462" s="34"/>
      <c r="CAL462" s="34"/>
      <c r="CAM462" s="34"/>
      <c r="CAN462" s="34"/>
      <c r="CAO462" s="34"/>
      <c r="CAP462" s="34"/>
      <c r="CAQ462" s="34"/>
      <c r="CAR462" s="34"/>
      <c r="CAS462" s="34"/>
      <c r="CAT462" s="34"/>
      <c r="CAU462" s="34"/>
      <c r="CAV462" s="34"/>
      <c r="CAW462" s="34"/>
      <c r="CAX462" s="34"/>
      <c r="CAY462" s="34"/>
      <c r="CAZ462" s="34"/>
      <c r="CBA462" s="34"/>
      <c r="CBB462" s="34"/>
      <c r="CBC462" s="34"/>
      <c r="CBD462" s="34"/>
      <c r="CBE462" s="34"/>
      <c r="CBF462" s="34"/>
      <c r="CBG462" s="34"/>
      <c r="CBH462" s="34"/>
      <c r="CBI462" s="34"/>
      <c r="CBJ462" s="34"/>
      <c r="CBK462" s="34"/>
      <c r="CBL462" s="34"/>
      <c r="CBM462" s="34"/>
      <c r="CBN462" s="34"/>
      <c r="CBO462" s="34"/>
      <c r="CBP462" s="34"/>
      <c r="CBQ462" s="34"/>
      <c r="CBR462" s="34"/>
      <c r="CBS462" s="34"/>
      <c r="CBT462" s="34"/>
      <c r="CBU462" s="34"/>
      <c r="CBV462" s="34"/>
      <c r="CBW462" s="34"/>
      <c r="CBX462" s="34"/>
      <c r="CBY462" s="34"/>
      <c r="CBZ462" s="34"/>
      <c r="CCA462" s="34"/>
      <c r="CCB462" s="34"/>
      <c r="CCC462" s="34"/>
      <c r="CCD462" s="34"/>
      <c r="CCE462" s="34"/>
      <c r="CCF462" s="34"/>
      <c r="CCG462" s="34"/>
      <c r="CCH462" s="34"/>
      <c r="CCI462" s="34"/>
      <c r="CCJ462" s="34"/>
      <c r="CCK462" s="34"/>
      <c r="CCL462" s="34"/>
      <c r="CCM462" s="34"/>
      <c r="CCN462" s="34"/>
      <c r="CCO462" s="34"/>
      <c r="CCP462" s="34"/>
      <c r="CCQ462" s="34"/>
      <c r="CCR462" s="34"/>
      <c r="CCS462" s="34"/>
      <c r="CCT462" s="34"/>
      <c r="CCU462" s="34"/>
      <c r="CCV462" s="34"/>
      <c r="CCW462" s="34"/>
      <c r="CCX462" s="34"/>
      <c r="CCY462" s="34"/>
      <c r="CCZ462" s="34"/>
      <c r="CDA462" s="34"/>
      <c r="CDB462" s="34"/>
      <c r="CDC462" s="34"/>
      <c r="CDD462" s="34"/>
      <c r="CDE462" s="34"/>
      <c r="CDF462" s="34"/>
      <c r="CDG462" s="34"/>
      <c r="CDH462" s="34"/>
      <c r="CDI462" s="34"/>
      <c r="CDJ462" s="34"/>
      <c r="CDK462" s="34"/>
      <c r="CDL462" s="34"/>
      <c r="CDM462" s="34"/>
      <c r="CDN462" s="34"/>
      <c r="CDO462" s="34"/>
      <c r="CDP462" s="34"/>
      <c r="CDQ462" s="34"/>
      <c r="CDR462" s="34"/>
      <c r="CDS462" s="34"/>
      <c r="CDT462" s="34"/>
      <c r="CDU462" s="34"/>
      <c r="CDV462" s="34"/>
      <c r="CDW462" s="34"/>
      <c r="CDX462" s="34"/>
      <c r="CDY462" s="34"/>
      <c r="CDZ462" s="34"/>
      <c r="CEA462" s="34"/>
      <c r="CEB462" s="34"/>
      <c r="CEC462" s="34"/>
      <c r="CED462" s="34"/>
      <c r="CEE462" s="34"/>
      <c r="CEF462" s="34"/>
      <c r="CEG462" s="34"/>
      <c r="CEH462" s="34"/>
      <c r="CEI462" s="34"/>
      <c r="CEJ462" s="34"/>
      <c r="CEK462" s="34"/>
      <c r="CEL462" s="34"/>
      <c r="CEM462" s="34"/>
      <c r="CEN462" s="34"/>
      <c r="CEO462" s="34"/>
      <c r="CEP462" s="34"/>
      <c r="CEQ462" s="34"/>
      <c r="CER462" s="34"/>
      <c r="CES462" s="34"/>
      <c r="CET462" s="34"/>
      <c r="CEU462" s="34"/>
      <c r="CEV462" s="34"/>
      <c r="CEW462" s="34"/>
      <c r="CEX462" s="34"/>
      <c r="CEY462" s="34"/>
      <c r="CEZ462" s="34"/>
      <c r="CFA462" s="34"/>
      <c r="CFB462" s="34"/>
      <c r="CFC462" s="34"/>
      <c r="CFD462" s="34"/>
      <c r="CFE462" s="34"/>
      <c r="CFF462" s="34"/>
      <c r="CFG462" s="34"/>
      <c r="CFH462" s="34"/>
      <c r="CFI462" s="34"/>
      <c r="CFJ462" s="34"/>
      <c r="CFK462" s="34"/>
      <c r="CFL462" s="34"/>
      <c r="CFM462" s="34"/>
      <c r="CFN462" s="34"/>
      <c r="CFO462" s="34"/>
      <c r="CFP462" s="34"/>
      <c r="CFQ462" s="34"/>
      <c r="CFR462" s="34"/>
      <c r="CFS462" s="34"/>
      <c r="CFT462" s="34"/>
      <c r="CFU462" s="34"/>
      <c r="CFV462" s="34"/>
      <c r="CFW462" s="34"/>
      <c r="CFX462" s="34"/>
      <c r="CFY462" s="34"/>
      <c r="CFZ462" s="34"/>
      <c r="CGA462" s="34"/>
      <c r="CGB462" s="34"/>
      <c r="CGC462" s="34"/>
      <c r="CGD462" s="34"/>
      <c r="CGE462" s="34"/>
      <c r="CGF462" s="34"/>
      <c r="CGG462" s="34"/>
      <c r="CGH462" s="34"/>
      <c r="CGI462" s="34"/>
      <c r="CGJ462" s="34"/>
      <c r="CGK462" s="34"/>
      <c r="CGL462" s="34"/>
      <c r="CGM462" s="34"/>
      <c r="CGN462" s="34"/>
      <c r="CGO462" s="34"/>
      <c r="CGP462" s="34"/>
      <c r="CGQ462" s="34"/>
      <c r="CGR462" s="34"/>
      <c r="CGS462" s="34"/>
      <c r="CGT462" s="34"/>
      <c r="CGU462" s="34"/>
      <c r="CGV462" s="34"/>
      <c r="CGW462" s="34"/>
      <c r="CGX462" s="34"/>
      <c r="CGY462" s="34"/>
      <c r="CGZ462" s="34"/>
      <c r="CHA462" s="34"/>
      <c r="CHB462" s="34"/>
      <c r="CHC462" s="34"/>
      <c r="CHD462" s="34"/>
      <c r="CHE462" s="34"/>
      <c r="CHF462" s="34"/>
      <c r="CHG462" s="34"/>
      <c r="CHH462" s="34"/>
      <c r="CHI462" s="34"/>
      <c r="CHJ462" s="34"/>
      <c r="CHK462" s="34"/>
      <c r="CHL462" s="34"/>
      <c r="CHM462" s="34"/>
      <c r="CHN462" s="34"/>
      <c r="CHO462" s="34"/>
      <c r="CHP462" s="34"/>
      <c r="CHQ462" s="34"/>
      <c r="CHR462" s="34"/>
      <c r="CHS462" s="34"/>
      <c r="CHT462" s="34"/>
      <c r="CHU462" s="34"/>
      <c r="CHV462" s="34"/>
      <c r="CHW462" s="34"/>
      <c r="CHX462" s="34"/>
      <c r="CHY462" s="34"/>
      <c r="CHZ462" s="34"/>
      <c r="CIA462" s="34"/>
      <c r="CIB462" s="34"/>
      <c r="CIC462" s="34"/>
      <c r="CID462" s="34"/>
      <c r="CIE462" s="34"/>
      <c r="CIF462" s="34"/>
      <c r="CIG462" s="34"/>
      <c r="CIH462" s="34"/>
      <c r="CII462" s="34"/>
      <c r="CIJ462" s="34"/>
      <c r="CIK462" s="34"/>
      <c r="CIL462" s="34"/>
      <c r="CIM462" s="34"/>
      <c r="CIN462" s="34"/>
      <c r="CIO462" s="34"/>
      <c r="CIP462" s="34"/>
      <c r="CIQ462" s="34"/>
      <c r="CIR462" s="34"/>
      <c r="CIS462" s="34"/>
      <c r="CIT462" s="34"/>
      <c r="CIU462" s="34"/>
      <c r="CIV462" s="34"/>
      <c r="CIW462" s="34"/>
      <c r="CIX462" s="34"/>
      <c r="CIY462" s="34"/>
      <c r="CIZ462" s="34"/>
      <c r="CJA462" s="34"/>
      <c r="CJB462" s="34"/>
      <c r="CJC462" s="34"/>
      <c r="CJD462" s="34"/>
      <c r="CJE462" s="34"/>
      <c r="CJF462" s="34"/>
      <c r="CJG462" s="34"/>
      <c r="CJH462" s="34"/>
      <c r="CJI462" s="34"/>
      <c r="CJJ462" s="34"/>
      <c r="CJK462" s="34"/>
      <c r="CJL462" s="34"/>
      <c r="CJM462" s="34"/>
      <c r="CJN462" s="34"/>
      <c r="CJO462" s="34"/>
      <c r="CJP462" s="34"/>
      <c r="CJQ462" s="34"/>
      <c r="CJR462" s="34"/>
      <c r="CJS462" s="34"/>
      <c r="CJT462" s="34"/>
      <c r="CJU462" s="34"/>
      <c r="CJV462" s="34"/>
      <c r="CJW462" s="34"/>
      <c r="CJX462" s="34"/>
      <c r="CJY462" s="34"/>
      <c r="CJZ462" s="34"/>
      <c r="CKA462" s="34"/>
      <c r="CKB462" s="34"/>
      <c r="CKC462" s="34"/>
      <c r="CKD462" s="34"/>
      <c r="CKE462" s="34"/>
      <c r="CKF462" s="34"/>
      <c r="CKG462" s="34"/>
      <c r="CKH462" s="34"/>
      <c r="CKI462" s="34"/>
      <c r="CKJ462" s="34"/>
      <c r="CKK462" s="34"/>
      <c r="CKL462" s="34"/>
      <c r="CKM462" s="34"/>
      <c r="CKN462" s="34"/>
      <c r="CKO462" s="34"/>
      <c r="CKP462" s="34"/>
      <c r="CKQ462" s="34"/>
      <c r="CKR462" s="34"/>
      <c r="CKS462" s="34"/>
      <c r="CKT462" s="34"/>
      <c r="CKU462" s="34"/>
      <c r="CKV462" s="34"/>
      <c r="CKW462" s="34"/>
      <c r="CKX462" s="34"/>
      <c r="CKY462" s="34"/>
      <c r="CKZ462" s="34"/>
      <c r="CLA462" s="34"/>
      <c r="CLB462" s="34"/>
      <c r="CLC462" s="34"/>
      <c r="CLD462" s="34"/>
      <c r="CLE462" s="34"/>
      <c r="CLF462" s="34"/>
      <c r="CLG462" s="34"/>
      <c r="CLH462" s="34"/>
      <c r="CLI462" s="34"/>
      <c r="CLJ462" s="34"/>
      <c r="CLK462" s="34"/>
      <c r="CLL462" s="34"/>
      <c r="CLM462" s="34"/>
      <c r="CLN462" s="34"/>
      <c r="CLO462" s="34"/>
      <c r="CLP462" s="34"/>
      <c r="CLQ462" s="34"/>
      <c r="CLR462" s="34"/>
      <c r="CLS462" s="34"/>
      <c r="CLT462" s="34"/>
      <c r="CLU462" s="34"/>
      <c r="CLV462" s="34"/>
      <c r="CLW462" s="34"/>
      <c r="CLX462" s="34"/>
      <c r="CLY462" s="34"/>
      <c r="CLZ462" s="34"/>
      <c r="CMA462" s="34"/>
      <c r="CMB462" s="34"/>
      <c r="CMC462" s="34"/>
      <c r="CMD462" s="34"/>
      <c r="CME462" s="34"/>
      <c r="CMF462" s="34"/>
      <c r="CMG462" s="34"/>
      <c r="CMH462" s="34"/>
      <c r="CMI462" s="34"/>
      <c r="CMJ462" s="34"/>
      <c r="CMK462" s="34"/>
      <c r="CML462" s="34"/>
      <c r="CMM462" s="34"/>
      <c r="CMN462" s="34"/>
      <c r="CMO462" s="34"/>
      <c r="CMP462" s="34"/>
      <c r="CMQ462" s="34"/>
      <c r="CMR462" s="34"/>
      <c r="CMS462" s="34"/>
      <c r="CMT462" s="34"/>
      <c r="CMU462" s="34"/>
      <c r="CMV462" s="34"/>
      <c r="CMW462" s="34"/>
      <c r="CMX462" s="34"/>
      <c r="CMY462" s="34"/>
      <c r="CMZ462" s="34"/>
      <c r="CNA462" s="34"/>
      <c r="CNB462" s="34"/>
      <c r="CNC462" s="34"/>
      <c r="CND462" s="34"/>
      <c r="CNE462" s="34"/>
      <c r="CNF462" s="34"/>
      <c r="CNG462" s="34"/>
      <c r="CNH462" s="34"/>
      <c r="CNI462" s="34"/>
      <c r="CNJ462" s="34"/>
      <c r="CNK462" s="34"/>
      <c r="CNL462" s="34"/>
      <c r="CNM462" s="34"/>
      <c r="CNN462" s="34"/>
      <c r="CNO462" s="34"/>
      <c r="CNP462" s="34"/>
      <c r="CNQ462" s="34"/>
      <c r="CNR462" s="34"/>
      <c r="CNS462" s="34"/>
      <c r="CNT462" s="34"/>
      <c r="CNU462" s="34"/>
      <c r="CNV462" s="34"/>
      <c r="CNW462" s="34"/>
      <c r="CNX462" s="34"/>
      <c r="CNY462" s="34"/>
      <c r="CNZ462" s="34"/>
      <c r="COA462" s="34"/>
      <c r="COB462" s="34"/>
      <c r="COC462" s="34"/>
      <c r="COD462" s="34"/>
      <c r="COE462" s="34"/>
      <c r="COF462" s="34"/>
      <c r="COG462" s="34"/>
      <c r="COH462" s="34"/>
      <c r="COI462" s="34"/>
      <c r="COJ462" s="34"/>
      <c r="COK462" s="34"/>
      <c r="COL462" s="34"/>
      <c r="COM462" s="34"/>
      <c r="CON462" s="34"/>
      <c r="COO462" s="34"/>
      <c r="COP462" s="34"/>
      <c r="COQ462" s="34"/>
      <c r="COR462" s="34"/>
      <c r="COS462" s="34"/>
      <c r="COT462" s="34"/>
      <c r="COU462" s="34"/>
      <c r="COV462" s="34"/>
      <c r="COW462" s="34"/>
      <c r="COX462" s="34"/>
      <c r="COY462" s="34"/>
      <c r="COZ462" s="34"/>
      <c r="CPA462" s="34"/>
      <c r="CPB462" s="34"/>
      <c r="CPC462" s="34"/>
      <c r="CPD462" s="34"/>
      <c r="CPE462" s="34"/>
      <c r="CPF462" s="34"/>
      <c r="CPG462" s="34"/>
      <c r="CPH462" s="34"/>
      <c r="CPI462" s="34"/>
      <c r="CPJ462" s="34"/>
      <c r="CPK462" s="34"/>
      <c r="CPL462" s="34"/>
      <c r="CPM462" s="34"/>
      <c r="CPN462" s="34"/>
      <c r="CPO462" s="34"/>
      <c r="CPP462" s="34"/>
      <c r="CPQ462" s="34"/>
      <c r="CPR462" s="34"/>
      <c r="CPS462" s="34"/>
      <c r="CPT462" s="34"/>
      <c r="CPU462" s="34"/>
      <c r="CPV462" s="34"/>
      <c r="CPW462" s="34"/>
      <c r="CPX462" s="34"/>
      <c r="CPY462" s="34"/>
      <c r="CPZ462" s="34"/>
      <c r="CQA462" s="34"/>
      <c r="CQB462" s="34"/>
      <c r="CQC462" s="34"/>
      <c r="CQD462" s="34"/>
      <c r="CQE462" s="34"/>
      <c r="CQF462" s="34"/>
      <c r="CQG462" s="34"/>
      <c r="CQH462" s="34"/>
      <c r="CQI462" s="34"/>
      <c r="CQJ462" s="34"/>
      <c r="CQK462" s="34"/>
      <c r="CQL462" s="34"/>
      <c r="CQM462" s="34"/>
      <c r="CQN462" s="34"/>
      <c r="CQO462" s="34"/>
      <c r="CQP462" s="34"/>
      <c r="CQQ462" s="34"/>
      <c r="CQR462" s="34"/>
      <c r="CQS462" s="34"/>
      <c r="CQT462" s="34"/>
      <c r="CQU462" s="34"/>
      <c r="CQV462" s="34"/>
      <c r="CQW462" s="34"/>
      <c r="CQX462" s="34"/>
      <c r="CQY462" s="34"/>
      <c r="CQZ462" s="34"/>
      <c r="CRA462" s="34"/>
      <c r="CRB462" s="34"/>
      <c r="CRC462" s="34"/>
      <c r="CRD462" s="34"/>
      <c r="CRE462" s="34"/>
      <c r="CRF462" s="34"/>
      <c r="CRG462" s="34"/>
      <c r="CRH462" s="34"/>
      <c r="CRI462" s="34"/>
      <c r="CRJ462" s="34"/>
      <c r="CRK462" s="34"/>
      <c r="CRL462" s="34"/>
      <c r="CRM462" s="34"/>
      <c r="CRN462" s="34"/>
      <c r="CRO462" s="34"/>
      <c r="CRP462" s="34"/>
      <c r="CRQ462" s="34"/>
      <c r="CRR462" s="34"/>
      <c r="CRS462" s="34"/>
      <c r="CRT462" s="34"/>
      <c r="CRU462" s="34"/>
      <c r="CRV462" s="34"/>
      <c r="CRW462" s="34"/>
      <c r="CRX462" s="34"/>
      <c r="CRY462" s="34"/>
      <c r="CRZ462" s="34"/>
      <c r="CSA462" s="34"/>
      <c r="CSB462" s="34"/>
      <c r="CSC462" s="34"/>
      <c r="CSD462" s="34"/>
      <c r="CSE462" s="34"/>
      <c r="CSF462" s="34"/>
      <c r="CSG462" s="34"/>
      <c r="CSH462" s="34"/>
      <c r="CSI462" s="34"/>
      <c r="CSJ462" s="34"/>
      <c r="CSK462" s="34"/>
      <c r="CSL462" s="34"/>
      <c r="CSM462" s="34"/>
      <c r="CSN462" s="34"/>
      <c r="CSO462" s="34"/>
      <c r="CSP462" s="34"/>
      <c r="CSQ462" s="34"/>
      <c r="CSR462" s="34"/>
      <c r="CSS462" s="34"/>
      <c r="CST462" s="34"/>
      <c r="CSU462" s="34"/>
      <c r="CSV462" s="34"/>
      <c r="CSW462" s="34"/>
      <c r="CSX462" s="34"/>
      <c r="CSY462" s="34"/>
      <c r="CSZ462" s="34"/>
      <c r="CTA462" s="34"/>
      <c r="CTB462" s="34"/>
      <c r="CTC462" s="34"/>
      <c r="CTD462" s="34"/>
      <c r="CTE462" s="34"/>
      <c r="CTF462" s="34"/>
      <c r="CTG462" s="34"/>
      <c r="CTH462" s="34"/>
      <c r="CTI462" s="34"/>
      <c r="CTJ462" s="34"/>
      <c r="CTK462" s="34"/>
      <c r="CTL462" s="34"/>
      <c r="CTM462" s="34"/>
      <c r="CTN462" s="34"/>
      <c r="CTO462" s="34"/>
      <c r="CTP462" s="34"/>
      <c r="CTQ462" s="34"/>
      <c r="CTR462" s="34"/>
      <c r="CTS462" s="34"/>
      <c r="CTT462" s="34"/>
      <c r="CTU462" s="34"/>
      <c r="CTV462" s="34"/>
      <c r="CTW462" s="34"/>
      <c r="CTX462" s="34"/>
      <c r="CTY462" s="34"/>
      <c r="CTZ462" s="34"/>
      <c r="CUA462" s="34"/>
      <c r="CUB462" s="34"/>
      <c r="CUC462" s="34"/>
      <c r="CUD462" s="34"/>
      <c r="CUE462" s="34"/>
      <c r="CUF462" s="34"/>
      <c r="CUG462" s="34"/>
      <c r="CUH462" s="34"/>
      <c r="CUI462" s="34"/>
      <c r="CUJ462" s="34"/>
      <c r="CUK462" s="34"/>
      <c r="CUL462" s="34"/>
      <c r="CUM462" s="34"/>
      <c r="CUN462" s="34"/>
      <c r="CUO462" s="34"/>
      <c r="CUP462" s="34"/>
      <c r="CUQ462" s="34"/>
      <c r="CUR462" s="34"/>
      <c r="CUS462" s="34"/>
      <c r="CUT462" s="34"/>
      <c r="CUU462" s="34"/>
      <c r="CUV462" s="34"/>
      <c r="CUW462" s="34"/>
      <c r="CUX462" s="34"/>
      <c r="CUY462" s="34"/>
      <c r="CUZ462" s="34"/>
      <c r="CVA462" s="34"/>
      <c r="CVB462" s="34"/>
      <c r="CVC462" s="34"/>
      <c r="CVD462" s="34"/>
      <c r="CVE462" s="34"/>
      <c r="CVF462" s="34"/>
      <c r="CVG462" s="34"/>
      <c r="CVH462" s="34"/>
      <c r="CVI462" s="34"/>
      <c r="CVJ462" s="34"/>
      <c r="CVK462" s="34"/>
      <c r="CVL462" s="34"/>
      <c r="CVM462" s="34"/>
      <c r="CVN462" s="34"/>
      <c r="CVO462" s="34"/>
      <c r="CVP462" s="34"/>
      <c r="CVQ462" s="34"/>
      <c r="CVR462" s="34"/>
      <c r="CVS462" s="34"/>
      <c r="CVT462" s="34"/>
      <c r="CVU462" s="34"/>
      <c r="CVV462" s="34"/>
      <c r="CVW462" s="34"/>
      <c r="CVX462" s="34"/>
      <c r="CVY462" s="34"/>
      <c r="CVZ462" s="34"/>
      <c r="CWA462" s="34"/>
      <c r="CWB462" s="34"/>
      <c r="CWC462" s="34"/>
      <c r="CWD462" s="34"/>
      <c r="CWE462" s="34"/>
      <c r="CWF462" s="34"/>
      <c r="CWG462" s="34"/>
      <c r="CWH462" s="34"/>
      <c r="CWI462" s="34"/>
      <c r="CWJ462" s="34"/>
      <c r="CWK462" s="34"/>
      <c r="CWL462" s="34"/>
      <c r="CWM462" s="34"/>
      <c r="CWN462" s="34"/>
      <c r="CWO462" s="34"/>
      <c r="CWP462" s="34"/>
      <c r="CWQ462" s="34"/>
      <c r="CWR462" s="34"/>
      <c r="CWS462" s="34"/>
      <c r="CWT462" s="34"/>
      <c r="CWU462" s="34"/>
      <c r="CWV462" s="34"/>
      <c r="CWW462" s="34"/>
      <c r="CWX462" s="34"/>
      <c r="CWY462" s="34"/>
      <c r="CWZ462" s="34"/>
      <c r="CXA462" s="34"/>
      <c r="CXB462" s="34"/>
      <c r="CXC462" s="34"/>
      <c r="CXD462" s="34"/>
      <c r="CXE462" s="34"/>
      <c r="CXF462" s="34"/>
      <c r="CXG462" s="34"/>
      <c r="CXH462" s="34"/>
      <c r="CXI462" s="34"/>
      <c r="CXJ462" s="34"/>
      <c r="CXK462" s="34"/>
      <c r="CXL462" s="34"/>
      <c r="CXM462" s="34"/>
      <c r="CXN462" s="34"/>
      <c r="CXO462" s="34"/>
      <c r="CXP462" s="34"/>
      <c r="CXQ462" s="34"/>
      <c r="CXR462" s="34"/>
      <c r="CXS462" s="34"/>
      <c r="CXT462" s="34"/>
      <c r="CXU462" s="34"/>
      <c r="CXV462" s="34"/>
      <c r="CXW462" s="34"/>
      <c r="CXX462" s="34"/>
      <c r="CXY462" s="34"/>
      <c r="CXZ462" s="34"/>
      <c r="CYA462" s="34"/>
      <c r="CYB462" s="34"/>
      <c r="CYC462" s="34"/>
      <c r="CYD462" s="34"/>
      <c r="CYE462" s="34"/>
      <c r="CYF462" s="34"/>
      <c r="CYG462" s="34"/>
      <c r="CYH462" s="34"/>
      <c r="CYI462" s="34"/>
      <c r="CYJ462" s="34"/>
      <c r="CYK462" s="34"/>
      <c r="CYL462" s="34"/>
      <c r="CYM462" s="34"/>
      <c r="CYN462" s="34"/>
      <c r="CYO462" s="34"/>
      <c r="CYP462" s="34"/>
      <c r="CYQ462" s="34"/>
      <c r="CYR462" s="34"/>
      <c r="CYS462" s="34"/>
      <c r="CYT462" s="34"/>
      <c r="CYU462" s="34"/>
      <c r="CYV462" s="34"/>
      <c r="CYW462" s="34"/>
      <c r="CYX462" s="34"/>
      <c r="CYY462" s="34"/>
      <c r="CYZ462" s="34"/>
      <c r="CZA462" s="34"/>
      <c r="CZB462" s="34"/>
      <c r="CZC462" s="34"/>
      <c r="CZD462" s="34"/>
      <c r="CZE462" s="34"/>
      <c r="CZF462" s="34"/>
      <c r="CZG462" s="34"/>
      <c r="CZH462" s="34"/>
      <c r="CZI462" s="34"/>
      <c r="CZJ462" s="34"/>
      <c r="CZK462" s="34"/>
      <c r="CZL462" s="34"/>
      <c r="CZM462" s="34"/>
      <c r="CZN462" s="34"/>
      <c r="CZO462" s="34"/>
      <c r="CZP462" s="34"/>
      <c r="CZQ462" s="34"/>
      <c r="CZR462" s="34"/>
      <c r="CZS462" s="34"/>
      <c r="CZT462" s="34"/>
      <c r="CZU462" s="34"/>
      <c r="CZV462" s="34"/>
      <c r="CZW462" s="34"/>
      <c r="CZX462" s="34"/>
      <c r="CZY462" s="34"/>
      <c r="CZZ462" s="34"/>
      <c r="DAA462" s="34"/>
      <c r="DAB462" s="34"/>
      <c r="DAC462" s="34"/>
      <c r="DAD462" s="34"/>
      <c r="DAE462" s="34"/>
      <c r="DAF462" s="34"/>
      <c r="DAG462" s="34"/>
      <c r="DAH462" s="34"/>
      <c r="DAI462" s="34"/>
      <c r="DAJ462" s="34"/>
      <c r="DAK462" s="34"/>
      <c r="DAL462" s="34"/>
      <c r="DAM462" s="34"/>
      <c r="DAN462" s="34"/>
      <c r="DAO462" s="34"/>
      <c r="DAP462" s="34"/>
      <c r="DAQ462" s="34"/>
      <c r="DAR462" s="34"/>
      <c r="DAS462" s="34"/>
      <c r="DAT462" s="34"/>
      <c r="DAU462" s="34"/>
      <c r="DAV462" s="34"/>
      <c r="DAW462" s="34"/>
      <c r="DAX462" s="34"/>
      <c r="DAY462" s="34"/>
      <c r="DAZ462" s="34"/>
      <c r="DBA462" s="34"/>
      <c r="DBB462" s="34"/>
      <c r="DBC462" s="34"/>
      <c r="DBD462" s="34"/>
      <c r="DBE462" s="34"/>
      <c r="DBF462" s="34"/>
      <c r="DBG462" s="34"/>
      <c r="DBH462" s="34"/>
      <c r="DBI462" s="34"/>
      <c r="DBJ462" s="34"/>
      <c r="DBK462" s="34"/>
      <c r="DBL462" s="34"/>
      <c r="DBM462" s="34"/>
      <c r="DBN462" s="34"/>
      <c r="DBO462" s="34"/>
      <c r="DBP462" s="34"/>
      <c r="DBQ462" s="34"/>
      <c r="DBR462" s="34"/>
      <c r="DBS462" s="34"/>
      <c r="DBT462" s="34"/>
      <c r="DBU462" s="34"/>
      <c r="DBV462" s="34"/>
      <c r="DBW462" s="34"/>
      <c r="DBX462" s="34"/>
      <c r="DBY462" s="34"/>
      <c r="DBZ462" s="34"/>
      <c r="DCA462" s="34"/>
      <c r="DCB462" s="34"/>
      <c r="DCC462" s="34"/>
      <c r="DCD462" s="34"/>
      <c r="DCE462" s="34"/>
      <c r="DCF462" s="34"/>
      <c r="DCG462" s="34"/>
      <c r="DCH462" s="34"/>
      <c r="DCI462" s="34"/>
      <c r="DCJ462" s="34"/>
      <c r="DCK462" s="34"/>
      <c r="DCL462" s="34"/>
      <c r="DCM462" s="34"/>
      <c r="DCN462" s="34"/>
      <c r="DCO462" s="34"/>
      <c r="DCP462" s="34"/>
      <c r="DCQ462" s="34"/>
      <c r="DCR462" s="34"/>
      <c r="DCS462" s="34"/>
      <c r="DCT462" s="34"/>
      <c r="DCU462" s="34"/>
      <c r="DCV462" s="34"/>
      <c r="DCW462" s="34"/>
      <c r="DCX462" s="34"/>
      <c r="DCY462" s="34"/>
      <c r="DCZ462" s="34"/>
      <c r="DDA462" s="34"/>
      <c r="DDB462" s="34"/>
      <c r="DDC462" s="34"/>
      <c r="DDD462" s="34"/>
      <c r="DDE462" s="34"/>
      <c r="DDF462" s="34"/>
      <c r="DDG462" s="34"/>
      <c r="DDH462" s="34"/>
      <c r="DDI462" s="34"/>
      <c r="DDJ462" s="34"/>
      <c r="DDK462" s="34"/>
      <c r="DDL462" s="34"/>
      <c r="DDM462" s="34"/>
      <c r="DDN462" s="34"/>
      <c r="DDO462" s="34"/>
      <c r="DDP462" s="34"/>
      <c r="DDQ462" s="34"/>
      <c r="DDR462" s="34"/>
      <c r="DDS462" s="34"/>
      <c r="DDT462" s="34"/>
      <c r="DDU462" s="34"/>
      <c r="DDV462" s="34"/>
      <c r="DDW462" s="34"/>
      <c r="DDX462" s="34"/>
      <c r="DDY462" s="34"/>
      <c r="DDZ462" s="34"/>
      <c r="DEA462" s="34"/>
      <c r="DEB462" s="34"/>
      <c r="DEC462" s="34"/>
      <c r="DED462" s="34"/>
      <c r="DEE462" s="34"/>
      <c r="DEF462" s="34"/>
      <c r="DEG462" s="34"/>
      <c r="DEH462" s="34"/>
      <c r="DEI462" s="34"/>
      <c r="DEJ462" s="34"/>
      <c r="DEK462" s="34"/>
      <c r="DEL462" s="34"/>
      <c r="DEM462" s="34"/>
      <c r="DEN462" s="34"/>
      <c r="DEO462" s="34"/>
      <c r="DEP462" s="34"/>
      <c r="DEQ462" s="34"/>
      <c r="DER462" s="34"/>
      <c r="DES462" s="34"/>
      <c r="DET462" s="34"/>
      <c r="DEU462" s="34"/>
      <c r="DEV462" s="34"/>
      <c r="DEW462" s="34"/>
      <c r="DEX462" s="34"/>
      <c r="DEY462" s="34"/>
      <c r="DEZ462" s="34"/>
      <c r="DFA462" s="34"/>
      <c r="DFB462" s="34"/>
      <c r="DFC462" s="34"/>
      <c r="DFD462" s="34"/>
      <c r="DFE462" s="34"/>
      <c r="DFF462" s="34"/>
      <c r="DFG462" s="34"/>
      <c r="DFH462" s="34"/>
      <c r="DFI462" s="34"/>
      <c r="DFJ462" s="34"/>
      <c r="DFK462" s="34"/>
      <c r="DFL462" s="34"/>
      <c r="DFM462" s="34"/>
      <c r="DFN462" s="34"/>
      <c r="DFO462" s="34"/>
      <c r="DFP462" s="34"/>
      <c r="DFQ462" s="34"/>
      <c r="DFR462" s="34"/>
      <c r="DFS462" s="34"/>
      <c r="DFT462" s="34"/>
      <c r="DFU462" s="34"/>
      <c r="DFV462" s="34"/>
      <c r="DFW462" s="34"/>
      <c r="DFX462" s="34"/>
      <c r="DFY462" s="34"/>
      <c r="DFZ462" s="34"/>
      <c r="DGA462" s="34"/>
      <c r="DGB462" s="34"/>
      <c r="DGC462" s="34"/>
      <c r="DGD462" s="34"/>
      <c r="DGE462" s="34"/>
      <c r="DGF462" s="34"/>
      <c r="DGG462" s="34"/>
      <c r="DGH462" s="34"/>
      <c r="DGI462" s="34"/>
      <c r="DGJ462" s="34"/>
      <c r="DGK462" s="34"/>
      <c r="DGL462" s="34"/>
      <c r="DGM462" s="34"/>
      <c r="DGN462" s="34"/>
      <c r="DGO462" s="34"/>
      <c r="DGP462" s="34"/>
      <c r="DGQ462" s="34"/>
      <c r="DGR462" s="34"/>
      <c r="DGS462" s="34"/>
      <c r="DGT462" s="34"/>
      <c r="DGU462" s="34"/>
      <c r="DGV462" s="34"/>
      <c r="DGW462" s="34"/>
      <c r="DGX462" s="34"/>
      <c r="DGY462" s="34"/>
      <c r="DGZ462" s="34"/>
      <c r="DHA462" s="34"/>
      <c r="DHB462" s="34"/>
      <c r="DHC462" s="34"/>
      <c r="DHD462" s="34"/>
      <c r="DHE462" s="34"/>
      <c r="DHF462" s="34"/>
      <c r="DHG462" s="34"/>
      <c r="DHH462" s="34"/>
      <c r="DHI462" s="34"/>
      <c r="DHJ462" s="34"/>
      <c r="DHK462" s="34"/>
      <c r="DHL462" s="34"/>
      <c r="DHM462" s="34"/>
      <c r="DHN462" s="34"/>
      <c r="DHO462" s="34"/>
      <c r="DHP462" s="34"/>
      <c r="DHQ462" s="34"/>
      <c r="DHR462" s="34"/>
      <c r="DHS462" s="34"/>
      <c r="DHT462" s="34"/>
      <c r="DHU462" s="34"/>
      <c r="DHV462" s="34"/>
      <c r="DHW462" s="34"/>
      <c r="DHX462" s="34"/>
      <c r="DHY462" s="34"/>
      <c r="DHZ462" s="34"/>
      <c r="DIA462" s="34"/>
      <c r="DIB462" s="34"/>
      <c r="DIC462" s="34"/>
      <c r="DID462" s="34"/>
      <c r="DIE462" s="34"/>
      <c r="DIF462" s="34"/>
      <c r="DIG462" s="34"/>
      <c r="DIH462" s="34"/>
      <c r="DII462" s="34"/>
      <c r="DIJ462" s="34"/>
      <c r="DIK462" s="34"/>
      <c r="DIL462" s="34"/>
      <c r="DIM462" s="34"/>
      <c r="DIN462" s="34"/>
      <c r="DIO462" s="34"/>
      <c r="DIP462" s="34"/>
      <c r="DIQ462" s="34"/>
      <c r="DIR462" s="34"/>
      <c r="DIS462" s="34"/>
      <c r="DIT462" s="34"/>
      <c r="DIU462" s="34"/>
      <c r="DIV462" s="34"/>
      <c r="DIW462" s="34"/>
      <c r="DIX462" s="34"/>
      <c r="DIY462" s="34"/>
      <c r="DIZ462" s="34"/>
      <c r="DJA462" s="34"/>
      <c r="DJB462" s="34"/>
      <c r="DJC462" s="34"/>
      <c r="DJD462" s="34"/>
      <c r="DJE462" s="34"/>
      <c r="DJF462" s="34"/>
      <c r="DJG462" s="34"/>
      <c r="DJH462" s="34"/>
      <c r="DJI462" s="34"/>
      <c r="DJJ462" s="34"/>
      <c r="DJK462" s="34"/>
      <c r="DJL462" s="34"/>
      <c r="DJM462" s="34"/>
      <c r="DJN462" s="34"/>
      <c r="DJO462" s="34"/>
      <c r="DJP462" s="34"/>
      <c r="DJQ462" s="34"/>
      <c r="DJR462" s="34"/>
      <c r="DJS462" s="34"/>
      <c r="DJT462" s="34"/>
      <c r="DJU462" s="34"/>
      <c r="DJV462" s="34"/>
      <c r="DJW462" s="34"/>
      <c r="DJX462" s="34"/>
      <c r="DJY462" s="34"/>
      <c r="DJZ462" s="34"/>
      <c r="DKA462" s="34"/>
      <c r="DKB462" s="34"/>
      <c r="DKC462" s="34"/>
      <c r="DKD462" s="34"/>
      <c r="DKE462" s="34"/>
      <c r="DKF462" s="34"/>
      <c r="DKG462" s="34"/>
      <c r="DKH462" s="34"/>
      <c r="DKI462" s="34"/>
      <c r="DKJ462" s="34"/>
      <c r="DKK462" s="34"/>
      <c r="DKL462" s="34"/>
      <c r="DKM462" s="34"/>
      <c r="DKN462" s="34"/>
      <c r="DKO462" s="34"/>
      <c r="DKP462" s="34"/>
      <c r="DKQ462" s="34"/>
      <c r="DKR462" s="34"/>
      <c r="DKS462" s="34"/>
      <c r="DKT462" s="34"/>
      <c r="DKU462" s="34"/>
      <c r="DKV462" s="34"/>
      <c r="DKW462" s="34"/>
      <c r="DKX462" s="34"/>
      <c r="DKY462" s="34"/>
      <c r="DKZ462" s="34"/>
      <c r="DLA462" s="34"/>
      <c r="DLB462" s="34"/>
      <c r="DLC462" s="34"/>
      <c r="DLD462" s="34"/>
      <c r="DLE462" s="34"/>
      <c r="DLF462" s="34"/>
      <c r="DLG462" s="34"/>
      <c r="DLH462" s="34"/>
      <c r="DLI462" s="34"/>
      <c r="DLJ462" s="34"/>
      <c r="DLK462" s="34"/>
      <c r="DLL462" s="34"/>
      <c r="DLM462" s="34"/>
      <c r="DLN462" s="34"/>
      <c r="DLO462" s="34"/>
      <c r="DLP462" s="34"/>
      <c r="DLQ462" s="34"/>
      <c r="DLR462" s="34"/>
      <c r="DLS462" s="34"/>
      <c r="DLT462" s="34"/>
      <c r="DLU462" s="34"/>
      <c r="DLV462" s="34"/>
      <c r="DLW462" s="34"/>
      <c r="DLX462" s="34"/>
      <c r="DLY462" s="34"/>
      <c r="DLZ462" s="34"/>
      <c r="DMA462" s="34"/>
      <c r="DMB462" s="34"/>
      <c r="DMC462" s="34"/>
      <c r="DMD462" s="34"/>
      <c r="DME462" s="34"/>
      <c r="DMF462" s="34"/>
      <c r="DMG462" s="34"/>
      <c r="DMH462" s="34"/>
      <c r="DMI462" s="34"/>
      <c r="DMJ462" s="34"/>
      <c r="DMK462" s="34"/>
      <c r="DML462" s="34"/>
      <c r="DMM462" s="34"/>
      <c r="DMN462" s="34"/>
      <c r="DMO462" s="34"/>
      <c r="DMP462" s="34"/>
      <c r="DMQ462" s="34"/>
      <c r="DMR462" s="34"/>
      <c r="DMS462" s="34"/>
      <c r="DMT462" s="34"/>
      <c r="DMU462" s="34"/>
      <c r="DMV462" s="34"/>
      <c r="DMW462" s="34"/>
      <c r="DMX462" s="34"/>
      <c r="DMY462" s="34"/>
      <c r="DMZ462" s="34"/>
      <c r="DNA462" s="34"/>
      <c r="DNB462" s="34"/>
      <c r="DNC462" s="34"/>
      <c r="DND462" s="34"/>
      <c r="DNE462" s="34"/>
      <c r="DNF462" s="34"/>
      <c r="DNG462" s="34"/>
      <c r="DNH462" s="34"/>
      <c r="DNI462" s="34"/>
      <c r="DNJ462" s="34"/>
      <c r="DNK462" s="34"/>
      <c r="DNL462" s="34"/>
      <c r="DNM462" s="34"/>
      <c r="DNN462" s="34"/>
      <c r="DNO462" s="34"/>
      <c r="DNP462" s="34"/>
      <c r="DNQ462" s="34"/>
      <c r="DNR462" s="34"/>
      <c r="DNS462" s="34"/>
      <c r="DNT462" s="34"/>
      <c r="DNU462" s="34"/>
      <c r="DNV462" s="34"/>
      <c r="DNW462" s="34"/>
      <c r="DNX462" s="34"/>
      <c r="DNY462" s="34"/>
      <c r="DNZ462" s="34"/>
      <c r="DOA462" s="34"/>
      <c r="DOB462" s="34"/>
      <c r="DOC462" s="34"/>
      <c r="DOD462" s="34"/>
      <c r="DOE462" s="34"/>
      <c r="DOF462" s="34"/>
      <c r="DOG462" s="34"/>
      <c r="DOH462" s="34"/>
      <c r="DOI462" s="34"/>
      <c r="DOJ462" s="34"/>
      <c r="DOK462" s="34"/>
      <c r="DOL462" s="34"/>
      <c r="DOM462" s="34"/>
      <c r="DON462" s="34"/>
      <c r="DOO462" s="34"/>
      <c r="DOP462" s="34"/>
      <c r="DOQ462" s="34"/>
      <c r="DOR462" s="34"/>
      <c r="DOS462" s="34"/>
      <c r="DOT462" s="34"/>
      <c r="DOU462" s="34"/>
      <c r="DOV462" s="34"/>
      <c r="DOW462" s="34"/>
      <c r="DOX462" s="34"/>
      <c r="DOY462" s="34"/>
      <c r="DOZ462" s="34"/>
      <c r="DPA462" s="34"/>
      <c r="DPB462" s="34"/>
      <c r="DPC462" s="34"/>
      <c r="DPD462" s="34"/>
      <c r="DPE462" s="34"/>
      <c r="DPF462" s="34"/>
      <c r="DPG462" s="34"/>
      <c r="DPH462" s="34"/>
      <c r="DPI462" s="34"/>
      <c r="DPJ462" s="34"/>
      <c r="DPK462" s="34"/>
      <c r="DPL462" s="34"/>
      <c r="DPM462" s="34"/>
      <c r="DPN462" s="34"/>
      <c r="DPO462" s="34"/>
      <c r="DPP462" s="34"/>
      <c r="DPQ462" s="34"/>
      <c r="DPR462" s="34"/>
      <c r="DPS462" s="34"/>
      <c r="DPT462" s="34"/>
      <c r="DPU462" s="34"/>
      <c r="DPV462" s="34"/>
      <c r="DPW462" s="34"/>
      <c r="DPX462" s="34"/>
      <c r="DPY462" s="34"/>
      <c r="DPZ462" s="34"/>
      <c r="DQA462" s="34"/>
      <c r="DQB462" s="34"/>
      <c r="DQC462" s="34"/>
      <c r="DQD462" s="34"/>
      <c r="DQE462" s="34"/>
      <c r="DQF462" s="34"/>
      <c r="DQG462" s="34"/>
      <c r="DQH462" s="34"/>
      <c r="DQI462" s="34"/>
      <c r="DQJ462" s="34"/>
      <c r="DQK462" s="34"/>
      <c r="DQL462" s="34"/>
      <c r="DQM462" s="34"/>
      <c r="DQN462" s="34"/>
      <c r="DQO462" s="34"/>
      <c r="DQP462" s="34"/>
      <c r="DQQ462" s="34"/>
      <c r="DQR462" s="34"/>
      <c r="DQS462" s="34"/>
      <c r="DQT462" s="34"/>
      <c r="DQU462" s="34"/>
      <c r="DQV462" s="34"/>
      <c r="DQW462" s="34"/>
      <c r="DQX462" s="34"/>
      <c r="DQY462" s="34"/>
      <c r="DQZ462" s="34"/>
      <c r="DRA462" s="34"/>
      <c r="DRB462" s="34"/>
      <c r="DRC462" s="34"/>
      <c r="DRD462" s="34"/>
      <c r="DRE462" s="34"/>
      <c r="DRF462" s="34"/>
      <c r="DRG462" s="34"/>
      <c r="DRH462" s="34"/>
      <c r="DRI462" s="34"/>
      <c r="DRJ462" s="34"/>
      <c r="DRK462" s="34"/>
      <c r="DRL462" s="34"/>
      <c r="DRM462" s="34"/>
      <c r="DRN462" s="34"/>
      <c r="DRO462" s="34"/>
      <c r="DRP462" s="34"/>
      <c r="DRQ462" s="34"/>
      <c r="DRR462" s="34"/>
      <c r="DRS462" s="34"/>
      <c r="DRT462" s="34"/>
      <c r="DRU462" s="34"/>
      <c r="DRV462" s="34"/>
      <c r="DRW462" s="34"/>
      <c r="DRX462" s="34"/>
      <c r="DRY462" s="34"/>
      <c r="DRZ462" s="34"/>
      <c r="DSA462" s="34"/>
      <c r="DSB462" s="34"/>
      <c r="DSC462" s="34"/>
      <c r="DSD462" s="34"/>
      <c r="DSE462" s="34"/>
      <c r="DSF462" s="34"/>
      <c r="DSG462" s="34"/>
      <c r="DSH462" s="34"/>
      <c r="DSI462" s="34"/>
      <c r="DSJ462" s="34"/>
      <c r="DSK462" s="34"/>
      <c r="DSL462" s="34"/>
      <c r="DSM462" s="34"/>
      <c r="DSN462" s="34"/>
      <c r="DSO462" s="34"/>
      <c r="DSP462" s="34"/>
      <c r="DSQ462" s="34"/>
      <c r="DSR462" s="34"/>
      <c r="DSS462" s="34"/>
      <c r="DST462" s="34"/>
      <c r="DSU462" s="34"/>
      <c r="DSV462" s="34"/>
      <c r="DSW462" s="34"/>
      <c r="DSX462" s="34"/>
      <c r="DSY462" s="34"/>
      <c r="DSZ462" s="34"/>
      <c r="DTA462" s="34"/>
      <c r="DTB462" s="34"/>
      <c r="DTC462" s="34"/>
      <c r="DTD462" s="34"/>
      <c r="DTE462" s="34"/>
      <c r="DTF462" s="34"/>
      <c r="DTG462" s="34"/>
      <c r="DTH462" s="34"/>
      <c r="DTI462" s="34"/>
      <c r="DTJ462" s="34"/>
      <c r="DTK462" s="34"/>
      <c r="DTL462" s="34"/>
      <c r="DTM462" s="34"/>
      <c r="DTN462" s="34"/>
      <c r="DTO462" s="34"/>
      <c r="DTP462" s="34"/>
      <c r="DTQ462" s="34"/>
      <c r="DTR462" s="34"/>
      <c r="DTS462" s="34"/>
      <c r="DTT462" s="34"/>
      <c r="DTU462" s="34"/>
      <c r="DTV462" s="34"/>
      <c r="DTW462" s="34"/>
      <c r="DTX462" s="34"/>
      <c r="DTY462" s="34"/>
      <c r="DTZ462" s="34"/>
      <c r="DUA462" s="34"/>
      <c r="DUB462" s="34"/>
      <c r="DUC462" s="34"/>
      <c r="DUD462" s="34"/>
      <c r="DUE462" s="34"/>
      <c r="DUF462" s="34"/>
      <c r="DUG462" s="34"/>
      <c r="DUH462" s="34"/>
      <c r="DUI462" s="34"/>
      <c r="DUJ462" s="34"/>
      <c r="DUK462" s="34"/>
      <c r="DUL462" s="34"/>
      <c r="DUM462" s="34"/>
      <c r="DUN462" s="34"/>
      <c r="DUO462" s="34"/>
      <c r="DUP462" s="34"/>
      <c r="DUQ462" s="34"/>
      <c r="DUR462" s="34"/>
      <c r="DUS462" s="34"/>
      <c r="DUT462" s="34"/>
      <c r="DUU462" s="34"/>
      <c r="DUV462" s="34"/>
      <c r="DUW462" s="34"/>
      <c r="DUX462" s="34"/>
      <c r="DUY462" s="34"/>
      <c r="DUZ462" s="34"/>
      <c r="DVA462" s="34"/>
      <c r="DVB462" s="34"/>
      <c r="DVC462" s="34"/>
      <c r="DVD462" s="34"/>
      <c r="DVE462" s="34"/>
      <c r="DVF462" s="34"/>
      <c r="DVG462" s="34"/>
      <c r="DVH462" s="34"/>
      <c r="DVI462" s="34"/>
      <c r="DVJ462" s="34"/>
      <c r="DVK462" s="34"/>
      <c r="DVL462" s="34"/>
      <c r="DVM462" s="34"/>
      <c r="DVN462" s="34"/>
      <c r="DVO462" s="34"/>
      <c r="DVP462" s="34"/>
      <c r="DVQ462" s="34"/>
      <c r="DVR462" s="34"/>
      <c r="DVS462" s="34"/>
      <c r="DVT462" s="34"/>
      <c r="DVU462" s="34"/>
      <c r="DVV462" s="34"/>
      <c r="DVW462" s="34"/>
      <c r="DVX462" s="34"/>
      <c r="DVY462" s="34"/>
      <c r="DVZ462" s="34"/>
      <c r="DWA462" s="34"/>
      <c r="DWB462" s="34"/>
      <c r="DWC462" s="34"/>
      <c r="DWD462" s="34"/>
      <c r="DWE462" s="34"/>
      <c r="DWF462" s="34"/>
      <c r="DWG462" s="34"/>
      <c r="DWH462" s="34"/>
      <c r="DWI462" s="34"/>
      <c r="DWJ462" s="34"/>
      <c r="DWK462" s="34"/>
      <c r="DWL462" s="34"/>
      <c r="DWM462" s="34"/>
      <c r="DWN462" s="34"/>
      <c r="DWO462" s="34"/>
      <c r="DWP462" s="34"/>
      <c r="DWQ462" s="34"/>
      <c r="DWR462" s="34"/>
      <c r="DWS462" s="34"/>
      <c r="DWT462" s="34"/>
      <c r="DWU462" s="34"/>
      <c r="DWV462" s="34"/>
      <c r="DWW462" s="34"/>
      <c r="DWX462" s="34"/>
      <c r="DWY462" s="34"/>
      <c r="DWZ462" s="34"/>
      <c r="DXA462" s="34"/>
      <c r="DXB462" s="34"/>
      <c r="DXC462" s="34"/>
      <c r="DXD462" s="34"/>
      <c r="DXE462" s="34"/>
      <c r="DXF462" s="34"/>
      <c r="DXG462" s="34"/>
      <c r="DXH462" s="34"/>
      <c r="DXI462" s="34"/>
      <c r="DXJ462" s="34"/>
      <c r="DXK462" s="34"/>
      <c r="DXL462" s="34"/>
      <c r="DXM462" s="34"/>
      <c r="DXN462" s="34"/>
      <c r="DXO462" s="34"/>
      <c r="DXP462" s="34"/>
      <c r="DXQ462" s="34"/>
      <c r="DXR462" s="34"/>
      <c r="DXS462" s="34"/>
      <c r="DXT462" s="34"/>
      <c r="DXU462" s="34"/>
      <c r="DXV462" s="34"/>
      <c r="DXW462" s="34"/>
      <c r="DXX462" s="34"/>
      <c r="DXY462" s="34"/>
      <c r="DXZ462" s="34"/>
      <c r="DYA462" s="34"/>
      <c r="DYB462" s="34"/>
      <c r="DYC462" s="34"/>
      <c r="DYD462" s="34"/>
      <c r="DYE462" s="34"/>
      <c r="DYF462" s="34"/>
      <c r="DYG462" s="34"/>
      <c r="DYH462" s="34"/>
      <c r="DYI462" s="34"/>
      <c r="DYJ462" s="34"/>
      <c r="DYK462" s="34"/>
      <c r="DYL462" s="34"/>
      <c r="DYM462" s="34"/>
      <c r="DYN462" s="34"/>
      <c r="DYO462" s="34"/>
      <c r="DYP462" s="34"/>
      <c r="DYQ462" s="34"/>
      <c r="DYR462" s="34"/>
      <c r="DYS462" s="34"/>
      <c r="DYT462" s="34"/>
      <c r="DYU462" s="34"/>
      <c r="DYV462" s="34"/>
      <c r="DYW462" s="34"/>
      <c r="DYX462" s="34"/>
      <c r="DYY462" s="34"/>
      <c r="DYZ462" s="34"/>
      <c r="DZA462" s="34"/>
      <c r="DZB462" s="34"/>
      <c r="DZC462" s="34"/>
      <c r="DZD462" s="34"/>
      <c r="DZE462" s="34"/>
      <c r="DZF462" s="34"/>
      <c r="DZG462" s="34"/>
      <c r="DZH462" s="34"/>
      <c r="DZI462" s="34"/>
      <c r="DZJ462" s="34"/>
      <c r="DZK462" s="34"/>
      <c r="DZL462" s="34"/>
      <c r="DZM462" s="34"/>
      <c r="DZN462" s="34"/>
      <c r="DZO462" s="34"/>
      <c r="DZP462" s="34"/>
      <c r="DZQ462" s="34"/>
      <c r="DZR462" s="34"/>
      <c r="DZS462" s="34"/>
      <c r="DZT462" s="34"/>
      <c r="DZU462" s="34"/>
      <c r="DZV462" s="34"/>
      <c r="DZW462" s="34"/>
      <c r="DZX462" s="34"/>
      <c r="DZY462" s="34"/>
      <c r="DZZ462" s="34"/>
      <c r="EAA462" s="34"/>
      <c r="EAB462" s="34"/>
      <c r="EAC462" s="34"/>
      <c r="EAD462" s="34"/>
      <c r="EAE462" s="34"/>
      <c r="EAF462" s="34"/>
      <c r="EAG462" s="34"/>
      <c r="EAH462" s="34"/>
      <c r="EAI462" s="34"/>
      <c r="EAJ462" s="34"/>
      <c r="EAK462" s="34"/>
      <c r="EAL462" s="34"/>
      <c r="EAM462" s="34"/>
      <c r="EAN462" s="34"/>
      <c r="EAO462" s="34"/>
      <c r="EAP462" s="34"/>
      <c r="EAQ462" s="34"/>
      <c r="EAR462" s="34"/>
      <c r="EAS462" s="34"/>
      <c r="EAT462" s="34"/>
      <c r="EAU462" s="34"/>
      <c r="EAV462" s="34"/>
      <c r="EAW462" s="34"/>
      <c r="EAX462" s="34"/>
      <c r="EAY462" s="34"/>
      <c r="EAZ462" s="34"/>
      <c r="EBA462" s="34"/>
      <c r="EBB462" s="34"/>
      <c r="EBC462" s="34"/>
      <c r="EBD462" s="34"/>
      <c r="EBE462" s="34"/>
      <c r="EBF462" s="34"/>
      <c r="EBG462" s="34"/>
      <c r="EBH462" s="34"/>
      <c r="EBI462" s="34"/>
      <c r="EBJ462" s="34"/>
      <c r="EBK462" s="34"/>
      <c r="EBL462" s="34"/>
      <c r="EBM462" s="34"/>
      <c r="EBN462" s="34"/>
      <c r="EBO462" s="34"/>
      <c r="EBP462" s="34"/>
      <c r="EBQ462" s="34"/>
      <c r="EBR462" s="34"/>
      <c r="EBS462" s="34"/>
      <c r="EBT462" s="34"/>
      <c r="EBU462" s="34"/>
      <c r="EBV462" s="34"/>
      <c r="EBW462" s="34"/>
      <c r="EBX462" s="34"/>
      <c r="EBY462" s="34"/>
      <c r="EBZ462" s="34"/>
      <c r="ECA462" s="34"/>
      <c r="ECB462" s="34"/>
      <c r="ECC462" s="34"/>
      <c r="ECD462" s="34"/>
      <c r="ECE462" s="34"/>
      <c r="ECF462" s="34"/>
      <c r="ECG462" s="34"/>
      <c r="ECH462" s="34"/>
      <c r="ECI462" s="34"/>
      <c r="ECJ462" s="34"/>
      <c r="ECK462" s="34"/>
      <c r="ECL462" s="34"/>
      <c r="ECM462" s="34"/>
      <c r="ECN462" s="34"/>
      <c r="ECO462" s="34"/>
      <c r="ECP462" s="34"/>
      <c r="ECQ462" s="34"/>
      <c r="ECR462" s="34"/>
      <c r="ECS462" s="34"/>
      <c r="ECT462" s="34"/>
      <c r="ECU462" s="34"/>
      <c r="ECV462" s="34"/>
      <c r="ECW462" s="34"/>
      <c r="ECX462" s="34"/>
      <c r="ECY462" s="34"/>
      <c r="ECZ462" s="34"/>
      <c r="EDA462" s="34"/>
      <c r="EDB462" s="34"/>
      <c r="EDC462" s="34"/>
      <c r="EDD462" s="34"/>
      <c r="EDE462" s="34"/>
      <c r="EDF462" s="34"/>
      <c r="EDG462" s="34"/>
      <c r="EDH462" s="34"/>
      <c r="EDI462" s="34"/>
      <c r="EDJ462" s="34"/>
      <c r="EDK462" s="34"/>
      <c r="EDL462" s="34"/>
      <c r="EDM462" s="34"/>
      <c r="EDN462" s="34"/>
      <c r="EDO462" s="34"/>
      <c r="EDP462" s="34"/>
      <c r="EDQ462" s="34"/>
      <c r="EDR462" s="34"/>
      <c r="EDS462" s="34"/>
      <c r="EDT462" s="34"/>
      <c r="EDU462" s="34"/>
      <c r="EDV462" s="34"/>
      <c r="EDW462" s="34"/>
      <c r="EDX462" s="34"/>
      <c r="EDY462" s="34"/>
      <c r="EDZ462" s="34"/>
      <c r="EEA462" s="34"/>
      <c r="EEB462" s="34"/>
      <c r="EEC462" s="34"/>
      <c r="EED462" s="34"/>
      <c r="EEE462" s="34"/>
      <c r="EEF462" s="34"/>
      <c r="EEG462" s="34"/>
      <c r="EEH462" s="34"/>
      <c r="EEI462" s="34"/>
      <c r="EEJ462" s="34"/>
      <c r="EEK462" s="34"/>
      <c r="EEL462" s="34"/>
      <c r="EEM462" s="34"/>
      <c r="EEN462" s="34"/>
      <c r="EEO462" s="34"/>
      <c r="EEP462" s="34"/>
      <c r="EEQ462" s="34"/>
      <c r="EER462" s="34"/>
      <c r="EES462" s="34"/>
      <c r="EET462" s="34"/>
      <c r="EEU462" s="34"/>
      <c r="EEV462" s="34"/>
      <c r="EEW462" s="34"/>
      <c r="EEX462" s="34"/>
      <c r="EEY462" s="34"/>
      <c r="EEZ462" s="34"/>
      <c r="EFA462" s="34"/>
      <c r="EFB462" s="34"/>
      <c r="EFC462" s="34"/>
      <c r="EFD462" s="34"/>
      <c r="EFE462" s="34"/>
      <c r="EFF462" s="34"/>
      <c r="EFG462" s="34"/>
      <c r="EFH462" s="34"/>
      <c r="EFI462" s="34"/>
      <c r="EFJ462" s="34"/>
      <c r="EFK462" s="34"/>
      <c r="EFL462" s="34"/>
      <c r="EFM462" s="34"/>
      <c r="EFN462" s="34"/>
      <c r="EFO462" s="34"/>
      <c r="EFP462" s="34"/>
      <c r="EFQ462" s="34"/>
      <c r="EFR462" s="34"/>
      <c r="EFS462" s="34"/>
      <c r="EFT462" s="34"/>
      <c r="EFU462" s="34"/>
      <c r="EFV462" s="34"/>
      <c r="EFW462" s="34"/>
      <c r="EFX462" s="34"/>
      <c r="EFY462" s="34"/>
      <c r="EFZ462" s="34"/>
      <c r="EGA462" s="34"/>
      <c r="EGB462" s="34"/>
      <c r="EGC462" s="34"/>
      <c r="EGD462" s="34"/>
      <c r="EGE462" s="34"/>
      <c r="EGF462" s="34"/>
      <c r="EGG462" s="34"/>
      <c r="EGH462" s="34"/>
      <c r="EGI462" s="34"/>
      <c r="EGJ462" s="34"/>
      <c r="EGK462" s="34"/>
      <c r="EGL462" s="34"/>
      <c r="EGM462" s="34"/>
      <c r="EGN462" s="34"/>
      <c r="EGO462" s="34"/>
      <c r="EGP462" s="34"/>
      <c r="EGQ462" s="34"/>
      <c r="EGR462" s="34"/>
      <c r="EGS462" s="34"/>
      <c r="EGT462" s="34"/>
      <c r="EGU462" s="34"/>
      <c r="EGV462" s="34"/>
      <c r="EGW462" s="34"/>
      <c r="EGX462" s="34"/>
      <c r="EGY462" s="34"/>
      <c r="EGZ462" s="34"/>
      <c r="EHA462" s="34"/>
      <c r="EHB462" s="34"/>
      <c r="EHC462" s="34"/>
      <c r="EHD462" s="34"/>
      <c r="EHE462" s="34"/>
      <c r="EHF462" s="34"/>
      <c r="EHG462" s="34"/>
      <c r="EHH462" s="34"/>
      <c r="EHI462" s="34"/>
      <c r="EHJ462" s="34"/>
      <c r="EHK462" s="34"/>
      <c r="EHL462" s="34"/>
      <c r="EHM462" s="34"/>
      <c r="EHN462" s="34"/>
      <c r="EHO462" s="34"/>
      <c r="EHP462" s="34"/>
      <c r="EHQ462" s="34"/>
      <c r="EHR462" s="34"/>
      <c r="EHS462" s="34"/>
      <c r="EHT462" s="34"/>
      <c r="EHU462" s="34"/>
      <c r="EHV462" s="34"/>
      <c r="EHW462" s="34"/>
      <c r="EHX462" s="34"/>
      <c r="EHY462" s="34"/>
      <c r="EHZ462" s="34"/>
      <c r="EIA462" s="34"/>
      <c r="EIB462" s="34"/>
      <c r="EIC462" s="34"/>
      <c r="EID462" s="34"/>
      <c r="EIE462" s="34"/>
      <c r="EIF462" s="34"/>
      <c r="EIG462" s="34"/>
      <c r="EIH462" s="34"/>
      <c r="EII462" s="34"/>
      <c r="EIJ462" s="34"/>
      <c r="EIK462" s="34"/>
      <c r="EIL462" s="34"/>
      <c r="EIM462" s="34"/>
      <c r="EIN462" s="34"/>
      <c r="EIO462" s="34"/>
      <c r="EIP462" s="34"/>
      <c r="EIQ462" s="34"/>
      <c r="EIR462" s="34"/>
      <c r="EIS462" s="34"/>
      <c r="EIT462" s="34"/>
      <c r="EIU462" s="34"/>
      <c r="EIV462" s="34"/>
      <c r="EIW462" s="34"/>
      <c r="EIX462" s="34"/>
      <c r="EIY462" s="34"/>
      <c r="EIZ462" s="34"/>
      <c r="EJA462" s="34"/>
      <c r="EJB462" s="34"/>
      <c r="EJC462" s="34"/>
      <c r="EJD462" s="34"/>
      <c r="EJE462" s="34"/>
      <c r="EJF462" s="34"/>
      <c r="EJG462" s="34"/>
      <c r="EJH462" s="34"/>
      <c r="EJI462" s="34"/>
      <c r="EJJ462" s="34"/>
      <c r="EJK462" s="34"/>
      <c r="EJL462" s="34"/>
      <c r="EJM462" s="34"/>
      <c r="EJN462" s="34"/>
      <c r="EJO462" s="34"/>
      <c r="EJP462" s="34"/>
      <c r="EJQ462" s="34"/>
      <c r="EJR462" s="34"/>
      <c r="EJS462" s="34"/>
      <c r="EJT462" s="34"/>
      <c r="EJU462" s="34"/>
      <c r="EJV462" s="34"/>
      <c r="EJW462" s="34"/>
      <c r="EJX462" s="34"/>
      <c r="EJY462" s="34"/>
      <c r="EJZ462" s="34"/>
      <c r="EKA462" s="34"/>
      <c r="EKB462" s="34"/>
      <c r="EKC462" s="34"/>
      <c r="EKD462" s="34"/>
      <c r="EKE462" s="34"/>
      <c r="EKF462" s="34"/>
      <c r="EKG462" s="34"/>
      <c r="EKH462" s="34"/>
      <c r="EKI462" s="34"/>
      <c r="EKJ462" s="34"/>
      <c r="EKK462" s="34"/>
      <c r="EKL462" s="34"/>
      <c r="EKM462" s="34"/>
      <c r="EKN462" s="34"/>
      <c r="EKO462" s="34"/>
      <c r="EKP462" s="34"/>
      <c r="EKQ462" s="34"/>
      <c r="EKR462" s="34"/>
      <c r="EKS462" s="34"/>
      <c r="EKT462" s="34"/>
      <c r="EKU462" s="34"/>
      <c r="EKV462" s="34"/>
      <c r="EKW462" s="34"/>
      <c r="EKX462" s="34"/>
      <c r="EKY462" s="34"/>
      <c r="EKZ462" s="34"/>
      <c r="ELA462" s="34"/>
      <c r="ELB462" s="34"/>
      <c r="ELC462" s="34"/>
      <c r="ELD462" s="34"/>
      <c r="ELE462" s="34"/>
      <c r="ELF462" s="34"/>
      <c r="ELG462" s="34"/>
      <c r="ELH462" s="34"/>
      <c r="ELI462" s="34"/>
      <c r="ELJ462" s="34"/>
      <c r="ELK462" s="34"/>
      <c r="ELL462" s="34"/>
      <c r="ELM462" s="34"/>
      <c r="ELN462" s="34"/>
      <c r="ELO462" s="34"/>
      <c r="ELP462" s="34"/>
      <c r="ELQ462" s="34"/>
      <c r="ELR462" s="34"/>
      <c r="ELS462" s="34"/>
      <c r="ELT462" s="34"/>
      <c r="ELU462" s="34"/>
      <c r="ELV462" s="34"/>
      <c r="ELW462" s="34"/>
      <c r="ELX462" s="34"/>
      <c r="ELY462" s="34"/>
      <c r="ELZ462" s="34"/>
      <c r="EMA462" s="34"/>
      <c r="EMB462" s="34"/>
      <c r="EMC462" s="34"/>
      <c r="EMD462" s="34"/>
      <c r="EME462" s="34"/>
      <c r="EMF462" s="34"/>
      <c r="EMG462" s="34"/>
      <c r="EMH462" s="34"/>
      <c r="EMI462" s="34"/>
      <c r="EMJ462" s="34"/>
      <c r="EMK462" s="34"/>
      <c r="EML462" s="34"/>
      <c r="EMM462" s="34"/>
      <c r="EMN462" s="34"/>
      <c r="EMO462" s="34"/>
      <c r="EMP462" s="34"/>
      <c r="EMQ462" s="34"/>
      <c r="EMR462" s="34"/>
      <c r="EMS462" s="34"/>
      <c r="EMT462" s="34"/>
      <c r="EMU462" s="34"/>
      <c r="EMV462" s="34"/>
      <c r="EMW462" s="34"/>
      <c r="EMX462" s="34"/>
      <c r="EMY462" s="34"/>
      <c r="EMZ462" s="34"/>
      <c r="ENA462" s="34"/>
      <c r="ENB462" s="34"/>
      <c r="ENC462" s="34"/>
      <c r="END462" s="34"/>
      <c r="ENE462" s="34"/>
      <c r="ENF462" s="34"/>
      <c r="ENG462" s="34"/>
      <c r="ENH462" s="34"/>
      <c r="ENI462" s="34"/>
      <c r="ENJ462" s="34"/>
      <c r="ENK462" s="34"/>
      <c r="ENL462" s="34"/>
      <c r="ENM462" s="34"/>
      <c r="ENN462" s="34"/>
      <c r="ENO462" s="34"/>
      <c r="ENP462" s="34"/>
      <c r="ENQ462" s="34"/>
      <c r="ENR462" s="34"/>
      <c r="ENS462" s="34"/>
      <c r="ENT462" s="34"/>
      <c r="ENU462" s="34"/>
      <c r="ENV462" s="34"/>
      <c r="ENW462" s="34"/>
      <c r="ENX462" s="34"/>
      <c r="ENY462" s="34"/>
      <c r="ENZ462" s="34"/>
      <c r="EOA462" s="34"/>
      <c r="EOB462" s="34"/>
      <c r="EOC462" s="34"/>
      <c r="EOD462" s="34"/>
      <c r="EOE462" s="34"/>
      <c r="EOF462" s="34"/>
      <c r="EOG462" s="34"/>
      <c r="EOH462" s="34"/>
      <c r="EOI462" s="34"/>
      <c r="EOJ462" s="34"/>
      <c r="EOK462" s="34"/>
      <c r="EOL462" s="34"/>
      <c r="EOM462" s="34"/>
      <c r="EON462" s="34"/>
      <c r="EOO462" s="34"/>
      <c r="EOP462" s="34"/>
      <c r="EOQ462" s="34"/>
      <c r="EOR462" s="34"/>
      <c r="EOS462" s="34"/>
      <c r="EOT462" s="34"/>
      <c r="EOU462" s="34"/>
      <c r="EOV462" s="34"/>
      <c r="EOW462" s="34"/>
      <c r="EOX462" s="34"/>
      <c r="EOY462" s="34"/>
      <c r="EOZ462" s="34"/>
      <c r="EPA462" s="34"/>
      <c r="EPB462" s="34"/>
      <c r="EPC462" s="34"/>
      <c r="EPD462" s="34"/>
      <c r="EPE462" s="34"/>
      <c r="EPF462" s="34"/>
      <c r="EPG462" s="34"/>
      <c r="EPH462" s="34"/>
      <c r="EPI462" s="34"/>
      <c r="EPJ462" s="34"/>
      <c r="EPK462" s="34"/>
      <c r="EPL462" s="34"/>
      <c r="EPM462" s="34"/>
      <c r="EPN462" s="34"/>
      <c r="EPO462" s="34"/>
      <c r="EPP462" s="34"/>
      <c r="EPQ462" s="34"/>
      <c r="EPR462" s="34"/>
      <c r="EPS462" s="34"/>
      <c r="EPT462" s="34"/>
      <c r="EPU462" s="34"/>
      <c r="EPV462" s="34"/>
      <c r="EPW462" s="34"/>
      <c r="EPX462" s="34"/>
      <c r="EPY462" s="34"/>
      <c r="EPZ462" s="34"/>
      <c r="EQA462" s="34"/>
      <c r="EQB462" s="34"/>
      <c r="EQC462" s="34"/>
      <c r="EQD462" s="34"/>
      <c r="EQE462" s="34"/>
      <c r="EQF462" s="34"/>
      <c r="EQG462" s="34"/>
      <c r="EQH462" s="34"/>
      <c r="EQI462" s="34"/>
      <c r="EQJ462" s="34"/>
      <c r="EQK462" s="34"/>
      <c r="EQL462" s="34"/>
      <c r="EQM462" s="34"/>
      <c r="EQN462" s="34"/>
      <c r="EQO462" s="34"/>
      <c r="EQP462" s="34"/>
      <c r="EQQ462" s="34"/>
      <c r="EQR462" s="34"/>
      <c r="EQS462" s="34"/>
      <c r="EQT462" s="34"/>
      <c r="EQU462" s="34"/>
      <c r="EQV462" s="34"/>
      <c r="EQW462" s="34"/>
      <c r="EQX462" s="34"/>
      <c r="EQY462" s="34"/>
      <c r="EQZ462" s="34"/>
      <c r="ERA462" s="34"/>
      <c r="ERB462" s="34"/>
      <c r="ERC462" s="34"/>
      <c r="ERD462" s="34"/>
      <c r="ERE462" s="34"/>
      <c r="ERF462" s="34"/>
      <c r="ERG462" s="34"/>
      <c r="ERH462" s="34"/>
      <c r="ERI462" s="34"/>
      <c r="ERJ462" s="34"/>
      <c r="ERK462" s="34"/>
      <c r="ERL462" s="34"/>
      <c r="ERM462" s="34"/>
      <c r="ERN462" s="34"/>
      <c r="ERO462" s="34"/>
      <c r="ERP462" s="34"/>
      <c r="ERQ462" s="34"/>
      <c r="ERR462" s="34"/>
      <c r="ERS462" s="34"/>
      <c r="ERT462" s="34"/>
      <c r="ERU462" s="34"/>
      <c r="ERV462" s="34"/>
      <c r="ERW462" s="34"/>
      <c r="ERX462" s="34"/>
      <c r="ERY462" s="34"/>
      <c r="ERZ462" s="34"/>
      <c r="ESA462" s="34"/>
      <c r="ESB462" s="34"/>
      <c r="ESC462" s="34"/>
      <c r="ESD462" s="34"/>
      <c r="ESE462" s="34"/>
      <c r="ESF462" s="34"/>
      <c r="ESG462" s="34"/>
      <c r="ESH462" s="34"/>
      <c r="ESI462" s="34"/>
      <c r="ESJ462" s="34"/>
      <c r="ESK462" s="34"/>
      <c r="ESL462" s="34"/>
      <c r="ESM462" s="34"/>
      <c r="ESN462" s="34"/>
      <c r="ESO462" s="34"/>
      <c r="ESP462" s="34"/>
      <c r="ESQ462" s="34"/>
      <c r="ESR462" s="34"/>
      <c r="ESS462" s="34"/>
      <c r="EST462" s="34"/>
      <c r="ESU462" s="34"/>
      <c r="ESV462" s="34"/>
      <c r="ESW462" s="34"/>
      <c r="ESX462" s="34"/>
      <c r="ESY462" s="34"/>
      <c r="ESZ462" s="34"/>
      <c r="ETA462" s="34"/>
      <c r="ETB462" s="34"/>
      <c r="ETC462" s="34"/>
      <c r="ETD462" s="34"/>
      <c r="ETE462" s="34"/>
      <c r="ETF462" s="34"/>
      <c r="ETG462" s="34"/>
      <c r="ETH462" s="34"/>
      <c r="ETI462" s="34"/>
      <c r="ETJ462" s="34"/>
      <c r="ETK462" s="34"/>
      <c r="ETL462" s="34"/>
      <c r="ETM462" s="34"/>
      <c r="ETN462" s="34"/>
      <c r="ETO462" s="34"/>
      <c r="ETP462" s="34"/>
      <c r="ETQ462" s="34"/>
      <c r="ETR462" s="34"/>
      <c r="ETS462" s="34"/>
      <c r="ETT462" s="34"/>
      <c r="ETU462" s="34"/>
      <c r="ETV462" s="34"/>
      <c r="ETW462" s="34"/>
      <c r="ETX462" s="34"/>
      <c r="ETY462" s="34"/>
      <c r="ETZ462" s="34"/>
      <c r="EUA462" s="34"/>
      <c r="EUB462" s="34"/>
      <c r="EUC462" s="34"/>
      <c r="EUD462" s="34"/>
      <c r="EUE462" s="34"/>
      <c r="EUF462" s="34"/>
      <c r="EUG462" s="34"/>
      <c r="EUH462" s="34"/>
      <c r="EUI462" s="34"/>
      <c r="EUJ462" s="34"/>
      <c r="EUK462" s="34"/>
      <c r="EUL462" s="34"/>
      <c r="EUM462" s="34"/>
      <c r="EUN462" s="34"/>
      <c r="EUO462" s="34"/>
      <c r="EUP462" s="34"/>
      <c r="EUQ462" s="34"/>
      <c r="EUR462" s="34"/>
      <c r="EUS462" s="34"/>
      <c r="EUT462" s="34"/>
      <c r="EUU462" s="34"/>
      <c r="EUV462" s="34"/>
      <c r="EUW462" s="34"/>
      <c r="EUX462" s="34"/>
      <c r="EUY462" s="34"/>
      <c r="EUZ462" s="34"/>
      <c r="EVA462" s="34"/>
      <c r="EVB462" s="34"/>
      <c r="EVC462" s="34"/>
      <c r="EVD462" s="34"/>
      <c r="EVE462" s="34"/>
      <c r="EVF462" s="34"/>
      <c r="EVG462" s="34"/>
      <c r="EVH462" s="34"/>
      <c r="EVI462" s="34"/>
      <c r="EVJ462" s="34"/>
      <c r="EVK462" s="34"/>
      <c r="EVL462" s="34"/>
      <c r="EVM462" s="34"/>
      <c r="EVN462" s="34"/>
      <c r="EVO462" s="34"/>
      <c r="EVP462" s="34"/>
      <c r="EVQ462" s="34"/>
      <c r="EVR462" s="34"/>
      <c r="EVS462" s="34"/>
      <c r="EVT462" s="34"/>
      <c r="EVU462" s="34"/>
      <c r="EVV462" s="34"/>
      <c r="EVW462" s="34"/>
      <c r="EVX462" s="34"/>
      <c r="EVY462" s="34"/>
      <c r="EVZ462" s="34"/>
      <c r="EWA462" s="34"/>
      <c r="EWB462" s="34"/>
      <c r="EWC462" s="34"/>
      <c r="EWD462" s="34"/>
      <c r="EWE462" s="34"/>
      <c r="EWF462" s="34"/>
      <c r="EWG462" s="34"/>
      <c r="EWH462" s="34"/>
      <c r="EWI462" s="34"/>
      <c r="EWJ462" s="34"/>
      <c r="EWK462" s="34"/>
      <c r="EWL462" s="34"/>
      <c r="EWM462" s="34"/>
      <c r="EWN462" s="34"/>
      <c r="EWO462" s="34"/>
      <c r="EWP462" s="34"/>
      <c r="EWQ462" s="34"/>
      <c r="EWR462" s="34"/>
      <c r="EWS462" s="34"/>
      <c r="EWT462" s="34"/>
      <c r="EWU462" s="34"/>
      <c r="EWV462" s="34"/>
      <c r="EWW462" s="34"/>
      <c r="EWX462" s="34"/>
      <c r="EWY462" s="34"/>
      <c r="EWZ462" s="34"/>
      <c r="EXA462" s="34"/>
      <c r="EXB462" s="34"/>
      <c r="EXC462" s="34"/>
      <c r="EXD462" s="34"/>
      <c r="EXE462" s="34"/>
      <c r="EXF462" s="34"/>
      <c r="EXG462" s="34"/>
      <c r="EXH462" s="34"/>
      <c r="EXI462" s="34"/>
      <c r="EXJ462" s="34"/>
      <c r="EXK462" s="34"/>
      <c r="EXL462" s="34"/>
      <c r="EXM462" s="34"/>
      <c r="EXN462" s="34"/>
      <c r="EXO462" s="34"/>
      <c r="EXP462" s="34"/>
      <c r="EXQ462" s="34"/>
      <c r="EXR462" s="34"/>
      <c r="EXS462" s="34"/>
      <c r="EXT462" s="34"/>
      <c r="EXU462" s="34"/>
      <c r="EXV462" s="34"/>
      <c r="EXW462" s="34"/>
      <c r="EXX462" s="34"/>
      <c r="EXY462" s="34"/>
      <c r="EXZ462" s="34"/>
      <c r="EYA462" s="34"/>
      <c r="EYB462" s="34"/>
      <c r="EYC462" s="34"/>
      <c r="EYD462" s="34"/>
      <c r="EYE462" s="34"/>
      <c r="EYF462" s="34"/>
      <c r="EYG462" s="34"/>
      <c r="EYH462" s="34"/>
      <c r="EYI462" s="34"/>
      <c r="EYJ462" s="34"/>
      <c r="EYK462" s="34"/>
      <c r="EYL462" s="34"/>
      <c r="EYM462" s="34"/>
      <c r="EYN462" s="34"/>
      <c r="EYO462" s="34"/>
      <c r="EYP462" s="34"/>
      <c r="EYQ462" s="34"/>
      <c r="EYR462" s="34"/>
      <c r="EYS462" s="34"/>
      <c r="EYT462" s="34"/>
      <c r="EYU462" s="34"/>
      <c r="EYV462" s="34"/>
      <c r="EYW462" s="34"/>
      <c r="EYX462" s="34"/>
      <c r="EYY462" s="34"/>
      <c r="EYZ462" s="34"/>
      <c r="EZA462" s="34"/>
      <c r="EZB462" s="34"/>
      <c r="EZC462" s="34"/>
      <c r="EZD462" s="34"/>
      <c r="EZE462" s="34"/>
      <c r="EZF462" s="34"/>
      <c r="EZG462" s="34"/>
      <c r="EZH462" s="34"/>
      <c r="EZI462" s="34"/>
      <c r="EZJ462" s="34"/>
      <c r="EZK462" s="34"/>
      <c r="EZL462" s="34"/>
      <c r="EZM462" s="34"/>
      <c r="EZN462" s="34"/>
      <c r="EZO462" s="34"/>
      <c r="EZP462" s="34"/>
      <c r="EZQ462" s="34"/>
      <c r="EZR462" s="34"/>
      <c r="EZS462" s="34"/>
      <c r="EZT462" s="34"/>
      <c r="EZU462" s="34"/>
      <c r="EZV462" s="34"/>
      <c r="EZW462" s="34"/>
      <c r="EZX462" s="34"/>
      <c r="EZY462" s="34"/>
      <c r="EZZ462" s="34"/>
      <c r="FAA462" s="34"/>
      <c r="FAB462" s="34"/>
      <c r="FAC462" s="34"/>
      <c r="FAD462" s="34"/>
      <c r="FAE462" s="34"/>
      <c r="FAF462" s="34"/>
      <c r="FAG462" s="34"/>
      <c r="FAH462" s="34"/>
      <c r="FAI462" s="34"/>
      <c r="FAJ462" s="34"/>
      <c r="FAK462" s="34"/>
      <c r="FAL462" s="34"/>
      <c r="FAM462" s="34"/>
      <c r="FAN462" s="34"/>
      <c r="FAO462" s="34"/>
      <c r="FAP462" s="34"/>
      <c r="FAQ462" s="34"/>
      <c r="FAR462" s="34"/>
      <c r="FAS462" s="34"/>
      <c r="FAT462" s="34"/>
      <c r="FAU462" s="34"/>
      <c r="FAV462" s="34"/>
      <c r="FAW462" s="34"/>
      <c r="FAX462" s="34"/>
      <c r="FAY462" s="34"/>
      <c r="FAZ462" s="34"/>
      <c r="FBA462" s="34"/>
      <c r="FBB462" s="34"/>
      <c r="FBC462" s="34"/>
      <c r="FBD462" s="34"/>
      <c r="FBE462" s="34"/>
      <c r="FBF462" s="34"/>
      <c r="FBG462" s="34"/>
      <c r="FBH462" s="34"/>
      <c r="FBI462" s="34"/>
      <c r="FBJ462" s="34"/>
      <c r="FBK462" s="34"/>
      <c r="FBL462" s="34"/>
      <c r="FBM462" s="34"/>
      <c r="FBN462" s="34"/>
      <c r="FBO462" s="34"/>
      <c r="FBP462" s="34"/>
      <c r="FBQ462" s="34"/>
      <c r="FBR462" s="34"/>
      <c r="FBS462" s="34"/>
      <c r="FBT462" s="34"/>
      <c r="FBU462" s="34"/>
      <c r="FBV462" s="34"/>
      <c r="FBW462" s="34"/>
      <c r="FBX462" s="34"/>
      <c r="FBY462" s="34"/>
      <c r="FBZ462" s="34"/>
      <c r="FCA462" s="34"/>
      <c r="FCB462" s="34"/>
      <c r="FCC462" s="34"/>
      <c r="FCD462" s="34"/>
      <c r="FCE462" s="34"/>
      <c r="FCF462" s="34"/>
      <c r="FCG462" s="34"/>
      <c r="FCH462" s="34"/>
      <c r="FCI462" s="34"/>
      <c r="FCJ462" s="34"/>
      <c r="FCK462" s="34"/>
      <c r="FCL462" s="34"/>
      <c r="FCM462" s="34"/>
      <c r="FCN462" s="34"/>
      <c r="FCO462" s="34"/>
      <c r="FCP462" s="34"/>
      <c r="FCQ462" s="34"/>
      <c r="FCR462" s="34"/>
      <c r="FCS462" s="34"/>
      <c r="FCT462" s="34"/>
      <c r="FCU462" s="34"/>
      <c r="FCV462" s="34"/>
      <c r="FCW462" s="34"/>
      <c r="FCX462" s="34"/>
      <c r="FCY462" s="34"/>
      <c r="FCZ462" s="34"/>
      <c r="FDA462" s="34"/>
      <c r="FDB462" s="34"/>
      <c r="FDC462" s="34"/>
      <c r="FDD462" s="34"/>
      <c r="FDE462" s="34"/>
      <c r="FDF462" s="34"/>
      <c r="FDG462" s="34"/>
      <c r="FDH462" s="34"/>
      <c r="FDI462" s="34"/>
      <c r="FDJ462" s="34"/>
      <c r="FDK462" s="34"/>
      <c r="FDL462" s="34"/>
      <c r="FDM462" s="34"/>
      <c r="FDN462" s="34"/>
      <c r="FDO462" s="34"/>
      <c r="FDP462" s="34"/>
      <c r="FDQ462" s="34"/>
      <c r="FDR462" s="34"/>
      <c r="FDS462" s="34"/>
      <c r="FDT462" s="34"/>
      <c r="FDU462" s="34"/>
      <c r="FDV462" s="34"/>
      <c r="FDW462" s="34"/>
      <c r="FDX462" s="34"/>
      <c r="FDY462" s="34"/>
      <c r="FDZ462" s="34"/>
      <c r="FEA462" s="34"/>
      <c r="FEB462" s="34"/>
      <c r="FEC462" s="34"/>
      <c r="FED462" s="34"/>
      <c r="FEE462" s="34"/>
      <c r="FEF462" s="34"/>
      <c r="FEG462" s="34"/>
      <c r="FEH462" s="34"/>
      <c r="FEI462" s="34"/>
      <c r="FEJ462" s="34"/>
      <c r="FEK462" s="34"/>
      <c r="FEL462" s="34"/>
      <c r="FEM462" s="34"/>
      <c r="FEN462" s="34"/>
      <c r="FEO462" s="34"/>
      <c r="FEP462" s="34"/>
      <c r="FEQ462" s="34"/>
      <c r="FER462" s="34"/>
      <c r="FES462" s="34"/>
      <c r="FET462" s="34"/>
      <c r="FEU462" s="34"/>
      <c r="FEV462" s="34"/>
      <c r="FEW462" s="34"/>
      <c r="FEX462" s="34"/>
      <c r="FEY462" s="34"/>
      <c r="FEZ462" s="34"/>
      <c r="FFA462" s="34"/>
      <c r="FFB462" s="34"/>
      <c r="FFC462" s="34"/>
      <c r="FFD462" s="34"/>
      <c r="FFE462" s="34"/>
      <c r="FFF462" s="34"/>
      <c r="FFG462" s="34"/>
      <c r="FFH462" s="34"/>
      <c r="FFI462" s="34"/>
      <c r="FFJ462" s="34"/>
      <c r="FFK462" s="34"/>
      <c r="FFL462" s="34"/>
      <c r="FFM462" s="34"/>
      <c r="FFN462" s="34"/>
      <c r="FFO462" s="34"/>
      <c r="FFP462" s="34"/>
      <c r="FFQ462" s="34"/>
      <c r="FFR462" s="34"/>
      <c r="FFS462" s="34"/>
      <c r="FFT462" s="34"/>
      <c r="FFU462" s="34"/>
      <c r="FFV462" s="34"/>
      <c r="FFW462" s="34"/>
      <c r="FFX462" s="34"/>
      <c r="FFY462" s="34"/>
      <c r="FFZ462" s="34"/>
      <c r="FGA462" s="34"/>
      <c r="FGB462" s="34"/>
      <c r="FGC462" s="34"/>
      <c r="FGD462" s="34"/>
      <c r="FGE462" s="34"/>
      <c r="FGF462" s="34"/>
      <c r="FGG462" s="34"/>
      <c r="FGH462" s="34"/>
      <c r="FGI462" s="34"/>
      <c r="FGJ462" s="34"/>
      <c r="FGK462" s="34"/>
      <c r="FGL462" s="34"/>
      <c r="FGM462" s="34"/>
      <c r="FGN462" s="34"/>
      <c r="FGO462" s="34"/>
      <c r="FGP462" s="34"/>
      <c r="FGQ462" s="34"/>
      <c r="FGR462" s="34"/>
      <c r="FGS462" s="34"/>
      <c r="FGT462" s="34"/>
      <c r="FGU462" s="34"/>
      <c r="FGV462" s="34"/>
      <c r="FGW462" s="34"/>
      <c r="FGX462" s="34"/>
      <c r="FGY462" s="34"/>
      <c r="FGZ462" s="34"/>
      <c r="FHA462" s="34"/>
      <c r="FHB462" s="34"/>
      <c r="FHC462" s="34"/>
      <c r="FHD462" s="34"/>
      <c r="FHE462" s="34"/>
      <c r="FHF462" s="34"/>
      <c r="FHG462" s="34"/>
      <c r="FHH462" s="34"/>
      <c r="FHI462" s="34"/>
      <c r="FHJ462" s="34"/>
      <c r="FHK462" s="34"/>
      <c r="FHL462" s="34"/>
      <c r="FHM462" s="34"/>
      <c r="FHN462" s="34"/>
      <c r="FHO462" s="34"/>
      <c r="FHP462" s="34"/>
      <c r="FHQ462" s="34"/>
      <c r="FHR462" s="34"/>
      <c r="FHS462" s="34"/>
      <c r="FHT462" s="34"/>
      <c r="FHU462" s="34"/>
      <c r="FHV462" s="34"/>
      <c r="FHW462" s="34"/>
      <c r="FHX462" s="34"/>
      <c r="FHY462" s="34"/>
      <c r="FHZ462" s="34"/>
      <c r="FIA462" s="34"/>
      <c r="FIB462" s="34"/>
      <c r="FIC462" s="34"/>
      <c r="FID462" s="34"/>
      <c r="FIE462" s="34"/>
      <c r="FIF462" s="34"/>
      <c r="FIG462" s="34"/>
      <c r="FIH462" s="34"/>
      <c r="FII462" s="34"/>
      <c r="FIJ462" s="34"/>
      <c r="FIK462" s="34"/>
      <c r="FIL462" s="34"/>
      <c r="FIM462" s="34"/>
      <c r="FIN462" s="34"/>
      <c r="FIO462" s="34"/>
      <c r="FIP462" s="34"/>
      <c r="FIQ462" s="34"/>
      <c r="FIR462" s="34"/>
      <c r="FIS462" s="34"/>
      <c r="FIT462" s="34"/>
      <c r="FIU462" s="34"/>
      <c r="FIV462" s="34"/>
      <c r="FIW462" s="34"/>
      <c r="FIX462" s="34"/>
      <c r="FIY462" s="34"/>
      <c r="FIZ462" s="34"/>
      <c r="FJA462" s="34"/>
      <c r="FJB462" s="34"/>
      <c r="FJC462" s="34"/>
      <c r="FJD462" s="34"/>
      <c r="FJE462" s="34"/>
      <c r="FJF462" s="34"/>
      <c r="FJG462" s="34"/>
      <c r="FJH462" s="34"/>
      <c r="FJI462" s="34"/>
      <c r="FJJ462" s="34"/>
      <c r="FJK462" s="34"/>
      <c r="FJL462" s="34"/>
      <c r="FJM462" s="34"/>
      <c r="FJN462" s="34"/>
      <c r="FJO462" s="34"/>
      <c r="FJP462" s="34"/>
      <c r="FJQ462" s="34"/>
      <c r="FJR462" s="34"/>
      <c r="FJS462" s="34"/>
      <c r="FJT462" s="34"/>
      <c r="FJU462" s="34"/>
      <c r="FJV462" s="34"/>
      <c r="FJW462" s="34"/>
      <c r="FJX462" s="34"/>
      <c r="FJY462" s="34"/>
      <c r="FJZ462" s="34"/>
      <c r="FKA462" s="34"/>
      <c r="FKB462" s="34"/>
      <c r="FKC462" s="34"/>
      <c r="FKD462" s="34"/>
      <c r="FKE462" s="34"/>
      <c r="FKF462" s="34"/>
      <c r="FKG462" s="34"/>
      <c r="FKH462" s="34"/>
      <c r="FKI462" s="34"/>
      <c r="FKJ462" s="34"/>
      <c r="FKK462" s="34"/>
      <c r="FKL462" s="34"/>
      <c r="FKM462" s="34"/>
      <c r="FKN462" s="34"/>
      <c r="FKO462" s="34"/>
      <c r="FKP462" s="34"/>
      <c r="FKQ462" s="34"/>
      <c r="FKR462" s="34"/>
      <c r="FKS462" s="34"/>
      <c r="FKT462" s="34"/>
      <c r="FKU462" s="34"/>
      <c r="FKV462" s="34"/>
      <c r="FKW462" s="34"/>
      <c r="FKX462" s="34"/>
      <c r="FKY462" s="34"/>
      <c r="FKZ462" s="34"/>
      <c r="FLA462" s="34"/>
      <c r="FLB462" s="34"/>
      <c r="FLC462" s="34"/>
      <c r="FLD462" s="34"/>
      <c r="FLE462" s="34"/>
      <c r="FLF462" s="34"/>
      <c r="FLG462" s="34"/>
      <c r="FLH462" s="34"/>
      <c r="FLI462" s="34"/>
      <c r="FLJ462" s="34"/>
      <c r="FLK462" s="34"/>
      <c r="FLL462" s="34"/>
      <c r="FLM462" s="34"/>
      <c r="FLN462" s="34"/>
      <c r="FLO462" s="34"/>
      <c r="FLP462" s="34"/>
      <c r="FLQ462" s="34"/>
      <c r="FLR462" s="34"/>
      <c r="FLS462" s="34"/>
      <c r="FLT462" s="34"/>
      <c r="FLU462" s="34"/>
      <c r="FLV462" s="34"/>
      <c r="FLW462" s="34"/>
      <c r="FLX462" s="34"/>
      <c r="FLY462" s="34"/>
      <c r="FLZ462" s="34"/>
      <c r="FMA462" s="34"/>
      <c r="FMB462" s="34"/>
      <c r="FMC462" s="34"/>
      <c r="FMD462" s="34"/>
      <c r="FME462" s="34"/>
      <c r="FMF462" s="34"/>
      <c r="FMG462" s="34"/>
      <c r="FMH462" s="34"/>
      <c r="FMI462" s="34"/>
      <c r="FMJ462" s="34"/>
      <c r="FMK462" s="34"/>
      <c r="FML462" s="34"/>
      <c r="FMM462" s="34"/>
      <c r="FMN462" s="34"/>
      <c r="FMO462" s="34"/>
      <c r="FMP462" s="34"/>
      <c r="FMQ462" s="34"/>
      <c r="FMR462" s="34"/>
      <c r="FMS462" s="34"/>
      <c r="FMT462" s="34"/>
      <c r="FMU462" s="34"/>
      <c r="FMV462" s="34"/>
      <c r="FMW462" s="34"/>
      <c r="FMX462" s="34"/>
      <c r="FMY462" s="34"/>
      <c r="FMZ462" s="34"/>
      <c r="FNA462" s="34"/>
      <c r="FNB462" s="34"/>
      <c r="FNC462" s="34"/>
      <c r="FND462" s="34"/>
      <c r="FNE462" s="34"/>
      <c r="FNF462" s="34"/>
      <c r="FNG462" s="34"/>
      <c r="FNH462" s="34"/>
      <c r="FNI462" s="34"/>
      <c r="FNJ462" s="34"/>
      <c r="FNK462" s="34"/>
      <c r="FNL462" s="34"/>
      <c r="FNM462" s="34"/>
      <c r="FNN462" s="34"/>
      <c r="FNO462" s="34"/>
      <c r="FNP462" s="34"/>
      <c r="FNQ462" s="34"/>
      <c r="FNR462" s="34"/>
      <c r="FNS462" s="34"/>
      <c r="FNT462" s="34"/>
      <c r="FNU462" s="34"/>
      <c r="FNV462" s="34"/>
      <c r="FNW462" s="34"/>
      <c r="FNX462" s="34"/>
      <c r="FNY462" s="34"/>
      <c r="FNZ462" s="34"/>
      <c r="FOA462" s="34"/>
      <c r="FOB462" s="34"/>
      <c r="FOC462" s="34"/>
      <c r="FOD462" s="34"/>
      <c r="FOE462" s="34"/>
      <c r="FOF462" s="34"/>
      <c r="FOG462" s="34"/>
      <c r="FOH462" s="34"/>
      <c r="FOI462" s="34"/>
      <c r="FOJ462" s="34"/>
      <c r="FOK462" s="34"/>
      <c r="FOL462" s="34"/>
      <c r="FOM462" s="34"/>
      <c r="FON462" s="34"/>
      <c r="FOO462" s="34"/>
      <c r="FOP462" s="34"/>
      <c r="FOQ462" s="34"/>
      <c r="FOR462" s="34"/>
      <c r="FOS462" s="34"/>
      <c r="FOT462" s="34"/>
      <c r="FOU462" s="34"/>
      <c r="FOV462" s="34"/>
      <c r="FOW462" s="34"/>
      <c r="FOX462" s="34"/>
      <c r="FOY462" s="34"/>
      <c r="FOZ462" s="34"/>
      <c r="FPA462" s="34"/>
      <c r="FPB462" s="34"/>
      <c r="FPC462" s="34"/>
      <c r="FPD462" s="34"/>
      <c r="FPE462" s="34"/>
      <c r="FPF462" s="34"/>
      <c r="FPG462" s="34"/>
      <c r="FPH462" s="34"/>
      <c r="FPI462" s="34"/>
      <c r="FPJ462" s="34"/>
      <c r="FPK462" s="34"/>
      <c r="FPL462" s="34"/>
      <c r="FPM462" s="34"/>
      <c r="FPN462" s="34"/>
      <c r="FPO462" s="34"/>
      <c r="FPP462" s="34"/>
      <c r="FPQ462" s="34"/>
      <c r="FPR462" s="34"/>
      <c r="FPS462" s="34"/>
      <c r="FPT462" s="34"/>
      <c r="FPU462" s="34"/>
      <c r="FPV462" s="34"/>
      <c r="FPW462" s="34"/>
      <c r="FPX462" s="34"/>
      <c r="FPY462" s="34"/>
      <c r="FPZ462" s="34"/>
      <c r="FQA462" s="34"/>
      <c r="FQB462" s="34"/>
      <c r="FQC462" s="34"/>
      <c r="FQD462" s="34"/>
      <c r="FQE462" s="34"/>
      <c r="FQF462" s="34"/>
      <c r="FQG462" s="34"/>
      <c r="FQH462" s="34"/>
      <c r="FQI462" s="34"/>
      <c r="FQJ462" s="34"/>
      <c r="FQK462" s="34"/>
      <c r="FQL462" s="34"/>
      <c r="FQM462" s="34"/>
      <c r="FQN462" s="34"/>
      <c r="FQO462" s="34"/>
      <c r="FQP462" s="34"/>
      <c r="FQQ462" s="34"/>
      <c r="FQR462" s="34"/>
      <c r="FQS462" s="34"/>
      <c r="FQT462" s="34"/>
      <c r="FQU462" s="34"/>
      <c r="FQV462" s="34"/>
      <c r="FQW462" s="34"/>
      <c r="FQX462" s="34"/>
      <c r="FQY462" s="34"/>
      <c r="FQZ462" s="34"/>
      <c r="FRA462" s="34"/>
      <c r="FRB462" s="34"/>
      <c r="FRC462" s="34"/>
      <c r="FRD462" s="34"/>
      <c r="FRE462" s="34"/>
      <c r="FRF462" s="34"/>
      <c r="FRG462" s="34"/>
      <c r="FRH462" s="34"/>
      <c r="FRI462" s="34"/>
      <c r="FRJ462" s="34"/>
      <c r="FRK462" s="34"/>
      <c r="FRL462" s="34"/>
      <c r="FRM462" s="34"/>
      <c r="FRN462" s="34"/>
      <c r="FRO462" s="34"/>
      <c r="FRP462" s="34"/>
      <c r="FRQ462" s="34"/>
      <c r="FRR462" s="34"/>
      <c r="FRS462" s="34"/>
      <c r="FRT462" s="34"/>
      <c r="FRU462" s="34"/>
      <c r="FRV462" s="34"/>
      <c r="FRW462" s="34"/>
      <c r="FRX462" s="34"/>
      <c r="FRY462" s="34"/>
      <c r="FRZ462" s="34"/>
      <c r="FSA462" s="34"/>
      <c r="FSB462" s="34"/>
      <c r="FSC462" s="34"/>
      <c r="FSD462" s="34"/>
      <c r="FSE462" s="34"/>
      <c r="FSF462" s="34"/>
      <c r="FSG462" s="34"/>
      <c r="FSH462" s="34"/>
      <c r="FSI462" s="34"/>
      <c r="FSJ462" s="34"/>
      <c r="FSK462" s="34"/>
      <c r="FSL462" s="34"/>
      <c r="FSM462" s="34"/>
      <c r="FSN462" s="34"/>
      <c r="FSO462" s="34"/>
      <c r="FSP462" s="34"/>
      <c r="FSQ462" s="34"/>
      <c r="FSR462" s="34"/>
      <c r="FSS462" s="34"/>
      <c r="FST462" s="34"/>
      <c r="FSU462" s="34"/>
      <c r="FSV462" s="34"/>
      <c r="FSW462" s="34"/>
      <c r="FSX462" s="34"/>
      <c r="FSY462" s="34"/>
      <c r="FSZ462" s="34"/>
      <c r="FTA462" s="34"/>
      <c r="FTB462" s="34"/>
      <c r="FTC462" s="34"/>
      <c r="FTD462" s="34"/>
      <c r="FTE462" s="34"/>
      <c r="FTF462" s="34"/>
      <c r="FTG462" s="34"/>
      <c r="FTH462" s="34"/>
      <c r="FTI462" s="34"/>
      <c r="FTJ462" s="34"/>
      <c r="FTK462" s="34"/>
      <c r="FTL462" s="34"/>
      <c r="FTM462" s="34"/>
      <c r="FTN462" s="34"/>
      <c r="FTO462" s="34"/>
      <c r="FTP462" s="34"/>
      <c r="FTQ462" s="34"/>
      <c r="FTR462" s="34"/>
      <c r="FTS462" s="34"/>
      <c r="FTT462" s="34"/>
      <c r="FTU462" s="34"/>
      <c r="FTV462" s="34"/>
      <c r="FTW462" s="34"/>
      <c r="FTX462" s="34"/>
      <c r="FTY462" s="34"/>
      <c r="FTZ462" s="34"/>
      <c r="FUA462" s="34"/>
      <c r="FUB462" s="34"/>
      <c r="FUC462" s="34"/>
      <c r="FUD462" s="34"/>
      <c r="FUE462" s="34"/>
      <c r="FUF462" s="34"/>
      <c r="FUG462" s="34"/>
      <c r="FUH462" s="34"/>
      <c r="FUI462" s="34"/>
      <c r="FUJ462" s="34"/>
      <c r="FUK462" s="34"/>
      <c r="FUL462" s="34"/>
      <c r="FUM462" s="34"/>
      <c r="FUN462" s="34"/>
      <c r="FUO462" s="34"/>
      <c r="FUP462" s="34"/>
      <c r="FUQ462" s="34"/>
      <c r="FUR462" s="34"/>
      <c r="FUS462" s="34"/>
      <c r="FUT462" s="34"/>
      <c r="FUU462" s="34"/>
      <c r="FUV462" s="34"/>
      <c r="FUW462" s="34"/>
      <c r="FUX462" s="34"/>
      <c r="FUY462" s="34"/>
      <c r="FUZ462" s="34"/>
      <c r="FVA462" s="34"/>
      <c r="FVB462" s="34"/>
      <c r="FVC462" s="34"/>
      <c r="FVD462" s="34"/>
      <c r="FVE462" s="34"/>
      <c r="FVF462" s="34"/>
      <c r="FVG462" s="34"/>
      <c r="FVH462" s="34"/>
      <c r="FVI462" s="34"/>
      <c r="FVJ462" s="34"/>
      <c r="FVK462" s="34"/>
      <c r="FVL462" s="34"/>
      <c r="FVM462" s="34"/>
      <c r="FVN462" s="34"/>
      <c r="FVO462" s="34"/>
      <c r="FVP462" s="34"/>
      <c r="FVQ462" s="34"/>
      <c r="FVR462" s="34"/>
      <c r="FVS462" s="34"/>
      <c r="FVT462" s="34"/>
      <c r="FVU462" s="34"/>
      <c r="FVV462" s="34"/>
      <c r="FVW462" s="34"/>
      <c r="FVX462" s="34"/>
      <c r="FVY462" s="34"/>
      <c r="FVZ462" s="34"/>
      <c r="FWA462" s="34"/>
      <c r="FWB462" s="34"/>
      <c r="FWC462" s="34"/>
      <c r="FWD462" s="34"/>
      <c r="FWE462" s="34"/>
      <c r="FWF462" s="34"/>
      <c r="FWG462" s="34"/>
      <c r="FWH462" s="34"/>
      <c r="FWI462" s="34"/>
      <c r="FWJ462" s="34"/>
      <c r="FWK462" s="34"/>
      <c r="FWL462" s="34"/>
      <c r="FWM462" s="34"/>
      <c r="FWN462" s="34"/>
      <c r="FWO462" s="34"/>
      <c r="FWP462" s="34"/>
      <c r="FWQ462" s="34"/>
      <c r="FWR462" s="34"/>
      <c r="FWS462" s="34"/>
      <c r="FWT462" s="34"/>
      <c r="FWU462" s="34"/>
      <c r="FWV462" s="34"/>
      <c r="FWW462" s="34"/>
      <c r="FWX462" s="34"/>
      <c r="FWY462" s="34"/>
      <c r="FWZ462" s="34"/>
      <c r="FXA462" s="34"/>
      <c r="FXB462" s="34"/>
      <c r="FXC462" s="34"/>
      <c r="FXD462" s="34"/>
      <c r="FXE462" s="34"/>
      <c r="FXF462" s="34"/>
      <c r="FXG462" s="34"/>
      <c r="FXH462" s="34"/>
      <c r="FXI462" s="34"/>
      <c r="FXJ462" s="34"/>
      <c r="FXK462" s="34"/>
      <c r="FXL462" s="34"/>
      <c r="FXM462" s="34"/>
      <c r="FXN462" s="34"/>
      <c r="FXO462" s="34"/>
      <c r="FXP462" s="34"/>
      <c r="FXQ462" s="34"/>
      <c r="FXR462" s="34"/>
      <c r="FXS462" s="34"/>
      <c r="FXT462" s="34"/>
      <c r="FXU462" s="34"/>
      <c r="FXV462" s="34"/>
      <c r="FXW462" s="34"/>
      <c r="FXX462" s="34"/>
      <c r="FXY462" s="34"/>
      <c r="FXZ462" s="34"/>
      <c r="FYA462" s="34"/>
      <c r="FYB462" s="34"/>
      <c r="FYC462" s="34"/>
      <c r="FYD462" s="34"/>
      <c r="FYE462" s="34"/>
      <c r="FYF462" s="34"/>
      <c r="FYG462" s="34"/>
      <c r="FYH462" s="34"/>
      <c r="FYI462" s="34"/>
      <c r="FYJ462" s="34"/>
      <c r="FYK462" s="34"/>
      <c r="FYL462" s="34"/>
      <c r="FYM462" s="34"/>
      <c r="FYN462" s="34"/>
      <c r="FYO462" s="34"/>
      <c r="FYP462" s="34"/>
      <c r="FYQ462" s="34"/>
      <c r="FYR462" s="34"/>
      <c r="FYS462" s="34"/>
      <c r="FYT462" s="34"/>
      <c r="FYU462" s="34"/>
      <c r="FYV462" s="34"/>
      <c r="FYW462" s="34"/>
      <c r="FYX462" s="34"/>
      <c r="FYY462" s="34"/>
      <c r="FYZ462" s="34"/>
      <c r="FZA462" s="34"/>
      <c r="FZB462" s="34"/>
      <c r="FZC462" s="34"/>
      <c r="FZD462" s="34"/>
      <c r="FZE462" s="34"/>
      <c r="FZF462" s="34"/>
      <c r="FZG462" s="34"/>
      <c r="FZH462" s="34"/>
      <c r="FZI462" s="34"/>
      <c r="FZJ462" s="34"/>
      <c r="FZK462" s="34"/>
      <c r="FZL462" s="34"/>
      <c r="FZM462" s="34"/>
      <c r="FZN462" s="34"/>
      <c r="FZO462" s="34"/>
      <c r="FZP462" s="34"/>
      <c r="FZQ462" s="34"/>
      <c r="FZR462" s="34"/>
      <c r="FZS462" s="34"/>
      <c r="FZT462" s="34"/>
      <c r="FZU462" s="34"/>
      <c r="FZV462" s="34"/>
      <c r="FZW462" s="34"/>
      <c r="FZX462" s="34"/>
      <c r="FZY462" s="34"/>
      <c r="FZZ462" s="34"/>
      <c r="GAA462" s="34"/>
      <c r="GAB462" s="34"/>
      <c r="GAC462" s="34"/>
      <c r="GAD462" s="34"/>
      <c r="GAE462" s="34"/>
      <c r="GAF462" s="34"/>
      <c r="GAG462" s="34"/>
      <c r="GAH462" s="34"/>
      <c r="GAI462" s="34"/>
      <c r="GAJ462" s="34"/>
      <c r="GAK462" s="34"/>
      <c r="GAL462" s="34"/>
      <c r="GAM462" s="34"/>
      <c r="GAN462" s="34"/>
      <c r="GAO462" s="34"/>
      <c r="GAP462" s="34"/>
      <c r="GAQ462" s="34"/>
      <c r="GAR462" s="34"/>
      <c r="GAS462" s="34"/>
      <c r="GAT462" s="34"/>
      <c r="GAU462" s="34"/>
      <c r="GAV462" s="34"/>
      <c r="GAW462" s="34"/>
      <c r="GAX462" s="34"/>
      <c r="GAY462" s="34"/>
      <c r="GAZ462" s="34"/>
      <c r="GBA462" s="34"/>
      <c r="GBB462" s="34"/>
      <c r="GBC462" s="34"/>
      <c r="GBD462" s="34"/>
      <c r="GBE462" s="34"/>
      <c r="GBF462" s="34"/>
      <c r="GBG462" s="34"/>
      <c r="GBH462" s="34"/>
      <c r="GBI462" s="34"/>
      <c r="GBJ462" s="34"/>
      <c r="GBK462" s="34"/>
      <c r="GBL462" s="34"/>
      <c r="GBM462" s="34"/>
      <c r="GBN462" s="34"/>
      <c r="GBO462" s="34"/>
      <c r="GBP462" s="34"/>
      <c r="GBQ462" s="34"/>
      <c r="GBR462" s="34"/>
      <c r="GBS462" s="34"/>
      <c r="GBT462" s="34"/>
      <c r="GBU462" s="34"/>
      <c r="GBV462" s="34"/>
      <c r="GBW462" s="34"/>
      <c r="GBX462" s="34"/>
      <c r="GBY462" s="34"/>
      <c r="GBZ462" s="34"/>
      <c r="GCA462" s="34"/>
      <c r="GCB462" s="34"/>
      <c r="GCC462" s="34"/>
      <c r="GCD462" s="34"/>
      <c r="GCE462" s="34"/>
      <c r="GCF462" s="34"/>
      <c r="GCG462" s="34"/>
      <c r="GCH462" s="34"/>
      <c r="GCI462" s="34"/>
      <c r="GCJ462" s="34"/>
      <c r="GCK462" s="34"/>
      <c r="GCL462" s="34"/>
      <c r="GCM462" s="34"/>
      <c r="GCN462" s="34"/>
      <c r="GCO462" s="34"/>
      <c r="GCP462" s="34"/>
      <c r="GCQ462" s="34"/>
      <c r="GCR462" s="34"/>
      <c r="GCS462" s="34"/>
      <c r="GCT462" s="34"/>
      <c r="GCU462" s="34"/>
      <c r="GCV462" s="34"/>
      <c r="GCW462" s="34"/>
      <c r="GCX462" s="34"/>
      <c r="GCY462" s="34"/>
      <c r="GCZ462" s="34"/>
      <c r="GDA462" s="34"/>
      <c r="GDB462" s="34"/>
      <c r="GDC462" s="34"/>
      <c r="GDD462" s="34"/>
      <c r="GDE462" s="34"/>
      <c r="GDF462" s="34"/>
      <c r="GDG462" s="34"/>
      <c r="GDH462" s="34"/>
      <c r="GDI462" s="34"/>
      <c r="GDJ462" s="34"/>
      <c r="GDK462" s="34"/>
      <c r="GDL462" s="34"/>
      <c r="GDM462" s="34"/>
      <c r="GDN462" s="34"/>
      <c r="GDO462" s="34"/>
      <c r="GDP462" s="34"/>
      <c r="GDQ462" s="34"/>
      <c r="GDR462" s="34"/>
      <c r="GDS462" s="34"/>
      <c r="GDT462" s="34"/>
      <c r="GDU462" s="34"/>
      <c r="GDV462" s="34"/>
      <c r="GDW462" s="34"/>
      <c r="GDX462" s="34"/>
      <c r="GDY462" s="34"/>
      <c r="GDZ462" s="34"/>
      <c r="GEA462" s="34"/>
      <c r="GEB462" s="34"/>
      <c r="GEC462" s="34"/>
      <c r="GED462" s="34"/>
      <c r="GEE462" s="34"/>
      <c r="GEF462" s="34"/>
      <c r="GEG462" s="34"/>
      <c r="GEH462" s="34"/>
      <c r="GEI462" s="34"/>
      <c r="GEJ462" s="34"/>
      <c r="GEK462" s="34"/>
      <c r="GEL462" s="34"/>
      <c r="GEM462" s="34"/>
      <c r="GEN462" s="34"/>
      <c r="GEO462" s="34"/>
      <c r="GEP462" s="34"/>
      <c r="GEQ462" s="34"/>
      <c r="GER462" s="34"/>
      <c r="GES462" s="34"/>
      <c r="GET462" s="34"/>
      <c r="GEU462" s="34"/>
      <c r="GEV462" s="34"/>
      <c r="GEW462" s="34"/>
      <c r="GEX462" s="34"/>
      <c r="GEY462" s="34"/>
      <c r="GEZ462" s="34"/>
      <c r="GFA462" s="34"/>
      <c r="GFB462" s="34"/>
      <c r="GFC462" s="34"/>
      <c r="GFD462" s="34"/>
      <c r="GFE462" s="34"/>
      <c r="GFF462" s="34"/>
      <c r="GFG462" s="34"/>
      <c r="GFH462" s="34"/>
      <c r="GFI462" s="34"/>
      <c r="GFJ462" s="34"/>
      <c r="GFK462" s="34"/>
      <c r="GFL462" s="34"/>
      <c r="GFM462" s="34"/>
      <c r="GFN462" s="34"/>
      <c r="GFO462" s="34"/>
      <c r="GFP462" s="34"/>
      <c r="GFQ462" s="34"/>
      <c r="GFR462" s="34"/>
      <c r="GFS462" s="34"/>
      <c r="GFT462" s="34"/>
      <c r="GFU462" s="34"/>
      <c r="GFV462" s="34"/>
      <c r="GFW462" s="34"/>
      <c r="GFX462" s="34"/>
      <c r="GFY462" s="34"/>
      <c r="GFZ462" s="34"/>
      <c r="GGA462" s="34"/>
      <c r="GGB462" s="34"/>
      <c r="GGC462" s="34"/>
      <c r="GGD462" s="34"/>
      <c r="GGE462" s="34"/>
      <c r="GGF462" s="34"/>
      <c r="GGG462" s="34"/>
      <c r="GGH462" s="34"/>
      <c r="GGI462" s="34"/>
      <c r="GGJ462" s="34"/>
      <c r="GGK462" s="34"/>
      <c r="GGL462" s="34"/>
      <c r="GGM462" s="34"/>
      <c r="GGN462" s="34"/>
      <c r="GGO462" s="34"/>
      <c r="GGP462" s="34"/>
      <c r="GGQ462" s="34"/>
      <c r="GGR462" s="34"/>
      <c r="GGS462" s="34"/>
      <c r="GGT462" s="34"/>
      <c r="GGU462" s="34"/>
      <c r="GGV462" s="34"/>
      <c r="GGW462" s="34"/>
      <c r="GGX462" s="34"/>
      <c r="GGY462" s="34"/>
      <c r="GGZ462" s="34"/>
      <c r="GHA462" s="34"/>
      <c r="GHB462" s="34"/>
      <c r="GHC462" s="34"/>
      <c r="GHD462" s="34"/>
      <c r="GHE462" s="34"/>
      <c r="GHF462" s="34"/>
      <c r="GHG462" s="34"/>
      <c r="GHH462" s="34"/>
      <c r="GHI462" s="34"/>
      <c r="GHJ462" s="34"/>
      <c r="GHK462" s="34"/>
      <c r="GHL462" s="34"/>
      <c r="GHM462" s="34"/>
      <c r="GHN462" s="34"/>
      <c r="GHO462" s="34"/>
      <c r="GHP462" s="34"/>
      <c r="GHQ462" s="34"/>
      <c r="GHR462" s="34"/>
      <c r="GHS462" s="34"/>
      <c r="GHT462" s="34"/>
      <c r="GHU462" s="34"/>
      <c r="GHV462" s="34"/>
      <c r="GHW462" s="34"/>
      <c r="GHX462" s="34"/>
      <c r="GHY462" s="34"/>
      <c r="GHZ462" s="34"/>
      <c r="GIA462" s="34"/>
      <c r="GIB462" s="34"/>
      <c r="GIC462" s="34"/>
      <c r="GID462" s="34"/>
      <c r="GIE462" s="34"/>
      <c r="GIF462" s="34"/>
      <c r="GIG462" s="34"/>
      <c r="GIH462" s="34"/>
      <c r="GII462" s="34"/>
      <c r="GIJ462" s="34"/>
      <c r="GIK462" s="34"/>
      <c r="GIL462" s="34"/>
      <c r="GIM462" s="34"/>
      <c r="GIN462" s="34"/>
      <c r="GIO462" s="34"/>
      <c r="GIP462" s="34"/>
      <c r="GIQ462" s="34"/>
      <c r="GIR462" s="34"/>
      <c r="GIS462" s="34"/>
      <c r="GIT462" s="34"/>
      <c r="GIU462" s="34"/>
      <c r="GIV462" s="34"/>
      <c r="GIW462" s="34"/>
      <c r="GIX462" s="34"/>
      <c r="GIY462" s="34"/>
      <c r="GIZ462" s="34"/>
      <c r="GJA462" s="34"/>
      <c r="GJB462" s="34"/>
      <c r="GJC462" s="34"/>
      <c r="GJD462" s="34"/>
      <c r="GJE462" s="34"/>
      <c r="GJF462" s="34"/>
      <c r="GJG462" s="34"/>
      <c r="GJH462" s="34"/>
      <c r="GJI462" s="34"/>
      <c r="GJJ462" s="34"/>
      <c r="GJK462" s="34"/>
      <c r="GJL462" s="34"/>
      <c r="GJM462" s="34"/>
      <c r="GJN462" s="34"/>
      <c r="GJO462" s="34"/>
      <c r="GJP462" s="34"/>
      <c r="GJQ462" s="34"/>
      <c r="GJR462" s="34"/>
      <c r="GJS462" s="34"/>
      <c r="GJT462" s="34"/>
      <c r="GJU462" s="34"/>
      <c r="GJV462" s="34"/>
      <c r="GJW462" s="34"/>
      <c r="GJX462" s="34"/>
      <c r="GJY462" s="34"/>
      <c r="GJZ462" s="34"/>
      <c r="GKA462" s="34"/>
      <c r="GKB462" s="34"/>
      <c r="GKC462" s="34"/>
      <c r="GKD462" s="34"/>
      <c r="GKE462" s="34"/>
      <c r="GKF462" s="34"/>
      <c r="GKG462" s="34"/>
      <c r="GKH462" s="34"/>
      <c r="GKI462" s="34"/>
      <c r="GKJ462" s="34"/>
      <c r="GKK462" s="34"/>
      <c r="GKL462" s="34"/>
      <c r="GKM462" s="34"/>
      <c r="GKN462" s="34"/>
      <c r="GKO462" s="34"/>
      <c r="GKP462" s="34"/>
      <c r="GKQ462" s="34"/>
      <c r="GKR462" s="34"/>
      <c r="GKS462" s="34"/>
      <c r="GKT462" s="34"/>
      <c r="GKU462" s="34"/>
      <c r="GKV462" s="34"/>
      <c r="GKW462" s="34"/>
      <c r="GKX462" s="34"/>
      <c r="GKY462" s="34"/>
      <c r="GKZ462" s="34"/>
      <c r="GLA462" s="34"/>
      <c r="GLB462" s="34"/>
      <c r="GLC462" s="34"/>
      <c r="GLD462" s="34"/>
      <c r="GLE462" s="34"/>
      <c r="GLF462" s="34"/>
      <c r="GLG462" s="34"/>
      <c r="GLH462" s="34"/>
      <c r="GLI462" s="34"/>
      <c r="GLJ462" s="34"/>
      <c r="GLK462" s="34"/>
      <c r="GLL462" s="34"/>
      <c r="GLM462" s="34"/>
      <c r="GLN462" s="34"/>
      <c r="GLO462" s="34"/>
      <c r="GLP462" s="34"/>
      <c r="GLQ462" s="34"/>
      <c r="GLR462" s="34"/>
      <c r="GLS462" s="34"/>
      <c r="GLT462" s="34"/>
      <c r="GLU462" s="34"/>
      <c r="GLV462" s="34"/>
      <c r="GLW462" s="34"/>
      <c r="GLX462" s="34"/>
      <c r="GLY462" s="34"/>
      <c r="GLZ462" s="34"/>
      <c r="GMA462" s="34"/>
      <c r="GMB462" s="34"/>
      <c r="GMC462" s="34"/>
      <c r="GMD462" s="34"/>
      <c r="GME462" s="34"/>
      <c r="GMF462" s="34"/>
      <c r="GMG462" s="34"/>
      <c r="GMH462" s="34"/>
      <c r="GMI462" s="34"/>
      <c r="GMJ462" s="34"/>
      <c r="GMK462" s="34"/>
      <c r="GML462" s="34"/>
      <c r="GMM462" s="34"/>
      <c r="GMN462" s="34"/>
      <c r="GMO462" s="34"/>
      <c r="GMP462" s="34"/>
      <c r="GMQ462" s="34"/>
      <c r="GMR462" s="34"/>
      <c r="GMS462" s="34"/>
      <c r="GMT462" s="34"/>
      <c r="GMU462" s="34"/>
      <c r="GMV462" s="34"/>
      <c r="GMW462" s="34"/>
      <c r="GMX462" s="34"/>
      <c r="GMY462" s="34"/>
      <c r="GMZ462" s="34"/>
      <c r="GNA462" s="34"/>
      <c r="GNB462" s="34"/>
      <c r="GNC462" s="34"/>
      <c r="GND462" s="34"/>
      <c r="GNE462" s="34"/>
      <c r="GNF462" s="34"/>
      <c r="GNG462" s="34"/>
      <c r="GNH462" s="34"/>
      <c r="GNI462" s="34"/>
      <c r="GNJ462" s="34"/>
      <c r="GNK462" s="34"/>
      <c r="GNL462" s="34"/>
      <c r="GNM462" s="34"/>
      <c r="GNN462" s="34"/>
      <c r="GNO462" s="34"/>
      <c r="GNP462" s="34"/>
      <c r="GNQ462" s="34"/>
      <c r="GNR462" s="34"/>
      <c r="GNS462" s="34"/>
      <c r="GNT462" s="34"/>
      <c r="GNU462" s="34"/>
      <c r="GNV462" s="34"/>
      <c r="GNW462" s="34"/>
      <c r="GNX462" s="34"/>
      <c r="GNY462" s="34"/>
      <c r="GNZ462" s="34"/>
      <c r="GOA462" s="34"/>
      <c r="GOB462" s="34"/>
      <c r="GOC462" s="34"/>
      <c r="GOD462" s="34"/>
      <c r="GOE462" s="34"/>
      <c r="GOF462" s="34"/>
      <c r="GOG462" s="34"/>
      <c r="GOH462" s="34"/>
      <c r="GOI462" s="34"/>
      <c r="GOJ462" s="34"/>
      <c r="GOK462" s="34"/>
      <c r="GOL462" s="34"/>
      <c r="GOM462" s="34"/>
      <c r="GON462" s="34"/>
      <c r="GOO462" s="34"/>
      <c r="GOP462" s="34"/>
      <c r="GOQ462" s="34"/>
      <c r="GOR462" s="34"/>
      <c r="GOS462" s="34"/>
      <c r="GOT462" s="34"/>
      <c r="GOU462" s="34"/>
      <c r="GOV462" s="34"/>
      <c r="GOW462" s="34"/>
      <c r="GOX462" s="34"/>
      <c r="GOY462" s="34"/>
      <c r="GOZ462" s="34"/>
      <c r="GPA462" s="34"/>
      <c r="GPB462" s="34"/>
      <c r="GPC462" s="34"/>
      <c r="GPD462" s="34"/>
      <c r="GPE462" s="34"/>
      <c r="GPF462" s="34"/>
      <c r="GPG462" s="34"/>
      <c r="GPH462" s="34"/>
      <c r="GPI462" s="34"/>
      <c r="GPJ462" s="34"/>
      <c r="GPK462" s="34"/>
      <c r="GPL462" s="34"/>
      <c r="GPM462" s="34"/>
      <c r="GPN462" s="34"/>
      <c r="GPO462" s="34"/>
      <c r="GPP462" s="34"/>
      <c r="GPQ462" s="34"/>
      <c r="GPR462" s="34"/>
      <c r="GPS462" s="34"/>
      <c r="GPT462" s="34"/>
      <c r="GPU462" s="34"/>
      <c r="GPV462" s="34"/>
      <c r="GPW462" s="34"/>
      <c r="GPX462" s="34"/>
      <c r="GPY462" s="34"/>
      <c r="GPZ462" s="34"/>
      <c r="GQA462" s="34"/>
      <c r="GQB462" s="34"/>
      <c r="GQC462" s="34"/>
      <c r="GQD462" s="34"/>
      <c r="GQE462" s="34"/>
      <c r="GQF462" s="34"/>
      <c r="GQG462" s="34"/>
      <c r="GQH462" s="34"/>
      <c r="GQI462" s="34"/>
      <c r="GQJ462" s="34"/>
      <c r="GQK462" s="34"/>
      <c r="GQL462" s="34"/>
      <c r="GQM462" s="34"/>
      <c r="GQN462" s="34"/>
      <c r="GQO462" s="34"/>
      <c r="GQP462" s="34"/>
      <c r="GQQ462" s="34"/>
      <c r="GQR462" s="34"/>
      <c r="GQS462" s="34"/>
      <c r="GQT462" s="34"/>
      <c r="GQU462" s="34"/>
      <c r="GQV462" s="34"/>
      <c r="GQW462" s="34"/>
      <c r="GQX462" s="34"/>
      <c r="GQY462" s="34"/>
      <c r="GQZ462" s="34"/>
      <c r="GRA462" s="34"/>
      <c r="GRB462" s="34"/>
      <c r="GRC462" s="34"/>
      <c r="GRD462" s="34"/>
      <c r="GRE462" s="34"/>
      <c r="GRF462" s="34"/>
      <c r="GRG462" s="34"/>
      <c r="GRH462" s="34"/>
      <c r="GRI462" s="34"/>
      <c r="GRJ462" s="34"/>
      <c r="GRK462" s="34"/>
      <c r="GRL462" s="34"/>
      <c r="GRM462" s="34"/>
      <c r="GRN462" s="34"/>
      <c r="GRO462" s="34"/>
      <c r="GRP462" s="34"/>
      <c r="GRQ462" s="34"/>
      <c r="GRR462" s="34"/>
      <c r="GRS462" s="34"/>
      <c r="GRT462" s="34"/>
      <c r="GRU462" s="34"/>
      <c r="GRV462" s="34"/>
      <c r="GRW462" s="34"/>
      <c r="GRX462" s="34"/>
      <c r="GRY462" s="34"/>
      <c r="GRZ462" s="34"/>
      <c r="GSA462" s="34"/>
      <c r="GSB462" s="34"/>
      <c r="GSC462" s="34"/>
      <c r="GSD462" s="34"/>
      <c r="GSE462" s="34"/>
      <c r="GSF462" s="34"/>
      <c r="GSG462" s="34"/>
      <c r="GSH462" s="34"/>
      <c r="GSI462" s="34"/>
      <c r="GSJ462" s="34"/>
      <c r="GSK462" s="34"/>
      <c r="GSL462" s="34"/>
      <c r="GSM462" s="34"/>
      <c r="GSN462" s="34"/>
      <c r="GSO462" s="34"/>
      <c r="GSP462" s="34"/>
      <c r="GSQ462" s="34"/>
      <c r="GSR462" s="34"/>
      <c r="GSS462" s="34"/>
      <c r="GST462" s="34"/>
      <c r="GSU462" s="34"/>
      <c r="GSV462" s="34"/>
      <c r="GSW462" s="34"/>
      <c r="GSX462" s="34"/>
      <c r="GSY462" s="34"/>
      <c r="GSZ462" s="34"/>
      <c r="GTA462" s="34"/>
      <c r="GTB462" s="34"/>
      <c r="GTC462" s="34"/>
      <c r="GTD462" s="34"/>
      <c r="GTE462" s="34"/>
      <c r="GTF462" s="34"/>
      <c r="GTG462" s="34"/>
      <c r="GTH462" s="34"/>
      <c r="GTI462" s="34"/>
      <c r="GTJ462" s="34"/>
      <c r="GTK462" s="34"/>
      <c r="GTL462" s="34"/>
      <c r="GTM462" s="34"/>
      <c r="GTN462" s="34"/>
      <c r="GTO462" s="34"/>
      <c r="GTP462" s="34"/>
      <c r="GTQ462" s="34"/>
      <c r="GTR462" s="34"/>
      <c r="GTS462" s="34"/>
      <c r="GTT462" s="34"/>
      <c r="GTU462" s="34"/>
      <c r="GTV462" s="34"/>
      <c r="GTW462" s="34"/>
      <c r="GTX462" s="34"/>
      <c r="GTY462" s="34"/>
      <c r="GTZ462" s="34"/>
      <c r="GUA462" s="34"/>
      <c r="GUB462" s="34"/>
      <c r="GUC462" s="34"/>
      <c r="GUD462" s="34"/>
      <c r="GUE462" s="34"/>
      <c r="GUF462" s="34"/>
      <c r="GUG462" s="34"/>
      <c r="GUH462" s="34"/>
      <c r="GUI462" s="34"/>
      <c r="GUJ462" s="34"/>
      <c r="GUK462" s="34"/>
      <c r="GUL462" s="34"/>
      <c r="GUM462" s="34"/>
      <c r="GUN462" s="34"/>
      <c r="GUO462" s="34"/>
      <c r="GUP462" s="34"/>
      <c r="GUQ462" s="34"/>
      <c r="GUR462" s="34"/>
      <c r="GUS462" s="34"/>
      <c r="GUT462" s="34"/>
      <c r="GUU462" s="34"/>
      <c r="GUV462" s="34"/>
      <c r="GUW462" s="34"/>
      <c r="GUX462" s="34"/>
      <c r="GUY462" s="34"/>
      <c r="GUZ462" s="34"/>
      <c r="GVA462" s="34"/>
      <c r="GVB462" s="34"/>
      <c r="GVC462" s="34"/>
      <c r="GVD462" s="34"/>
      <c r="GVE462" s="34"/>
      <c r="GVF462" s="34"/>
      <c r="GVG462" s="34"/>
      <c r="GVH462" s="34"/>
      <c r="GVI462" s="34"/>
      <c r="GVJ462" s="34"/>
      <c r="GVK462" s="34"/>
      <c r="GVL462" s="34"/>
      <c r="GVM462" s="34"/>
      <c r="GVN462" s="34"/>
      <c r="GVO462" s="34"/>
      <c r="GVP462" s="34"/>
      <c r="GVQ462" s="34"/>
      <c r="GVR462" s="34"/>
      <c r="GVS462" s="34"/>
      <c r="GVT462" s="34"/>
      <c r="GVU462" s="34"/>
      <c r="GVV462" s="34"/>
      <c r="GVW462" s="34"/>
      <c r="GVX462" s="34"/>
      <c r="GVY462" s="34"/>
      <c r="GVZ462" s="34"/>
      <c r="GWA462" s="34"/>
      <c r="GWB462" s="34"/>
      <c r="GWC462" s="34"/>
      <c r="GWD462" s="34"/>
      <c r="GWE462" s="34"/>
      <c r="GWF462" s="34"/>
      <c r="GWG462" s="34"/>
      <c r="GWH462" s="34"/>
      <c r="GWI462" s="34"/>
      <c r="GWJ462" s="34"/>
      <c r="GWK462" s="34"/>
      <c r="GWL462" s="34"/>
      <c r="GWM462" s="34"/>
      <c r="GWN462" s="34"/>
      <c r="GWO462" s="34"/>
      <c r="GWP462" s="34"/>
      <c r="GWQ462" s="34"/>
      <c r="GWR462" s="34"/>
      <c r="GWS462" s="34"/>
      <c r="GWT462" s="34"/>
      <c r="GWU462" s="34"/>
      <c r="GWV462" s="34"/>
      <c r="GWW462" s="34"/>
      <c r="GWX462" s="34"/>
      <c r="GWY462" s="34"/>
      <c r="GWZ462" s="34"/>
      <c r="GXA462" s="34"/>
      <c r="GXB462" s="34"/>
      <c r="GXC462" s="34"/>
      <c r="GXD462" s="34"/>
      <c r="GXE462" s="34"/>
      <c r="GXF462" s="34"/>
      <c r="GXG462" s="34"/>
      <c r="GXH462" s="34"/>
      <c r="GXI462" s="34"/>
      <c r="GXJ462" s="34"/>
      <c r="GXK462" s="34"/>
      <c r="GXL462" s="34"/>
      <c r="GXM462" s="34"/>
      <c r="GXN462" s="34"/>
      <c r="GXO462" s="34"/>
      <c r="GXP462" s="34"/>
      <c r="GXQ462" s="34"/>
      <c r="GXR462" s="34"/>
      <c r="GXS462" s="34"/>
      <c r="GXT462" s="34"/>
      <c r="GXU462" s="34"/>
      <c r="GXV462" s="34"/>
      <c r="GXW462" s="34"/>
      <c r="GXX462" s="34"/>
      <c r="GXY462" s="34"/>
      <c r="GXZ462" s="34"/>
      <c r="GYA462" s="34"/>
      <c r="GYB462" s="34"/>
      <c r="GYC462" s="34"/>
      <c r="GYD462" s="34"/>
      <c r="GYE462" s="34"/>
      <c r="GYF462" s="34"/>
      <c r="GYG462" s="34"/>
      <c r="GYH462" s="34"/>
      <c r="GYI462" s="34"/>
      <c r="GYJ462" s="34"/>
      <c r="GYK462" s="34"/>
      <c r="GYL462" s="34"/>
      <c r="GYM462" s="34"/>
      <c r="GYN462" s="34"/>
      <c r="GYO462" s="34"/>
      <c r="GYP462" s="34"/>
      <c r="GYQ462" s="34"/>
      <c r="GYR462" s="34"/>
      <c r="GYS462" s="34"/>
      <c r="GYT462" s="34"/>
      <c r="GYU462" s="34"/>
      <c r="GYV462" s="34"/>
      <c r="GYW462" s="34"/>
      <c r="GYX462" s="34"/>
      <c r="GYY462" s="34"/>
      <c r="GYZ462" s="34"/>
      <c r="GZA462" s="34"/>
      <c r="GZB462" s="34"/>
      <c r="GZC462" s="34"/>
      <c r="GZD462" s="34"/>
      <c r="GZE462" s="34"/>
      <c r="GZF462" s="34"/>
      <c r="GZG462" s="34"/>
      <c r="GZH462" s="34"/>
      <c r="GZI462" s="34"/>
      <c r="GZJ462" s="34"/>
      <c r="GZK462" s="34"/>
      <c r="GZL462" s="34"/>
      <c r="GZM462" s="34"/>
      <c r="GZN462" s="34"/>
      <c r="GZO462" s="34"/>
      <c r="GZP462" s="34"/>
      <c r="GZQ462" s="34"/>
      <c r="GZR462" s="34"/>
      <c r="GZS462" s="34"/>
      <c r="GZT462" s="34"/>
      <c r="GZU462" s="34"/>
      <c r="GZV462" s="34"/>
      <c r="GZW462" s="34"/>
      <c r="GZX462" s="34"/>
      <c r="GZY462" s="34"/>
      <c r="GZZ462" s="34"/>
      <c r="HAA462" s="34"/>
      <c r="HAB462" s="34"/>
      <c r="HAC462" s="34"/>
      <c r="HAD462" s="34"/>
      <c r="HAE462" s="34"/>
      <c r="HAF462" s="34"/>
      <c r="HAG462" s="34"/>
      <c r="HAH462" s="34"/>
      <c r="HAI462" s="34"/>
      <c r="HAJ462" s="34"/>
      <c r="HAK462" s="34"/>
      <c r="HAL462" s="34"/>
      <c r="HAM462" s="34"/>
      <c r="HAN462" s="34"/>
      <c r="HAO462" s="34"/>
      <c r="HAP462" s="34"/>
      <c r="HAQ462" s="34"/>
      <c r="HAR462" s="34"/>
      <c r="HAS462" s="34"/>
      <c r="HAT462" s="34"/>
      <c r="HAU462" s="34"/>
      <c r="HAV462" s="34"/>
      <c r="HAW462" s="34"/>
      <c r="HAX462" s="34"/>
      <c r="HAY462" s="34"/>
      <c r="HAZ462" s="34"/>
      <c r="HBA462" s="34"/>
      <c r="HBB462" s="34"/>
      <c r="HBC462" s="34"/>
      <c r="HBD462" s="34"/>
      <c r="HBE462" s="34"/>
      <c r="HBF462" s="34"/>
      <c r="HBG462" s="34"/>
      <c r="HBH462" s="34"/>
      <c r="HBI462" s="34"/>
      <c r="HBJ462" s="34"/>
      <c r="HBK462" s="34"/>
      <c r="HBL462" s="34"/>
      <c r="HBM462" s="34"/>
      <c r="HBN462" s="34"/>
      <c r="HBO462" s="34"/>
      <c r="HBP462" s="34"/>
      <c r="HBQ462" s="34"/>
      <c r="HBR462" s="34"/>
      <c r="HBS462" s="34"/>
      <c r="HBT462" s="34"/>
      <c r="HBU462" s="34"/>
      <c r="HBV462" s="34"/>
      <c r="HBW462" s="34"/>
      <c r="HBX462" s="34"/>
      <c r="HBY462" s="34"/>
      <c r="HBZ462" s="34"/>
      <c r="HCA462" s="34"/>
      <c r="HCB462" s="34"/>
      <c r="HCC462" s="34"/>
      <c r="HCD462" s="34"/>
      <c r="HCE462" s="34"/>
      <c r="HCF462" s="34"/>
      <c r="HCG462" s="34"/>
      <c r="HCH462" s="34"/>
      <c r="HCI462" s="34"/>
      <c r="HCJ462" s="34"/>
      <c r="HCK462" s="34"/>
      <c r="HCL462" s="34"/>
      <c r="HCM462" s="34"/>
      <c r="HCN462" s="34"/>
      <c r="HCO462" s="34"/>
      <c r="HCP462" s="34"/>
      <c r="HCQ462" s="34"/>
      <c r="HCR462" s="34"/>
      <c r="HCS462" s="34"/>
      <c r="HCT462" s="34"/>
      <c r="HCU462" s="34"/>
      <c r="HCV462" s="34"/>
      <c r="HCW462" s="34"/>
      <c r="HCX462" s="34"/>
      <c r="HCY462" s="34"/>
      <c r="HCZ462" s="34"/>
      <c r="HDA462" s="34"/>
      <c r="HDB462" s="34"/>
      <c r="HDC462" s="34"/>
      <c r="HDD462" s="34"/>
      <c r="HDE462" s="34"/>
      <c r="HDF462" s="34"/>
      <c r="HDG462" s="34"/>
      <c r="HDH462" s="34"/>
      <c r="HDI462" s="34"/>
      <c r="HDJ462" s="34"/>
      <c r="HDK462" s="34"/>
      <c r="HDL462" s="34"/>
      <c r="HDM462" s="34"/>
      <c r="HDN462" s="34"/>
      <c r="HDO462" s="34"/>
      <c r="HDP462" s="34"/>
      <c r="HDQ462" s="34"/>
      <c r="HDR462" s="34"/>
      <c r="HDS462" s="34"/>
      <c r="HDT462" s="34"/>
      <c r="HDU462" s="34"/>
      <c r="HDV462" s="34"/>
      <c r="HDW462" s="34"/>
      <c r="HDX462" s="34"/>
      <c r="HDY462" s="34"/>
      <c r="HDZ462" s="34"/>
      <c r="HEA462" s="34"/>
      <c r="HEB462" s="34"/>
      <c r="HEC462" s="34"/>
      <c r="HED462" s="34"/>
      <c r="HEE462" s="34"/>
      <c r="HEF462" s="34"/>
      <c r="HEG462" s="34"/>
      <c r="HEH462" s="34"/>
      <c r="HEI462" s="34"/>
      <c r="HEJ462" s="34"/>
      <c r="HEK462" s="34"/>
      <c r="HEL462" s="34"/>
      <c r="HEM462" s="34"/>
      <c r="HEN462" s="34"/>
      <c r="HEO462" s="34"/>
      <c r="HEP462" s="34"/>
      <c r="HEQ462" s="34"/>
      <c r="HER462" s="34"/>
      <c r="HES462" s="34"/>
      <c r="HET462" s="34"/>
      <c r="HEU462" s="34"/>
      <c r="HEV462" s="34"/>
      <c r="HEW462" s="34"/>
      <c r="HEX462" s="34"/>
      <c r="HEY462" s="34"/>
      <c r="HEZ462" s="34"/>
      <c r="HFA462" s="34"/>
      <c r="HFB462" s="34"/>
      <c r="HFC462" s="34"/>
      <c r="HFD462" s="34"/>
      <c r="HFE462" s="34"/>
      <c r="HFF462" s="34"/>
      <c r="HFG462" s="34"/>
      <c r="HFH462" s="34"/>
      <c r="HFI462" s="34"/>
      <c r="HFJ462" s="34"/>
      <c r="HFK462" s="34"/>
      <c r="HFL462" s="34"/>
      <c r="HFM462" s="34"/>
      <c r="HFN462" s="34"/>
      <c r="HFO462" s="34"/>
      <c r="HFP462" s="34"/>
      <c r="HFQ462" s="34"/>
      <c r="HFR462" s="34"/>
      <c r="HFS462" s="34"/>
      <c r="HFT462" s="34"/>
      <c r="HFU462" s="34"/>
      <c r="HFV462" s="34"/>
      <c r="HFW462" s="34"/>
      <c r="HFX462" s="34"/>
      <c r="HFY462" s="34"/>
      <c r="HFZ462" s="34"/>
      <c r="HGA462" s="34"/>
      <c r="HGB462" s="34"/>
      <c r="HGC462" s="34"/>
      <c r="HGD462" s="34"/>
      <c r="HGE462" s="34"/>
      <c r="HGF462" s="34"/>
      <c r="HGG462" s="34"/>
      <c r="HGH462" s="34"/>
      <c r="HGI462" s="34"/>
      <c r="HGJ462" s="34"/>
      <c r="HGK462" s="34"/>
      <c r="HGL462" s="34"/>
      <c r="HGM462" s="34"/>
      <c r="HGN462" s="34"/>
      <c r="HGO462" s="34"/>
      <c r="HGP462" s="34"/>
      <c r="HGQ462" s="34"/>
      <c r="HGR462" s="34"/>
      <c r="HGS462" s="34"/>
      <c r="HGT462" s="34"/>
      <c r="HGU462" s="34"/>
      <c r="HGV462" s="34"/>
      <c r="HGW462" s="34"/>
      <c r="HGX462" s="34"/>
      <c r="HGY462" s="34"/>
      <c r="HGZ462" s="34"/>
      <c r="HHA462" s="34"/>
      <c r="HHB462" s="34"/>
      <c r="HHC462" s="34"/>
      <c r="HHD462" s="34"/>
      <c r="HHE462" s="34"/>
      <c r="HHF462" s="34"/>
      <c r="HHG462" s="34"/>
      <c r="HHH462" s="34"/>
      <c r="HHI462" s="34"/>
      <c r="HHJ462" s="34"/>
      <c r="HHK462" s="34"/>
      <c r="HHL462" s="34"/>
      <c r="HHM462" s="34"/>
      <c r="HHN462" s="34"/>
      <c r="HHO462" s="34"/>
      <c r="HHP462" s="34"/>
      <c r="HHQ462" s="34"/>
      <c r="HHR462" s="34"/>
      <c r="HHS462" s="34"/>
      <c r="HHT462" s="34"/>
      <c r="HHU462" s="34"/>
      <c r="HHV462" s="34"/>
      <c r="HHW462" s="34"/>
      <c r="HHX462" s="34"/>
      <c r="HHY462" s="34"/>
      <c r="HHZ462" s="34"/>
      <c r="HIA462" s="34"/>
      <c r="HIB462" s="34"/>
      <c r="HIC462" s="34"/>
      <c r="HID462" s="34"/>
      <c r="HIE462" s="34"/>
      <c r="HIF462" s="34"/>
      <c r="HIG462" s="34"/>
      <c r="HIH462" s="34"/>
      <c r="HII462" s="34"/>
      <c r="HIJ462" s="34"/>
      <c r="HIK462" s="34"/>
      <c r="HIL462" s="34"/>
      <c r="HIM462" s="34"/>
      <c r="HIN462" s="34"/>
      <c r="HIO462" s="34"/>
      <c r="HIP462" s="34"/>
      <c r="HIQ462" s="34"/>
      <c r="HIR462" s="34"/>
      <c r="HIS462" s="34"/>
      <c r="HIT462" s="34"/>
      <c r="HIU462" s="34"/>
      <c r="HIV462" s="34"/>
      <c r="HIW462" s="34"/>
      <c r="HIX462" s="34"/>
      <c r="HIY462" s="34"/>
      <c r="HIZ462" s="34"/>
      <c r="HJA462" s="34"/>
      <c r="HJB462" s="34"/>
      <c r="HJC462" s="34"/>
      <c r="HJD462" s="34"/>
      <c r="HJE462" s="34"/>
      <c r="HJF462" s="34"/>
      <c r="HJG462" s="34"/>
      <c r="HJH462" s="34"/>
      <c r="HJI462" s="34"/>
      <c r="HJJ462" s="34"/>
      <c r="HJK462" s="34"/>
      <c r="HJL462" s="34"/>
      <c r="HJM462" s="34"/>
      <c r="HJN462" s="34"/>
      <c r="HJO462" s="34"/>
      <c r="HJP462" s="34"/>
      <c r="HJQ462" s="34"/>
      <c r="HJR462" s="34"/>
      <c r="HJS462" s="34"/>
      <c r="HJT462" s="34"/>
      <c r="HJU462" s="34"/>
      <c r="HJV462" s="34"/>
      <c r="HJW462" s="34"/>
      <c r="HJX462" s="34"/>
      <c r="HJY462" s="34"/>
      <c r="HJZ462" s="34"/>
      <c r="HKA462" s="34"/>
      <c r="HKB462" s="34"/>
      <c r="HKC462" s="34"/>
      <c r="HKD462" s="34"/>
      <c r="HKE462" s="34"/>
      <c r="HKF462" s="34"/>
      <c r="HKG462" s="34"/>
      <c r="HKH462" s="34"/>
      <c r="HKI462" s="34"/>
      <c r="HKJ462" s="34"/>
      <c r="HKK462" s="34"/>
      <c r="HKL462" s="34"/>
      <c r="HKM462" s="34"/>
      <c r="HKN462" s="34"/>
      <c r="HKO462" s="34"/>
      <c r="HKP462" s="34"/>
      <c r="HKQ462" s="34"/>
      <c r="HKR462" s="34"/>
      <c r="HKS462" s="34"/>
      <c r="HKT462" s="34"/>
      <c r="HKU462" s="34"/>
      <c r="HKV462" s="34"/>
      <c r="HKW462" s="34"/>
      <c r="HKX462" s="34"/>
      <c r="HKY462" s="34"/>
      <c r="HKZ462" s="34"/>
      <c r="HLA462" s="34"/>
      <c r="HLB462" s="34"/>
      <c r="HLC462" s="34"/>
      <c r="HLD462" s="34"/>
      <c r="HLE462" s="34"/>
      <c r="HLF462" s="34"/>
      <c r="HLG462" s="34"/>
      <c r="HLH462" s="34"/>
      <c r="HLI462" s="34"/>
      <c r="HLJ462" s="34"/>
      <c r="HLK462" s="34"/>
      <c r="HLL462" s="34"/>
      <c r="HLM462" s="34"/>
      <c r="HLN462" s="34"/>
      <c r="HLO462" s="34"/>
      <c r="HLP462" s="34"/>
      <c r="HLQ462" s="34"/>
      <c r="HLR462" s="34"/>
      <c r="HLS462" s="34"/>
      <c r="HLT462" s="34"/>
      <c r="HLU462" s="34"/>
      <c r="HLV462" s="34"/>
      <c r="HLW462" s="34"/>
      <c r="HLX462" s="34"/>
      <c r="HLY462" s="34"/>
      <c r="HLZ462" s="34"/>
      <c r="HMA462" s="34"/>
      <c r="HMB462" s="34"/>
      <c r="HMC462" s="34"/>
      <c r="HMD462" s="34"/>
      <c r="HME462" s="34"/>
      <c r="HMF462" s="34"/>
      <c r="HMG462" s="34"/>
      <c r="HMH462" s="34"/>
      <c r="HMI462" s="34"/>
      <c r="HMJ462" s="34"/>
      <c r="HMK462" s="34"/>
      <c r="HML462" s="34"/>
      <c r="HMM462" s="34"/>
      <c r="HMN462" s="34"/>
      <c r="HMO462" s="34"/>
      <c r="HMP462" s="34"/>
      <c r="HMQ462" s="34"/>
      <c r="HMR462" s="34"/>
      <c r="HMS462" s="34"/>
      <c r="HMT462" s="34"/>
      <c r="HMU462" s="34"/>
      <c r="HMV462" s="34"/>
      <c r="HMW462" s="34"/>
      <c r="HMX462" s="34"/>
      <c r="HMY462" s="34"/>
      <c r="HMZ462" s="34"/>
      <c r="HNA462" s="34"/>
      <c r="HNB462" s="34"/>
      <c r="HNC462" s="34"/>
      <c r="HND462" s="34"/>
      <c r="HNE462" s="34"/>
      <c r="HNF462" s="34"/>
      <c r="HNG462" s="34"/>
      <c r="HNH462" s="34"/>
      <c r="HNI462" s="34"/>
      <c r="HNJ462" s="34"/>
      <c r="HNK462" s="34"/>
      <c r="HNL462" s="34"/>
      <c r="HNM462" s="34"/>
      <c r="HNN462" s="34"/>
      <c r="HNO462" s="34"/>
      <c r="HNP462" s="34"/>
      <c r="HNQ462" s="34"/>
      <c r="HNR462" s="34"/>
      <c r="HNS462" s="34"/>
      <c r="HNT462" s="34"/>
      <c r="HNU462" s="34"/>
      <c r="HNV462" s="34"/>
      <c r="HNW462" s="34"/>
      <c r="HNX462" s="34"/>
      <c r="HNY462" s="34"/>
      <c r="HNZ462" s="34"/>
      <c r="HOA462" s="34"/>
      <c r="HOB462" s="34"/>
      <c r="HOC462" s="34"/>
      <c r="HOD462" s="34"/>
      <c r="HOE462" s="34"/>
      <c r="HOF462" s="34"/>
      <c r="HOG462" s="34"/>
      <c r="HOH462" s="34"/>
      <c r="HOI462" s="34"/>
      <c r="HOJ462" s="34"/>
      <c r="HOK462" s="34"/>
      <c r="HOL462" s="34"/>
      <c r="HOM462" s="34"/>
      <c r="HON462" s="34"/>
      <c r="HOO462" s="34"/>
      <c r="HOP462" s="34"/>
      <c r="HOQ462" s="34"/>
      <c r="HOR462" s="34"/>
      <c r="HOS462" s="34"/>
      <c r="HOT462" s="34"/>
      <c r="HOU462" s="34"/>
      <c r="HOV462" s="34"/>
      <c r="HOW462" s="34"/>
      <c r="HOX462" s="34"/>
      <c r="HOY462" s="34"/>
      <c r="HOZ462" s="34"/>
      <c r="HPA462" s="34"/>
      <c r="HPB462" s="34"/>
      <c r="HPC462" s="34"/>
      <c r="HPD462" s="34"/>
      <c r="HPE462" s="34"/>
      <c r="HPF462" s="34"/>
      <c r="HPG462" s="34"/>
      <c r="HPH462" s="34"/>
      <c r="HPI462" s="34"/>
      <c r="HPJ462" s="34"/>
      <c r="HPK462" s="34"/>
      <c r="HPL462" s="34"/>
      <c r="HPM462" s="34"/>
      <c r="HPN462" s="34"/>
      <c r="HPO462" s="34"/>
      <c r="HPP462" s="34"/>
      <c r="HPQ462" s="34"/>
      <c r="HPR462" s="34"/>
      <c r="HPS462" s="34"/>
      <c r="HPT462" s="34"/>
      <c r="HPU462" s="34"/>
      <c r="HPV462" s="34"/>
      <c r="HPW462" s="34"/>
      <c r="HPX462" s="34"/>
      <c r="HPY462" s="34"/>
      <c r="HPZ462" s="34"/>
      <c r="HQA462" s="34"/>
      <c r="HQB462" s="34"/>
      <c r="HQC462" s="34"/>
      <c r="HQD462" s="34"/>
      <c r="HQE462" s="34"/>
      <c r="HQF462" s="34"/>
      <c r="HQG462" s="34"/>
      <c r="HQH462" s="34"/>
      <c r="HQI462" s="34"/>
      <c r="HQJ462" s="34"/>
      <c r="HQK462" s="34"/>
      <c r="HQL462" s="34"/>
      <c r="HQM462" s="34"/>
      <c r="HQN462" s="34"/>
      <c r="HQO462" s="34"/>
      <c r="HQP462" s="34"/>
      <c r="HQQ462" s="34"/>
      <c r="HQR462" s="34"/>
      <c r="HQS462" s="34"/>
      <c r="HQT462" s="34"/>
      <c r="HQU462" s="34"/>
      <c r="HQV462" s="34"/>
      <c r="HQW462" s="34"/>
      <c r="HQX462" s="34"/>
      <c r="HQY462" s="34"/>
      <c r="HQZ462" s="34"/>
      <c r="HRA462" s="34"/>
      <c r="HRB462" s="34"/>
      <c r="HRC462" s="34"/>
      <c r="HRD462" s="34"/>
      <c r="HRE462" s="34"/>
      <c r="HRF462" s="34"/>
      <c r="HRG462" s="34"/>
      <c r="HRH462" s="34"/>
      <c r="HRI462" s="34"/>
      <c r="HRJ462" s="34"/>
      <c r="HRK462" s="34"/>
      <c r="HRL462" s="34"/>
      <c r="HRM462" s="34"/>
      <c r="HRN462" s="34"/>
      <c r="HRO462" s="34"/>
      <c r="HRP462" s="34"/>
      <c r="HRQ462" s="34"/>
      <c r="HRR462" s="34"/>
      <c r="HRS462" s="34"/>
      <c r="HRT462" s="34"/>
      <c r="HRU462" s="34"/>
      <c r="HRV462" s="34"/>
      <c r="HRW462" s="34"/>
      <c r="HRX462" s="34"/>
      <c r="HRY462" s="34"/>
      <c r="HRZ462" s="34"/>
      <c r="HSA462" s="34"/>
      <c r="HSB462" s="34"/>
      <c r="HSC462" s="34"/>
      <c r="HSD462" s="34"/>
      <c r="HSE462" s="34"/>
      <c r="HSF462" s="34"/>
      <c r="HSG462" s="34"/>
      <c r="HSH462" s="34"/>
      <c r="HSI462" s="34"/>
      <c r="HSJ462" s="34"/>
      <c r="HSK462" s="34"/>
      <c r="HSL462" s="34"/>
      <c r="HSM462" s="34"/>
      <c r="HSN462" s="34"/>
      <c r="HSO462" s="34"/>
      <c r="HSP462" s="34"/>
      <c r="HSQ462" s="34"/>
      <c r="HSR462" s="34"/>
      <c r="HSS462" s="34"/>
      <c r="HST462" s="34"/>
      <c r="HSU462" s="34"/>
      <c r="HSV462" s="34"/>
      <c r="HSW462" s="34"/>
      <c r="HSX462" s="34"/>
      <c r="HSY462" s="34"/>
      <c r="HSZ462" s="34"/>
      <c r="HTA462" s="34"/>
      <c r="HTB462" s="34"/>
      <c r="HTC462" s="34"/>
      <c r="HTD462" s="34"/>
      <c r="HTE462" s="34"/>
      <c r="HTF462" s="34"/>
      <c r="HTG462" s="34"/>
      <c r="HTH462" s="34"/>
      <c r="HTI462" s="34"/>
      <c r="HTJ462" s="34"/>
      <c r="HTK462" s="34"/>
      <c r="HTL462" s="34"/>
      <c r="HTM462" s="34"/>
      <c r="HTN462" s="34"/>
      <c r="HTO462" s="34"/>
      <c r="HTP462" s="34"/>
      <c r="HTQ462" s="34"/>
      <c r="HTR462" s="34"/>
      <c r="HTS462" s="34"/>
      <c r="HTT462" s="34"/>
      <c r="HTU462" s="34"/>
      <c r="HTV462" s="34"/>
      <c r="HTW462" s="34"/>
      <c r="HTX462" s="34"/>
      <c r="HTY462" s="34"/>
      <c r="HTZ462" s="34"/>
      <c r="HUA462" s="34"/>
      <c r="HUB462" s="34"/>
      <c r="HUC462" s="34"/>
      <c r="HUD462" s="34"/>
      <c r="HUE462" s="34"/>
      <c r="HUF462" s="34"/>
      <c r="HUG462" s="34"/>
      <c r="HUH462" s="34"/>
      <c r="HUI462" s="34"/>
      <c r="HUJ462" s="34"/>
      <c r="HUK462" s="34"/>
      <c r="HUL462" s="34"/>
      <c r="HUM462" s="34"/>
      <c r="HUN462" s="34"/>
      <c r="HUO462" s="34"/>
      <c r="HUP462" s="34"/>
      <c r="HUQ462" s="34"/>
      <c r="HUR462" s="34"/>
      <c r="HUS462" s="34"/>
      <c r="HUT462" s="34"/>
      <c r="HUU462" s="34"/>
      <c r="HUV462" s="34"/>
      <c r="HUW462" s="34"/>
      <c r="HUX462" s="34"/>
      <c r="HUY462" s="34"/>
      <c r="HUZ462" s="34"/>
      <c r="HVA462" s="34"/>
      <c r="HVB462" s="34"/>
      <c r="HVC462" s="34"/>
      <c r="HVD462" s="34"/>
      <c r="HVE462" s="34"/>
      <c r="HVF462" s="34"/>
      <c r="HVG462" s="34"/>
      <c r="HVH462" s="34"/>
      <c r="HVI462" s="34"/>
      <c r="HVJ462" s="34"/>
      <c r="HVK462" s="34"/>
      <c r="HVL462" s="34"/>
      <c r="HVM462" s="34"/>
      <c r="HVN462" s="34"/>
      <c r="HVO462" s="34"/>
      <c r="HVP462" s="34"/>
      <c r="HVQ462" s="34"/>
      <c r="HVR462" s="34"/>
      <c r="HVS462" s="34"/>
      <c r="HVT462" s="34"/>
      <c r="HVU462" s="34"/>
      <c r="HVV462" s="34"/>
      <c r="HVW462" s="34"/>
      <c r="HVX462" s="34"/>
      <c r="HVY462" s="34"/>
      <c r="HVZ462" s="34"/>
      <c r="HWA462" s="34"/>
      <c r="HWB462" s="34"/>
      <c r="HWC462" s="34"/>
      <c r="HWD462" s="34"/>
      <c r="HWE462" s="34"/>
      <c r="HWF462" s="34"/>
      <c r="HWG462" s="34"/>
      <c r="HWH462" s="34"/>
      <c r="HWI462" s="34"/>
      <c r="HWJ462" s="34"/>
      <c r="HWK462" s="34"/>
      <c r="HWL462" s="34"/>
      <c r="HWM462" s="34"/>
      <c r="HWN462" s="34"/>
      <c r="HWO462" s="34"/>
      <c r="HWP462" s="34"/>
      <c r="HWQ462" s="34"/>
      <c r="HWR462" s="34"/>
      <c r="HWS462" s="34"/>
      <c r="HWT462" s="34"/>
      <c r="HWU462" s="34"/>
      <c r="HWV462" s="34"/>
      <c r="HWW462" s="34"/>
      <c r="HWX462" s="34"/>
      <c r="HWY462" s="34"/>
      <c r="HWZ462" s="34"/>
      <c r="HXA462" s="34"/>
      <c r="HXB462" s="34"/>
      <c r="HXC462" s="34"/>
      <c r="HXD462" s="34"/>
      <c r="HXE462" s="34"/>
      <c r="HXF462" s="34"/>
      <c r="HXG462" s="34"/>
      <c r="HXH462" s="34"/>
      <c r="HXI462" s="34"/>
      <c r="HXJ462" s="34"/>
      <c r="HXK462" s="34"/>
      <c r="HXL462" s="34"/>
      <c r="HXM462" s="34"/>
      <c r="HXN462" s="34"/>
      <c r="HXO462" s="34"/>
      <c r="HXP462" s="34"/>
      <c r="HXQ462" s="34"/>
      <c r="HXR462" s="34"/>
      <c r="HXS462" s="34"/>
      <c r="HXT462" s="34"/>
      <c r="HXU462" s="34"/>
      <c r="HXV462" s="34"/>
      <c r="HXW462" s="34"/>
      <c r="HXX462" s="34"/>
      <c r="HXY462" s="34"/>
      <c r="HXZ462" s="34"/>
      <c r="HYA462" s="34"/>
      <c r="HYB462" s="34"/>
      <c r="HYC462" s="34"/>
      <c r="HYD462" s="34"/>
      <c r="HYE462" s="34"/>
      <c r="HYF462" s="34"/>
      <c r="HYG462" s="34"/>
      <c r="HYH462" s="34"/>
      <c r="HYI462" s="34"/>
      <c r="HYJ462" s="34"/>
      <c r="HYK462" s="34"/>
      <c r="HYL462" s="34"/>
      <c r="HYM462" s="34"/>
      <c r="HYN462" s="34"/>
      <c r="HYO462" s="34"/>
      <c r="HYP462" s="34"/>
      <c r="HYQ462" s="34"/>
      <c r="HYR462" s="34"/>
      <c r="HYS462" s="34"/>
      <c r="HYT462" s="34"/>
      <c r="HYU462" s="34"/>
      <c r="HYV462" s="34"/>
      <c r="HYW462" s="34"/>
      <c r="HYX462" s="34"/>
      <c r="HYY462" s="34"/>
      <c r="HYZ462" s="34"/>
      <c r="HZA462" s="34"/>
      <c r="HZB462" s="34"/>
      <c r="HZC462" s="34"/>
      <c r="HZD462" s="34"/>
      <c r="HZE462" s="34"/>
      <c r="HZF462" s="34"/>
      <c r="HZG462" s="34"/>
      <c r="HZH462" s="34"/>
      <c r="HZI462" s="34"/>
      <c r="HZJ462" s="34"/>
      <c r="HZK462" s="34"/>
      <c r="HZL462" s="34"/>
      <c r="HZM462" s="34"/>
      <c r="HZN462" s="34"/>
      <c r="HZO462" s="34"/>
      <c r="HZP462" s="34"/>
      <c r="HZQ462" s="34"/>
      <c r="HZR462" s="34"/>
      <c r="HZS462" s="34"/>
      <c r="HZT462" s="34"/>
      <c r="HZU462" s="34"/>
      <c r="HZV462" s="34"/>
      <c r="HZW462" s="34"/>
      <c r="HZX462" s="34"/>
      <c r="HZY462" s="34"/>
      <c r="HZZ462" s="34"/>
      <c r="IAA462" s="34"/>
      <c r="IAB462" s="34"/>
      <c r="IAC462" s="34"/>
      <c r="IAD462" s="34"/>
      <c r="IAE462" s="34"/>
      <c r="IAF462" s="34"/>
      <c r="IAG462" s="34"/>
      <c r="IAH462" s="34"/>
      <c r="IAI462" s="34"/>
      <c r="IAJ462" s="34"/>
      <c r="IAK462" s="34"/>
      <c r="IAL462" s="34"/>
      <c r="IAM462" s="34"/>
      <c r="IAN462" s="34"/>
      <c r="IAO462" s="34"/>
      <c r="IAP462" s="34"/>
      <c r="IAQ462" s="34"/>
      <c r="IAR462" s="34"/>
      <c r="IAS462" s="34"/>
      <c r="IAT462" s="34"/>
      <c r="IAU462" s="34"/>
      <c r="IAV462" s="34"/>
      <c r="IAW462" s="34"/>
      <c r="IAX462" s="34"/>
      <c r="IAY462" s="34"/>
      <c r="IAZ462" s="34"/>
      <c r="IBA462" s="34"/>
      <c r="IBB462" s="34"/>
      <c r="IBC462" s="34"/>
      <c r="IBD462" s="34"/>
      <c r="IBE462" s="34"/>
      <c r="IBF462" s="34"/>
      <c r="IBG462" s="34"/>
      <c r="IBH462" s="34"/>
      <c r="IBI462" s="34"/>
      <c r="IBJ462" s="34"/>
      <c r="IBK462" s="34"/>
      <c r="IBL462" s="34"/>
      <c r="IBM462" s="34"/>
      <c r="IBN462" s="34"/>
      <c r="IBO462" s="34"/>
      <c r="IBP462" s="34"/>
      <c r="IBQ462" s="34"/>
      <c r="IBR462" s="34"/>
      <c r="IBS462" s="34"/>
      <c r="IBT462" s="34"/>
      <c r="IBU462" s="34"/>
      <c r="IBV462" s="34"/>
      <c r="IBW462" s="34"/>
      <c r="IBX462" s="34"/>
      <c r="IBY462" s="34"/>
      <c r="IBZ462" s="34"/>
      <c r="ICA462" s="34"/>
      <c r="ICB462" s="34"/>
      <c r="ICC462" s="34"/>
      <c r="ICD462" s="34"/>
      <c r="ICE462" s="34"/>
      <c r="ICF462" s="34"/>
      <c r="ICG462" s="34"/>
      <c r="ICH462" s="34"/>
      <c r="ICI462" s="34"/>
      <c r="ICJ462" s="34"/>
      <c r="ICK462" s="34"/>
      <c r="ICL462" s="34"/>
      <c r="ICM462" s="34"/>
      <c r="ICN462" s="34"/>
      <c r="ICO462" s="34"/>
      <c r="ICP462" s="34"/>
      <c r="ICQ462" s="34"/>
      <c r="ICR462" s="34"/>
      <c r="ICS462" s="34"/>
      <c r="ICT462" s="34"/>
      <c r="ICU462" s="34"/>
      <c r="ICV462" s="34"/>
      <c r="ICW462" s="34"/>
      <c r="ICX462" s="34"/>
      <c r="ICY462" s="34"/>
      <c r="ICZ462" s="34"/>
      <c r="IDA462" s="34"/>
      <c r="IDB462" s="34"/>
      <c r="IDC462" s="34"/>
      <c r="IDD462" s="34"/>
      <c r="IDE462" s="34"/>
      <c r="IDF462" s="34"/>
      <c r="IDG462" s="34"/>
      <c r="IDH462" s="34"/>
      <c r="IDI462" s="34"/>
      <c r="IDJ462" s="34"/>
      <c r="IDK462" s="34"/>
      <c r="IDL462" s="34"/>
      <c r="IDM462" s="34"/>
      <c r="IDN462" s="34"/>
      <c r="IDO462" s="34"/>
      <c r="IDP462" s="34"/>
      <c r="IDQ462" s="34"/>
      <c r="IDR462" s="34"/>
      <c r="IDS462" s="34"/>
      <c r="IDT462" s="34"/>
      <c r="IDU462" s="34"/>
      <c r="IDV462" s="34"/>
      <c r="IDW462" s="34"/>
      <c r="IDX462" s="34"/>
      <c r="IDY462" s="34"/>
      <c r="IDZ462" s="34"/>
      <c r="IEA462" s="34"/>
      <c r="IEB462" s="34"/>
      <c r="IEC462" s="34"/>
      <c r="IED462" s="34"/>
      <c r="IEE462" s="34"/>
      <c r="IEF462" s="34"/>
      <c r="IEG462" s="34"/>
      <c r="IEH462" s="34"/>
      <c r="IEI462" s="34"/>
      <c r="IEJ462" s="34"/>
      <c r="IEK462" s="34"/>
      <c r="IEL462" s="34"/>
      <c r="IEM462" s="34"/>
      <c r="IEN462" s="34"/>
      <c r="IEO462" s="34"/>
      <c r="IEP462" s="34"/>
      <c r="IEQ462" s="34"/>
      <c r="IER462" s="34"/>
      <c r="IES462" s="34"/>
      <c r="IET462" s="34"/>
      <c r="IEU462" s="34"/>
      <c r="IEV462" s="34"/>
      <c r="IEW462" s="34"/>
      <c r="IEX462" s="34"/>
      <c r="IEY462" s="34"/>
      <c r="IEZ462" s="34"/>
      <c r="IFA462" s="34"/>
      <c r="IFB462" s="34"/>
      <c r="IFC462" s="34"/>
      <c r="IFD462" s="34"/>
      <c r="IFE462" s="34"/>
      <c r="IFF462" s="34"/>
      <c r="IFG462" s="34"/>
      <c r="IFH462" s="34"/>
      <c r="IFI462" s="34"/>
      <c r="IFJ462" s="34"/>
      <c r="IFK462" s="34"/>
    </row>
    <row r="463" spans="1:6251">
      <c r="A463" s="3">
        <v>1</v>
      </c>
      <c r="B463" s="2">
        <v>6.6400000000000001E-2</v>
      </c>
      <c r="C463" s="2">
        <v>1.4800000000000001E-2</v>
      </c>
      <c r="D463" s="2">
        <v>3.8E-3</v>
      </c>
      <c r="E463" s="2">
        <v>2.2000000000000001E-3</v>
      </c>
      <c r="F463" s="2">
        <v>9.4999999999999998E-3</v>
      </c>
      <c r="G463" s="2">
        <v>6.6E-3</v>
      </c>
      <c r="H463" s="2">
        <v>7.6E-3</v>
      </c>
      <c r="I463" s="2">
        <v>4.4999999999999997E-3</v>
      </c>
      <c r="J463" s="2">
        <v>0</v>
      </c>
      <c r="K463" s="2">
        <v>0</v>
      </c>
      <c r="L463" s="2">
        <v>1.5100000000000001E-2</v>
      </c>
      <c r="M463" s="2">
        <v>7.3000000000000001E-3</v>
      </c>
      <c r="N463" s="2">
        <v>7.6E-3</v>
      </c>
      <c r="O463" s="2">
        <v>5.7999999999999996E-3</v>
      </c>
      <c r="P463" s="2">
        <v>1.1599999999999999E-2</v>
      </c>
      <c r="Q463" s="2">
        <v>5.4000000000000003E-3</v>
      </c>
      <c r="R463" s="2">
        <v>4.7999999999999996E-3</v>
      </c>
      <c r="S463" s="2">
        <v>1.6999999999999999E-3</v>
      </c>
      <c r="T463" s="2">
        <v>0</v>
      </c>
      <c r="U463" s="2">
        <v>0</v>
      </c>
      <c r="V463" s="2">
        <v>1.72E-2</v>
      </c>
      <c r="W463" s="2">
        <v>4.5999999999999999E-3</v>
      </c>
      <c r="X463" s="2">
        <v>5.0000000000000001E-3</v>
      </c>
      <c r="Y463" s="2">
        <v>3.3999999999999998E-3</v>
      </c>
      <c r="Z463" s="2">
        <v>2.9000000000000001E-2</v>
      </c>
      <c r="AA463" s="2">
        <v>9.5999999999999992E-3</v>
      </c>
      <c r="AB463" s="2">
        <v>3.3799999999999997E-2</v>
      </c>
      <c r="AC463" s="2">
        <v>9.1000000000000004E-3</v>
      </c>
      <c r="AD463" s="2">
        <v>1.4999999999999999E-2</v>
      </c>
      <c r="AE463" s="2">
        <v>6.6E-3</v>
      </c>
      <c r="AF463" s="2">
        <v>1.83E-2</v>
      </c>
      <c r="AG463" s="2">
        <v>5.4000000000000003E-3</v>
      </c>
      <c r="AH463" s="2">
        <v>5.3E-3</v>
      </c>
      <c r="AI463" s="2">
        <v>4.1999999999999997E-3</v>
      </c>
      <c r="AJ463" s="2">
        <v>3.27E-2</v>
      </c>
      <c r="AK463" s="2">
        <v>7.3000000000000001E-3</v>
      </c>
      <c r="AL463" s="2">
        <v>0.33510000000000001</v>
      </c>
      <c r="AM463" s="2">
        <v>3.1399999999999997E-2</v>
      </c>
      <c r="AN463" s="2">
        <v>8.8999999999999999E-3</v>
      </c>
      <c r="AO463" s="2">
        <v>5.4999999999999997E-3</v>
      </c>
      <c r="AP463" s="2">
        <v>1.14E-2</v>
      </c>
      <c r="AQ463" s="2">
        <v>4.3E-3</v>
      </c>
      <c r="AR463" s="2">
        <v>1.1000000000000001E-3</v>
      </c>
      <c r="AS463" s="2">
        <v>8.0000000000000004E-4</v>
      </c>
      <c r="AT463" s="2">
        <v>1.3299999999999999E-2</v>
      </c>
      <c r="AU463" s="2">
        <v>4.7000000000000002E-3</v>
      </c>
      <c r="AV463" s="2">
        <v>7.1900000000000006E-2</v>
      </c>
      <c r="AW463" s="2">
        <v>1.55E-2</v>
      </c>
      <c r="AX463" s="2">
        <v>0.27550000000000002</v>
      </c>
      <c r="AY463" s="2">
        <v>2.9700000000000001E-2</v>
      </c>
      <c r="AZ463" s="2"/>
      <c r="BA463" s="2"/>
      <c r="BB463" s="2"/>
      <c r="BC463" s="2"/>
      <c r="BD463" s="2"/>
      <c r="BE463" s="2"/>
      <c r="BF463" s="2"/>
      <c r="BG463" s="2"/>
      <c r="BH463" s="2"/>
      <c r="BI463" s="2"/>
      <c r="BJ463" s="2"/>
      <c r="BK463" s="2"/>
      <c r="BL463" s="2"/>
      <c r="BM463" s="2"/>
      <c r="BN463" s="2"/>
      <c r="BO463" s="2"/>
      <c r="BP463" s="2"/>
      <c r="BQ463" s="2"/>
      <c r="BR463" s="2"/>
      <c r="BS463" s="2"/>
      <c r="BT463" s="2"/>
      <c r="BU463" s="2"/>
      <c r="BV463" s="2"/>
      <c r="BW463" s="2"/>
      <c r="BX463" s="2"/>
      <c r="BY463" s="2"/>
      <c r="BZ463" s="2"/>
      <c r="CA463" s="2"/>
      <c r="CB463" s="2"/>
      <c r="CC463" s="2"/>
      <c r="CD463" s="2"/>
      <c r="CE463" s="2"/>
      <c r="CF463" s="2"/>
      <c r="CG463" s="2"/>
      <c r="CH463" s="2"/>
      <c r="CI463" s="2"/>
      <c r="CJ463" s="2"/>
      <c r="CK463" s="2"/>
      <c r="CL463" s="2"/>
      <c r="CM463" s="2"/>
      <c r="CN463" s="2"/>
      <c r="CO463" s="2"/>
      <c r="CP463" s="2"/>
      <c r="CQ463" s="2"/>
      <c r="CR463" s="2"/>
      <c r="CS463" s="2"/>
      <c r="CT463" s="2"/>
      <c r="CU463" s="2"/>
      <c r="CV463" s="2"/>
      <c r="CW463" s="2"/>
      <c r="CX463" s="2"/>
      <c r="CY463" s="2"/>
      <c r="CZ463" s="2"/>
      <c r="DA463" s="2"/>
      <c r="DB463" s="2"/>
      <c r="DC463" s="2"/>
      <c r="DD463" s="2"/>
      <c r="DE463" s="2"/>
      <c r="DF463" s="2"/>
      <c r="DG463" s="2"/>
      <c r="DH463" s="2"/>
      <c r="DI463" s="2"/>
      <c r="DJ463" s="2"/>
      <c r="DK463" s="2"/>
      <c r="DL463" s="2"/>
      <c r="DM463" s="2"/>
      <c r="DN463" s="2"/>
      <c r="DO463" s="2"/>
      <c r="DP463" s="2"/>
      <c r="DQ463" s="2"/>
      <c r="DR463" s="2"/>
      <c r="DS463" s="2"/>
      <c r="DT463" s="2"/>
      <c r="DU463" s="2"/>
      <c r="DV463" s="2"/>
      <c r="DW463" s="2"/>
      <c r="DX463" s="2"/>
      <c r="DY463" s="2"/>
      <c r="DZ463" s="2"/>
      <c r="EA463" s="2"/>
      <c r="EB463" s="2"/>
      <c r="EC463" s="2"/>
      <c r="ED463" s="2"/>
      <c r="EE463" s="2"/>
      <c r="EF463" s="2"/>
      <c r="EG463" s="2"/>
      <c r="EH463" s="2"/>
      <c r="EI463" s="2"/>
      <c r="EJ463" s="2"/>
      <c r="EK463" s="2"/>
      <c r="EL463" s="2"/>
      <c r="EM463" s="2"/>
      <c r="EN463" s="2"/>
      <c r="EO463" s="2"/>
      <c r="EP463" s="2"/>
      <c r="EQ463" s="2"/>
      <c r="ER463" s="2"/>
      <c r="ES463" s="2"/>
      <c r="ET463" s="2"/>
      <c r="EU463" s="2"/>
      <c r="EV463" s="2"/>
      <c r="EW463" s="2"/>
      <c r="EX463" s="2"/>
      <c r="EY463" s="2"/>
      <c r="EZ463" s="2"/>
      <c r="FA463" s="2"/>
      <c r="FB463" s="2"/>
      <c r="FC463" s="2"/>
      <c r="FD463" s="2"/>
      <c r="FE463" s="2"/>
      <c r="FF463" s="2"/>
      <c r="FG463" s="2"/>
      <c r="FH463" s="2"/>
      <c r="FI463" s="2"/>
      <c r="FJ463" s="2"/>
      <c r="FK463" s="2"/>
      <c r="FL463" s="2"/>
      <c r="FM463" s="2"/>
      <c r="FN463" s="2"/>
      <c r="FO463" s="2"/>
      <c r="FP463" s="2"/>
      <c r="FQ463" s="2"/>
      <c r="FR463" s="2"/>
      <c r="FS463" s="2"/>
      <c r="FT463" s="2"/>
      <c r="FU463" s="2"/>
      <c r="FV463" s="2"/>
      <c r="FW463" s="2"/>
      <c r="FX463" s="2"/>
      <c r="FY463" s="2"/>
      <c r="FZ463" s="2"/>
      <c r="GA463" s="2"/>
      <c r="GB463" s="2"/>
      <c r="GC463" s="2"/>
      <c r="GD463" s="2"/>
      <c r="GE463" s="2"/>
      <c r="GF463" s="2"/>
      <c r="GG463" s="2"/>
      <c r="GH463" s="2"/>
      <c r="GI463" s="2"/>
      <c r="GJ463" s="2"/>
      <c r="GK463" s="2"/>
      <c r="GL463" s="2"/>
      <c r="GM463" s="2"/>
      <c r="GN463" s="2"/>
      <c r="GO463" s="2"/>
      <c r="GP463" s="2"/>
      <c r="GQ463" s="2"/>
      <c r="GR463" s="2"/>
      <c r="GS463" s="2"/>
      <c r="GT463" s="2"/>
      <c r="GU463" s="2"/>
      <c r="GV463" s="2"/>
      <c r="GW463" s="2"/>
      <c r="GX463" s="2"/>
      <c r="GY463" s="2"/>
      <c r="GZ463" s="2"/>
      <c r="HA463" s="2"/>
      <c r="HB463" s="2"/>
      <c r="HC463" s="2"/>
      <c r="HD463" s="2"/>
      <c r="HE463" s="2"/>
      <c r="HF463" s="2"/>
      <c r="HG463" s="2"/>
      <c r="HH463" s="2"/>
      <c r="HI463" s="2"/>
      <c r="HJ463" s="2"/>
      <c r="HK463" s="2"/>
      <c r="HL463" s="2"/>
      <c r="HM463" s="2"/>
      <c r="HN463" s="2"/>
      <c r="HO463" s="2"/>
      <c r="HP463" s="2"/>
      <c r="HQ463" s="2"/>
      <c r="HR463" s="2"/>
      <c r="HS463" s="2"/>
      <c r="HT463" s="2"/>
      <c r="HU463" s="2"/>
      <c r="HV463" s="2"/>
      <c r="HW463" s="2"/>
      <c r="HX463" s="2"/>
      <c r="HY463" s="2"/>
      <c r="HZ463" s="2"/>
      <c r="IA463" s="2"/>
      <c r="IB463" s="2"/>
      <c r="IC463" s="2"/>
      <c r="ID463" s="2"/>
      <c r="IE463" s="2"/>
      <c r="IF463" s="2"/>
      <c r="IG463" s="2"/>
      <c r="IH463" s="2"/>
      <c r="II463" s="2"/>
      <c r="IJ463" s="2"/>
      <c r="IK463" s="2"/>
      <c r="IL463" s="2"/>
      <c r="IM463" s="2"/>
      <c r="IN463" s="2"/>
      <c r="IO463" s="2"/>
      <c r="IP463" s="2"/>
      <c r="IQ463" s="2"/>
      <c r="IR463" s="34"/>
      <c r="IS463" s="34"/>
      <c r="IT463" s="34"/>
      <c r="IU463" s="34"/>
      <c r="IV463" s="34"/>
      <c r="IW463" s="34"/>
      <c r="IX463" s="34"/>
      <c r="IY463" s="34"/>
      <c r="IZ463" s="34"/>
      <c r="JA463" s="34"/>
      <c r="JB463" s="34"/>
      <c r="JC463" s="34"/>
      <c r="JD463" s="34"/>
      <c r="JE463" s="34"/>
      <c r="JF463" s="34"/>
      <c r="JG463" s="34"/>
      <c r="JH463" s="34"/>
      <c r="JI463" s="34"/>
      <c r="JJ463" s="34"/>
      <c r="JK463" s="34"/>
      <c r="JL463" s="34"/>
      <c r="JM463" s="34"/>
      <c r="JN463" s="34"/>
      <c r="JO463" s="34"/>
      <c r="JP463" s="34"/>
      <c r="JQ463" s="34"/>
      <c r="JR463" s="34"/>
      <c r="JS463" s="34"/>
      <c r="JT463" s="34"/>
      <c r="JU463" s="34"/>
      <c r="JV463" s="34"/>
      <c r="JW463" s="34"/>
      <c r="JX463" s="34"/>
      <c r="JY463" s="34"/>
      <c r="JZ463" s="34"/>
      <c r="KA463" s="34"/>
      <c r="KB463" s="34"/>
      <c r="KC463" s="34"/>
      <c r="KD463" s="34"/>
      <c r="KE463" s="34"/>
      <c r="KF463" s="34"/>
      <c r="KG463" s="34"/>
      <c r="KH463" s="34"/>
      <c r="KI463" s="34"/>
      <c r="KJ463" s="34"/>
      <c r="KK463" s="34"/>
      <c r="KL463" s="34"/>
      <c r="KM463" s="34"/>
      <c r="KN463" s="34"/>
      <c r="KO463" s="34"/>
      <c r="KP463" s="34"/>
      <c r="KQ463" s="34"/>
      <c r="KR463" s="34"/>
      <c r="KS463" s="34"/>
      <c r="KT463" s="34"/>
      <c r="KU463" s="34"/>
      <c r="KV463" s="34"/>
      <c r="KW463" s="34"/>
      <c r="KX463" s="34"/>
      <c r="KY463" s="34"/>
      <c r="KZ463" s="34"/>
      <c r="LA463" s="34"/>
      <c r="LB463" s="34"/>
      <c r="LC463" s="34"/>
      <c r="LD463" s="34"/>
      <c r="LE463" s="34"/>
      <c r="LF463" s="34"/>
      <c r="LG463" s="34"/>
      <c r="LH463" s="34"/>
      <c r="LI463" s="34"/>
      <c r="LJ463" s="34"/>
      <c r="LK463" s="34"/>
      <c r="LL463" s="34"/>
      <c r="LM463" s="34"/>
      <c r="LN463" s="34"/>
      <c r="LO463" s="34"/>
      <c r="LP463" s="34"/>
      <c r="LQ463" s="34"/>
      <c r="LR463" s="34"/>
      <c r="LS463" s="34"/>
      <c r="LT463" s="34"/>
      <c r="LU463" s="34"/>
      <c r="LV463" s="34"/>
      <c r="LW463" s="34"/>
      <c r="LX463" s="34"/>
      <c r="LY463" s="34"/>
      <c r="LZ463" s="34"/>
      <c r="MA463" s="34"/>
      <c r="MB463" s="34"/>
      <c r="MC463" s="34"/>
      <c r="MD463" s="34"/>
      <c r="ME463" s="34"/>
      <c r="MF463" s="34"/>
      <c r="MG463" s="34"/>
      <c r="MH463" s="34"/>
      <c r="MI463" s="34"/>
      <c r="MJ463" s="34"/>
      <c r="MK463" s="34"/>
      <c r="ML463" s="34"/>
      <c r="MM463" s="34"/>
      <c r="MN463" s="34"/>
      <c r="MO463" s="34"/>
      <c r="MP463" s="34"/>
      <c r="MQ463" s="34"/>
      <c r="MR463" s="34"/>
      <c r="MS463" s="34"/>
      <c r="MT463" s="34"/>
      <c r="MU463" s="34"/>
      <c r="MV463" s="34"/>
      <c r="MW463" s="34"/>
      <c r="MX463" s="34"/>
      <c r="MY463" s="34"/>
      <c r="MZ463" s="34"/>
      <c r="NA463" s="34"/>
      <c r="NB463" s="34"/>
      <c r="NC463" s="34"/>
      <c r="ND463" s="34"/>
      <c r="NE463" s="34"/>
      <c r="NF463" s="34"/>
      <c r="NG463" s="34"/>
      <c r="NH463" s="34"/>
      <c r="NI463" s="34"/>
      <c r="NJ463" s="34"/>
      <c r="NK463" s="34"/>
      <c r="NL463" s="34"/>
      <c r="NM463" s="34"/>
      <c r="NN463" s="34"/>
      <c r="NO463" s="34"/>
      <c r="NP463" s="34"/>
      <c r="NQ463" s="34"/>
      <c r="NR463" s="34"/>
      <c r="NS463" s="34"/>
      <c r="NT463" s="34"/>
      <c r="NU463" s="34"/>
      <c r="NV463" s="34"/>
      <c r="NW463" s="34"/>
      <c r="NX463" s="34"/>
      <c r="NY463" s="34"/>
      <c r="NZ463" s="34"/>
      <c r="OA463" s="34"/>
      <c r="OB463" s="34"/>
      <c r="OC463" s="34"/>
      <c r="OD463" s="34"/>
      <c r="OE463" s="34"/>
      <c r="OF463" s="34"/>
      <c r="OG463" s="34"/>
      <c r="OH463" s="34"/>
      <c r="OI463" s="34"/>
      <c r="OJ463" s="34"/>
      <c r="OK463" s="34"/>
      <c r="OL463" s="34"/>
      <c r="OM463" s="34"/>
      <c r="ON463" s="34"/>
      <c r="OO463" s="34"/>
      <c r="OP463" s="34"/>
      <c r="OQ463" s="34"/>
      <c r="OR463" s="34"/>
      <c r="OS463" s="34"/>
      <c r="OT463" s="34"/>
      <c r="OU463" s="34"/>
      <c r="OV463" s="34"/>
      <c r="OW463" s="34"/>
      <c r="OX463" s="34"/>
      <c r="OY463" s="34"/>
      <c r="OZ463" s="34"/>
      <c r="PA463" s="34"/>
      <c r="PB463" s="34"/>
      <c r="PC463" s="34"/>
      <c r="PD463" s="34"/>
      <c r="PE463" s="34"/>
      <c r="PF463" s="34"/>
      <c r="PG463" s="34"/>
      <c r="PH463" s="34"/>
      <c r="PI463" s="34"/>
      <c r="PJ463" s="34"/>
      <c r="PK463" s="34"/>
      <c r="PL463" s="34"/>
      <c r="PM463" s="34"/>
      <c r="PN463" s="34"/>
      <c r="PO463" s="34"/>
      <c r="PP463" s="34"/>
      <c r="PQ463" s="34"/>
      <c r="PR463" s="34"/>
      <c r="PS463" s="34"/>
      <c r="PT463" s="34"/>
      <c r="PU463" s="34"/>
      <c r="PV463" s="34"/>
      <c r="PW463" s="34"/>
      <c r="PX463" s="34"/>
      <c r="PY463" s="34"/>
      <c r="PZ463" s="34"/>
      <c r="QA463" s="34"/>
      <c r="QB463" s="34"/>
      <c r="QC463" s="34"/>
      <c r="QD463" s="34"/>
      <c r="QE463" s="34"/>
      <c r="QF463" s="34"/>
      <c r="QG463" s="34"/>
      <c r="QH463" s="34"/>
      <c r="QI463" s="34"/>
      <c r="QJ463" s="34"/>
      <c r="QK463" s="34"/>
      <c r="QL463" s="34"/>
      <c r="QM463" s="34"/>
      <c r="QN463" s="34"/>
      <c r="QO463" s="34"/>
      <c r="QP463" s="34"/>
      <c r="QQ463" s="34"/>
      <c r="QR463" s="34"/>
      <c r="QS463" s="34"/>
      <c r="QT463" s="34"/>
      <c r="QU463" s="34"/>
      <c r="QV463" s="34"/>
      <c r="QW463" s="34"/>
      <c r="QX463" s="34"/>
      <c r="QY463" s="34"/>
      <c r="QZ463" s="34"/>
      <c r="RA463" s="34"/>
      <c r="RB463" s="34"/>
      <c r="RC463" s="34"/>
      <c r="RD463" s="34"/>
      <c r="RE463" s="34"/>
      <c r="RF463" s="34"/>
      <c r="RG463" s="34"/>
      <c r="RH463" s="34"/>
      <c r="RI463" s="34"/>
      <c r="RJ463" s="34"/>
      <c r="RK463" s="34"/>
      <c r="RL463" s="34"/>
      <c r="RM463" s="34"/>
      <c r="RN463" s="34"/>
      <c r="RO463" s="34"/>
      <c r="RP463" s="34"/>
      <c r="RQ463" s="34"/>
      <c r="RR463" s="34"/>
      <c r="RS463" s="34"/>
      <c r="RT463" s="34"/>
      <c r="RU463" s="34"/>
      <c r="RV463" s="34"/>
      <c r="RW463" s="34"/>
      <c r="RX463" s="34"/>
      <c r="RY463" s="34"/>
      <c r="RZ463" s="34"/>
      <c r="SA463" s="34"/>
      <c r="SB463" s="34"/>
      <c r="SC463" s="34"/>
      <c r="SD463" s="34"/>
      <c r="SE463" s="34"/>
      <c r="SF463" s="34"/>
      <c r="SG463" s="34"/>
      <c r="SH463" s="34"/>
      <c r="SI463" s="34"/>
      <c r="SJ463" s="34"/>
      <c r="SK463" s="34"/>
      <c r="SL463" s="34"/>
      <c r="SM463" s="34"/>
      <c r="SN463" s="34"/>
      <c r="SO463" s="34"/>
      <c r="SP463" s="34"/>
      <c r="SQ463" s="34"/>
      <c r="SR463" s="34"/>
      <c r="SS463" s="34"/>
      <c r="ST463" s="34"/>
      <c r="SU463" s="34"/>
      <c r="SV463" s="34"/>
      <c r="SW463" s="34"/>
      <c r="SX463" s="34"/>
      <c r="SY463" s="34"/>
      <c r="SZ463" s="34"/>
      <c r="TA463" s="34"/>
      <c r="TB463" s="34"/>
      <c r="TC463" s="34"/>
      <c r="TD463" s="34"/>
      <c r="TE463" s="34"/>
      <c r="TF463" s="34"/>
      <c r="TG463" s="34"/>
      <c r="TH463" s="34"/>
      <c r="TI463" s="34"/>
      <c r="TJ463" s="34"/>
      <c r="TK463" s="34"/>
      <c r="TL463" s="34"/>
      <c r="TM463" s="34"/>
      <c r="TN463" s="34"/>
      <c r="TO463" s="34"/>
      <c r="TP463" s="34"/>
      <c r="TQ463" s="34"/>
      <c r="TR463" s="34"/>
      <c r="TS463" s="34"/>
      <c r="TT463" s="34"/>
      <c r="TU463" s="34"/>
      <c r="TV463" s="34"/>
      <c r="TW463" s="34"/>
      <c r="TX463" s="34"/>
      <c r="TY463" s="34"/>
      <c r="TZ463" s="34"/>
      <c r="UA463" s="34"/>
      <c r="UB463" s="34"/>
      <c r="UC463" s="34"/>
      <c r="UD463" s="34"/>
      <c r="UE463" s="34"/>
      <c r="UF463" s="34"/>
      <c r="UG463" s="34"/>
      <c r="UH463" s="34"/>
      <c r="UI463" s="34"/>
      <c r="UJ463" s="34"/>
      <c r="UK463" s="34"/>
      <c r="UL463" s="34"/>
      <c r="UM463" s="34"/>
      <c r="UN463" s="34"/>
      <c r="UO463" s="34"/>
      <c r="UP463" s="34"/>
      <c r="UQ463" s="34"/>
      <c r="UR463" s="34"/>
      <c r="US463" s="34"/>
      <c r="UT463" s="34"/>
      <c r="UU463" s="34"/>
      <c r="UV463" s="34"/>
      <c r="UW463" s="34"/>
      <c r="UX463" s="34"/>
      <c r="UY463" s="34"/>
      <c r="UZ463" s="34"/>
      <c r="VA463" s="34"/>
      <c r="VB463" s="34"/>
      <c r="VC463" s="34"/>
      <c r="VD463" s="34"/>
      <c r="VE463" s="34"/>
      <c r="VF463" s="34"/>
      <c r="VG463" s="34"/>
      <c r="VH463" s="34"/>
      <c r="VI463" s="34"/>
      <c r="VJ463" s="34"/>
      <c r="VK463" s="34"/>
      <c r="VL463" s="34"/>
      <c r="VM463" s="34"/>
      <c r="VN463" s="34"/>
      <c r="VO463" s="34"/>
      <c r="VP463" s="34"/>
      <c r="VQ463" s="34"/>
      <c r="VR463" s="34"/>
      <c r="VS463" s="34"/>
      <c r="VT463" s="34"/>
      <c r="VU463" s="34"/>
      <c r="VV463" s="34"/>
      <c r="VW463" s="34"/>
      <c r="VX463" s="34"/>
      <c r="VY463" s="34"/>
      <c r="VZ463" s="34"/>
      <c r="WA463" s="34"/>
      <c r="WB463" s="34"/>
      <c r="WC463" s="34"/>
      <c r="WD463" s="34"/>
      <c r="WE463" s="34"/>
      <c r="WF463" s="34"/>
      <c r="WG463" s="34"/>
      <c r="WH463" s="34"/>
      <c r="WI463" s="34"/>
      <c r="WJ463" s="34"/>
      <c r="WK463" s="34"/>
      <c r="WL463" s="34"/>
      <c r="WM463" s="34"/>
      <c r="WN463" s="34"/>
      <c r="WO463" s="34"/>
      <c r="WP463" s="34"/>
      <c r="WQ463" s="34"/>
      <c r="WR463" s="34"/>
      <c r="WS463" s="34"/>
      <c r="WT463" s="34"/>
      <c r="WU463" s="34"/>
      <c r="WV463" s="34"/>
      <c r="WW463" s="34"/>
      <c r="WX463" s="34"/>
      <c r="WY463" s="34"/>
      <c r="WZ463" s="34"/>
      <c r="XA463" s="34"/>
      <c r="XB463" s="34"/>
      <c r="XC463" s="34"/>
      <c r="XD463" s="34"/>
      <c r="XE463" s="34"/>
      <c r="XF463" s="34"/>
      <c r="XG463" s="34"/>
      <c r="XH463" s="34"/>
      <c r="XI463" s="34"/>
      <c r="XJ463" s="34"/>
      <c r="XK463" s="34"/>
      <c r="XL463" s="34"/>
      <c r="XM463" s="34"/>
      <c r="XN463" s="34"/>
      <c r="XO463" s="34"/>
      <c r="XP463" s="34"/>
      <c r="XQ463" s="34"/>
      <c r="XR463" s="34"/>
      <c r="XS463" s="34"/>
      <c r="XT463" s="34"/>
      <c r="XU463" s="34"/>
      <c r="XV463" s="34"/>
      <c r="XW463" s="34"/>
      <c r="XX463" s="34"/>
      <c r="XY463" s="34"/>
      <c r="XZ463" s="34"/>
      <c r="YA463" s="34"/>
      <c r="YB463" s="34"/>
      <c r="YC463" s="34"/>
      <c r="YD463" s="34"/>
      <c r="YE463" s="34"/>
      <c r="YF463" s="34"/>
      <c r="YG463" s="34"/>
      <c r="YH463" s="34"/>
      <c r="YI463" s="34"/>
      <c r="YJ463" s="34"/>
      <c r="YK463" s="34"/>
      <c r="YL463" s="34"/>
      <c r="YM463" s="34"/>
      <c r="YN463" s="34"/>
      <c r="YO463" s="34"/>
      <c r="YP463" s="34"/>
      <c r="YQ463" s="34"/>
      <c r="YR463" s="34"/>
      <c r="YS463" s="34"/>
      <c r="YT463" s="34"/>
      <c r="YU463" s="34"/>
      <c r="YV463" s="34"/>
      <c r="YW463" s="34"/>
      <c r="YX463" s="34"/>
      <c r="YY463" s="34"/>
      <c r="YZ463" s="34"/>
      <c r="ZA463" s="34"/>
      <c r="ZB463" s="34"/>
      <c r="ZC463" s="34"/>
      <c r="ZD463" s="34"/>
      <c r="ZE463" s="34"/>
      <c r="ZF463" s="34"/>
      <c r="ZG463" s="34"/>
      <c r="ZH463" s="34"/>
      <c r="ZI463" s="34"/>
      <c r="ZJ463" s="34"/>
      <c r="ZK463" s="34"/>
      <c r="ZL463" s="34"/>
      <c r="ZM463" s="34"/>
      <c r="ZN463" s="34"/>
      <c r="ZO463" s="34"/>
      <c r="ZP463" s="34"/>
      <c r="ZQ463" s="34"/>
      <c r="ZR463" s="34"/>
      <c r="ZS463" s="34"/>
      <c r="ZT463" s="34"/>
      <c r="ZU463" s="34"/>
      <c r="ZV463" s="34"/>
      <c r="ZW463" s="34"/>
      <c r="ZX463" s="34"/>
      <c r="ZY463" s="34"/>
      <c r="ZZ463" s="34"/>
      <c r="AAA463" s="34"/>
      <c r="AAB463" s="34"/>
      <c r="AAC463" s="34"/>
      <c r="AAD463" s="34"/>
      <c r="AAE463" s="34"/>
      <c r="AAF463" s="34"/>
      <c r="AAG463" s="34"/>
      <c r="AAH463" s="34"/>
      <c r="AAI463" s="34"/>
      <c r="AAJ463" s="34"/>
      <c r="AAK463" s="34"/>
      <c r="AAL463" s="34"/>
      <c r="AAM463" s="34"/>
      <c r="AAN463" s="34"/>
      <c r="AAO463" s="34"/>
      <c r="AAP463" s="34"/>
      <c r="AAQ463" s="34"/>
      <c r="AAR463" s="34"/>
      <c r="AAS463" s="34"/>
      <c r="AAT463" s="34"/>
      <c r="AAU463" s="34"/>
      <c r="AAV463" s="34"/>
      <c r="AAW463" s="34"/>
      <c r="AAX463" s="34"/>
      <c r="AAY463" s="34"/>
      <c r="AAZ463" s="34"/>
      <c r="ABA463" s="34"/>
      <c r="ABB463" s="34"/>
      <c r="ABC463" s="34"/>
      <c r="ABD463" s="34"/>
      <c r="ABE463" s="34"/>
      <c r="ABF463" s="34"/>
      <c r="ABG463" s="34"/>
      <c r="ABH463" s="34"/>
      <c r="ABI463" s="34"/>
      <c r="ABJ463" s="34"/>
      <c r="ABK463" s="34"/>
      <c r="ABL463" s="34"/>
      <c r="ABM463" s="34"/>
      <c r="ABN463" s="34"/>
      <c r="ABO463" s="34"/>
      <c r="ABP463" s="34"/>
      <c r="ABQ463" s="34"/>
      <c r="ABR463" s="34"/>
      <c r="ABS463" s="34"/>
      <c r="ABT463" s="34"/>
      <c r="ABU463" s="34"/>
      <c r="ABV463" s="34"/>
      <c r="ABW463" s="34"/>
      <c r="ABX463" s="34"/>
      <c r="ABY463" s="34"/>
      <c r="ABZ463" s="34"/>
      <c r="ACA463" s="34"/>
      <c r="ACB463" s="34"/>
      <c r="ACC463" s="34"/>
      <c r="ACD463" s="34"/>
      <c r="ACE463" s="34"/>
      <c r="ACF463" s="34"/>
      <c r="ACG463" s="34"/>
      <c r="ACH463" s="34"/>
      <c r="ACI463" s="34"/>
      <c r="ACJ463" s="34"/>
      <c r="ACK463" s="34"/>
      <c r="ACL463" s="34"/>
      <c r="ACM463" s="34"/>
      <c r="ACN463" s="34"/>
      <c r="ACO463" s="34"/>
      <c r="ACP463" s="34"/>
      <c r="ACQ463" s="34"/>
      <c r="ACR463" s="34"/>
      <c r="ACS463" s="34"/>
      <c r="ACT463" s="34"/>
      <c r="ACU463" s="34"/>
      <c r="ACV463" s="34"/>
      <c r="ACW463" s="34"/>
      <c r="ACX463" s="34"/>
      <c r="ACY463" s="34"/>
      <c r="ACZ463" s="34"/>
      <c r="ADA463" s="34"/>
      <c r="ADB463" s="34"/>
      <c r="ADC463" s="34"/>
      <c r="ADD463" s="34"/>
      <c r="ADE463" s="34"/>
      <c r="ADF463" s="34"/>
      <c r="ADG463" s="34"/>
      <c r="ADH463" s="34"/>
      <c r="ADI463" s="34"/>
      <c r="ADJ463" s="34"/>
      <c r="ADK463" s="34"/>
      <c r="ADL463" s="34"/>
      <c r="ADM463" s="34"/>
      <c r="ADN463" s="34"/>
      <c r="ADO463" s="34"/>
      <c r="ADP463" s="34"/>
      <c r="ADQ463" s="34"/>
      <c r="ADR463" s="34"/>
      <c r="ADS463" s="34"/>
      <c r="ADT463" s="34"/>
      <c r="ADU463" s="34"/>
      <c r="ADV463" s="34"/>
      <c r="ADW463" s="34"/>
      <c r="ADX463" s="34"/>
      <c r="ADY463" s="34"/>
      <c r="ADZ463" s="34"/>
      <c r="AEA463" s="34"/>
      <c r="AEB463" s="34"/>
      <c r="AEC463" s="34"/>
      <c r="AED463" s="34"/>
      <c r="AEE463" s="34"/>
      <c r="AEF463" s="34"/>
      <c r="AEG463" s="34"/>
      <c r="AEH463" s="34"/>
      <c r="AEI463" s="34"/>
      <c r="AEJ463" s="34"/>
      <c r="AEK463" s="34"/>
      <c r="AEL463" s="34"/>
      <c r="AEM463" s="34"/>
      <c r="AEN463" s="34"/>
      <c r="AEO463" s="34"/>
      <c r="AEP463" s="34"/>
      <c r="AEQ463" s="34"/>
      <c r="AER463" s="34"/>
      <c r="AES463" s="34"/>
      <c r="AET463" s="34"/>
      <c r="AEU463" s="34"/>
      <c r="AEV463" s="34"/>
      <c r="AEW463" s="34"/>
      <c r="AEX463" s="34"/>
      <c r="AEY463" s="34"/>
      <c r="AEZ463" s="34"/>
      <c r="AFA463" s="34"/>
      <c r="AFB463" s="34"/>
      <c r="AFC463" s="34"/>
      <c r="AFD463" s="34"/>
      <c r="AFE463" s="34"/>
      <c r="AFF463" s="34"/>
      <c r="AFG463" s="34"/>
      <c r="AFH463" s="34"/>
      <c r="AFI463" s="34"/>
      <c r="AFJ463" s="34"/>
      <c r="AFK463" s="34"/>
      <c r="AFL463" s="34"/>
      <c r="AFM463" s="34"/>
      <c r="AFN463" s="34"/>
      <c r="AFO463" s="34"/>
      <c r="AFP463" s="34"/>
      <c r="AFQ463" s="34"/>
      <c r="AFR463" s="34"/>
      <c r="AFS463" s="34"/>
      <c r="AFT463" s="34"/>
      <c r="AFU463" s="34"/>
      <c r="AFV463" s="34"/>
      <c r="AFW463" s="34"/>
      <c r="AFX463" s="34"/>
      <c r="AFY463" s="34"/>
      <c r="AFZ463" s="34"/>
      <c r="AGA463" s="34"/>
      <c r="AGB463" s="34"/>
      <c r="AGC463" s="34"/>
      <c r="AGD463" s="34"/>
      <c r="AGE463" s="34"/>
      <c r="AGF463" s="34"/>
      <c r="AGG463" s="34"/>
      <c r="AGH463" s="34"/>
      <c r="AGI463" s="34"/>
      <c r="AGJ463" s="34"/>
      <c r="AGK463" s="34"/>
      <c r="AGL463" s="34"/>
      <c r="AGM463" s="34"/>
      <c r="AGN463" s="34"/>
      <c r="AGO463" s="34"/>
      <c r="AGP463" s="34"/>
      <c r="AGQ463" s="34"/>
      <c r="AGR463" s="34"/>
      <c r="AGS463" s="34"/>
      <c r="AGT463" s="34"/>
      <c r="AGU463" s="34"/>
      <c r="AGV463" s="34"/>
      <c r="AGW463" s="34"/>
      <c r="AGX463" s="34"/>
      <c r="AGY463" s="34"/>
      <c r="AGZ463" s="34"/>
      <c r="AHA463" s="34"/>
      <c r="AHB463" s="34"/>
      <c r="AHC463" s="34"/>
      <c r="AHD463" s="34"/>
      <c r="AHE463" s="34"/>
      <c r="AHF463" s="34"/>
      <c r="AHG463" s="34"/>
      <c r="AHH463" s="34"/>
      <c r="AHI463" s="34"/>
      <c r="AHJ463" s="34"/>
      <c r="AHK463" s="34"/>
      <c r="AHL463" s="34"/>
      <c r="AHM463" s="34"/>
      <c r="AHN463" s="34"/>
      <c r="AHO463" s="34"/>
      <c r="AHP463" s="34"/>
      <c r="AHQ463" s="34"/>
      <c r="AHR463" s="34"/>
      <c r="AHS463" s="34"/>
      <c r="AHT463" s="34"/>
      <c r="AHU463" s="34"/>
      <c r="AHV463" s="34"/>
      <c r="AHW463" s="34"/>
      <c r="AHX463" s="34"/>
      <c r="AHY463" s="34"/>
      <c r="AHZ463" s="34"/>
      <c r="AIA463" s="34"/>
      <c r="AIB463" s="34"/>
      <c r="AIC463" s="34"/>
      <c r="AID463" s="34"/>
      <c r="AIE463" s="34"/>
      <c r="AIF463" s="34"/>
      <c r="AIG463" s="34"/>
      <c r="AIH463" s="34"/>
      <c r="AII463" s="34"/>
      <c r="AIJ463" s="34"/>
      <c r="AIK463" s="34"/>
      <c r="AIL463" s="34"/>
      <c r="AIM463" s="34"/>
      <c r="AIN463" s="34"/>
      <c r="AIO463" s="34"/>
      <c r="AIP463" s="34"/>
      <c r="AIQ463" s="34"/>
      <c r="AIR463" s="34"/>
      <c r="AIS463" s="34"/>
      <c r="AIT463" s="34"/>
      <c r="AIU463" s="34"/>
      <c r="AIV463" s="34"/>
      <c r="AIW463" s="34"/>
      <c r="AIX463" s="34"/>
      <c r="AIY463" s="34"/>
      <c r="AIZ463" s="34"/>
      <c r="AJA463" s="34"/>
      <c r="AJB463" s="34"/>
      <c r="AJC463" s="34"/>
      <c r="AJD463" s="34"/>
      <c r="AJE463" s="34"/>
      <c r="AJF463" s="34"/>
      <c r="AJG463" s="34"/>
      <c r="AJH463" s="34"/>
      <c r="AJI463" s="34"/>
      <c r="AJJ463" s="34"/>
      <c r="AJK463" s="34"/>
      <c r="AJL463" s="34"/>
      <c r="AJM463" s="34"/>
      <c r="AJN463" s="34"/>
      <c r="AJO463" s="34"/>
      <c r="AJP463" s="34"/>
      <c r="AJQ463" s="34"/>
      <c r="AJR463" s="34"/>
      <c r="AJS463" s="34"/>
      <c r="AJT463" s="34"/>
      <c r="AJU463" s="34"/>
      <c r="AJV463" s="34"/>
      <c r="AJW463" s="34"/>
      <c r="AJX463" s="34"/>
      <c r="AJY463" s="34"/>
      <c r="AJZ463" s="34"/>
      <c r="AKA463" s="34"/>
      <c r="AKB463" s="34"/>
      <c r="AKC463" s="34"/>
      <c r="AKD463" s="34"/>
      <c r="AKE463" s="34"/>
      <c r="AKF463" s="34"/>
      <c r="AKG463" s="34"/>
      <c r="AKH463" s="34"/>
      <c r="AKI463" s="34"/>
      <c r="AKJ463" s="34"/>
      <c r="AKK463" s="34"/>
      <c r="AKL463" s="34"/>
      <c r="AKM463" s="34"/>
      <c r="AKN463" s="34"/>
      <c r="AKO463" s="34"/>
      <c r="AKP463" s="34"/>
      <c r="AKQ463" s="34"/>
      <c r="AKR463" s="34"/>
      <c r="AKS463" s="34"/>
      <c r="AKT463" s="34"/>
      <c r="AKU463" s="34"/>
      <c r="AKV463" s="34"/>
      <c r="AKW463" s="34"/>
      <c r="AKX463" s="34"/>
      <c r="AKY463" s="34"/>
      <c r="AKZ463" s="34"/>
      <c r="ALA463" s="34"/>
      <c r="ALB463" s="34"/>
      <c r="ALC463" s="34"/>
      <c r="ALD463" s="34"/>
      <c r="ALE463" s="34"/>
      <c r="ALF463" s="34"/>
      <c r="ALG463" s="34"/>
      <c r="ALH463" s="34"/>
      <c r="ALI463" s="34"/>
      <c r="ALJ463" s="34"/>
      <c r="ALK463" s="34"/>
      <c r="ALL463" s="34"/>
      <c r="ALM463" s="34"/>
      <c r="ALN463" s="34"/>
      <c r="ALO463" s="34"/>
      <c r="ALP463" s="34"/>
      <c r="ALQ463" s="34"/>
      <c r="ALR463" s="34"/>
      <c r="ALS463" s="34"/>
      <c r="ALT463" s="34"/>
      <c r="ALU463" s="34"/>
      <c r="ALV463" s="34"/>
      <c r="ALW463" s="34"/>
      <c r="ALX463" s="34"/>
      <c r="ALY463" s="34"/>
      <c r="ALZ463" s="34"/>
      <c r="AMA463" s="34"/>
      <c r="AMB463" s="34"/>
      <c r="AMC463" s="34"/>
      <c r="AMD463" s="34"/>
      <c r="AME463" s="34"/>
      <c r="AMF463" s="34"/>
      <c r="AMG463" s="34"/>
      <c r="AMH463" s="34"/>
      <c r="AMI463" s="34"/>
      <c r="AMJ463" s="34"/>
      <c r="AMK463" s="34"/>
      <c r="AML463" s="34"/>
      <c r="AMM463" s="34"/>
      <c r="AMN463" s="34"/>
      <c r="AMO463" s="34"/>
      <c r="AMP463" s="34"/>
      <c r="AMQ463" s="34"/>
      <c r="AMR463" s="34"/>
      <c r="AMS463" s="34"/>
      <c r="AMT463" s="34"/>
      <c r="AMU463" s="34"/>
      <c r="AMV463" s="34"/>
      <c r="AMW463" s="34"/>
      <c r="AMX463" s="34"/>
      <c r="AMY463" s="34"/>
      <c r="AMZ463" s="34"/>
      <c r="ANA463" s="34"/>
      <c r="ANB463" s="34"/>
      <c r="ANC463" s="34"/>
      <c r="AND463" s="34"/>
      <c r="ANE463" s="34"/>
      <c r="ANF463" s="34"/>
      <c r="ANG463" s="34"/>
      <c r="ANH463" s="34"/>
      <c r="ANI463" s="34"/>
      <c r="ANJ463" s="34"/>
      <c r="ANK463" s="34"/>
      <c r="ANL463" s="34"/>
      <c r="ANM463" s="34"/>
      <c r="ANN463" s="34"/>
      <c r="ANO463" s="34"/>
      <c r="ANP463" s="34"/>
      <c r="ANQ463" s="34"/>
      <c r="ANR463" s="34"/>
      <c r="ANS463" s="34"/>
      <c r="ANT463" s="34"/>
      <c r="ANU463" s="34"/>
      <c r="ANV463" s="34"/>
      <c r="ANW463" s="34"/>
      <c r="ANX463" s="34"/>
      <c r="ANY463" s="34"/>
      <c r="ANZ463" s="34"/>
      <c r="AOA463" s="34"/>
      <c r="AOB463" s="34"/>
      <c r="AOC463" s="34"/>
      <c r="AOD463" s="34"/>
      <c r="AOE463" s="34"/>
      <c r="AOF463" s="34"/>
      <c r="AOG463" s="34"/>
      <c r="AOH463" s="34"/>
      <c r="AOI463" s="34"/>
      <c r="AOJ463" s="34"/>
      <c r="AOK463" s="34"/>
      <c r="AOL463" s="34"/>
      <c r="AOM463" s="34"/>
      <c r="AON463" s="34"/>
      <c r="AOO463" s="34"/>
      <c r="AOP463" s="34"/>
      <c r="AOQ463" s="34"/>
      <c r="AOR463" s="34"/>
      <c r="AOS463" s="34"/>
      <c r="AOT463" s="34"/>
      <c r="AOU463" s="34"/>
      <c r="AOV463" s="34"/>
      <c r="AOW463" s="34"/>
      <c r="AOX463" s="34"/>
      <c r="AOY463" s="34"/>
      <c r="AOZ463" s="34"/>
      <c r="APA463" s="34"/>
      <c r="APB463" s="34"/>
      <c r="APC463" s="34"/>
      <c r="APD463" s="34"/>
      <c r="APE463" s="34"/>
      <c r="APF463" s="34"/>
      <c r="APG463" s="34"/>
      <c r="APH463" s="34"/>
      <c r="API463" s="34"/>
      <c r="APJ463" s="34"/>
      <c r="APK463" s="34"/>
      <c r="APL463" s="34"/>
      <c r="APM463" s="34"/>
      <c r="APN463" s="34"/>
      <c r="APO463" s="34"/>
      <c r="APP463" s="34"/>
      <c r="APQ463" s="34"/>
      <c r="APR463" s="34"/>
      <c r="APS463" s="34"/>
      <c r="APT463" s="34"/>
      <c r="APU463" s="34"/>
      <c r="APV463" s="34"/>
      <c r="APW463" s="34"/>
      <c r="APX463" s="34"/>
      <c r="APY463" s="34"/>
      <c r="APZ463" s="34"/>
      <c r="AQA463" s="34"/>
      <c r="AQB463" s="34"/>
      <c r="AQC463" s="34"/>
      <c r="AQD463" s="34"/>
      <c r="AQE463" s="34"/>
      <c r="AQF463" s="34"/>
      <c r="AQG463" s="34"/>
      <c r="AQH463" s="34"/>
      <c r="AQI463" s="34"/>
      <c r="AQJ463" s="34"/>
      <c r="AQK463" s="34"/>
      <c r="AQL463" s="34"/>
      <c r="AQM463" s="34"/>
      <c r="AQN463" s="34"/>
      <c r="AQO463" s="34"/>
      <c r="AQP463" s="34"/>
      <c r="AQQ463" s="34"/>
      <c r="AQR463" s="34"/>
      <c r="AQS463" s="34"/>
      <c r="AQT463" s="34"/>
      <c r="AQU463" s="34"/>
      <c r="AQV463" s="34"/>
      <c r="AQW463" s="34"/>
      <c r="AQX463" s="34"/>
      <c r="AQY463" s="34"/>
      <c r="AQZ463" s="34"/>
      <c r="ARA463" s="34"/>
      <c r="ARB463" s="34"/>
      <c r="ARC463" s="34"/>
      <c r="ARD463" s="34"/>
      <c r="ARE463" s="34"/>
      <c r="ARF463" s="34"/>
      <c r="ARG463" s="34"/>
      <c r="ARH463" s="34"/>
      <c r="ARI463" s="34"/>
      <c r="ARJ463" s="34"/>
      <c r="ARK463" s="34"/>
      <c r="ARL463" s="34"/>
      <c r="ARM463" s="34"/>
      <c r="ARN463" s="34"/>
      <c r="ARO463" s="34"/>
      <c r="ARP463" s="34"/>
      <c r="ARQ463" s="34"/>
      <c r="ARR463" s="34"/>
      <c r="ARS463" s="34"/>
      <c r="ART463" s="34"/>
      <c r="ARU463" s="34"/>
      <c r="ARV463" s="34"/>
      <c r="ARW463" s="34"/>
      <c r="ARX463" s="34"/>
      <c r="ARY463" s="34"/>
      <c r="ARZ463" s="34"/>
      <c r="ASA463" s="34"/>
      <c r="ASB463" s="34"/>
      <c r="ASC463" s="34"/>
      <c r="ASD463" s="34"/>
      <c r="ASE463" s="34"/>
      <c r="ASF463" s="34"/>
      <c r="ASG463" s="34"/>
      <c r="ASH463" s="34"/>
      <c r="ASI463" s="34"/>
      <c r="ASJ463" s="34"/>
      <c r="ASK463" s="34"/>
      <c r="ASL463" s="34"/>
      <c r="ASM463" s="34"/>
      <c r="ASN463" s="34"/>
      <c r="ASO463" s="34"/>
      <c r="ASP463" s="34"/>
      <c r="ASQ463" s="34"/>
      <c r="ASR463" s="34"/>
      <c r="ASS463" s="34"/>
      <c r="AST463" s="34"/>
      <c r="ASU463" s="34"/>
      <c r="ASV463" s="34"/>
      <c r="ASW463" s="34"/>
      <c r="ASX463" s="34"/>
      <c r="ASY463" s="34"/>
      <c r="ASZ463" s="34"/>
      <c r="ATA463" s="34"/>
      <c r="ATB463" s="34"/>
      <c r="ATC463" s="34"/>
      <c r="ATD463" s="34"/>
      <c r="ATE463" s="34"/>
      <c r="ATF463" s="34"/>
      <c r="ATG463" s="34"/>
      <c r="ATH463" s="34"/>
      <c r="ATI463" s="34"/>
      <c r="ATJ463" s="34"/>
      <c r="ATK463" s="34"/>
      <c r="ATL463" s="34"/>
      <c r="ATM463" s="34"/>
      <c r="ATN463" s="34"/>
      <c r="ATO463" s="34"/>
      <c r="ATP463" s="34"/>
      <c r="ATQ463" s="34"/>
      <c r="ATR463" s="34"/>
      <c r="ATS463" s="34"/>
      <c r="ATT463" s="34"/>
      <c r="ATU463" s="34"/>
      <c r="ATV463" s="34"/>
      <c r="ATW463" s="34"/>
      <c r="ATX463" s="34"/>
      <c r="ATY463" s="34"/>
      <c r="ATZ463" s="34"/>
      <c r="AUA463" s="34"/>
      <c r="AUB463" s="34"/>
      <c r="AUC463" s="34"/>
      <c r="AUD463" s="34"/>
      <c r="AUE463" s="34"/>
      <c r="AUF463" s="34"/>
      <c r="AUG463" s="34"/>
      <c r="AUH463" s="34"/>
      <c r="AUI463" s="34"/>
      <c r="AUJ463" s="34"/>
      <c r="AUK463" s="34"/>
      <c r="AUL463" s="34"/>
      <c r="AUM463" s="34"/>
      <c r="AUN463" s="34"/>
      <c r="AUO463" s="34"/>
      <c r="AUP463" s="34"/>
      <c r="AUQ463" s="34"/>
      <c r="AUR463" s="34"/>
      <c r="AUS463" s="34"/>
      <c r="AUT463" s="34"/>
      <c r="AUU463" s="34"/>
      <c r="AUV463" s="34"/>
      <c r="AUW463" s="34"/>
      <c r="AUX463" s="34"/>
      <c r="AUY463" s="34"/>
      <c r="AUZ463" s="34"/>
      <c r="AVA463" s="34"/>
      <c r="AVB463" s="34"/>
      <c r="AVC463" s="34"/>
      <c r="AVD463" s="34"/>
      <c r="AVE463" s="34"/>
      <c r="AVF463" s="34"/>
      <c r="AVG463" s="34"/>
      <c r="AVH463" s="34"/>
      <c r="AVI463" s="34"/>
      <c r="AVJ463" s="34"/>
      <c r="AVK463" s="34"/>
      <c r="AVL463" s="34"/>
      <c r="AVM463" s="34"/>
      <c r="AVN463" s="34"/>
      <c r="AVO463" s="34"/>
      <c r="AVP463" s="34"/>
      <c r="AVQ463" s="34"/>
      <c r="AVR463" s="34"/>
      <c r="AVS463" s="34"/>
      <c r="AVT463" s="34"/>
      <c r="AVU463" s="34"/>
      <c r="AVV463" s="34"/>
      <c r="AVW463" s="34"/>
      <c r="AVX463" s="34"/>
      <c r="AVY463" s="34"/>
      <c r="AVZ463" s="34"/>
      <c r="AWA463" s="34"/>
      <c r="AWB463" s="34"/>
      <c r="AWC463" s="34"/>
      <c r="AWD463" s="34"/>
      <c r="AWE463" s="34"/>
      <c r="AWF463" s="34"/>
      <c r="AWG463" s="34"/>
      <c r="AWH463" s="34"/>
      <c r="AWI463" s="34"/>
      <c r="AWJ463" s="34"/>
      <c r="AWK463" s="34"/>
      <c r="AWL463" s="34"/>
      <c r="AWM463" s="34"/>
      <c r="AWN463" s="34"/>
      <c r="AWO463" s="34"/>
      <c r="AWP463" s="34"/>
      <c r="AWQ463" s="34"/>
      <c r="AWR463" s="34"/>
      <c r="AWS463" s="34"/>
      <c r="AWT463" s="34"/>
      <c r="AWU463" s="34"/>
      <c r="AWV463" s="34"/>
      <c r="AWW463" s="34"/>
      <c r="AWX463" s="34"/>
      <c r="AWY463" s="34"/>
      <c r="AWZ463" s="34"/>
      <c r="AXA463" s="34"/>
      <c r="AXB463" s="34"/>
      <c r="AXC463" s="34"/>
      <c r="AXD463" s="34"/>
      <c r="AXE463" s="34"/>
      <c r="AXF463" s="34"/>
      <c r="AXG463" s="34"/>
      <c r="AXH463" s="34"/>
      <c r="AXI463" s="34"/>
      <c r="AXJ463" s="34"/>
      <c r="AXK463" s="34"/>
      <c r="AXL463" s="34"/>
      <c r="AXM463" s="34"/>
      <c r="AXN463" s="34"/>
      <c r="AXO463" s="34"/>
      <c r="AXP463" s="34"/>
      <c r="AXQ463" s="34"/>
      <c r="AXR463" s="34"/>
      <c r="AXS463" s="34"/>
      <c r="AXT463" s="34"/>
      <c r="AXU463" s="34"/>
      <c r="AXV463" s="34"/>
      <c r="AXW463" s="34"/>
      <c r="AXX463" s="34"/>
      <c r="AXY463" s="34"/>
      <c r="AXZ463" s="34"/>
      <c r="AYA463" s="34"/>
      <c r="AYB463" s="34"/>
      <c r="AYC463" s="34"/>
      <c r="AYD463" s="34"/>
      <c r="AYE463" s="34"/>
      <c r="AYF463" s="34"/>
      <c r="AYG463" s="34"/>
      <c r="AYH463" s="34"/>
      <c r="AYI463" s="34"/>
      <c r="AYJ463" s="34"/>
      <c r="AYK463" s="34"/>
      <c r="AYL463" s="34"/>
      <c r="AYM463" s="34"/>
      <c r="AYN463" s="34"/>
      <c r="AYO463" s="34"/>
      <c r="AYP463" s="34"/>
      <c r="AYQ463" s="34"/>
      <c r="AYR463" s="34"/>
      <c r="AYS463" s="34"/>
      <c r="AYT463" s="34"/>
      <c r="AYU463" s="34"/>
      <c r="AYV463" s="34"/>
      <c r="AYW463" s="34"/>
      <c r="AYX463" s="34"/>
      <c r="AYY463" s="34"/>
      <c r="AYZ463" s="34"/>
      <c r="AZA463" s="34"/>
      <c r="AZB463" s="34"/>
      <c r="AZC463" s="34"/>
      <c r="AZD463" s="34"/>
      <c r="AZE463" s="34"/>
      <c r="AZF463" s="34"/>
      <c r="AZG463" s="34"/>
      <c r="AZH463" s="34"/>
      <c r="AZI463" s="34"/>
      <c r="AZJ463" s="34"/>
      <c r="AZK463" s="34"/>
      <c r="AZL463" s="34"/>
      <c r="AZM463" s="34"/>
      <c r="AZN463" s="34"/>
      <c r="AZO463" s="34"/>
      <c r="AZP463" s="34"/>
      <c r="AZQ463" s="34"/>
      <c r="AZR463" s="34"/>
      <c r="AZS463" s="34"/>
      <c r="AZT463" s="34"/>
      <c r="AZU463" s="34"/>
      <c r="AZV463" s="34"/>
      <c r="AZW463" s="34"/>
      <c r="AZX463" s="34"/>
      <c r="AZY463" s="34"/>
      <c r="AZZ463" s="34"/>
      <c r="BAA463" s="34"/>
      <c r="BAB463" s="34"/>
      <c r="BAC463" s="34"/>
      <c r="BAD463" s="34"/>
      <c r="BAE463" s="34"/>
      <c r="BAF463" s="34"/>
      <c r="BAG463" s="34"/>
      <c r="BAH463" s="34"/>
      <c r="BAI463" s="34"/>
      <c r="BAJ463" s="34"/>
      <c r="BAK463" s="34"/>
      <c r="BAL463" s="34"/>
      <c r="BAM463" s="34"/>
      <c r="BAN463" s="34"/>
      <c r="BAO463" s="34"/>
      <c r="BAP463" s="34"/>
      <c r="BAQ463" s="34"/>
      <c r="BAR463" s="34"/>
      <c r="BAS463" s="34"/>
      <c r="BAT463" s="34"/>
      <c r="BAU463" s="34"/>
      <c r="BAV463" s="34"/>
      <c r="BAW463" s="34"/>
      <c r="BAX463" s="34"/>
      <c r="BAY463" s="34"/>
      <c r="BAZ463" s="34"/>
      <c r="BBA463" s="34"/>
      <c r="BBB463" s="34"/>
      <c r="BBC463" s="34"/>
      <c r="BBD463" s="34"/>
      <c r="BBE463" s="34"/>
      <c r="BBF463" s="34"/>
      <c r="BBG463" s="34"/>
      <c r="BBH463" s="34"/>
      <c r="BBI463" s="34"/>
      <c r="BBJ463" s="34"/>
      <c r="BBK463" s="34"/>
      <c r="BBL463" s="34"/>
      <c r="BBM463" s="34"/>
      <c r="BBN463" s="34"/>
      <c r="BBO463" s="34"/>
      <c r="BBP463" s="34"/>
      <c r="BBQ463" s="34"/>
      <c r="BBR463" s="34"/>
      <c r="BBS463" s="34"/>
      <c r="BBT463" s="34"/>
      <c r="BBU463" s="34"/>
      <c r="BBV463" s="34"/>
      <c r="BBW463" s="34"/>
      <c r="BBX463" s="34"/>
      <c r="BBY463" s="34"/>
      <c r="BBZ463" s="34"/>
      <c r="BCA463" s="34"/>
      <c r="BCB463" s="34"/>
      <c r="BCC463" s="34"/>
      <c r="BCD463" s="34"/>
      <c r="BCE463" s="34"/>
      <c r="BCF463" s="34"/>
      <c r="BCG463" s="34"/>
      <c r="BCH463" s="34"/>
      <c r="BCI463" s="34"/>
      <c r="BCJ463" s="34"/>
      <c r="BCK463" s="34"/>
      <c r="BCL463" s="34"/>
      <c r="BCM463" s="34"/>
      <c r="BCN463" s="34"/>
      <c r="BCO463" s="34"/>
      <c r="BCP463" s="34"/>
      <c r="BCQ463" s="34"/>
      <c r="BCR463" s="34"/>
      <c r="BCS463" s="34"/>
      <c r="BCT463" s="34"/>
      <c r="BCU463" s="34"/>
      <c r="BCV463" s="34"/>
      <c r="BCW463" s="34"/>
      <c r="BCX463" s="34"/>
      <c r="BCY463" s="34"/>
      <c r="BCZ463" s="34"/>
      <c r="BDA463" s="34"/>
      <c r="BDB463" s="34"/>
      <c r="BDC463" s="34"/>
      <c r="BDD463" s="34"/>
      <c r="BDE463" s="34"/>
      <c r="BDF463" s="34"/>
      <c r="BDG463" s="34"/>
      <c r="BDH463" s="34"/>
      <c r="BDI463" s="34"/>
      <c r="BDJ463" s="34"/>
      <c r="BDK463" s="34"/>
      <c r="BDL463" s="34"/>
      <c r="BDM463" s="34"/>
      <c r="BDN463" s="34"/>
      <c r="BDO463" s="34"/>
      <c r="BDP463" s="34"/>
      <c r="BDQ463" s="34"/>
      <c r="BDR463" s="34"/>
      <c r="BDS463" s="34"/>
      <c r="BDT463" s="34"/>
      <c r="BDU463" s="34"/>
      <c r="BDV463" s="34"/>
      <c r="BDW463" s="34"/>
      <c r="BDX463" s="34"/>
      <c r="BDY463" s="34"/>
      <c r="BDZ463" s="34"/>
      <c r="BEA463" s="34"/>
      <c r="BEB463" s="34"/>
      <c r="BEC463" s="34"/>
      <c r="BED463" s="34"/>
      <c r="BEE463" s="34"/>
      <c r="BEF463" s="34"/>
      <c r="BEG463" s="34"/>
      <c r="BEH463" s="34"/>
      <c r="BEI463" s="34"/>
      <c r="BEJ463" s="34"/>
      <c r="BEK463" s="34"/>
      <c r="BEL463" s="34"/>
      <c r="BEM463" s="34"/>
      <c r="BEN463" s="34"/>
      <c r="BEO463" s="34"/>
      <c r="BEP463" s="34"/>
      <c r="BEQ463" s="34"/>
      <c r="BER463" s="34"/>
      <c r="BES463" s="34"/>
      <c r="BET463" s="34"/>
      <c r="BEU463" s="34"/>
      <c r="BEV463" s="34"/>
      <c r="BEW463" s="34"/>
      <c r="BEX463" s="34"/>
      <c r="BEY463" s="34"/>
      <c r="BEZ463" s="34"/>
      <c r="BFA463" s="34"/>
      <c r="BFB463" s="34"/>
      <c r="BFC463" s="34"/>
      <c r="BFD463" s="34"/>
      <c r="BFE463" s="34"/>
      <c r="BFF463" s="34"/>
      <c r="BFG463" s="34"/>
      <c r="BFH463" s="34"/>
      <c r="BFI463" s="34"/>
      <c r="BFJ463" s="34"/>
      <c r="BFK463" s="34"/>
      <c r="BFL463" s="34"/>
      <c r="BFM463" s="34"/>
      <c r="BFN463" s="34"/>
      <c r="BFO463" s="34"/>
      <c r="BFP463" s="34"/>
      <c r="BFQ463" s="34"/>
      <c r="BFR463" s="34"/>
      <c r="BFS463" s="34"/>
      <c r="BFT463" s="34"/>
      <c r="BFU463" s="34"/>
      <c r="BFV463" s="34"/>
      <c r="BFW463" s="34"/>
      <c r="BFX463" s="34"/>
      <c r="BFY463" s="34"/>
      <c r="BFZ463" s="34"/>
      <c r="BGA463" s="34"/>
      <c r="BGB463" s="34"/>
      <c r="BGC463" s="34"/>
      <c r="BGD463" s="34"/>
      <c r="BGE463" s="34"/>
      <c r="BGF463" s="34"/>
      <c r="BGG463" s="34"/>
      <c r="BGH463" s="34"/>
      <c r="BGI463" s="34"/>
      <c r="BGJ463" s="34"/>
      <c r="BGK463" s="34"/>
      <c r="BGL463" s="34"/>
      <c r="BGM463" s="34"/>
      <c r="BGN463" s="34"/>
      <c r="BGO463" s="34"/>
      <c r="BGP463" s="34"/>
      <c r="BGQ463" s="34"/>
      <c r="BGR463" s="34"/>
      <c r="BGS463" s="34"/>
      <c r="BGT463" s="34"/>
      <c r="BGU463" s="34"/>
      <c r="BGV463" s="34"/>
      <c r="BGW463" s="34"/>
      <c r="BGX463" s="34"/>
      <c r="BGY463" s="34"/>
      <c r="BGZ463" s="34"/>
      <c r="BHA463" s="34"/>
      <c r="BHB463" s="34"/>
      <c r="BHC463" s="34"/>
      <c r="BHD463" s="34"/>
      <c r="BHE463" s="34"/>
      <c r="BHF463" s="34"/>
      <c r="BHG463" s="34"/>
      <c r="BHH463" s="34"/>
      <c r="BHI463" s="34"/>
      <c r="BHJ463" s="34"/>
      <c r="BHK463" s="34"/>
      <c r="BHL463" s="34"/>
      <c r="BHM463" s="34"/>
      <c r="BHN463" s="34"/>
      <c r="BHO463" s="34"/>
      <c r="BHP463" s="34"/>
      <c r="BHQ463" s="34"/>
      <c r="BHR463" s="34"/>
      <c r="BHS463" s="34"/>
      <c r="BHT463" s="34"/>
      <c r="BHU463" s="34"/>
      <c r="BHV463" s="34"/>
      <c r="BHW463" s="34"/>
      <c r="BHX463" s="34"/>
      <c r="BHY463" s="34"/>
      <c r="BHZ463" s="34"/>
      <c r="BIA463" s="34"/>
      <c r="BIB463" s="34"/>
      <c r="BIC463" s="34"/>
      <c r="BID463" s="34"/>
      <c r="BIE463" s="34"/>
      <c r="BIF463" s="34"/>
      <c r="BIG463" s="34"/>
      <c r="BIH463" s="34"/>
      <c r="BII463" s="34"/>
      <c r="BIJ463" s="34"/>
      <c r="BIK463" s="34"/>
      <c r="BIL463" s="34"/>
      <c r="BIM463" s="34"/>
      <c r="BIN463" s="34"/>
      <c r="BIO463" s="34"/>
      <c r="BIP463" s="34"/>
      <c r="BIQ463" s="34"/>
      <c r="BIR463" s="34"/>
      <c r="BIS463" s="34"/>
      <c r="BIT463" s="34"/>
      <c r="BIU463" s="34"/>
      <c r="BIV463" s="34"/>
      <c r="BIW463" s="34"/>
      <c r="BIX463" s="34"/>
      <c r="BIY463" s="34"/>
      <c r="BIZ463" s="34"/>
      <c r="BJA463" s="34"/>
      <c r="BJB463" s="34"/>
      <c r="BJC463" s="34"/>
      <c r="BJD463" s="34"/>
      <c r="BJE463" s="34"/>
      <c r="BJF463" s="34"/>
      <c r="BJG463" s="34"/>
      <c r="BJH463" s="34"/>
      <c r="BJI463" s="34"/>
      <c r="BJJ463" s="34"/>
      <c r="BJK463" s="34"/>
      <c r="BJL463" s="34"/>
      <c r="BJM463" s="34"/>
      <c r="BJN463" s="34"/>
      <c r="BJO463" s="34"/>
      <c r="BJP463" s="34"/>
      <c r="BJQ463" s="34"/>
      <c r="BJR463" s="34"/>
      <c r="BJS463" s="34"/>
      <c r="BJT463" s="34"/>
      <c r="BJU463" s="34"/>
      <c r="BJV463" s="34"/>
      <c r="BJW463" s="34"/>
      <c r="BJX463" s="34"/>
      <c r="BJY463" s="34"/>
      <c r="BJZ463" s="34"/>
      <c r="BKA463" s="34"/>
      <c r="BKB463" s="34"/>
      <c r="BKC463" s="34"/>
      <c r="BKD463" s="34"/>
      <c r="BKE463" s="34"/>
      <c r="BKF463" s="34"/>
      <c r="BKG463" s="34"/>
      <c r="BKH463" s="34"/>
      <c r="BKI463" s="34"/>
      <c r="BKJ463" s="34"/>
      <c r="BKK463" s="34"/>
      <c r="BKL463" s="34"/>
      <c r="BKM463" s="34"/>
      <c r="BKN463" s="34"/>
      <c r="BKO463" s="34"/>
      <c r="BKP463" s="34"/>
      <c r="BKQ463" s="34"/>
      <c r="BKR463" s="34"/>
      <c r="BKS463" s="34"/>
      <c r="BKT463" s="34"/>
      <c r="BKU463" s="34"/>
      <c r="BKV463" s="34"/>
      <c r="BKW463" s="34"/>
      <c r="BKX463" s="34"/>
      <c r="BKY463" s="34"/>
      <c r="BKZ463" s="34"/>
      <c r="BLA463" s="34"/>
      <c r="BLB463" s="34"/>
      <c r="BLC463" s="34"/>
      <c r="BLD463" s="34"/>
      <c r="BLE463" s="34"/>
      <c r="BLF463" s="34"/>
      <c r="BLG463" s="34"/>
      <c r="BLH463" s="34"/>
      <c r="BLI463" s="34"/>
      <c r="BLJ463" s="34"/>
      <c r="BLK463" s="34"/>
      <c r="BLL463" s="34"/>
      <c r="BLM463" s="34"/>
      <c r="BLN463" s="34"/>
      <c r="BLO463" s="34"/>
      <c r="BLP463" s="34"/>
      <c r="BLQ463" s="34"/>
      <c r="BLR463" s="34"/>
      <c r="BLS463" s="34"/>
      <c r="BLT463" s="34"/>
      <c r="BLU463" s="34"/>
      <c r="BLV463" s="34"/>
      <c r="BLW463" s="34"/>
      <c r="BLX463" s="34"/>
      <c r="BLY463" s="34"/>
      <c r="BLZ463" s="34"/>
      <c r="BMA463" s="34"/>
      <c r="BMB463" s="34"/>
      <c r="BMC463" s="34"/>
      <c r="BMD463" s="34"/>
      <c r="BME463" s="34"/>
      <c r="BMF463" s="34"/>
      <c r="BMG463" s="34"/>
      <c r="BMH463" s="34"/>
      <c r="BMI463" s="34"/>
      <c r="BMJ463" s="34"/>
      <c r="BMK463" s="34"/>
      <c r="BML463" s="34"/>
      <c r="BMM463" s="34"/>
      <c r="BMN463" s="34"/>
      <c r="BMO463" s="34"/>
      <c r="BMP463" s="34"/>
      <c r="BMQ463" s="34"/>
      <c r="BMR463" s="34"/>
      <c r="BMS463" s="34"/>
      <c r="BMT463" s="34"/>
      <c r="BMU463" s="34"/>
      <c r="BMV463" s="34"/>
      <c r="BMW463" s="34"/>
      <c r="BMX463" s="34"/>
      <c r="BMY463" s="34"/>
      <c r="BMZ463" s="34"/>
      <c r="BNA463" s="34"/>
      <c r="BNB463" s="34"/>
      <c r="BNC463" s="34"/>
      <c r="BND463" s="34"/>
      <c r="BNE463" s="34"/>
      <c r="BNF463" s="34"/>
      <c r="BNG463" s="34"/>
      <c r="BNH463" s="34"/>
      <c r="BNI463" s="34"/>
      <c r="BNJ463" s="34"/>
      <c r="BNK463" s="34"/>
      <c r="BNL463" s="34"/>
      <c r="BNM463" s="34"/>
      <c r="BNN463" s="34"/>
      <c r="BNO463" s="34"/>
      <c r="BNP463" s="34"/>
      <c r="BNQ463" s="34"/>
      <c r="BNR463" s="34"/>
      <c r="BNS463" s="34"/>
      <c r="BNT463" s="34"/>
      <c r="BNU463" s="34"/>
      <c r="BNV463" s="34"/>
      <c r="BNW463" s="34"/>
      <c r="BNX463" s="34"/>
      <c r="BNY463" s="34"/>
      <c r="BNZ463" s="34"/>
      <c r="BOA463" s="34"/>
      <c r="BOB463" s="34"/>
      <c r="BOC463" s="34"/>
      <c r="BOD463" s="34"/>
      <c r="BOE463" s="34"/>
      <c r="BOF463" s="34"/>
      <c r="BOG463" s="34"/>
      <c r="BOH463" s="34"/>
      <c r="BOI463" s="34"/>
      <c r="BOJ463" s="34"/>
      <c r="BOK463" s="34"/>
      <c r="BOL463" s="34"/>
      <c r="BOM463" s="34"/>
      <c r="BON463" s="34"/>
      <c r="BOO463" s="34"/>
      <c r="BOP463" s="34"/>
      <c r="BOQ463" s="34"/>
      <c r="BOR463" s="34"/>
      <c r="BOS463" s="34"/>
      <c r="BOT463" s="34"/>
      <c r="BOU463" s="34"/>
      <c r="BOV463" s="34"/>
      <c r="BOW463" s="34"/>
      <c r="BOX463" s="34"/>
      <c r="BOY463" s="34"/>
      <c r="BOZ463" s="34"/>
      <c r="BPA463" s="34"/>
      <c r="BPB463" s="34"/>
      <c r="BPC463" s="34"/>
      <c r="BPD463" s="34"/>
      <c r="BPE463" s="34"/>
      <c r="BPF463" s="34"/>
      <c r="BPG463" s="34"/>
      <c r="BPH463" s="34"/>
      <c r="BPI463" s="34"/>
      <c r="BPJ463" s="34"/>
      <c r="BPK463" s="34"/>
      <c r="BPL463" s="34"/>
      <c r="BPM463" s="34"/>
      <c r="BPN463" s="34"/>
      <c r="BPO463" s="34"/>
      <c r="BPP463" s="34"/>
      <c r="BPQ463" s="34"/>
      <c r="BPR463" s="34"/>
      <c r="BPS463" s="34"/>
      <c r="BPT463" s="34"/>
      <c r="BPU463" s="34"/>
      <c r="BPV463" s="34"/>
      <c r="BPW463" s="34"/>
      <c r="BPX463" s="34"/>
      <c r="BPY463" s="34"/>
      <c r="BPZ463" s="34"/>
      <c r="BQA463" s="34"/>
      <c r="BQB463" s="34"/>
      <c r="BQC463" s="34"/>
      <c r="BQD463" s="34"/>
      <c r="BQE463" s="34"/>
      <c r="BQF463" s="34"/>
      <c r="BQG463" s="34"/>
      <c r="BQH463" s="34"/>
      <c r="BQI463" s="34"/>
      <c r="BQJ463" s="34"/>
      <c r="BQK463" s="34"/>
      <c r="BQL463" s="34"/>
      <c r="BQM463" s="34"/>
      <c r="BQN463" s="34"/>
      <c r="BQO463" s="34"/>
      <c r="BQP463" s="34"/>
      <c r="BQQ463" s="34"/>
      <c r="BQR463" s="34"/>
      <c r="BQS463" s="34"/>
      <c r="BQT463" s="34"/>
      <c r="BQU463" s="34"/>
      <c r="BQV463" s="34"/>
      <c r="BQW463" s="34"/>
      <c r="BQX463" s="34"/>
      <c r="BQY463" s="34"/>
      <c r="BQZ463" s="34"/>
      <c r="BRA463" s="34"/>
      <c r="BRB463" s="34"/>
      <c r="BRC463" s="34"/>
      <c r="BRD463" s="34"/>
      <c r="BRE463" s="34"/>
      <c r="BRF463" s="34"/>
      <c r="BRG463" s="34"/>
      <c r="BRH463" s="34"/>
      <c r="BRI463" s="34"/>
      <c r="BRJ463" s="34"/>
      <c r="BRK463" s="34"/>
      <c r="BRL463" s="34"/>
      <c r="BRM463" s="34"/>
      <c r="BRN463" s="34"/>
      <c r="BRO463" s="34"/>
      <c r="BRP463" s="34"/>
      <c r="BRQ463" s="34"/>
      <c r="BRR463" s="34"/>
      <c r="BRS463" s="34"/>
      <c r="BRT463" s="34"/>
      <c r="BRU463" s="34"/>
      <c r="BRV463" s="34"/>
      <c r="BRW463" s="34"/>
      <c r="BRX463" s="34"/>
      <c r="BRY463" s="34"/>
      <c r="BRZ463" s="34"/>
      <c r="BSA463" s="34"/>
      <c r="BSB463" s="34"/>
      <c r="BSC463" s="34"/>
      <c r="BSD463" s="34"/>
      <c r="BSE463" s="34"/>
      <c r="BSF463" s="34"/>
      <c r="BSG463" s="34"/>
      <c r="BSH463" s="34"/>
      <c r="BSI463" s="34"/>
      <c r="BSJ463" s="34"/>
      <c r="BSK463" s="34"/>
      <c r="BSL463" s="34"/>
      <c r="BSM463" s="34"/>
      <c r="BSN463" s="34"/>
      <c r="BSO463" s="34"/>
      <c r="BSP463" s="34"/>
      <c r="BSQ463" s="34"/>
      <c r="BSR463" s="34"/>
      <c r="BSS463" s="34"/>
      <c r="BST463" s="34"/>
      <c r="BSU463" s="34"/>
      <c r="BSV463" s="34"/>
      <c r="BSW463" s="34"/>
      <c r="BSX463" s="34"/>
      <c r="BSY463" s="34"/>
      <c r="BSZ463" s="34"/>
      <c r="BTA463" s="34"/>
      <c r="BTB463" s="34"/>
      <c r="BTC463" s="34"/>
      <c r="BTD463" s="34"/>
      <c r="BTE463" s="34"/>
      <c r="BTF463" s="34"/>
      <c r="BTG463" s="34"/>
      <c r="BTH463" s="34"/>
      <c r="BTI463" s="34"/>
      <c r="BTJ463" s="34"/>
      <c r="BTK463" s="34"/>
      <c r="BTL463" s="34"/>
      <c r="BTM463" s="34"/>
      <c r="BTN463" s="34"/>
      <c r="BTO463" s="34"/>
      <c r="BTP463" s="34"/>
      <c r="BTQ463" s="34"/>
      <c r="BTR463" s="34"/>
      <c r="BTS463" s="34"/>
      <c r="BTT463" s="34"/>
      <c r="BTU463" s="34"/>
      <c r="BTV463" s="34"/>
      <c r="BTW463" s="34"/>
      <c r="BTX463" s="34"/>
      <c r="BTY463" s="34"/>
      <c r="BTZ463" s="34"/>
      <c r="BUA463" s="34"/>
      <c r="BUB463" s="34"/>
      <c r="BUC463" s="34"/>
      <c r="BUD463" s="34"/>
      <c r="BUE463" s="34"/>
      <c r="BUF463" s="34"/>
      <c r="BUG463" s="34"/>
      <c r="BUH463" s="34"/>
      <c r="BUI463" s="34"/>
      <c r="BUJ463" s="34"/>
      <c r="BUK463" s="34"/>
      <c r="BUL463" s="34"/>
      <c r="BUM463" s="34"/>
      <c r="BUN463" s="34"/>
      <c r="BUO463" s="34"/>
      <c r="BUP463" s="34"/>
      <c r="BUQ463" s="34"/>
      <c r="BUR463" s="34"/>
      <c r="BUS463" s="34"/>
      <c r="BUT463" s="34"/>
      <c r="BUU463" s="34"/>
      <c r="BUV463" s="34"/>
      <c r="BUW463" s="34"/>
      <c r="BUX463" s="34"/>
      <c r="BUY463" s="34"/>
      <c r="BUZ463" s="34"/>
      <c r="BVA463" s="34"/>
      <c r="BVB463" s="34"/>
      <c r="BVC463" s="34"/>
      <c r="BVD463" s="34"/>
      <c r="BVE463" s="34"/>
      <c r="BVF463" s="34"/>
      <c r="BVG463" s="34"/>
      <c r="BVH463" s="34"/>
      <c r="BVI463" s="34"/>
      <c r="BVJ463" s="34"/>
      <c r="BVK463" s="34"/>
      <c r="BVL463" s="34"/>
      <c r="BVM463" s="34"/>
      <c r="BVN463" s="34"/>
      <c r="BVO463" s="34"/>
      <c r="BVP463" s="34"/>
      <c r="BVQ463" s="34"/>
      <c r="BVR463" s="34"/>
      <c r="BVS463" s="34"/>
      <c r="BVT463" s="34"/>
      <c r="BVU463" s="34"/>
      <c r="BVV463" s="34"/>
      <c r="BVW463" s="34"/>
      <c r="BVX463" s="34"/>
      <c r="BVY463" s="34"/>
      <c r="BVZ463" s="34"/>
      <c r="BWA463" s="34"/>
      <c r="BWB463" s="34"/>
      <c r="BWC463" s="34"/>
      <c r="BWD463" s="34"/>
      <c r="BWE463" s="34"/>
      <c r="BWF463" s="34"/>
      <c r="BWG463" s="34"/>
      <c r="BWH463" s="34"/>
      <c r="BWI463" s="34"/>
      <c r="BWJ463" s="34"/>
      <c r="BWK463" s="34"/>
      <c r="BWL463" s="34"/>
      <c r="BWM463" s="34"/>
      <c r="BWN463" s="34"/>
      <c r="BWO463" s="34"/>
      <c r="BWP463" s="34"/>
      <c r="BWQ463" s="34"/>
      <c r="BWR463" s="34"/>
      <c r="BWS463" s="34"/>
      <c r="BWT463" s="34"/>
      <c r="BWU463" s="34"/>
      <c r="BWV463" s="34"/>
      <c r="BWW463" s="34"/>
      <c r="BWX463" s="34"/>
      <c r="BWY463" s="34"/>
      <c r="BWZ463" s="34"/>
      <c r="BXA463" s="34"/>
      <c r="BXB463" s="34"/>
      <c r="BXC463" s="34"/>
      <c r="BXD463" s="34"/>
      <c r="BXE463" s="34"/>
      <c r="BXF463" s="34"/>
      <c r="BXG463" s="34"/>
      <c r="BXH463" s="34"/>
      <c r="BXI463" s="34"/>
      <c r="BXJ463" s="34"/>
      <c r="BXK463" s="34"/>
      <c r="BXL463" s="34"/>
      <c r="BXM463" s="34"/>
      <c r="BXN463" s="34"/>
      <c r="BXO463" s="34"/>
      <c r="BXP463" s="34"/>
      <c r="BXQ463" s="34"/>
      <c r="BXR463" s="34"/>
      <c r="BXS463" s="34"/>
      <c r="BXT463" s="34"/>
      <c r="BXU463" s="34"/>
      <c r="BXV463" s="34"/>
      <c r="BXW463" s="34"/>
      <c r="BXX463" s="34"/>
      <c r="BXY463" s="34"/>
      <c r="BXZ463" s="34"/>
      <c r="BYA463" s="34"/>
      <c r="BYB463" s="34"/>
      <c r="BYC463" s="34"/>
      <c r="BYD463" s="34"/>
      <c r="BYE463" s="34"/>
      <c r="BYF463" s="34"/>
      <c r="BYG463" s="34"/>
      <c r="BYH463" s="34"/>
      <c r="BYI463" s="34"/>
      <c r="BYJ463" s="34"/>
      <c r="BYK463" s="34"/>
      <c r="BYL463" s="34"/>
      <c r="BYM463" s="34"/>
      <c r="BYN463" s="34"/>
      <c r="BYO463" s="34"/>
      <c r="BYP463" s="34"/>
      <c r="BYQ463" s="34"/>
      <c r="BYR463" s="34"/>
      <c r="BYS463" s="34"/>
      <c r="BYT463" s="34"/>
      <c r="BYU463" s="34"/>
      <c r="BYV463" s="34"/>
      <c r="BYW463" s="34"/>
      <c r="BYX463" s="34"/>
      <c r="BYY463" s="34"/>
      <c r="BYZ463" s="34"/>
      <c r="BZA463" s="34"/>
      <c r="BZB463" s="34"/>
      <c r="BZC463" s="34"/>
      <c r="BZD463" s="34"/>
      <c r="BZE463" s="34"/>
      <c r="BZF463" s="34"/>
      <c r="BZG463" s="34"/>
      <c r="BZH463" s="34"/>
      <c r="BZI463" s="34"/>
      <c r="BZJ463" s="34"/>
      <c r="BZK463" s="34"/>
      <c r="BZL463" s="34"/>
      <c r="BZM463" s="34"/>
      <c r="BZN463" s="34"/>
      <c r="BZO463" s="34"/>
      <c r="BZP463" s="34"/>
      <c r="BZQ463" s="34"/>
      <c r="BZR463" s="34"/>
      <c r="BZS463" s="34"/>
      <c r="BZT463" s="34"/>
      <c r="BZU463" s="34"/>
      <c r="BZV463" s="34"/>
      <c r="BZW463" s="34"/>
      <c r="BZX463" s="34"/>
      <c r="BZY463" s="34"/>
      <c r="BZZ463" s="34"/>
      <c r="CAA463" s="34"/>
      <c r="CAB463" s="34"/>
      <c r="CAC463" s="34"/>
      <c r="CAD463" s="34"/>
      <c r="CAE463" s="34"/>
      <c r="CAF463" s="34"/>
      <c r="CAG463" s="34"/>
      <c r="CAH463" s="34"/>
      <c r="CAI463" s="34"/>
      <c r="CAJ463" s="34"/>
      <c r="CAK463" s="34"/>
      <c r="CAL463" s="34"/>
      <c r="CAM463" s="34"/>
      <c r="CAN463" s="34"/>
      <c r="CAO463" s="34"/>
      <c r="CAP463" s="34"/>
      <c r="CAQ463" s="34"/>
      <c r="CAR463" s="34"/>
      <c r="CAS463" s="34"/>
      <c r="CAT463" s="34"/>
      <c r="CAU463" s="34"/>
      <c r="CAV463" s="34"/>
      <c r="CAW463" s="34"/>
      <c r="CAX463" s="34"/>
      <c r="CAY463" s="34"/>
      <c r="CAZ463" s="34"/>
      <c r="CBA463" s="34"/>
      <c r="CBB463" s="34"/>
      <c r="CBC463" s="34"/>
      <c r="CBD463" s="34"/>
      <c r="CBE463" s="34"/>
      <c r="CBF463" s="34"/>
      <c r="CBG463" s="34"/>
      <c r="CBH463" s="34"/>
      <c r="CBI463" s="34"/>
      <c r="CBJ463" s="34"/>
      <c r="CBK463" s="34"/>
      <c r="CBL463" s="34"/>
      <c r="CBM463" s="34"/>
      <c r="CBN463" s="34"/>
      <c r="CBO463" s="34"/>
      <c r="CBP463" s="34"/>
      <c r="CBQ463" s="34"/>
      <c r="CBR463" s="34"/>
      <c r="CBS463" s="34"/>
      <c r="CBT463" s="34"/>
      <c r="CBU463" s="34"/>
      <c r="CBV463" s="34"/>
      <c r="CBW463" s="34"/>
      <c r="CBX463" s="34"/>
      <c r="CBY463" s="34"/>
      <c r="CBZ463" s="34"/>
      <c r="CCA463" s="34"/>
      <c r="CCB463" s="34"/>
      <c r="CCC463" s="34"/>
      <c r="CCD463" s="34"/>
      <c r="CCE463" s="34"/>
      <c r="CCF463" s="34"/>
      <c r="CCG463" s="34"/>
      <c r="CCH463" s="34"/>
      <c r="CCI463" s="34"/>
      <c r="CCJ463" s="34"/>
      <c r="CCK463" s="34"/>
      <c r="CCL463" s="34"/>
      <c r="CCM463" s="34"/>
      <c r="CCN463" s="34"/>
      <c r="CCO463" s="34"/>
      <c r="CCP463" s="34"/>
      <c r="CCQ463" s="34"/>
      <c r="CCR463" s="34"/>
      <c r="CCS463" s="34"/>
      <c r="CCT463" s="34"/>
      <c r="CCU463" s="34"/>
      <c r="CCV463" s="34"/>
      <c r="CCW463" s="34"/>
      <c r="CCX463" s="34"/>
      <c r="CCY463" s="34"/>
      <c r="CCZ463" s="34"/>
      <c r="CDA463" s="34"/>
      <c r="CDB463" s="34"/>
      <c r="CDC463" s="34"/>
      <c r="CDD463" s="34"/>
      <c r="CDE463" s="34"/>
      <c r="CDF463" s="34"/>
      <c r="CDG463" s="34"/>
      <c r="CDH463" s="34"/>
      <c r="CDI463" s="34"/>
      <c r="CDJ463" s="34"/>
      <c r="CDK463" s="34"/>
      <c r="CDL463" s="34"/>
      <c r="CDM463" s="34"/>
      <c r="CDN463" s="34"/>
      <c r="CDO463" s="34"/>
      <c r="CDP463" s="34"/>
      <c r="CDQ463" s="34"/>
      <c r="CDR463" s="34"/>
      <c r="CDS463" s="34"/>
      <c r="CDT463" s="34"/>
      <c r="CDU463" s="34"/>
      <c r="CDV463" s="34"/>
      <c r="CDW463" s="34"/>
      <c r="CDX463" s="34"/>
      <c r="CDY463" s="34"/>
      <c r="CDZ463" s="34"/>
      <c r="CEA463" s="34"/>
      <c r="CEB463" s="34"/>
      <c r="CEC463" s="34"/>
      <c r="CED463" s="34"/>
      <c r="CEE463" s="34"/>
      <c r="CEF463" s="34"/>
      <c r="CEG463" s="34"/>
      <c r="CEH463" s="34"/>
      <c r="CEI463" s="34"/>
      <c r="CEJ463" s="34"/>
      <c r="CEK463" s="34"/>
      <c r="CEL463" s="34"/>
      <c r="CEM463" s="34"/>
      <c r="CEN463" s="34"/>
      <c r="CEO463" s="34"/>
      <c r="CEP463" s="34"/>
      <c r="CEQ463" s="34"/>
      <c r="CER463" s="34"/>
      <c r="CES463" s="34"/>
      <c r="CET463" s="34"/>
      <c r="CEU463" s="34"/>
      <c r="CEV463" s="34"/>
      <c r="CEW463" s="34"/>
      <c r="CEX463" s="34"/>
      <c r="CEY463" s="34"/>
      <c r="CEZ463" s="34"/>
      <c r="CFA463" s="34"/>
      <c r="CFB463" s="34"/>
      <c r="CFC463" s="34"/>
      <c r="CFD463" s="34"/>
      <c r="CFE463" s="34"/>
      <c r="CFF463" s="34"/>
      <c r="CFG463" s="34"/>
      <c r="CFH463" s="34"/>
      <c r="CFI463" s="34"/>
      <c r="CFJ463" s="34"/>
      <c r="CFK463" s="34"/>
      <c r="CFL463" s="34"/>
      <c r="CFM463" s="34"/>
      <c r="CFN463" s="34"/>
      <c r="CFO463" s="34"/>
      <c r="CFP463" s="34"/>
      <c r="CFQ463" s="34"/>
      <c r="CFR463" s="34"/>
      <c r="CFS463" s="34"/>
      <c r="CFT463" s="34"/>
      <c r="CFU463" s="34"/>
      <c r="CFV463" s="34"/>
      <c r="CFW463" s="34"/>
      <c r="CFX463" s="34"/>
      <c r="CFY463" s="34"/>
      <c r="CFZ463" s="34"/>
      <c r="CGA463" s="34"/>
      <c r="CGB463" s="34"/>
      <c r="CGC463" s="34"/>
      <c r="CGD463" s="34"/>
      <c r="CGE463" s="34"/>
      <c r="CGF463" s="34"/>
      <c r="CGG463" s="34"/>
      <c r="CGH463" s="34"/>
      <c r="CGI463" s="34"/>
      <c r="CGJ463" s="34"/>
      <c r="CGK463" s="34"/>
      <c r="CGL463" s="34"/>
      <c r="CGM463" s="34"/>
      <c r="CGN463" s="34"/>
      <c r="CGO463" s="34"/>
      <c r="CGP463" s="34"/>
      <c r="CGQ463" s="34"/>
      <c r="CGR463" s="34"/>
      <c r="CGS463" s="34"/>
      <c r="CGT463" s="34"/>
      <c r="CGU463" s="34"/>
      <c r="CGV463" s="34"/>
      <c r="CGW463" s="34"/>
      <c r="CGX463" s="34"/>
      <c r="CGY463" s="34"/>
      <c r="CGZ463" s="34"/>
      <c r="CHA463" s="34"/>
      <c r="CHB463" s="34"/>
      <c r="CHC463" s="34"/>
      <c r="CHD463" s="34"/>
      <c r="CHE463" s="34"/>
      <c r="CHF463" s="34"/>
      <c r="CHG463" s="34"/>
      <c r="CHH463" s="34"/>
      <c r="CHI463" s="34"/>
      <c r="CHJ463" s="34"/>
      <c r="CHK463" s="34"/>
      <c r="CHL463" s="34"/>
      <c r="CHM463" s="34"/>
      <c r="CHN463" s="34"/>
      <c r="CHO463" s="34"/>
      <c r="CHP463" s="34"/>
      <c r="CHQ463" s="34"/>
      <c r="CHR463" s="34"/>
      <c r="CHS463" s="34"/>
      <c r="CHT463" s="34"/>
      <c r="CHU463" s="34"/>
      <c r="CHV463" s="34"/>
      <c r="CHW463" s="34"/>
      <c r="CHX463" s="34"/>
      <c r="CHY463" s="34"/>
      <c r="CHZ463" s="34"/>
      <c r="CIA463" s="34"/>
      <c r="CIB463" s="34"/>
      <c r="CIC463" s="34"/>
      <c r="CID463" s="34"/>
      <c r="CIE463" s="34"/>
      <c r="CIF463" s="34"/>
      <c r="CIG463" s="34"/>
      <c r="CIH463" s="34"/>
      <c r="CII463" s="34"/>
      <c r="CIJ463" s="34"/>
      <c r="CIK463" s="34"/>
      <c r="CIL463" s="34"/>
      <c r="CIM463" s="34"/>
      <c r="CIN463" s="34"/>
      <c r="CIO463" s="34"/>
      <c r="CIP463" s="34"/>
      <c r="CIQ463" s="34"/>
      <c r="CIR463" s="34"/>
      <c r="CIS463" s="34"/>
      <c r="CIT463" s="34"/>
      <c r="CIU463" s="34"/>
      <c r="CIV463" s="34"/>
      <c r="CIW463" s="34"/>
      <c r="CIX463" s="34"/>
      <c r="CIY463" s="34"/>
      <c r="CIZ463" s="34"/>
      <c r="CJA463" s="34"/>
      <c r="CJB463" s="34"/>
      <c r="CJC463" s="34"/>
      <c r="CJD463" s="34"/>
      <c r="CJE463" s="34"/>
      <c r="CJF463" s="34"/>
      <c r="CJG463" s="34"/>
      <c r="CJH463" s="34"/>
      <c r="CJI463" s="34"/>
      <c r="CJJ463" s="34"/>
      <c r="CJK463" s="34"/>
      <c r="CJL463" s="34"/>
      <c r="CJM463" s="34"/>
      <c r="CJN463" s="34"/>
      <c r="CJO463" s="34"/>
      <c r="CJP463" s="34"/>
      <c r="CJQ463" s="34"/>
      <c r="CJR463" s="34"/>
      <c r="CJS463" s="34"/>
      <c r="CJT463" s="34"/>
      <c r="CJU463" s="34"/>
      <c r="CJV463" s="34"/>
      <c r="CJW463" s="34"/>
      <c r="CJX463" s="34"/>
      <c r="CJY463" s="34"/>
      <c r="CJZ463" s="34"/>
      <c r="CKA463" s="34"/>
      <c r="CKB463" s="34"/>
      <c r="CKC463" s="34"/>
      <c r="CKD463" s="34"/>
      <c r="CKE463" s="34"/>
      <c r="CKF463" s="34"/>
      <c r="CKG463" s="34"/>
      <c r="CKH463" s="34"/>
      <c r="CKI463" s="34"/>
      <c r="CKJ463" s="34"/>
      <c r="CKK463" s="34"/>
      <c r="CKL463" s="34"/>
      <c r="CKM463" s="34"/>
      <c r="CKN463" s="34"/>
      <c r="CKO463" s="34"/>
      <c r="CKP463" s="34"/>
      <c r="CKQ463" s="34"/>
      <c r="CKR463" s="34"/>
      <c r="CKS463" s="34"/>
      <c r="CKT463" s="34"/>
      <c r="CKU463" s="34"/>
      <c r="CKV463" s="34"/>
      <c r="CKW463" s="34"/>
      <c r="CKX463" s="34"/>
      <c r="CKY463" s="34"/>
      <c r="CKZ463" s="34"/>
      <c r="CLA463" s="34"/>
      <c r="CLB463" s="34"/>
      <c r="CLC463" s="34"/>
      <c r="CLD463" s="34"/>
      <c r="CLE463" s="34"/>
      <c r="CLF463" s="34"/>
      <c r="CLG463" s="34"/>
      <c r="CLH463" s="34"/>
      <c r="CLI463" s="34"/>
      <c r="CLJ463" s="34"/>
      <c r="CLK463" s="34"/>
      <c r="CLL463" s="34"/>
      <c r="CLM463" s="34"/>
      <c r="CLN463" s="34"/>
      <c r="CLO463" s="34"/>
      <c r="CLP463" s="34"/>
      <c r="CLQ463" s="34"/>
      <c r="CLR463" s="34"/>
      <c r="CLS463" s="34"/>
      <c r="CLT463" s="34"/>
      <c r="CLU463" s="34"/>
      <c r="CLV463" s="34"/>
      <c r="CLW463" s="34"/>
      <c r="CLX463" s="34"/>
      <c r="CLY463" s="34"/>
      <c r="CLZ463" s="34"/>
      <c r="CMA463" s="34"/>
      <c r="CMB463" s="34"/>
      <c r="CMC463" s="34"/>
      <c r="CMD463" s="34"/>
      <c r="CME463" s="34"/>
      <c r="CMF463" s="34"/>
      <c r="CMG463" s="34"/>
      <c r="CMH463" s="34"/>
      <c r="CMI463" s="34"/>
      <c r="CMJ463" s="34"/>
      <c r="CMK463" s="34"/>
      <c r="CML463" s="34"/>
      <c r="CMM463" s="34"/>
      <c r="CMN463" s="34"/>
      <c r="CMO463" s="34"/>
      <c r="CMP463" s="34"/>
      <c r="CMQ463" s="34"/>
      <c r="CMR463" s="34"/>
      <c r="CMS463" s="34"/>
      <c r="CMT463" s="34"/>
      <c r="CMU463" s="34"/>
      <c r="CMV463" s="34"/>
      <c r="CMW463" s="34"/>
      <c r="CMX463" s="34"/>
      <c r="CMY463" s="34"/>
      <c r="CMZ463" s="34"/>
      <c r="CNA463" s="34"/>
      <c r="CNB463" s="34"/>
      <c r="CNC463" s="34"/>
      <c r="CND463" s="34"/>
      <c r="CNE463" s="34"/>
      <c r="CNF463" s="34"/>
      <c r="CNG463" s="34"/>
      <c r="CNH463" s="34"/>
      <c r="CNI463" s="34"/>
      <c r="CNJ463" s="34"/>
      <c r="CNK463" s="34"/>
      <c r="CNL463" s="34"/>
      <c r="CNM463" s="34"/>
      <c r="CNN463" s="34"/>
      <c r="CNO463" s="34"/>
      <c r="CNP463" s="34"/>
      <c r="CNQ463" s="34"/>
      <c r="CNR463" s="34"/>
      <c r="CNS463" s="34"/>
      <c r="CNT463" s="34"/>
      <c r="CNU463" s="34"/>
      <c r="CNV463" s="34"/>
      <c r="CNW463" s="34"/>
      <c r="CNX463" s="34"/>
      <c r="CNY463" s="34"/>
      <c r="CNZ463" s="34"/>
      <c r="COA463" s="34"/>
      <c r="COB463" s="34"/>
      <c r="COC463" s="34"/>
      <c r="COD463" s="34"/>
      <c r="COE463" s="34"/>
      <c r="COF463" s="34"/>
      <c r="COG463" s="34"/>
      <c r="COH463" s="34"/>
      <c r="COI463" s="34"/>
      <c r="COJ463" s="34"/>
      <c r="COK463" s="34"/>
      <c r="COL463" s="34"/>
      <c r="COM463" s="34"/>
      <c r="CON463" s="34"/>
      <c r="COO463" s="34"/>
      <c r="COP463" s="34"/>
      <c r="COQ463" s="34"/>
      <c r="COR463" s="34"/>
      <c r="COS463" s="34"/>
      <c r="COT463" s="34"/>
      <c r="COU463" s="34"/>
      <c r="COV463" s="34"/>
      <c r="COW463" s="34"/>
      <c r="COX463" s="34"/>
      <c r="COY463" s="34"/>
      <c r="COZ463" s="34"/>
      <c r="CPA463" s="34"/>
      <c r="CPB463" s="34"/>
      <c r="CPC463" s="34"/>
      <c r="CPD463" s="34"/>
      <c r="CPE463" s="34"/>
      <c r="CPF463" s="34"/>
      <c r="CPG463" s="34"/>
      <c r="CPH463" s="34"/>
      <c r="CPI463" s="34"/>
      <c r="CPJ463" s="34"/>
      <c r="CPK463" s="34"/>
      <c r="CPL463" s="34"/>
      <c r="CPM463" s="34"/>
      <c r="CPN463" s="34"/>
      <c r="CPO463" s="34"/>
      <c r="CPP463" s="34"/>
      <c r="CPQ463" s="34"/>
      <c r="CPR463" s="34"/>
      <c r="CPS463" s="34"/>
      <c r="CPT463" s="34"/>
      <c r="CPU463" s="34"/>
      <c r="CPV463" s="34"/>
      <c r="CPW463" s="34"/>
      <c r="CPX463" s="34"/>
      <c r="CPY463" s="34"/>
      <c r="CPZ463" s="34"/>
      <c r="CQA463" s="34"/>
      <c r="CQB463" s="34"/>
      <c r="CQC463" s="34"/>
      <c r="CQD463" s="34"/>
      <c r="CQE463" s="34"/>
      <c r="CQF463" s="34"/>
      <c r="CQG463" s="34"/>
      <c r="CQH463" s="34"/>
      <c r="CQI463" s="34"/>
      <c r="CQJ463" s="34"/>
      <c r="CQK463" s="34"/>
      <c r="CQL463" s="34"/>
      <c r="CQM463" s="34"/>
      <c r="CQN463" s="34"/>
      <c r="CQO463" s="34"/>
      <c r="CQP463" s="34"/>
      <c r="CQQ463" s="34"/>
      <c r="CQR463" s="34"/>
      <c r="CQS463" s="34"/>
      <c r="CQT463" s="34"/>
      <c r="CQU463" s="34"/>
      <c r="CQV463" s="34"/>
      <c r="CQW463" s="34"/>
      <c r="CQX463" s="34"/>
      <c r="CQY463" s="34"/>
      <c r="CQZ463" s="34"/>
      <c r="CRA463" s="34"/>
      <c r="CRB463" s="34"/>
      <c r="CRC463" s="34"/>
      <c r="CRD463" s="34"/>
      <c r="CRE463" s="34"/>
      <c r="CRF463" s="34"/>
      <c r="CRG463" s="34"/>
      <c r="CRH463" s="34"/>
      <c r="CRI463" s="34"/>
      <c r="CRJ463" s="34"/>
      <c r="CRK463" s="34"/>
      <c r="CRL463" s="34"/>
      <c r="CRM463" s="34"/>
      <c r="CRN463" s="34"/>
      <c r="CRO463" s="34"/>
      <c r="CRP463" s="34"/>
      <c r="CRQ463" s="34"/>
      <c r="CRR463" s="34"/>
      <c r="CRS463" s="34"/>
      <c r="CRT463" s="34"/>
      <c r="CRU463" s="34"/>
      <c r="CRV463" s="34"/>
      <c r="CRW463" s="34"/>
      <c r="CRX463" s="34"/>
      <c r="CRY463" s="34"/>
      <c r="CRZ463" s="34"/>
      <c r="CSA463" s="34"/>
      <c r="CSB463" s="34"/>
      <c r="CSC463" s="34"/>
      <c r="CSD463" s="34"/>
      <c r="CSE463" s="34"/>
      <c r="CSF463" s="34"/>
      <c r="CSG463" s="34"/>
      <c r="CSH463" s="34"/>
      <c r="CSI463" s="34"/>
      <c r="CSJ463" s="34"/>
      <c r="CSK463" s="34"/>
      <c r="CSL463" s="34"/>
      <c r="CSM463" s="34"/>
      <c r="CSN463" s="34"/>
      <c r="CSO463" s="34"/>
      <c r="CSP463" s="34"/>
      <c r="CSQ463" s="34"/>
      <c r="CSR463" s="34"/>
      <c r="CSS463" s="34"/>
      <c r="CST463" s="34"/>
      <c r="CSU463" s="34"/>
      <c r="CSV463" s="34"/>
      <c r="CSW463" s="34"/>
      <c r="CSX463" s="34"/>
      <c r="CSY463" s="34"/>
      <c r="CSZ463" s="34"/>
      <c r="CTA463" s="34"/>
      <c r="CTB463" s="34"/>
      <c r="CTC463" s="34"/>
      <c r="CTD463" s="34"/>
      <c r="CTE463" s="34"/>
      <c r="CTF463" s="34"/>
      <c r="CTG463" s="34"/>
      <c r="CTH463" s="34"/>
      <c r="CTI463" s="34"/>
      <c r="CTJ463" s="34"/>
      <c r="CTK463" s="34"/>
      <c r="CTL463" s="34"/>
      <c r="CTM463" s="34"/>
      <c r="CTN463" s="34"/>
      <c r="CTO463" s="34"/>
      <c r="CTP463" s="34"/>
      <c r="CTQ463" s="34"/>
      <c r="CTR463" s="34"/>
      <c r="CTS463" s="34"/>
      <c r="CTT463" s="34"/>
      <c r="CTU463" s="34"/>
      <c r="CTV463" s="34"/>
      <c r="CTW463" s="34"/>
      <c r="CTX463" s="34"/>
      <c r="CTY463" s="34"/>
      <c r="CTZ463" s="34"/>
      <c r="CUA463" s="34"/>
      <c r="CUB463" s="34"/>
      <c r="CUC463" s="34"/>
      <c r="CUD463" s="34"/>
      <c r="CUE463" s="34"/>
      <c r="CUF463" s="34"/>
      <c r="CUG463" s="34"/>
      <c r="CUH463" s="34"/>
      <c r="CUI463" s="34"/>
      <c r="CUJ463" s="34"/>
      <c r="CUK463" s="34"/>
      <c r="CUL463" s="34"/>
      <c r="CUM463" s="34"/>
      <c r="CUN463" s="34"/>
      <c r="CUO463" s="34"/>
      <c r="CUP463" s="34"/>
      <c r="CUQ463" s="34"/>
      <c r="CUR463" s="34"/>
      <c r="CUS463" s="34"/>
      <c r="CUT463" s="34"/>
      <c r="CUU463" s="34"/>
      <c r="CUV463" s="34"/>
      <c r="CUW463" s="34"/>
      <c r="CUX463" s="34"/>
      <c r="CUY463" s="34"/>
      <c r="CUZ463" s="34"/>
      <c r="CVA463" s="34"/>
      <c r="CVB463" s="34"/>
      <c r="CVC463" s="34"/>
      <c r="CVD463" s="34"/>
      <c r="CVE463" s="34"/>
      <c r="CVF463" s="34"/>
      <c r="CVG463" s="34"/>
      <c r="CVH463" s="34"/>
      <c r="CVI463" s="34"/>
      <c r="CVJ463" s="34"/>
      <c r="CVK463" s="34"/>
      <c r="CVL463" s="34"/>
      <c r="CVM463" s="34"/>
      <c r="CVN463" s="34"/>
      <c r="CVO463" s="34"/>
      <c r="CVP463" s="34"/>
      <c r="CVQ463" s="34"/>
      <c r="CVR463" s="34"/>
      <c r="CVS463" s="34"/>
      <c r="CVT463" s="34"/>
      <c r="CVU463" s="34"/>
      <c r="CVV463" s="34"/>
      <c r="CVW463" s="34"/>
      <c r="CVX463" s="34"/>
      <c r="CVY463" s="34"/>
      <c r="CVZ463" s="34"/>
      <c r="CWA463" s="34"/>
      <c r="CWB463" s="34"/>
      <c r="CWC463" s="34"/>
      <c r="CWD463" s="34"/>
      <c r="CWE463" s="34"/>
      <c r="CWF463" s="34"/>
      <c r="CWG463" s="34"/>
      <c r="CWH463" s="34"/>
      <c r="CWI463" s="34"/>
      <c r="CWJ463" s="34"/>
      <c r="CWK463" s="34"/>
      <c r="CWL463" s="34"/>
      <c r="CWM463" s="34"/>
      <c r="CWN463" s="34"/>
      <c r="CWO463" s="34"/>
      <c r="CWP463" s="34"/>
      <c r="CWQ463" s="34"/>
      <c r="CWR463" s="34"/>
      <c r="CWS463" s="34"/>
      <c r="CWT463" s="34"/>
      <c r="CWU463" s="34"/>
      <c r="CWV463" s="34"/>
      <c r="CWW463" s="34"/>
      <c r="CWX463" s="34"/>
      <c r="CWY463" s="34"/>
      <c r="CWZ463" s="34"/>
      <c r="CXA463" s="34"/>
      <c r="CXB463" s="34"/>
      <c r="CXC463" s="34"/>
      <c r="CXD463" s="34"/>
      <c r="CXE463" s="34"/>
      <c r="CXF463" s="34"/>
      <c r="CXG463" s="34"/>
      <c r="CXH463" s="34"/>
      <c r="CXI463" s="34"/>
      <c r="CXJ463" s="34"/>
      <c r="CXK463" s="34"/>
      <c r="CXL463" s="34"/>
      <c r="CXM463" s="34"/>
      <c r="CXN463" s="34"/>
      <c r="CXO463" s="34"/>
      <c r="CXP463" s="34"/>
      <c r="CXQ463" s="34"/>
      <c r="CXR463" s="34"/>
      <c r="CXS463" s="34"/>
      <c r="CXT463" s="34"/>
      <c r="CXU463" s="34"/>
      <c r="CXV463" s="34"/>
      <c r="CXW463" s="34"/>
      <c r="CXX463" s="34"/>
      <c r="CXY463" s="34"/>
      <c r="CXZ463" s="34"/>
      <c r="CYA463" s="34"/>
      <c r="CYB463" s="34"/>
      <c r="CYC463" s="34"/>
      <c r="CYD463" s="34"/>
      <c r="CYE463" s="34"/>
      <c r="CYF463" s="34"/>
      <c r="CYG463" s="34"/>
      <c r="CYH463" s="34"/>
      <c r="CYI463" s="34"/>
      <c r="CYJ463" s="34"/>
      <c r="CYK463" s="34"/>
      <c r="CYL463" s="34"/>
      <c r="CYM463" s="34"/>
      <c r="CYN463" s="34"/>
      <c r="CYO463" s="34"/>
      <c r="CYP463" s="34"/>
      <c r="CYQ463" s="34"/>
      <c r="CYR463" s="34"/>
      <c r="CYS463" s="34"/>
      <c r="CYT463" s="34"/>
      <c r="CYU463" s="34"/>
      <c r="CYV463" s="34"/>
      <c r="CYW463" s="34"/>
      <c r="CYX463" s="34"/>
      <c r="CYY463" s="34"/>
      <c r="CYZ463" s="34"/>
      <c r="CZA463" s="34"/>
      <c r="CZB463" s="34"/>
      <c r="CZC463" s="34"/>
      <c r="CZD463" s="34"/>
      <c r="CZE463" s="34"/>
      <c r="CZF463" s="34"/>
      <c r="CZG463" s="34"/>
      <c r="CZH463" s="34"/>
      <c r="CZI463" s="34"/>
      <c r="CZJ463" s="34"/>
      <c r="CZK463" s="34"/>
      <c r="CZL463" s="34"/>
      <c r="CZM463" s="34"/>
      <c r="CZN463" s="34"/>
      <c r="CZO463" s="34"/>
      <c r="CZP463" s="34"/>
      <c r="CZQ463" s="34"/>
      <c r="CZR463" s="34"/>
      <c r="CZS463" s="34"/>
      <c r="CZT463" s="34"/>
      <c r="CZU463" s="34"/>
      <c r="CZV463" s="34"/>
      <c r="CZW463" s="34"/>
      <c r="CZX463" s="34"/>
      <c r="CZY463" s="34"/>
      <c r="CZZ463" s="34"/>
      <c r="DAA463" s="34"/>
      <c r="DAB463" s="34"/>
      <c r="DAC463" s="34"/>
      <c r="DAD463" s="34"/>
      <c r="DAE463" s="34"/>
      <c r="DAF463" s="34"/>
      <c r="DAG463" s="34"/>
      <c r="DAH463" s="34"/>
      <c r="DAI463" s="34"/>
      <c r="DAJ463" s="34"/>
      <c r="DAK463" s="34"/>
      <c r="DAL463" s="34"/>
      <c r="DAM463" s="34"/>
      <c r="DAN463" s="34"/>
      <c r="DAO463" s="34"/>
      <c r="DAP463" s="34"/>
      <c r="DAQ463" s="34"/>
      <c r="DAR463" s="34"/>
      <c r="DAS463" s="34"/>
      <c r="DAT463" s="34"/>
      <c r="DAU463" s="34"/>
      <c r="DAV463" s="34"/>
      <c r="DAW463" s="34"/>
      <c r="DAX463" s="34"/>
      <c r="DAY463" s="34"/>
      <c r="DAZ463" s="34"/>
      <c r="DBA463" s="34"/>
      <c r="DBB463" s="34"/>
      <c r="DBC463" s="34"/>
      <c r="DBD463" s="34"/>
      <c r="DBE463" s="34"/>
      <c r="DBF463" s="34"/>
      <c r="DBG463" s="34"/>
      <c r="DBH463" s="34"/>
      <c r="DBI463" s="34"/>
      <c r="DBJ463" s="34"/>
      <c r="DBK463" s="34"/>
      <c r="DBL463" s="34"/>
      <c r="DBM463" s="34"/>
      <c r="DBN463" s="34"/>
      <c r="DBO463" s="34"/>
      <c r="DBP463" s="34"/>
      <c r="DBQ463" s="34"/>
      <c r="DBR463" s="34"/>
      <c r="DBS463" s="34"/>
      <c r="DBT463" s="34"/>
      <c r="DBU463" s="34"/>
      <c r="DBV463" s="34"/>
      <c r="DBW463" s="34"/>
      <c r="DBX463" s="34"/>
      <c r="DBY463" s="34"/>
      <c r="DBZ463" s="34"/>
      <c r="DCA463" s="34"/>
      <c r="DCB463" s="34"/>
      <c r="DCC463" s="34"/>
      <c r="DCD463" s="34"/>
      <c r="DCE463" s="34"/>
      <c r="DCF463" s="34"/>
      <c r="DCG463" s="34"/>
      <c r="DCH463" s="34"/>
      <c r="DCI463" s="34"/>
      <c r="DCJ463" s="34"/>
      <c r="DCK463" s="34"/>
      <c r="DCL463" s="34"/>
      <c r="DCM463" s="34"/>
      <c r="DCN463" s="34"/>
      <c r="DCO463" s="34"/>
      <c r="DCP463" s="34"/>
      <c r="DCQ463" s="34"/>
      <c r="DCR463" s="34"/>
      <c r="DCS463" s="34"/>
      <c r="DCT463" s="34"/>
      <c r="DCU463" s="34"/>
      <c r="DCV463" s="34"/>
      <c r="DCW463" s="34"/>
      <c r="DCX463" s="34"/>
      <c r="DCY463" s="34"/>
      <c r="DCZ463" s="34"/>
      <c r="DDA463" s="34"/>
      <c r="DDB463" s="34"/>
      <c r="DDC463" s="34"/>
      <c r="DDD463" s="34"/>
      <c r="DDE463" s="34"/>
      <c r="DDF463" s="34"/>
      <c r="DDG463" s="34"/>
      <c r="DDH463" s="34"/>
      <c r="DDI463" s="34"/>
      <c r="DDJ463" s="34"/>
      <c r="DDK463" s="34"/>
      <c r="DDL463" s="34"/>
      <c r="DDM463" s="34"/>
      <c r="DDN463" s="34"/>
      <c r="DDO463" s="34"/>
      <c r="DDP463" s="34"/>
      <c r="DDQ463" s="34"/>
      <c r="DDR463" s="34"/>
      <c r="DDS463" s="34"/>
      <c r="DDT463" s="34"/>
      <c r="DDU463" s="34"/>
      <c r="DDV463" s="34"/>
      <c r="DDW463" s="34"/>
      <c r="DDX463" s="34"/>
      <c r="DDY463" s="34"/>
      <c r="DDZ463" s="34"/>
      <c r="DEA463" s="34"/>
      <c r="DEB463" s="34"/>
      <c r="DEC463" s="34"/>
      <c r="DED463" s="34"/>
      <c r="DEE463" s="34"/>
      <c r="DEF463" s="34"/>
      <c r="DEG463" s="34"/>
      <c r="DEH463" s="34"/>
      <c r="DEI463" s="34"/>
      <c r="DEJ463" s="34"/>
      <c r="DEK463" s="34"/>
      <c r="DEL463" s="34"/>
      <c r="DEM463" s="34"/>
      <c r="DEN463" s="34"/>
      <c r="DEO463" s="34"/>
      <c r="DEP463" s="34"/>
      <c r="DEQ463" s="34"/>
      <c r="DER463" s="34"/>
      <c r="DES463" s="34"/>
      <c r="DET463" s="34"/>
      <c r="DEU463" s="34"/>
      <c r="DEV463" s="34"/>
      <c r="DEW463" s="34"/>
      <c r="DEX463" s="34"/>
      <c r="DEY463" s="34"/>
      <c r="DEZ463" s="34"/>
      <c r="DFA463" s="34"/>
      <c r="DFB463" s="34"/>
      <c r="DFC463" s="34"/>
      <c r="DFD463" s="34"/>
      <c r="DFE463" s="34"/>
      <c r="DFF463" s="34"/>
      <c r="DFG463" s="34"/>
      <c r="DFH463" s="34"/>
      <c r="DFI463" s="34"/>
      <c r="DFJ463" s="34"/>
      <c r="DFK463" s="34"/>
      <c r="DFL463" s="34"/>
      <c r="DFM463" s="34"/>
      <c r="DFN463" s="34"/>
      <c r="DFO463" s="34"/>
      <c r="DFP463" s="34"/>
      <c r="DFQ463" s="34"/>
      <c r="DFR463" s="34"/>
      <c r="DFS463" s="34"/>
      <c r="DFT463" s="34"/>
      <c r="DFU463" s="34"/>
      <c r="DFV463" s="34"/>
      <c r="DFW463" s="34"/>
      <c r="DFX463" s="34"/>
      <c r="DFY463" s="34"/>
      <c r="DFZ463" s="34"/>
      <c r="DGA463" s="34"/>
      <c r="DGB463" s="34"/>
      <c r="DGC463" s="34"/>
      <c r="DGD463" s="34"/>
      <c r="DGE463" s="34"/>
      <c r="DGF463" s="34"/>
      <c r="DGG463" s="34"/>
      <c r="DGH463" s="34"/>
      <c r="DGI463" s="34"/>
      <c r="DGJ463" s="34"/>
      <c r="DGK463" s="34"/>
      <c r="DGL463" s="34"/>
      <c r="DGM463" s="34"/>
      <c r="DGN463" s="34"/>
      <c r="DGO463" s="34"/>
      <c r="DGP463" s="34"/>
      <c r="DGQ463" s="34"/>
      <c r="DGR463" s="34"/>
      <c r="DGS463" s="34"/>
      <c r="DGT463" s="34"/>
      <c r="DGU463" s="34"/>
      <c r="DGV463" s="34"/>
      <c r="DGW463" s="34"/>
      <c r="DGX463" s="34"/>
      <c r="DGY463" s="34"/>
      <c r="DGZ463" s="34"/>
      <c r="DHA463" s="34"/>
      <c r="DHB463" s="34"/>
      <c r="DHC463" s="34"/>
      <c r="DHD463" s="34"/>
      <c r="DHE463" s="34"/>
      <c r="DHF463" s="34"/>
      <c r="DHG463" s="34"/>
      <c r="DHH463" s="34"/>
      <c r="DHI463" s="34"/>
      <c r="DHJ463" s="34"/>
      <c r="DHK463" s="34"/>
      <c r="DHL463" s="34"/>
      <c r="DHM463" s="34"/>
      <c r="DHN463" s="34"/>
      <c r="DHO463" s="34"/>
      <c r="DHP463" s="34"/>
      <c r="DHQ463" s="34"/>
      <c r="DHR463" s="34"/>
      <c r="DHS463" s="34"/>
      <c r="DHT463" s="34"/>
      <c r="DHU463" s="34"/>
      <c r="DHV463" s="34"/>
      <c r="DHW463" s="34"/>
      <c r="DHX463" s="34"/>
      <c r="DHY463" s="34"/>
      <c r="DHZ463" s="34"/>
      <c r="DIA463" s="34"/>
      <c r="DIB463" s="34"/>
      <c r="DIC463" s="34"/>
      <c r="DID463" s="34"/>
      <c r="DIE463" s="34"/>
      <c r="DIF463" s="34"/>
      <c r="DIG463" s="34"/>
      <c r="DIH463" s="34"/>
      <c r="DII463" s="34"/>
      <c r="DIJ463" s="34"/>
      <c r="DIK463" s="34"/>
      <c r="DIL463" s="34"/>
      <c r="DIM463" s="34"/>
      <c r="DIN463" s="34"/>
      <c r="DIO463" s="34"/>
      <c r="DIP463" s="34"/>
      <c r="DIQ463" s="34"/>
      <c r="DIR463" s="34"/>
      <c r="DIS463" s="34"/>
      <c r="DIT463" s="34"/>
      <c r="DIU463" s="34"/>
      <c r="DIV463" s="34"/>
      <c r="DIW463" s="34"/>
      <c r="DIX463" s="34"/>
      <c r="DIY463" s="34"/>
      <c r="DIZ463" s="34"/>
      <c r="DJA463" s="34"/>
      <c r="DJB463" s="34"/>
      <c r="DJC463" s="34"/>
      <c r="DJD463" s="34"/>
      <c r="DJE463" s="34"/>
      <c r="DJF463" s="34"/>
      <c r="DJG463" s="34"/>
      <c r="DJH463" s="34"/>
      <c r="DJI463" s="34"/>
      <c r="DJJ463" s="34"/>
      <c r="DJK463" s="34"/>
      <c r="DJL463" s="34"/>
      <c r="DJM463" s="34"/>
      <c r="DJN463" s="34"/>
      <c r="DJO463" s="34"/>
      <c r="DJP463" s="34"/>
      <c r="DJQ463" s="34"/>
      <c r="DJR463" s="34"/>
      <c r="DJS463" s="34"/>
      <c r="DJT463" s="34"/>
      <c r="DJU463" s="34"/>
      <c r="DJV463" s="34"/>
      <c r="DJW463" s="34"/>
      <c r="DJX463" s="34"/>
      <c r="DJY463" s="34"/>
      <c r="DJZ463" s="34"/>
      <c r="DKA463" s="34"/>
      <c r="DKB463" s="34"/>
      <c r="DKC463" s="34"/>
      <c r="DKD463" s="34"/>
      <c r="DKE463" s="34"/>
      <c r="DKF463" s="34"/>
      <c r="DKG463" s="34"/>
      <c r="DKH463" s="34"/>
      <c r="DKI463" s="34"/>
      <c r="DKJ463" s="34"/>
      <c r="DKK463" s="34"/>
      <c r="DKL463" s="34"/>
      <c r="DKM463" s="34"/>
      <c r="DKN463" s="34"/>
      <c r="DKO463" s="34"/>
      <c r="DKP463" s="34"/>
      <c r="DKQ463" s="34"/>
      <c r="DKR463" s="34"/>
      <c r="DKS463" s="34"/>
      <c r="DKT463" s="34"/>
      <c r="DKU463" s="34"/>
      <c r="DKV463" s="34"/>
      <c r="DKW463" s="34"/>
      <c r="DKX463" s="34"/>
      <c r="DKY463" s="34"/>
      <c r="DKZ463" s="34"/>
      <c r="DLA463" s="34"/>
      <c r="DLB463" s="34"/>
      <c r="DLC463" s="34"/>
      <c r="DLD463" s="34"/>
      <c r="DLE463" s="34"/>
      <c r="DLF463" s="34"/>
      <c r="DLG463" s="34"/>
      <c r="DLH463" s="34"/>
      <c r="DLI463" s="34"/>
      <c r="DLJ463" s="34"/>
      <c r="DLK463" s="34"/>
      <c r="DLL463" s="34"/>
      <c r="DLM463" s="34"/>
      <c r="DLN463" s="34"/>
      <c r="DLO463" s="34"/>
      <c r="DLP463" s="34"/>
      <c r="DLQ463" s="34"/>
      <c r="DLR463" s="34"/>
      <c r="DLS463" s="34"/>
      <c r="DLT463" s="34"/>
      <c r="DLU463" s="34"/>
      <c r="DLV463" s="34"/>
      <c r="DLW463" s="34"/>
      <c r="DLX463" s="34"/>
      <c r="DLY463" s="34"/>
      <c r="DLZ463" s="34"/>
      <c r="DMA463" s="34"/>
      <c r="DMB463" s="34"/>
      <c r="DMC463" s="34"/>
      <c r="DMD463" s="34"/>
      <c r="DME463" s="34"/>
      <c r="DMF463" s="34"/>
      <c r="DMG463" s="34"/>
      <c r="DMH463" s="34"/>
      <c r="DMI463" s="34"/>
      <c r="DMJ463" s="34"/>
      <c r="DMK463" s="34"/>
      <c r="DML463" s="34"/>
      <c r="DMM463" s="34"/>
      <c r="DMN463" s="34"/>
      <c r="DMO463" s="34"/>
      <c r="DMP463" s="34"/>
      <c r="DMQ463" s="34"/>
      <c r="DMR463" s="34"/>
      <c r="DMS463" s="34"/>
      <c r="DMT463" s="34"/>
      <c r="DMU463" s="34"/>
      <c r="DMV463" s="34"/>
      <c r="DMW463" s="34"/>
      <c r="DMX463" s="34"/>
      <c r="DMY463" s="34"/>
      <c r="DMZ463" s="34"/>
      <c r="DNA463" s="34"/>
      <c r="DNB463" s="34"/>
      <c r="DNC463" s="34"/>
      <c r="DND463" s="34"/>
      <c r="DNE463" s="34"/>
      <c r="DNF463" s="34"/>
      <c r="DNG463" s="34"/>
      <c r="DNH463" s="34"/>
      <c r="DNI463" s="34"/>
      <c r="DNJ463" s="34"/>
      <c r="DNK463" s="34"/>
      <c r="DNL463" s="34"/>
      <c r="DNM463" s="34"/>
      <c r="DNN463" s="34"/>
      <c r="DNO463" s="34"/>
      <c r="DNP463" s="34"/>
      <c r="DNQ463" s="34"/>
      <c r="DNR463" s="34"/>
      <c r="DNS463" s="34"/>
      <c r="DNT463" s="34"/>
      <c r="DNU463" s="34"/>
      <c r="DNV463" s="34"/>
      <c r="DNW463" s="34"/>
      <c r="DNX463" s="34"/>
      <c r="DNY463" s="34"/>
      <c r="DNZ463" s="34"/>
      <c r="DOA463" s="34"/>
      <c r="DOB463" s="34"/>
      <c r="DOC463" s="34"/>
      <c r="DOD463" s="34"/>
      <c r="DOE463" s="34"/>
      <c r="DOF463" s="34"/>
      <c r="DOG463" s="34"/>
      <c r="DOH463" s="34"/>
      <c r="DOI463" s="34"/>
      <c r="DOJ463" s="34"/>
      <c r="DOK463" s="34"/>
      <c r="DOL463" s="34"/>
      <c r="DOM463" s="34"/>
      <c r="DON463" s="34"/>
      <c r="DOO463" s="34"/>
      <c r="DOP463" s="34"/>
      <c r="DOQ463" s="34"/>
      <c r="DOR463" s="34"/>
      <c r="DOS463" s="34"/>
      <c r="DOT463" s="34"/>
      <c r="DOU463" s="34"/>
      <c r="DOV463" s="34"/>
      <c r="DOW463" s="34"/>
      <c r="DOX463" s="34"/>
      <c r="DOY463" s="34"/>
      <c r="DOZ463" s="34"/>
      <c r="DPA463" s="34"/>
      <c r="DPB463" s="34"/>
      <c r="DPC463" s="34"/>
      <c r="DPD463" s="34"/>
      <c r="DPE463" s="34"/>
      <c r="DPF463" s="34"/>
      <c r="DPG463" s="34"/>
      <c r="DPH463" s="34"/>
      <c r="DPI463" s="34"/>
      <c r="DPJ463" s="34"/>
      <c r="DPK463" s="34"/>
      <c r="DPL463" s="34"/>
      <c r="DPM463" s="34"/>
      <c r="DPN463" s="34"/>
      <c r="DPO463" s="34"/>
      <c r="DPP463" s="34"/>
      <c r="DPQ463" s="34"/>
      <c r="DPR463" s="34"/>
      <c r="DPS463" s="34"/>
      <c r="DPT463" s="34"/>
      <c r="DPU463" s="34"/>
      <c r="DPV463" s="34"/>
      <c r="DPW463" s="34"/>
      <c r="DPX463" s="34"/>
      <c r="DPY463" s="34"/>
      <c r="DPZ463" s="34"/>
      <c r="DQA463" s="34"/>
      <c r="DQB463" s="34"/>
      <c r="DQC463" s="34"/>
      <c r="DQD463" s="34"/>
      <c r="DQE463" s="34"/>
      <c r="DQF463" s="34"/>
      <c r="DQG463" s="34"/>
      <c r="DQH463" s="34"/>
      <c r="DQI463" s="34"/>
      <c r="DQJ463" s="34"/>
      <c r="DQK463" s="34"/>
      <c r="DQL463" s="34"/>
      <c r="DQM463" s="34"/>
      <c r="DQN463" s="34"/>
      <c r="DQO463" s="34"/>
      <c r="DQP463" s="34"/>
      <c r="DQQ463" s="34"/>
      <c r="DQR463" s="34"/>
      <c r="DQS463" s="34"/>
      <c r="DQT463" s="34"/>
      <c r="DQU463" s="34"/>
      <c r="DQV463" s="34"/>
      <c r="DQW463" s="34"/>
      <c r="DQX463" s="34"/>
      <c r="DQY463" s="34"/>
      <c r="DQZ463" s="34"/>
      <c r="DRA463" s="34"/>
      <c r="DRB463" s="34"/>
      <c r="DRC463" s="34"/>
      <c r="DRD463" s="34"/>
      <c r="DRE463" s="34"/>
      <c r="DRF463" s="34"/>
      <c r="DRG463" s="34"/>
      <c r="DRH463" s="34"/>
      <c r="DRI463" s="34"/>
      <c r="DRJ463" s="34"/>
      <c r="DRK463" s="34"/>
      <c r="DRL463" s="34"/>
      <c r="DRM463" s="34"/>
      <c r="DRN463" s="34"/>
      <c r="DRO463" s="34"/>
      <c r="DRP463" s="34"/>
      <c r="DRQ463" s="34"/>
      <c r="DRR463" s="34"/>
      <c r="DRS463" s="34"/>
      <c r="DRT463" s="34"/>
      <c r="DRU463" s="34"/>
      <c r="DRV463" s="34"/>
      <c r="DRW463" s="34"/>
      <c r="DRX463" s="34"/>
      <c r="DRY463" s="34"/>
      <c r="DRZ463" s="34"/>
      <c r="DSA463" s="34"/>
      <c r="DSB463" s="34"/>
      <c r="DSC463" s="34"/>
      <c r="DSD463" s="34"/>
      <c r="DSE463" s="34"/>
      <c r="DSF463" s="34"/>
      <c r="DSG463" s="34"/>
      <c r="DSH463" s="34"/>
      <c r="DSI463" s="34"/>
      <c r="DSJ463" s="34"/>
      <c r="DSK463" s="34"/>
      <c r="DSL463" s="34"/>
      <c r="DSM463" s="34"/>
      <c r="DSN463" s="34"/>
      <c r="DSO463" s="34"/>
      <c r="DSP463" s="34"/>
      <c r="DSQ463" s="34"/>
      <c r="DSR463" s="34"/>
      <c r="DSS463" s="34"/>
      <c r="DST463" s="34"/>
      <c r="DSU463" s="34"/>
      <c r="DSV463" s="34"/>
      <c r="DSW463" s="34"/>
      <c r="DSX463" s="34"/>
      <c r="DSY463" s="34"/>
      <c r="DSZ463" s="34"/>
      <c r="DTA463" s="34"/>
      <c r="DTB463" s="34"/>
      <c r="DTC463" s="34"/>
      <c r="DTD463" s="34"/>
      <c r="DTE463" s="34"/>
      <c r="DTF463" s="34"/>
      <c r="DTG463" s="34"/>
      <c r="DTH463" s="34"/>
      <c r="DTI463" s="34"/>
      <c r="DTJ463" s="34"/>
      <c r="DTK463" s="34"/>
      <c r="DTL463" s="34"/>
      <c r="DTM463" s="34"/>
      <c r="DTN463" s="34"/>
      <c r="DTO463" s="34"/>
      <c r="DTP463" s="34"/>
      <c r="DTQ463" s="34"/>
      <c r="DTR463" s="34"/>
      <c r="DTS463" s="34"/>
      <c r="DTT463" s="34"/>
      <c r="DTU463" s="34"/>
      <c r="DTV463" s="34"/>
      <c r="DTW463" s="34"/>
      <c r="DTX463" s="34"/>
      <c r="DTY463" s="34"/>
      <c r="DTZ463" s="34"/>
      <c r="DUA463" s="34"/>
      <c r="DUB463" s="34"/>
      <c r="DUC463" s="34"/>
      <c r="DUD463" s="34"/>
      <c r="DUE463" s="34"/>
      <c r="DUF463" s="34"/>
      <c r="DUG463" s="34"/>
      <c r="DUH463" s="34"/>
      <c r="DUI463" s="34"/>
      <c r="DUJ463" s="34"/>
      <c r="DUK463" s="34"/>
      <c r="DUL463" s="34"/>
      <c r="DUM463" s="34"/>
      <c r="DUN463" s="34"/>
      <c r="DUO463" s="34"/>
      <c r="DUP463" s="34"/>
      <c r="DUQ463" s="34"/>
      <c r="DUR463" s="34"/>
      <c r="DUS463" s="34"/>
      <c r="DUT463" s="34"/>
      <c r="DUU463" s="34"/>
      <c r="DUV463" s="34"/>
      <c r="DUW463" s="34"/>
      <c r="DUX463" s="34"/>
      <c r="DUY463" s="34"/>
      <c r="DUZ463" s="34"/>
      <c r="DVA463" s="34"/>
      <c r="DVB463" s="34"/>
      <c r="DVC463" s="34"/>
      <c r="DVD463" s="34"/>
      <c r="DVE463" s="34"/>
      <c r="DVF463" s="34"/>
      <c r="DVG463" s="34"/>
      <c r="DVH463" s="34"/>
      <c r="DVI463" s="34"/>
      <c r="DVJ463" s="34"/>
      <c r="DVK463" s="34"/>
      <c r="DVL463" s="34"/>
      <c r="DVM463" s="34"/>
      <c r="DVN463" s="34"/>
      <c r="DVO463" s="34"/>
      <c r="DVP463" s="34"/>
      <c r="DVQ463" s="34"/>
      <c r="DVR463" s="34"/>
      <c r="DVS463" s="34"/>
      <c r="DVT463" s="34"/>
      <c r="DVU463" s="34"/>
      <c r="DVV463" s="34"/>
      <c r="DVW463" s="34"/>
      <c r="DVX463" s="34"/>
      <c r="DVY463" s="34"/>
      <c r="DVZ463" s="34"/>
      <c r="DWA463" s="34"/>
      <c r="DWB463" s="34"/>
      <c r="DWC463" s="34"/>
      <c r="DWD463" s="34"/>
      <c r="DWE463" s="34"/>
      <c r="DWF463" s="34"/>
      <c r="DWG463" s="34"/>
      <c r="DWH463" s="34"/>
      <c r="DWI463" s="34"/>
      <c r="DWJ463" s="34"/>
      <c r="DWK463" s="34"/>
      <c r="DWL463" s="34"/>
      <c r="DWM463" s="34"/>
      <c r="DWN463" s="34"/>
      <c r="DWO463" s="34"/>
      <c r="DWP463" s="34"/>
      <c r="DWQ463" s="34"/>
      <c r="DWR463" s="34"/>
      <c r="DWS463" s="34"/>
      <c r="DWT463" s="34"/>
      <c r="DWU463" s="34"/>
      <c r="DWV463" s="34"/>
      <c r="DWW463" s="34"/>
      <c r="DWX463" s="34"/>
      <c r="DWY463" s="34"/>
      <c r="DWZ463" s="34"/>
      <c r="DXA463" s="34"/>
      <c r="DXB463" s="34"/>
      <c r="DXC463" s="34"/>
      <c r="DXD463" s="34"/>
      <c r="DXE463" s="34"/>
      <c r="DXF463" s="34"/>
      <c r="DXG463" s="34"/>
      <c r="DXH463" s="34"/>
      <c r="DXI463" s="34"/>
      <c r="DXJ463" s="34"/>
      <c r="DXK463" s="34"/>
      <c r="DXL463" s="34"/>
      <c r="DXM463" s="34"/>
      <c r="DXN463" s="34"/>
      <c r="DXO463" s="34"/>
      <c r="DXP463" s="34"/>
      <c r="DXQ463" s="34"/>
      <c r="DXR463" s="34"/>
      <c r="DXS463" s="34"/>
      <c r="DXT463" s="34"/>
      <c r="DXU463" s="34"/>
      <c r="DXV463" s="34"/>
      <c r="DXW463" s="34"/>
      <c r="DXX463" s="34"/>
      <c r="DXY463" s="34"/>
      <c r="DXZ463" s="34"/>
      <c r="DYA463" s="34"/>
      <c r="DYB463" s="34"/>
      <c r="DYC463" s="34"/>
      <c r="DYD463" s="34"/>
      <c r="DYE463" s="34"/>
      <c r="DYF463" s="34"/>
      <c r="DYG463" s="34"/>
      <c r="DYH463" s="34"/>
      <c r="DYI463" s="34"/>
      <c r="DYJ463" s="34"/>
      <c r="DYK463" s="34"/>
      <c r="DYL463" s="34"/>
      <c r="DYM463" s="34"/>
      <c r="DYN463" s="34"/>
      <c r="DYO463" s="34"/>
      <c r="DYP463" s="34"/>
      <c r="DYQ463" s="34"/>
      <c r="DYR463" s="34"/>
      <c r="DYS463" s="34"/>
      <c r="DYT463" s="34"/>
      <c r="DYU463" s="34"/>
      <c r="DYV463" s="34"/>
      <c r="DYW463" s="34"/>
      <c r="DYX463" s="34"/>
      <c r="DYY463" s="34"/>
      <c r="DYZ463" s="34"/>
      <c r="DZA463" s="34"/>
      <c r="DZB463" s="34"/>
      <c r="DZC463" s="34"/>
      <c r="DZD463" s="34"/>
      <c r="DZE463" s="34"/>
      <c r="DZF463" s="34"/>
      <c r="DZG463" s="34"/>
      <c r="DZH463" s="34"/>
      <c r="DZI463" s="34"/>
      <c r="DZJ463" s="34"/>
      <c r="DZK463" s="34"/>
      <c r="DZL463" s="34"/>
      <c r="DZM463" s="34"/>
      <c r="DZN463" s="34"/>
      <c r="DZO463" s="34"/>
      <c r="DZP463" s="34"/>
      <c r="DZQ463" s="34"/>
      <c r="DZR463" s="34"/>
      <c r="DZS463" s="34"/>
      <c r="DZT463" s="34"/>
      <c r="DZU463" s="34"/>
      <c r="DZV463" s="34"/>
      <c r="DZW463" s="34"/>
      <c r="DZX463" s="34"/>
      <c r="DZY463" s="34"/>
      <c r="DZZ463" s="34"/>
      <c r="EAA463" s="34"/>
      <c r="EAB463" s="34"/>
      <c r="EAC463" s="34"/>
      <c r="EAD463" s="34"/>
      <c r="EAE463" s="34"/>
      <c r="EAF463" s="34"/>
      <c r="EAG463" s="34"/>
      <c r="EAH463" s="34"/>
      <c r="EAI463" s="34"/>
      <c r="EAJ463" s="34"/>
      <c r="EAK463" s="34"/>
      <c r="EAL463" s="34"/>
      <c r="EAM463" s="34"/>
      <c r="EAN463" s="34"/>
      <c r="EAO463" s="34"/>
      <c r="EAP463" s="34"/>
      <c r="EAQ463" s="34"/>
      <c r="EAR463" s="34"/>
      <c r="EAS463" s="34"/>
      <c r="EAT463" s="34"/>
      <c r="EAU463" s="34"/>
      <c r="EAV463" s="34"/>
      <c r="EAW463" s="34"/>
      <c r="EAX463" s="34"/>
      <c r="EAY463" s="34"/>
      <c r="EAZ463" s="34"/>
      <c r="EBA463" s="34"/>
      <c r="EBB463" s="34"/>
      <c r="EBC463" s="34"/>
      <c r="EBD463" s="34"/>
      <c r="EBE463" s="34"/>
      <c r="EBF463" s="34"/>
      <c r="EBG463" s="34"/>
      <c r="EBH463" s="34"/>
      <c r="EBI463" s="34"/>
      <c r="EBJ463" s="34"/>
      <c r="EBK463" s="34"/>
      <c r="EBL463" s="34"/>
      <c r="EBM463" s="34"/>
      <c r="EBN463" s="34"/>
      <c r="EBO463" s="34"/>
      <c r="EBP463" s="34"/>
      <c r="EBQ463" s="34"/>
      <c r="EBR463" s="34"/>
      <c r="EBS463" s="34"/>
      <c r="EBT463" s="34"/>
      <c r="EBU463" s="34"/>
      <c r="EBV463" s="34"/>
      <c r="EBW463" s="34"/>
      <c r="EBX463" s="34"/>
      <c r="EBY463" s="34"/>
      <c r="EBZ463" s="34"/>
      <c r="ECA463" s="34"/>
      <c r="ECB463" s="34"/>
      <c r="ECC463" s="34"/>
      <c r="ECD463" s="34"/>
      <c r="ECE463" s="34"/>
      <c r="ECF463" s="34"/>
      <c r="ECG463" s="34"/>
      <c r="ECH463" s="34"/>
      <c r="ECI463" s="34"/>
      <c r="ECJ463" s="34"/>
      <c r="ECK463" s="34"/>
      <c r="ECL463" s="34"/>
      <c r="ECM463" s="34"/>
      <c r="ECN463" s="34"/>
      <c r="ECO463" s="34"/>
      <c r="ECP463" s="34"/>
      <c r="ECQ463" s="34"/>
      <c r="ECR463" s="34"/>
      <c r="ECS463" s="34"/>
      <c r="ECT463" s="34"/>
      <c r="ECU463" s="34"/>
      <c r="ECV463" s="34"/>
      <c r="ECW463" s="34"/>
      <c r="ECX463" s="34"/>
      <c r="ECY463" s="34"/>
      <c r="ECZ463" s="34"/>
      <c r="EDA463" s="34"/>
      <c r="EDB463" s="34"/>
      <c r="EDC463" s="34"/>
      <c r="EDD463" s="34"/>
      <c r="EDE463" s="34"/>
      <c r="EDF463" s="34"/>
      <c r="EDG463" s="34"/>
      <c r="EDH463" s="34"/>
      <c r="EDI463" s="34"/>
      <c r="EDJ463" s="34"/>
      <c r="EDK463" s="34"/>
      <c r="EDL463" s="34"/>
      <c r="EDM463" s="34"/>
      <c r="EDN463" s="34"/>
      <c r="EDO463" s="34"/>
      <c r="EDP463" s="34"/>
      <c r="EDQ463" s="34"/>
      <c r="EDR463" s="34"/>
      <c r="EDS463" s="34"/>
      <c r="EDT463" s="34"/>
      <c r="EDU463" s="34"/>
      <c r="EDV463" s="34"/>
      <c r="EDW463" s="34"/>
      <c r="EDX463" s="34"/>
      <c r="EDY463" s="34"/>
      <c r="EDZ463" s="34"/>
      <c r="EEA463" s="34"/>
      <c r="EEB463" s="34"/>
      <c r="EEC463" s="34"/>
      <c r="EED463" s="34"/>
      <c r="EEE463" s="34"/>
      <c r="EEF463" s="34"/>
      <c r="EEG463" s="34"/>
      <c r="EEH463" s="34"/>
      <c r="EEI463" s="34"/>
      <c r="EEJ463" s="34"/>
      <c r="EEK463" s="34"/>
      <c r="EEL463" s="34"/>
      <c r="EEM463" s="34"/>
      <c r="EEN463" s="34"/>
      <c r="EEO463" s="34"/>
      <c r="EEP463" s="34"/>
      <c r="EEQ463" s="34"/>
      <c r="EER463" s="34"/>
      <c r="EES463" s="34"/>
      <c r="EET463" s="34"/>
      <c r="EEU463" s="34"/>
      <c r="EEV463" s="34"/>
      <c r="EEW463" s="34"/>
      <c r="EEX463" s="34"/>
      <c r="EEY463" s="34"/>
      <c r="EEZ463" s="34"/>
      <c r="EFA463" s="34"/>
      <c r="EFB463" s="34"/>
      <c r="EFC463" s="34"/>
      <c r="EFD463" s="34"/>
      <c r="EFE463" s="34"/>
      <c r="EFF463" s="34"/>
      <c r="EFG463" s="34"/>
      <c r="EFH463" s="34"/>
      <c r="EFI463" s="34"/>
      <c r="EFJ463" s="34"/>
      <c r="EFK463" s="34"/>
      <c r="EFL463" s="34"/>
      <c r="EFM463" s="34"/>
      <c r="EFN463" s="34"/>
      <c r="EFO463" s="34"/>
      <c r="EFP463" s="34"/>
      <c r="EFQ463" s="34"/>
      <c r="EFR463" s="34"/>
      <c r="EFS463" s="34"/>
      <c r="EFT463" s="34"/>
      <c r="EFU463" s="34"/>
      <c r="EFV463" s="34"/>
      <c r="EFW463" s="34"/>
      <c r="EFX463" s="34"/>
      <c r="EFY463" s="34"/>
      <c r="EFZ463" s="34"/>
      <c r="EGA463" s="34"/>
      <c r="EGB463" s="34"/>
      <c r="EGC463" s="34"/>
      <c r="EGD463" s="34"/>
      <c r="EGE463" s="34"/>
      <c r="EGF463" s="34"/>
      <c r="EGG463" s="34"/>
      <c r="EGH463" s="34"/>
      <c r="EGI463" s="34"/>
      <c r="EGJ463" s="34"/>
      <c r="EGK463" s="34"/>
      <c r="EGL463" s="34"/>
      <c r="EGM463" s="34"/>
      <c r="EGN463" s="34"/>
      <c r="EGO463" s="34"/>
      <c r="EGP463" s="34"/>
      <c r="EGQ463" s="34"/>
      <c r="EGR463" s="34"/>
      <c r="EGS463" s="34"/>
      <c r="EGT463" s="34"/>
      <c r="EGU463" s="34"/>
      <c r="EGV463" s="34"/>
      <c r="EGW463" s="34"/>
      <c r="EGX463" s="34"/>
      <c r="EGY463" s="34"/>
      <c r="EGZ463" s="34"/>
      <c r="EHA463" s="34"/>
      <c r="EHB463" s="34"/>
      <c r="EHC463" s="34"/>
      <c r="EHD463" s="34"/>
      <c r="EHE463" s="34"/>
      <c r="EHF463" s="34"/>
      <c r="EHG463" s="34"/>
      <c r="EHH463" s="34"/>
      <c r="EHI463" s="34"/>
      <c r="EHJ463" s="34"/>
      <c r="EHK463" s="34"/>
      <c r="EHL463" s="34"/>
      <c r="EHM463" s="34"/>
      <c r="EHN463" s="34"/>
      <c r="EHO463" s="34"/>
      <c r="EHP463" s="34"/>
      <c r="EHQ463" s="34"/>
      <c r="EHR463" s="34"/>
      <c r="EHS463" s="34"/>
      <c r="EHT463" s="34"/>
      <c r="EHU463" s="34"/>
      <c r="EHV463" s="34"/>
      <c r="EHW463" s="34"/>
      <c r="EHX463" s="34"/>
      <c r="EHY463" s="34"/>
      <c r="EHZ463" s="34"/>
      <c r="EIA463" s="34"/>
      <c r="EIB463" s="34"/>
      <c r="EIC463" s="34"/>
      <c r="EID463" s="34"/>
      <c r="EIE463" s="34"/>
      <c r="EIF463" s="34"/>
      <c r="EIG463" s="34"/>
      <c r="EIH463" s="34"/>
      <c r="EII463" s="34"/>
      <c r="EIJ463" s="34"/>
      <c r="EIK463" s="34"/>
      <c r="EIL463" s="34"/>
      <c r="EIM463" s="34"/>
      <c r="EIN463" s="34"/>
      <c r="EIO463" s="34"/>
      <c r="EIP463" s="34"/>
      <c r="EIQ463" s="34"/>
      <c r="EIR463" s="34"/>
      <c r="EIS463" s="34"/>
      <c r="EIT463" s="34"/>
      <c r="EIU463" s="34"/>
      <c r="EIV463" s="34"/>
      <c r="EIW463" s="34"/>
      <c r="EIX463" s="34"/>
      <c r="EIY463" s="34"/>
      <c r="EIZ463" s="34"/>
      <c r="EJA463" s="34"/>
      <c r="EJB463" s="34"/>
      <c r="EJC463" s="34"/>
      <c r="EJD463" s="34"/>
      <c r="EJE463" s="34"/>
      <c r="EJF463" s="34"/>
      <c r="EJG463" s="34"/>
      <c r="EJH463" s="34"/>
      <c r="EJI463" s="34"/>
      <c r="EJJ463" s="34"/>
      <c r="EJK463" s="34"/>
      <c r="EJL463" s="34"/>
      <c r="EJM463" s="34"/>
      <c r="EJN463" s="34"/>
      <c r="EJO463" s="34"/>
      <c r="EJP463" s="34"/>
      <c r="EJQ463" s="34"/>
      <c r="EJR463" s="34"/>
      <c r="EJS463" s="34"/>
      <c r="EJT463" s="34"/>
      <c r="EJU463" s="34"/>
      <c r="EJV463" s="34"/>
      <c r="EJW463" s="34"/>
      <c r="EJX463" s="34"/>
      <c r="EJY463" s="34"/>
      <c r="EJZ463" s="34"/>
      <c r="EKA463" s="34"/>
      <c r="EKB463" s="34"/>
      <c r="EKC463" s="34"/>
      <c r="EKD463" s="34"/>
      <c r="EKE463" s="34"/>
      <c r="EKF463" s="34"/>
      <c r="EKG463" s="34"/>
      <c r="EKH463" s="34"/>
      <c r="EKI463" s="34"/>
      <c r="EKJ463" s="34"/>
      <c r="EKK463" s="34"/>
      <c r="EKL463" s="34"/>
      <c r="EKM463" s="34"/>
      <c r="EKN463" s="34"/>
      <c r="EKO463" s="34"/>
      <c r="EKP463" s="34"/>
      <c r="EKQ463" s="34"/>
      <c r="EKR463" s="34"/>
      <c r="EKS463" s="34"/>
      <c r="EKT463" s="34"/>
      <c r="EKU463" s="34"/>
      <c r="EKV463" s="34"/>
      <c r="EKW463" s="34"/>
      <c r="EKX463" s="34"/>
      <c r="EKY463" s="34"/>
      <c r="EKZ463" s="34"/>
      <c r="ELA463" s="34"/>
      <c r="ELB463" s="34"/>
      <c r="ELC463" s="34"/>
      <c r="ELD463" s="34"/>
      <c r="ELE463" s="34"/>
      <c r="ELF463" s="34"/>
      <c r="ELG463" s="34"/>
      <c r="ELH463" s="34"/>
      <c r="ELI463" s="34"/>
      <c r="ELJ463" s="34"/>
      <c r="ELK463" s="34"/>
      <c r="ELL463" s="34"/>
      <c r="ELM463" s="34"/>
      <c r="ELN463" s="34"/>
      <c r="ELO463" s="34"/>
      <c r="ELP463" s="34"/>
      <c r="ELQ463" s="34"/>
      <c r="ELR463" s="34"/>
      <c r="ELS463" s="34"/>
      <c r="ELT463" s="34"/>
      <c r="ELU463" s="34"/>
      <c r="ELV463" s="34"/>
      <c r="ELW463" s="34"/>
      <c r="ELX463" s="34"/>
      <c r="ELY463" s="34"/>
      <c r="ELZ463" s="34"/>
      <c r="EMA463" s="34"/>
      <c r="EMB463" s="34"/>
      <c r="EMC463" s="34"/>
      <c r="EMD463" s="34"/>
      <c r="EME463" s="34"/>
      <c r="EMF463" s="34"/>
      <c r="EMG463" s="34"/>
      <c r="EMH463" s="34"/>
      <c r="EMI463" s="34"/>
      <c r="EMJ463" s="34"/>
      <c r="EMK463" s="34"/>
      <c r="EML463" s="34"/>
      <c r="EMM463" s="34"/>
      <c r="EMN463" s="34"/>
      <c r="EMO463" s="34"/>
      <c r="EMP463" s="34"/>
      <c r="EMQ463" s="34"/>
      <c r="EMR463" s="34"/>
      <c r="EMS463" s="34"/>
      <c r="EMT463" s="34"/>
      <c r="EMU463" s="34"/>
      <c r="EMV463" s="34"/>
      <c r="EMW463" s="34"/>
      <c r="EMX463" s="34"/>
      <c r="EMY463" s="34"/>
      <c r="EMZ463" s="34"/>
      <c r="ENA463" s="34"/>
      <c r="ENB463" s="34"/>
      <c r="ENC463" s="34"/>
      <c r="END463" s="34"/>
      <c r="ENE463" s="34"/>
      <c r="ENF463" s="34"/>
      <c r="ENG463" s="34"/>
      <c r="ENH463" s="34"/>
      <c r="ENI463" s="34"/>
      <c r="ENJ463" s="34"/>
      <c r="ENK463" s="34"/>
      <c r="ENL463" s="34"/>
      <c r="ENM463" s="34"/>
      <c r="ENN463" s="34"/>
      <c r="ENO463" s="34"/>
      <c r="ENP463" s="34"/>
      <c r="ENQ463" s="34"/>
      <c r="ENR463" s="34"/>
      <c r="ENS463" s="34"/>
      <c r="ENT463" s="34"/>
      <c r="ENU463" s="34"/>
      <c r="ENV463" s="34"/>
      <c r="ENW463" s="34"/>
      <c r="ENX463" s="34"/>
      <c r="ENY463" s="34"/>
      <c r="ENZ463" s="34"/>
      <c r="EOA463" s="34"/>
      <c r="EOB463" s="34"/>
      <c r="EOC463" s="34"/>
      <c r="EOD463" s="34"/>
      <c r="EOE463" s="34"/>
      <c r="EOF463" s="34"/>
      <c r="EOG463" s="34"/>
      <c r="EOH463" s="34"/>
      <c r="EOI463" s="34"/>
      <c r="EOJ463" s="34"/>
      <c r="EOK463" s="34"/>
      <c r="EOL463" s="34"/>
      <c r="EOM463" s="34"/>
      <c r="EON463" s="34"/>
      <c r="EOO463" s="34"/>
      <c r="EOP463" s="34"/>
      <c r="EOQ463" s="34"/>
      <c r="EOR463" s="34"/>
      <c r="EOS463" s="34"/>
      <c r="EOT463" s="34"/>
      <c r="EOU463" s="34"/>
      <c r="EOV463" s="34"/>
      <c r="EOW463" s="34"/>
      <c r="EOX463" s="34"/>
      <c r="EOY463" s="34"/>
      <c r="EOZ463" s="34"/>
      <c r="EPA463" s="34"/>
      <c r="EPB463" s="34"/>
      <c r="EPC463" s="34"/>
      <c r="EPD463" s="34"/>
      <c r="EPE463" s="34"/>
      <c r="EPF463" s="34"/>
      <c r="EPG463" s="34"/>
      <c r="EPH463" s="34"/>
      <c r="EPI463" s="34"/>
      <c r="EPJ463" s="34"/>
      <c r="EPK463" s="34"/>
      <c r="EPL463" s="34"/>
      <c r="EPM463" s="34"/>
      <c r="EPN463" s="34"/>
      <c r="EPO463" s="34"/>
      <c r="EPP463" s="34"/>
      <c r="EPQ463" s="34"/>
      <c r="EPR463" s="34"/>
      <c r="EPS463" s="34"/>
      <c r="EPT463" s="34"/>
      <c r="EPU463" s="34"/>
      <c r="EPV463" s="34"/>
      <c r="EPW463" s="34"/>
      <c r="EPX463" s="34"/>
      <c r="EPY463" s="34"/>
      <c r="EPZ463" s="34"/>
      <c r="EQA463" s="34"/>
      <c r="EQB463" s="34"/>
      <c r="EQC463" s="34"/>
      <c r="EQD463" s="34"/>
      <c r="EQE463" s="34"/>
      <c r="EQF463" s="34"/>
      <c r="EQG463" s="34"/>
      <c r="EQH463" s="34"/>
      <c r="EQI463" s="34"/>
      <c r="EQJ463" s="34"/>
      <c r="EQK463" s="34"/>
      <c r="EQL463" s="34"/>
      <c r="EQM463" s="34"/>
      <c r="EQN463" s="34"/>
      <c r="EQO463" s="34"/>
      <c r="EQP463" s="34"/>
      <c r="EQQ463" s="34"/>
      <c r="EQR463" s="34"/>
      <c r="EQS463" s="34"/>
      <c r="EQT463" s="34"/>
      <c r="EQU463" s="34"/>
      <c r="EQV463" s="34"/>
      <c r="EQW463" s="34"/>
      <c r="EQX463" s="34"/>
      <c r="EQY463" s="34"/>
      <c r="EQZ463" s="34"/>
      <c r="ERA463" s="34"/>
      <c r="ERB463" s="34"/>
      <c r="ERC463" s="34"/>
      <c r="ERD463" s="34"/>
      <c r="ERE463" s="34"/>
      <c r="ERF463" s="34"/>
      <c r="ERG463" s="34"/>
      <c r="ERH463" s="34"/>
      <c r="ERI463" s="34"/>
      <c r="ERJ463" s="34"/>
      <c r="ERK463" s="34"/>
      <c r="ERL463" s="34"/>
      <c r="ERM463" s="34"/>
      <c r="ERN463" s="34"/>
      <c r="ERO463" s="34"/>
      <c r="ERP463" s="34"/>
      <c r="ERQ463" s="34"/>
      <c r="ERR463" s="34"/>
      <c r="ERS463" s="34"/>
      <c r="ERT463" s="34"/>
      <c r="ERU463" s="34"/>
      <c r="ERV463" s="34"/>
      <c r="ERW463" s="34"/>
      <c r="ERX463" s="34"/>
      <c r="ERY463" s="34"/>
      <c r="ERZ463" s="34"/>
      <c r="ESA463" s="34"/>
      <c r="ESB463" s="34"/>
      <c r="ESC463" s="34"/>
      <c r="ESD463" s="34"/>
      <c r="ESE463" s="34"/>
      <c r="ESF463" s="34"/>
      <c r="ESG463" s="34"/>
      <c r="ESH463" s="34"/>
      <c r="ESI463" s="34"/>
      <c r="ESJ463" s="34"/>
      <c r="ESK463" s="34"/>
      <c r="ESL463" s="34"/>
      <c r="ESM463" s="34"/>
      <c r="ESN463" s="34"/>
      <c r="ESO463" s="34"/>
      <c r="ESP463" s="34"/>
      <c r="ESQ463" s="34"/>
      <c r="ESR463" s="34"/>
      <c r="ESS463" s="34"/>
      <c r="EST463" s="34"/>
      <c r="ESU463" s="34"/>
      <c r="ESV463" s="34"/>
      <c r="ESW463" s="34"/>
      <c r="ESX463" s="34"/>
      <c r="ESY463" s="34"/>
      <c r="ESZ463" s="34"/>
      <c r="ETA463" s="34"/>
      <c r="ETB463" s="34"/>
      <c r="ETC463" s="34"/>
      <c r="ETD463" s="34"/>
      <c r="ETE463" s="34"/>
      <c r="ETF463" s="34"/>
      <c r="ETG463" s="34"/>
      <c r="ETH463" s="34"/>
      <c r="ETI463" s="34"/>
      <c r="ETJ463" s="34"/>
      <c r="ETK463" s="34"/>
      <c r="ETL463" s="34"/>
      <c r="ETM463" s="34"/>
      <c r="ETN463" s="34"/>
      <c r="ETO463" s="34"/>
      <c r="ETP463" s="34"/>
      <c r="ETQ463" s="34"/>
      <c r="ETR463" s="34"/>
      <c r="ETS463" s="34"/>
      <c r="ETT463" s="34"/>
      <c r="ETU463" s="34"/>
      <c r="ETV463" s="34"/>
      <c r="ETW463" s="34"/>
      <c r="ETX463" s="34"/>
      <c r="ETY463" s="34"/>
      <c r="ETZ463" s="34"/>
      <c r="EUA463" s="34"/>
      <c r="EUB463" s="34"/>
      <c r="EUC463" s="34"/>
      <c r="EUD463" s="34"/>
      <c r="EUE463" s="34"/>
      <c r="EUF463" s="34"/>
      <c r="EUG463" s="34"/>
      <c r="EUH463" s="34"/>
      <c r="EUI463" s="34"/>
      <c r="EUJ463" s="34"/>
      <c r="EUK463" s="34"/>
      <c r="EUL463" s="34"/>
      <c r="EUM463" s="34"/>
      <c r="EUN463" s="34"/>
      <c r="EUO463" s="34"/>
      <c r="EUP463" s="34"/>
      <c r="EUQ463" s="34"/>
      <c r="EUR463" s="34"/>
      <c r="EUS463" s="34"/>
      <c r="EUT463" s="34"/>
      <c r="EUU463" s="34"/>
      <c r="EUV463" s="34"/>
      <c r="EUW463" s="34"/>
      <c r="EUX463" s="34"/>
      <c r="EUY463" s="34"/>
      <c r="EUZ463" s="34"/>
      <c r="EVA463" s="34"/>
      <c r="EVB463" s="34"/>
      <c r="EVC463" s="34"/>
      <c r="EVD463" s="34"/>
      <c r="EVE463" s="34"/>
      <c r="EVF463" s="34"/>
      <c r="EVG463" s="34"/>
      <c r="EVH463" s="34"/>
      <c r="EVI463" s="34"/>
      <c r="EVJ463" s="34"/>
      <c r="EVK463" s="34"/>
      <c r="EVL463" s="34"/>
      <c r="EVM463" s="34"/>
      <c r="EVN463" s="34"/>
      <c r="EVO463" s="34"/>
      <c r="EVP463" s="34"/>
      <c r="EVQ463" s="34"/>
      <c r="EVR463" s="34"/>
      <c r="EVS463" s="34"/>
      <c r="EVT463" s="34"/>
      <c r="EVU463" s="34"/>
      <c r="EVV463" s="34"/>
      <c r="EVW463" s="34"/>
      <c r="EVX463" s="34"/>
      <c r="EVY463" s="34"/>
      <c r="EVZ463" s="34"/>
      <c r="EWA463" s="34"/>
      <c r="EWB463" s="34"/>
      <c r="EWC463" s="34"/>
      <c r="EWD463" s="34"/>
      <c r="EWE463" s="34"/>
      <c r="EWF463" s="34"/>
      <c r="EWG463" s="34"/>
      <c r="EWH463" s="34"/>
      <c r="EWI463" s="34"/>
      <c r="EWJ463" s="34"/>
      <c r="EWK463" s="34"/>
      <c r="EWL463" s="34"/>
      <c r="EWM463" s="34"/>
      <c r="EWN463" s="34"/>
      <c r="EWO463" s="34"/>
      <c r="EWP463" s="34"/>
      <c r="EWQ463" s="34"/>
      <c r="EWR463" s="34"/>
      <c r="EWS463" s="34"/>
      <c r="EWT463" s="34"/>
      <c r="EWU463" s="34"/>
      <c r="EWV463" s="34"/>
      <c r="EWW463" s="34"/>
      <c r="EWX463" s="34"/>
      <c r="EWY463" s="34"/>
      <c r="EWZ463" s="34"/>
      <c r="EXA463" s="34"/>
      <c r="EXB463" s="34"/>
      <c r="EXC463" s="34"/>
      <c r="EXD463" s="34"/>
      <c r="EXE463" s="34"/>
      <c r="EXF463" s="34"/>
      <c r="EXG463" s="34"/>
      <c r="EXH463" s="34"/>
      <c r="EXI463" s="34"/>
      <c r="EXJ463" s="34"/>
      <c r="EXK463" s="34"/>
      <c r="EXL463" s="34"/>
      <c r="EXM463" s="34"/>
      <c r="EXN463" s="34"/>
      <c r="EXO463" s="34"/>
      <c r="EXP463" s="34"/>
      <c r="EXQ463" s="34"/>
      <c r="EXR463" s="34"/>
      <c r="EXS463" s="34"/>
      <c r="EXT463" s="34"/>
      <c r="EXU463" s="34"/>
      <c r="EXV463" s="34"/>
      <c r="EXW463" s="34"/>
      <c r="EXX463" s="34"/>
      <c r="EXY463" s="34"/>
      <c r="EXZ463" s="34"/>
      <c r="EYA463" s="34"/>
      <c r="EYB463" s="34"/>
      <c r="EYC463" s="34"/>
      <c r="EYD463" s="34"/>
      <c r="EYE463" s="34"/>
      <c r="EYF463" s="34"/>
      <c r="EYG463" s="34"/>
      <c r="EYH463" s="34"/>
      <c r="EYI463" s="34"/>
      <c r="EYJ463" s="34"/>
      <c r="EYK463" s="34"/>
      <c r="EYL463" s="34"/>
      <c r="EYM463" s="34"/>
      <c r="EYN463" s="34"/>
      <c r="EYO463" s="34"/>
      <c r="EYP463" s="34"/>
      <c r="EYQ463" s="34"/>
      <c r="EYR463" s="34"/>
      <c r="EYS463" s="34"/>
      <c r="EYT463" s="34"/>
      <c r="EYU463" s="34"/>
      <c r="EYV463" s="34"/>
      <c r="EYW463" s="34"/>
      <c r="EYX463" s="34"/>
      <c r="EYY463" s="34"/>
      <c r="EYZ463" s="34"/>
      <c r="EZA463" s="34"/>
      <c r="EZB463" s="34"/>
      <c r="EZC463" s="34"/>
      <c r="EZD463" s="34"/>
      <c r="EZE463" s="34"/>
      <c r="EZF463" s="34"/>
      <c r="EZG463" s="34"/>
      <c r="EZH463" s="34"/>
      <c r="EZI463" s="34"/>
      <c r="EZJ463" s="34"/>
      <c r="EZK463" s="34"/>
      <c r="EZL463" s="34"/>
      <c r="EZM463" s="34"/>
      <c r="EZN463" s="34"/>
      <c r="EZO463" s="34"/>
      <c r="EZP463" s="34"/>
      <c r="EZQ463" s="34"/>
      <c r="EZR463" s="34"/>
      <c r="EZS463" s="34"/>
      <c r="EZT463" s="34"/>
      <c r="EZU463" s="34"/>
      <c r="EZV463" s="34"/>
      <c r="EZW463" s="34"/>
      <c r="EZX463" s="34"/>
      <c r="EZY463" s="34"/>
      <c r="EZZ463" s="34"/>
      <c r="FAA463" s="34"/>
      <c r="FAB463" s="34"/>
      <c r="FAC463" s="34"/>
      <c r="FAD463" s="34"/>
      <c r="FAE463" s="34"/>
      <c r="FAF463" s="34"/>
      <c r="FAG463" s="34"/>
      <c r="FAH463" s="34"/>
      <c r="FAI463" s="34"/>
      <c r="FAJ463" s="34"/>
      <c r="FAK463" s="34"/>
      <c r="FAL463" s="34"/>
      <c r="FAM463" s="34"/>
      <c r="FAN463" s="34"/>
      <c r="FAO463" s="34"/>
      <c r="FAP463" s="34"/>
      <c r="FAQ463" s="34"/>
      <c r="FAR463" s="34"/>
      <c r="FAS463" s="34"/>
      <c r="FAT463" s="34"/>
      <c r="FAU463" s="34"/>
      <c r="FAV463" s="34"/>
      <c r="FAW463" s="34"/>
      <c r="FAX463" s="34"/>
      <c r="FAY463" s="34"/>
      <c r="FAZ463" s="34"/>
      <c r="FBA463" s="34"/>
      <c r="FBB463" s="34"/>
      <c r="FBC463" s="34"/>
      <c r="FBD463" s="34"/>
      <c r="FBE463" s="34"/>
      <c r="FBF463" s="34"/>
      <c r="FBG463" s="34"/>
      <c r="FBH463" s="34"/>
      <c r="FBI463" s="34"/>
      <c r="FBJ463" s="34"/>
      <c r="FBK463" s="34"/>
      <c r="FBL463" s="34"/>
      <c r="FBM463" s="34"/>
      <c r="FBN463" s="34"/>
      <c r="FBO463" s="34"/>
      <c r="FBP463" s="34"/>
      <c r="FBQ463" s="34"/>
      <c r="FBR463" s="34"/>
      <c r="FBS463" s="34"/>
      <c r="FBT463" s="34"/>
      <c r="FBU463" s="34"/>
      <c r="FBV463" s="34"/>
      <c r="FBW463" s="34"/>
      <c r="FBX463" s="34"/>
      <c r="FBY463" s="34"/>
      <c r="FBZ463" s="34"/>
      <c r="FCA463" s="34"/>
      <c r="FCB463" s="34"/>
      <c r="FCC463" s="34"/>
      <c r="FCD463" s="34"/>
      <c r="FCE463" s="34"/>
      <c r="FCF463" s="34"/>
      <c r="FCG463" s="34"/>
      <c r="FCH463" s="34"/>
      <c r="FCI463" s="34"/>
      <c r="FCJ463" s="34"/>
      <c r="FCK463" s="34"/>
      <c r="FCL463" s="34"/>
      <c r="FCM463" s="34"/>
      <c r="FCN463" s="34"/>
      <c r="FCO463" s="34"/>
      <c r="FCP463" s="34"/>
      <c r="FCQ463" s="34"/>
      <c r="FCR463" s="34"/>
      <c r="FCS463" s="34"/>
      <c r="FCT463" s="34"/>
      <c r="FCU463" s="34"/>
      <c r="FCV463" s="34"/>
      <c r="FCW463" s="34"/>
      <c r="FCX463" s="34"/>
      <c r="FCY463" s="34"/>
      <c r="FCZ463" s="34"/>
      <c r="FDA463" s="34"/>
      <c r="FDB463" s="34"/>
      <c r="FDC463" s="34"/>
      <c r="FDD463" s="34"/>
      <c r="FDE463" s="34"/>
      <c r="FDF463" s="34"/>
      <c r="FDG463" s="34"/>
      <c r="FDH463" s="34"/>
      <c r="FDI463" s="34"/>
      <c r="FDJ463" s="34"/>
      <c r="FDK463" s="34"/>
      <c r="FDL463" s="34"/>
      <c r="FDM463" s="34"/>
      <c r="FDN463" s="34"/>
      <c r="FDO463" s="34"/>
      <c r="FDP463" s="34"/>
      <c r="FDQ463" s="34"/>
      <c r="FDR463" s="34"/>
      <c r="FDS463" s="34"/>
      <c r="FDT463" s="34"/>
      <c r="FDU463" s="34"/>
      <c r="FDV463" s="34"/>
      <c r="FDW463" s="34"/>
      <c r="FDX463" s="34"/>
      <c r="FDY463" s="34"/>
      <c r="FDZ463" s="34"/>
      <c r="FEA463" s="34"/>
      <c r="FEB463" s="34"/>
      <c r="FEC463" s="34"/>
      <c r="FED463" s="34"/>
      <c r="FEE463" s="34"/>
      <c r="FEF463" s="34"/>
      <c r="FEG463" s="34"/>
      <c r="FEH463" s="34"/>
      <c r="FEI463" s="34"/>
      <c r="FEJ463" s="34"/>
      <c r="FEK463" s="34"/>
      <c r="FEL463" s="34"/>
      <c r="FEM463" s="34"/>
      <c r="FEN463" s="34"/>
      <c r="FEO463" s="34"/>
      <c r="FEP463" s="34"/>
      <c r="FEQ463" s="34"/>
      <c r="FER463" s="34"/>
      <c r="FES463" s="34"/>
      <c r="FET463" s="34"/>
      <c r="FEU463" s="34"/>
      <c r="FEV463" s="34"/>
      <c r="FEW463" s="34"/>
      <c r="FEX463" s="34"/>
      <c r="FEY463" s="34"/>
      <c r="FEZ463" s="34"/>
      <c r="FFA463" s="34"/>
      <c r="FFB463" s="34"/>
      <c r="FFC463" s="34"/>
      <c r="FFD463" s="34"/>
      <c r="FFE463" s="34"/>
      <c r="FFF463" s="34"/>
      <c r="FFG463" s="34"/>
      <c r="FFH463" s="34"/>
      <c r="FFI463" s="34"/>
      <c r="FFJ463" s="34"/>
      <c r="FFK463" s="34"/>
      <c r="FFL463" s="34"/>
      <c r="FFM463" s="34"/>
      <c r="FFN463" s="34"/>
      <c r="FFO463" s="34"/>
      <c r="FFP463" s="34"/>
      <c r="FFQ463" s="34"/>
      <c r="FFR463" s="34"/>
      <c r="FFS463" s="34"/>
      <c r="FFT463" s="34"/>
      <c r="FFU463" s="34"/>
      <c r="FFV463" s="34"/>
      <c r="FFW463" s="34"/>
      <c r="FFX463" s="34"/>
      <c r="FFY463" s="34"/>
      <c r="FFZ463" s="34"/>
      <c r="FGA463" s="34"/>
      <c r="FGB463" s="34"/>
      <c r="FGC463" s="34"/>
      <c r="FGD463" s="34"/>
      <c r="FGE463" s="34"/>
      <c r="FGF463" s="34"/>
      <c r="FGG463" s="34"/>
      <c r="FGH463" s="34"/>
      <c r="FGI463" s="34"/>
      <c r="FGJ463" s="34"/>
      <c r="FGK463" s="34"/>
      <c r="FGL463" s="34"/>
      <c r="FGM463" s="34"/>
      <c r="FGN463" s="34"/>
      <c r="FGO463" s="34"/>
      <c r="FGP463" s="34"/>
      <c r="FGQ463" s="34"/>
      <c r="FGR463" s="34"/>
      <c r="FGS463" s="34"/>
      <c r="FGT463" s="34"/>
      <c r="FGU463" s="34"/>
      <c r="FGV463" s="34"/>
      <c r="FGW463" s="34"/>
      <c r="FGX463" s="34"/>
      <c r="FGY463" s="34"/>
      <c r="FGZ463" s="34"/>
      <c r="FHA463" s="34"/>
      <c r="FHB463" s="34"/>
      <c r="FHC463" s="34"/>
      <c r="FHD463" s="34"/>
      <c r="FHE463" s="34"/>
      <c r="FHF463" s="34"/>
      <c r="FHG463" s="34"/>
      <c r="FHH463" s="34"/>
      <c r="FHI463" s="34"/>
      <c r="FHJ463" s="34"/>
      <c r="FHK463" s="34"/>
      <c r="FHL463" s="34"/>
      <c r="FHM463" s="34"/>
      <c r="FHN463" s="34"/>
      <c r="FHO463" s="34"/>
      <c r="FHP463" s="34"/>
      <c r="FHQ463" s="34"/>
      <c r="FHR463" s="34"/>
      <c r="FHS463" s="34"/>
      <c r="FHT463" s="34"/>
      <c r="FHU463" s="34"/>
      <c r="FHV463" s="34"/>
      <c r="FHW463" s="34"/>
      <c r="FHX463" s="34"/>
      <c r="FHY463" s="34"/>
      <c r="FHZ463" s="34"/>
      <c r="FIA463" s="34"/>
      <c r="FIB463" s="34"/>
      <c r="FIC463" s="34"/>
      <c r="FID463" s="34"/>
      <c r="FIE463" s="34"/>
      <c r="FIF463" s="34"/>
      <c r="FIG463" s="34"/>
      <c r="FIH463" s="34"/>
      <c r="FII463" s="34"/>
      <c r="FIJ463" s="34"/>
      <c r="FIK463" s="34"/>
      <c r="FIL463" s="34"/>
      <c r="FIM463" s="34"/>
      <c r="FIN463" s="34"/>
      <c r="FIO463" s="34"/>
      <c r="FIP463" s="34"/>
      <c r="FIQ463" s="34"/>
      <c r="FIR463" s="34"/>
      <c r="FIS463" s="34"/>
      <c r="FIT463" s="34"/>
      <c r="FIU463" s="34"/>
      <c r="FIV463" s="34"/>
      <c r="FIW463" s="34"/>
      <c r="FIX463" s="34"/>
      <c r="FIY463" s="34"/>
      <c r="FIZ463" s="34"/>
      <c r="FJA463" s="34"/>
      <c r="FJB463" s="34"/>
      <c r="FJC463" s="34"/>
      <c r="FJD463" s="34"/>
      <c r="FJE463" s="34"/>
      <c r="FJF463" s="34"/>
      <c r="FJG463" s="34"/>
      <c r="FJH463" s="34"/>
      <c r="FJI463" s="34"/>
      <c r="FJJ463" s="34"/>
      <c r="FJK463" s="34"/>
      <c r="FJL463" s="34"/>
      <c r="FJM463" s="34"/>
      <c r="FJN463" s="34"/>
      <c r="FJO463" s="34"/>
      <c r="FJP463" s="34"/>
      <c r="FJQ463" s="34"/>
      <c r="FJR463" s="34"/>
      <c r="FJS463" s="34"/>
      <c r="FJT463" s="34"/>
      <c r="FJU463" s="34"/>
      <c r="FJV463" s="34"/>
      <c r="FJW463" s="34"/>
      <c r="FJX463" s="34"/>
      <c r="FJY463" s="34"/>
      <c r="FJZ463" s="34"/>
      <c r="FKA463" s="34"/>
      <c r="FKB463" s="34"/>
      <c r="FKC463" s="34"/>
      <c r="FKD463" s="34"/>
      <c r="FKE463" s="34"/>
      <c r="FKF463" s="34"/>
      <c r="FKG463" s="34"/>
      <c r="FKH463" s="34"/>
      <c r="FKI463" s="34"/>
      <c r="FKJ463" s="34"/>
      <c r="FKK463" s="34"/>
      <c r="FKL463" s="34"/>
      <c r="FKM463" s="34"/>
      <c r="FKN463" s="34"/>
      <c r="FKO463" s="34"/>
      <c r="FKP463" s="34"/>
      <c r="FKQ463" s="34"/>
      <c r="FKR463" s="34"/>
      <c r="FKS463" s="34"/>
      <c r="FKT463" s="34"/>
      <c r="FKU463" s="34"/>
      <c r="FKV463" s="34"/>
      <c r="FKW463" s="34"/>
      <c r="FKX463" s="34"/>
      <c r="FKY463" s="34"/>
      <c r="FKZ463" s="34"/>
      <c r="FLA463" s="34"/>
      <c r="FLB463" s="34"/>
      <c r="FLC463" s="34"/>
      <c r="FLD463" s="34"/>
      <c r="FLE463" s="34"/>
      <c r="FLF463" s="34"/>
      <c r="FLG463" s="34"/>
      <c r="FLH463" s="34"/>
      <c r="FLI463" s="34"/>
      <c r="FLJ463" s="34"/>
      <c r="FLK463" s="34"/>
      <c r="FLL463" s="34"/>
      <c r="FLM463" s="34"/>
      <c r="FLN463" s="34"/>
      <c r="FLO463" s="34"/>
      <c r="FLP463" s="34"/>
      <c r="FLQ463" s="34"/>
      <c r="FLR463" s="34"/>
      <c r="FLS463" s="34"/>
      <c r="FLT463" s="34"/>
      <c r="FLU463" s="34"/>
      <c r="FLV463" s="34"/>
      <c r="FLW463" s="34"/>
      <c r="FLX463" s="34"/>
      <c r="FLY463" s="34"/>
      <c r="FLZ463" s="34"/>
      <c r="FMA463" s="34"/>
      <c r="FMB463" s="34"/>
      <c r="FMC463" s="34"/>
      <c r="FMD463" s="34"/>
      <c r="FME463" s="34"/>
      <c r="FMF463" s="34"/>
      <c r="FMG463" s="34"/>
      <c r="FMH463" s="34"/>
      <c r="FMI463" s="34"/>
      <c r="FMJ463" s="34"/>
      <c r="FMK463" s="34"/>
      <c r="FML463" s="34"/>
      <c r="FMM463" s="34"/>
      <c r="FMN463" s="34"/>
      <c r="FMO463" s="34"/>
      <c r="FMP463" s="34"/>
      <c r="FMQ463" s="34"/>
      <c r="FMR463" s="34"/>
      <c r="FMS463" s="34"/>
      <c r="FMT463" s="34"/>
      <c r="FMU463" s="34"/>
      <c r="FMV463" s="34"/>
      <c r="FMW463" s="34"/>
      <c r="FMX463" s="34"/>
      <c r="FMY463" s="34"/>
      <c r="FMZ463" s="34"/>
      <c r="FNA463" s="34"/>
      <c r="FNB463" s="34"/>
      <c r="FNC463" s="34"/>
      <c r="FND463" s="34"/>
      <c r="FNE463" s="34"/>
      <c r="FNF463" s="34"/>
      <c r="FNG463" s="34"/>
      <c r="FNH463" s="34"/>
      <c r="FNI463" s="34"/>
      <c r="FNJ463" s="34"/>
      <c r="FNK463" s="34"/>
      <c r="FNL463" s="34"/>
      <c r="FNM463" s="34"/>
      <c r="FNN463" s="34"/>
      <c r="FNO463" s="34"/>
      <c r="FNP463" s="34"/>
      <c r="FNQ463" s="34"/>
      <c r="FNR463" s="34"/>
      <c r="FNS463" s="34"/>
      <c r="FNT463" s="34"/>
      <c r="FNU463" s="34"/>
      <c r="FNV463" s="34"/>
      <c r="FNW463" s="34"/>
      <c r="FNX463" s="34"/>
      <c r="FNY463" s="34"/>
      <c r="FNZ463" s="34"/>
      <c r="FOA463" s="34"/>
      <c r="FOB463" s="34"/>
      <c r="FOC463" s="34"/>
      <c r="FOD463" s="34"/>
      <c r="FOE463" s="34"/>
      <c r="FOF463" s="34"/>
      <c r="FOG463" s="34"/>
      <c r="FOH463" s="34"/>
      <c r="FOI463" s="34"/>
      <c r="FOJ463" s="34"/>
      <c r="FOK463" s="34"/>
      <c r="FOL463" s="34"/>
      <c r="FOM463" s="34"/>
      <c r="FON463" s="34"/>
      <c r="FOO463" s="34"/>
      <c r="FOP463" s="34"/>
      <c r="FOQ463" s="34"/>
      <c r="FOR463" s="34"/>
      <c r="FOS463" s="34"/>
      <c r="FOT463" s="34"/>
      <c r="FOU463" s="34"/>
      <c r="FOV463" s="34"/>
      <c r="FOW463" s="34"/>
      <c r="FOX463" s="34"/>
      <c r="FOY463" s="34"/>
      <c r="FOZ463" s="34"/>
      <c r="FPA463" s="34"/>
      <c r="FPB463" s="34"/>
      <c r="FPC463" s="34"/>
      <c r="FPD463" s="34"/>
      <c r="FPE463" s="34"/>
      <c r="FPF463" s="34"/>
      <c r="FPG463" s="34"/>
      <c r="FPH463" s="34"/>
      <c r="FPI463" s="34"/>
      <c r="FPJ463" s="34"/>
      <c r="FPK463" s="34"/>
      <c r="FPL463" s="34"/>
      <c r="FPM463" s="34"/>
      <c r="FPN463" s="34"/>
      <c r="FPO463" s="34"/>
      <c r="FPP463" s="34"/>
      <c r="FPQ463" s="34"/>
      <c r="FPR463" s="34"/>
      <c r="FPS463" s="34"/>
      <c r="FPT463" s="34"/>
      <c r="FPU463" s="34"/>
      <c r="FPV463" s="34"/>
      <c r="FPW463" s="34"/>
      <c r="FPX463" s="34"/>
      <c r="FPY463" s="34"/>
      <c r="FPZ463" s="34"/>
      <c r="FQA463" s="34"/>
      <c r="FQB463" s="34"/>
      <c r="FQC463" s="34"/>
      <c r="FQD463" s="34"/>
      <c r="FQE463" s="34"/>
      <c r="FQF463" s="34"/>
      <c r="FQG463" s="34"/>
      <c r="FQH463" s="34"/>
      <c r="FQI463" s="34"/>
      <c r="FQJ463" s="34"/>
      <c r="FQK463" s="34"/>
      <c r="FQL463" s="34"/>
      <c r="FQM463" s="34"/>
      <c r="FQN463" s="34"/>
      <c r="FQO463" s="34"/>
      <c r="FQP463" s="34"/>
      <c r="FQQ463" s="34"/>
      <c r="FQR463" s="34"/>
      <c r="FQS463" s="34"/>
      <c r="FQT463" s="34"/>
      <c r="FQU463" s="34"/>
      <c r="FQV463" s="34"/>
      <c r="FQW463" s="34"/>
      <c r="FQX463" s="34"/>
      <c r="FQY463" s="34"/>
      <c r="FQZ463" s="34"/>
      <c r="FRA463" s="34"/>
      <c r="FRB463" s="34"/>
      <c r="FRC463" s="34"/>
      <c r="FRD463" s="34"/>
      <c r="FRE463" s="34"/>
      <c r="FRF463" s="34"/>
      <c r="FRG463" s="34"/>
      <c r="FRH463" s="34"/>
      <c r="FRI463" s="34"/>
      <c r="FRJ463" s="34"/>
      <c r="FRK463" s="34"/>
      <c r="FRL463" s="34"/>
      <c r="FRM463" s="34"/>
      <c r="FRN463" s="34"/>
      <c r="FRO463" s="34"/>
      <c r="FRP463" s="34"/>
      <c r="FRQ463" s="34"/>
      <c r="FRR463" s="34"/>
      <c r="FRS463" s="34"/>
      <c r="FRT463" s="34"/>
      <c r="FRU463" s="34"/>
      <c r="FRV463" s="34"/>
      <c r="FRW463" s="34"/>
      <c r="FRX463" s="34"/>
      <c r="FRY463" s="34"/>
      <c r="FRZ463" s="34"/>
      <c r="FSA463" s="34"/>
      <c r="FSB463" s="34"/>
      <c r="FSC463" s="34"/>
      <c r="FSD463" s="34"/>
      <c r="FSE463" s="34"/>
      <c r="FSF463" s="34"/>
      <c r="FSG463" s="34"/>
      <c r="FSH463" s="34"/>
      <c r="FSI463" s="34"/>
      <c r="FSJ463" s="34"/>
      <c r="FSK463" s="34"/>
      <c r="FSL463" s="34"/>
      <c r="FSM463" s="34"/>
      <c r="FSN463" s="34"/>
      <c r="FSO463" s="34"/>
      <c r="FSP463" s="34"/>
      <c r="FSQ463" s="34"/>
      <c r="FSR463" s="34"/>
      <c r="FSS463" s="34"/>
      <c r="FST463" s="34"/>
      <c r="FSU463" s="34"/>
      <c r="FSV463" s="34"/>
      <c r="FSW463" s="34"/>
      <c r="FSX463" s="34"/>
      <c r="FSY463" s="34"/>
      <c r="FSZ463" s="34"/>
      <c r="FTA463" s="34"/>
      <c r="FTB463" s="34"/>
      <c r="FTC463" s="34"/>
      <c r="FTD463" s="34"/>
      <c r="FTE463" s="34"/>
      <c r="FTF463" s="34"/>
      <c r="FTG463" s="34"/>
      <c r="FTH463" s="34"/>
      <c r="FTI463" s="34"/>
      <c r="FTJ463" s="34"/>
      <c r="FTK463" s="34"/>
      <c r="FTL463" s="34"/>
      <c r="FTM463" s="34"/>
      <c r="FTN463" s="34"/>
      <c r="FTO463" s="34"/>
      <c r="FTP463" s="34"/>
      <c r="FTQ463" s="34"/>
      <c r="FTR463" s="34"/>
      <c r="FTS463" s="34"/>
      <c r="FTT463" s="34"/>
      <c r="FTU463" s="34"/>
      <c r="FTV463" s="34"/>
      <c r="FTW463" s="34"/>
      <c r="FTX463" s="34"/>
      <c r="FTY463" s="34"/>
      <c r="FTZ463" s="34"/>
      <c r="FUA463" s="34"/>
      <c r="FUB463" s="34"/>
      <c r="FUC463" s="34"/>
      <c r="FUD463" s="34"/>
      <c r="FUE463" s="34"/>
      <c r="FUF463" s="34"/>
      <c r="FUG463" s="34"/>
      <c r="FUH463" s="34"/>
      <c r="FUI463" s="34"/>
      <c r="FUJ463" s="34"/>
      <c r="FUK463" s="34"/>
      <c r="FUL463" s="34"/>
      <c r="FUM463" s="34"/>
      <c r="FUN463" s="34"/>
      <c r="FUO463" s="34"/>
      <c r="FUP463" s="34"/>
      <c r="FUQ463" s="34"/>
      <c r="FUR463" s="34"/>
      <c r="FUS463" s="34"/>
      <c r="FUT463" s="34"/>
      <c r="FUU463" s="34"/>
      <c r="FUV463" s="34"/>
      <c r="FUW463" s="34"/>
      <c r="FUX463" s="34"/>
      <c r="FUY463" s="34"/>
      <c r="FUZ463" s="34"/>
      <c r="FVA463" s="34"/>
      <c r="FVB463" s="34"/>
      <c r="FVC463" s="34"/>
      <c r="FVD463" s="34"/>
      <c r="FVE463" s="34"/>
      <c r="FVF463" s="34"/>
      <c r="FVG463" s="34"/>
      <c r="FVH463" s="34"/>
      <c r="FVI463" s="34"/>
      <c r="FVJ463" s="34"/>
      <c r="FVK463" s="34"/>
      <c r="FVL463" s="34"/>
      <c r="FVM463" s="34"/>
      <c r="FVN463" s="34"/>
      <c r="FVO463" s="34"/>
      <c r="FVP463" s="34"/>
      <c r="FVQ463" s="34"/>
      <c r="FVR463" s="34"/>
      <c r="FVS463" s="34"/>
      <c r="FVT463" s="34"/>
      <c r="FVU463" s="34"/>
      <c r="FVV463" s="34"/>
      <c r="FVW463" s="34"/>
      <c r="FVX463" s="34"/>
      <c r="FVY463" s="34"/>
      <c r="FVZ463" s="34"/>
      <c r="FWA463" s="34"/>
      <c r="FWB463" s="34"/>
      <c r="FWC463" s="34"/>
      <c r="FWD463" s="34"/>
      <c r="FWE463" s="34"/>
      <c r="FWF463" s="34"/>
      <c r="FWG463" s="34"/>
      <c r="FWH463" s="34"/>
      <c r="FWI463" s="34"/>
      <c r="FWJ463" s="34"/>
      <c r="FWK463" s="34"/>
      <c r="FWL463" s="34"/>
      <c r="FWM463" s="34"/>
      <c r="FWN463" s="34"/>
      <c r="FWO463" s="34"/>
      <c r="FWP463" s="34"/>
      <c r="FWQ463" s="34"/>
      <c r="FWR463" s="34"/>
      <c r="FWS463" s="34"/>
      <c r="FWT463" s="34"/>
      <c r="FWU463" s="34"/>
      <c r="FWV463" s="34"/>
      <c r="FWW463" s="34"/>
      <c r="FWX463" s="34"/>
      <c r="FWY463" s="34"/>
      <c r="FWZ463" s="34"/>
      <c r="FXA463" s="34"/>
      <c r="FXB463" s="34"/>
      <c r="FXC463" s="34"/>
      <c r="FXD463" s="34"/>
      <c r="FXE463" s="34"/>
      <c r="FXF463" s="34"/>
      <c r="FXG463" s="34"/>
      <c r="FXH463" s="34"/>
      <c r="FXI463" s="34"/>
      <c r="FXJ463" s="34"/>
      <c r="FXK463" s="34"/>
      <c r="FXL463" s="34"/>
      <c r="FXM463" s="34"/>
      <c r="FXN463" s="34"/>
      <c r="FXO463" s="34"/>
      <c r="FXP463" s="34"/>
      <c r="FXQ463" s="34"/>
      <c r="FXR463" s="34"/>
      <c r="FXS463" s="34"/>
      <c r="FXT463" s="34"/>
      <c r="FXU463" s="34"/>
      <c r="FXV463" s="34"/>
      <c r="FXW463" s="34"/>
      <c r="FXX463" s="34"/>
      <c r="FXY463" s="34"/>
      <c r="FXZ463" s="34"/>
      <c r="FYA463" s="34"/>
      <c r="FYB463" s="34"/>
      <c r="FYC463" s="34"/>
      <c r="FYD463" s="34"/>
      <c r="FYE463" s="34"/>
      <c r="FYF463" s="34"/>
      <c r="FYG463" s="34"/>
      <c r="FYH463" s="34"/>
      <c r="FYI463" s="34"/>
      <c r="FYJ463" s="34"/>
      <c r="FYK463" s="34"/>
      <c r="FYL463" s="34"/>
      <c r="FYM463" s="34"/>
      <c r="FYN463" s="34"/>
      <c r="FYO463" s="34"/>
      <c r="FYP463" s="34"/>
      <c r="FYQ463" s="34"/>
      <c r="FYR463" s="34"/>
      <c r="FYS463" s="34"/>
      <c r="FYT463" s="34"/>
      <c r="FYU463" s="34"/>
      <c r="FYV463" s="34"/>
      <c r="FYW463" s="34"/>
      <c r="FYX463" s="34"/>
      <c r="FYY463" s="34"/>
      <c r="FYZ463" s="34"/>
      <c r="FZA463" s="34"/>
      <c r="FZB463" s="34"/>
      <c r="FZC463" s="34"/>
      <c r="FZD463" s="34"/>
      <c r="FZE463" s="34"/>
      <c r="FZF463" s="34"/>
      <c r="FZG463" s="34"/>
      <c r="FZH463" s="34"/>
      <c r="FZI463" s="34"/>
      <c r="FZJ463" s="34"/>
      <c r="FZK463" s="34"/>
      <c r="FZL463" s="34"/>
      <c r="FZM463" s="34"/>
      <c r="FZN463" s="34"/>
      <c r="FZO463" s="34"/>
      <c r="FZP463" s="34"/>
      <c r="FZQ463" s="34"/>
      <c r="FZR463" s="34"/>
      <c r="FZS463" s="34"/>
      <c r="FZT463" s="34"/>
      <c r="FZU463" s="34"/>
      <c r="FZV463" s="34"/>
      <c r="FZW463" s="34"/>
      <c r="FZX463" s="34"/>
      <c r="FZY463" s="34"/>
      <c r="FZZ463" s="34"/>
      <c r="GAA463" s="34"/>
      <c r="GAB463" s="34"/>
      <c r="GAC463" s="34"/>
      <c r="GAD463" s="34"/>
      <c r="GAE463" s="34"/>
      <c r="GAF463" s="34"/>
      <c r="GAG463" s="34"/>
      <c r="GAH463" s="34"/>
      <c r="GAI463" s="34"/>
      <c r="GAJ463" s="34"/>
      <c r="GAK463" s="34"/>
      <c r="GAL463" s="34"/>
      <c r="GAM463" s="34"/>
      <c r="GAN463" s="34"/>
      <c r="GAO463" s="34"/>
      <c r="GAP463" s="34"/>
      <c r="GAQ463" s="34"/>
      <c r="GAR463" s="34"/>
      <c r="GAS463" s="34"/>
      <c r="GAT463" s="34"/>
      <c r="GAU463" s="34"/>
      <c r="GAV463" s="34"/>
      <c r="GAW463" s="34"/>
      <c r="GAX463" s="34"/>
      <c r="GAY463" s="34"/>
      <c r="GAZ463" s="34"/>
      <c r="GBA463" s="34"/>
      <c r="GBB463" s="34"/>
      <c r="GBC463" s="34"/>
      <c r="GBD463" s="34"/>
      <c r="GBE463" s="34"/>
      <c r="GBF463" s="34"/>
      <c r="GBG463" s="34"/>
      <c r="GBH463" s="34"/>
      <c r="GBI463" s="34"/>
      <c r="GBJ463" s="34"/>
      <c r="GBK463" s="34"/>
      <c r="GBL463" s="34"/>
      <c r="GBM463" s="34"/>
      <c r="GBN463" s="34"/>
      <c r="GBO463" s="34"/>
      <c r="GBP463" s="34"/>
      <c r="GBQ463" s="34"/>
      <c r="GBR463" s="34"/>
      <c r="GBS463" s="34"/>
      <c r="GBT463" s="34"/>
      <c r="GBU463" s="34"/>
      <c r="GBV463" s="34"/>
      <c r="GBW463" s="34"/>
      <c r="GBX463" s="34"/>
      <c r="GBY463" s="34"/>
      <c r="GBZ463" s="34"/>
      <c r="GCA463" s="34"/>
      <c r="GCB463" s="34"/>
      <c r="GCC463" s="34"/>
      <c r="GCD463" s="34"/>
      <c r="GCE463" s="34"/>
      <c r="GCF463" s="34"/>
      <c r="GCG463" s="34"/>
      <c r="GCH463" s="34"/>
      <c r="GCI463" s="34"/>
      <c r="GCJ463" s="34"/>
      <c r="GCK463" s="34"/>
      <c r="GCL463" s="34"/>
      <c r="GCM463" s="34"/>
      <c r="GCN463" s="34"/>
      <c r="GCO463" s="34"/>
      <c r="GCP463" s="34"/>
      <c r="GCQ463" s="34"/>
      <c r="GCR463" s="34"/>
      <c r="GCS463" s="34"/>
      <c r="GCT463" s="34"/>
      <c r="GCU463" s="34"/>
      <c r="GCV463" s="34"/>
      <c r="GCW463" s="34"/>
      <c r="GCX463" s="34"/>
      <c r="GCY463" s="34"/>
      <c r="GCZ463" s="34"/>
      <c r="GDA463" s="34"/>
      <c r="GDB463" s="34"/>
      <c r="GDC463" s="34"/>
      <c r="GDD463" s="34"/>
      <c r="GDE463" s="34"/>
      <c r="GDF463" s="34"/>
      <c r="GDG463" s="34"/>
      <c r="GDH463" s="34"/>
      <c r="GDI463" s="34"/>
      <c r="GDJ463" s="34"/>
      <c r="GDK463" s="34"/>
      <c r="GDL463" s="34"/>
      <c r="GDM463" s="34"/>
      <c r="GDN463" s="34"/>
      <c r="GDO463" s="34"/>
      <c r="GDP463" s="34"/>
      <c r="GDQ463" s="34"/>
      <c r="GDR463" s="34"/>
      <c r="GDS463" s="34"/>
      <c r="GDT463" s="34"/>
      <c r="GDU463" s="34"/>
      <c r="GDV463" s="34"/>
      <c r="GDW463" s="34"/>
      <c r="GDX463" s="34"/>
      <c r="GDY463" s="34"/>
      <c r="GDZ463" s="34"/>
      <c r="GEA463" s="34"/>
      <c r="GEB463" s="34"/>
      <c r="GEC463" s="34"/>
      <c r="GED463" s="34"/>
      <c r="GEE463" s="34"/>
      <c r="GEF463" s="34"/>
      <c r="GEG463" s="34"/>
      <c r="GEH463" s="34"/>
      <c r="GEI463" s="34"/>
      <c r="GEJ463" s="34"/>
      <c r="GEK463" s="34"/>
      <c r="GEL463" s="34"/>
      <c r="GEM463" s="34"/>
      <c r="GEN463" s="34"/>
      <c r="GEO463" s="34"/>
      <c r="GEP463" s="34"/>
      <c r="GEQ463" s="34"/>
      <c r="GER463" s="34"/>
      <c r="GES463" s="34"/>
      <c r="GET463" s="34"/>
      <c r="GEU463" s="34"/>
      <c r="GEV463" s="34"/>
      <c r="GEW463" s="34"/>
      <c r="GEX463" s="34"/>
      <c r="GEY463" s="34"/>
      <c r="GEZ463" s="34"/>
      <c r="GFA463" s="34"/>
      <c r="GFB463" s="34"/>
      <c r="GFC463" s="34"/>
      <c r="GFD463" s="34"/>
      <c r="GFE463" s="34"/>
      <c r="GFF463" s="34"/>
      <c r="GFG463" s="34"/>
      <c r="GFH463" s="34"/>
      <c r="GFI463" s="34"/>
      <c r="GFJ463" s="34"/>
      <c r="GFK463" s="34"/>
      <c r="GFL463" s="34"/>
      <c r="GFM463" s="34"/>
      <c r="GFN463" s="34"/>
      <c r="GFO463" s="34"/>
      <c r="GFP463" s="34"/>
      <c r="GFQ463" s="34"/>
      <c r="GFR463" s="34"/>
      <c r="GFS463" s="34"/>
      <c r="GFT463" s="34"/>
      <c r="GFU463" s="34"/>
      <c r="GFV463" s="34"/>
      <c r="GFW463" s="34"/>
      <c r="GFX463" s="34"/>
      <c r="GFY463" s="34"/>
      <c r="GFZ463" s="34"/>
      <c r="GGA463" s="34"/>
      <c r="GGB463" s="34"/>
      <c r="GGC463" s="34"/>
      <c r="GGD463" s="34"/>
      <c r="GGE463" s="34"/>
      <c r="GGF463" s="34"/>
      <c r="GGG463" s="34"/>
      <c r="GGH463" s="34"/>
      <c r="GGI463" s="34"/>
      <c r="GGJ463" s="34"/>
      <c r="GGK463" s="34"/>
      <c r="GGL463" s="34"/>
      <c r="GGM463" s="34"/>
      <c r="GGN463" s="34"/>
      <c r="GGO463" s="34"/>
      <c r="GGP463" s="34"/>
      <c r="GGQ463" s="34"/>
      <c r="GGR463" s="34"/>
      <c r="GGS463" s="34"/>
      <c r="GGT463" s="34"/>
      <c r="GGU463" s="34"/>
      <c r="GGV463" s="34"/>
      <c r="GGW463" s="34"/>
      <c r="GGX463" s="34"/>
      <c r="GGY463" s="34"/>
      <c r="GGZ463" s="34"/>
      <c r="GHA463" s="34"/>
      <c r="GHB463" s="34"/>
      <c r="GHC463" s="34"/>
      <c r="GHD463" s="34"/>
      <c r="GHE463" s="34"/>
      <c r="GHF463" s="34"/>
      <c r="GHG463" s="34"/>
      <c r="GHH463" s="34"/>
      <c r="GHI463" s="34"/>
      <c r="GHJ463" s="34"/>
      <c r="GHK463" s="34"/>
      <c r="GHL463" s="34"/>
      <c r="GHM463" s="34"/>
      <c r="GHN463" s="34"/>
      <c r="GHO463" s="34"/>
      <c r="GHP463" s="34"/>
      <c r="GHQ463" s="34"/>
      <c r="GHR463" s="34"/>
      <c r="GHS463" s="34"/>
      <c r="GHT463" s="34"/>
      <c r="GHU463" s="34"/>
      <c r="GHV463" s="34"/>
      <c r="GHW463" s="34"/>
      <c r="GHX463" s="34"/>
      <c r="GHY463" s="34"/>
      <c r="GHZ463" s="34"/>
      <c r="GIA463" s="34"/>
      <c r="GIB463" s="34"/>
      <c r="GIC463" s="34"/>
      <c r="GID463" s="34"/>
      <c r="GIE463" s="34"/>
      <c r="GIF463" s="34"/>
      <c r="GIG463" s="34"/>
      <c r="GIH463" s="34"/>
      <c r="GII463" s="34"/>
      <c r="GIJ463" s="34"/>
      <c r="GIK463" s="34"/>
      <c r="GIL463" s="34"/>
      <c r="GIM463" s="34"/>
      <c r="GIN463" s="34"/>
      <c r="GIO463" s="34"/>
      <c r="GIP463" s="34"/>
      <c r="GIQ463" s="34"/>
      <c r="GIR463" s="34"/>
      <c r="GIS463" s="34"/>
      <c r="GIT463" s="34"/>
      <c r="GIU463" s="34"/>
      <c r="GIV463" s="34"/>
      <c r="GIW463" s="34"/>
      <c r="GIX463" s="34"/>
      <c r="GIY463" s="34"/>
      <c r="GIZ463" s="34"/>
      <c r="GJA463" s="34"/>
      <c r="GJB463" s="34"/>
      <c r="GJC463" s="34"/>
      <c r="GJD463" s="34"/>
      <c r="GJE463" s="34"/>
      <c r="GJF463" s="34"/>
      <c r="GJG463" s="34"/>
      <c r="GJH463" s="34"/>
      <c r="GJI463" s="34"/>
      <c r="GJJ463" s="34"/>
      <c r="GJK463" s="34"/>
      <c r="GJL463" s="34"/>
      <c r="GJM463" s="34"/>
      <c r="GJN463" s="34"/>
      <c r="GJO463" s="34"/>
      <c r="GJP463" s="34"/>
      <c r="GJQ463" s="34"/>
      <c r="GJR463" s="34"/>
      <c r="GJS463" s="34"/>
      <c r="GJT463" s="34"/>
      <c r="GJU463" s="34"/>
      <c r="GJV463" s="34"/>
      <c r="GJW463" s="34"/>
      <c r="GJX463" s="34"/>
      <c r="GJY463" s="34"/>
      <c r="GJZ463" s="34"/>
      <c r="GKA463" s="34"/>
      <c r="GKB463" s="34"/>
      <c r="GKC463" s="34"/>
      <c r="GKD463" s="34"/>
      <c r="GKE463" s="34"/>
      <c r="GKF463" s="34"/>
      <c r="GKG463" s="34"/>
      <c r="GKH463" s="34"/>
      <c r="GKI463" s="34"/>
      <c r="GKJ463" s="34"/>
      <c r="GKK463" s="34"/>
      <c r="GKL463" s="34"/>
      <c r="GKM463" s="34"/>
      <c r="GKN463" s="34"/>
      <c r="GKO463" s="34"/>
      <c r="GKP463" s="34"/>
      <c r="GKQ463" s="34"/>
      <c r="GKR463" s="34"/>
      <c r="GKS463" s="34"/>
      <c r="GKT463" s="34"/>
      <c r="GKU463" s="34"/>
      <c r="GKV463" s="34"/>
      <c r="GKW463" s="34"/>
      <c r="GKX463" s="34"/>
      <c r="GKY463" s="34"/>
      <c r="GKZ463" s="34"/>
      <c r="GLA463" s="34"/>
      <c r="GLB463" s="34"/>
      <c r="GLC463" s="34"/>
      <c r="GLD463" s="34"/>
      <c r="GLE463" s="34"/>
      <c r="GLF463" s="34"/>
      <c r="GLG463" s="34"/>
      <c r="GLH463" s="34"/>
      <c r="GLI463" s="34"/>
      <c r="GLJ463" s="34"/>
      <c r="GLK463" s="34"/>
      <c r="GLL463" s="34"/>
      <c r="GLM463" s="34"/>
      <c r="GLN463" s="34"/>
      <c r="GLO463" s="34"/>
      <c r="GLP463" s="34"/>
      <c r="GLQ463" s="34"/>
      <c r="GLR463" s="34"/>
      <c r="GLS463" s="34"/>
      <c r="GLT463" s="34"/>
      <c r="GLU463" s="34"/>
      <c r="GLV463" s="34"/>
      <c r="GLW463" s="34"/>
      <c r="GLX463" s="34"/>
      <c r="GLY463" s="34"/>
      <c r="GLZ463" s="34"/>
      <c r="GMA463" s="34"/>
      <c r="GMB463" s="34"/>
      <c r="GMC463" s="34"/>
      <c r="GMD463" s="34"/>
      <c r="GME463" s="34"/>
      <c r="GMF463" s="34"/>
      <c r="GMG463" s="34"/>
      <c r="GMH463" s="34"/>
      <c r="GMI463" s="34"/>
      <c r="GMJ463" s="34"/>
      <c r="GMK463" s="34"/>
      <c r="GML463" s="34"/>
      <c r="GMM463" s="34"/>
      <c r="GMN463" s="34"/>
      <c r="GMO463" s="34"/>
      <c r="GMP463" s="34"/>
      <c r="GMQ463" s="34"/>
      <c r="GMR463" s="34"/>
      <c r="GMS463" s="34"/>
      <c r="GMT463" s="34"/>
      <c r="GMU463" s="34"/>
      <c r="GMV463" s="34"/>
      <c r="GMW463" s="34"/>
      <c r="GMX463" s="34"/>
      <c r="GMY463" s="34"/>
      <c r="GMZ463" s="34"/>
      <c r="GNA463" s="34"/>
      <c r="GNB463" s="34"/>
      <c r="GNC463" s="34"/>
      <c r="GND463" s="34"/>
      <c r="GNE463" s="34"/>
      <c r="GNF463" s="34"/>
      <c r="GNG463" s="34"/>
      <c r="GNH463" s="34"/>
      <c r="GNI463" s="34"/>
      <c r="GNJ463" s="34"/>
      <c r="GNK463" s="34"/>
      <c r="GNL463" s="34"/>
      <c r="GNM463" s="34"/>
      <c r="GNN463" s="34"/>
      <c r="GNO463" s="34"/>
      <c r="GNP463" s="34"/>
      <c r="GNQ463" s="34"/>
      <c r="GNR463" s="34"/>
      <c r="GNS463" s="34"/>
      <c r="GNT463" s="34"/>
      <c r="GNU463" s="34"/>
      <c r="GNV463" s="34"/>
      <c r="GNW463" s="34"/>
      <c r="GNX463" s="34"/>
      <c r="GNY463" s="34"/>
      <c r="GNZ463" s="34"/>
      <c r="GOA463" s="34"/>
      <c r="GOB463" s="34"/>
      <c r="GOC463" s="34"/>
      <c r="GOD463" s="34"/>
      <c r="GOE463" s="34"/>
      <c r="GOF463" s="34"/>
      <c r="GOG463" s="34"/>
      <c r="GOH463" s="34"/>
      <c r="GOI463" s="34"/>
      <c r="GOJ463" s="34"/>
      <c r="GOK463" s="34"/>
      <c r="GOL463" s="34"/>
      <c r="GOM463" s="34"/>
      <c r="GON463" s="34"/>
      <c r="GOO463" s="34"/>
      <c r="GOP463" s="34"/>
      <c r="GOQ463" s="34"/>
      <c r="GOR463" s="34"/>
      <c r="GOS463" s="34"/>
      <c r="GOT463" s="34"/>
      <c r="GOU463" s="34"/>
      <c r="GOV463" s="34"/>
      <c r="GOW463" s="34"/>
      <c r="GOX463" s="34"/>
      <c r="GOY463" s="34"/>
      <c r="GOZ463" s="34"/>
      <c r="GPA463" s="34"/>
      <c r="GPB463" s="34"/>
      <c r="GPC463" s="34"/>
      <c r="GPD463" s="34"/>
      <c r="GPE463" s="34"/>
      <c r="GPF463" s="34"/>
      <c r="GPG463" s="34"/>
      <c r="GPH463" s="34"/>
      <c r="GPI463" s="34"/>
      <c r="GPJ463" s="34"/>
      <c r="GPK463" s="34"/>
      <c r="GPL463" s="34"/>
      <c r="GPM463" s="34"/>
      <c r="GPN463" s="34"/>
      <c r="GPO463" s="34"/>
      <c r="GPP463" s="34"/>
      <c r="GPQ463" s="34"/>
      <c r="GPR463" s="34"/>
      <c r="GPS463" s="34"/>
      <c r="GPT463" s="34"/>
      <c r="GPU463" s="34"/>
      <c r="GPV463" s="34"/>
      <c r="GPW463" s="34"/>
      <c r="GPX463" s="34"/>
      <c r="GPY463" s="34"/>
      <c r="GPZ463" s="34"/>
      <c r="GQA463" s="34"/>
      <c r="GQB463" s="34"/>
      <c r="GQC463" s="34"/>
      <c r="GQD463" s="34"/>
      <c r="GQE463" s="34"/>
      <c r="GQF463" s="34"/>
      <c r="GQG463" s="34"/>
      <c r="GQH463" s="34"/>
      <c r="GQI463" s="34"/>
      <c r="GQJ463" s="34"/>
      <c r="GQK463" s="34"/>
      <c r="GQL463" s="34"/>
      <c r="GQM463" s="34"/>
      <c r="GQN463" s="34"/>
      <c r="GQO463" s="34"/>
      <c r="GQP463" s="34"/>
      <c r="GQQ463" s="34"/>
      <c r="GQR463" s="34"/>
      <c r="GQS463" s="34"/>
      <c r="GQT463" s="34"/>
      <c r="GQU463" s="34"/>
      <c r="GQV463" s="34"/>
      <c r="GQW463" s="34"/>
      <c r="GQX463" s="34"/>
      <c r="GQY463" s="34"/>
      <c r="GQZ463" s="34"/>
      <c r="GRA463" s="34"/>
      <c r="GRB463" s="34"/>
      <c r="GRC463" s="34"/>
      <c r="GRD463" s="34"/>
      <c r="GRE463" s="34"/>
      <c r="GRF463" s="34"/>
      <c r="GRG463" s="34"/>
      <c r="GRH463" s="34"/>
      <c r="GRI463" s="34"/>
      <c r="GRJ463" s="34"/>
      <c r="GRK463" s="34"/>
      <c r="GRL463" s="34"/>
      <c r="GRM463" s="34"/>
      <c r="GRN463" s="34"/>
      <c r="GRO463" s="34"/>
      <c r="GRP463" s="34"/>
      <c r="GRQ463" s="34"/>
      <c r="GRR463" s="34"/>
      <c r="GRS463" s="34"/>
      <c r="GRT463" s="34"/>
      <c r="GRU463" s="34"/>
      <c r="GRV463" s="34"/>
      <c r="GRW463" s="34"/>
      <c r="GRX463" s="34"/>
      <c r="GRY463" s="34"/>
      <c r="GRZ463" s="34"/>
      <c r="GSA463" s="34"/>
      <c r="GSB463" s="34"/>
      <c r="GSC463" s="34"/>
      <c r="GSD463" s="34"/>
      <c r="GSE463" s="34"/>
      <c r="GSF463" s="34"/>
      <c r="GSG463" s="34"/>
      <c r="GSH463" s="34"/>
      <c r="GSI463" s="34"/>
      <c r="GSJ463" s="34"/>
      <c r="GSK463" s="34"/>
      <c r="GSL463" s="34"/>
      <c r="GSM463" s="34"/>
      <c r="GSN463" s="34"/>
      <c r="GSO463" s="34"/>
      <c r="GSP463" s="34"/>
      <c r="GSQ463" s="34"/>
      <c r="GSR463" s="34"/>
      <c r="GSS463" s="34"/>
      <c r="GST463" s="34"/>
      <c r="GSU463" s="34"/>
      <c r="GSV463" s="34"/>
      <c r="GSW463" s="34"/>
      <c r="GSX463" s="34"/>
      <c r="GSY463" s="34"/>
      <c r="GSZ463" s="34"/>
      <c r="GTA463" s="34"/>
      <c r="GTB463" s="34"/>
      <c r="GTC463" s="34"/>
      <c r="GTD463" s="34"/>
      <c r="GTE463" s="34"/>
      <c r="GTF463" s="34"/>
      <c r="GTG463" s="34"/>
      <c r="GTH463" s="34"/>
      <c r="GTI463" s="34"/>
      <c r="GTJ463" s="34"/>
      <c r="GTK463" s="34"/>
      <c r="GTL463" s="34"/>
      <c r="GTM463" s="34"/>
      <c r="GTN463" s="34"/>
      <c r="GTO463" s="34"/>
      <c r="GTP463" s="34"/>
      <c r="GTQ463" s="34"/>
      <c r="GTR463" s="34"/>
      <c r="GTS463" s="34"/>
      <c r="GTT463" s="34"/>
      <c r="GTU463" s="34"/>
      <c r="GTV463" s="34"/>
      <c r="GTW463" s="34"/>
      <c r="GTX463" s="34"/>
      <c r="GTY463" s="34"/>
      <c r="GTZ463" s="34"/>
      <c r="GUA463" s="34"/>
      <c r="GUB463" s="34"/>
      <c r="GUC463" s="34"/>
      <c r="GUD463" s="34"/>
      <c r="GUE463" s="34"/>
      <c r="GUF463" s="34"/>
      <c r="GUG463" s="34"/>
      <c r="GUH463" s="34"/>
      <c r="GUI463" s="34"/>
      <c r="GUJ463" s="34"/>
      <c r="GUK463" s="34"/>
      <c r="GUL463" s="34"/>
      <c r="GUM463" s="34"/>
      <c r="GUN463" s="34"/>
      <c r="GUO463" s="34"/>
      <c r="GUP463" s="34"/>
      <c r="GUQ463" s="34"/>
      <c r="GUR463" s="34"/>
      <c r="GUS463" s="34"/>
      <c r="GUT463" s="34"/>
      <c r="GUU463" s="34"/>
      <c r="GUV463" s="34"/>
      <c r="GUW463" s="34"/>
      <c r="GUX463" s="34"/>
      <c r="GUY463" s="34"/>
      <c r="GUZ463" s="34"/>
      <c r="GVA463" s="34"/>
      <c r="GVB463" s="34"/>
      <c r="GVC463" s="34"/>
      <c r="GVD463" s="34"/>
      <c r="GVE463" s="34"/>
      <c r="GVF463" s="34"/>
      <c r="GVG463" s="34"/>
      <c r="GVH463" s="34"/>
      <c r="GVI463" s="34"/>
      <c r="GVJ463" s="34"/>
      <c r="GVK463" s="34"/>
      <c r="GVL463" s="34"/>
      <c r="GVM463" s="34"/>
      <c r="GVN463" s="34"/>
      <c r="GVO463" s="34"/>
      <c r="GVP463" s="34"/>
      <c r="GVQ463" s="34"/>
      <c r="GVR463" s="34"/>
      <c r="GVS463" s="34"/>
      <c r="GVT463" s="34"/>
      <c r="GVU463" s="34"/>
      <c r="GVV463" s="34"/>
      <c r="GVW463" s="34"/>
      <c r="GVX463" s="34"/>
      <c r="GVY463" s="34"/>
      <c r="GVZ463" s="34"/>
      <c r="GWA463" s="34"/>
      <c r="GWB463" s="34"/>
      <c r="GWC463" s="34"/>
      <c r="GWD463" s="34"/>
      <c r="GWE463" s="34"/>
      <c r="GWF463" s="34"/>
      <c r="GWG463" s="34"/>
      <c r="GWH463" s="34"/>
      <c r="GWI463" s="34"/>
      <c r="GWJ463" s="34"/>
      <c r="GWK463" s="34"/>
      <c r="GWL463" s="34"/>
      <c r="GWM463" s="34"/>
      <c r="GWN463" s="34"/>
      <c r="GWO463" s="34"/>
      <c r="GWP463" s="34"/>
      <c r="GWQ463" s="34"/>
      <c r="GWR463" s="34"/>
      <c r="GWS463" s="34"/>
      <c r="GWT463" s="34"/>
      <c r="GWU463" s="34"/>
      <c r="GWV463" s="34"/>
      <c r="GWW463" s="34"/>
      <c r="GWX463" s="34"/>
      <c r="GWY463" s="34"/>
      <c r="GWZ463" s="34"/>
      <c r="GXA463" s="34"/>
      <c r="GXB463" s="34"/>
      <c r="GXC463" s="34"/>
      <c r="GXD463" s="34"/>
      <c r="GXE463" s="34"/>
      <c r="GXF463" s="34"/>
      <c r="GXG463" s="34"/>
      <c r="GXH463" s="34"/>
      <c r="GXI463" s="34"/>
      <c r="GXJ463" s="34"/>
      <c r="GXK463" s="34"/>
      <c r="GXL463" s="34"/>
      <c r="GXM463" s="34"/>
      <c r="GXN463" s="34"/>
      <c r="GXO463" s="34"/>
      <c r="GXP463" s="34"/>
      <c r="GXQ463" s="34"/>
      <c r="GXR463" s="34"/>
      <c r="GXS463" s="34"/>
      <c r="GXT463" s="34"/>
      <c r="GXU463" s="34"/>
      <c r="GXV463" s="34"/>
      <c r="GXW463" s="34"/>
      <c r="GXX463" s="34"/>
      <c r="GXY463" s="34"/>
      <c r="GXZ463" s="34"/>
      <c r="GYA463" s="34"/>
      <c r="GYB463" s="34"/>
      <c r="GYC463" s="34"/>
      <c r="GYD463" s="34"/>
      <c r="GYE463" s="34"/>
      <c r="GYF463" s="34"/>
      <c r="GYG463" s="34"/>
      <c r="GYH463" s="34"/>
      <c r="GYI463" s="34"/>
      <c r="GYJ463" s="34"/>
      <c r="GYK463" s="34"/>
      <c r="GYL463" s="34"/>
      <c r="GYM463" s="34"/>
      <c r="GYN463" s="34"/>
      <c r="GYO463" s="34"/>
      <c r="GYP463" s="34"/>
      <c r="GYQ463" s="34"/>
      <c r="GYR463" s="34"/>
      <c r="GYS463" s="34"/>
      <c r="GYT463" s="34"/>
      <c r="GYU463" s="34"/>
      <c r="GYV463" s="34"/>
      <c r="GYW463" s="34"/>
      <c r="GYX463" s="34"/>
      <c r="GYY463" s="34"/>
      <c r="GYZ463" s="34"/>
      <c r="GZA463" s="34"/>
      <c r="GZB463" s="34"/>
      <c r="GZC463" s="34"/>
      <c r="GZD463" s="34"/>
      <c r="GZE463" s="34"/>
      <c r="GZF463" s="34"/>
      <c r="GZG463" s="34"/>
      <c r="GZH463" s="34"/>
      <c r="GZI463" s="34"/>
      <c r="GZJ463" s="34"/>
      <c r="GZK463" s="34"/>
      <c r="GZL463" s="34"/>
      <c r="GZM463" s="34"/>
      <c r="GZN463" s="34"/>
      <c r="GZO463" s="34"/>
      <c r="GZP463" s="34"/>
      <c r="GZQ463" s="34"/>
      <c r="GZR463" s="34"/>
      <c r="GZS463" s="34"/>
      <c r="GZT463" s="34"/>
      <c r="GZU463" s="34"/>
      <c r="GZV463" s="34"/>
      <c r="GZW463" s="34"/>
      <c r="GZX463" s="34"/>
      <c r="GZY463" s="34"/>
      <c r="GZZ463" s="34"/>
      <c r="HAA463" s="34"/>
      <c r="HAB463" s="34"/>
      <c r="HAC463" s="34"/>
      <c r="HAD463" s="34"/>
      <c r="HAE463" s="34"/>
      <c r="HAF463" s="34"/>
      <c r="HAG463" s="34"/>
      <c r="HAH463" s="34"/>
      <c r="HAI463" s="34"/>
      <c r="HAJ463" s="34"/>
      <c r="HAK463" s="34"/>
      <c r="HAL463" s="34"/>
      <c r="HAM463" s="34"/>
      <c r="HAN463" s="34"/>
      <c r="HAO463" s="34"/>
      <c r="HAP463" s="34"/>
      <c r="HAQ463" s="34"/>
      <c r="HAR463" s="34"/>
      <c r="HAS463" s="34"/>
      <c r="HAT463" s="34"/>
      <c r="HAU463" s="34"/>
      <c r="HAV463" s="34"/>
      <c r="HAW463" s="34"/>
      <c r="HAX463" s="34"/>
      <c r="HAY463" s="34"/>
      <c r="HAZ463" s="34"/>
      <c r="HBA463" s="34"/>
      <c r="HBB463" s="34"/>
      <c r="HBC463" s="34"/>
      <c r="HBD463" s="34"/>
      <c r="HBE463" s="34"/>
      <c r="HBF463" s="34"/>
      <c r="HBG463" s="34"/>
      <c r="HBH463" s="34"/>
      <c r="HBI463" s="34"/>
      <c r="HBJ463" s="34"/>
      <c r="HBK463" s="34"/>
      <c r="HBL463" s="34"/>
      <c r="HBM463" s="34"/>
      <c r="HBN463" s="34"/>
      <c r="HBO463" s="34"/>
      <c r="HBP463" s="34"/>
      <c r="HBQ463" s="34"/>
      <c r="HBR463" s="34"/>
      <c r="HBS463" s="34"/>
      <c r="HBT463" s="34"/>
      <c r="HBU463" s="34"/>
      <c r="HBV463" s="34"/>
      <c r="HBW463" s="34"/>
      <c r="HBX463" s="34"/>
      <c r="HBY463" s="34"/>
      <c r="HBZ463" s="34"/>
      <c r="HCA463" s="34"/>
      <c r="HCB463" s="34"/>
      <c r="HCC463" s="34"/>
      <c r="HCD463" s="34"/>
      <c r="HCE463" s="34"/>
      <c r="HCF463" s="34"/>
      <c r="HCG463" s="34"/>
      <c r="HCH463" s="34"/>
      <c r="HCI463" s="34"/>
      <c r="HCJ463" s="34"/>
      <c r="HCK463" s="34"/>
      <c r="HCL463" s="34"/>
      <c r="HCM463" s="34"/>
      <c r="HCN463" s="34"/>
      <c r="HCO463" s="34"/>
      <c r="HCP463" s="34"/>
      <c r="HCQ463" s="34"/>
      <c r="HCR463" s="34"/>
      <c r="HCS463" s="34"/>
      <c r="HCT463" s="34"/>
      <c r="HCU463" s="34"/>
      <c r="HCV463" s="34"/>
      <c r="HCW463" s="34"/>
      <c r="HCX463" s="34"/>
      <c r="HCY463" s="34"/>
      <c r="HCZ463" s="34"/>
      <c r="HDA463" s="34"/>
      <c r="HDB463" s="34"/>
      <c r="HDC463" s="34"/>
      <c r="HDD463" s="34"/>
      <c r="HDE463" s="34"/>
      <c r="HDF463" s="34"/>
      <c r="HDG463" s="34"/>
      <c r="HDH463" s="34"/>
      <c r="HDI463" s="34"/>
      <c r="HDJ463" s="34"/>
      <c r="HDK463" s="34"/>
      <c r="HDL463" s="34"/>
      <c r="HDM463" s="34"/>
      <c r="HDN463" s="34"/>
      <c r="HDO463" s="34"/>
      <c r="HDP463" s="34"/>
      <c r="HDQ463" s="34"/>
      <c r="HDR463" s="34"/>
      <c r="HDS463" s="34"/>
      <c r="HDT463" s="34"/>
      <c r="HDU463" s="34"/>
      <c r="HDV463" s="34"/>
      <c r="HDW463" s="34"/>
      <c r="HDX463" s="34"/>
      <c r="HDY463" s="34"/>
      <c r="HDZ463" s="34"/>
      <c r="HEA463" s="34"/>
      <c r="HEB463" s="34"/>
      <c r="HEC463" s="34"/>
      <c r="HED463" s="34"/>
      <c r="HEE463" s="34"/>
      <c r="HEF463" s="34"/>
      <c r="HEG463" s="34"/>
      <c r="HEH463" s="34"/>
      <c r="HEI463" s="34"/>
      <c r="HEJ463" s="34"/>
      <c r="HEK463" s="34"/>
      <c r="HEL463" s="34"/>
      <c r="HEM463" s="34"/>
      <c r="HEN463" s="34"/>
      <c r="HEO463" s="34"/>
      <c r="HEP463" s="34"/>
      <c r="HEQ463" s="34"/>
      <c r="HER463" s="34"/>
      <c r="HES463" s="34"/>
      <c r="HET463" s="34"/>
      <c r="HEU463" s="34"/>
      <c r="HEV463" s="34"/>
      <c r="HEW463" s="34"/>
      <c r="HEX463" s="34"/>
      <c r="HEY463" s="34"/>
      <c r="HEZ463" s="34"/>
      <c r="HFA463" s="34"/>
      <c r="HFB463" s="34"/>
      <c r="HFC463" s="34"/>
      <c r="HFD463" s="34"/>
      <c r="HFE463" s="34"/>
      <c r="HFF463" s="34"/>
      <c r="HFG463" s="34"/>
      <c r="HFH463" s="34"/>
      <c r="HFI463" s="34"/>
      <c r="HFJ463" s="34"/>
      <c r="HFK463" s="34"/>
      <c r="HFL463" s="34"/>
      <c r="HFM463" s="34"/>
      <c r="HFN463" s="34"/>
      <c r="HFO463" s="34"/>
      <c r="HFP463" s="34"/>
      <c r="HFQ463" s="34"/>
      <c r="HFR463" s="34"/>
      <c r="HFS463" s="34"/>
      <c r="HFT463" s="34"/>
      <c r="HFU463" s="34"/>
      <c r="HFV463" s="34"/>
      <c r="HFW463" s="34"/>
      <c r="HFX463" s="34"/>
      <c r="HFY463" s="34"/>
      <c r="HFZ463" s="34"/>
      <c r="HGA463" s="34"/>
      <c r="HGB463" s="34"/>
      <c r="HGC463" s="34"/>
      <c r="HGD463" s="34"/>
      <c r="HGE463" s="34"/>
      <c r="HGF463" s="34"/>
      <c r="HGG463" s="34"/>
      <c r="HGH463" s="34"/>
      <c r="HGI463" s="34"/>
      <c r="HGJ463" s="34"/>
      <c r="HGK463" s="34"/>
      <c r="HGL463" s="34"/>
      <c r="HGM463" s="34"/>
      <c r="HGN463" s="34"/>
      <c r="HGO463" s="34"/>
      <c r="HGP463" s="34"/>
      <c r="HGQ463" s="34"/>
      <c r="HGR463" s="34"/>
      <c r="HGS463" s="34"/>
      <c r="HGT463" s="34"/>
      <c r="HGU463" s="34"/>
      <c r="HGV463" s="34"/>
      <c r="HGW463" s="34"/>
      <c r="HGX463" s="34"/>
      <c r="HGY463" s="34"/>
      <c r="HGZ463" s="34"/>
      <c r="HHA463" s="34"/>
      <c r="HHB463" s="34"/>
      <c r="HHC463" s="34"/>
      <c r="HHD463" s="34"/>
      <c r="HHE463" s="34"/>
      <c r="HHF463" s="34"/>
      <c r="HHG463" s="34"/>
      <c r="HHH463" s="34"/>
      <c r="HHI463" s="34"/>
      <c r="HHJ463" s="34"/>
      <c r="HHK463" s="34"/>
      <c r="HHL463" s="34"/>
      <c r="HHM463" s="34"/>
      <c r="HHN463" s="34"/>
      <c r="HHO463" s="34"/>
      <c r="HHP463" s="34"/>
      <c r="HHQ463" s="34"/>
      <c r="HHR463" s="34"/>
      <c r="HHS463" s="34"/>
      <c r="HHT463" s="34"/>
      <c r="HHU463" s="34"/>
      <c r="HHV463" s="34"/>
      <c r="HHW463" s="34"/>
      <c r="HHX463" s="34"/>
      <c r="HHY463" s="34"/>
      <c r="HHZ463" s="34"/>
      <c r="HIA463" s="34"/>
      <c r="HIB463" s="34"/>
      <c r="HIC463" s="34"/>
      <c r="HID463" s="34"/>
      <c r="HIE463" s="34"/>
      <c r="HIF463" s="34"/>
      <c r="HIG463" s="34"/>
      <c r="HIH463" s="34"/>
      <c r="HII463" s="34"/>
      <c r="HIJ463" s="34"/>
      <c r="HIK463" s="34"/>
      <c r="HIL463" s="34"/>
      <c r="HIM463" s="34"/>
      <c r="HIN463" s="34"/>
      <c r="HIO463" s="34"/>
      <c r="HIP463" s="34"/>
      <c r="HIQ463" s="34"/>
      <c r="HIR463" s="34"/>
      <c r="HIS463" s="34"/>
      <c r="HIT463" s="34"/>
      <c r="HIU463" s="34"/>
      <c r="HIV463" s="34"/>
      <c r="HIW463" s="34"/>
      <c r="HIX463" s="34"/>
      <c r="HIY463" s="34"/>
      <c r="HIZ463" s="34"/>
      <c r="HJA463" s="34"/>
      <c r="HJB463" s="34"/>
      <c r="HJC463" s="34"/>
      <c r="HJD463" s="34"/>
      <c r="HJE463" s="34"/>
      <c r="HJF463" s="34"/>
      <c r="HJG463" s="34"/>
      <c r="HJH463" s="34"/>
      <c r="HJI463" s="34"/>
      <c r="HJJ463" s="34"/>
      <c r="HJK463" s="34"/>
      <c r="HJL463" s="34"/>
      <c r="HJM463" s="34"/>
      <c r="HJN463" s="34"/>
      <c r="HJO463" s="34"/>
      <c r="HJP463" s="34"/>
      <c r="HJQ463" s="34"/>
      <c r="HJR463" s="34"/>
      <c r="HJS463" s="34"/>
      <c r="HJT463" s="34"/>
      <c r="HJU463" s="34"/>
      <c r="HJV463" s="34"/>
      <c r="HJW463" s="34"/>
      <c r="HJX463" s="34"/>
      <c r="HJY463" s="34"/>
      <c r="HJZ463" s="34"/>
      <c r="HKA463" s="34"/>
      <c r="HKB463" s="34"/>
      <c r="HKC463" s="34"/>
      <c r="HKD463" s="34"/>
      <c r="HKE463" s="34"/>
      <c r="HKF463" s="34"/>
      <c r="HKG463" s="34"/>
      <c r="HKH463" s="34"/>
      <c r="HKI463" s="34"/>
      <c r="HKJ463" s="34"/>
      <c r="HKK463" s="34"/>
      <c r="HKL463" s="34"/>
      <c r="HKM463" s="34"/>
      <c r="HKN463" s="34"/>
      <c r="HKO463" s="34"/>
      <c r="HKP463" s="34"/>
      <c r="HKQ463" s="34"/>
      <c r="HKR463" s="34"/>
      <c r="HKS463" s="34"/>
      <c r="HKT463" s="34"/>
      <c r="HKU463" s="34"/>
      <c r="HKV463" s="34"/>
      <c r="HKW463" s="34"/>
      <c r="HKX463" s="34"/>
      <c r="HKY463" s="34"/>
      <c r="HKZ463" s="34"/>
      <c r="HLA463" s="34"/>
      <c r="HLB463" s="34"/>
      <c r="HLC463" s="34"/>
      <c r="HLD463" s="34"/>
      <c r="HLE463" s="34"/>
      <c r="HLF463" s="34"/>
      <c r="HLG463" s="34"/>
      <c r="HLH463" s="34"/>
      <c r="HLI463" s="34"/>
      <c r="HLJ463" s="34"/>
      <c r="HLK463" s="34"/>
      <c r="HLL463" s="34"/>
      <c r="HLM463" s="34"/>
      <c r="HLN463" s="34"/>
      <c r="HLO463" s="34"/>
      <c r="HLP463" s="34"/>
      <c r="HLQ463" s="34"/>
      <c r="HLR463" s="34"/>
      <c r="HLS463" s="34"/>
      <c r="HLT463" s="34"/>
      <c r="HLU463" s="34"/>
      <c r="HLV463" s="34"/>
      <c r="HLW463" s="34"/>
      <c r="HLX463" s="34"/>
      <c r="HLY463" s="34"/>
      <c r="HLZ463" s="34"/>
      <c r="HMA463" s="34"/>
      <c r="HMB463" s="34"/>
      <c r="HMC463" s="34"/>
      <c r="HMD463" s="34"/>
      <c r="HME463" s="34"/>
      <c r="HMF463" s="34"/>
      <c r="HMG463" s="34"/>
      <c r="HMH463" s="34"/>
      <c r="HMI463" s="34"/>
      <c r="HMJ463" s="34"/>
      <c r="HMK463" s="34"/>
      <c r="HML463" s="34"/>
      <c r="HMM463" s="34"/>
      <c r="HMN463" s="34"/>
      <c r="HMO463" s="34"/>
      <c r="HMP463" s="34"/>
      <c r="HMQ463" s="34"/>
      <c r="HMR463" s="34"/>
      <c r="HMS463" s="34"/>
      <c r="HMT463" s="34"/>
      <c r="HMU463" s="34"/>
      <c r="HMV463" s="34"/>
      <c r="HMW463" s="34"/>
      <c r="HMX463" s="34"/>
      <c r="HMY463" s="34"/>
      <c r="HMZ463" s="34"/>
      <c r="HNA463" s="34"/>
      <c r="HNB463" s="34"/>
      <c r="HNC463" s="34"/>
      <c r="HND463" s="34"/>
      <c r="HNE463" s="34"/>
      <c r="HNF463" s="34"/>
      <c r="HNG463" s="34"/>
      <c r="HNH463" s="34"/>
      <c r="HNI463" s="34"/>
      <c r="HNJ463" s="34"/>
      <c r="HNK463" s="34"/>
      <c r="HNL463" s="34"/>
      <c r="HNM463" s="34"/>
      <c r="HNN463" s="34"/>
      <c r="HNO463" s="34"/>
      <c r="HNP463" s="34"/>
      <c r="HNQ463" s="34"/>
      <c r="HNR463" s="34"/>
      <c r="HNS463" s="34"/>
      <c r="HNT463" s="34"/>
      <c r="HNU463" s="34"/>
      <c r="HNV463" s="34"/>
      <c r="HNW463" s="34"/>
      <c r="HNX463" s="34"/>
      <c r="HNY463" s="34"/>
      <c r="HNZ463" s="34"/>
      <c r="HOA463" s="34"/>
      <c r="HOB463" s="34"/>
      <c r="HOC463" s="34"/>
      <c r="HOD463" s="34"/>
      <c r="HOE463" s="34"/>
      <c r="HOF463" s="34"/>
      <c r="HOG463" s="34"/>
      <c r="HOH463" s="34"/>
      <c r="HOI463" s="34"/>
      <c r="HOJ463" s="34"/>
      <c r="HOK463" s="34"/>
      <c r="HOL463" s="34"/>
      <c r="HOM463" s="34"/>
      <c r="HON463" s="34"/>
      <c r="HOO463" s="34"/>
      <c r="HOP463" s="34"/>
      <c r="HOQ463" s="34"/>
      <c r="HOR463" s="34"/>
      <c r="HOS463" s="34"/>
      <c r="HOT463" s="34"/>
      <c r="HOU463" s="34"/>
      <c r="HOV463" s="34"/>
      <c r="HOW463" s="34"/>
      <c r="HOX463" s="34"/>
      <c r="HOY463" s="34"/>
      <c r="HOZ463" s="34"/>
      <c r="HPA463" s="34"/>
      <c r="HPB463" s="34"/>
      <c r="HPC463" s="34"/>
      <c r="HPD463" s="34"/>
      <c r="HPE463" s="34"/>
      <c r="HPF463" s="34"/>
      <c r="HPG463" s="34"/>
      <c r="HPH463" s="34"/>
      <c r="HPI463" s="34"/>
      <c r="HPJ463" s="34"/>
      <c r="HPK463" s="34"/>
      <c r="HPL463" s="34"/>
      <c r="HPM463" s="34"/>
      <c r="HPN463" s="34"/>
      <c r="HPO463" s="34"/>
      <c r="HPP463" s="34"/>
      <c r="HPQ463" s="34"/>
      <c r="HPR463" s="34"/>
      <c r="HPS463" s="34"/>
      <c r="HPT463" s="34"/>
      <c r="HPU463" s="34"/>
      <c r="HPV463" s="34"/>
      <c r="HPW463" s="34"/>
      <c r="HPX463" s="34"/>
      <c r="HPY463" s="34"/>
      <c r="HPZ463" s="34"/>
      <c r="HQA463" s="34"/>
      <c r="HQB463" s="34"/>
      <c r="HQC463" s="34"/>
      <c r="HQD463" s="34"/>
      <c r="HQE463" s="34"/>
      <c r="HQF463" s="34"/>
      <c r="HQG463" s="34"/>
      <c r="HQH463" s="34"/>
      <c r="HQI463" s="34"/>
      <c r="HQJ463" s="34"/>
      <c r="HQK463" s="34"/>
      <c r="HQL463" s="34"/>
      <c r="HQM463" s="34"/>
      <c r="HQN463" s="34"/>
      <c r="HQO463" s="34"/>
      <c r="HQP463" s="34"/>
      <c r="HQQ463" s="34"/>
      <c r="HQR463" s="34"/>
      <c r="HQS463" s="34"/>
      <c r="HQT463" s="34"/>
      <c r="HQU463" s="34"/>
      <c r="HQV463" s="34"/>
      <c r="HQW463" s="34"/>
      <c r="HQX463" s="34"/>
      <c r="HQY463" s="34"/>
      <c r="HQZ463" s="34"/>
      <c r="HRA463" s="34"/>
      <c r="HRB463" s="34"/>
      <c r="HRC463" s="34"/>
      <c r="HRD463" s="34"/>
      <c r="HRE463" s="34"/>
      <c r="HRF463" s="34"/>
      <c r="HRG463" s="34"/>
      <c r="HRH463" s="34"/>
      <c r="HRI463" s="34"/>
      <c r="HRJ463" s="34"/>
      <c r="HRK463" s="34"/>
      <c r="HRL463" s="34"/>
      <c r="HRM463" s="34"/>
      <c r="HRN463" s="34"/>
      <c r="HRO463" s="34"/>
      <c r="HRP463" s="34"/>
      <c r="HRQ463" s="34"/>
      <c r="HRR463" s="34"/>
      <c r="HRS463" s="34"/>
      <c r="HRT463" s="34"/>
      <c r="HRU463" s="34"/>
      <c r="HRV463" s="34"/>
      <c r="HRW463" s="34"/>
      <c r="HRX463" s="34"/>
      <c r="HRY463" s="34"/>
      <c r="HRZ463" s="34"/>
      <c r="HSA463" s="34"/>
      <c r="HSB463" s="34"/>
      <c r="HSC463" s="34"/>
      <c r="HSD463" s="34"/>
      <c r="HSE463" s="34"/>
      <c r="HSF463" s="34"/>
      <c r="HSG463" s="34"/>
      <c r="HSH463" s="34"/>
      <c r="HSI463" s="34"/>
      <c r="HSJ463" s="34"/>
      <c r="HSK463" s="34"/>
      <c r="HSL463" s="34"/>
      <c r="HSM463" s="34"/>
      <c r="HSN463" s="34"/>
      <c r="HSO463" s="34"/>
      <c r="HSP463" s="34"/>
      <c r="HSQ463" s="34"/>
      <c r="HSR463" s="34"/>
      <c r="HSS463" s="34"/>
      <c r="HST463" s="34"/>
      <c r="HSU463" s="34"/>
      <c r="HSV463" s="34"/>
      <c r="HSW463" s="34"/>
      <c r="HSX463" s="34"/>
      <c r="HSY463" s="34"/>
      <c r="HSZ463" s="34"/>
      <c r="HTA463" s="34"/>
      <c r="HTB463" s="34"/>
      <c r="HTC463" s="34"/>
      <c r="HTD463" s="34"/>
      <c r="HTE463" s="34"/>
      <c r="HTF463" s="34"/>
      <c r="HTG463" s="34"/>
      <c r="HTH463" s="34"/>
      <c r="HTI463" s="34"/>
      <c r="HTJ463" s="34"/>
      <c r="HTK463" s="34"/>
      <c r="HTL463" s="34"/>
      <c r="HTM463" s="34"/>
      <c r="HTN463" s="34"/>
      <c r="HTO463" s="34"/>
      <c r="HTP463" s="34"/>
      <c r="HTQ463" s="34"/>
      <c r="HTR463" s="34"/>
      <c r="HTS463" s="34"/>
      <c r="HTT463" s="34"/>
      <c r="HTU463" s="34"/>
      <c r="HTV463" s="34"/>
      <c r="HTW463" s="34"/>
      <c r="HTX463" s="34"/>
      <c r="HTY463" s="34"/>
      <c r="HTZ463" s="34"/>
      <c r="HUA463" s="34"/>
      <c r="HUB463" s="34"/>
      <c r="HUC463" s="34"/>
      <c r="HUD463" s="34"/>
      <c r="HUE463" s="34"/>
      <c r="HUF463" s="34"/>
      <c r="HUG463" s="34"/>
      <c r="HUH463" s="34"/>
      <c r="HUI463" s="34"/>
      <c r="HUJ463" s="34"/>
      <c r="HUK463" s="34"/>
      <c r="HUL463" s="34"/>
      <c r="HUM463" s="34"/>
      <c r="HUN463" s="34"/>
      <c r="HUO463" s="34"/>
      <c r="HUP463" s="34"/>
      <c r="HUQ463" s="34"/>
      <c r="HUR463" s="34"/>
      <c r="HUS463" s="34"/>
      <c r="HUT463" s="34"/>
      <c r="HUU463" s="34"/>
      <c r="HUV463" s="34"/>
      <c r="HUW463" s="34"/>
      <c r="HUX463" s="34"/>
      <c r="HUY463" s="34"/>
      <c r="HUZ463" s="34"/>
      <c r="HVA463" s="34"/>
      <c r="HVB463" s="34"/>
      <c r="HVC463" s="34"/>
      <c r="HVD463" s="34"/>
      <c r="HVE463" s="34"/>
      <c r="HVF463" s="34"/>
      <c r="HVG463" s="34"/>
      <c r="HVH463" s="34"/>
      <c r="HVI463" s="34"/>
      <c r="HVJ463" s="34"/>
      <c r="HVK463" s="34"/>
      <c r="HVL463" s="34"/>
      <c r="HVM463" s="34"/>
      <c r="HVN463" s="34"/>
      <c r="HVO463" s="34"/>
      <c r="HVP463" s="34"/>
      <c r="HVQ463" s="34"/>
      <c r="HVR463" s="34"/>
      <c r="HVS463" s="34"/>
      <c r="HVT463" s="34"/>
      <c r="HVU463" s="34"/>
      <c r="HVV463" s="34"/>
      <c r="HVW463" s="34"/>
      <c r="HVX463" s="34"/>
      <c r="HVY463" s="34"/>
      <c r="HVZ463" s="34"/>
      <c r="HWA463" s="34"/>
      <c r="HWB463" s="34"/>
      <c r="HWC463" s="34"/>
      <c r="HWD463" s="34"/>
      <c r="HWE463" s="34"/>
      <c r="HWF463" s="34"/>
      <c r="HWG463" s="34"/>
      <c r="HWH463" s="34"/>
      <c r="HWI463" s="34"/>
      <c r="HWJ463" s="34"/>
      <c r="HWK463" s="34"/>
      <c r="HWL463" s="34"/>
      <c r="HWM463" s="34"/>
      <c r="HWN463" s="34"/>
      <c r="HWO463" s="34"/>
      <c r="HWP463" s="34"/>
      <c r="HWQ463" s="34"/>
      <c r="HWR463" s="34"/>
      <c r="HWS463" s="34"/>
      <c r="HWT463" s="34"/>
      <c r="HWU463" s="34"/>
      <c r="HWV463" s="34"/>
      <c r="HWW463" s="34"/>
      <c r="HWX463" s="34"/>
      <c r="HWY463" s="34"/>
      <c r="HWZ463" s="34"/>
      <c r="HXA463" s="34"/>
      <c r="HXB463" s="34"/>
      <c r="HXC463" s="34"/>
      <c r="HXD463" s="34"/>
      <c r="HXE463" s="34"/>
      <c r="HXF463" s="34"/>
      <c r="HXG463" s="34"/>
      <c r="HXH463" s="34"/>
      <c r="HXI463" s="34"/>
      <c r="HXJ463" s="34"/>
      <c r="HXK463" s="34"/>
      <c r="HXL463" s="34"/>
      <c r="HXM463" s="34"/>
      <c r="HXN463" s="34"/>
      <c r="HXO463" s="34"/>
      <c r="HXP463" s="34"/>
      <c r="HXQ463" s="34"/>
      <c r="HXR463" s="34"/>
      <c r="HXS463" s="34"/>
      <c r="HXT463" s="34"/>
      <c r="HXU463" s="34"/>
      <c r="HXV463" s="34"/>
      <c r="HXW463" s="34"/>
      <c r="HXX463" s="34"/>
      <c r="HXY463" s="34"/>
      <c r="HXZ463" s="34"/>
      <c r="HYA463" s="34"/>
      <c r="HYB463" s="34"/>
      <c r="HYC463" s="34"/>
      <c r="HYD463" s="34"/>
      <c r="HYE463" s="34"/>
      <c r="HYF463" s="34"/>
      <c r="HYG463" s="34"/>
      <c r="HYH463" s="34"/>
      <c r="HYI463" s="34"/>
      <c r="HYJ463" s="34"/>
      <c r="HYK463" s="34"/>
      <c r="HYL463" s="34"/>
      <c r="HYM463" s="34"/>
      <c r="HYN463" s="34"/>
      <c r="HYO463" s="34"/>
      <c r="HYP463" s="34"/>
      <c r="HYQ463" s="34"/>
      <c r="HYR463" s="34"/>
      <c r="HYS463" s="34"/>
      <c r="HYT463" s="34"/>
      <c r="HYU463" s="34"/>
      <c r="HYV463" s="34"/>
      <c r="HYW463" s="34"/>
      <c r="HYX463" s="34"/>
      <c r="HYY463" s="34"/>
      <c r="HYZ463" s="34"/>
      <c r="HZA463" s="34"/>
      <c r="HZB463" s="34"/>
      <c r="HZC463" s="34"/>
      <c r="HZD463" s="34"/>
      <c r="HZE463" s="34"/>
      <c r="HZF463" s="34"/>
      <c r="HZG463" s="34"/>
      <c r="HZH463" s="34"/>
      <c r="HZI463" s="34"/>
      <c r="HZJ463" s="34"/>
      <c r="HZK463" s="34"/>
      <c r="HZL463" s="34"/>
      <c r="HZM463" s="34"/>
      <c r="HZN463" s="34"/>
      <c r="HZO463" s="34"/>
      <c r="HZP463" s="34"/>
      <c r="HZQ463" s="34"/>
      <c r="HZR463" s="34"/>
      <c r="HZS463" s="34"/>
      <c r="HZT463" s="34"/>
      <c r="HZU463" s="34"/>
      <c r="HZV463" s="34"/>
      <c r="HZW463" s="34"/>
      <c r="HZX463" s="34"/>
      <c r="HZY463" s="34"/>
      <c r="HZZ463" s="34"/>
      <c r="IAA463" s="34"/>
      <c r="IAB463" s="34"/>
      <c r="IAC463" s="34"/>
      <c r="IAD463" s="34"/>
      <c r="IAE463" s="34"/>
      <c r="IAF463" s="34"/>
      <c r="IAG463" s="34"/>
      <c r="IAH463" s="34"/>
      <c r="IAI463" s="34"/>
      <c r="IAJ463" s="34"/>
      <c r="IAK463" s="34"/>
      <c r="IAL463" s="34"/>
      <c r="IAM463" s="34"/>
      <c r="IAN463" s="34"/>
      <c r="IAO463" s="34"/>
      <c r="IAP463" s="34"/>
      <c r="IAQ463" s="34"/>
      <c r="IAR463" s="34"/>
      <c r="IAS463" s="34"/>
      <c r="IAT463" s="34"/>
      <c r="IAU463" s="34"/>
      <c r="IAV463" s="34"/>
      <c r="IAW463" s="34"/>
      <c r="IAX463" s="34"/>
      <c r="IAY463" s="34"/>
      <c r="IAZ463" s="34"/>
      <c r="IBA463" s="34"/>
      <c r="IBB463" s="34"/>
      <c r="IBC463" s="34"/>
      <c r="IBD463" s="34"/>
      <c r="IBE463" s="34"/>
      <c r="IBF463" s="34"/>
      <c r="IBG463" s="34"/>
      <c r="IBH463" s="34"/>
      <c r="IBI463" s="34"/>
      <c r="IBJ463" s="34"/>
      <c r="IBK463" s="34"/>
      <c r="IBL463" s="34"/>
      <c r="IBM463" s="34"/>
      <c r="IBN463" s="34"/>
      <c r="IBO463" s="34"/>
      <c r="IBP463" s="34"/>
      <c r="IBQ463" s="34"/>
      <c r="IBR463" s="34"/>
      <c r="IBS463" s="34"/>
      <c r="IBT463" s="34"/>
      <c r="IBU463" s="34"/>
      <c r="IBV463" s="34"/>
      <c r="IBW463" s="34"/>
      <c r="IBX463" s="34"/>
      <c r="IBY463" s="34"/>
      <c r="IBZ463" s="34"/>
      <c r="ICA463" s="34"/>
      <c r="ICB463" s="34"/>
      <c r="ICC463" s="34"/>
      <c r="ICD463" s="34"/>
      <c r="ICE463" s="34"/>
      <c r="ICF463" s="34"/>
      <c r="ICG463" s="34"/>
      <c r="ICH463" s="34"/>
      <c r="ICI463" s="34"/>
      <c r="ICJ463" s="34"/>
      <c r="ICK463" s="34"/>
      <c r="ICL463" s="34"/>
      <c r="ICM463" s="34"/>
      <c r="ICN463" s="34"/>
      <c r="ICO463" s="34"/>
      <c r="ICP463" s="34"/>
      <c r="ICQ463" s="34"/>
      <c r="ICR463" s="34"/>
      <c r="ICS463" s="34"/>
      <c r="ICT463" s="34"/>
      <c r="ICU463" s="34"/>
      <c r="ICV463" s="34"/>
      <c r="ICW463" s="34"/>
      <c r="ICX463" s="34"/>
      <c r="ICY463" s="34"/>
      <c r="ICZ463" s="34"/>
      <c r="IDA463" s="34"/>
      <c r="IDB463" s="34"/>
      <c r="IDC463" s="34"/>
      <c r="IDD463" s="34"/>
      <c r="IDE463" s="34"/>
      <c r="IDF463" s="34"/>
      <c r="IDG463" s="34"/>
      <c r="IDH463" s="34"/>
      <c r="IDI463" s="34"/>
      <c r="IDJ463" s="34"/>
      <c r="IDK463" s="34"/>
      <c r="IDL463" s="34"/>
      <c r="IDM463" s="34"/>
      <c r="IDN463" s="34"/>
      <c r="IDO463" s="34"/>
      <c r="IDP463" s="34"/>
      <c r="IDQ463" s="34"/>
      <c r="IDR463" s="34"/>
      <c r="IDS463" s="34"/>
      <c r="IDT463" s="34"/>
      <c r="IDU463" s="34"/>
      <c r="IDV463" s="34"/>
      <c r="IDW463" s="34"/>
      <c r="IDX463" s="34"/>
      <c r="IDY463" s="34"/>
      <c r="IDZ463" s="34"/>
      <c r="IEA463" s="34"/>
      <c r="IEB463" s="34"/>
      <c r="IEC463" s="34"/>
      <c r="IED463" s="34"/>
      <c r="IEE463" s="34"/>
      <c r="IEF463" s="34"/>
      <c r="IEG463" s="34"/>
      <c r="IEH463" s="34"/>
      <c r="IEI463" s="34"/>
      <c r="IEJ463" s="34"/>
      <c r="IEK463" s="34"/>
      <c r="IEL463" s="34"/>
      <c r="IEM463" s="34"/>
      <c r="IEN463" s="34"/>
      <c r="IEO463" s="34"/>
      <c r="IEP463" s="34"/>
      <c r="IEQ463" s="34"/>
      <c r="IER463" s="34"/>
      <c r="IES463" s="34"/>
      <c r="IET463" s="34"/>
      <c r="IEU463" s="34"/>
      <c r="IEV463" s="34"/>
      <c r="IEW463" s="34"/>
      <c r="IEX463" s="34"/>
      <c r="IEY463" s="34"/>
      <c r="IEZ463" s="34"/>
      <c r="IFA463" s="34"/>
      <c r="IFB463" s="34"/>
      <c r="IFC463" s="34"/>
      <c r="IFD463" s="34"/>
      <c r="IFE463" s="34"/>
      <c r="IFF463" s="34"/>
      <c r="IFG463" s="34"/>
      <c r="IFH463" s="34"/>
      <c r="IFI463" s="34"/>
      <c r="IFJ463" s="34"/>
      <c r="IFK463" s="34"/>
    </row>
    <row r="464" spans="1:6251">
      <c r="A464" s="3">
        <v>2</v>
      </c>
      <c r="B464" s="2">
        <v>3.2000000000000002E-3</v>
      </c>
      <c r="C464" s="2">
        <v>2E-3</v>
      </c>
      <c r="D464" s="2">
        <v>4.3E-3</v>
      </c>
      <c r="E464" s="2">
        <v>3.5000000000000001E-3</v>
      </c>
      <c r="F464" s="2">
        <v>9.4999999999999998E-3</v>
      </c>
      <c r="G464" s="2">
        <v>4.5999999999999999E-3</v>
      </c>
      <c r="H464" s="2">
        <v>4.3E-3</v>
      </c>
      <c r="I464" s="2">
        <v>2.8E-3</v>
      </c>
      <c r="J464" s="2">
        <v>0</v>
      </c>
      <c r="K464" s="2">
        <v>0</v>
      </c>
      <c r="L464" s="2">
        <v>1.4E-3</v>
      </c>
      <c r="M464" s="2">
        <v>1.1000000000000001E-3</v>
      </c>
      <c r="N464" s="2">
        <v>1.67E-2</v>
      </c>
      <c r="O464" s="2">
        <v>1.04E-2</v>
      </c>
      <c r="P464" s="2">
        <v>2.2700000000000001E-2</v>
      </c>
      <c r="Q464" s="2">
        <v>7.9000000000000008E-3</v>
      </c>
      <c r="R464" s="2">
        <v>5.4000000000000003E-3</v>
      </c>
      <c r="S464" s="2">
        <v>2.8E-3</v>
      </c>
      <c r="T464" s="2">
        <v>0</v>
      </c>
      <c r="U464" s="2">
        <v>0</v>
      </c>
      <c r="V464" s="2">
        <v>3.5000000000000001E-3</v>
      </c>
      <c r="W464" s="2">
        <v>1.9E-3</v>
      </c>
      <c r="X464" s="2">
        <v>2.3900000000000001E-2</v>
      </c>
      <c r="Y464" s="2">
        <v>7.7000000000000002E-3</v>
      </c>
      <c r="Z464" s="2">
        <v>0.123</v>
      </c>
      <c r="AA464" s="2">
        <v>2.63E-2</v>
      </c>
      <c r="AB464" s="2">
        <v>8.2100000000000006E-2</v>
      </c>
      <c r="AC464" s="2">
        <v>2.3699999999999999E-2</v>
      </c>
      <c r="AD464" s="2">
        <v>1.3100000000000001E-2</v>
      </c>
      <c r="AE464" s="2">
        <v>5.7999999999999996E-3</v>
      </c>
      <c r="AF464" s="2">
        <v>1.2999999999999999E-3</v>
      </c>
      <c r="AG464" s="2">
        <v>8.9999999999999998E-4</v>
      </c>
      <c r="AH464" s="2">
        <v>8.8999999999999999E-3</v>
      </c>
      <c r="AI464" s="2">
        <v>4.1000000000000003E-3</v>
      </c>
      <c r="AJ464" s="2">
        <v>4.8599999999999997E-2</v>
      </c>
      <c r="AK464" s="2">
        <v>1.4200000000000001E-2</v>
      </c>
      <c r="AL464" s="2">
        <v>0.28520000000000001</v>
      </c>
      <c r="AM464" s="2">
        <v>5.0200000000000002E-2</v>
      </c>
      <c r="AN464" s="2">
        <v>2.7000000000000001E-3</v>
      </c>
      <c r="AO464" s="2">
        <v>1.9E-3</v>
      </c>
      <c r="AP464" s="2">
        <v>1.6000000000000001E-3</v>
      </c>
      <c r="AQ464" s="2">
        <v>1.1000000000000001E-3</v>
      </c>
      <c r="AR464" s="2">
        <v>3.7000000000000002E-3</v>
      </c>
      <c r="AS464" s="2">
        <v>2E-3</v>
      </c>
      <c r="AT464" s="2">
        <v>4.0099999999999997E-2</v>
      </c>
      <c r="AU464" s="2">
        <v>1.6199999999999999E-2</v>
      </c>
      <c r="AV464" s="2">
        <v>0.1242</v>
      </c>
      <c r="AW464" s="2">
        <v>2.3400000000000001E-2</v>
      </c>
      <c r="AX464" s="2">
        <v>0.1706</v>
      </c>
      <c r="AY464" s="2">
        <v>4.0599999999999997E-2</v>
      </c>
      <c r="AZ464" s="2"/>
      <c r="BA464" s="2"/>
      <c r="BB464" s="2"/>
      <c r="BC464" s="2"/>
      <c r="BD464" s="2"/>
      <c r="BE464" s="2"/>
      <c r="BF464" s="2"/>
      <c r="BG464" s="2"/>
      <c r="BH464" s="2"/>
      <c r="BI464" s="2"/>
      <c r="BJ464" s="2"/>
      <c r="BK464" s="2"/>
      <c r="BL464" s="2"/>
      <c r="BM464" s="2"/>
      <c r="BN464" s="2"/>
      <c r="BO464" s="2"/>
      <c r="BP464" s="2"/>
      <c r="BQ464" s="2"/>
      <c r="BR464" s="2"/>
      <c r="BS464" s="2"/>
      <c r="BT464" s="2"/>
      <c r="BU464" s="2"/>
      <c r="BV464" s="2"/>
      <c r="BW464" s="2"/>
      <c r="BX464" s="2"/>
      <c r="BY464" s="2"/>
      <c r="BZ464" s="2"/>
      <c r="CA464" s="2"/>
      <c r="CB464" s="2"/>
      <c r="CC464" s="2"/>
      <c r="CD464" s="2"/>
      <c r="CE464" s="2"/>
      <c r="CF464" s="2"/>
      <c r="CG464" s="2"/>
      <c r="CH464" s="2"/>
      <c r="CI464" s="2"/>
      <c r="CJ464" s="2"/>
      <c r="CK464" s="2"/>
      <c r="CL464" s="2"/>
      <c r="CM464" s="2"/>
      <c r="CN464" s="2"/>
      <c r="CO464" s="2"/>
      <c r="CP464" s="2"/>
      <c r="CQ464" s="2"/>
      <c r="CR464" s="2"/>
      <c r="CS464" s="2"/>
      <c r="CT464" s="2"/>
      <c r="CU464" s="2"/>
      <c r="CV464" s="2"/>
      <c r="CW464" s="2"/>
      <c r="CX464" s="2"/>
      <c r="CY464" s="2"/>
      <c r="CZ464" s="2"/>
      <c r="DA464" s="2"/>
      <c r="DB464" s="2"/>
      <c r="DC464" s="2"/>
      <c r="DD464" s="2"/>
      <c r="DE464" s="2"/>
      <c r="DF464" s="2"/>
      <c r="DG464" s="2"/>
      <c r="DH464" s="2"/>
      <c r="DI464" s="2"/>
      <c r="DJ464" s="2"/>
      <c r="DK464" s="2"/>
      <c r="DL464" s="2"/>
      <c r="DM464" s="2"/>
      <c r="DN464" s="2"/>
      <c r="DO464" s="2"/>
      <c r="DP464" s="2"/>
      <c r="DQ464" s="2"/>
      <c r="DR464" s="2"/>
      <c r="DS464" s="2"/>
      <c r="DT464" s="2"/>
      <c r="DU464" s="2"/>
      <c r="DV464" s="2"/>
      <c r="DW464" s="2"/>
      <c r="DX464" s="2"/>
      <c r="DY464" s="2"/>
      <c r="DZ464" s="2"/>
      <c r="EA464" s="2"/>
      <c r="EB464" s="2"/>
      <c r="EC464" s="2"/>
      <c r="ED464" s="2"/>
      <c r="EE464" s="2"/>
      <c r="EF464" s="2"/>
      <c r="EG464" s="2"/>
      <c r="EH464" s="2"/>
      <c r="EI464" s="2"/>
      <c r="EJ464" s="2"/>
      <c r="EK464" s="2"/>
      <c r="EL464" s="2"/>
      <c r="EM464" s="2"/>
      <c r="EN464" s="2"/>
      <c r="EO464" s="2"/>
      <c r="EP464" s="2"/>
      <c r="EQ464" s="2"/>
      <c r="ER464" s="2"/>
      <c r="ES464" s="2"/>
      <c r="ET464" s="2"/>
      <c r="EU464" s="2"/>
      <c r="EV464" s="2"/>
      <c r="EW464" s="2"/>
      <c r="EX464" s="2"/>
      <c r="EY464" s="2"/>
      <c r="EZ464" s="2"/>
      <c r="FA464" s="2"/>
      <c r="FB464" s="2"/>
      <c r="FC464" s="2"/>
      <c r="FD464" s="2"/>
      <c r="FE464" s="2"/>
      <c r="FF464" s="2"/>
      <c r="FG464" s="2"/>
      <c r="FH464" s="2"/>
      <c r="FI464" s="2"/>
      <c r="FJ464" s="2"/>
      <c r="FK464" s="2"/>
      <c r="FL464" s="2"/>
      <c r="FM464" s="2"/>
      <c r="FN464" s="2"/>
      <c r="FO464" s="2"/>
      <c r="FP464" s="2"/>
      <c r="FQ464" s="2"/>
      <c r="FR464" s="2"/>
      <c r="FS464" s="2"/>
      <c r="FT464" s="2"/>
      <c r="FU464" s="2"/>
      <c r="FV464" s="2"/>
      <c r="FW464" s="2"/>
      <c r="FX464" s="2"/>
      <c r="FY464" s="2"/>
      <c r="FZ464" s="2"/>
      <c r="GA464" s="2"/>
      <c r="GB464" s="2"/>
      <c r="GC464" s="2"/>
      <c r="GD464" s="2"/>
      <c r="GE464" s="2"/>
      <c r="GF464" s="2"/>
      <c r="GG464" s="2"/>
      <c r="GH464" s="2"/>
      <c r="GI464" s="2"/>
      <c r="GJ464" s="2"/>
      <c r="GK464" s="2"/>
      <c r="GL464" s="2"/>
      <c r="GM464" s="2"/>
      <c r="GN464" s="2"/>
      <c r="GO464" s="2"/>
      <c r="GP464" s="2"/>
      <c r="GQ464" s="2"/>
      <c r="GR464" s="2"/>
      <c r="GS464" s="2"/>
      <c r="GT464" s="2"/>
      <c r="GU464" s="2"/>
      <c r="GV464" s="2"/>
      <c r="GW464" s="2"/>
      <c r="GX464" s="2"/>
      <c r="GY464" s="2"/>
      <c r="GZ464" s="2"/>
      <c r="HA464" s="2"/>
      <c r="HB464" s="2"/>
      <c r="HC464" s="2"/>
      <c r="HD464" s="2"/>
      <c r="HE464" s="2"/>
      <c r="HF464" s="2"/>
      <c r="HG464" s="2"/>
      <c r="HH464" s="2"/>
      <c r="HI464" s="2"/>
      <c r="HJ464" s="2"/>
      <c r="HK464" s="2"/>
      <c r="HL464" s="2"/>
      <c r="HM464" s="2"/>
      <c r="HN464" s="2"/>
      <c r="HO464" s="2"/>
      <c r="HP464" s="2"/>
      <c r="HQ464" s="2"/>
      <c r="HR464" s="2"/>
      <c r="HS464" s="2"/>
      <c r="HT464" s="2"/>
      <c r="HU464" s="2"/>
      <c r="HV464" s="2"/>
      <c r="HW464" s="2"/>
      <c r="HX464" s="2"/>
      <c r="HY464" s="2"/>
      <c r="HZ464" s="2"/>
      <c r="IA464" s="2"/>
      <c r="IB464" s="2"/>
      <c r="IC464" s="2"/>
      <c r="ID464" s="2"/>
      <c r="IE464" s="2"/>
      <c r="IF464" s="2"/>
      <c r="IG464" s="2"/>
      <c r="IH464" s="2"/>
      <c r="II464" s="2"/>
      <c r="IJ464" s="2"/>
      <c r="IK464" s="2"/>
      <c r="IL464" s="2"/>
      <c r="IM464" s="2"/>
      <c r="IN464" s="2"/>
      <c r="IO464" s="2"/>
      <c r="IP464" s="2"/>
      <c r="IQ464" s="2"/>
      <c r="IR464" s="34"/>
      <c r="IS464" s="34"/>
      <c r="IT464" s="34"/>
      <c r="IU464" s="34"/>
      <c r="IV464" s="34"/>
      <c r="IW464" s="34"/>
      <c r="IX464" s="34"/>
      <c r="IY464" s="34"/>
      <c r="IZ464" s="34"/>
      <c r="JA464" s="34"/>
      <c r="JB464" s="34"/>
      <c r="JC464" s="34"/>
      <c r="JD464" s="34"/>
      <c r="JE464" s="34"/>
      <c r="JF464" s="34"/>
      <c r="JG464" s="34"/>
      <c r="JH464" s="34"/>
      <c r="JI464" s="34"/>
      <c r="JJ464" s="34"/>
      <c r="JK464" s="34"/>
      <c r="JL464" s="34"/>
      <c r="JM464" s="34"/>
      <c r="JN464" s="34"/>
      <c r="JO464" s="34"/>
      <c r="JP464" s="34"/>
      <c r="JQ464" s="34"/>
      <c r="JR464" s="34"/>
      <c r="JS464" s="34"/>
      <c r="JT464" s="34"/>
      <c r="JU464" s="34"/>
      <c r="JV464" s="34"/>
      <c r="JW464" s="34"/>
      <c r="JX464" s="34"/>
      <c r="JY464" s="34"/>
      <c r="JZ464" s="34"/>
      <c r="KA464" s="34"/>
      <c r="KB464" s="34"/>
      <c r="KC464" s="34"/>
      <c r="KD464" s="34"/>
      <c r="KE464" s="34"/>
      <c r="KF464" s="34"/>
      <c r="KG464" s="34"/>
      <c r="KH464" s="34"/>
      <c r="KI464" s="34"/>
      <c r="KJ464" s="34"/>
      <c r="KK464" s="34"/>
      <c r="KL464" s="34"/>
      <c r="KM464" s="34"/>
      <c r="KN464" s="34"/>
      <c r="KO464" s="34"/>
      <c r="KP464" s="34"/>
      <c r="KQ464" s="34"/>
      <c r="KR464" s="34"/>
      <c r="KS464" s="34"/>
      <c r="KT464" s="34"/>
      <c r="KU464" s="34"/>
      <c r="KV464" s="34"/>
      <c r="KW464" s="34"/>
      <c r="KX464" s="34"/>
      <c r="KY464" s="34"/>
      <c r="KZ464" s="34"/>
      <c r="LA464" s="34"/>
      <c r="LB464" s="34"/>
      <c r="LC464" s="34"/>
      <c r="LD464" s="34"/>
      <c r="LE464" s="34"/>
      <c r="LF464" s="34"/>
      <c r="LG464" s="34"/>
      <c r="LH464" s="34"/>
      <c r="LI464" s="34"/>
      <c r="LJ464" s="34"/>
      <c r="LK464" s="34"/>
      <c r="LL464" s="34"/>
      <c r="LM464" s="34"/>
      <c r="LN464" s="34"/>
      <c r="LO464" s="34"/>
      <c r="LP464" s="34"/>
      <c r="LQ464" s="34"/>
      <c r="LR464" s="34"/>
      <c r="LS464" s="34"/>
      <c r="LT464" s="34"/>
      <c r="LU464" s="34"/>
      <c r="LV464" s="34"/>
      <c r="LW464" s="34"/>
      <c r="LX464" s="34"/>
      <c r="LY464" s="34"/>
      <c r="LZ464" s="34"/>
      <c r="MA464" s="34"/>
      <c r="MB464" s="34"/>
      <c r="MC464" s="34"/>
      <c r="MD464" s="34"/>
      <c r="ME464" s="34"/>
      <c r="MF464" s="34"/>
      <c r="MG464" s="34"/>
      <c r="MH464" s="34"/>
      <c r="MI464" s="34"/>
      <c r="MJ464" s="34"/>
      <c r="MK464" s="34"/>
      <c r="ML464" s="34"/>
      <c r="MM464" s="34"/>
      <c r="MN464" s="34"/>
      <c r="MO464" s="34"/>
      <c r="MP464" s="34"/>
      <c r="MQ464" s="34"/>
      <c r="MR464" s="34"/>
      <c r="MS464" s="34"/>
      <c r="MT464" s="34"/>
      <c r="MU464" s="34"/>
      <c r="MV464" s="34"/>
      <c r="MW464" s="34"/>
      <c r="MX464" s="34"/>
      <c r="MY464" s="34"/>
      <c r="MZ464" s="34"/>
      <c r="NA464" s="34"/>
      <c r="NB464" s="34"/>
      <c r="NC464" s="34"/>
      <c r="ND464" s="34"/>
      <c r="NE464" s="34"/>
      <c r="NF464" s="34"/>
      <c r="NG464" s="34"/>
      <c r="NH464" s="34"/>
      <c r="NI464" s="34"/>
      <c r="NJ464" s="34"/>
      <c r="NK464" s="34"/>
      <c r="NL464" s="34"/>
      <c r="NM464" s="34"/>
      <c r="NN464" s="34"/>
      <c r="NO464" s="34"/>
      <c r="NP464" s="34"/>
      <c r="NQ464" s="34"/>
      <c r="NR464" s="34"/>
      <c r="NS464" s="34"/>
      <c r="NT464" s="34"/>
      <c r="NU464" s="34"/>
      <c r="NV464" s="34"/>
      <c r="NW464" s="34"/>
      <c r="NX464" s="34"/>
      <c r="NY464" s="34"/>
      <c r="NZ464" s="34"/>
      <c r="OA464" s="34"/>
      <c r="OB464" s="34"/>
      <c r="OC464" s="34"/>
      <c r="OD464" s="34"/>
      <c r="OE464" s="34"/>
      <c r="OF464" s="34"/>
      <c r="OG464" s="34"/>
      <c r="OH464" s="34"/>
      <c r="OI464" s="34"/>
      <c r="OJ464" s="34"/>
      <c r="OK464" s="34"/>
      <c r="OL464" s="34"/>
      <c r="OM464" s="34"/>
      <c r="ON464" s="34"/>
      <c r="OO464" s="34"/>
      <c r="OP464" s="34"/>
      <c r="OQ464" s="34"/>
      <c r="OR464" s="34"/>
      <c r="OS464" s="34"/>
      <c r="OT464" s="34"/>
      <c r="OU464" s="34"/>
      <c r="OV464" s="34"/>
      <c r="OW464" s="34"/>
      <c r="OX464" s="34"/>
      <c r="OY464" s="34"/>
      <c r="OZ464" s="34"/>
      <c r="PA464" s="34"/>
      <c r="PB464" s="34"/>
      <c r="PC464" s="34"/>
      <c r="PD464" s="34"/>
      <c r="PE464" s="34"/>
      <c r="PF464" s="34"/>
      <c r="PG464" s="34"/>
      <c r="PH464" s="34"/>
      <c r="PI464" s="34"/>
      <c r="PJ464" s="34"/>
      <c r="PK464" s="34"/>
      <c r="PL464" s="34"/>
      <c r="PM464" s="34"/>
      <c r="PN464" s="34"/>
      <c r="PO464" s="34"/>
      <c r="PP464" s="34"/>
      <c r="PQ464" s="34"/>
      <c r="PR464" s="34"/>
      <c r="PS464" s="34"/>
      <c r="PT464" s="34"/>
      <c r="PU464" s="34"/>
      <c r="PV464" s="34"/>
      <c r="PW464" s="34"/>
      <c r="PX464" s="34"/>
      <c r="PY464" s="34"/>
      <c r="PZ464" s="34"/>
      <c r="QA464" s="34"/>
      <c r="QB464" s="34"/>
      <c r="QC464" s="34"/>
      <c r="QD464" s="34"/>
      <c r="QE464" s="34"/>
      <c r="QF464" s="34"/>
      <c r="QG464" s="34"/>
      <c r="QH464" s="34"/>
      <c r="QI464" s="34"/>
      <c r="QJ464" s="34"/>
      <c r="QK464" s="34"/>
      <c r="QL464" s="34"/>
      <c r="QM464" s="34"/>
      <c r="QN464" s="34"/>
      <c r="QO464" s="34"/>
      <c r="QP464" s="34"/>
      <c r="QQ464" s="34"/>
      <c r="QR464" s="34"/>
      <c r="QS464" s="34"/>
      <c r="QT464" s="34"/>
      <c r="QU464" s="34"/>
      <c r="QV464" s="34"/>
      <c r="QW464" s="34"/>
      <c r="QX464" s="34"/>
      <c r="QY464" s="34"/>
      <c r="QZ464" s="34"/>
      <c r="RA464" s="34"/>
      <c r="RB464" s="34"/>
      <c r="RC464" s="34"/>
      <c r="RD464" s="34"/>
      <c r="RE464" s="34"/>
      <c r="RF464" s="34"/>
      <c r="RG464" s="34"/>
      <c r="RH464" s="34"/>
      <c r="RI464" s="34"/>
      <c r="RJ464" s="34"/>
      <c r="RK464" s="34"/>
      <c r="RL464" s="34"/>
      <c r="RM464" s="34"/>
      <c r="RN464" s="34"/>
      <c r="RO464" s="34"/>
      <c r="RP464" s="34"/>
      <c r="RQ464" s="34"/>
      <c r="RR464" s="34"/>
      <c r="RS464" s="34"/>
      <c r="RT464" s="34"/>
      <c r="RU464" s="34"/>
      <c r="RV464" s="34"/>
      <c r="RW464" s="34"/>
      <c r="RX464" s="34"/>
      <c r="RY464" s="34"/>
      <c r="RZ464" s="34"/>
      <c r="SA464" s="34"/>
      <c r="SB464" s="34"/>
      <c r="SC464" s="34"/>
      <c r="SD464" s="34"/>
      <c r="SE464" s="34"/>
      <c r="SF464" s="34"/>
      <c r="SG464" s="34"/>
      <c r="SH464" s="34"/>
      <c r="SI464" s="34"/>
      <c r="SJ464" s="34"/>
      <c r="SK464" s="34"/>
      <c r="SL464" s="34"/>
      <c r="SM464" s="34"/>
      <c r="SN464" s="34"/>
      <c r="SO464" s="34"/>
      <c r="SP464" s="34"/>
      <c r="SQ464" s="34"/>
      <c r="SR464" s="34"/>
      <c r="SS464" s="34"/>
      <c r="ST464" s="34"/>
      <c r="SU464" s="34"/>
      <c r="SV464" s="34"/>
      <c r="SW464" s="34"/>
      <c r="SX464" s="34"/>
      <c r="SY464" s="34"/>
      <c r="SZ464" s="34"/>
      <c r="TA464" s="34"/>
      <c r="TB464" s="34"/>
      <c r="TC464" s="34"/>
      <c r="TD464" s="34"/>
      <c r="TE464" s="34"/>
      <c r="TF464" s="34"/>
      <c r="TG464" s="34"/>
      <c r="TH464" s="34"/>
      <c r="TI464" s="34"/>
      <c r="TJ464" s="34"/>
      <c r="TK464" s="34"/>
      <c r="TL464" s="34"/>
      <c r="TM464" s="34"/>
      <c r="TN464" s="34"/>
      <c r="TO464" s="34"/>
      <c r="TP464" s="34"/>
      <c r="TQ464" s="34"/>
      <c r="TR464" s="34"/>
      <c r="TS464" s="34"/>
      <c r="TT464" s="34"/>
      <c r="TU464" s="34"/>
      <c r="TV464" s="34"/>
      <c r="TW464" s="34"/>
      <c r="TX464" s="34"/>
      <c r="TY464" s="34"/>
      <c r="TZ464" s="34"/>
      <c r="UA464" s="34"/>
      <c r="UB464" s="34"/>
      <c r="UC464" s="34"/>
      <c r="UD464" s="34"/>
      <c r="UE464" s="34"/>
      <c r="UF464" s="34"/>
      <c r="UG464" s="34"/>
      <c r="UH464" s="34"/>
      <c r="UI464" s="34"/>
      <c r="UJ464" s="34"/>
      <c r="UK464" s="34"/>
      <c r="UL464" s="34"/>
      <c r="UM464" s="34"/>
      <c r="UN464" s="34"/>
      <c r="UO464" s="34"/>
      <c r="UP464" s="34"/>
      <c r="UQ464" s="34"/>
      <c r="UR464" s="34"/>
      <c r="US464" s="34"/>
      <c r="UT464" s="34"/>
      <c r="UU464" s="34"/>
      <c r="UV464" s="34"/>
      <c r="UW464" s="34"/>
      <c r="UX464" s="34"/>
      <c r="UY464" s="34"/>
      <c r="UZ464" s="34"/>
      <c r="VA464" s="34"/>
      <c r="VB464" s="34"/>
      <c r="VC464" s="34"/>
      <c r="VD464" s="34"/>
      <c r="VE464" s="34"/>
      <c r="VF464" s="34"/>
      <c r="VG464" s="34"/>
      <c r="VH464" s="34"/>
      <c r="VI464" s="34"/>
      <c r="VJ464" s="34"/>
      <c r="VK464" s="34"/>
      <c r="VL464" s="34"/>
      <c r="VM464" s="34"/>
      <c r="VN464" s="34"/>
      <c r="VO464" s="34"/>
      <c r="VP464" s="34"/>
      <c r="VQ464" s="34"/>
      <c r="VR464" s="34"/>
      <c r="VS464" s="34"/>
      <c r="VT464" s="34"/>
      <c r="VU464" s="34"/>
      <c r="VV464" s="34"/>
      <c r="VW464" s="34"/>
      <c r="VX464" s="34"/>
      <c r="VY464" s="34"/>
      <c r="VZ464" s="34"/>
      <c r="WA464" s="34"/>
      <c r="WB464" s="34"/>
      <c r="WC464" s="34"/>
      <c r="WD464" s="34"/>
      <c r="WE464" s="34"/>
      <c r="WF464" s="34"/>
      <c r="WG464" s="34"/>
      <c r="WH464" s="34"/>
      <c r="WI464" s="34"/>
      <c r="WJ464" s="34"/>
      <c r="WK464" s="34"/>
      <c r="WL464" s="34"/>
      <c r="WM464" s="34"/>
      <c r="WN464" s="34"/>
      <c r="WO464" s="34"/>
      <c r="WP464" s="34"/>
      <c r="WQ464" s="34"/>
      <c r="WR464" s="34"/>
      <c r="WS464" s="34"/>
      <c r="WT464" s="34"/>
      <c r="WU464" s="34"/>
      <c r="WV464" s="34"/>
      <c r="WW464" s="34"/>
      <c r="WX464" s="34"/>
      <c r="WY464" s="34"/>
      <c r="WZ464" s="34"/>
      <c r="XA464" s="34"/>
      <c r="XB464" s="34"/>
      <c r="XC464" s="34"/>
      <c r="XD464" s="34"/>
      <c r="XE464" s="34"/>
      <c r="XF464" s="34"/>
      <c r="XG464" s="34"/>
      <c r="XH464" s="34"/>
      <c r="XI464" s="34"/>
      <c r="XJ464" s="34"/>
      <c r="XK464" s="34"/>
      <c r="XL464" s="34"/>
      <c r="XM464" s="34"/>
      <c r="XN464" s="34"/>
      <c r="XO464" s="34"/>
      <c r="XP464" s="34"/>
      <c r="XQ464" s="34"/>
      <c r="XR464" s="34"/>
      <c r="XS464" s="34"/>
      <c r="XT464" s="34"/>
      <c r="XU464" s="34"/>
      <c r="XV464" s="34"/>
      <c r="XW464" s="34"/>
      <c r="XX464" s="34"/>
      <c r="XY464" s="34"/>
      <c r="XZ464" s="34"/>
      <c r="YA464" s="34"/>
      <c r="YB464" s="34"/>
      <c r="YC464" s="34"/>
      <c r="YD464" s="34"/>
      <c r="YE464" s="34"/>
      <c r="YF464" s="34"/>
      <c r="YG464" s="34"/>
      <c r="YH464" s="34"/>
      <c r="YI464" s="34"/>
      <c r="YJ464" s="34"/>
      <c r="YK464" s="34"/>
      <c r="YL464" s="34"/>
      <c r="YM464" s="34"/>
      <c r="YN464" s="34"/>
      <c r="YO464" s="34"/>
      <c r="YP464" s="34"/>
      <c r="YQ464" s="34"/>
      <c r="YR464" s="34"/>
      <c r="YS464" s="34"/>
      <c r="YT464" s="34"/>
      <c r="YU464" s="34"/>
      <c r="YV464" s="34"/>
      <c r="YW464" s="34"/>
      <c r="YX464" s="34"/>
      <c r="YY464" s="34"/>
      <c r="YZ464" s="34"/>
      <c r="ZA464" s="34"/>
      <c r="ZB464" s="34"/>
      <c r="ZC464" s="34"/>
      <c r="ZD464" s="34"/>
      <c r="ZE464" s="34"/>
      <c r="ZF464" s="34"/>
      <c r="ZG464" s="34"/>
      <c r="ZH464" s="34"/>
      <c r="ZI464" s="34"/>
      <c r="ZJ464" s="34"/>
      <c r="ZK464" s="34"/>
      <c r="ZL464" s="34"/>
      <c r="ZM464" s="34"/>
      <c r="ZN464" s="34"/>
      <c r="ZO464" s="34"/>
      <c r="ZP464" s="34"/>
      <c r="ZQ464" s="34"/>
      <c r="ZR464" s="34"/>
      <c r="ZS464" s="34"/>
      <c r="ZT464" s="34"/>
      <c r="ZU464" s="34"/>
      <c r="ZV464" s="34"/>
      <c r="ZW464" s="34"/>
      <c r="ZX464" s="34"/>
      <c r="ZY464" s="34"/>
      <c r="ZZ464" s="34"/>
      <c r="AAA464" s="34"/>
      <c r="AAB464" s="34"/>
      <c r="AAC464" s="34"/>
      <c r="AAD464" s="34"/>
      <c r="AAE464" s="34"/>
      <c r="AAF464" s="34"/>
      <c r="AAG464" s="34"/>
      <c r="AAH464" s="34"/>
      <c r="AAI464" s="34"/>
      <c r="AAJ464" s="34"/>
      <c r="AAK464" s="34"/>
      <c r="AAL464" s="34"/>
      <c r="AAM464" s="34"/>
      <c r="AAN464" s="34"/>
      <c r="AAO464" s="34"/>
      <c r="AAP464" s="34"/>
      <c r="AAQ464" s="34"/>
      <c r="AAR464" s="34"/>
      <c r="AAS464" s="34"/>
      <c r="AAT464" s="34"/>
      <c r="AAU464" s="34"/>
      <c r="AAV464" s="34"/>
      <c r="AAW464" s="34"/>
      <c r="AAX464" s="34"/>
      <c r="AAY464" s="34"/>
      <c r="AAZ464" s="34"/>
      <c r="ABA464" s="34"/>
      <c r="ABB464" s="34"/>
      <c r="ABC464" s="34"/>
      <c r="ABD464" s="34"/>
      <c r="ABE464" s="34"/>
      <c r="ABF464" s="34"/>
      <c r="ABG464" s="34"/>
      <c r="ABH464" s="34"/>
      <c r="ABI464" s="34"/>
      <c r="ABJ464" s="34"/>
      <c r="ABK464" s="34"/>
      <c r="ABL464" s="34"/>
      <c r="ABM464" s="34"/>
      <c r="ABN464" s="34"/>
      <c r="ABO464" s="34"/>
      <c r="ABP464" s="34"/>
      <c r="ABQ464" s="34"/>
      <c r="ABR464" s="34"/>
      <c r="ABS464" s="34"/>
      <c r="ABT464" s="34"/>
      <c r="ABU464" s="34"/>
      <c r="ABV464" s="34"/>
      <c r="ABW464" s="34"/>
      <c r="ABX464" s="34"/>
      <c r="ABY464" s="34"/>
      <c r="ABZ464" s="34"/>
      <c r="ACA464" s="34"/>
      <c r="ACB464" s="34"/>
      <c r="ACC464" s="34"/>
      <c r="ACD464" s="34"/>
      <c r="ACE464" s="34"/>
      <c r="ACF464" s="34"/>
      <c r="ACG464" s="34"/>
      <c r="ACH464" s="34"/>
      <c r="ACI464" s="34"/>
      <c r="ACJ464" s="34"/>
      <c r="ACK464" s="34"/>
      <c r="ACL464" s="34"/>
      <c r="ACM464" s="34"/>
      <c r="ACN464" s="34"/>
      <c r="ACO464" s="34"/>
      <c r="ACP464" s="34"/>
      <c r="ACQ464" s="34"/>
      <c r="ACR464" s="34"/>
      <c r="ACS464" s="34"/>
      <c r="ACT464" s="34"/>
      <c r="ACU464" s="34"/>
      <c r="ACV464" s="34"/>
      <c r="ACW464" s="34"/>
      <c r="ACX464" s="34"/>
      <c r="ACY464" s="34"/>
      <c r="ACZ464" s="34"/>
      <c r="ADA464" s="34"/>
      <c r="ADB464" s="34"/>
      <c r="ADC464" s="34"/>
      <c r="ADD464" s="34"/>
      <c r="ADE464" s="34"/>
      <c r="ADF464" s="34"/>
      <c r="ADG464" s="34"/>
      <c r="ADH464" s="34"/>
      <c r="ADI464" s="34"/>
      <c r="ADJ464" s="34"/>
      <c r="ADK464" s="34"/>
      <c r="ADL464" s="34"/>
      <c r="ADM464" s="34"/>
      <c r="ADN464" s="34"/>
      <c r="ADO464" s="34"/>
      <c r="ADP464" s="34"/>
      <c r="ADQ464" s="34"/>
      <c r="ADR464" s="34"/>
      <c r="ADS464" s="34"/>
      <c r="ADT464" s="34"/>
      <c r="ADU464" s="34"/>
      <c r="ADV464" s="34"/>
      <c r="ADW464" s="34"/>
      <c r="ADX464" s="34"/>
      <c r="ADY464" s="34"/>
      <c r="ADZ464" s="34"/>
      <c r="AEA464" s="34"/>
      <c r="AEB464" s="34"/>
      <c r="AEC464" s="34"/>
      <c r="AED464" s="34"/>
      <c r="AEE464" s="34"/>
      <c r="AEF464" s="34"/>
      <c r="AEG464" s="34"/>
      <c r="AEH464" s="34"/>
      <c r="AEI464" s="34"/>
      <c r="AEJ464" s="34"/>
      <c r="AEK464" s="34"/>
      <c r="AEL464" s="34"/>
      <c r="AEM464" s="34"/>
      <c r="AEN464" s="34"/>
      <c r="AEO464" s="34"/>
      <c r="AEP464" s="34"/>
      <c r="AEQ464" s="34"/>
      <c r="AER464" s="34"/>
      <c r="AES464" s="34"/>
      <c r="AET464" s="34"/>
      <c r="AEU464" s="34"/>
      <c r="AEV464" s="34"/>
      <c r="AEW464" s="34"/>
      <c r="AEX464" s="34"/>
      <c r="AEY464" s="34"/>
      <c r="AEZ464" s="34"/>
      <c r="AFA464" s="34"/>
      <c r="AFB464" s="34"/>
      <c r="AFC464" s="34"/>
      <c r="AFD464" s="34"/>
      <c r="AFE464" s="34"/>
      <c r="AFF464" s="34"/>
      <c r="AFG464" s="34"/>
      <c r="AFH464" s="34"/>
      <c r="AFI464" s="34"/>
      <c r="AFJ464" s="34"/>
      <c r="AFK464" s="34"/>
      <c r="AFL464" s="34"/>
      <c r="AFM464" s="34"/>
      <c r="AFN464" s="34"/>
      <c r="AFO464" s="34"/>
      <c r="AFP464" s="34"/>
      <c r="AFQ464" s="34"/>
      <c r="AFR464" s="34"/>
      <c r="AFS464" s="34"/>
      <c r="AFT464" s="34"/>
      <c r="AFU464" s="34"/>
      <c r="AFV464" s="34"/>
      <c r="AFW464" s="34"/>
      <c r="AFX464" s="34"/>
      <c r="AFY464" s="34"/>
      <c r="AFZ464" s="34"/>
      <c r="AGA464" s="34"/>
      <c r="AGB464" s="34"/>
      <c r="AGC464" s="34"/>
      <c r="AGD464" s="34"/>
      <c r="AGE464" s="34"/>
      <c r="AGF464" s="34"/>
      <c r="AGG464" s="34"/>
      <c r="AGH464" s="34"/>
      <c r="AGI464" s="34"/>
      <c r="AGJ464" s="34"/>
      <c r="AGK464" s="34"/>
      <c r="AGL464" s="34"/>
      <c r="AGM464" s="34"/>
      <c r="AGN464" s="34"/>
      <c r="AGO464" s="34"/>
      <c r="AGP464" s="34"/>
      <c r="AGQ464" s="34"/>
      <c r="AGR464" s="34"/>
      <c r="AGS464" s="34"/>
      <c r="AGT464" s="34"/>
      <c r="AGU464" s="34"/>
      <c r="AGV464" s="34"/>
      <c r="AGW464" s="34"/>
      <c r="AGX464" s="34"/>
      <c r="AGY464" s="34"/>
      <c r="AGZ464" s="34"/>
      <c r="AHA464" s="34"/>
      <c r="AHB464" s="34"/>
      <c r="AHC464" s="34"/>
      <c r="AHD464" s="34"/>
      <c r="AHE464" s="34"/>
      <c r="AHF464" s="34"/>
      <c r="AHG464" s="34"/>
      <c r="AHH464" s="34"/>
      <c r="AHI464" s="34"/>
      <c r="AHJ464" s="34"/>
      <c r="AHK464" s="34"/>
      <c r="AHL464" s="34"/>
      <c r="AHM464" s="34"/>
      <c r="AHN464" s="34"/>
      <c r="AHO464" s="34"/>
      <c r="AHP464" s="34"/>
      <c r="AHQ464" s="34"/>
      <c r="AHR464" s="34"/>
      <c r="AHS464" s="34"/>
      <c r="AHT464" s="34"/>
      <c r="AHU464" s="34"/>
      <c r="AHV464" s="34"/>
      <c r="AHW464" s="34"/>
      <c r="AHX464" s="34"/>
      <c r="AHY464" s="34"/>
      <c r="AHZ464" s="34"/>
      <c r="AIA464" s="34"/>
      <c r="AIB464" s="34"/>
      <c r="AIC464" s="34"/>
      <c r="AID464" s="34"/>
      <c r="AIE464" s="34"/>
      <c r="AIF464" s="34"/>
      <c r="AIG464" s="34"/>
      <c r="AIH464" s="34"/>
      <c r="AII464" s="34"/>
      <c r="AIJ464" s="34"/>
      <c r="AIK464" s="34"/>
      <c r="AIL464" s="34"/>
      <c r="AIM464" s="34"/>
      <c r="AIN464" s="34"/>
      <c r="AIO464" s="34"/>
      <c r="AIP464" s="34"/>
      <c r="AIQ464" s="34"/>
      <c r="AIR464" s="34"/>
      <c r="AIS464" s="34"/>
      <c r="AIT464" s="34"/>
      <c r="AIU464" s="34"/>
      <c r="AIV464" s="34"/>
      <c r="AIW464" s="34"/>
      <c r="AIX464" s="34"/>
      <c r="AIY464" s="34"/>
      <c r="AIZ464" s="34"/>
      <c r="AJA464" s="34"/>
      <c r="AJB464" s="34"/>
      <c r="AJC464" s="34"/>
      <c r="AJD464" s="34"/>
      <c r="AJE464" s="34"/>
      <c r="AJF464" s="34"/>
      <c r="AJG464" s="34"/>
      <c r="AJH464" s="34"/>
      <c r="AJI464" s="34"/>
      <c r="AJJ464" s="34"/>
      <c r="AJK464" s="34"/>
      <c r="AJL464" s="34"/>
      <c r="AJM464" s="34"/>
      <c r="AJN464" s="34"/>
      <c r="AJO464" s="34"/>
      <c r="AJP464" s="34"/>
      <c r="AJQ464" s="34"/>
      <c r="AJR464" s="34"/>
      <c r="AJS464" s="34"/>
      <c r="AJT464" s="34"/>
      <c r="AJU464" s="34"/>
      <c r="AJV464" s="34"/>
      <c r="AJW464" s="34"/>
      <c r="AJX464" s="34"/>
      <c r="AJY464" s="34"/>
      <c r="AJZ464" s="34"/>
      <c r="AKA464" s="34"/>
      <c r="AKB464" s="34"/>
      <c r="AKC464" s="34"/>
      <c r="AKD464" s="34"/>
      <c r="AKE464" s="34"/>
      <c r="AKF464" s="34"/>
      <c r="AKG464" s="34"/>
      <c r="AKH464" s="34"/>
      <c r="AKI464" s="34"/>
      <c r="AKJ464" s="34"/>
      <c r="AKK464" s="34"/>
      <c r="AKL464" s="34"/>
      <c r="AKM464" s="34"/>
      <c r="AKN464" s="34"/>
      <c r="AKO464" s="34"/>
      <c r="AKP464" s="34"/>
      <c r="AKQ464" s="34"/>
      <c r="AKR464" s="34"/>
      <c r="AKS464" s="34"/>
      <c r="AKT464" s="34"/>
      <c r="AKU464" s="34"/>
      <c r="AKV464" s="34"/>
      <c r="AKW464" s="34"/>
      <c r="AKX464" s="34"/>
      <c r="AKY464" s="34"/>
      <c r="AKZ464" s="34"/>
      <c r="ALA464" s="34"/>
      <c r="ALB464" s="34"/>
      <c r="ALC464" s="34"/>
      <c r="ALD464" s="34"/>
      <c r="ALE464" s="34"/>
      <c r="ALF464" s="34"/>
      <c r="ALG464" s="34"/>
      <c r="ALH464" s="34"/>
      <c r="ALI464" s="34"/>
      <c r="ALJ464" s="34"/>
      <c r="ALK464" s="34"/>
      <c r="ALL464" s="34"/>
      <c r="ALM464" s="34"/>
      <c r="ALN464" s="34"/>
      <c r="ALO464" s="34"/>
      <c r="ALP464" s="34"/>
      <c r="ALQ464" s="34"/>
      <c r="ALR464" s="34"/>
      <c r="ALS464" s="34"/>
      <c r="ALT464" s="34"/>
      <c r="ALU464" s="34"/>
      <c r="ALV464" s="34"/>
      <c r="ALW464" s="34"/>
      <c r="ALX464" s="34"/>
      <c r="ALY464" s="34"/>
      <c r="ALZ464" s="34"/>
      <c r="AMA464" s="34"/>
      <c r="AMB464" s="34"/>
      <c r="AMC464" s="34"/>
      <c r="AMD464" s="34"/>
      <c r="AME464" s="34"/>
      <c r="AMF464" s="34"/>
      <c r="AMG464" s="34"/>
      <c r="AMH464" s="34"/>
      <c r="AMI464" s="34"/>
      <c r="AMJ464" s="34"/>
      <c r="AMK464" s="34"/>
      <c r="AML464" s="34"/>
      <c r="AMM464" s="34"/>
      <c r="AMN464" s="34"/>
      <c r="AMO464" s="34"/>
      <c r="AMP464" s="34"/>
      <c r="AMQ464" s="34"/>
      <c r="AMR464" s="34"/>
      <c r="AMS464" s="34"/>
      <c r="AMT464" s="34"/>
      <c r="AMU464" s="34"/>
      <c r="AMV464" s="34"/>
      <c r="AMW464" s="34"/>
      <c r="AMX464" s="34"/>
      <c r="AMY464" s="34"/>
      <c r="AMZ464" s="34"/>
      <c r="ANA464" s="34"/>
      <c r="ANB464" s="34"/>
      <c r="ANC464" s="34"/>
      <c r="AND464" s="34"/>
      <c r="ANE464" s="34"/>
      <c r="ANF464" s="34"/>
      <c r="ANG464" s="34"/>
      <c r="ANH464" s="34"/>
      <c r="ANI464" s="34"/>
      <c r="ANJ464" s="34"/>
      <c r="ANK464" s="34"/>
      <c r="ANL464" s="34"/>
      <c r="ANM464" s="34"/>
      <c r="ANN464" s="34"/>
      <c r="ANO464" s="34"/>
      <c r="ANP464" s="34"/>
      <c r="ANQ464" s="34"/>
      <c r="ANR464" s="34"/>
      <c r="ANS464" s="34"/>
      <c r="ANT464" s="34"/>
      <c r="ANU464" s="34"/>
      <c r="ANV464" s="34"/>
      <c r="ANW464" s="34"/>
      <c r="ANX464" s="34"/>
      <c r="ANY464" s="34"/>
      <c r="ANZ464" s="34"/>
      <c r="AOA464" s="34"/>
      <c r="AOB464" s="34"/>
      <c r="AOC464" s="34"/>
      <c r="AOD464" s="34"/>
      <c r="AOE464" s="34"/>
      <c r="AOF464" s="34"/>
      <c r="AOG464" s="34"/>
      <c r="AOH464" s="34"/>
      <c r="AOI464" s="34"/>
      <c r="AOJ464" s="34"/>
      <c r="AOK464" s="34"/>
      <c r="AOL464" s="34"/>
      <c r="AOM464" s="34"/>
      <c r="AON464" s="34"/>
      <c r="AOO464" s="34"/>
      <c r="AOP464" s="34"/>
      <c r="AOQ464" s="34"/>
      <c r="AOR464" s="34"/>
      <c r="AOS464" s="34"/>
      <c r="AOT464" s="34"/>
      <c r="AOU464" s="34"/>
      <c r="AOV464" s="34"/>
      <c r="AOW464" s="34"/>
      <c r="AOX464" s="34"/>
      <c r="AOY464" s="34"/>
      <c r="AOZ464" s="34"/>
      <c r="APA464" s="34"/>
      <c r="APB464" s="34"/>
      <c r="APC464" s="34"/>
      <c r="APD464" s="34"/>
      <c r="APE464" s="34"/>
      <c r="APF464" s="34"/>
      <c r="APG464" s="34"/>
      <c r="APH464" s="34"/>
      <c r="API464" s="34"/>
      <c r="APJ464" s="34"/>
      <c r="APK464" s="34"/>
      <c r="APL464" s="34"/>
      <c r="APM464" s="34"/>
      <c r="APN464" s="34"/>
      <c r="APO464" s="34"/>
      <c r="APP464" s="34"/>
      <c r="APQ464" s="34"/>
      <c r="APR464" s="34"/>
      <c r="APS464" s="34"/>
      <c r="APT464" s="34"/>
      <c r="APU464" s="34"/>
      <c r="APV464" s="34"/>
      <c r="APW464" s="34"/>
      <c r="APX464" s="34"/>
      <c r="APY464" s="34"/>
      <c r="APZ464" s="34"/>
      <c r="AQA464" s="34"/>
      <c r="AQB464" s="34"/>
      <c r="AQC464" s="34"/>
      <c r="AQD464" s="34"/>
      <c r="AQE464" s="34"/>
      <c r="AQF464" s="34"/>
      <c r="AQG464" s="34"/>
      <c r="AQH464" s="34"/>
      <c r="AQI464" s="34"/>
      <c r="AQJ464" s="34"/>
      <c r="AQK464" s="34"/>
      <c r="AQL464" s="34"/>
      <c r="AQM464" s="34"/>
      <c r="AQN464" s="34"/>
      <c r="AQO464" s="34"/>
      <c r="AQP464" s="34"/>
      <c r="AQQ464" s="34"/>
      <c r="AQR464" s="34"/>
      <c r="AQS464" s="34"/>
      <c r="AQT464" s="34"/>
      <c r="AQU464" s="34"/>
      <c r="AQV464" s="34"/>
      <c r="AQW464" s="34"/>
      <c r="AQX464" s="34"/>
      <c r="AQY464" s="34"/>
      <c r="AQZ464" s="34"/>
      <c r="ARA464" s="34"/>
      <c r="ARB464" s="34"/>
      <c r="ARC464" s="34"/>
      <c r="ARD464" s="34"/>
      <c r="ARE464" s="34"/>
      <c r="ARF464" s="34"/>
      <c r="ARG464" s="34"/>
      <c r="ARH464" s="34"/>
      <c r="ARI464" s="34"/>
      <c r="ARJ464" s="34"/>
      <c r="ARK464" s="34"/>
      <c r="ARL464" s="34"/>
      <c r="ARM464" s="34"/>
      <c r="ARN464" s="34"/>
      <c r="ARO464" s="34"/>
      <c r="ARP464" s="34"/>
      <c r="ARQ464" s="34"/>
      <c r="ARR464" s="34"/>
      <c r="ARS464" s="34"/>
      <c r="ART464" s="34"/>
      <c r="ARU464" s="34"/>
      <c r="ARV464" s="34"/>
      <c r="ARW464" s="34"/>
      <c r="ARX464" s="34"/>
      <c r="ARY464" s="34"/>
      <c r="ARZ464" s="34"/>
      <c r="ASA464" s="34"/>
      <c r="ASB464" s="34"/>
      <c r="ASC464" s="34"/>
      <c r="ASD464" s="34"/>
      <c r="ASE464" s="34"/>
      <c r="ASF464" s="34"/>
      <c r="ASG464" s="34"/>
      <c r="ASH464" s="34"/>
      <c r="ASI464" s="34"/>
      <c r="ASJ464" s="34"/>
      <c r="ASK464" s="34"/>
      <c r="ASL464" s="34"/>
      <c r="ASM464" s="34"/>
      <c r="ASN464" s="34"/>
      <c r="ASO464" s="34"/>
      <c r="ASP464" s="34"/>
      <c r="ASQ464" s="34"/>
      <c r="ASR464" s="34"/>
      <c r="ASS464" s="34"/>
      <c r="AST464" s="34"/>
      <c r="ASU464" s="34"/>
      <c r="ASV464" s="34"/>
      <c r="ASW464" s="34"/>
      <c r="ASX464" s="34"/>
      <c r="ASY464" s="34"/>
      <c r="ASZ464" s="34"/>
      <c r="ATA464" s="34"/>
      <c r="ATB464" s="34"/>
      <c r="ATC464" s="34"/>
      <c r="ATD464" s="34"/>
      <c r="ATE464" s="34"/>
      <c r="ATF464" s="34"/>
      <c r="ATG464" s="34"/>
      <c r="ATH464" s="34"/>
      <c r="ATI464" s="34"/>
      <c r="ATJ464" s="34"/>
      <c r="ATK464" s="34"/>
      <c r="ATL464" s="34"/>
      <c r="ATM464" s="34"/>
      <c r="ATN464" s="34"/>
      <c r="ATO464" s="34"/>
      <c r="ATP464" s="34"/>
      <c r="ATQ464" s="34"/>
      <c r="ATR464" s="34"/>
      <c r="ATS464" s="34"/>
      <c r="ATT464" s="34"/>
      <c r="ATU464" s="34"/>
      <c r="ATV464" s="34"/>
      <c r="ATW464" s="34"/>
      <c r="ATX464" s="34"/>
      <c r="ATY464" s="34"/>
      <c r="ATZ464" s="34"/>
      <c r="AUA464" s="34"/>
      <c r="AUB464" s="34"/>
      <c r="AUC464" s="34"/>
      <c r="AUD464" s="34"/>
      <c r="AUE464" s="34"/>
      <c r="AUF464" s="34"/>
      <c r="AUG464" s="34"/>
      <c r="AUH464" s="34"/>
      <c r="AUI464" s="34"/>
      <c r="AUJ464" s="34"/>
      <c r="AUK464" s="34"/>
      <c r="AUL464" s="34"/>
      <c r="AUM464" s="34"/>
      <c r="AUN464" s="34"/>
      <c r="AUO464" s="34"/>
      <c r="AUP464" s="34"/>
      <c r="AUQ464" s="34"/>
      <c r="AUR464" s="34"/>
      <c r="AUS464" s="34"/>
      <c r="AUT464" s="34"/>
      <c r="AUU464" s="34"/>
      <c r="AUV464" s="34"/>
      <c r="AUW464" s="34"/>
      <c r="AUX464" s="34"/>
      <c r="AUY464" s="34"/>
      <c r="AUZ464" s="34"/>
      <c r="AVA464" s="34"/>
      <c r="AVB464" s="34"/>
      <c r="AVC464" s="34"/>
      <c r="AVD464" s="34"/>
      <c r="AVE464" s="34"/>
      <c r="AVF464" s="34"/>
      <c r="AVG464" s="34"/>
      <c r="AVH464" s="34"/>
      <c r="AVI464" s="34"/>
      <c r="AVJ464" s="34"/>
      <c r="AVK464" s="34"/>
      <c r="AVL464" s="34"/>
      <c r="AVM464" s="34"/>
      <c r="AVN464" s="34"/>
      <c r="AVO464" s="34"/>
      <c r="AVP464" s="34"/>
      <c r="AVQ464" s="34"/>
      <c r="AVR464" s="34"/>
      <c r="AVS464" s="34"/>
      <c r="AVT464" s="34"/>
      <c r="AVU464" s="34"/>
      <c r="AVV464" s="34"/>
      <c r="AVW464" s="34"/>
      <c r="AVX464" s="34"/>
      <c r="AVY464" s="34"/>
      <c r="AVZ464" s="34"/>
      <c r="AWA464" s="34"/>
      <c r="AWB464" s="34"/>
      <c r="AWC464" s="34"/>
      <c r="AWD464" s="34"/>
      <c r="AWE464" s="34"/>
      <c r="AWF464" s="34"/>
      <c r="AWG464" s="34"/>
      <c r="AWH464" s="34"/>
      <c r="AWI464" s="34"/>
      <c r="AWJ464" s="34"/>
      <c r="AWK464" s="34"/>
      <c r="AWL464" s="34"/>
      <c r="AWM464" s="34"/>
      <c r="AWN464" s="34"/>
      <c r="AWO464" s="34"/>
      <c r="AWP464" s="34"/>
      <c r="AWQ464" s="34"/>
      <c r="AWR464" s="34"/>
      <c r="AWS464" s="34"/>
      <c r="AWT464" s="34"/>
      <c r="AWU464" s="34"/>
      <c r="AWV464" s="34"/>
      <c r="AWW464" s="34"/>
      <c r="AWX464" s="34"/>
      <c r="AWY464" s="34"/>
      <c r="AWZ464" s="34"/>
      <c r="AXA464" s="34"/>
      <c r="AXB464" s="34"/>
      <c r="AXC464" s="34"/>
      <c r="AXD464" s="34"/>
      <c r="AXE464" s="34"/>
      <c r="AXF464" s="34"/>
      <c r="AXG464" s="34"/>
      <c r="AXH464" s="34"/>
      <c r="AXI464" s="34"/>
      <c r="AXJ464" s="34"/>
      <c r="AXK464" s="34"/>
      <c r="AXL464" s="34"/>
      <c r="AXM464" s="34"/>
      <c r="AXN464" s="34"/>
      <c r="AXO464" s="34"/>
      <c r="AXP464" s="34"/>
      <c r="AXQ464" s="34"/>
      <c r="AXR464" s="34"/>
      <c r="AXS464" s="34"/>
      <c r="AXT464" s="34"/>
      <c r="AXU464" s="34"/>
      <c r="AXV464" s="34"/>
      <c r="AXW464" s="34"/>
      <c r="AXX464" s="34"/>
      <c r="AXY464" s="34"/>
      <c r="AXZ464" s="34"/>
      <c r="AYA464" s="34"/>
      <c r="AYB464" s="34"/>
      <c r="AYC464" s="34"/>
      <c r="AYD464" s="34"/>
      <c r="AYE464" s="34"/>
      <c r="AYF464" s="34"/>
      <c r="AYG464" s="34"/>
      <c r="AYH464" s="34"/>
      <c r="AYI464" s="34"/>
      <c r="AYJ464" s="34"/>
      <c r="AYK464" s="34"/>
      <c r="AYL464" s="34"/>
      <c r="AYM464" s="34"/>
      <c r="AYN464" s="34"/>
      <c r="AYO464" s="34"/>
      <c r="AYP464" s="34"/>
      <c r="AYQ464" s="34"/>
      <c r="AYR464" s="34"/>
      <c r="AYS464" s="34"/>
      <c r="AYT464" s="34"/>
      <c r="AYU464" s="34"/>
      <c r="AYV464" s="34"/>
      <c r="AYW464" s="34"/>
      <c r="AYX464" s="34"/>
      <c r="AYY464" s="34"/>
      <c r="AYZ464" s="34"/>
      <c r="AZA464" s="34"/>
      <c r="AZB464" s="34"/>
      <c r="AZC464" s="34"/>
      <c r="AZD464" s="34"/>
      <c r="AZE464" s="34"/>
      <c r="AZF464" s="34"/>
      <c r="AZG464" s="34"/>
      <c r="AZH464" s="34"/>
      <c r="AZI464" s="34"/>
      <c r="AZJ464" s="34"/>
      <c r="AZK464" s="34"/>
      <c r="AZL464" s="34"/>
      <c r="AZM464" s="34"/>
      <c r="AZN464" s="34"/>
      <c r="AZO464" s="34"/>
      <c r="AZP464" s="34"/>
      <c r="AZQ464" s="34"/>
      <c r="AZR464" s="34"/>
      <c r="AZS464" s="34"/>
      <c r="AZT464" s="34"/>
      <c r="AZU464" s="34"/>
      <c r="AZV464" s="34"/>
      <c r="AZW464" s="34"/>
      <c r="AZX464" s="34"/>
      <c r="AZY464" s="34"/>
      <c r="AZZ464" s="34"/>
      <c r="BAA464" s="34"/>
      <c r="BAB464" s="34"/>
      <c r="BAC464" s="34"/>
      <c r="BAD464" s="34"/>
      <c r="BAE464" s="34"/>
      <c r="BAF464" s="34"/>
      <c r="BAG464" s="34"/>
      <c r="BAH464" s="34"/>
      <c r="BAI464" s="34"/>
      <c r="BAJ464" s="34"/>
      <c r="BAK464" s="34"/>
      <c r="BAL464" s="34"/>
      <c r="BAM464" s="34"/>
      <c r="BAN464" s="34"/>
      <c r="BAO464" s="34"/>
      <c r="BAP464" s="34"/>
      <c r="BAQ464" s="34"/>
      <c r="BAR464" s="34"/>
      <c r="BAS464" s="34"/>
      <c r="BAT464" s="34"/>
      <c r="BAU464" s="34"/>
      <c r="BAV464" s="34"/>
      <c r="BAW464" s="34"/>
      <c r="BAX464" s="34"/>
      <c r="BAY464" s="34"/>
      <c r="BAZ464" s="34"/>
      <c r="BBA464" s="34"/>
      <c r="BBB464" s="34"/>
      <c r="BBC464" s="34"/>
      <c r="BBD464" s="34"/>
      <c r="BBE464" s="34"/>
      <c r="BBF464" s="34"/>
      <c r="BBG464" s="34"/>
      <c r="BBH464" s="34"/>
      <c r="BBI464" s="34"/>
      <c r="BBJ464" s="34"/>
      <c r="BBK464" s="34"/>
      <c r="BBL464" s="34"/>
      <c r="BBM464" s="34"/>
      <c r="BBN464" s="34"/>
      <c r="BBO464" s="34"/>
      <c r="BBP464" s="34"/>
      <c r="BBQ464" s="34"/>
      <c r="BBR464" s="34"/>
      <c r="BBS464" s="34"/>
      <c r="BBT464" s="34"/>
      <c r="BBU464" s="34"/>
      <c r="BBV464" s="34"/>
      <c r="BBW464" s="34"/>
      <c r="BBX464" s="34"/>
      <c r="BBY464" s="34"/>
      <c r="BBZ464" s="34"/>
      <c r="BCA464" s="34"/>
      <c r="BCB464" s="34"/>
      <c r="BCC464" s="34"/>
      <c r="BCD464" s="34"/>
      <c r="BCE464" s="34"/>
      <c r="BCF464" s="34"/>
      <c r="BCG464" s="34"/>
      <c r="BCH464" s="34"/>
      <c r="BCI464" s="34"/>
      <c r="BCJ464" s="34"/>
      <c r="BCK464" s="34"/>
      <c r="BCL464" s="34"/>
      <c r="BCM464" s="34"/>
      <c r="BCN464" s="34"/>
      <c r="BCO464" s="34"/>
      <c r="BCP464" s="34"/>
      <c r="BCQ464" s="34"/>
      <c r="BCR464" s="34"/>
      <c r="BCS464" s="34"/>
      <c r="BCT464" s="34"/>
      <c r="BCU464" s="34"/>
      <c r="BCV464" s="34"/>
      <c r="BCW464" s="34"/>
      <c r="BCX464" s="34"/>
      <c r="BCY464" s="34"/>
      <c r="BCZ464" s="34"/>
      <c r="BDA464" s="34"/>
      <c r="BDB464" s="34"/>
      <c r="BDC464" s="34"/>
      <c r="BDD464" s="34"/>
      <c r="BDE464" s="34"/>
      <c r="BDF464" s="34"/>
      <c r="BDG464" s="34"/>
      <c r="BDH464" s="34"/>
      <c r="BDI464" s="34"/>
      <c r="BDJ464" s="34"/>
      <c r="BDK464" s="34"/>
      <c r="BDL464" s="34"/>
      <c r="BDM464" s="34"/>
      <c r="BDN464" s="34"/>
      <c r="BDO464" s="34"/>
      <c r="BDP464" s="34"/>
      <c r="BDQ464" s="34"/>
      <c r="BDR464" s="34"/>
      <c r="BDS464" s="34"/>
      <c r="BDT464" s="34"/>
      <c r="BDU464" s="34"/>
      <c r="BDV464" s="34"/>
      <c r="BDW464" s="34"/>
      <c r="BDX464" s="34"/>
      <c r="BDY464" s="34"/>
      <c r="BDZ464" s="34"/>
      <c r="BEA464" s="34"/>
      <c r="BEB464" s="34"/>
      <c r="BEC464" s="34"/>
      <c r="BED464" s="34"/>
      <c r="BEE464" s="34"/>
      <c r="BEF464" s="34"/>
      <c r="BEG464" s="34"/>
      <c r="BEH464" s="34"/>
      <c r="BEI464" s="34"/>
      <c r="BEJ464" s="34"/>
      <c r="BEK464" s="34"/>
      <c r="BEL464" s="34"/>
      <c r="BEM464" s="34"/>
      <c r="BEN464" s="34"/>
      <c r="BEO464" s="34"/>
      <c r="BEP464" s="34"/>
      <c r="BEQ464" s="34"/>
      <c r="BER464" s="34"/>
      <c r="BES464" s="34"/>
      <c r="BET464" s="34"/>
      <c r="BEU464" s="34"/>
      <c r="BEV464" s="34"/>
      <c r="BEW464" s="34"/>
      <c r="BEX464" s="34"/>
      <c r="BEY464" s="34"/>
      <c r="BEZ464" s="34"/>
      <c r="BFA464" s="34"/>
      <c r="BFB464" s="34"/>
      <c r="BFC464" s="34"/>
      <c r="BFD464" s="34"/>
      <c r="BFE464" s="34"/>
      <c r="BFF464" s="34"/>
      <c r="BFG464" s="34"/>
      <c r="BFH464" s="34"/>
      <c r="BFI464" s="34"/>
      <c r="BFJ464" s="34"/>
      <c r="BFK464" s="34"/>
      <c r="BFL464" s="34"/>
      <c r="BFM464" s="34"/>
      <c r="BFN464" s="34"/>
      <c r="BFO464" s="34"/>
      <c r="BFP464" s="34"/>
      <c r="BFQ464" s="34"/>
      <c r="BFR464" s="34"/>
      <c r="BFS464" s="34"/>
      <c r="BFT464" s="34"/>
      <c r="BFU464" s="34"/>
      <c r="BFV464" s="34"/>
      <c r="BFW464" s="34"/>
      <c r="BFX464" s="34"/>
      <c r="BFY464" s="34"/>
      <c r="BFZ464" s="34"/>
      <c r="BGA464" s="34"/>
      <c r="BGB464" s="34"/>
      <c r="BGC464" s="34"/>
      <c r="BGD464" s="34"/>
      <c r="BGE464" s="34"/>
      <c r="BGF464" s="34"/>
      <c r="BGG464" s="34"/>
      <c r="BGH464" s="34"/>
      <c r="BGI464" s="34"/>
      <c r="BGJ464" s="34"/>
      <c r="BGK464" s="34"/>
      <c r="BGL464" s="34"/>
      <c r="BGM464" s="34"/>
      <c r="BGN464" s="34"/>
      <c r="BGO464" s="34"/>
      <c r="BGP464" s="34"/>
      <c r="BGQ464" s="34"/>
      <c r="BGR464" s="34"/>
      <c r="BGS464" s="34"/>
      <c r="BGT464" s="34"/>
      <c r="BGU464" s="34"/>
      <c r="BGV464" s="34"/>
      <c r="BGW464" s="34"/>
      <c r="BGX464" s="34"/>
      <c r="BGY464" s="34"/>
      <c r="BGZ464" s="34"/>
      <c r="BHA464" s="34"/>
      <c r="BHB464" s="34"/>
      <c r="BHC464" s="34"/>
      <c r="BHD464" s="34"/>
      <c r="BHE464" s="34"/>
      <c r="BHF464" s="34"/>
      <c r="BHG464" s="34"/>
      <c r="BHH464" s="34"/>
      <c r="BHI464" s="34"/>
      <c r="BHJ464" s="34"/>
      <c r="BHK464" s="34"/>
      <c r="BHL464" s="34"/>
      <c r="BHM464" s="34"/>
      <c r="BHN464" s="34"/>
      <c r="BHO464" s="34"/>
      <c r="BHP464" s="34"/>
      <c r="BHQ464" s="34"/>
      <c r="BHR464" s="34"/>
      <c r="BHS464" s="34"/>
      <c r="BHT464" s="34"/>
      <c r="BHU464" s="34"/>
      <c r="BHV464" s="34"/>
      <c r="BHW464" s="34"/>
      <c r="BHX464" s="34"/>
      <c r="BHY464" s="34"/>
      <c r="BHZ464" s="34"/>
      <c r="BIA464" s="34"/>
      <c r="BIB464" s="34"/>
      <c r="BIC464" s="34"/>
      <c r="BID464" s="34"/>
      <c r="BIE464" s="34"/>
      <c r="BIF464" s="34"/>
      <c r="BIG464" s="34"/>
      <c r="BIH464" s="34"/>
      <c r="BII464" s="34"/>
      <c r="BIJ464" s="34"/>
      <c r="BIK464" s="34"/>
      <c r="BIL464" s="34"/>
      <c r="BIM464" s="34"/>
      <c r="BIN464" s="34"/>
      <c r="BIO464" s="34"/>
      <c r="BIP464" s="34"/>
      <c r="BIQ464" s="34"/>
      <c r="BIR464" s="34"/>
      <c r="BIS464" s="34"/>
      <c r="BIT464" s="34"/>
      <c r="BIU464" s="34"/>
      <c r="BIV464" s="34"/>
      <c r="BIW464" s="34"/>
      <c r="BIX464" s="34"/>
      <c r="BIY464" s="34"/>
      <c r="BIZ464" s="34"/>
      <c r="BJA464" s="34"/>
      <c r="BJB464" s="34"/>
      <c r="BJC464" s="34"/>
      <c r="BJD464" s="34"/>
      <c r="BJE464" s="34"/>
      <c r="BJF464" s="34"/>
      <c r="BJG464" s="34"/>
      <c r="BJH464" s="34"/>
      <c r="BJI464" s="34"/>
      <c r="BJJ464" s="34"/>
      <c r="BJK464" s="34"/>
      <c r="BJL464" s="34"/>
      <c r="BJM464" s="34"/>
      <c r="BJN464" s="34"/>
      <c r="BJO464" s="34"/>
      <c r="BJP464" s="34"/>
      <c r="BJQ464" s="34"/>
      <c r="BJR464" s="34"/>
      <c r="BJS464" s="34"/>
      <c r="BJT464" s="34"/>
      <c r="BJU464" s="34"/>
      <c r="BJV464" s="34"/>
      <c r="BJW464" s="34"/>
      <c r="BJX464" s="34"/>
      <c r="BJY464" s="34"/>
      <c r="BJZ464" s="34"/>
      <c r="BKA464" s="34"/>
      <c r="BKB464" s="34"/>
      <c r="BKC464" s="34"/>
      <c r="BKD464" s="34"/>
      <c r="BKE464" s="34"/>
      <c r="BKF464" s="34"/>
      <c r="BKG464" s="34"/>
      <c r="BKH464" s="34"/>
      <c r="BKI464" s="34"/>
      <c r="BKJ464" s="34"/>
      <c r="BKK464" s="34"/>
      <c r="BKL464" s="34"/>
      <c r="BKM464" s="34"/>
      <c r="BKN464" s="34"/>
      <c r="BKO464" s="34"/>
      <c r="BKP464" s="34"/>
      <c r="BKQ464" s="34"/>
      <c r="BKR464" s="34"/>
      <c r="BKS464" s="34"/>
      <c r="BKT464" s="34"/>
      <c r="BKU464" s="34"/>
      <c r="BKV464" s="34"/>
      <c r="BKW464" s="34"/>
      <c r="BKX464" s="34"/>
      <c r="BKY464" s="34"/>
      <c r="BKZ464" s="34"/>
      <c r="BLA464" s="34"/>
      <c r="BLB464" s="34"/>
      <c r="BLC464" s="34"/>
      <c r="BLD464" s="34"/>
      <c r="BLE464" s="34"/>
      <c r="BLF464" s="34"/>
      <c r="BLG464" s="34"/>
      <c r="BLH464" s="34"/>
      <c r="BLI464" s="34"/>
      <c r="BLJ464" s="34"/>
      <c r="BLK464" s="34"/>
      <c r="BLL464" s="34"/>
      <c r="BLM464" s="34"/>
      <c r="BLN464" s="34"/>
      <c r="BLO464" s="34"/>
      <c r="BLP464" s="34"/>
      <c r="BLQ464" s="34"/>
      <c r="BLR464" s="34"/>
      <c r="BLS464" s="34"/>
      <c r="BLT464" s="34"/>
      <c r="BLU464" s="34"/>
      <c r="BLV464" s="34"/>
      <c r="BLW464" s="34"/>
      <c r="BLX464" s="34"/>
      <c r="BLY464" s="34"/>
      <c r="BLZ464" s="34"/>
      <c r="BMA464" s="34"/>
      <c r="BMB464" s="34"/>
      <c r="BMC464" s="34"/>
      <c r="BMD464" s="34"/>
      <c r="BME464" s="34"/>
      <c r="BMF464" s="34"/>
      <c r="BMG464" s="34"/>
      <c r="BMH464" s="34"/>
      <c r="BMI464" s="34"/>
      <c r="BMJ464" s="34"/>
      <c r="BMK464" s="34"/>
      <c r="BML464" s="34"/>
      <c r="BMM464" s="34"/>
      <c r="BMN464" s="34"/>
      <c r="BMO464" s="34"/>
      <c r="BMP464" s="34"/>
      <c r="BMQ464" s="34"/>
      <c r="BMR464" s="34"/>
      <c r="BMS464" s="34"/>
      <c r="BMT464" s="34"/>
      <c r="BMU464" s="34"/>
      <c r="BMV464" s="34"/>
      <c r="BMW464" s="34"/>
      <c r="BMX464" s="34"/>
      <c r="BMY464" s="34"/>
      <c r="BMZ464" s="34"/>
      <c r="BNA464" s="34"/>
      <c r="BNB464" s="34"/>
      <c r="BNC464" s="34"/>
      <c r="BND464" s="34"/>
      <c r="BNE464" s="34"/>
      <c r="BNF464" s="34"/>
      <c r="BNG464" s="34"/>
      <c r="BNH464" s="34"/>
      <c r="BNI464" s="34"/>
      <c r="BNJ464" s="34"/>
      <c r="BNK464" s="34"/>
      <c r="BNL464" s="34"/>
      <c r="BNM464" s="34"/>
      <c r="BNN464" s="34"/>
      <c r="BNO464" s="34"/>
      <c r="BNP464" s="34"/>
      <c r="BNQ464" s="34"/>
      <c r="BNR464" s="34"/>
      <c r="BNS464" s="34"/>
      <c r="BNT464" s="34"/>
      <c r="BNU464" s="34"/>
      <c r="BNV464" s="34"/>
      <c r="BNW464" s="34"/>
      <c r="BNX464" s="34"/>
      <c r="BNY464" s="34"/>
      <c r="BNZ464" s="34"/>
      <c r="BOA464" s="34"/>
      <c r="BOB464" s="34"/>
      <c r="BOC464" s="34"/>
      <c r="BOD464" s="34"/>
      <c r="BOE464" s="34"/>
      <c r="BOF464" s="34"/>
      <c r="BOG464" s="34"/>
      <c r="BOH464" s="34"/>
      <c r="BOI464" s="34"/>
      <c r="BOJ464" s="34"/>
      <c r="BOK464" s="34"/>
      <c r="BOL464" s="34"/>
      <c r="BOM464" s="34"/>
      <c r="BON464" s="34"/>
      <c r="BOO464" s="34"/>
      <c r="BOP464" s="34"/>
      <c r="BOQ464" s="34"/>
      <c r="BOR464" s="34"/>
      <c r="BOS464" s="34"/>
      <c r="BOT464" s="34"/>
      <c r="BOU464" s="34"/>
      <c r="BOV464" s="34"/>
      <c r="BOW464" s="34"/>
      <c r="BOX464" s="34"/>
      <c r="BOY464" s="34"/>
      <c r="BOZ464" s="34"/>
      <c r="BPA464" s="34"/>
      <c r="BPB464" s="34"/>
      <c r="BPC464" s="34"/>
      <c r="BPD464" s="34"/>
      <c r="BPE464" s="34"/>
      <c r="BPF464" s="34"/>
      <c r="BPG464" s="34"/>
      <c r="BPH464" s="34"/>
      <c r="BPI464" s="34"/>
      <c r="BPJ464" s="34"/>
      <c r="BPK464" s="34"/>
      <c r="BPL464" s="34"/>
      <c r="BPM464" s="34"/>
      <c r="BPN464" s="34"/>
      <c r="BPO464" s="34"/>
      <c r="BPP464" s="34"/>
      <c r="BPQ464" s="34"/>
      <c r="BPR464" s="34"/>
      <c r="BPS464" s="34"/>
      <c r="BPT464" s="34"/>
      <c r="BPU464" s="34"/>
      <c r="BPV464" s="34"/>
      <c r="BPW464" s="34"/>
      <c r="BPX464" s="34"/>
      <c r="BPY464" s="34"/>
      <c r="BPZ464" s="34"/>
      <c r="BQA464" s="34"/>
      <c r="BQB464" s="34"/>
      <c r="BQC464" s="34"/>
      <c r="BQD464" s="34"/>
      <c r="BQE464" s="34"/>
      <c r="BQF464" s="34"/>
      <c r="BQG464" s="34"/>
      <c r="BQH464" s="34"/>
      <c r="BQI464" s="34"/>
      <c r="BQJ464" s="34"/>
      <c r="BQK464" s="34"/>
      <c r="BQL464" s="34"/>
      <c r="BQM464" s="34"/>
      <c r="BQN464" s="34"/>
      <c r="BQO464" s="34"/>
      <c r="BQP464" s="34"/>
      <c r="BQQ464" s="34"/>
      <c r="BQR464" s="34"/>
      <c r="BQS464" s="34"/>
      <c r="BQT464" s="34"/>
      <c r="BQU464" s="34"/>
      <c r="BQV464" s="34"/>
      <c r="BQW464" s="34"/>
      <c r="BQX464" s="34"/>
      <c r="BQY464" s="34"/>
      <c r="BQZ464" s="34"/>
      <c r="BRA464" s="34"/>
      <c r="BRB464" s="34"/>
      <c r="BRC464" s="34"/>
      <c r="BRD464" s="34"/>
      <c r="BRE464" s="34"/>
      <c r="BRF464" s="34"/>
      <c r="BRG464" s="34"/>
      <c r="BRH464" s="34"/>
      <c r="BRI464" s="34"/>
      <c r="BRJ464" s="34"/>
      <c r="BRK464" s="34"/>
      <c r="BRL464" s="34"/>
      <c r="BRM464" s="34"/>
      <c r="BRN464" s="34"/>
      <c r="BRO464" s="34"/>
      <c r="BRP464" s="34"/>
      <c r="BRQ464" s="34"/>
      <c r="BRR464" s="34"/>
      <c r="BRS464" s="34"/>
      <c r="BRT464" s="34"/>
      <c r="BRU464" s="34"/>
      <c r="BRV464" s="34"/>
      <c r="BRW464" s="34"/>
      <c r="BRX464" s="34"/>
      <c r="BRY464" s="34"/>
      <c r="BRZ464" s="34"/>
      <c r="BSA464" s="34"/>
      <c r="BSB464" s="34"/>
      <c r="BSC464" s="34"/>
      <c r="BSD464" s="34"/>
      <c r="BSE464" s="34"/>
      <c r="BSF464" s="34"/>
      <c r="BSG464" s="34"/>
      <c r="BSH464" s="34"/>
      <c r="BSI464" s="34"/>
      <c r="BSJ464" s="34"/>
      <c r="BSK464" s="34"/>
      <c r="BSL464" s="34"/>
      <c r="BSM464" s="34"/>
      <c r="BSN464" s="34"/>
      <c r="BSO464" s="34"/>
      <c r="BSP464" s="34"/>
      <c r="BSQ464" s="34"/>
      <c r="BSR464" s="34"/>
      <c r="BSS464" s="34"/>
      <c r="BST464" s="34"/>
      <c r="BSU464" s="34"/>
      <c r="BSV464" s="34"/>
      <c r="BSW464" s="34"/>
      <c r="BSX464" s="34"/>
      <c r="BSY464" s="34"/>
      <c r="BSZ464" s="34"/>
      <c r="BTA464" s="34"/>
      <c r="BTB464" s="34"/>
      <c r="BTC464" s="34"/>
      <c r="BTD464" s="34"/>
      <c r="BTE464" s="34"/>
      <c r="BTF464" s="34"/>
      <c r="BTG464" s="34"/>
      <c r="BTH464" s="34"/>
      <c r="BTI464" s="34"/>
      <c r="BTJ464" s="34"/>
      <c r="BTK464" s="34"/>
      <c r="BTL464" s="34"/>
      <c r="BTM464" s="34"/>
      <c r="BTN464" s="34"/>
      <c r="BTO464" s="34"/>
      <c r="BTP464" s="34"/>
      <c r="BTQ464" s="34"/>
      <c r="BTR464" s="34"/>
      <c r="BTS464" s="34"/>
      <c r="BTT464" s="34"/>
      <c r="BTU464" s="34"/>
      <c r="BTV464" s="34"/>
      <c r="BTW464" s="34"/>
      <c r="BTX464" s="34"/>
      <c r="BTY464" s="34"/>
      <c r="BTZ464" s="34"/>
      <c r="BUA464" s="34"/>
      <c r="BUB464" s="34"/>
      <c r="BUC464" s="34"/>
      <c r="BUD464" s="34"/>
      <c r="BUE464" s="34"/>
      <c r="BUF464" s="34"/>
      <c r="BUG464" s="34"/>
      <c r="BUH464" s="34"/>
      <c r="BUI464" s="34"/>
      <c r="BUJ464" s="34"/>
      <c r="BUK464" s="34"/>
      <c r="BUL464" s="34"/>
      <c r="BUM464" s="34"/>
      <c r="BUN464" s="34"/>
      <c r="BUO464" s="34"/>
      <c r="BUP464" s="34"/>
      <c r="BUQ464" s="34"/>
      <c r="BUR464" s="34"/>
      <c r="BUS464" s="34"/>
      <c r="BUT464" s="34"/>
      <c r="BUU464" s="34"/>
      <c r="BUV464" s="34"/>
      <c r="BUW464" s="34"/>
      <c r="BUX464" s="34"/>
      <c r="BUY464" s="34"/>
      <c r="BUZ464" s="34"/>
      <c r="BVA464" s="34"/>
      <c r="BVB464" s="34"/>
      <c r="BVC464" s="34"/>
      <c r="BVD464" s="34"/>
      <c r="BVE464" s="34"/>
      <c r="BVF464" s="34"/>
      <c r="BVG464" s="34"/>
      <c r="BVH464" s="34"/>
      <c r="BVI464" s="34"/>
      <c r="BVJ464" s="34"/>
      <c r="BVK464" s="34"/>
      <c r="BVL464" s="34"/>
      <c r="BVM464" s="34"/>
      <c r="BVN464" s="34"/>
      <c r="BVO464" s="34"/>
      <c r="BVP464" s="34"/>
      <c r="BVQ464" s="34"/>
      <c r="BVR464" s="34"/>
      <c r="BVS464" s="34"/>
      <c r="BVT464" s="34"/>
      <c r="BVU464" s="34"/>
      <c r="BVV464" s="34"/>
      <c r="BVW464" s="34"/>
      <c r="BVX464" s="34"/>
      <c r="BVY464" s="34"/>
      <c r="BVZ464" s="34"/>
      <c r="BWA464" s="34"/>
      <c r="BWB464" s="34"/>
      <c r="BWC464" s="34"/>
      <c r="BWD464" s="34"/>
      <c r="BWE464" s="34"/>
      <c r="BWF464" s="34"/>
      <c r="BWG464" s="34"/>
      <c r="BWH464" s="34"/>
      <c r="BWI464" s="34"/>
      <c r="BWJ464" s="34"/>
      <c r="BWK464" s="34"/>
      <c r="BWL464" s="34"/>
      <c r="BWM464" s="34"/>
      <c r="BWN464" s="34"/>
      <c r="BWO464" s="34"/>
      <c r="BWP464" s="34"/>
      <c r="BWQ464" s="34"/>
      <c r="BWR464" s="34"/>
      <c r="BWS464" s="34"/>
      <c r="BWT464" s="34"/>
      <c r="BWU464" s="34"/>
      <c r="BWV464" s="34"/>
      <c r="BWW464" s="34"/>
      <c r="BWX464" s="34"/>
      <c r="BWY464" s="34"/>
      <c r="BWZ464" s="34"/>
      <c r="BXA464" s="34"/>
      <c r="BXB464" s="34"/>
      <c r="BXC464" s="34"/>
      <c r="BXD464" s="34"/>
      <c r="BXE464" s="34"/>
      <c r="BXF464" s="34"/>
      <c r="BXG464" s="34"/>
      <c r="BXH464" s="34"/>
      <c r="BXI464" s="34"/>
      <c r="BXJ464" s="34"/>
      <c r="BXK464" s="34"/>
      <c r="BXL464" s="34"/>
      <c r="BXM464" s="34"/>
      <c r="BXN464" s="34"/>
      <c r="BXO464" s="34"/>
      <c r="BXP464" s="34"/>
      <c r="BXQ464" s="34"/>
      <c r="BXR464" s="34"/>
      <c r="BXS464" s="34"/>
      <c r="BXT464" s="34"/>
      <c r="BXU464" s="34"/>
      <c r="BXV464" s="34"/>
      <c r="BXW464" s="34"/>
      <c r="BXX464" s="34"/>
      <c r="BXY464" s="34"/>
      <c r="BXZ464" s="34"/>
      <c r="BYA464" s="34"/>
      <c r="BYB464" s="34"/>
      <c r="BYC464" s="34"/>
      <c r="BYD464" s="34"/>
      <c r="BYE464" s="34"/>
      <c r="BYF464" s="34"/>
      <c r="BYG464" s="34"/>
      <c r="BYH464" s="34"/>
      <c r="BYI464" s="34"/>
      <c r="BYJ464" s="34"/>
      <c r="BYK464" s="34"/>
      <c r="BYL464" s="34"/>
      <c r="BYM464" s="34"/>
      <c r="BYN464" s="34"/>
      <c r="BYO464" s="34"/>
      <c r="BYP464" s="34"/>
      <c r="BYQ464" s="34"/>
      <c r="BYR464" s="34"/>
      <c r="BYS464" s="34"/>
      <c r="BYT464" s="34"/>
      <c r="BYU464" s="34"/>
      <c r="BYV464" s="34"/>
      <c r="BYW464" s="34"/>
      <c r="BYX464" s="34"/>
      <c r="BYY464" s="34"/>
      <c r="BYZ464" s="34"/>
      <c r="BZA464" s="34"/>
      <c r="BZB464" s="34"/>
      <c r="BZC464" s="34"/>
      <c r="BZD464" s="34"/>
      <c r="BZE464" s="34"/>
      <c r="BZF464" s="34"/>
      <c r="BZG464" s="34"/>
      <c r="BZH464" s="34"/>
      <c r="BZI464" s="34"/>
      <c r="BZJ464" s="34"/>
      <c r="BZK464" s="34"/>
      <c r="BZL464" s="34"/>
      <c r="BZM464" s="34"/>
      <c r="BZN464" s="34"/>
      <c r="BZO464" s="34"/>
      <c r="BZP464" s="34"/>
      <c r="BZQ464" s="34"/>
      <c r="BZR464" s="34"/>
      <c r="BZS464" s="34"/>
      <c r="BZT464" s="34"/>
      <c r="BZU464" s="34"/>
      <c r="BZV464" s="34"/>
      <c r="BZW464" s="34"/>
      <c r="BZX464" s="34"/>
      <c r="BZY464" s="34"/>
      <c r="BZZ464" s="34"/>
      <c r="CAA464" s="34"/>
      <c r="CAB464" s="34"/>
      <c r="CAC464" s="34"/>
      <c r="CAD464" s="34"/>
      <c r="CAE464" s="34"/>
      <c r="CAF464" s="34"/>
      <c r="CAG464" s="34"/>
      <c r="CAH464" s="34"/>
      <c r="CAI464" s="34"/>
      <c r="CAJ464" s="34"/>
      <c r="CAK464" s="34"/>
      <c r="CAL464" s="34"/>
      <c r="CAM464" s="34"/>
      <c r="CAN464" s="34"/>
      <c r="CAO464" s="34"/>
      <c r="CAP464" s="34"/>
      <c r="CAQ464" s="34"/>
      <c r="CAR464" s="34"/>
      <c r="CAS464" s="34"/>
      <c r="CAT464" s="34"/>
      <c r="CAU464" s="34"/>
      <c r="CAV464" s="34"/>
      <c r="CAW464" s="34"/>
      <c r="CAX464" s="34"/>
      <c r="CAY464" s="34"/>
      <c r="CAZ464" s="34"/>
      <c r="CBA464" s="34"/>
      <c r="CBB464" s="34"/>
      <c r="CBC464" s="34"/>
      <c r="CBD464" s="34"/>
      <c r="CBE464" s="34"/>
      <c r="CBF464" s="34"/>
      <c r="CBG464" s="34"/>
      <c r="CBH464" s="34"/>
      <c r="CBI464" s="34"/>
      <c r="CBJ464" s="34"/>
      <c r="CBK464" s="34"/>
      <c r="CBL464" s="34"/>
      <c r="CBM464" s="34"/>
      <c r="CBN464" s="34"/>
      <c r="CBO464" s="34"/>
      <c r="CBP464" s="34"/>
      <c r="CBQ464" s="34"/>
      <c r="CBR464" s="34"/>
      <c r="CBS464" s="34"/>
      <c r="CBT464" s="34"/>
      <c r="CBU464" s="34"/>
      <c r="CBV464" s="34"/>
      <c r="CBW464" s="34"/>
      <c r="CBX464" s="34"/>
      <c r="CBY464" s="34"/>
      <c r="CBZ464" s="34"/>
      <c r="CCA464" s="34"/>
      <c r="CCB464" s="34"/>
      <c r="CCC464" s="34"/>
      <c r="CCD464" s="34"/>
      <c r="CCE464" s="34"/>
      <c r="CCF464" s="34"/>
      <c r="CCG464" s="34"/>
      <c r="CCH464" s="34"/>
      <c r="CCI464" s="34"/>
      <c r="CCJ464" s="34"/>
      <c r="CCK464" s="34"/>
      <c r="CCL464" s="34"/>
      <c r="CCM464" s="34"/>
      <c r="CCN464" s="34"/>
      <c r="CCO464" s="34"/>
      <c r="CCP464" s="34"/>
      <c r="CCQ464" s="34"/>
      <c r="CCR464" s="34"/>
      <c r="CCS464" s="34"/>
      <c r="CCT464" s="34"/>
      <c r="CCU464" s="34"/>
      <c r="CCV464" s="34"/>
      <c r="CCW464" s="34"/>
      <c r="CCX464" s="34"/>
      <c r="CCY464" s="34"/>
      <c r="CCZ464" s="34"/>
      <c r="CDA464" s="34"/>
      <c r="CDB464" s="34"/>
      <c r="CDC464" s="34"/>
      <c r="CDD464" s="34"/>
      <c r="CDE464" s="34"/>
      <c r="CDF464" s="34"/>
      <c r="CDG464" s="34"/>
      <c r="CDH464" s="34"/>
      <c r="CDI464" s="34"/>
      <c r="CDJ464" s="34"/>
      <c r="CDK464" s="34"/>
      <c r="CDL464" s="34"/>
      <c r="CDM464" s="34"/>
      <c r="CDN464" s="34"/>
      <c r="CDO464" s="34"/>
      <c r="CDP464" s="34"/>
      <c r="CDQ464" s="34"/>
      <c r="CDR464" s="34"/>
      <c r="CDS464" s="34"/>
      <c r="CDT464" s="34"/>
      <c r="CDU464" s="34"/>
      <c r="CDV464" s="34"/>
      <c r="CDW464" s="34"/>
      <c r="CDX464" s="34"/>
      <c r="CDY464" s="34"/>
      <c r="CDZ464" s="34"/>
      <c r="CEA464" s="34"/>
      <c r="CEB464" s="34"/>
      <c r="CEC464" s="34"/>
      <c r="CED464" s="34"/>
      <c r="CEE464" s="34"/>
      <c r="CEF464" s="34"/>
      <c r="CEG464" s="34"/>
      <c r="CEH464" s="34"/>
      <c r="CEI464" s="34"/>
      <c r="CEJ464" s="34"/>
      <c r="CEK464" s="34"/>
      <c r="CEL464" s="34"/>
      <c r="CEM464" s="34"/>
      <c r="CEN464" s="34"/>
      <c r="CEO464" s="34"/>
      <c r="CEP464" s="34"/>
      <c r="CEQ464" s="34"/>
      <c r="CER464" s="34"/>
      <c r="CES464" s="34"/>
      <c r="CET464" s="34"/>
      <c r="CEU464" s="34"/>
      <c r="CEV464" s="34"/>
      <c r="CEW464" s="34"/>
      <c r="CEX464" s="34"/>
      <c r="CEY464" s="34"/>
      <c r="CEZ464" s="34"/>
      <c r="CFA464" s="34"/>
      <c r="CFB464" s="34"/>
      <c r="CFC464" s="34"/>
      <c r="CFD464" s="34"/>
      <c r="CFE464" s="34"/>
      <c r="CFF464" s="34"/>
      <c r="CFG464" s="34"/>
      <c r="CFH464" s="34"/>
      <c r="CFI464" s="34"/>
      <c r="CFJ464" s="34"/>
      <c r="CFK464" s="34"/>
      <c r="CFL464" s="34"/>
      <c r="CFM464" s="34"/>
      <c r="CFN464" s="34"/>
      <c r="CFO464" s="34"/>
      <c r="CFP464" s="34"/>
      <c r="CFQ464" s="34"/>
      <c r="CFR464" s="34"/>
      <c r="CFS464" s="34"/>
      <c r="CFT464" s="34"/>
      <c r="CFU464" s="34"/>
      <c r="CFV464" s="34"/>
      <c r="CFW464" s="34"/>
      <c r="CFX464" s="34"/>
      <c r="CFY464" s="34"/>
      <c r="CFZ464" s="34"/>
      <c r="CGA464" s="34"/>
      <c r="CGB464" s="34"/>
      <c r="CGC464" s="34"/>
      <c r="CGD464" s="34"/>
      <c r="CGE464" s="34"/>
      <c r="CGF464" s="34"/>
      <c r="CGG464" s="34"/>
      <c r="CGH464" s="34"/>
      <c r="CGI464" s="34"/>
      <c r="CGJ464" s="34"/>
      <c r="CGK464" s="34"/>
      <c r="CGL464" s="34"/>
      <c r="CGM464" s="34"/>
      <c r="CGN464" s="34"/>
      <c r="CGO464" s="34"/>
      <c r="CGP464" s="34"/>
      <c r="CGQ464" s="34"/>
      <c r="CGR464" s="34"/>
      <c r="CGS464" s="34"/>
      <c r="CGT464" s="34"/>
      <c r="CGU464" s="34"/>
      <c r="CGV464" s="34"/>
      <c r="CGW464" s="34"/>
      <c r="CGX464" s="34"/>
      <c r="CGY464" s="34"/>
      <c r="CGZ464" s="34"/>
      <c r="CHA464" s="34"/>
      <c r="CHB464" s="34"/>
      <c r="CHC464" s="34"/>
      <c r="CHD464" s="34"/>
      <c r="CHE464" s="34"/>
      <c r="CHF464" s="34"/>
      <c r="CHG464" s="34"/>
      <c r="CHH464" s="34"/>
      <c r="CHI464" s="34"/>
      <c r="CHJ464" s="34"/>
      <c r="CHK464" s="34"/>
      <c r="CHL464" s="34"/>
      <c r="CHM464" s="34"/>
      <c r="CHN464" s="34"/>
      <c r="CHO464" s="34"/>
      <c r="CHP464" s="34"/>
      <c r="CHQ464" s="34"/>
      <c r="CHR464" s="34"/>
      <c r="CHS464" s="34"/>
      <c r="CHT464" s="34"/>
      <c r="CHU464" s="34"/>
      <c r="CHV464" s="34"/>
      <c r="CHW464" s="34"/>
      <c r="CHX464" s="34"/>
      <c r="CHY464" s="34"/>
      <c r="CHZ464" s="34"/>
      <c r="CIA464" s="34"/>
      <c r="CIB464" s="34"/>
      <c r="CIC464" s="34"/>
      <c r="CID464" s="34"/>
      <c r="CIE464" s="34"/>
      <c r="CIF464" s="34"/>
      <c r="CIG464" s="34"/>
      <c r="CIH464" s="34"/>
      <c r="CII464" s="34"/>
      <c r="CIJ464" s="34"/>
      <c r="CIK464" s="34"/>
      <c r="CIL464" s="34"/>
      <c r="CIM464" s="34"/>
      <c r="CIN464" s="34"/>
      <c r="CIO464" s="34"/>
      <c r="CIP464" s="34"/>
      <c r="CIQ464" s="34"/>
      <c r="CIR464" s="34"/>
      <c r="CIS464" s="34"/>
      <c r="CIT464" s="34"/>
      <c r="CIU464" s="34"/>
      <c r="CIV464" s="34"/>
      <c r="CIW464" s="34"/>
      <c r="CIX464" s="34"/>
      <c r="CIY464" s="34"/>
      <c r="CIZ464" s="34"/>
      <c r="CJA464" s="34"/>
      <c r="CJB464" s="34"/>
      <c r="CJC464" s="34"/>
      <c r="CJD464" s="34"/>
      <c r="CJE464" s="34"/>
      <c r="CJF464" s="34"/>
      <c r="CJG464" s="34"/>
      <c r="CJH464" s="34"/>
      <c r="CJI464" s="34"/>
      <c r="CJJ464" s="34"/>
      <c r="CJK464" s="34"/>
      <c r="CJL464" s="34"/>
      <c r="CJM464" s="34"/>
      <c r="CJN464" s="34"/>
      <c r="CJO464" s="34"/>
      <c r="CJP464" s="34"/>
      <c r="CJQ464" s="34"/>
      <c r="CJR464" s="34"/>
      <c r="CJS464" s="34"/>
      <c r="CJT464" s="34"/>
      <c r="CJU464" s="34"/>
      <c r="CJV464" s="34"/>
      <c r="CJW464" s="34"/>
      <c r="CJX464" s="34"/>
      <c r="CJY464" s="34"/>
      <c r="CJZ464" s="34"/>
      <c r="CKA464" s="34"/>
      <c r="CKB464" s="34"/>
      <c r="CKC464" s="34"/>
      <c r="CKD464" s="34"/>
      <c r="CKE464" s="34"/>
      <c r="CKF464" s="34"/>
      <c r="CKG464" s="34"/>
      <c r="CKH464" s="34"/>
      <c r="CKI464" s="34"/>
      <c r="CKJ464" s="34"/>
      <c r="CKK464" s="34"/>
      <c r="CKL464" s="34"/>
      <c r="CKM464" s="34"/>
      <c r="CKN464" s="34"/>
      <c r="CKO464" s="34"/>
      <c r="CKP464" s="34"/>
      <c r="CKQ464" s="34"/>
      <c r="CKR464" s="34"/>
      <c r="CKS464" s="34"/>
      <c r="CKT464" s="34"/>
      <c r="CKU464" s="34"/>
      <c r="CKV464" s="34"/>
      <c r="CKW464" s="34"/>
      <c r="CKX464" s="34"/>
      <c r="CKY464" s="34"/>
      <c r="CKZ464" s="34"/>
      <c r="CLA464" s="34"/>
      <c r="CLB464" s="34"/>
      <c r="CLC464" s="34"/>
      <c r="CLD464" s="34"/>
      <c r="CLE464" s="34"/>
      <c r="CLF464" s="34"/>
      <c r="CLG464" s="34"/>
      <c r="CLH464" s="34"/>
      <c r="CLI464" s="34"/>
      <c r="CLJ464" s="34"/>
      <c r="CLK464" s="34"/>
      <c r="CLL464" s="34"/>
      <c r="CLM464" s="34"/>
      <c r="CLN464" s="34"/>
      <c r="CLO464" s="34"/>
      <c r="CLP464" s="34"/>
      <c r="CLQ464" s="34"/>
      <c r="CLR464" s="34"/>
      <c r="CLS464" s="34"/>
      <c r="CLT464" s="34"/>
      <c r="CLU464" s="34"/>
      <c r="CLV464" s="34"/>
      <c r="CLW464" s="34"/>
      <c r="CLX464" s="34"/>
      <c r="CLY464" s="34"/>
      <c r="CLZ464" s="34"/>
      <c r="CMA464" s="34"/>
      <c r="CMB464" s="34"/>
      <c r="CMC464" s="34"/>
      <c r="CMD464" s="34"/>
      <c r="CME464" s="34"/>
      <c r="CMF464" s="34"/>
      <c r="CMG464" s="34"/>
      <c r="CMH464" s="34"/>
      <c r="CMI464" s="34"/>
      <c r="CMJ464" s="34"/>
      <c r="CMK464" s="34"/>
      <c r="CML464" s="34"/>
      <c r="CMM464" s="34"/>
      <c r="CMN464" s="34"/>
      <c r="CMO464" s="34"/>
      <c r="CMP464" s="34"/>
      <c r="CMQ464" s="34"/>
      <c r="CMR464" s="34"/>
      <c r="CMS464" s="34"/>
      <c r="CMT464" s="34"/>
      <c r="CMU464" s="34"/>
      <c r="CMV464" s="34"/>
      <c r="CMW464" s="34"/>
      <c r="CMX464" s="34"/>
      <c r="CMY464" s="34"/>
      <c r="CMZ464" s="34"/>
      <c r="CNA464" s="34"/>
      <c r="CNB464" s="34"/>
      <c r="CNC464" s="34"/>
      <c r="CND464" s="34"/>
      <c r="CNE464" s="34"/>
      <c r="CNF464" s="34"/>
      <c r="CNG464" s="34"/>
      <c r="CNH464" s="34"/>
      <c r="CNI464" s="34"/>
      <c r="CNJ464" s="34"/>
      <c r="CNK464" s="34"/>
      <c r="CNL464" s="34"/>
      <c r="CNM464" s="34"/>
      <c r="CNN464" s="34"/>
      <c r="CNO464" s="34"/>
      <c r="CNP464" s="34"/>
      <c r="CNQ464" s="34"/>
      <c r="CNR464" s="34"/>
      <c r="CNS464" s="34"/>
      <c r="CNT464" s="34"/>
      <c r="CNU464" s="34"/>
      <c r="CNV464" s="34"/>
      <c r="CNW464" s="34"/>
      <c r="CNX464" s="34"/>
      <c r="CNY464" s="34"/>
      <c r="CNZ464" s="34"/>
      <c r="COA464" s="34"/>
      <c r="COB464" s="34"/>
      <c r="COC464" s="34"/>
      <c r="COD464" s="34"/>
      <c r="COE464" s="34"/>
      <c r="COF464" s="34"/>
      <c r="COG464" s="34"/>
      <c r="COH464" s="34"/>
      <c r="COI464" s="34"/>
      <c r="COJ464" s="34"/>
      <c r="COK464" s="34"/>
      <c r="COL464" s="34"/>
      <c r="COM464" s="34"/>
      <c r="CON464" s="34"/>
      <c r="COO464" s="34"/>
      <c r="COP464" s="34"/>
      <c r="COQ464" s="34"/>
      <c r="COR464" s="34"/>
      <c r="COS464" s="34"/>
      <c r="COT464" s="34"/>
      <c r="COU464" s="34"/>
      <c r="COV464" s="34"/>
      <c r="COW464" s="34"/>
      <c r="COX464" s="34"/>
      <c r="COY464" s="34"/>
      <c r="COZ464" s="34"/>
      <c r="CPA464" s="34"/>
      <c r="CPB464" s="34"/>
      <c r="CPC464" s="34"/>
      <c r="CPD464" s="34"/>
      <c r="CPE464" s="34"/>
      <c r="CPF464" s="34"/>
      <c r="CPG464" s="34"/>
      <c r="CPH464" s="34"/>
      <c r="CPI464" s="34"/>
      <c r="CPJ464" s="34"/>
      <c r="CPK464" s="34"/>
      <c r="CPL464" s="34"/>
      <c r="CPM464" s="34"/>
      <c r="CPN464" s="34"/>
      <c r="CPO464" s="34"/>
      <c r="CPP464" s="34"/>
      <c r="CPQ464" s="34"/>
      <c r="CPR464" s="34"/>
      <c r="CPS464" s="34"/>
      <c r="CPT464" s="34"/>
      <c r="CPU464" s="34"/>
      <c r="CPV464" s="34"/>
      <c r="CPW464" s="34"/>
      <c r="CPX464" s="34"/>
      <c r="CPY464" s="34"/>
      <c r="CPZ464" s="34"/>
      <c r="CQA464" s="34"/>
      <c r="CQB464" s="34"/>
      <c r="CQC464" s="34"/>
      <c r="CQD464" s="34"/>
      <c r="CQE464" s="34"/>
      <c r="CQF464" s="34"/>
      <c r="CQG464" s="34"/>
      <c r="CQH464" s="34"/>
      <c r="CQI464" s="34"/>
      <c r="CQJ464" s="34"/>
      <c r="CQK464" s="34"/>
      <c r="CQL464" s="34"/>
      <c r="CQM464" s="34"/>
      <c r="CQN464" s="34"/>
      <c r="CQO464" s="34"/>
      <c r="CQP464" s="34"/>
      <c r="CQQ464" s="34"/>
      <c r="CQR464" s="34"/>
      <c r="CQS464" s="34"/>
      <c r="CQT464" s="34"/>
      <c r="CQU464" s="34"/>
      <c r="CQV464" s="34"/>
      <c r="CQW464" s="34"/>
      <c r="CQX464" s="34"/>
      <c r="CQY464" s="34"/>
      <c r="CQZ464" s="34"/>
      <c r="CRA464" s="34"/>
      <c r="CRB464" s="34"/>
      <c r="CRC464" s="34"/>
      <c r="CRD464" s="34"/>
      <c r="CRE464" s="34"/>
      <c r="CRF464" s="34"/>
      <c r="CRG464" s="34"/>
      <c r="CRH464" s="34"/>
      <c r="CRI464" s="34"/>
      <c r="CRJ464" s="34"/>
      <c r="CRK464" s="34"/>
      <c r="CRL464" s="34"/>
      <c r="CRM464" s="34"/>
      <c r="CRN464" s="34"/>
      <c r="CRO464" s="34"/>
      <c r="CRP464" s="34"/>
      <c r="CRQ464" s="34"/>
      <c r="CRR464" s="34"/>
      <c r="CRS464" s="34"/>
      <c r="CRT464" s="34"/>
      <c r="CRU464" s="34"/>
      <c r="CRV464" s="34"/>
      <c r="CRW464" s="34"/>
      <c r="CRX464" s="34"/>
      <c r="CRY464" s="34"/>
      <c r="CRZ464" s="34"/>
      <c r="CSA464" s="34"/>
      <c r="CSB464" s="34"/>
      <c r="CSC464" s="34"/>
      <c r="CSD464" s="34"/>
      <c r="CSE464" s="34"/>
      <c r="CSF464" s="34"/>
      <c r="CSG464" s="34"/>
      <c r="CSH464" s="34"/>
      <c r="CSI464" s="34"/>
      <c r="CSJ464" s="34"/>
      <c r="CSK464" s="34"/>
      <c r="CSL464" s="34"/>
      <c r="CSM464" s="34"/>
      <c r="CSN464" s="34"/>
      <c r="CSO464" s="34"/>
      <c r="CSP464" s="34"/>
      <c r="CSQ464" s="34"/>
      <c r="CSR464" s="34"/>
      <c r="CSS464" s="34"/>
      <c r="CST464" s="34"/>
      <c r="CSU464" s="34"/>
      <c r="CSV464" s="34"/>
      <c r="CSW464" s="34"/>
      <c r="CSX464" s="34"/>
      <c r="CSY464" s="34"/>
      <c r="CSZ464" s="34"/>
      <c r="CTA464" s="34"/>
      <c r="CTB464" s="34"/>
      <c r="CTC464" s="34"/>
      <c r="CTD464" s="34"/>
      <c r="CTE464" s="34"/>
      <c r="CTF464" s="34"/>
      <c r="CTG464" s="34"/>
      <c r="CTH464" s="34"/>
      <c r="CTI464" s="34"/>
      <c r="CTJ464" s="34"/>
      <c r="CTK464" s="34"/>
      <c r="CTL464" s="34"/>
      <c r="CTM464" s="34"/>
      <c r="CTN464" s="34"/>
      <c r="CTO464" s="34"/>
      <c r="CTP464" s="34"/>
      <c r="CTQ464" s="34"/>
      <c r="CTR464" s="34"/>
      <c r="CTS464" s="34"/>
      <c r="CTT464" s="34"/>
      <c r="CTU464" s="34"/>
      <c r="CTV464" s="34"/>
      <c r="CTW464" s="34"/>
      <c r="CTX464" s="34"/>
      <c r="CTY464" s="34"/>
      <c r="CTZ464" s="34"/>
      <c r="CUA464" s="34"/>
      <c r="CUB464" s="34"/>
      <c r="CUC464" s="34"/>
      <c r="CUD464" s="34"/>
      <c r="CUE464" s="34"/>
      <c r="CUF464" s="34"/>
      <c r="CUG464" s="34"/>
      <c r="CUH464" s="34"/>
      <c r="CUI464" s="34"/>
      <c r="CUJ464" s="34"/>
      <c r="CUK464" s="34"/>
      <c r="CUL464" s="34"/>
      <c r="CUM464" s="34"/>
      <c r="CUN464" s="34"/>
      <c r="CUO464" s="34"/>
      <c r="CUP464" s="34"/>
      <c r="CUQ464" s="34"/>
      <c r="CUR464" s="34"/>
      <c r="CUS464" s="34"/>
      <c r="CUT464" s="34"/>
      <c r="CUU464" s="34"/>
      <c r="CUV464" s="34"/>
      <c r="CUW464" s="34"/>
      <c r="CUX464" s="34"/>
      <c r="CUY464" s="34"/>
      <c r="CUZ464" s="34"/>
      <c r="CVA464" s="34"/>
      <c r="CVB464" s="34"/>
      <c r="CVC464" s="34"/>
      <c r="CVD464" s="34"/>
      <c r="CVE464" s="34"/>
      <c r="CVF464" s="34"/>
      <c r="CVG464" s="34"/>
      <c r="CVH464" s="34"/>
      <c r="CVI464" s="34"/>
      <c r="CVJ464" s="34"/>
      <c r="CVK464" s="34"/>
      <c r="CVL464" s="34"/>
      <c r="CVM464" s="34"/>
      <c r="CVN464" s="34"/>
      <c r="CVO464" s="34"/>
      <c r="CVP464" s="34"/>
      <c r="CVQ464" s="34"/>
      <c r="CVR464" s="34"/>
      <c r="CVS464" s="34"/>
      <c r="CVT464" s="34"/>
      <c r="CVU464" s="34"/>
      <c r="CVV464" s="34"/>
      <c r="CVW464" s="34"/>
      <c r="CVX464" s="34"/>
      <c r="CVY464" s="34"/>
      <c r="CVZ464" s="34"/>
      <c r="CWA464" s="34"/>
      <c r="CWB464" s="34"/>
      <c r="CWC464" s="34"/>
      <c r="CWD464" s="34"/>
      <c r="CWE464" s="34"/>
      <c r="CWF464" s="34"/>
      <c r="CWG464" s="34"/>
      <c r="CWH464" s="34"/>
      <c r="CWI464" s="34"/>
      <c r="CWJ464" s="34"/>
      <c r="CWK464" s="34"/>
      <c r="CWL464" s="34"/>
      <c r="CWM464" s="34"/>
      <c r="CWN464" s="34"/>
      <c r="CWO464" s="34"/>
      <c r="CWP464" s="34"/>
      <c r="CWQ464" s="34"/>
      <c r="CWR464" s="34"/>
      <c r="CWS464" s="34"/>
      <c r="CWT464" s="34"/>
      <c r="CWU464" s="34"/>
      <c r="CWV464" s="34"/>
      <c r="CWW464" s="34"/>
      <c r="CWX464" s="34"/>
      <c r="CWY464" s="34"/>
      <c r="CWZ464" s="34"/>
      <c r="CXA464" s="34"/>
      <c r="CXB464" s="34"/>
      <c r="CXC464" s="34"/>
      <c r="CXD464" s="34"/>
      <c r="CXE464" s="34"/>
      <c r="CXF464" s="34"/>
      <c r="CXG464" s="34"/>
      <c r="CXH464" s="34"/>
      <c r="CXI464" s="34"/>
      <c r="CXJ464" s="34"/>
      <c r="CXK464" s="34"/>
      <c r="CXL464" s="34"/>
      <c r="CXM464" s="34"/>
      <c r="CXN464" s="34"/>
      <c r="CXO464" s="34"/>
      <c r="CXP464" s="34"/>
      <c r="CXQ464" s="34"/>
      <c r="CXR464" s="34"/>
      <c r="CXS464" s="34"/>
      <c r="CXT464" s="34"/>
      <c r="CXU464" s="34"/>
      <c r="CXV464" s="34"/>
      <c r="CXW464" s="34"/>
      <c r="CXX464" s="34"/>
      <c r="CXY464" s="34"/>
      <c r="CXZ464" s="34"/>
      <c r="CYA464" s="34"/>
      <c r="CYB464" s="34"/>
      <c r="CYC464" s="34"/>
      <c r="CYD464" s="34"/>
      <c r="CYE464" s="34"/>
      <c r="CYF464" s="34"/>
      <c r="CYG464" s="34"/>
      <c r="CYH464" s="34"/>
      <c r="CYI464" s="34"/>
      <c r="CYJ464" s="34"/>
      <c r="CYK464" s="34"/>
      <c r="CYL464" s="34"/>
      <c r="CYM464" s="34"/>
      <c r="CYN464" s="34"/>
      <c r="CYO464" s="34"/>
      <c r="CYP464" s="34"/>
      <c r="CYQ464" s="34"/>
      <c r="CYR464" s="34"/>
      <c r="CYS464" s="34"/>
      <c r="CYT464" s="34"/>
      <c r="CYU464" s="34"/>
      <c r="CYV464" s="34"/>
      <c r="CYW464" s="34"/>
      <c r="CYX464" s="34"/>
      <c r="CYY464" s="34"/>
      <c r="CYZ464" s="34"/>
      <c r="CZA464" s="34"/>
      <c r="CZB464" s="34"/>
      <c r="CZC464" s="34"/>
      <c r="CZD464" s="34"/>
      <c r="CZE464" s="34"/>
      <c r="CZF464" s="34"/>
      <c r="CZG464" s="34"/>
      <c r="CZH464" s="34"/>
      <c r="CZI464" s="34"/>
      <c r="CZJ464" s="34"/>
      <c r="CZK464" s="34"/>
      <c r="CZL464" s="34"/>
      <c r="CZM464" s="34"/>
      <c r="CZN464" s="34"/>
      <c r="CZO464" s="34"/>
      <c r="CZP464" s="34"/>
      <c r="CZQ464" s="34"/>
      <c r="CZR464" s="34"/>
      <c r="CZS464" s="34"/>
      <c r="CZT464" s="34"/>
      <c r="CZU464" s="34"/>
      <c r="CZV464" s="34"/>
      <c r="CZW464" s="34"/>
      <c r="CZX464" s="34"/>
      <c r="CZY464" s="34"/>
      <c r="CZZ464" s="34"/>
      <c r="DAA464" s="34"/>
      <c r="DAB464" s="34"/>
      <c r="DAC464" s="34"/>
      <c r="DAD464" s="34"/>
      <c r="DAE464" s="34"/>
      <c r="DAF464" s="34"/>
      <c r="DAG464" s="34"/>
      <c r="DAH464" s="34"/>
      <c r="DAI464" s="34"/>
      <c r="DAJ464" s="34"/>
      <c r="DAK464" s="34"/>
      <c r="DAL464" s="34"/>
      <c r="DAM464" s="34"/>
      <c r="DAN464" s="34"/>
      <c r="DAO464" s="34"/>
      <c r="DAP464" s="34"/>
      <c r="DAQ464" s="34"/>
      <c r="DAR464" s="34"/>
      <c r="DAS464" s="34"/>
      <c r="DAT464" s="34"/>
      <c r="DAU464" s="34"/>
      <c r="DAV464" s="34"/>
      <c r="DAW464" s="34"/>
      <c r="DAX464" s="34"/>
      <c r="DAY464" s="34"/>
      <c r="DAZ464" s="34"/>
      <c r="DBA464" s="34"/>
      <c r="DBB464" s="34"/>
      <c r="DBC464" s="34"/>
      <c r="DBD464" s="34"/>
      <c r="DBE464" s="34"/>
      <c r="DBF464" s="34"/>
      <c r="DBG464" s="34"/>
      <c r="DBH464" s="34"/>
      <c r="DBI464" s="34"/>
      <c r="DBJ464" s="34"/>
      <c r="DBK464" s="34"/>
      <c r="DBL464" s="34"/>
      <c r="DBM464" s="34"/>
      <c r="DBN464" s="34"/>
      <c r="DBO464" s="34"/>
      <c r="DBP464" s="34"/>
      <c r="DBQ464" s="34"/>
      <c r="DBR464" s="34"/>
      <c r="DBS464" s="34"/>
      <c r="DBT464" s="34"/>
      <c r="DBU464" s="34"/>
      <c r="DBV464" s="34"/>
      <c r="DBW464" s="34"/>
      <c r="DBX464" s="34"/>
      <c r="DBY464" s="34"/>
      <c r="DBZ464" s="34"/>
      <c r="DCA464" s="34"/>
      <c r="DCB464" s="34"/>
      <c r="DCC464" s="34"/>
      <c r="DCD464" s="34"/>
      <c r="DCE464" s="34"/>
      <c r="DCF464" s="34"/>
      <c r="DCG464" s="34"/>
      <c r="DCH464" s="34"/>
      <c r="DCI464" s="34"/>
      <c r="DCJ464" s="34"/>
      <c r="DCK464" s="34"/>
      <c r="DCL464" s="34"/>
      <c r="DCM464" s="34"/>
      <c r="DCN464" s="34"/>
      <c r="DCO464" s="34"/>
      <c r="DCP464" s="34"/>
      <c r="DCQ464" s="34"/>
      <c r="DCR464" s="34"/>
      <c r="DCS464" s="34"/>
      <c r="DCT464" s="34"/>
      <c r="DCU464" s="34"/>
      <c r="DCV464" s="34"/>
      <c r="DCW464" s="34"/>
      <c r="DCX464" s="34"/>
      <c r="DCY464" s="34"/>
      <c r="DCZ464" s="34"/>
      <c r="DDA464" s="34"/>
      <c r="DDB464" s="34"/>
      <c r="DDC464" s="34"/>
      <c r="DDD464" s="34"/>
      <c r="DDE464" s="34"/>
      <c r="DDF464" s="34"/>
      <c r="DDG464" s="34"/>
      <c r="DDH464" s="34"/>
      <c r="DDI464" s="34"/>
      <c r="DDJ464" s="34"/>
      <c r="DDK464" s="34"/>
      <c r="DDL464" s="34"/>
      <c r="DDM464" s="34"/>
      <c r="DDN464" s="34"/>
      <c r="DDO464" s="34"/>
      <c r="DDP464" s="34"/>
      <c r="DDQ464" s="34"/>
      <c r="DDR464" s="34"/>
      <c r="DDS464" s="34"/>
      <c r="DDT464" s="34"/>
      <c r="DDU464" s="34"/>
      <c r="DDV464" s="34"/>
      <c r="DDW464" s="34"/>
      <c r="DDX464" s="34"/>
      <c r="DDY464" s="34"/>
      <c r="DDZ464" s="34"/>
      <c r="DEA464" s="34"/>
      <c r="DEB464" s="34"/>
      <c r="DEC464" s="34"/>
      <c r="DED464" s="34"/>
      <c r="DEE464" s="34"/>
      <c r="DEF464" s="34"/>
      <c r="DEG464" s="34"/>
      <c r="DEH464" s="34"/>
      <c r="DEI464" s="34"/>
      <c r="DEJ464" s="34"/>
      <c r="DEK464" s="34"/>
      <c r="DEL464" s="34"/>
      <c r="DEM464" s="34"/>
      <c r="DEN464" s="34"/>
      <c r="DEO464" s="34"/>
      <c r="DEP464" s="34"/>
      <c r="DEQ464" s="34"/>
      <c r="DER464" s="34"/>
      <c r="DES464" s="34"/>
      <c r="DET464" s="34"/>
      <c r="DEU464" s="34"/>
      <c r="DEV464" s="34"/>
      <c r="DEW464" s="34"/>
      <c r="DEX464" s="34"/>
      <c r="DEY464" s="34"/>
      <c r="DEZ464" s="34"/>
      <c r="DFA464" s="34"/>
      <c r="DFB464" s="34"/>
      <c r="DFC464" s="34"/>
      <c r="DFD464" s="34"/>
      <c r="DFE464" s="34"/>
      <c r="DFF464" s="34"/>
      <c r="DFG464" s="34"/>
      <c r="DFH464" s="34"/>
      <c r="DFI464" s="34"/>
      <c r="DFJ464" s="34"/>
      <c r="DFK464" s="34"/>
      <c r="DFL464" s="34"/>
      <c r="DFM464" s="34"/>
      <c r="DFN464" s="34"/>
      <c r="DFO464" s="34"/>
      <c r="DFP464" s="34"/>
      <c r="DFQ464" s="34"/>
      <c r="DFR464" s="34"/>
      <c r="DFS464" s="34"/>
      <c r="DFT464" s="34"/>
      <c r="DFU464" s="34"/>
      <c r="DFV464" s="34"/>
      <c r="DFW464" s="34"/>
      <c r="DFX464" s="34"/>
      <c r="DFY464" s="34"/>
      <c r="DFZ464" s="34"/>
      <c r="DGA464" s="34"/>
      <c r="DGB464" s="34"/>
      <c r="DGC464" s="34"/>
      <c r="DGD464" s="34"/>
      <c r="DGE464" s="34"/>
      <c r="DGF464" s="34"/>
      <c r="DGG464" s="34"/>
      <c r="DGH464" s="34"/>
      <c r="DGI464" s="34"/>
      <c r="DGJ464" s="34"/>
      <c r="DGK464" s="34"/>
      <c r="DGL464" s="34"/>
      <c r="DGM464" s="34"/>
      <c r="DGN464" s="34"/>
      <c r="DGO464" s="34"/>
      <c r="DGP464" s="34"/>
      <c r="DGQ464" s="34"/>
      <c r="DGR464" s="34"/>
      <c r="DGS464" s="34"/>
      <c r="DGT464" s="34"/>
      <c r="DGU464" s="34"/>
      <c r="DGV464" s="34"/>
      <c r="DGW464" s="34"/>
      <c r="DGX464" s="34"/>
      <c r="DGY464" s="34"/>
      <c r="DGZ464" s="34"/>
      <c r="DHA464" s="34"/>
      <c r="DHB464" s="34"/>
      <c r="DHC464" s="34"/>
      <c r="DHD464" s="34"/>
      <c r="DHE464" s="34"/>
      <c r="DHF464" s="34"/>
      <c r="DHG464" s="34"/>
      <c r="DHH464" s="34"/>
      <c r="DHI464" s="34"/>
      <c r="DHJ464" s="34"/>
      <c r="DHK464" s="34"/>
      <c r="DHL464" s="34"/>
      <c r="DHM464" s="34"/>
      <c r="DHN464" s="34"/>
      <c r="DHO464" s="34"/>
      <c r="DHP464" s="34"/>
      <c r="DHQ464" s="34"/>
      <c r="DHR464" s="34"/>
      <c r="DHS464" s="34"/>
      <c r="DHT464" s="34"/>
      <c r="DHU464" s="34"/>
      <c r="DHV464" s="34"/>
      <c r="DHW464" s="34"/>
      <c r="DHX464" s="34"/>
      <c r="DHY464" s="34"/>
      <c r="DHZ464" s="34"/>
      <c r="DIA464" s="34"/>
      <c r="DIB464" s="34"/>
      <c r="DIC464" s="34"/>
      <c r="DID464" s="34"/>
      <c r="DIE464" s="34"/>
      <c r="DIF464" s="34"/>
      <c r="DIG464" s="34"/>
      <c r="DIH464" s="34"/>
      <c r="DII464" s="34"/>
      <c r="DIJ464" s="34"/>
      <c r="DIK464" s="34"/>
      <c r="DIL464" s="34"/>
      <c r="DIM464" s="34"/>
      <c r="DIN464" s="34"/>
      <c r="DIO464" s="34"/>
      <c r="DIP464" s="34"/>
      <c r="DIQ464" s="34"/>
      <c r="DIR464" s="34"/>
      <c r="DIS464" s="34"/>
      <c r="DIT464" s="34"/>
      <c r="DIU464" s="34"/>
      <c r="DIV464" s="34"/>
      <c r="DIW464" s="34"/>
      <c r="DIX464" s="34"/>
      <c r="DIY464" s="34"/>
      <c r="DIZ464" s="34"/>
      <c r="DJA464" s="34"/>
      <c r="DJB464" s="34"/>
      <c r="DJC464" s="34"/>
      <c r="DJD464" s="34"/>
      <c r="DJE464" s="34"/>
      <c r="DJF464" s="34"/>
      <c r="DJG464" s="34"/>
      <c r="DJH464" s="34"/>
      <c r="DJI464" s="34"/>
      <c r="DJJ464" s="34"/>
      <c r="DJK464" s="34"/>
      <c r="DJL464" s="34"/>
      <c r="DJM464" s="34"/>
      <c r="DJN464" s="34"/>
      <c r="DJO464" s="34"/>
      <c r="DJP464" s="34"/>
      <c r="DJQ464" s="34"/>
      <c r="DJR464" s="34"/>
      <c r="DJS464" s="34"/>
      <c r="DJT464" s="34"/>
      <c r="DJU464" s="34"/>
      <c r="DJV464" s="34"/>
      <c r="DJW464" s="34"/>
      <c r="DJX464" s="34"/>
      <c r="DJY464" s="34"/>
      <c r="DJZ464" s="34"/>
      <c r="DKA464" s="34"/>
      <c r="DKB464" s="34"/>
      <c r="DKC464" s="34"/>
      <c r="DKD464" s="34"/>
      <c r="DKE464" s="34"/>
      <c r="DKF464" s="34"/>
      <c r="DKG464" s="34"/>
      <c r="DKH464" s="34"/>
      <c r="DKI464" s="34"/>
      <c r="DKJ464" s="34"/>
      <c r="DKK464" s="34"/>
      <c r="DKL464" s="34"/>
      <c r="DKM464" s="34"/>
      <c r="DKN464" s="34"/>
      <c r="DKO464" s="34"/>
      <c r="DKP464" s="34"/>
      <c r="DKQ464" s="34"/>
      <c r="DKR464" s="34"/>
      <c r="DKS464" s="34"/>
      <c r="DKT464" s="34"/>
      <c r="DKU464" s="34"/>
      <c r="DKV464" s="34"/>
      <c r="DKW464" s="34"/>
      <c r="DKX464" s="34"/>
      <c r="DKY464" s="34"/>
      <c r="DKZ464" s="34"/>
      <c r="DLA464" s="34"/>
      <c r="DLB464" s="34"/>
      <c r="DLC464" s="34"/>
      <c r="DLD464" s="34"/>
      <c r="DLE464" s="34"/>
      <c r="DLF464" s="34"/>
      <c r="DLG464" s="34"/>
      <c r="DLH464" s="34"/>
      <c r="DLI464" s="34"/>
      <c r="DLJ464" s="34"/>
      <c r="DLK464" s="34"/>
      <c r="DLL464" s="34"/>
      <c r="DLM464" s="34"/>
      <c r="DLN464" s="34"/>
      <c r="DLO464" s="34"/>
      <c r="DLP464" s="34"/>
      <c r="DLQ464" s="34"/>
      <c r="DLR464" s="34"/>
      <c r="DLS464" s="34"/>
      <c r="DLT464" s="34"/>
      <c r="DLU464" s="34"/>
      <c r="DLV464" s="34"/>
      <c r="DLW464" s="34"/>
      <c r="DLX464" s="34"/>
      <c r="DLY464" s="34"/>
      <c r="DLZ464" s="34"/>
      <c r="DMA464" s="34"/>
      <c r="DMB464" s="34"/>
      <c r="DMC464" s="34"/>
      <c r="DMD464" s="34"/>
      <c r="DME464" s="34"/>
      <c r="DMF464" s="34"/>
      <c r="DMG464" s="34"/>
      <c r="DMH464" s="34"/>
      <c r="DMI464" s="34"/>
      <c r="DMJ464" s="34"/>
      <c r="DMK464" s="34"/>
      <c r="DML464" s="34"/>
      <c r="DMM464" s="34"/>
      <c r="DMN464" s="34"/>
      <c r="DMO464" s="34"/>
      <c r="DMP464" s="34"/>
      <c r="DMQ464" s="34"/>
      <c r="DMR464" s="34"/>
      <c r="DMS464" s="34"/>
      <c r="DMT464" s="34"/>
      <c r="DMU464" s="34"/>
      <c r="DMV464" s="34"/>
      <c r="DMW464" s="34"/>
      <c r="DMX464" s="34"/>
      <c r="DMY464" s="34"/>
      <c r="DMZ464" s="34"/>
      <c r="DNA464" s="34"/>
      <c r="DNB464" s="34"/>
      <c r="DNC464" s="34"/>
      <c r="DND464" s="34"/>
      <c r="DNE464" s="34"/>
      <c r="DNF464" s="34"/>
      <c r="DNG464" s="34"/>
      <c r="DNH464" s="34"/>
      <c r="DNI464" s="34"/>
      <c r="DNJ464" s="34"/>
      <c r="DNK464" s="34"/>
      <c r="DNL464" s="34"/>
      <c r="DNM464" s="34"/>
      <c r="DNN464" s="34"/>
      <c r="DNO464" s="34"/>
      <c r="DNP464" s="34"/>
      <c r="DNQ464" s="34"/>
      <c r="DNR464" s="34"/>
      <c r="DNS464" s="34"/>
      <c r="DNT464" s="34"/>
      <c r="DNU464" s="34"/>
      <c r="DNV464" s="34"/>
      <c r="DNW464" s="34"/>
      <c r="DNX464" s="34"/>
      <c r="DNY464" s="34"/>
      <c r="DNZ464" s="34"/>
      <c r="DOA464" s="34"/>
      <c r="DOB464" s="34"/>
      <c r="DOC464" s="34"/>
      <c r="DOD464" s="34"/>
      <c r="DOE464" s="34"/>
      <c r="DOF464" s="34"/>
      <c r="DOG464" s="34"/>
      <c r="DOH464" s="34"/>
      <c r="DOI464" s="34"/>
      <c r="DOJ464" s="34"/>
      <c r="DOK464" s="34"/>
      <c r="DOL464" s="34"/>
      <c r="DOM464" s="34"/>
      <c r="DON464" s="34"/>
      <c r="DOO464" s="34"/>
      <c r="DOP464" s="34"/>
      <c r="DOQ464" s="34"/>
      <c r="DOR464" s="34"/>
      <c r="DOS464" s="34"/>
      <c r="DOT464" s="34"/>
      <c r="DOU464" s="34"/>
      <c r="DOV464" s="34"/>
      <c r="DOW464" s="34"/>
      <c r="DOX464" s="34"/>
      <c r="DOY464" s="34"/>
      <c r="DOZ464" s="34"/>
      <c r="DPA464" s="34"/>
      <c r="DPB464" s="34"/>
      <c r="DPC464" s="34"/>
      <c r="DPD464" s="34"/>
      <c r="DPE464" s="34"/>
      <c r="DPF464" s="34"/>
      <c r="DPG464" s="34"/>
      <c r="DPH464" s="34"/>
      <c r="DPI464" s="34"/>
      <c r="DPJ464" s="34"/>
      <c r="DPK464" s="34"/>
      <c r="DPL464" s="34"/>
      <c r="DPM464" s="34"/>
      <c r="DPN464" s="34"/>
      <c r="DPO464" s="34"/>
      <c r="DPP464" s="34"/>
      <c r="DPQ464" s="34"/>
      <c r="DPR464" s="34"/>
      <c r="DPS464" s="34"/>
      <c r="DPT464" s="34"/>
      <c r="DPU464" s="34"/>
      <c r="DPV464" s="34"/>
      <c r="DPW464" s="34"/>
      <c r="DPX464" s="34"/>
      <c r="DPY464" s="34"/>
      <c r="DPZ464" s="34"/>
      <c r="DQA464" s="34"/>
      <c r="DQB464" s="34"/>
      <c r="DQC464" s="34"/>
      <c r="DQD464" s="34"/>
      <c r="DQE464" s="34"/>
      <c r="DQF464" s="34"/>
      <c r="DQG464" s="34"/>
      <c r="DQH464" s="34"/>
      <c r="DQI464" s="34"/>
      <c r="DQJ464" s="34"/>
      <c r="DQK464" s="34"/>
      <c r="DQL464" s="34"/>
      <c r="DQM464" s="34"/>
      <c r="DQN464" s="34"/>
      <c r="DQO464" s="34"/>
      <c r="DQP464" s="34"/>
      <c r="DQQ464" s="34"/>
      <c r="DQR464" s="34"/>
      <c r="DQS464" s="34"/>
      <c r="DQT464" s="34"/>
      <c r="DQU464" s="34"/>
      <c r="DQV464" s="34"/>
      <c r="DQW464" s="34"/>
      <c r="DQX464" s="34"/>
      <c r="DQY464" s="34"/>
      <c r="DQZ464" s="34"/>
      <c r="DRA464" s="34"/>
      <c r="DRB464" s="34"/>
      <c r="DRC464" s="34"/>
      <c r="DRD464" s="34"/>
      <c r="DRE464" s="34"/>
      <c r="DRF464" s="34"/>
      <c r="DRG464" s="34"/>
      <c r="DRH464" s="34"/>
      <c r="DRI464" s="34"/>
      <c r="DRJ464" s="34"/>
      <c r="DRK464" s="34"/>
      <c r="DRL464" s="34"/>
      <c r="DRM464" s="34"/>
      <c r="DRN464" s="34"/>
      <c r="DRO464" s="34"/>
      <c r="DRP464" s="34"/>
      <c r="DRQ464" s="34"/>
      <c r="DRR464" s="34"/>
      <c r="DRS464" s="34"/>
      <c r="DRT464" s="34"/>
      <c r="DRU464" s="34"/>
      <c r="DRV464" s="34"/>
      <c r="DRW464" s="34"/>
      <c r="DRX464" s="34"/>
      <c r="DRY464" s="34"/>
      <c r="DRZ464" s="34"/>
      <c r="DSA464" s="34"/>
      <c r="DSB464" s="34"/>
      <c r="DSC464" s="34"/>
      <c r="DSD464" s="34"/>
      <c r="DSE464" s="34"/>
      <c r="DSF464" s="34"/>
      <c r="DSG464" s="34"/>
      <c r="DSH464" s="34"/>
      <c r="DSI464" s="34"/>
      <c r="DSJ464" s="34"/>
      <c r="DSK464" s="34"/>
      <c r="DSL464" s="34"/>
      <c r="DSM464" s="34"/>
      <c r="DSN464" s="34"/>
      <c r="DSO464" s="34"/>
      <c r="DSP464" s="34"/>
      <c r="DSQ464" s="34"/>
      <c r="DSR464" s="34"/>
      <c r="DSS464" s="34"/>
      <c r="DST464" s="34"/>
      <c r="DSU464" s="34"/>
      <c r="DSV464" s="34"/>
      <c r="DSW464" s="34"/>
      <c r="DSX464" s="34"/>
      <c r="DSY464" s="34"/>
      <c r="DSZ464" s="34"/>
      <c r="DTA464" s="34"/>
      <c r="DTB464" s="34"/>
      <c r="DTC464" s="34"/>
      <c r="DTD464" s="34"/>
      <c r="DTE464" s="34"/>
      <c r="DTF464" s="34"/>
      <c r="DTG464" s="34"/>
      <c r="DTH464" s="34"/>
      <c r="DTI464" s="34"/>
      <c r="DTJ464" s="34"/>
      <c r="DTK464" s="34"/>
      <c r="DTL464" s="34"/>
      <c r="DTM464" s="34"/>
      <c r="DTN464" s="34"/>
      <c r="DTO464" s="34"/>
      <c r="DTP464" s="34"/>
      <c r="DTQ464" s="34"/>
      <c r="DTR464" s="34"/>
      <c r="DTS464" s="34"/>
      <c r="DTT464" s="34"/>
      <c r="DTU464" s="34"/>
      <c r="DTV464" s="34"/>
      <c r="DTW464" s="34"/>
      <c r="DTX464" s="34"/>
      <c r="DTY464" s="34"/>
      <c r="DTZ464" s="34"/>
      <c r="DUA464" s="34"/>
      <c r="DUB464" s="34"/>
      <c r="DUC464" s="34"/>
      <c r="DUD464" s="34"/>
      <c r="DUE464" s="34"/>
      <c r="DUF464" s="34"/>
      <c r="DUG464" s="34"/>
      <c r="DUH464" s="34"/>
      <c r="DUI464" s="34"/>
      <c r="DUJ464" s="34"/>
      <c r="DUK464" s="34"/>
      <c r="DUL464" s="34"/>
      <c r="DUM464" s="34"/>
      <c r="DUN464" s="34"/>
      <c r="DUO464" s="34"/>
      <c r="DUP464" s="34"/>
      <c r="DUQ464" s="34"/>
      <c r="DUR464" s="34"/>
      <c r="DUS464" s="34"/>
      <c r="DUT464" s="34"/>
      <c r="DUU464" s="34"/>
      <c r="DUV464" s="34"/>
      <c r="DUW464" s="34"/>
      <c r="DUX464" s="34"/>
      <c r="DUY464" s="34"/>
      <c r="DUZ464" s="34"/>
      <c r="DVA464" s="34"/>
      <c r="DVB464" s="34"/>
      <c r="DVC464" s="34"/>
      <c r="DVD464" s="34"/>
      <c r="DVE464" s="34"/>
      <c r="DVF464" s="34"/>
      <c r="DVG464" s="34"/>
      <c r="DVH464" s="34"/>
      <c r="DVI464" s="34"/>
      <c r="DVJ464" s="34"/>
      <c r="DVK464" s="34"/>
      <c r="DVL464" s="34"/>
      <c r="DVM464" s="34"/>
      <c r="DVN464" s="34"/>
      <c r="DVO464" s="34"/>
      <c r="DVP464" s="34"/>
      <c r="DVQ464" s="34"/>
      <c r="DVR464" s="34"/>
      <c r="DVS464" s="34"/>
      <c r="DVT464" s="34"/>
      <c r="DVU464" s="34"/>
      <c r="DVV464" s="34"/>
      <c r="DVW464" s="34"/>
      <c r="DVX464" s="34"/>
      <c r="DVY464" s="34"/>
      <c r="DVZ464" s="34"/>
      <c r="DWA464" s="34"/>
      <c r="DWB464" s="34"/>
      <c r="DWC464" s="34"/>
      <c r="DWD464" s="34"/>
      <c r="DWE464" s="34"/>
      <c r="DWF464" s="34"/>
      <c r="DWG464" s="34"/>
      <c r="DWH464" s="34"/>
      <c r="DWI464" s="34"/>
      <c r="DWJ464" s="34"/>
      <c r="DWK464" s="34"/>
      <c r="DWL464" s="34"/>
      <c r="DWM464" s="34"/>
      <c r="DWN464" s="34"/>
      <c r="DWO464" s="34"/>
      <c r="DWP464" s="34"/>
      <c r="DWQ464" s="34"/>
      <c r="DWR464" s="34"/>
      <c r="DWS464" s="34"/>
      <c r="DWT464" s="34"/>
      <c r="DWU464" s="34"/>
      <c r="DWV464" s="34"/>
      <c r="DWW464" s="34"/>
      <c r="DWX464" s="34"/>
      <c r="DWY464" s="34"/>
      <c r="DWZ464" s="34"/>
      <c r="DXA464" s="34"/>
      <c r="DXB464" s="34"/>
      <c r="DXC464" s="34"/>
      <c r="DXD464" s="34"/>
      <c r="DXE464" s="34"/>
      <c r="DXF464" s="34"/>
      <c r="DXG464" s="34"/>
      <c r="DXH464" s="34"/>
      <c r="DXI464" s="34"/>
      <c r="DXJ464" s="34"/>
      <c r="DXK464" s="34"/>
      <c r="DXL464" s="34"/>
      <c r="DXM464" s="34"/>
      <c r="DXN464" s="34"/>
      <c r="DXO464" s="34"/>
      <c r="DXP464" s="34"/>
      <c r="DXQ464" s="34"/>
      <c r="DXR464" s="34"/>
      <c r="DXS464" s="34"/>
      <c r="DXT464" s="34"/>
      <c r="DXU464" s="34"/>
      <c r="DXV464" s="34"/>
      <c r="DXW464" s="34"/>
      <c r="DXX464" s="34"/>
      <c r="DXY464" s="34"/>
      <c r="DXZ464" s="34"/>
      <c r="DYA464" s="34"/>
      <c r="DYB464" s="34"/>
      <c r="DYC464" s="34"/>
      <c r="DYD464" s="34"/>
      <c r="DYE464" s="34"/>
      <c r="DYF464" s="34"/>
      <c r="DYG464" s="34"/>
      <c r="DYH464" s="34"/>
      <c r="DYI464" s="34"/>
      <c r="DYJ464" s="34"/>
      <c r="DYK464" s="34"/>
      <c r="DYL464" s="34"/>
      <c r="DYM464" s="34"/>
      <c r="DYN464" s="34"/>
      <c r="DYO464" s="34"/>
      <c r="DYP464" s="34"/>
      <c r="DYQ464" s="34"/>
      <c r="DYR464" s="34"/>
      <c r="DYS464" s="34"/>
      <c r="DYT464" s="34"/>
      <c r="DYU464" s="34"/>
      <c r="DYV464" s="34"/>
      <c r="DYW464" s="34"/>
      <c r="DYX464" s="34"/>
      <c r="DYY464" s="34"/>
      <c r="DYZ464" s="34"/>
      <c r="DZA464" s="34"/>
      <c r="DZB464" s="34"/>
      <c r="DZC464" s="34"/>
      <c r="DZD464" s="34"/>
      <c r="DZE464" s="34"/>
      <c r="DZF464" s="34"/>
      <c r="DZG464" s="34"/>
      <c r="DZH464" s="34"/>
      <c r="DZI464" s="34"/>
      <c r="DZJ464" s="34"/>
      <c r="DZK464" s="34"/>
      <c r="DZL464" s="34"/>
      <c r="DZM464" s="34"/>
      <c r="DZN464" s="34"/>
      <c r="DZO464" s="34"/>
      <c r="DZP464" s="34"/>
      <c r="DZQ464" s="34"/>
      <c r="DZR464" s="34"/>
      <c r="DZS464" s="34"/>
      <c r="DZT464" s="34"/>
      <c r="DZU464" s="34"/>
      <c r="DZV464" s="34"/>
      <c r="DZW464" s="34"/>
      <c r="DZX464" s="34"/>
      <c r="DZY464" s="34"/>
      <c r="DZZ464" s="34"/>
      <c r="EAA464" s="34"/>
      <c r="EAB464" s="34"/>
      <c r="EAC464" s="34"/>
      <c r="EAD464" s="34"/>
      <c r="EAE464" s="34"/>
      <c r="EAF464" s="34"/>
      <c r="EAG464" s="34"/>
      <c r="EAH464" s="34"/>
      <c r="EAI464" s="34"/>
      <c r="EAJ464" s="34"/>
      <c r="EAK464" s="34"/>
      <c r="EAL464" s="34"/>
      <c r="EAM464" s="34"/>
      <c r="EAN464" s="34"/>
      <c r="EAO464" s="34"/>
      <c r="EAP464" s="34"/>
      <c r="EAQ464" s="34"/>
      <c r="EAR464" s="34"/>
      <c r="EAS464" s="34"/>
      <c r="EAT464" s="34"/>
      <c r="EAU464" s="34"/>
      <c r="EAV464" s="34"/>
      <c r="EAW464" s="34"/>
      <c r="EAX464" s="34"/>
      <c r="EAY464" s="34"/>
      <c r="EAZ464" s="34"/>
      <c r="EBA464" s="34"/>
      <c r="EBB464" s="34"/>
      <c r="EBC464" s="34"/>
      <c r="EBD464" s="34"/>
      <c r="EBE464" s="34"/>
      <c r="EBF464" s="34"/>
      <c r="EBG464" s="34"/>
      <c r="EBH464" s="34"/>
      <c r="EBI464" s="34"/>
      <c r="EBJ464" s="34"/>
      <c r="EBK464" s="34"/>
      <c r="EBL464" s="34"/>
      <c r="EBM464" s="34"/>
      <c r="EBN464" s="34"/>
      <c r="EBO464" s="34"/>
      <c r="EBP464" s="34"/>
      <c r="EBQ464" s="34"/>
      <c r="EBR464" s="34"/>
      <c r="EBS464" s="34"/>
      <c r="EBT464" s="34"/>
      <c r="EBU464" s="34"/>
      <c r="EBV464" s="34"/>
      <c r="EBW464" s="34"/>
      <c r="EBX464" s="34"/>
      <c r="EBY464" s="34"/>
      <c r="EBZ464" s="34"/>
      <c r="ECA464" s="34"/>
      <c r="ECB464" s="34"/>
      <c r="ECC464" s="34"/>
      <c r="ECD464" s="34"/>
      <c r="ECE464" s="34"/>
      <c r="ECF464" s="34"/>
      <c r="ECG464" s="34"/>
      <c r="ECH464" s="34"/>
      <c r="ECI464" s="34"/>
      <c r="ECJ464" s="34"/>
      <c r="ECK464" s="34"/>
      <c r="ECL464" s="34"/>
      <c r="ECM464" s="34"/>
      <c r="ECN464" s="34"/>
      <c r="ECO464" s="34"/>
      <c r="ECP464" s="34"/>
      <c r="ECQ464" s="34"/>
      <c r="ECR464" s="34"/>
      <c r="ECS464" s="34"/>
      <c r="ECT464" s="34"/>
      <c r="ECU464" s="34"/>
      <c r="ECV464" s="34"/>
      <c r="ECW464" s="34"/>
      <c r="ECX464" s="34"/>
      <c r="ECY464" s="34"/>
      <c r="ECZ464" s="34"/>
      <c r="EDA464" s="34"/>
      <c r="EDB464" s="34"/>
      <c r="EDC464" s="34"/>
      <c r="EDD464" s="34"/>
      <c r="EDE464" s="34"/>
      <c r="EDF464" s="34"/>
      <c r="EDG464" s="34"/>
      <c r="EDH464" s="34"/>
      <c r="EDI464" s="34"/>
      <c r="EDJ464" s="34"/>
      <c r="EDK464" s="34"/>
      <c r="EDL464" s="34"/>
      <c r="EDM464" s="34"/>
      <c r="EDN464" s="34"/>
      <c r="EDO464" s="34"/>
      <c r="EDP464" s="34"/>
      <c r="EDQ464" s="34"/>
      <c r="EDR464" s="34"/>
      <c r="EDS464" s="34"/>
      <c r="EDT464" s="34"/>
      <c r="EDU464" s="34"/>
      <c r="EDV464" s="34"/>
      <c r="EDW464" s="34"/>
      <c r="EDX464" s="34"/>
      <c r="EDY464" s="34"/>
      <c r="EDZ464" s="34"/>
      <c r="EEA464" s="34"/>
      <c r="EEB464" s="34"/>
      <c r="EEC464" s="34"/>
      <c r="EED464" s="34"/>
      <c r="EEE464" s="34"/>
      <c r="EEF464" s="34"/>
      <c r="EEG464" s="34"/>
      <c r="EEH464" s="34"/>
      <c r="EEI464" s="34"/>
      <c r="EEJ464" s="34"/>
      <c r="EEK464" s="34"/>
      <c r="EEL464" s="34"/>
      <c r="EEM464" s="34"/>
      <c r="EEN464" s="34"/>
      <c r="EEO464" s="34"/>
      <c r="EEP464" s="34"/>
      <c r="EEQ464" s="34"/>
      <c r="EER464" s="34"/>
      <c r="EES464" s="34"/>
      <c r="EET464" s="34"/>
      <c r="EEU464" s="34"/>
      <c r="EEV464" s="34"/>
      <c r="EEW464" s="34"/>
      <c r="EEX464" s="34"/>
      <c r="EEY464" s="34"/>
      <c r="EEZ464" s="34"/>
      <c r="EFA464" s="34"/>
      <c r="EFB464" s="34"/>
      <c r="EFC464" s="34"/>
      <c r="EFD464" s="34"/>
      <c r="EFE464" s="34"/>
      <c r="EFF464" s="34"/>
      <c r="EFG464" s="34"/>
      <c r="EFH464" s="34"/>
      <c r="EFI464" s="34"/>
      <c r="EFJ464" s="34"/>
      <c r="EFK464" s="34"/>
      <c r="EFL464" s="34"/>
      <c r="EFM464" s="34"/>
      <c r="EFN464" s="34"/>
      <c r="EFO464" s="34"/>
      <c r="EFP464" s="34"/>
      <c r="EFQ464" s="34"/>
      <c r="EFR464" s="34"/>
      <c r="EFS464" s="34"/>
      <c r="EFT464" s="34"/>
      <c r="EFU464" s="34"/>
      <c r="EFV464" s="34"/>
      <c r="EFW464" s="34"/>
      <c r="EFX464" s="34"/>
      <c r="EFY464" s="34"/>
      <c r="EFZ464" s="34"/>
      <c r="EGA464" s="34"/>
      <c r="EGB464" s="34"/>
      <c r="EGC464" s="34"/>
      <c r="EGD464" s="34"/>
      <c r="EGE464" s="34"/>
      <c r="EGF464" s="34"/>
      <c r="EGG464" s="34"/>
      <c r="EGH464" s="34"/>
      <c r="EGI464" s="34"/>
      <c r="EGJ464" s="34"/>
      <c r="EGK464" s="34"/>
      <c r="EGL464" s="34"/>
      <c r="EGM464" s="34"/>
      <c r="EGN464" s="34"/>
      <c r="EGO464" s="34"/>
      <c r="EGP464" s="34"/>
      <c r="EGQ464" s="34"/>
      <c r="EGR464" s="34"/>
      <c r="EGS464" s="34"/>
      <c r="EGT464" s="34"/>
      <c r="EGU464" s="34"/>
      <c r="EGV464" s="34"/>
      <c r="EGW464" s="34"/>
      <c r="EGX464" s="34"/>
      <c r="EGY464" s="34"/>
      <c r="EGZ464" s="34"/>
      <c r="EHA464" s="34"/>
      <c r="EHB464" s="34"/>
      <c r="EHC464" s="34"/>
      <c r="EHD464" s="34"/>
      <c r="EHE464" s="34"/>
      <c r="EHF464" s="34"/>
      <c r="EHG464" s="34"/>
      <c r="EHH464" s="34"/>
      <c r="EHI464" s="34"/>
      <c r="EHJ464" s="34"/>
      <c r="EHK464" s="34"/>
      <c r="EHL464" s="34"/>
      <c r="EHM464" s="34"/>
      <c r="EHN464" s="34"/>
      <c r="EHO464" s="34"/>
      <c r="EHP464" s="34"/>
      <c r="EHQ464" s="34"/>
      <c r="EHR464" s="34"/>
      <c r="EHS464" s="34"/>
      <c r="EHT464" s="34"/>
      <c r="EHU464" s="34"/>
      <c r="EHV464" s="34"/>
      <c r="EHW464" s="34"/>
      <c r="EHX464" s="34"/>
      <c r="EHY464" s="34"/>
      <c r="EHZ464" s="34"/>
      <c r="EIA464" s="34"/>
      <c r="EIB464" s="34"/>
      <c r="EIC464" s="34"/>
      <c r="EID464" s="34"/>
      <c r="EIE464" s="34"/>
      <c r="EIF464" s="34"/>
      <c r="EIG464" s="34"/>
      <c r="EIH464" s="34"/>
      <c r="EII464" s="34"/>
      <c r="EIJ464" s="34"/>
      <c r="EIK464" s="34"/>
      <c r="EIL464" s="34"/>
      <c r="EIM464" s="34"/>
      <c r="EIN464" s="34"/>
      <c r="EIO464" s="34"/>
      <c r="EIP464" s="34"/>
      <c r="EIQ464" s="34"/>
      <c r="EIR464" s="34"/>
      <c r="EIS464" s="34"/>
      <c r="EIT464" s="34"/>
      <c r="EIU464" s="34"/>
      <c r="EIV464" s="34"/>
      <c r="EIW464" s="34"/>
      <c r="EIX464" s="34"/>
      <c r="EIY464" s="34"/>
      <c r="EIZ464" s="34"/>
      <c r="EJA464" s="34"/>
      <c r="EJB464" s="34"/>
      <c r="EJC464" s="34"/>
      <c r="EJD464" s="34"/>
      <c r="EJE464" s="34"/>
      <c r="EJF464" s="34"/>
      <c r="EJG464" s="34"/>
      <c r="EJH464" s="34"/>
      <c r="EJI464" s="34"/>
      <c r="EJJ464" s="34"/>
      <c r="EJK464" s="34"/>
      <c r="EJL464" s="34"/>
      <c r="EJM464" s="34"/>
      <c r="EJN464" s="34"/>
      <c r="EJO464" s="34"/>
      <c r="EJP464" s="34"/>
      <c r="EJQ464" s="34"/>
      <c r="EJR464" s="34"/>
      <c r="EJS464" s="34"/>
      <c r="EJT464" s="34"/>
      <c r="EJU464" s="34"/>
      <c r="EJV464" s="34"/>
      <c r="EJW464" s="34"/>
      <c r="EJX464" s="34"/>
      <c r="EJY464" s="34"/>
      <c r="EJZ464" s="34"/>
      <c r="EKA464" s="34"/>
      <c r="EKB464" s="34"/>
      <c r="EKC464" s="34"/>
      <c r="EKD464" s="34"/>
      <c r="EKE464" s="34"/>
      <c r="EKF464" s="34"/>
      <c r="EKG464" s="34"/>
      <c r="EKH464" s="34"/>
      <c r="EKI464" s="34"/>
      <c r="EKJ464" s="34"/>
      <c r="EKK464" s="34"/>
      <c r="EKL464" s="34"/>
      <c r="EKM464" s="34"/>
      <c r="EKN464" s="34"/>
      <c r="EKO464" s="34"/>
      <c r="EKP464" s="34"/>
      <c r="EKQ464" s="34"/>
      <c r="EKR464" s="34"/>
      <c r="EKS464" s="34"/>
      <c r="EKT464" s="34"/>
      <c r="EKU464" s="34"/>
      <c r="EKV464" s="34"/>
      <c r="EKW464" s="34"/>
      <c r="EKX464" s="34"/>
      <c r="EKY464" s="34"/>
      <c r="EKZ464" s="34"/>
      <c r="ELA464" s="34"/>
      <c r="ELB464" s="34"/>
      <c r="ELC464" s="34"/>
      <c r="ELD464" s="34"/>
      <c r="ELE464" s="34"/>
      <c r="ELF464" s="34"/>
      <c r="ELG464" s="34"/>
      <c r="ELH464" s="34"/>
      <c r="ELI464" s="34"/>
      <c r="ELJ464" s="34"/>
      <c r="ELK464" s="34"/>
      <c r="ELL464" s="34"/>
      <c r="ELM464" s="34"/>
      <c r="ELN464" s="34"/>
      <c r="ELO464" s="34"/>
      <c r="ELP464" s="34"/>
      <c r="ELQ464" s="34"/>
      <c r="ELR464" s="34"/>
      <c r="ELS464" s="34"/>
      <c r="ELT464" s="34"/>
      <c r="ELU464" s="34"/>
      <c r="ELV464" s="34"/>
      <c r="ELW464" s="34"/>
      <c r="ELX464" s="34"/>
      <c r="ELY464" s="34"/>
      <c r="ELZ464" s="34"/>
      <c r="EMA464" s="34"/>
      <c r="EMB464" s="34"/>
      <c r="EMC464" s="34"/>
      <c r="EMD464" s="34"/>
      <c r="EME464" s="34"/>
      <c r="EMF464" s="34"/>
      <c r="EMG464" s="34"/>
      <c r="EMH464" s="34"/>
      <c r="EMI464" s="34"/>
      <c r="EMJ464" s="34"/>
      <c r="EMK464" s="34"/>
      <c r="EML464" s="34"/>
      <c r="EMM464" s="34"/>
      <c r="EMN464" s="34"/>
      <c r="EMO464" s="34"/>
      <c r="EMP464" s="34"/>
      <c r="EMQ464" s="34"/>
      <c r="EMR464" s="34"/>
      <c r="EMS464" s="34"/>
      <c r="EMT464" s="34"/>
      <c r="EMU464" s="34"/>
      <c r="EMV464" s="34"/>
      <c r="EMW464" s="34"/>
      <c r="EMX464" s="34"/>
      <c r="EMY464" s="34"/>
      <c r="EMZ464" s="34"/>
      <c r="ENA464" s="34"/>
      <c r="ENB464" s="34"/>
      <c r="ENC464" s="34"/>
      <c r="END464" s="34"/>
      <c r="ENE464" s="34"/>
      <c r="ENF464" s="34"/>
      <c r="ENG464" s="34"/>
      <c r="ENH464" s="34"/>
      <c r="ENI464" s="34"/>
      <c r="ENJ464" s="34"/>
      <c r="ENK464" s="34"/>
      <c r="ENL464" s="34"/>
      <c r="ENM464" s="34"/>
      <c r="ENN464" s="34"/>
      <c r="ENO464" s="34"/>
      <c r="ENP464" s="34"/>
      <c r="ENQ464" s="34"/>
      <c r="ENR464" s="34"/>
      <c r="ENS464" s="34"/>
      <c r="ENT464" s="34"/>
      <c r="ENU464" s="34"/>
      <c r="ENV464" s="34"/>
      <c r="ENW464" s="34"/>
      <c r="ENX464" s="34"/>
      <c r="ENY464" s="34"/>
      <c r="ENZ464" s="34"/>
      <c r="EOA464" s="34"/>
      <c r="EOB464" s="34"/>
      <c r="EOC464" s="34"/>
      <c r="EOD464" s="34"/>
      <c r="EOE464" s="34"/>
      <c r="EOF464" s="34"/>
      <c r="EOG464" s="34"/>
      <c r="EOH464" s="34"/>
      <c r="EOI464" s="34"/>
      <c r="EOJ464" s="34"/>
      <c r="EOK464" s="34"/>
      <c r="EOL464" s="34"/>
      <c r="EOM464" s="34"/>
      <c r="EON464" s="34"/>
      <c r="EOO464" s="34"/>
      <c r="EOP464" s="34"/>
      <c r="EOQ464" s="34"/>
      <c r="EOR464" s="34"/>
      <c r="EOS464" s="34"/>
      <c r="EOT464" s="34"/>
      <c r="EOU464" s="34"/>
      <c r="EOV464" s="34"/>
      <c r="EOW464" s="34"/>
      <c r="EOX464" s="34"/>
      <c r="EOY464" s="34"/>
      <c r="EOZ464" s="34"/>
      <c r="EPA464" s="34"/>
      <c r="EPB464" s="34"/>
      <c r="EPC464" s="34"/>
      <c r="EPD464" s="34"/>
      <c r="EPE464" s="34"/>
      <c r="EPF464" s="34"/>
      <c r="EPG464" s="34"/>
      <c r="EPH464" s="34"/>
      <c r="EPI464" s="34"/>
      <c r="EPJ464" s="34"/>
      <c r="EPK464" s="34"/>
      <c r="EPL464" s="34"/>
      <c r="EPM464" s="34"/>
      <c r="EPN464" s="34"/>
      <c r="EPO464" s="34"/>
      <c r="EPP464" s="34"/>
      <c r="EPQ464" s="34"/>
      <c r="EPR464" s="34"/>
      <c r="EPS464" s="34"/>
      <c r="EPT464" s="34"/>
      <c r="EPU464" s="34"/>
      <c r="EPV464" s="34"/>
      <c r="EPW464" s="34"/>
      <c r="EPX464" s="34"/>
      <c r="EPY464" s="34"/>
      <c r="EPZ464" s="34"/>
      <c r="EQA464" s="34"/>
      <c r="EQB464" s="34"/>
      <c r="EQC464" s="34"/>
      <c r="EQD464" s="34"/>
      <c r="EQE464" s="34"/>
      <c r="EQF464" s="34"/>
      <c r="EQG464" s="34"/>
      <c r="EQH464" s="34"/>
      <c r="EQI464" s="34"/>
      <c r="EQJ464" s="34"/>
      <c r="EQK464" s="34"/>
      <c r="EQL464" s="34"/>
      <c r="EQM464" s="34"/>
      <c r="EQN464" s="34"/>
      <c r="EQO464" s="34"/>
      <c r="EQP464" s="34"/>
      <c r="EQQ464" s="34"/>
      <c r="EQR464" s="34"/>
      <c r="EQS464" s="34"/>
      <c r="EQT464" s="34"/>
      <c r="EQU464" s="34"/>
      <c r="EQV464" s="34"/>
      <c r="EQW464" s="34"/>
      <c r="EQX464" s="34"/>
      <c r="EQY464" s="34"/>
      <c r="EQZ464" s="34"/>
      <c r="ERA464" s="34"/>
      <c r="ERB464" s="34"/>
      <c r="ERC464" s="34"/>
      <c r="ERD464" s="34"/>
      <c r="ERE464" s="34"/>
      <c r="ERF464" s="34"/>
      <c r="ERG464" s="34"/>
      <c r="ERH464" s="34"/>
      <c r="ERI464" s="34"/>
      <c r="ERJ464" s="34"/>
      <c r="ERK464" s="34"/>
      <c r="ERL464" s="34"/>
      <c r="ERM464" s="34"/>
      <c r="ERN464" s="34"/>
      <c r="ERO464" s="34"/>
      <c r="ERP464" s="34"/>
      <c r="ERQ464" s="34"/>
      <c r="ERR464" s="34"/>
      <c r="ERS464" s="34"/>
      <c r="ERT464" s="34"/>
      <c r="ERU464" s="34"/>
      <c r="ERV464" s="34"/>
      <c r="ERW464" s="34"/>
      <c r="ERX464" s="34"/>
      <c r="ERY464" s="34"/>
      <c r="ERZ464" s="34"/>
      <c r="ESA464" s="34"/>
      <c r="ESB464" s="34"/>
      <c r="ESC464" s="34"/>
      <c r="ESD464" s="34"/>
      <c r="ESE464" s="34"/>
      <c r="ESF464" s="34"/>
      <c r="ESG464" s="34"/>
      <c r="ESH464" s="34"/>
      <c r="ESI464" s="34"/>
      <c r="ESJ464" s="34"/>
      <c r="ESK464" s="34"/>
      <c r="ESL464" s="34"/>
      <c r="ESM464" s="34"/>
      <c r="ESN464" s="34"/>
      <c r="ESO464" s="34"/>
      <c r="ESP464" s="34"/>
      <c r="ESQ464" s="34"/>
      <c r="ESR464" s="34"/>
      <c r="ESS464" s="34"/>
      <c r="EST464" s="34"/>
      <c r="ESU464" s="34"/>
      <c r="ESV464" s="34"/>
      <c r="ESW464" s="34"/>
      <c r="ESX464" s="34"/>
      <c r="ESY464" s="34"/>
      <c r="ESZ464" s="34"/>
      <c r="ETA464" s="34"/>
      <c r="ETB464" s="34"/>
      <c r="ETC464" s="34"/>
      <c r="ETD464" s="34"/>
      <c r="ETE464" s="34"/>
      <c r="ETF464" s="34"/>
      <c r="ETG464" s="34"/>
      <c r="ETH464" s="34"/>
      <c r="ETI464" s="34"/>
      <c r="ETJ464" s="34"/>
      <c r="ETK464" s="34"/>
      <c r="ETL464" s="34"/>
      <c r="ETM464" s="34"/>
      <c r="ETN464" s="34"/>
      <c r="ETO464" s="34"/>
      <c r="ETP464" s="34"/>
      <c r="ETQ464" s="34"/>
      <c r="ETR464" s="34"/>
      <c r="ETS464" s="34"/>
      <c r="ETT464" s="34"/>
      <c r="ETU464" s="34"/>
      <c r="ETV464" s="34"/>
      <c r="ETW464" s="34"/>
      <c r="ETX464" s="34"/>
      <c r="ETY464" s="34"/>
      <c r="ETZ464" s="34"/>
      <c r="EUA464" s="34"/>
      <c r="EUB464" s="34"/>
      <c r="EUC464" s="34"/>
      <c r="EUD464" s="34"/>
      <c r="EUE464" s="34"/>
      <c r="EUF464" s="34"/>
      <c r="EUG464" s="34"/>
      <c r="EUH464" s="34"/>
      <c r="EUI464" s="34"/>
      <c r="EUJ464" s="34"/>
      <c r="EUK464" s="34"/>
      <c r="EUL464" s="34"/>
      <c r="EUM464" s="34"/>
      <c r="EUN464" s="34"/>
      <c r="EUO464" s="34"/>
      <c r="EUP464" s="34"/>
      <c r="EUQ464" s="34"/>
      <c r="EUR464" s="34"/>
      <c r="EUS464" s="34"/>
      <c r="EUT464" s="34"/>
      <c r="EUU464" s="34"/>
      <c r="EUV464" s="34"/>
      <c r="EUW464" s="34"/>
      <c r="EUX464" s="34"/>
      <c r="EUY464" s="34"/>
      <c r="EUZ464" s="34"/>
      <c r="EVA464" s="34"/>
      <c r="EVB464" s="34"/>
      <c r="EVC464" s="34"/>
      <c r="EVD464" s="34"/>
      <c r="EVE464" s="34"/>
      <c r="EVF464" s="34"/>
      <c r="EVG464" s="34"/>
      <c r="EVH464" s="34"/>
      <c r="EVI464" s="34"/>
      <c r="EVJ464" s="34"/>
      <c r="EVK464" s="34"/>
      <c r="EVL464" s="34"/>
      <c r="EVM464" s="34"/>
      <c r="EVN464" s="34"/>
      <c r="EVO464" s="34"/>
      <c r="EVP464" s="34"/>
      <c r="EVQ464" s="34"/>
      <c r="EVR464" s="34"/>
      <c r="EVS464" s="34"/>
      <c r="EVT464" s="34"/>
      <c r="EVU464" s="34"/>
      <c r="EVV464" s="34"/>
      <c r="EVW464" s="34"/>
      <c r="EVX464" s="34"/>
      <c r="EVY464" s="34"/>
      <c r="EVZ464" s="34"/>
      <c r="EWA464" s="34"/>
      <c r="EWB464" s="34"/>
      <c r="EWC464" s="34"/>
      <c r="EWD464" s="34"/>
      <c r="EWE464" s="34"/>
      <c r="EWF464" s="34"/>
      <c r="EWG464" s="34"/>
      <c r="EWH464" s="34"/>
      <c r="EWI464" s="34"/>
      <c r="EWJ464" s="34"/>
      <c r="EWK464" s="34"/>
      <c r="EWL464" s="34"/>
      <c r="EWM464" s="34"/>
      <c r="EWN464" s="34"/>
      <c r="EWO464" s="34"/>
      <c r="EWP464" s="34"/>
      <c r="EWQ464" s="34"/>
      <c r="EWR464" s="34"/>
      <c r="EWS464" s="34"/>
      <c r="EWT464" s="34"/>
      <c r="EWU464" s="34"/>
      <c r="EWV464" s="34"/>
      <c r="EWW464" s="34"/>
      <c r="EWX464" s="34"/>
      <c r="EWY464" s="34"/>
      <c r="EWZ464" s="34"/>
      <c r="EXA464" s="34"/>
      <c r="EXB464" s="34"/>
      <c r="EXC464" s="34"/>
      <c r="EXD464" s="34"/>
      <c r="EXE464" s="34"/>
      <c r="EXF464" s="34"/>
      <c r="EXG464" s="34"/>
      <c r="EXH464" s="34"/>
      <c r="EXI464" s="34"/>
      <c r="EXJ464" s="34"/>
      <c r="EXK464" s="34"/>
      <c r="EXL464" s="34"/>
      <c r="EXM464" s="34"/>
      <c r="EXN464" s="34"/>
      <c r="EXO464" s="34"/>
      <c r="EXP464" s="34"/>
      <c r="EXQ464" s="34"/>
      <c r="EXR464" s="34"/>
      <c r="EXS464" s="34"/>
      <c r="EXT464" s="34"/>
      <c r="EXU464" s="34"/>
      <c r="EXV464" s="34"/>
      <c r="EXW464" s="34"/>
      <c r="EXX464" s="34"/>
      <c r="EXY464" s="34"/>
      <c r="EXZ464" s="34"/>
      <c r="EYA464" s="34"/>
      <c r="EYB464" s="34"/>
      <c r="EYC464" s="34"/>
      <c r="EYD464" s="34"/>
      <c r="EYE464" s="34"/>
      <c r="EYF464" s="34"/>
      <c r="EYG464" s="34"/>
      <c r="EYH464" s="34"/>
      <c r="EYI464" s="34"/>
      <c r="EYJ464" s="34"/>
      <c r="EYK464" s="34"/>
      <c r="EYL464" s="34"/>
      <c r="EYM464" s="34"/>
      <c r="EYN464" s="34"/>
      <c r="EYO464" s="34"/>
      <c r="EYP464" s="34"/>
      <c r="EYQ464" s="34"/>
      <c r="EYR464" s="34"/>
      <c r="EYS464" s="34"/>
      <c r="EYT464" s="34"/>
      <c r="EYU464" s="34"/>
      <c r="EYV464" s="34"/>
      <c r="EYW464" s="34"/>
      <c r="EYX464" s="34"/>
      <c r="EYY464" s="34"/>
      <c r="EYZ464" s="34"/>
      <c r="EZA464" s="34"/>
      <c r="EZB464" s="34"/>
      <c r="EZC464" s="34"/>
      <c r="EZD464" s="34"/>
      <c r="EZE464" s="34"/>
      <c r="EZF464" s="34"/>
      <c r="EZG464" s="34"/>
      <c r="EZH464" s="34"/>
      <c r="EZI464" s="34"/>
      <c r="EZJ464" s="34"/>
      <c r="EZK464" s="34"/>
      <c r="EZL464" s="34"/>
      <c r="EZM464" s="34"/>
      <c r="EZN464" s="34"/>
      <c r="EZO464" s="34"/>
      <c r="EZP464" s="34"/>
      <c r="EZQ464" s="34"/>
      <c r="EZR464" s="34"/>
      <c r="EZS464" s="34"/>
      <c r="EZT464" s="34"/>
      <c r="EZU464" s="34"/>
      <c r="EZV464" s="34"/>
      <c r="EZW464" s="34"/>
      <c r="EZX464" s="34"/>
      <c r="EZY464" s="34"/>
      <c r="EZZ464" s="34"/>
      <c r="FAA464" s="34"/>
      <c r="FAB464" s="34"/>
      <c r="FAC464" s="34"/>
      <c r="FAD464" s="34"/>
      <c r="FAE464" s="34"/>
      <c r="FAF464" s="34"/>
      <c r="FAG464" s="34"/>
      <c r="FAH464" s="34"/>
      <c r="FAI464" s="34"/>
      <c r="FAJ464" s="34"/>
      <c r="FAK464" s="34"/>
      <c r="FAL464" s="34"/>
      <c r="FAM464" s="34"/>
      <c r="FAN464" s="34"/>
      <c r="FAO464" s="34"/>
      <c r="FAP464" s="34"/>
      <c r="FAQ464" s="34"/>
      <c r="FAR464" s="34"/>
      <c r="FAS464" s="34"/>
      <c r="FAT464" s="34"/>
      <c r="FAU464" s="34"/>
      <c r="FAV464" s="34"/>
      <c r="FAW464" s="34"/>
      <c r="FAX464" s="34"/>
      <c r="FAY464" s="34"/>
      <c r="FAZ464" s="34"/>
      <c r="FBA464" s="34"/>
      <c r="FBB464" s="34"/>
      <c r="FBC464" s="34"/>
      <c r="FBD464" s="34"/>
      <c r="FBE464" s="34"/>
      <c r="FBF464" s="34"/>
      <c r="FBG464" s="34"/>
      <c r="FBH464" s="34"/>
      <c r="FBI464" s="34"/>
      <c r="FBJ464" s="34"/>
      <c r="FBK464" s="34"/>
      <c r="FBL464" s="34"/>
      <c r="FBM464" s="34"/>
      <c r="FBN464" s="34"/>
      <c r="FBO464" s="34"/>
      <c r="FBP464" s="34"/>
      <c r="FBQ464" s="34"/>
      <c r="FBR464" s="34"/>
      <c r="FBS464" s="34"/>
      <c r="FBT464" s="34"/>
      <c r="FBU464" s="34"/>
      <c r="FBV464" s="34"/>
      <c r="FBW464" s="34"/>
      <c r="FBX464" s="34"/>
      <c r="FBY464" s="34"/>
      <c r="FBZ464" s="34"/>
      <c r="FCA464" s="34"/>
      <c r="FCB464" s="34"/>
      <c r="FCC464" s="34"/>
      <c r="FCD464" s="34"/>
      <c r="FCE464" s="34"/>
      <c r="FCF464" s="34"/>
      <c r="FCG464" s="34"/>
      <c r="FCH464" s="34"/>
      <c r="FCI464" s="34"/>
      <c r="FCJ464" s="34"/>
      <c r="FCK464" s="34"/>
      <c r="FCL464" s="34"/>
      <c r="FCM464" s="34"/>
      <c r="FCN464" s="34"/>
      <c r="FCO464" s="34"/>
      <c r="FCP464" s="34"/>
      <c r="FCQ464" s="34"/>
      <c r="FCR464" s="34"/>
      <c r="FCS464" s="34"/>
      <c r="FCT464" s="34"/>
      <c r="FCU464" s="34"/>
      <c r="FCV464" s="34"/>
      <c r="FCW464" s="34"/>
      <c r="FCX464" s="34"/>
      <c r="FCY464" s="34"/>
      <c r="FCZ464" s="34"/>
      <c r="FDA464" s="34"/>
      <c r="FDB464" s="34"/>
      <c r="FDC464" s="34"/>
      <c r="FDD464" s="34"/>
      <c r="FDE464" s="34"/>
      <c r="FDF464" s="34"/>
      <c r="FDG464" s="34"/>
      <c r="FDH464" s="34"/>
      <c r="FDI464" s="34"/>
      <c r="FDJ464" s="34"/>
      <c r="FDK464" s="34"/>
      <c r="FDL464" s="34"/>
      <c r="FDM464" s="34"/>
      <c r="FDN464" s="34"/>
      <c r="FDO464" s="34"/>
      <c r="FDP464" s="34"/>
      <c r="FDQ464" s="34"/>
      <c r="FDR464" s="34"/>
      <c r="FDS464" s="34"/>
      <c r="FDT464" s="34"/>
      <c r="FDU464" s="34"/>
      <c r="FDV464" s="34"/>
      <c r="FDW464" s="34"/>
      <c r="FDX464" s="34"/>
      <c r="FDY464" s="34"/>
      <c r="FDZ464" s="34"/>
      <c r="FEA464" s="34"/>
      <c r="FEB464" s="34"/>
      <c r="FEC464" s="34"/>
      <c r="FED464" s="34"/>
      <c r="FEE464" s="34"/>
      <c r="FEF464" s="34"/>
      <c r="FEG464" s="34"/>
      <c r="FEH464" s="34"/>
      <c r="FEI464" s="34"/>
      <c r="FEJ464" s="34"/>
      <c r="FEK464" s="34"/>
      <c r="FEL464" s="34"/>
      <c r="FEM464" s="34"/>
      <c r="FEN464" s="34"/>
      <c r="FEO464" s="34"/>
      <c r="FEP464" s="34"/>
      <c r="FEQ464" s="34"/>
      <c r="FER464" s="34"/>
      <c r="FES464" s="34"/>
      <c r="FET464" s="34"/>
      <c r="FEU464" s="34"/>
      <c r="FEV464" s="34"/>
      <c r="FEW464" s="34"/>
      <c r="FEX464" s="34"/>
      <c r="FEY464" s="34"/>
      <c r="FEZ464" s="34"/>
      <c r="FFA464" s="34"/>
      <c r="FFB464" s="34"/>
      <c r="FFC464" s="34"/>
      <c r="FFD464" s="34"/>
      <c r="FFE464" s="34"/>
      <c r="FFF464" s="34"/>
      <c r="FFG464" s="34"/>
      <c r="FFH464" s="34"/>
      <c r="FFI464" s="34"/>
      <c r="FFJ464" s="34"/>
      <c r="FFK464" s="34"/>
      <c r="FFL464" s="34"/>
      <c r="FFM464" s="34"/>
      <c r="FFN464" s="34"/>
      <c r="FFO464" s="34"/>
      <c r="FFP464" s="34"/>
      <c r="FFQ464" s="34"/>
      <c r="FFR464" s="34"/>
      <c r="FFS464" s="34"/>
      <c r="FFT464" s="34"/>
      <c r="FFU464" s="34"/>
      <c r="FFV464" s="34"/>
      <c r="FFW464" s="34"/>
      <c r="FFX464" s="34"/>
      <c r="FFY464" s="34"/>
      <c r="FFZ464" s="34"/>
      <c r="FGA464" s="34"/>
      <c r="FGB464" s="34"/>
      <c r="FGC464" s="34"/>
      <c r="FGD464" s="34"/>
      <c r="FGE464" s="34"/>
      <c r="FGF464" s="34"/>
      <c r="FGG464" s="34"/>
      <c r="FGH464" s="34"/>
      <c r="FGI464" s="34"/>
      <c r="FGJ464" s="34"/>
      <c r="FGK464" s="34"/>
      <c r="FGL464" s="34"/>
      <c r="FGM464" s="34"/>
      <c r="FGN464" s="34"/>
      <c r="FGO464" s="34"/>
      <c r="FGP464" s="34"/>
      <c r="FGQ464" s="34"/>
      <c r="FGR464" s="34"/>
      <c r="FGS464" s="34"/>
      <c r="FGT464" s="34"/>
      <c r="FGU464" s="34"/>
      <c r="FGV464" s="34"/>
      <c r="FGW464" s="34"/>
      <c r="FGX464" s="34"/>
      <c r="FGY464" s="34"/>
      <c r="FGZ464" s="34"/>
      <c r="FHA464" s="34"/>
      <c r="FHB464" s="34"/>
      <c r="FHC464" s="34"/>
      <c r="FHD464" s="34"/>
      <c r="FHE464" s="34"/>
      <c r="FHF464" s="34"/>
      <c r="FHG464" s="34"/>
      <c r="FHH464" s="34"/>
      <c r="FHI464" s="34"/>
      <c r="FHJ464" s="34"/>
      <c r="FHK464" s="34"/>
      <c r="FHL464" s="34"/>
      <c r="FHM464" s="34"/>
      <c r="FHN464" s="34"/>
      <c r="FHO464" s="34"/>
      <c r="FHP464" s="34"/>
      <c r="FHQ464" s="34"/>
      <c r="FHR464" s="34"/>
      <c r="FHS464" s="34"/>
      <c r="FHT464" s="34"/>
      <c r="FHU464" s="34"/>
      <c r="FHV464" s="34"/>
      <c r="FHW464" s="34"/>
      <c r="FHX464" s="34"/>
      <c r="FHY464" s="34"/>
      <c r="FHZ464" s="34"/>
      <c r="FIA464" s="34"/>
      <c r="FIB464" s="34"/>
      <c r="FIC464" s="34"/>
      <c r="FID464" s="34"/>
      <c r="FIE464" s="34"/>
      <c r="FIF464" s="34"/>
      <c r="FIG464" s="34"/>
      <c r="FIH464" s="34"/>
      <c r="FII464" s="34"/>
      <c r="FIJ464" s="34"/>
      <c r="FIK464" s="34"/>
      <c r="FIL464" s="34"/>
      <c r="FIM464" s="34"/>
      <c r="FIN464" s="34"/>
      <c r="FIO464" s="34"/>
      <c r="FIP464" s="34"/>
      <c r="FIQ464" s="34"/>
      <c r="FIR464" s="34"/>
      <c r="FIS464" s="34"/>
      <c r="FIT464" s="34"/>
      <c r="FIU464" s="34"/>
      <c r="FIV464" s="34"/>
      <c r="FIW464" s="34"/>
      <c r="FIX464" s="34"/>
      <c r="FIY464" s="34"/>
      <c r="FIZ464" s="34"/>
      <c r="FJA464" s="34"/>
      <c r="FJB464" s="34"/>
      <c r="FJC464" s="34"/>
      <c r="FJD464" s="34"/>
      <c r="FJE464" s="34"/>
      <c r="FJF464" s="34"/>
      <c r="FJG464" s="34"/>
      <c r="FJH464" s="34"/>
      <c r="FJI464" s="34"/>
      <c r="FJJ464" s="34"/>
      <c r="FJK464" s="34"/>
      <c r="FJL464" s="34"/>
      <c r="FJM464" s="34"/>
      <c r="FJN464" s="34"/>
      <c r="FJO464" s="34"/>
      <c r="FJP464" s="34"/>
      <c r="FJQ464" s="34"/>
      <c r="FJR464" s="34"/>
      <c r="FJS464" s="34"/>
      <c r="FJT464" s="34"/>
      <c r="FJU464" s="34"/>
      <c r="FJV464" s="34"/>
      <c r="FJW464" s="34"/>
      <c r="FJX464" s="34"/>
      <c r="FJY464" s="34"/>
      <c r="FJZ464" s="34"/>
      <c r="FKA464" s="34"/>
      <c r="FKB464" s="34"/>
      <c r="FKC464" s="34"/>
      <c r="FKD464" s="34"/>
      <c r="FKE464" s="34"/>
      <c r="FKF464" s="34"/>
      <c r="FKG464" s="34"/>
      <c r="FKH464" s="34"/>
      <c r="FKI464" s="34"/>
      <c r="FKJ464" s="34"/>
      <c r="FKK464" s="34"/>
      <c r="FKL464" s="34"/>
      <c r="FKM464" s="34"/>
      <c r="FKN464" s="34"/>
      <c r="FKO464" s="34"/>
      <c r="FKP464" s="34"/>
      <c r="FKQ464" s="34"/>
      <c r="FKR464" s="34"/>
      <c r="FKS464" s="34"/>
      <c r="FKT464" s="34"/>
      <c r="FKU464" s="34"/>
      <c r="FKV464" s="34"/>
      <c r="FKW464" s="34"/>
      <c r="FKX464" s="34"/>
      <c r="FKY464" s="34"/>
      <c r="FKZ464" s="34"/>
      <c r="FLA464" s="34"/>
      <c r="FLB464" s="34"/>
      <c r="FLC464" s="34"/>
      <c r="FLD464" s="34"/>
      <c r="FLE464" s="34"/>
      <c r="FLF464" s="34"/>
      <c r="FLG464" s="34"/>
      <c r="FLH464" s="34"/>
      <c r="FLI464" s="34"/>
      <c r="FLJ464" s="34"/>
      <c r="FLK464" s="34"/>
      <c r="FLL464" s="34"/>
      <c r="FLM464" s="34"/>
      <c r="FLN464" s="34"/>
      <c r="FLO464" s="34"/>
      <c r="FLP464" s="34"/>
      <c r="FLQ464" s="34"/>
      <c r="FLR464" s="34"/>
      <c r="FLS464" s="34"/>
      <c r="FLT464" s="34"/>
      <c r="FLU464" s="34"/>
      <c r="FLV464" s="34"/>
      <c r="FLW464" s="34"/>
      <c r="FLX464" s="34"/>
      <c r="FLY464" s="34"/>
      <c r="FLZ464" s="34"/>
      <c r="FMA464" s="34"/>
      <c r="FMB464" s="34"/>
      <c r="FMC464" s="34"/>
      <c r="FMD464" s="34"/>
      <c r="FME464" s="34"/>
      <c r="FMF464" s="34"/>
      <c r="FMG464" s="34"/>
      <c r="FMH464" s="34"/>
      <c r="FMI464" s="34"/>
      <c r="FMJ464" s="34"/>
      <c r="FMK464" s="34"/>
      <c r="FML464" s="34"/>
      <c r="FMM464" s="34"/>
      <c r="FMN464" s="34"/>
      <c r="FMO464" s="34"/>
      <c r="FMP464" s="34"/>
      <c r="FMQ464" s="34"/>
      <c r="FMR464" s="34"/>
      <c r="FMS464" s="34"/>
      <c r="FMT464" s="34"/>
      <c r="FMU464" s="34"/>
      <c r="FMV464" s="34"/>
      <c r="FMW464" s="34"/>
      <c r="FMX464" s="34"/>
      <c r="FMY464" s="34"/>
      <c r="FMZ464" s="34"/>
      <c r="FNA464" s="34"/>
      <c r="FNB464" s="34"/>
      <c r="FNC464" s="34"/>
      <c r="FND464" s="34"/>
      <c r="FNE464" s="34"/>
      <c r="FNF464" s="34"/>
      <c r="FNG464" s="34"/>
      <c r="FNH464" s="34"/>
      <c r="FNI464" s="34"/>
      <c r="FNJ464" s="34"/>
      <c r="FNK464" s="34"/>
      <c r="FNL464" s="34"/>
      <c r="FNM464" s="34"/>
      <c r="FNN464" s="34"/>
      <c r="FNO464" s="34"/>
      <c r="FNP464" s="34"/>
      <c r="FNQ464" s="34"/>
      <c r="FNR464" s="34"/>
      <c r="FNS464" s="34"/>
      <c r="FNT464" s="34"/>
      <c r="FNU464" s="34"/>
      <c r="FNV464" s="34"/>
      <c r="FNW464" s="34"/>
      <c r="FNX464" s="34"/>
      <c r="FNY464" s="34"/>
      <c r="FNZ464" s="34"/>
      <c r="FOA464" s="34"/>
      <c r="FOB464" s="34"/>
      <c r="FOC464" s="34"/>
      <c r="FOD464" s="34"/>
      <c r="FOE464" s="34"/>
      <c r="FOF464" s="34"/>
      <c r="FOG464" s="34"/>
      <c r="FOH464" s="34"/>
      <c r="FOI464" s="34"/>
      <c r="FOJ464" s="34"/>
      <c r="FOK464" s="34"/>
      <c r="FOL464" s="34"/>
      <c r="FOM464" s="34"/>
      <c r="FON464" s="34"/>
      <c r="FOO464" s="34"/>
      <c r="FOP464" s="34"/>
      <c r="FOQ464" s="34"/>
      <c r="FOR464" s="34"/>
      <c r="FOS464" s="34"/>
      <c r="FOT464" s="34"/>
      <c r="FOU464" s="34"/>
      <c r="FOV464" s="34"/>
      <c r="FOW464" s="34"/>
      <c r="FOX464" s="34"/>
      <c r="FOY464" s="34"/>
      <c r="FOZ464" s="34"/>
      <c r="FPA464" s="34"/>
      <c r="FPB464" s="34"/>
      <c r="FPC464" s="34"/>
      <c r="FPD464" s="34"/>
      <c r="FPE464" s="34"/>
      <c r="FPF464" s="34"/>
      <c r="FPG464" s="34"/>
      <c r="FPH464" s="34"/>
      <c r="FPI464" s="34"/>
      <c r="FPJ464" s="34"/>
      <c r="FPK464" s="34"/>
      <c r="FPL464" s="34"/>
      <c r="FPM464" s="34"/>
      <c r="FPN464" s="34"/>
      <c r="FPO464" s="34"/>
      <c r="FPP464" s="34"/>
      <c r="FPQ464" s="34"/>
      <c r="FPR464" s="34"/>
      <c r="FPS464" s="34"/>
      <c r="FPT464" s="34"/>
      <c r="FPU464" s="34"/>
      <c r="FPV464" s="34"/>
      <c r="FPW464" s="34"/>
      <c r="FPX464" s="34"/>
      <c r="FPY464" s="34"/>
      <c r="FPZ464" s="34"/>
      <c r="FQA464" s="34"/>
      <c r="FQB464" s="34"/>
      <c r="FQC464" s="34"/>
      <c r="FQD464" s="34"/>
      <c r="FQE464" s="34"/>
      <c r="FQF464" s="34"/>
      <c r="FQG464" s="34"/>
      <c r="FQH464" s="34"/>
      <c r="FQI464" s="34"/>
      <c r="FQJ464" s="34"/>
      <c r="FQK464" s="34"/>
      <c r="FQL464" s="34"/>
      <c r="FQM464" s="34"/>
      <c r="FQN464" s="34"/>
      <c r="FQO464" s="34"/>
      <c r="FQP464" s="34"/>
      <c r="FQQ464" s="34"/>
      <c r="FQR464" s="34"/>
      <c r="FQS464" s="34"/>
      <c r="FQT464" s="34"/>
      <c r="FQU464" s="34"/>
      <c r="FQV464" s="34"/>
      <c r="FQW464" s="34"/>
      <c r="FQX464" s="34"/>
      <c r="FQY464" s="34"/>
      <c r="FQZ464" s="34"/>
      <c r="FRA464" s="34"/>
      <c r="FRB464" s="34"/>
      <c r="FRC464" s="34"/>
      <c r="FRD464" s="34"/>
      <c r="FRE464" s="34"/>
      <c r="FRF464" s="34"/>
      <c r="FRG464" s="34"/>
      <c r="FRH464" s="34"/>
      <c r="FRI464" s="34"/>
      <c r="FRJ464" s="34"/>
      <c r="FRK464" s="34"/>
      <c r="FRL464" s="34"/>
      <c r="FRM464" s="34"/>
      <c r="FRN464" s="34"/>
      <c r="FRO464" s="34"/>
      <c r="FRP464" s="34"/>
      <c r="FRQ464" s="34"/>
      <c r="FRR464" s="34"/>
      <c r="FRS464" s="34"/>
      <c r="FRT464" s="34"/>
      <c r="FRU464" s="34"/>
      <c r="FRV464" s="34"/>
      <c r="FRW464" s="34"/>
      <c r="FRX464" s="34"/>
      <c r="FRY464" s="34"/>
      <c r="FRZ464" s="34"/>
      <c r="FSA464" s="34"/>
      <c r="FSB464" s="34"/>
      <c r="FSC464" s="34"/>
      <c r="FSD464" s="34"/>
      <c r="FSE464" s="34"/>
      <c r="FSF464" s="34"/>
      <c r="FSG464" s="34"/>
      <c r="FSH464" s="34"/>
      <c r="FSI464" s="34"/>
      <c r="FSJ464" s="34"/>
      <c r="FSK464" s="34"/>
      <c r="FSL464" s="34"/>
      <c r="FSM464" s="34"/>
      <c r="FSN464" s="34"/>
      <c r="FSO464" s="34"/>
      <c r="FSP464" s="34"/>
      <c r="FSQ464" s="34"/>
      <c r="FSR464" s="34"/>
      <c r="FSS464" s="34"/>
      <c r="FST464" s="34"/>
      <c r="FSU464" s="34"/>
      <c r="FSV464" s="34"/>
      <c r="FSW464" s="34"/>
      <c r="FSX464" s="34"/>
      <c r="FSY464" s="34"/>
      <c r="FSZ464" s="34"/>
      <c r="FTA464" s="34"/>
      <c r="FTB464" s="34"/>
      <c r="FTC464" s="34"/>
      <c r="FTD464" s="34"/>
      <c r="FTE464" s="34"/>
      <c r="FTF464" s="34"/>
      <c r="FTG464" s="34"/>
      <c r="FTH464" s="34"/>
      <c r="FTI464" s="34"/>
      <c r="FTJ464" s="34"/>
      <c r="FTK464" s="34"/>
      <c r="FTL464" s="34"/>
      <c r="FTM464" s="34"/>
      <c r="FTN464" s="34"/>
      <c r="FTO464" s="34"/>
      <c r="FTP464" s="34"/>
      <c r="FTQ464" s="34"/>
      <c r="FTR464" s="34"/>
      <c r="FTS464" s="34"/>
      <c r="FTT464" s="34"/>
      <c r="FTU464" s="34"/>
      <c r="FTV464" s="34"/>
      <c r="FTW464" s="34"/>
      <c r="FTX464" s="34"/>
      <c r="FTY464" s="34"/>
      <c r="FTZ464" s="34"/>
      <c r="FUA464" s="34"/>
      <c r="FUB464" s="34"/>
      <c r="FUC464" s="34"/>
      <c r="FUD464" s="34"/>
      <c r="FUE464" s="34"/>
      <c r="FUF464" s="34"/>
      <c r="FUG464" s="34"/>
      <c r="FUH464" s="34"/>
      <c r="FUI464" s="34"/>
      <c r="FUJ464" s="34"/>
      <c r="FUK464" s="34"/>
      <c r="FUL464" s="34"/>
      <c r="FUM464" s="34"/>
      <c r="FUN464" s="34"/>
      <c r="FUO464" s="34"/>
      <c r="FUP464" s="34"/>
      <c r="FUQ464" s="34"/>
      <c r="FUR464" s="34"/>
      <c r="FUS464" s="34"/>
      <c r="FUT464" s="34"/>
      <c r="FUU464" s="34"/>
      <c r="FUV464" s="34"/>
      <c r="FUW464" s="34"/>
      <c r="FUX464" s="34"/>
      <c r="FUY464" s="34"/>
      <c r="FUZ464" s="34"/>
      <c r="FVA464" s="34"/>
      <c r="FVB464" s="34"/>
      <c r="FVC464" s="34"/>
      <c r="FVD464" s="34"/>
      <c r="FVE464" s="34"/>
      <c r="FVF464" s="34"/>
      <c r="FVG464" s="34"/>
      <c r="FVH464" s="34"/>
      <c r="FVI464" s="34"/>
      <c r="FVJ464" s="34"/>
      <c r="FVK464" s="34"/>
      <c r="FVL464" s="34"/>
      <c r="FVM464" s="34"/>
      <c r="FVN464" s="34"/>
      <c r="FVO464" s="34"/>
      <c r="FVP464" s="34"/>
      <c r="FVQ464" s="34"/>
      <c r="FVR464" s="34"/>
      <c r="FVS464" s="34"/>
      <c r="FVT464" s="34"/>
      <c r="FVU464" s="34"/>
      <c r="FVV464" s="34"/>
      <c r="FVW464" s="34"/>
      <c r="FVX464" s="34"/>
      <c r="FVY464" s="34"/>
      <c r="FVZ464" s="34"/>
      <c r="FWA464" s="34"/>
      <c r="FWB464" s="34"/>
      <c r="FWC464" s="34"/>
      <c r="FWD464" s="34"/>
      <c r="FWE464" s="34"/>
      <c r="FWF464" s="34"/>
      <c r="FWG464" s="34"/>
      <c r="FWH464" s="34"/>
      <c r="FWI464" s="34"/>
      <c r="FWJ464" s="34"/>
      <c r="FWK464" s="34"/>
      <c r="FWL464" s="34"/>
      <c r="FWM464" s="34"/>
      <c r="FWN464" s="34"/>
      <c r="FWO464" s="34"/>
      <c r="FWP464" s="34"/>
      <c r="FWQ464" s="34"/>
      <c r="FWR464" s="34"/>
      <c r="FWS464" s="34"/>
      <c r="FWT464" s="34"/>
      <c r="FWU464" s="34"/>
      <c r="FWV464" s="34"/>
      <c r="FWW464" s="34"/>
      <c r="FWX464" s="34"/>
      <c r="FWY464" s="34"/>
      <c r="FWZ464" s="34"/>
      <c r="FXA464" s="34"/>
      <c r="FXB464" s="34"/>
      <c r="FXC464" s="34"/>
      <c r="FXD464" s="34"/>
      <c r="FXE464" s="34"/>
      <c r="FXF464" s="34"/>
      <c r="FXG464" s="34"/>
      <c r="FXH464" s="34"/>
      <c r="FXI464" s="34"/>
      <c r="FXJ464" s="34"/>
      <c r="FXK464" s="34"/>
      <c r="FXL464" s="34"/>
      <c r="FXM464" s="34"/>
      <c r="FXN464" s="34"/>
      <c r="FXO464" s="34"/>
      <c r="FXP464" s="34"/>
      <c r="FXQ464" s="34"/>
      <c r="FXR464" s="34"/>
      <c r="FXS464" s="34"/>
      <c r="FXT464" s="34"/>
      <c r="FXU464" s="34"/>
      <c r="FXV464" s="34"/>
      <c r="FXW464" s="34"/>
      <c r="FXX464" s="34"/>
      <c r="FXY464" s="34"/>
      <c r="FXZ464" s="34"/>
      <c r="FYA464" s="34"/>
      <c r="FYB464" s="34"/>
      <c r="FYC464" s="34"/>
      <c r="FYD464" s="34"/>
      <c r="FYE464" s="34"/>
      <c r="FYF464" s="34"/>
      <c r="FYG464" s="34"/>
      <c r="FYH464" s="34"/>
      <c r="FYI464" s="34"/>
      <c r="FYJ464" s="34"/>
      <c r="FYK464" s="34"/>
      <c r="FYL464" s="34"/>
      <c r="FYM464" s="34"/>
      <c r="FYN464" s="34"/>
      <c r="FYO464" s="34"/>
      <c r="FYP464" s="34"/>
      <c r="FYQ464" s="34"/>
      <c r="FYR464" s="34"/>
      <c r="FYS464" s="34"/>
      <c r="FYT464" s="34"/>
      <c r="FYU464" s="34"/>
      <c r="FYV464" s="34"/>
      <c r="FYW464" s="34"/>
      <c r="FYX464" s="34"/>
      <c r="FYY464" s="34"/>
      <c r="FYZ464" s="34"/>
      <c r="FZA464" s="34"/>
      <c r="FZB464" s="34"/>
      <c r="FZC464" s="34"/>
      <c r="FZD464" s="34"/>
      <c r="FZE464" s="34"/>
      <c r="FZF464" s="34"/>
      <c r="FZG464" s="34"/>
      <c r="FZH464" s="34"/>
      <c r="FZI464" s="34"/>
      <c r="FZJ464" s="34"/>
      <c r="FZK464" s="34"/>
      <c r="FZL464" s="34"/>
      <c r="FZM464" s="34"/>
      <c r="FZN464" s="34"/>
      <c r="FZO464" s="34"/>
      <c r="FZP464" s="34"/>
      <c r="FZQ464" s="34"/>
      <c r="FZR464" s="34"/>
      <c r="FZS464" s="34"/>
      <c r="FZT464" s="34"/>
      <c r="FZU464" s="34"/>
      <c r="FZV464" s="34"/>
      <c r="FZW464" s="34"/>
      <c r="FZX464" s="34"/>
      <c r="FZY464" s="34"/>
      <c r="FZZ464" s="34"/>
      <c r="GAA464" s="34"/>
      <c r="GAB464" s="34"/>
      <c r="GAC464" s="34"/>
      <c r="GAD464" s="34"/>
      <c r="GAE464" s="34"/>
      <c r="GAF464" s="34"/>
      <c r="GAG464" s="34"/>
      <c r="GAH464" s="34"/>
      <c r="GAI464" s="34"/>
      <c r="GAJ464" s="34"/>
      <c r="GAK464" s="34"/>
      <c r="GAL464" s="34"/>
      <c r="GAM464" s="34"/>
      <c r="GAN464" s="34"/>
      <c r="GAO464" s="34"/>
      <c r="GAP464" s="34"/>
      <c r="GAQ464" s="34"/>
      <c r="GAR464" s="34"/>
      <c r="GAS464" s="34"/>
      <c r="GAT464" s="34"/>
      <c r="GAU464" s="34"/>
      <c r="GAV464" s="34"/>
      <c r="GAW464" s="34"/>
      <c r="GAX464" s="34"/>
      <c r="GAY464" s="34"/>
      <c r="GAZ464" s="34"/>
      <c r="GBA464" s="34"/>
      <c r="GBB464" s="34"/>
      <c r="GBC464" s="34"/>
      <c r="GBD464" s="34"/>
      <c r="GBE464" s="34"/>
      <c r="GBF464" s="34"/>
      <c r="GBG464" s="34"/>
      <c r="GBH464" s="34"/>
      <c r="GBI464" s="34"/>
      <c r="GBJ464" s="34"/>
      <c r="GBK464" s="34"/>
      <c r="GBL464" s="34"/>
      <c r="GBM464" s="34"/>
      <c r="GBN464" s="34"/>
      <c r="GBO464" s="34"/>
      <c r="GBP464" s="34"/>
      <c r="GBQ464" s="34"/>
      <c r="GBR464" s="34"/>
      <c r="GBS464" s="34"/>
      <c r="GBT464" s="34"/>
      <c r="GBU464" s="34"/>
      <c r="GBV464" s="34"/>
      <c r="GBW464" s="34"/>
      <c r="GBX464" s="34"/>
      <c r="GBY464" s="34"/>
      <c r="GBZ464" s="34"/>
      <c r="GCA464" s="34"/>
      <c r="GCB464" s="34"/>
      <c r="GCC464" s="34"/>
      <c r="GCD464" s="34"/>
      <c r="GCE464" s="34"/>
      <c r="GCF464" s="34"/>
      <c r="GCG464" s="34"/>
      <c r="GCH464" s="34"/>
      <c r="GCI464" s="34"/>
      <c r="GCJ464" s="34"/>
      <c r="GCK464" s="34"/>
      <c r="GCL464" s="34"/>
      <c r="GCM464" s="34"/>
      <c r="GCN464" s="34"/>
      <c r="GCO464" s="34"/>
      <c r="GCP464" s="34"/>
      <c r="GCQ464" s="34"/>
      <c r="GCR464" s="34"/>
      <c r="GCS464" s="34"/>
      <c r="GCT464" s="34"/>
      <c r="GCU464" s="34"/>
      <c r="GCV464" s="34"/>
      <c r="GCW464" s="34"/>
      <c r="GCX464" s="34"/>
      <c r="GCY464" s="34"/>
      <c r="GCZ464" s="34"/>
      <c r="GDA464" s="34"/>
      <c r="GDB464" s="34"/>
      <c r="GDC464" s="34"/>
      <c r="GDD464" s="34"/>
      <c r="GDE464" s="34"/>
      <c r="GDF464" s="34"/>
      <c r="GDG464" s="34"/>
      <c r="GDH464" s="34"/>
      <c r="GDI464" s="34"/>
      <c r="GDJ464" s="34"/>
      <c r="GDK464" s="34"/>
      <c r="GDL464" s="34"/>
      <c r="GDM464" s="34"/>
      <c r="GDN464" s="34"/>
      <c r="GDO464" s="34"/>
      <c r="GDP464" s="34"/>
      <c r="GDQ464" s="34"/>
      <c r="GDR464" s="34"/>
      <c r="GDS464" s="34"/>
      <c r="GDT464" s="34"/>
      <c r="GDU464" s="34"/>
      <c r="GDV464" s="34"/>
      <c r="GDW464" s="34"/>
      <c r="GDX464" s="34"/>
      <c r="GDY464" s="34"/>
      <c r="GDZ464" s="34"/>
      <c r="GEA464" s="34"/>
      <c r="GEB464" s="34"/>
      <c r="GEC464" s="34"/>
      <c r="GED464" s="34"/>
      <c r="GEE464" s="34"/>
      <c r="GEF464" s="34"/>
      <c r="GEG464" s="34"/>
      <c r="GEH464" s="34"/>
      <c r="GEI464" s="34"/>
      <c r="GEJ464" s="34"/>
      <c r="GEK464" s="34"/>
      <c r="GEL464" s="34"/>
      <c r="GEM464" s="34"/>
      <c r="GEN464" s="34"/>
      <c r="GEO464" s="34"/>
      <c r="GEP464" s="34"/>
      <c r="GEQ464" s="34"/>
      <c r="GER464" s="34"/>
      <c r="GES464" s="34"/>
      <c r="GET464" s="34"/>
      <c r="GEU464" s="34"/>
      <c r="GEV464" s="34"/>
      <c r="GEW464" s="34"/>
      <c r="GEX464" s="34"/>
      <c r="GEY464" s="34"/>
      <c r="GEZ464" s="34"/>
      <c r="GFA464" s="34"/>
      <c r="GFB464" s="34"/>
      <c r="GFC464" s="34"/>
      <c r="GFD464" s="34"/>
      <c r="GFE464" s="34"/>
      <c r="GFF464" s="34"/>
      <c r="GFG464" s="34"/>
      <c r="GFH464" s="34"/>
      <c r="GFI464" s="34"/>
      <c r="GFJ464" s="34"/>
      <c r="GFK464" s="34"/>
      <c r="GFL464" s="34"/>
      <c r="GFM464" s="34"/>
      <c r="GFN464" s="34"/>
      <c r="GFO464" s="34"/>
      <c r="GFP464" s="34"/>
      <c r="GFQ464" s="34"/>
      <c r="GFR464" s="34"/>
      <c r="GFS464" s="34"/>
      <c r="GFT464" s="34"/>
      <c r="GFU464" s="34"/>
      <c r="GFV464" s="34"/>
      <c r="GFW464" s="34"/>
      <c r="GFX464" s="34"/>
      <c r="GFY464" s="34"/>
      <c r="GFZ464" s="34"/>
      <c r="GGA464" s="34"/>
      <c r="GGB464" s="34"/>
      <c r="GGC464" s="34"/>
      <c r="GGD464" s="34"/>
      <c r="GGE464" s="34"/>
      <c r="GGF464" s="34"/>
      <c r="GGG464" s="34"/>
      <c r="GGH464" s="34"/>
      <c r="GGI464" s="34"/>
      <c r="GGJ464" s="34"/>
      <c r="GGK464" s="34"/>
      <c r="GGL464" s="34"/>
      <c r="GGM464" s="34"/>
      <c r="GGN464" s="34"/>
      <c r="GGO464" s="34"/>
      <c r="GGP464" s="34"/>
      <c r="GGQ464" s="34"/>
      <c r="GGR464" s="34"/>
      <c r="GGS464" s="34"/>
      <c r="GGT464" s="34"/>
      <c r="GGU464" s="34"/>
      <c r="GGV464" s="34"/>
      <c r="GGW464" s="34"/>
      <c r="GGX464" s="34"/>
      <c r="GGY464" s="34"/>
      <c r="GGZ464" s="34"/>
      <c r="GHA464" s="34"/>
      <c r="GHB464" s="34"/>
      <c r="GHC464" s="34"/>
      <c r="GHD464" s="34"/>
      <c r="GHE464" s="34"/>
      <c r="GHF464" s="34"/>
      <c r="GHG464" s="34"/>
      <c r="GHH464" s="34"/>
      <c r="GHI464" s="34"/>
      <c r="GHJ464" s="34"/>
      <c r="GHK464" s="34"/>
      <c r="GHL464" s="34"/>
      <c r="GHM464" s="34"/>
      <c r="GHN464" s="34"/>
      <c r="GHO464" s="34"/>
      <c r="GHP464" s="34"/>
      <c r="GHQ464" s="34"/>
      <c r="GHR464" s="34"/>
      <c r="GHS464" s="34"/>
      <c r="GHT464" s="34"/>
      <c r="GHU464" s="34"/>
      <c r="GHV464" s="34"/>
      <c r="GHW464" s="34"/>
      <c r="GHX464" s="34"/>
      <c r="GHY464" s="34"/>
      <c r="GHZ464" s="34"/>
      <c r="GIA464" s="34"/>
      <c r="GIB464" s="34"/>
      <c r="GIC464" s="34"/>
      <c r="GID464" s="34"/>
      <c r="GIE464" s="34"/>
      <c r="GIF464" s="34"/>
      <c r="GIG464" s="34"/>
      <c r="GIH464" s="34"/>
      <c r="GII464" s="34"/>
      <c r="GIJ464" s="34"/>
      <c r="GIK464" s="34"/>
      <c r="GIL464" s="34"/>
      <c r="GIM464" s="34"/>
      <c r="GIN464" s="34"/>
      <c r="GIO464" s="34"/>
      <c r="GIP464" s="34"/>
      <c r="GIQ464" s="34"/>
      <c r="GIR464" s="34"/>
      <c r="GIS464" s="34"/>
      <c r="GIT464" s="34"/>
      <c r="GIU464" s="34"/>
      <c r="GIV464" s="34"/>
      <c r="GIW464" s="34"/>
      <c r="GIX464" s="34"/>
      <c r="GIY464" s="34"/>
      <c r="GIZ464" s="34"/>
      <c r="GJA464" s="34"/>
      <c r="GJB464" s="34"/>
      <c r="GJC464" s="34"/>
      <c r="GJD464" s="34"/>
      <c r="GJE464" s="34"/>
      <c r="GJF464" s="34"/>
      <c r="GJG464" s="34"/>
      <c r="GJH464" s="34"/>
      <c r="GJI464" s="34"/>
      <c r="GJJ464" s="34"/>
      <c r="GJK464" s="34"/>
      <c r="GJL464" s="34"/>
      <c r="GJM464" s="34"/>
      <c r="GJN464" s="34"/>
      <c r="GJO464" s="34"/>
      <c r="GJP464" s="34"/>
      <c r="GJQ464" s="34"/>
      <c r="GJR464" s="34"/>
      <c r="GJS464" s="34"/>
      <c r="GJT464" s="34"/>
      <c r="GJU464" s="34"/>
      <c r="GJV464" s="34"/>
      <c r="GJW464" s="34"/>
      <c r="GJX464" s="34"/>
      <c r="GJY464" s="34"/>
      <c r="GJZ464" s="34"/>
      <c r="GKA464" s="34"/>
      <c r="GKB464" s="34"/>
      <c r="GKC464" s="34"/>
      <c r="GKD464" s="34"/>
      <c r="GKE464" s="34"/>
      <c r="GKF464" s="34"/>
      <c r="GKG464" s="34"/>
      <c r="GKH464" s="34"/>
      <c r="GKI464" s="34"/>
      <c r="GKJ464" s="34"/>
      <c r="GKK464" s="34"/>
      <c r="GKL464" s="34"/>
      <c r="GKM464" s="34"/>
      <c r="GKN464" s="34"/>
      <c r="GKO464" s="34"/>
      <c r="GKP464" s="34"/>
      <c r="GKQ464" s="34"/>
      <c r="GKR464" s="34"/>
      <c r="GKS464" s="34"/>
      <c r="GKT464" s="34"/>
      <c r="GKU464" s="34"/>
      <c r="GKV464" s="34"/>
      <c r="GKW464" s="34"/>
      <c r="GKX464" s="34"/>
      <c r="GKY464" s="34"/>
      <c r="GKZ464" s="34"/>
      <c r="GLA464" s="34"/>
      <c r="GLB464" s="34"/>
      <c r="GLC464" s="34"/>
      <c r="GLD464" s="34"/>
      <c r="GLE464" s="34"/>
      <c r="GLF464" s="34"/>
      <c r="GLG464" s="34"/>
      <c r="GLH464" s="34"/>
      <c r="GLI464" s="34"/>
      <c r="GLJ464" s="34"/>
      <c r="GLK464" s="34"/>
      <c r="GLL464" s="34"/>
      <c r="GLM464" s="34"/>
      <c r="GLN464" s="34"/>
      <c r="GLO464" s="34"/>
      <c r="GLP464" s="34"/>
      <c r="GLQ464" s="34"/>
      <c r="GLR464" s="34"/>
      <c r="GLS464" s="34"/>
      <c r="GLT464" s="34"/>
      <c r="GLU464" s="34"/>
      <c r="GLV464" s="34"/>
      <c r="GLW464" s="34"/>
      <c r="GLX464" s="34"/>
      <c r="GLY464" s="34"/>
      <c r="GLZ464" s="34"/>
      <c r="GMA464" s="34"/>
      <c r="GMB464" s="34"/>
      <c r="GMC464" s="34"/>
      <c r="GMD464" s="34"/>
      <c r="GME464" s="34"/>
      <c r="GMF464" s="34"/>
      <c r="GMG464" s="34"/>
      <c r="GMH464" s="34"/>
      <c r="GMI464" s="34"/>
      <c r="GMJ464" s="34"/>
      <c r="GMK464" s="34"/>
      <c r="GML464" s="34"/>
      <c r="GMM464" s="34"/>
      <c r="GMN464" s="34"/>
      <c r="GMO464" s="34"/>
      <c r="GMP464" s="34"/>
      <c r="GMQ464" s="34"/>
      <c r="GMR464" s="34"/>
      <c r="GMS464" s="34"/>
      <c r="GMT464" s="34"/>
      <c r="GMU464" s="34"/>
      <c r="GMV464" s="34"/>
      <c r="GMW464" s="34"/>
      <c r="GMX464" s="34"/>
      <c r="GMY464" s="34"/>
      <c r="GMZ464" s="34"/>
      <c r="GNA464" s="34"/>
      <c r="GNB464" s="34"/>
      <c r="GNC464" s="34"/>
      <c r="GND464" s="34"/>
      <c r="GNE464" s="34"/>
      <c r="GNF464" s="34"/>
      <c r="GNG464" s="34"/>
      <c r="GNH464" s="34"/>
      <c r="GNI464" s="34"/>
      <c r="GNJ464" s="34"/>
      <c r="GNK464" s="34"/>
      <c r="GNL464" s="34"/>
      <c r="GNM464" s="34"/>
      <c r="GNN464" s="34"/>
      <c r="GNO464" s="34"/>
      <c r="GNP464" s="34"/>
      <c r="GNQ464" s="34"/>
      <c r="GNR464" s="34"/>
      <c r="GNS464" s="34"/>
      <c r="GNT464" s="34"/>
      <c r="GNU464" s="34"/>
      <c r="GNV464" s="34"/>
      <c r="GNW464" s="34"/>
      <c r="GNX464" s="34"/>
      <c r="GNY464" s="34"/>
      <c r="GNZ464" s="34"/>
      <c r="GOA464" s="34"/>
      <c r="GOB464" s="34"/>
      <c r="GOC464" s="34"/>
      <c r="GOD464" s="34"/>
      <c r="GOE464" s="34"/>
      <c r="GOF464" s="34"/>
      <c r="GOG464" s="34"/>
      <c r="GOH464" s="34"/>
      <c r="GOI464" s="34"/>
      <c r="GOJ464" s="34"/>
      <c r="GOK464" s="34"/>
      <c r="GOL464" s="34"/>
      <c r="GOM464" s="34"/>
      <c r="GON464" s="34"/>
      <c r="GOO464" s="34"/>
      <c r="GOP464" s="34"/>
      <c r="GOQ464" s="34"/>
      <c r="GOR464" s="34"/>
      <c r="GOS464" s="34"/>
      <c r="GOT464" s="34"/>
      <c r="GOU464" s="34"/>
      <c r="GOV464" s="34"/>
      <c r="GOW464" s="34"/>
      <c r="GOX464" s="34"/>
      <c r="GOY464" s="34"/>
      <c r="GOZ464" s="34"/>
      <c r="GPA464" s="34"/>
      <c r="GPB464" s="34"/>
      <c r="GPC464" s="34"/>
      <c r="GPD464" s="34"/>
      <c r="GPE464" s="34"/>
      <c r="GPF464" s="34"/>
      <c r="GPG464" s="34"/>
      <c r="GPH464" s="34"/>
      <c r="GPI464" s="34"/>
      <c r="GPJ464" s="34"/>
      <c r="GPK464" s="34"/>
      <c r="GPL464" s="34"/>
      <c r="GPM464" s="34"/>
      <c r="GPN464" s="34"/>
      <c r="GPO464" s="34"/>
      <c r="GPP464" s="34"/>
      <c r="GPQ464" s="34"/>
      <c r="GPR464" s="34"/>
      <c r="GPS464" s="34"/>
      <c r="GPT464" s="34"/>
      <c r="GPU464" s="34"/>
      <c r="GPV464" s="34"/>
      <c r="GPW464" s="34"/>
      <c r="GPX464" s="34"/>
      <c r="GPY464" s="34"/>
      <c r="GPZ464" s="34"/>
      <c r="GQA464" s="34"/>
      <c r="GQB464" s="34"/>
      <c r="GQC464" s="34"/>
      <c r="GQD464" s="34"/>
      <c r="GQE464" s="34"/>
      <c r="GQF464" s="34"/>
      <c r="GQG464" s="34"/>
      <c r="GQH464" s="34"/>
      <c r="GQI464" s="34"/>
      <c r="GQJ464" s="34"/>
      <c r="GQK464" s="34"/>
      <c r="GQL464" s="34"/>
      <c r="GQM464" s="34"/>
      <c r="GQN464" s="34"/>
      <c r="GQO464" s="34"/>
      <c r="GQP464" s="34"/>
      <c r="GQQ464" s="34"/>
      <c r="GQR464" s="34"/>
      <c r="GQS464" s="34"/>
      <c r="GQT464" s="34"/>
      <c r="GQU464" s="34"/>
      <c r="GQV464" s="34"/>
      <c r="GQW464" s="34"/>
      <c r="GQX464" s="34"/>
      <c r="GQY464" s="34"/>
      <c r="GQZ464" s="34"/>
      <c r="GRA464" s="34"/>
      <c r="GRB464" s="34"/>
      <c r="GRC464" s="34"/>
      <c r="GRD464" s="34"/>
      <c r="GRE464" s="34"/>
      <c r="GRF464" s="34"/>
      <c r="GRG464" s="34"/>
      <c r="GRH464" s="34"/>
      <c r="GRI464" s="34"/>
      <c r="GRJ464" s="34"/>
      <c r="GRK464" s="34"/>
      <c r="GRL464" s="34"/>
      <c r="GRM464" s="34"/>
      <c r="GRN464" s="34"/>
      <c r="GRO464" s="34"/>
      <c r="GRP464" s="34"/>
      <c r="GRQ464" s="34"/>
      <c r="GRR464" s="34"/>
      <c r="GRS464" s="34"/>
      <c r="GRT464" s="34"/>
      <c r="GRU464" s="34"/>
      <c r="GRV464" s="34"/>
      <c r="GRW464" s="34"/>
      <c r="GRX464" s="34"/>
      <c r="GRY464" s="34"/>
      <c r="GRZ464" s="34"/>
      <c r="GSA464" s="34"/>
      <c r="GSB464" s="34"/>
      <c r="GSC464" s="34"/>
      <c r="GSD464" s="34"/>
      <c r="GSE464" s="34"/>
      <c r="GSF464" s="34"/>
      <c r="GSG464" s="34"/>
      <c r="GSH464" s="34"/>
      <c r="GSI464" s="34"/>
      <c r="GSJ464" s="34"/>
      <c r="GSK464" s="34"/>
      <c r="GSL464" s="34"/>
      <c r="GSM464" s="34"/>
      <c r="GSN464" s="34"/>
      <c r="GSO464" s="34"/>
      <c r="GSP464" s="34"/>
      <c r="GSQ464" s="34"/>
      <c r="GSR464" s="34"/>
      <c r="GSS464" s="34"/>
      <c r="GST464" s="34"/>
      <c r="GSU464" s="34"/>
      <c r="GSV464" s="34"/>
      <c r="GSW464" s="34"/>
      <c r="GSX464" s="34"/>
      <c r="GSY464" s="34"/>
      <c r="GSZ464" s="34"/>
      <c r="GTA464" s="34"/>
      <c r="GTB464" s="34"/>
      <c r="GTC464" s="34"/>
      <c r="GTD464" s="34"/>
      <c r="GTE464" s="34"/>
      <c r="GTF464" s="34"/>
      <c r="GTG464" s="34"/>
      <c r="GTH464" s="34"/>
      <c r="GTI464" s="34"/>
      <c r="GTJ464" s="34"/>
      <c r="GTK464" s="34"/>
      <c r="GTL464" s="34"/>
      <c r="GTM464" s="34"/>
      <c r="GTN464" s="34"/>
      <c r="GTO464" s="34"/>
      <c r="GTP464" s="34"/>
      <c r="GTQ464" s="34"/>
      <c r="GTR464" s="34"/>
      <c r="GTS464" s="34"/>
      <c r="GTT464" s="34"/>
      <c r="GTU464" s="34"/>
      <c r="GTV464" s="34"/>
      <c r="GTW464" s="34"/>
      <c r="GTX464" s="34"/>
      <c r="GTY464" s="34"/>
      <c r="GTZ464" s="34"/>
      <c r="GUA464" s="34"/>
      <c r="GUB464" s="34"/>
      <c r="GUC464" s="34"/>
      <c r="GUD464" s="34"/>
      <c r="GUE464" s="34"/>
      <c r="GUF464" s="34"/>
      <c r="GUG464" s="34"/>
      <c r="GUH464" s="34"/>
      <c r="GUI464" s="34"/>
      <c r="GUJ464" s="34"/>
      <c r="GUK464" s="34"/>
      <c r="GUL464" s="34"/>
      <c r="GUM464" s="34"/>
      <c r="GUN464" s="34"/>
      <c r="GUO464" s="34"/>
      <c r="GUP464" s="34"/>
      <c r="GUQ464" s="34"/>
      <c r="GUR464" s="34"/>
      <c r="GUS464" s="34"/>
      <c r="GUT464" s="34"/>
      <c r="GUU464" s="34"/>
      <c r="GUV464" s="34"/>
      <c r="GUW464" s="34"/>
      <c r="GUX464" s="34"/>
      <c r="GUY464" s="34"/>
      <c r="GUZ464" s="34"/>
      <c r="GVA464" s="34"/>
      <c r="GVB464" s="34"/>
      <c r="GVC464" s="34"/>
      <c r="GVD464" s="34"/>
      <c r="GVE464" s="34"/>
      <c r="GVF464" s="34"/>
      <c r="GVG464" s="34"/>
      <c r="GVH464" s="34"/>
      <c r="GVI464" s="34"/>
      <c r="GVJ464" s="34"/>
      <c r="GVK464" s="34"/>
      <c r="GVL464" s="34"/>
      <c r="GVM464" s="34"/>
      <c r="GVN464" s="34"/>
      <c r="GVO464" s="34"/>
      <c r="GVP464" s="34"/>
      <c r="GVQ464" s="34"/>
      <c r="GVR464" s="34"/>
      <c r="GVS464" s="34"/>
      <c r="GVT464" s="34"/>
      <c r="GVU464" s="34"/>
      <c r="GVV464" s="34"/>
      <c r="GVW464" s="34"/>
      <c r="GVX464" s="34"/>
      <c r="GVY464" s="34"/>
      <c r="GVZ464" s="34"/>
      <c r="GWA464" s="34"/>
      <c r="GWB464" s="34"/>
      <c r="GWC464" s="34"/>
      <c r="GWD464" s="34"/>
      <c r="GWE464" s="34"/>
      <c r="GWF464" s="34"/>
      <c r="GWG464" s="34"/>
      <c r="GWH464" s="34"/>
      <c r="GWI464" s="34"/>
      <c r="GWJ464" s="34"/>
      <c r="GWK464" s="34"/>
      <c r="GWL464" s="34"/>
      <c r="GWM464" s="34"/>
      <c r="GWN464" s="34"/>
      <c r="GWO464" s="34"/>
      <c r="GWP464" s="34"/>
      <c r="GWQ464" s="34"/>
      <c r="GWR464" s="34"/>
      <c r="GWS464" s="34"/>
      <c r="GWT464" s="34"/>
      <c r="GWU464" s="34"/>
      <c r="GWV464" s="34"/>
      <c r="GWW464" s="34"/>
      <c r="GWX464" s="34"/>
      <c r="GWY464" s="34"/>
      <c r="GWZ464" s="34"/>
      <c r="GXA464" s="34"/>
      <c r="GXB464" s="34"/>
      <c r="GXC464" s="34"/>
      <c r="GXD464" s="34"/>
      <c r="GXE464" s="34"/>
      <c r="GXF464" s="34"/>
      <c r="GXG464" s="34"/>
      <c r="GXH464" s="34"/>
      <c r="GXI464" s="34"/>
      <c r="GXJ464" s="34"/>
      <c r="GXK464" s="34"/>
      <c r="GXL464" s="34"/>
      <c r="GXM464" s="34"/>
      <c r="GXN464" s="34"/>
      <c r="GXO464" s="34"/>
      <c r="GXP464" s="34"/>
      <c r="GXQ464" s="34"/>
      <c r="GXR464" s="34"/>
      <c r="GXS464" s="34"/>
      <c r="GXT464" s="34"/>
      <c r="GXU464" s="34"/>
      <c r="GXV464" s="34"/>
      <c r="GXW464" s="34"/>
      <c r="GXX464" s="34"/>
      <c r="GXY464" s="34"/>
      <c r="GXZ464" s="34"/>
      <c r="GYA464" s="34"/>
      <c r="GYB464" s="34"/>
      <c r="GYC464" s="34"/>
      <c r="GYD464" s="34"/>
      <c r="GYE464" s="34"/>
      <c r="GYF464" s="34"/>
      <c r="GYG464" s="34"/>
      <c r="GYH464" s="34"/>
      <c r="GYI464" s="34"/>
      <c r="GYJ464" s="34"/>
      <c r="GYK464" s="34"/>
      <c r="GYL464" s="34"/>
      <c r="GYM464" s="34"/>
      <c r="GYN464" s="34"/>
      <c r="GYO464" s="34"/>
      <c r="GYP464" s="34"/>
      <c r="GYQ464" s="34"/>
      <c r="GYR464" s="34"/>
      <c r="GYS464" s="34"/>
      <c r="GYT464" s="34"/>
      <c r="GYU464" s="34"/>
      <c r="GYV464" s="34"/>
      <c r="GYW464" s="34"/>
      <c r="GYX464" s="34"/>
      <c r="GYY464" s="34"/>
      <c r="GYZ464" s="34"/>
      <c r="GZA464" s="34"/>
      <c r="GZB464" s="34"/>
      <c r="GZC464" s="34"/>
      <c r="GZD464" s="34"/>
      <c r="GZE464" s="34"/>
      <c r="GZF464" s="34"/>
      <c r="GZG464" s="34"/>
      <c r="GZH464" s="34"/>
      <c r="GZI464" s="34"/>
      <c r="GZJ464" s="34"/>
      <c r="GZK464" s="34"/>
      <c r="GZL464" s="34"/>
      <c r="GZM464" s="34"/>
      <c r="GZN464" s="34"/>
      <c r="GZO464" s="34"/>
      <c r="GZP464" s="34"/>
      <c r="GZQ464" s="34"/>
      <c r="GZR464" s="34"/>
      <c r="GZS464" s="34"/>
      <c r="GZT464" s="34"/>
      <c r="GZU464" s="34"/>
      <c r="GZV464" s="34"/>
      <c r="GZW464" s="34"/>
      <c r="GZX464" s="34"/>
      <c r="GZY464" s="34"/>
      <c r="GZZ464" s="34"/>
      <c r="HAA464" s="34"/>
      <c r="HAB464" s="34"/>
      <c r="HAC464" s="34"/>
      <c r="HAD464" s="34"/>
      <c r="HAE464" s="34"/>
      <c r="HAF464" s="34"/>
      <c r="HAG464" s="34"/>
      <c r="HAH464" s="34"/>
      <c r="HAI464" s="34"/>
      <c r="HAJ464" s="34"/>
      <c r="HAK464" s="34"/>
      <c r="HAL464" s="34"/>
      <c r="HAM464" s="34"/>
      <c r="HAN464" s="34"/>
      <c r="HAO464" s="34"/>
      <c r="HAP464" s="34"/>
      <c r="HAQ464" s="34"/>
      <c r="HAR464" s="34"/>
      <c r="HAS464" s="34"/>
      <c r="HAT464" s="34"/>
      <c r="HAU464" s="34"/>
      <c r="HAV464" s="34"/>
      <c r="HAW464" s="34"/>
      <c r="HAX464" s="34"/>
      <c r="HAY464" s="34"/>
      <c r="HAZ464" s="34"/>
      <c r="HBA464" s="34"/>
      <c r="HBB464" s="34"/>
      <c r="HBC464" s="34"/>
      <c r="HBD464" s="34"/>
      <c r="HBE464" s="34"/>
      <c r="HBF464" s="34"/>
      <c r="HBG464" s="34"/>
      <c r="HBH464" s="34"/>
      <c r="HBI464" s="34"/>
      <c r="HBJ464" s="34"/>
      <c r="HBK464" s="34"/>
      <c r="HBL464" s="34"/>
      <c r="HBM464" s="34"/>
      <c r="HBN464" s="34"/>
      <c r="HBO464" s="34"/>
      <c r="HBP464" s="34"/>
      <c r="HBQ464" s="34"/>
      <c r="HBR464" s="34"/>
      <c r="HBS464" s="34"/>
      <c r="HBT464" s="34"/>
      <c r="HBU464" s="34"/>
      <c r="HBV464" s="34"/>
      <c r="HBW464" s="34"/>
      <c r="HBX464" s="34"/>
      <c r="HBY464" s="34"/>
      <c r="HBZ464" s="34"/>
      <c r="HCA464" s="34"/>
      <c r="HCB464" s="34"/>
      <c r="HCC464" s="34"/>
      <c r="HCD464" s="34"/>
      <c r="HCE464" s="34"/>
      <c r="HCF464" s="34"/>
      <c r="HCG464" s="34"/>
      <c r="HCH464" s="34"/>
      <c r="HCI464" s="34"/>
      <c r="HCJ464" s="34"/>
      <c r="HCK464" s="34"/>
      <c r="HCL464" s="34"/>
      <c r="HCM464" s="34"/>
      <c r="HCN464" s="34"/>
      <c r="HCO464" s="34"/>
      <c r="HCP464" s="34"/>
      <c r="HCQ464" s="34"/>
      <c r="HCR464" s="34"/>
      <c r="HCS464" s="34"/>
      <c r="HCT464" s="34"/>
      <c r="HCU464" s="34"/>
      <c r="HCV464" s="34"/>
      <c r="HCW464" s="34"/>
      <c r="HCX464" s="34"/>
      <c r="HCY464" s="34"/>
      <c r="HCZ464" s="34"/>
      <c r="HDA464" s="34"/>
      <c r="HDB464" s="34"/>
      <c r="HDC464" s="34"/>
      <c r="HDD464" s="34"/>
      <c r="HDE464" s="34"/>
      <c r="HDF464" s="34"/>
      <c r="HDG464" s="34"/>
      <c r="HDH464" s="34"/>
      <c r="HDI464" s="34"/>
      <c r="HDJ464" s="34"/>
      <c r="HDK464" s="34"/>
      <c r="HDL464" s="34"/>
      <c r="HDM464" s="34"/>
      <c r="HDN464" s="34"/>
      <c r="HDO464" s="34"/>
      <c r="HDP464" s="34"/>
      <c r="HDQ464" s="34"/>
      <c r="HDR464" s="34"/>
      <c r="HDS464" s="34"/>
      <c r="HDT464" s="34"/>
      <c r="HDU464" s="34"/>
      <c r="HDV464" s="34"/>
      <c r="HDW464" s="34"/>
      <c r="HDX464" s="34"/>
      <c r="HDY464" s="34"/>
      <c r="HDZ464" s="34"/>
      <c r="HEA464" s="34"/>
      <c r="HEB464" s="34"/>
      <c r="HEC464" s="34"/>
      <c r="HED464" s="34"/>
      <c r="HEE464" s="34"/>
      <c r="HEF464" s="34"/>
      <c r="HEG464" s="34"/>
      <c r="HEH464" s="34"/>
      <c r="HEI464" s="34"/>
      <c r="HEJ464" s="34"/>
      <c r="HEK464" s="34"/>
      <c r="HEL464" s="34"/>
      <c r="HEM464" s="34"/>
      <c r="HEN464" s="34"/>
      <c r="HEO464" s="34"/>
      <c r="HEP464" s="34"/>
      <c r="HEQ464" s="34"/>
      <c r="HER464" s="34"/>
      <c r="HES464" s="34"/>
      <c r="HET464" s="34"/>
      <c r="HEU464" s="34"/>
      <c r="HEV464" s="34"/>
      <c r="HEW464" s="34"/>
      <c r="HEX464" s="34"/>
      <c r="HEY464" s="34"/>
      <c r="HEZ464" s="34"/>
      <c r="HFA464" s="34"/>
      <c r="HFB464" s="34"/>
      <c r="HFC464" s="34"/>
      <c r="HFD464" s="34"/>
      <c r="HFE464" s="34"/>
      <c r="HFF464" s="34"/>
      <c r="HFG464" s="34"/>
      <c r="HFH464" s="34"/>
      <c r="HFI464" s="34"/>
      <c r="HFJ464" s="34"/>
      <c r="HFK464" s="34"/>
      <c r="HFL464" s="34"/>
      <c r="HFM464" s="34"/>
      <c r="HFN464" s="34"/>
      <c r="HFO464" s="34"/>
      <c r="HFP464" s="34"/>
      <c r="HFQ464" s="34"/>
      <c r="HFR464" s="34"/>
      <c r="HFS464" s="34"/>
      <c r="HFT464" s="34"/>
      <c r="HFU464" s="34"/>
      <c r="HFV464" s="34"/>
      <c r="HFW464" s="34"/>
      <c r="HFX464" s="34"/>
      <c r="HFY464" s="34"/>
      <c r="HFZ464" s="34"/>
      <c r="HGA464" s="34"/>
      <c r="HGB464" s="34"/>
      <c r="HGC464" s="34"/>
      <c r="HGD464" s="34"/>
      <c r="HGE464" s="34"/>
      <c r="HGF464" s="34"/>
      <c r="HGG464" s="34"/>
      <c r="HGH464" s="34"/>
      <c r="HGI464" s="34"/>
      <c r="HGJ464" s="34"/>
      <c r="HGK464" s="34"/>
      <c r="HGL464" s="34"/>
      <c r="HGM464" s="34"/>
      <c r="HGN464" s="34"/>
      <c r="HGO464" s="34"/>
      <c r="HGP464" s="34"/>
      <c r="HGQ464" s="34"/>
      <c r="HGR464" s="34"/>
      <c r="HGS464" s="34"/>
      <c r="HGT464" s="34"/>
      <c r="HGU464" s="34"/>
      <c r="HGV464" s="34"/>
      <c r="HGW464" s="34"/>
      <c r="HGX464" s="34"/>
      <c r="HGY464" s="34"/>
      <c r="HGZ464" s="34"/>
      <c r="HHA464" s="34"/>
      <c r="HHB464" s="34"/>
      <c r="HHC464" s="34"/>
      <c r="HHD464" s="34"/>
      <c r="HHE464" s="34"/>
      <c r="HHF464" s="34"/>
      <c r="HHG464" s="34"/>
      <c r="HHH464" s="34"/>
      <c r="HHI464" s="34"/>
      <c r="HHJ464" s="34"/>
      <c r="HHK464" s="34"/>
      <c r="HHL464" s="34"/>
      <c r="HHM464" s="34"/>
      <c r="HHN464" s="34"/>
      <c r="HHO464" s="34"/>
      <c r="HHP464" s="34"/>
      <c r="HHQ464" s="34"/>
      <c r="HHR464" s="34"/>
      <c r="HHS464" s="34"/>
      <c r="HHT464" s="34"/>
      <c r="HHU464" s="34"/>
      <c r="HHV464" s="34"/>
      <c r="HHW464" s="34"/>
      <c r="HHX464" s="34"/>
      <c r="HHY464" s="34"/>
      <c r="HHZ464" s="34"/>
      <c r="HIA464" s="34"/>
      <c r="HIB464" s="34"/>
      <c r="HIC464" s="34"/>
      <c r="HID464" s="34"/>
      <c r="HIE464" s="34"/>
      <c r="HIF464" s="34"/>
      <c r="HIG464" s="34"/>
      <c r="HIH464" s="34"/>
      <c r="HII464" s="34"/>
      <c r="HIJ464" s="34"/>
      <c r="HIK464" s="34"/>
      <c r="HIL464" s="34"/>
      <c r="HIM464" s="34"/>
      <c r="HIN464" s="34"/>
      <c r="HIO464" s="34"/>
      <c r="HIP464" s="34"/>
      <c r="HIQ464" s="34"/>
      <c r="HIR464" s="34"/>
      <c r="HIS464" s="34"/>
      <c r="HIT464" s="34"/>
      <c r="HIU464" s="34"/>
      <c r="HIV464" s="34"/>
      <c r="HIW464" s="34"/>
      <c r="HIX464" s="34"/>
      <c r="HIY464" s="34"/>
      <c r="HIZ464" s="34"/>
      <c r="HJA464" s="34"/>
      <c r="HJB464" s="34"/>
      <c r="HJC464" s="34"/>
      <c r="HJD464" s="34"/>
      <c r="HJE464" s="34"/>
      <c r="HJF464" s="34"/>
      <c r="HJG464" s="34"/>
      <c r="HJH464" s="34"/>
      <c r="HJI464" s="34"/>
      <c r="HJJ464" s="34"/>
      <c r="HJK464" s="34"/>
      <c r="HJL464" s="34"/>
      <c r="HJM464" s="34"/>
      <c r="HJN464" s="34"/>
      <c r="HJO464" s="34"/>
      <c r="HJP464" s="34"/>
      <c r="HJQ464" s="34"/>
      <c r="HJR464" s="34"/>
      <c r="HJS464" s="34"/>
      <c r="HJT464" s="34"/>
      <c r="HJU464" s="34"/>
      <c r="HJV464" s="34"/>
      <c r="HJW464" s="34"/>
      <c r="HJX464" s="34"/>
      <c r="HJY464" s="34"/>
      <c r="HJZ464" s="34"/>
      <c r="HKA464" s="34"/>
      <c r="HKB464" s="34"/>
      <c r="HKC464" s="34"/>
      <c r="HKD464" s="34"/>
      <c r="HKE464" s="34"/>
      <c r="HKF464" s="34"/>
      <c r="HKG464" s="34"/>
      <c r="HKH464" s="34"/>
      <c r="HKI464" s="34"/>
      <c r="HKJ464" s="34"/>
      <c r="HKK464" s="34"/>
      <c r="HKL464" s="34"/>
      <c r="HKM464" s="34"/>
      <c r="HKN464" s="34"/>
      <c r="HKO464" s="34"/>
      <c r="HKP464" s="34"/>
      <c r="HKQ464" s="34"/>
      <c r="HKR464" s="34"/>
      <c r="HKS464" s="34"/>
      <c r="HKT464" s="34"/>
      <c r="HKU464" s="34"/>
      <c r="HKV464" s="34"/>
      <c r="HKW464" s="34"/>
      <c r="HKX464" s="34"/>
      <c r="HKY464" s="34"/>
      <c r="HKZ464" s="34"/>
      <c r="HLA464" s="34"/>
      <c r="HLB464" s="34"/>
      <c r="HLC464" s="34"/>
      <c r="HLD464" s="34"/>
      <c r="HLE464" s="34"/>
      <c r="HLF464" s="34"/>
      <c r="HLG464" s="34"/>
      <c r="HLH464" s="34"/>
      <c r="HLI464" s="34"/>
      <c r="HLJ464" s="34"/>
      <c r="HLK464" s="34"/>
      <c r="HLL464" s="34"/>
      <c r="HLM464" s="34"/>
      <c r="HLN464" s="34"/>
      <c r="HLO464" s="34"/>
      <c r="HLP464" s="34"/>
      <c r="HLQ464" s="34"/>
      <c r="HLR464" s="34"/>
      <c r="HLS464" s="34"/>
      <c r="HLT464" s="34"/>
      <c r="HLU464" s="34"/>
      <c r="HLV464" s="34"/>
      <c r="HLW464" s="34"/>
      <c r="HLX464" s="34"/>
      <c r="HLY464" s="34"/>
      <c r="HLZ464" s="34"/>
      <c r="HMA464" s="34"/>
      <c r="HMB464" s="34"/>
      <c r="HMC464" s="34"/>
      <c r="HMD464" s="34"/>
      <c r="HME464" s="34"/>
      <c r="HMF464" s="34"/>
      <c r="HMG464" s="34"/>
      <c r="HMH464" s="34"/>
      <c r="HMI464" s="34"/>
      <c r="HMJ464" s="34"/>
      <c r="HMK464" s="34"/>
      <c r="HML464" s="34"/>
      <c r="HMM464" s="34"/>
      <c r="HMN464" s="34"/>
      <c r="HMO464" s="34"/>
      <c r="HMP464" s="34"/>
      <c r="HMQ464" s="34"/>
      <c r="HMR464" s="34"/>
      <c r="HMS464" s="34"/>
      <c r="HMT464" s="34"/>
      <c r="HMU464" s="34"/>
      <c r="HMV464" s="34"/>
      <c r="HMW464" s="34"/>
      <c r="HMX464" s="34"/>
      <c r="HMY464" s="34"/>
      <c r="HMZ464" s="34"/>
      <c r="HNA464" s="34"/>
      <c r="HNB464" s="34"/>
      <c r="HNC464" s="34"/>
      <c r="HND464" s="34"/>
      <c r="HNE464" s="34"/>
      <c r="HNF464" s="34"/>
      <c r="HNG464" s="34"/>
      <c r="HNH464" s="34"/>
      <c r="HNI464" s="34"/>
      <c r="HNJ464" s="34"/>
      <c r="HNK464" s="34"/>
      <c r="HNL464" s="34"/>
      <c r="HNM464" s="34"/>
      <c r="HNN464" s="34"/>
      <c r="HNO464" s="34"/>
      <c r="HNP464" s="34"/>
      <c r="HNQ464" s="34"/>
      <c r="HNR464" s="34"/>
      <c r="HNS464" s="34"/>
      <c r="HNT464" s="34"/>
      <c r="HNU464" s="34"/>
      <c r="HNV464" s="34"/>
      <c r="HNW464" s="34"/>
      <c r="HNX464" s="34"/>
      <c r="HNY464" s="34"/>
      <c r="HNZ464" s="34"/>
      <c r="HOA464" s="34"/>
      <c r="HOB464" s="34"/>
      <c r="HOC464" s="34"/>
      <c r="HOD464" s="34"/>
      <c r="HOE464" s="34"/>
      <c r="HOF464" s="34"/>
      <c r="HOG464" s="34"/>
      <c r="HOH464" s="34"/>
      <c r="HOI464" s="34"/>
      <c r="HOJ464" s="34"/>
      <c r="HOK464" s="34"/>
      <c r="HOL464" s="34"/>
      <c r="HOM464" s="34"/>
      <c r="HON464" s="34"/>
      <c r="HOO464" s="34"/>
      <c r="HOP464" s="34"/>
      <c r="HOQ464" s="34"/>
      <c r="HOR464" s="34"/>
      <c r="HOS464" s="34"/>
      <c r="HOT464" s="34"/>
      <c r="HOU464" s="34"/>
      <c r="HOV464" s="34"/>
      <c r="HOW464" s="34"/>
      <c r="HOX464" s="34"/>
      <c r="HOY464" s="34"/>
      <c r="HOZ464" s="34"/>
      <c r="HPA464" s="34"/>
      <c r="HPB464" s="34"/>
      <c r="HPC464" s="34"/>
      <c r="HPD464" s="34"/>
      <c r="HPE464" s="34"/>
      <c r="HPF464" s="34"/>
      <c r="HPG464" s="34"/>
      <c r="HPH464" s="34"/>
      <c r="HPI464" s="34"/>
      <c r="HPJ464" s="34"/>
      <c r="HPK464" s="34"/>
      <c r="HPL464" s="34"/>
      <c r="HPM464" s="34"/>
      <c r="HPN464" s="34"/>
      <c r="HPO464" s="34"/>
      <c r="HPP464" s="34"/>
      <c r="HPQ464" s="34"/>
      <c r="HPR464" s="34"/>
      <c r="HPS464" s="34"/>
      <c r="HPT464" s="34"/>
      <c r="HPU464" s="34"/>
      <c r="HPV464" s="34"/>
      <c r="HPW464" s="34"/>
      <c r="HPX464" s="34"/>
      <c r="HPY464" s="34"/>
      <c r="HPZ464" s="34"/>
      <c r="HQA464" s="34"/>
      <c r="HQB464" s="34"/>
      <c r="HQC464" s="34"/>
      <c r="HQD464" s="34"/>
      <c r="HQE464" s="34"/>
      <c r="HQF464" s="34"/>
      <c r="HQG464" s="34"/>
      <c r="HQH464" s="34"/>
      <c r="HQI464" s="34"/>
      <c r="HQJ464" s="34"/>
      <c r="HQK464" s="34"/>
      <c r="HQL464" s="34"/>
      <c r="HQM464" s="34"/>
      <c r="HQN464" s="34"/>
      <c r="HQO464" s="34"/>
      <c r="HQP464" s="34"/>
      <c r="HQQ464" s="34"/>
      <c r="HQR464" s="34"/>
      <c r="HQS464" s="34"/>
      <c r="HQT464" s="34"/>
      <c r="HQU464" s="34"/>
      <c r="HQV464" s="34"/>
      <c r="HQW464" s="34"/>
      <c r="HQX464" s="34"/>
      <c r="HQY464" s="34"/>
      <c r="HQZ464" s="34"/>
      <c r="HRA464" s="34"/>
      <c r="HRB464" s="34"/>
      <c r="HRC464" s="34"/>
      <c r="HRD464" s="34"/>
      <c r="HRE464" s="34"/>
      <c r="HRF464" s="34"/>
      <c r="HRG464" s="34"/>
      <c r="HRH464" s="34"/>
      <c r="HRI464" s="34"/>
      <c r="HRJ464" s="34"/>
      <c r="HRK464" s="34"/>
      <c r="HRL464" s="34"/>
      <c r="HRM464" s="34"/>
      <c r="HRN464" s="34"/>
      <c r="HRO464" s="34"/>
      <c r="HRP464" s="34"/>
      <c r="HRQ464" s="34"/>
      <c r="HRR464" s="34"/>
      <c r="HRS464" s="34"/>
      <c r="HRT464" s="34"/>
      <c r="HRU464" s="34"/>
      <c r="HRV464" s="34"/>
      <c r="HRW464" s="34"/>
      <c r="HRX464" s="34"/>
      <c r="HRY464" s="34"/>
      <c r="HRZ464" s="34"/>
      <c r="HSA464" s="34"/>
      <c r="HSB464" s="34"/>
      <c r="HSC464" s="34"/>
      <c r="HSD464" s="34"/>
      <c r="HSE464" s="34"/>
      <c r="HSF464" s="34"/>
      <c r="HSG464" s="34"/>
      <c r="HSH464" s="34"/>
      <c r="HSI464" s="34"/>
      <c r="HSJ464" s="34"/>
      <c r="HSK464" s="34"/>
      <c r="HSL464" s="34"/>
      <c r="HSM464" s="34"/>
      <c r="HSN464" s="34"/>
      <c r="HSO464" s="34"/>
      <c r="HSP464" s="34"/>
      <c r="HSQ464" s="34"/>
      <c r="HSR464" s="34"/>
      <c r="HSS464" s="34"/>
      <c r="HST464" s="34"/>
      <c r="HSU464" s="34"/>
      <c r="HSV464" s="34"/>
      <c r="HSW464" s="34"/>
      <c r="HSX464" s="34"/>
      <c r="HSY464" s="34"/>
      <c r="HSZ464" s="34"/>
      <c r="HTA464" s="34"/>
      <c r="HTB464" s="34"/>
      <c r="HTC464" s="34"/>
      <c r="HTD464" s="34"/>
      <c r="HTE464" s="34"/>
      <c r="HTF464" s="34"/>
      <c r="HTG464" s="34"/>
      <c r="HTH464" s="34"/>
      <c r="HTI464" s="34"/>
      <c r="HTJ464" s="34"/>
      <c r="HTK464" s="34"/>
      <c r="HTL464" s="34"/>
      <c r="HTM464" s="34"/>
      <c r="HTN464" s="34"/>
      <c r="HTO464" s="34"/>
      <c r="HTP464" s="34"/>
      <c r="HTQ464" s="34"/>
      <c r="HTR464" s="34"/>
      <c r="HTS464" s="34"/>
      <c r="HTT464" s="34"/>
      <c r="HTU464" s="34"/>
      <c r="HTV464" s="34"/>
      <c r="HTW464" s="34"/>
      <c r="HTX464" s="34"/>
      <c r="HTY464" s="34"/>
      <c r="HTZ464" s="34"/>
      <c r="HUA464" s="34"/>
      <c r="HUB464" s="34"/>
      <c r="HUC464" s="34"/>
      <c r="HUD464" s="34"/>
      <c r="HUE464" s="34"/>
      <c r="HUF464" s="34"/>
      <c r="HUG464" s="34"/>
      <c r="HUH464" s="34"/>
      <c r="HUI464" s="34"/>
      <c r="HUJ464" s="34"/>
      <c r="HUK464" s="34"/>
      <c r="HUL464" s="34"/>
      <c r="HUM464" s="34"/>
      <c r="HUN464" s="34"/>
      <c r="HUO464" s="34"/>
      <c r="HUP464" s="34"/>
      <c r="HUQ464" s="34"/>
      <c r="HUR464" s="34"/>
      <c r="HUS464" s="34"/>
      <c r="HUT464" s="34"/>
      <c r="HUU464" s="34"/>
      <c r="HUV464" s="34"/>
      <c r="HUW464" s="34"/>
      <c r="HUX464" s="34"/>
      <c r="HUY464" s="34"/>
      <c r="HUZ464" s="34"/>
      <c r="HVA464" s="34"/>
      <c r="HVB464" s="34"/>
      <c r="HVC464" s="34"/>
      <c r="HVD464" s="34"/>
      <c r="HVE464" s="34"/>
      <c r="HVF464" s="34"/>
      <c r="HVG464" s="34"/>
      <c r="HVH464" s="34"/>
      <c r="HVI464" s="34"/>
      <c r="HVJ464" s="34"/>
      <c r="HVK464" s="34"/>
      <c r="HVL464" s="34"/>
      <c r="HVM464" s="34"/>
      <c r="HVN464" s="34"/>
      <c r="HVO464" s="34"/>
      <c r="HVP464" s="34"/>
      <c r="HVQ464" s="34"/>
      <c r="HVR464" s="34"/>
      <c r="HVS464" s="34"/>
      <c r="HVT464" s="34"/>
      <c r="HVU464" s="34"/>
      <c r="HVV464" s="34"/>
      <c r="HVW464" s="34"/>
      <c r="HVX464" s="34"/>
      <c r="HVY464" s="34"/>
      <c r="HVZ464" s="34"/>
      <c r="HWA464" s="34"/>
      <c r="HWB464" s="34"/>
      <c r="HWC464" s="34"/>
      <c r="HWD464" s="34"/>
      <c r="HWE464" s="34"/>
      <c r="HWF464" s="34"/>
      <c r="HWG464" s="34"/>
      <c r="HWH464" s="34"/>
      <c r="HWI464" s="34"/>
      <c r="HWJ464" s="34"/>
      <c r="HWK464" s="34"/>
      <c r="HWL464" s="34"/>
      <c r="HWM464" s="34"/>
      <c r="HWN464" s="34"/>
      <c r="HWO464" s="34"/>
      <c r="HWP464" s="34"/>
      <c r="HWQ464" s="34"/>
      <c r="HWR464" s="34"/>
      <c r="HWS464" s="34"/>
      <c r="HWT464" s="34"/>
      <c r="HWU464" s="34"/>
      <c r="HWV464" s="34"/>
      <c r="HWW464" s="34"/>
      <c r="HWX464" s="34"/>
      <c r="HWY464" s="34"/>
      <c r="HWZ464" s="34"/>
      <c r="HXA464" s="34"/>
      <c r="HXB464" s="34"/>
      <c r="HXC464" s="34"/>
      <c r="HXD464" s="34"/>
      <c r="HXE464" s="34"/>
      <c r="HXF464" s="34"/>
      <c r="HXG464" s="34"/>
      <c r="HXH464" s="34"/>
      <c r="HXI464" s="34"/>
      <c r="HXJ464" s="34"/>
      <c r="HXK464" s="34"/>
      <c r="HXL464" s="34"/>
      <c r="HXM464" s="34"/>
      <c r="HXN464" s="34"/>
      <c r="HXO464" s="34"/>
      <c r="HXP464" s="34"/>
      <c r="HXQ464" s="34"/>
      <c r="HXR464" s="34"/>
      <c r="HXS464" s="34"/>
      <c r="HXT464" s="34"/>
      <c r="HXU464" s="34"/>
      <c r="HXV464" s="34"/>
      <c r="HXW464" s="34"/>
      <c r="HXX464" s="34"/>
      <c r="HXY464" s="34"/>
      <c r="HXZ464" s="34"/>
      <c r="HYA464" s="34"/>
      <c r="HYB464" s="34"/>
      <c r="HYC464" s="34"/>
      <c r="HYD464" s="34"/>
      <c r="HYE464" s="34"/>
      <c r="HYF464" s="34"/>
      <c r="HYG464" s="34"/>
      <c r="HYH464" s="34"/>
      <c r="HYI464" s="34"/>
      <c r="HYJ464" s="34"/>
      <c r="HYK464" s="34"/>
      <c r="HYL464" s="34"/>
      <c r="HYM464" s="34"/>
      <c r="HYN464" s="34"/>
      <c r="HYO464" s="34"/>
      <c r="HYP464" s="34"/>
      <c r="HYQ464" s="34"/>
      <c r="HYR464" s="34"/>
      <c r="HYS464" s="34"/>
      <c r="HYT464" s="34"/>
      <c r="HYU464" s="34"/>
      <c r="HYV464" s="34"/>
      <c r="HYW464" s="34"/>
      <c r="HYX464" s="34"/>
      <c r="HYY464" s="34"/>
      <c r="HYZ464" s="34"/>
      <c r="HZA464" s="34"/>
      <c r="HZB464" s="34"/>
      <c r="HZC464" s="34"/>
      <c r="HZD464" s="34"/>
      <c r="HZE464" s="34"/>
      <c r="HZF464" s="34"/>
      <c r="HZG464" s="34"/>
      <c r="HZH464" s="34"/>
      <c r="HZI464" s="34"/>
      <c r="HZJ464" s="34"/>
      <c r="HZK464" s="34"/>
      <c r="HZL464" s="34"/>
      <c r="HZM464" s="34"/>
      <c r="HZN464" s="34"/>
      <c r="HZO464" s="34"/>
      <c r="HZP464" s="34"/>
      <c r="HZQ464" s="34"/>
      <c r="HZR464" s="34"/>
      <c r="HZS464" s="34"/>
      <c r="HZT464" s="34"/>
      <c r="HZU464" s="34"/>
      <c r="HZV464" s="34"/>
      <c r="HZW464" s="34"/>
      <c r="HZX464" s="34"/>
      <c r="HZY464" s="34"/>
      <c r="HZZ464" s="34"/>
      <c r="IAA464" s="34"/>
      <c r="IAB464" s="34"/>
      <c r="IAC464" s="34"/>
      <c r="IAD464" s="34"/>
      <c r="IAE464" s="34"/>
      <c r="IAF464" s="34"/>
      <c r="IAG464" s="34"/>
      <c r="IAH464" s="34"/>
      <c r="IAI464" s="34"/>
      <c r="IAJ464" s="34"/>
      <c r="IAK464" s="34"/>
      <c r="IAL464" s="34"/>
      <c r="IAM464" s="34"/>
      <c r="IAN464" s="34"/>
      <c r="IAO464" s="34"/>
      <c r="IAP464" s="34"/>
      <c r="IAQ464" s="34"/>
      <c r="IAR464" s="34"/>
      <c r="IAS464" s="34"/>
      <c r="IAT464" s="34"/>
      <c r="IAU464" s="34"/>
      <c r="IAV464" s="34"/>
      <c r="IAW464" s="34"/>
      <c r="IAX464" s="34"/>
      <c r="IAY464" s="34"/>
      <c r="IAZ464" s="34"/>
      <c r="IBA464" s="34"/>
      <c r="IBB464" s="34"/>
      <c r="IBC464" s="34"/>
      <c r="IBD464" s="34"/>
      <c r="IBE464" s="34"/>
      <c r="IBF464" s="34"/>
      <c r="IBG464" s="34"/>
      <c r="IBH464" s="34"/>
      <c r="IBI464" s="34"/>
      <c r="IBJ464" s="34"/>
      <c r="IBK464" s="34"/>
      <c r="IBL464" s="34"/>
      <c r="IBM464" s="34"/>
      <c r="IBN464" s="34"/>
      <c r="IBO464" s="34"/>
      <c r="IBP464" s="34"/>
      <c r="IBQ464" s="34"/>
      <c r="IBR464" s="34"/>
      <c r="IBS464" s="34"/>
      <c r="IBT464" s="34"/>
      <c r="IBU464" s="34"/>
      <c r="IBV464" s="34"/>
      <c r="IBW464" s="34"/>
      <c r="IBX464" s="34"/>
      <c r="IBY464" s="34"/>
      <c r="IBZ464" s="34"/>
      <c r="ICA464" s="34"/>
      <c r="ICB464" s="34"/>
      <c r="ICC464" s="34"/>
      <c r="ICD464" s="34"/>
      <c r="ICE464" s="34"/>
      <c r="ICF464" s="34"/>
      <c r="ICG464" s="34"/>
      <c r="ICH464" s="34"/>
      <c r="ICI464" s="34"/>
      <c r="ICJ464" s="34"/>
      <c r="ICK464" s="34"/>
      <c r="ICL464" s="34"/>
      <c r="ICM464" s="34"/>
      <c r="ICN464" s="34"/>
      <c r="ICO464" s="34"/>
      <c r="ICP464" s="34"/>
      <c r="ICQ464" s="34"/>
      <c r="ICR464" s="34"/>
      <c r="ICS464" s="34"/>
      <c r="ICT464" s="34"/>
      <c r="ICU464" s="34"/>
      <c r="ICV464" s="34"/>
      <c r="ICW464" s="34"/>
      <c r="ICX464" s="34"/>
      <c r="ICY464" s="34"/>
      <c r="ICZ464" s="34"/>
      <c r="IDA464" s="34"/>
      <c r="IDB464" s="34"/>
      <c r="IDC464" s="34"/>
      <c r="IDD464" s="34"/>
      <c r="IDE464" s="34"/>
      <c r="IDF464" s="34"/>
      <c r="IDG464" s="34"/>
      <c r="IDH464" s="34"/>
      <c r="IDI464" s="34"/>
      <c r="IDJ464" s="34"/>
      <c r="IDK464" s="34"/>
      <c r="IDL464" s="34"/>
      <c r="IDM464" s="34"/>
      <c r="IDN464" s="34"/>
      <c r="IDO464" s="34"/>
      <c r="IDP464" s="34"/>
      <c r="IDQ464" s="34"/>
      <c r="IDR464" s="34"/>
      <c r="IDS464" s="34"/>
      <c r="IDT464" s="34"/>
      <c r="IDU464" s="34"/>
      <c r="IDV464" s="34"/>
      <c r="IDW464" s="34"/>
      <c r="IDX464" s="34"/>
      <c r="IDY464" s="34"/>
      <c r="IDZ464" s="34"/>
      <c r="IEA464" s="34"/>
      <c r="IEB464" s="34"/>
      <c r="IEC464" s="34"/>
      <c r="IED464" s="34"/>
      <c r="IEE464" s="34"/>
      <c r="IEF464" s="34"/>
      <c r="IEG464" s="34"/>
      <c r="IEH464" s="34"/>
      <c r="IEI464" s="34"/>
      <c r="IEJ464" s="34"/>
      <c r="IEK464" s="34"/>
      <c r="IEL464" s="34"/>
      <c r="IEM464" s="34"/>
      <c r="IEN464" s="34"/>
      <c r="IEO464" s="34"/>
      <c r="IEP464" s="34"/>
      <c r="IEQ464" s="34"/>
      <c r="IER464" s="34"/>
      <c r="IES464" s="34"/>
      <c r="IET464" s="34"/>
      <c r="IEU464" s="34"/>
      <c r="IEV464" s="34"/>
      <c r="IEW464" s="34"/>
      <c r="IEX464" s="34"/>
      <c r="IEY464" s="34"/>
      <c r="IEZ464" s="34"/>
      <c r="IFA464" s="34"/>
      <c r="IFB464" s="34"/>
      <c r="IFC464" s="34"/>
      <c r="IFD464" s="34"/>
      <c r="IFE464" s="34"/>
      <c r="IFF464" s="34"/>
      <c r="IFG464" s="34"/>
      <c r="IFH464" s="34"/>
      <c r="IFI464" s="34"/>
      <c r="IFJ464" s="34"/>
      <c r="IFK464" s="34"/>
    </row>
    <row r="465" spans="1:6251" ht="15" customHeight="1">
      <c r="A465" s="3">
        <v>3</v>
      </c>
      <c r="B465" s="2">
        <v>1.5E-3</v>
      </c>
      <c r="C465" s="2">
        <v>2.3999999999999998E-3</v>
      </c>
      <c r="D465" s="2">
        <v>1.1000000000000001E-3</v>
      </c>
      <c r="E465" s="2">
        <v>2.3999999999999998E-3</v>
      </c>
      <c r="F465" s="2">
        <v>5.0000000000000001E-4</v>
      </c>
      <c r="G465" s="2">
        <v>8.9999999999999998E-4</v>
      </c>
      <c r="H465" s="2">
        <v>5.0000000000000001E-4</v>
      </c>
      <c r="I465" s="2">
        <v>8.9999999999999998E-4</v>
      </c>
      <c r="J465" s="2">
        <v>0</v>
      </c>
      <c r="K465" s="2">
        <v>0</v>
      </c>
      <c r="L465" s="2">
        <v>6.4000000000000003E-3</v>
      </c>
      <c r="M465" s="2">
        <v>6.7999999999999996E-3</v>
      </c>
      <c r="N465" s="2">
        <v>3.9899999999999998E-2</v>
      </c>
      <c r="O465" s="2">
        <v>3.0800000000000001E-2</v>
      </c>
      <c r="P465" s="2">
        <v>1.1599999999999999E-2</v>
      </c>
      <c r="Q465" s="2">
        <v>5.7999999999999996E-3</v>
      </c>
      <c r="R465" s="2">
        <v>6.1999999999999998E-3</v>
      </c>
      <c r="S465" s="2">
        <v>4.0000000000000001E-3</v>
      </c>
      <c r="T465" s="2">
        <v>0</v>
      </c>
      <c r="U465" s="2">
        <v>0</v>
      </c>
      <c r="V465" s="2">
        <v>6.4000000000000003E-3</v>
      </c>
      <c r="W465" s="2">
        <v>4.7999999999999996E-3</v>
      </c>
      <c r="X465" s="2">
        <v>2.3099999999999999E-2</v>
      </c>
      <c r="Y465" s="2">
        <v>8.3000000000000001E-3</v>
      </c>
      <c r="Z465" s="2">
        <v>2.5399999999999999E-2</v>
      </c>
      <c r="AA465" s="2">
        <v>9.1999999999999998E-3</v>
      </c>
      <c r="AB465" s="2">
        <v>3.8399999999999997E-2</v>
      </c>
      <c r="AC465" s="2">
        <v>1.34E-2</v>
      </c>
      <c r="AD465" s="2">
        <v>1.0500000000000001E-2</v>
      </c>
      <c r="AE465" s="2">
        <v>8.6E-3</v>
      </c>
      <c r="AF465" s="2">
        <v>8.3000000000000001E-3</v>
      </c>
      <c r="AG465" s="2">
        <v>6.3E-3</v>
      </c>
      <c r="AH465" s="2">
        <v>2.9700000000000001E-2</v>
      </c>
      <c r="AI465" s="2">
        <v>1.47E-2</v>
      </c>
      <c r="AJ465" s="2">
        <v>3.4700000000000002E-2</v>
      </c>
      <c r="AK465" s="2">
        <v>1.38E-2</v>
      </c>
      <c r="AL465" s="2">
        <v>0.46039999999999998</v>
      </c>
      <c r="AM465" s="2">
        <v>5.1999999999999998E-2</v>
      </c>
      <c r="AN465" s="2">
        <v>7.4999999999999997E-3</v>
      </c>
      <c r="AO465" s="2">
        <v>5.5999999999999999E-3</v>
      </c>
      <c r="AP465" s="2">
        <v>4.1999999999999997E-3</v>
      </c>
      <c r="AQ465" s="2">
        <v>5.0000000000000001E-3</v>
      </c>
      <c r="AR465" s="2">
        <v>5.0000000000000001E-3</v>
      </c>
      <c r="AS465" s="2">
        <v>2.8E-3</v>
      </c>
      <c r="AT465" s="2">
        <v>1.14E-2</v>
      </c>
      <c r="AU465" s="2">
        <v>6.0000000000000001E-3</v>
      </c>
      <c r="AV465" s="2">
        <v>7.9699999999999993E-2</v>
      </c>
      <c r="AW465" s="2">
        <v>3.1899999999999998E-2</v>
      </c>
      <c r="AX465" s="2">
        <v>0.18759999999999999</v>
      </c>
      <c r="AY465" s="2">
        <v>4.4999999999999998E-2</v>
      </c>
      <c r="AZ465" s="2"/>
      <c r="BA465" s="2"/>
      <c r="BB465" s="2"/>
      <c r="BC465" s="2"/>
      <c r="BD465" s="2"/>
      <c r="BE465" s="2"/>
      <c r="BF465" s="2"/>
      <c r="BG465" s="2"/>
      <c r="BH465" s="2"/>
      <c r="BI465" s="2"/>
      <c r="BJ465" s="2"/>
      <c r="BK465" s="2"/>
      <c r="BL465" s="2"/>
      <c r="BM465" s="2"/>
      <c r="BN465" s="2"/>
      <c r="BO465" s="2"/>
      <c r="BP465" s="2"/>
      <c r="BQ465" s="2"/>
      <c r="BR465" s="2"/>
      <c r="BS465" s="2"/>
      <c r="BT465" s="2"/>
      <c r="BU465" s="2"/>
      <c r="BV465" s="2"/>
      <c r="BW465" s="2"/>
      <c r="BX465" s="2"/>
      <c r="BY465" s="2"/>
      <c r="BZ465" s="2"/>
      <c r="CA465" s="2"/>
      <c r="CB465" s="2"/>
      <c r="CC465" s="2"/>
      <c r="CD465" s="2"/>
      <c r="CE465" s="2"/>
      <c r="CF465" s="2"/>
      <c r="CG465" s="2"/>
      <c r="CH465" s="2"/>
      <c r="CI465" s="2"/>
      <c r="CJ465" s="2"/>
      <c r="CK465" s="2"/>
      <c r="CL465" s="2"/>
      <c r="CM465" s="2"/>
      <c r="CN465" s="2"/>
      <c r="CO465" s="2"/>
      <c r="CP465" s="2"/>
      <c r="CQ465" s="2"/>
      <c r="CR465" s="2"/>
      <c r="CS465" s="2"/>
      <c r="CT465" s="2"/>
      <c r="CU465" s="2"/>
      <c r="CV465" s="2"/>
      <c r="CW465" s="2"/>
      <c r="CX465" s="2"/>
      <c r="CY465" s="2"/>
      <c r="CZ465" s="2"/>
      <c r="DA465" s="2"/>
      <c r="DB465" s="2"/>
      <c r="DC465" s="2"/>
      <c r="DD465" s="2"/>
      <c r="DE465" s="2"/>
      <c r="DF465" s="2"/>
      <c r="DG465" s="2"/>
      <c r="DH465" s="2"/>
      <c r="DI465" s="2"/>
      <c r="DJ465" s="2"/>
      <c r="DK465" s="2"/>
      <c r="DL465" s="2"/>
      <c r="DM465" s="2"/>
      <c r="DN465" s="2"/>
      <c r="DO465" s="2"/>
      <c r="DP465" s="2"/>
      <c r="DQ465" s="2"/>
      <c r="DR465" s="2"/>
      <c r="DS465" s="2"/>
      <c r="DT465" s="2"/>
      <c r="DU465" s="2"/>
      <c r="DV465" s="2"/>
      <c r="DW465" s="2"/>
      <c r="DX465" s="2"/>
      <c r="DY465" s="2"/>
      <c r="DZ465" s="2"/>
      <c r="EA465" s="2"/>
      <c r="EB465" s="2"/>
      <c r="EC465" s="2"/>
      <c r="ED465" s="2"/>
      <c r="EE465" s="2"/>
      <c r="EF465" s="2"/>
      <c r="EG465" s="2"/>
      <c r="EH465" s="2"/>
      <c r="EI465" s="2"/>
      <c r="EJ465" s="2"/>
      <c r="EK465" s="2"/>
      <c r="EL465" s="2"/>
      <c r="EM465" s="2"/>
      <c r="EN465" s="2"/>
      <c r="EO465" s="2"/>
      <c r="EP465" s="2"/>
      <c r="EQ465" s="2"/>
      <c r="ER465" s="2"/>
      <c r="ES465" s="2"/>
      <c r="ET465" s="2"/>
      <c r="EU465" s="2"/>
      <c r="EV465" s="2"/>
      <c r="EW465" s="2"/>
      <c r="EX465" s="2"/>
      <c r="EY465" s="2"/>
      <c r="EZ465" s="2"/>
      <c r="FA465" s="2"/>
      <c r="FB465" s="2"/>
      <c r="FC465" s="2"/>
      <c r="FD465" s="2"/>
      <c r="FE465" s="2"/>
      <c r="FF465" s="2"/>
      <c r="FG465" s="2"/>
      <c r="FH465" s="2"/>
      <c r="FI465" s="2"/>
      <c r="FJ465" s="2"/>
      <c r="FK465" s="2"/>
      <c r="FL465" s="2"/>
      <c r="FM465" s="2"/>
      <c r="FN465" s="2"/>
      <c r="FO465" s="2"/>
      <c r="FP465" s="2"/>
      <c r="FQ465" s="2"/>
      <c r="FR465" s="2"/>
      <c r="FS465" s="2"/>
      <c r="FT465" s="2"/>
      <c r="FU465" s="2"/>
      <c r="FV465" s="2"/>
      <c r="FW465" s="2"/>
      <c r="FX465" s="2"/>
      <c r="FY465" s="2"/>
      <c r="FZ465" s="2"/>
      <c r="GA465" s="2"/>
      <c r="GB465" s="2"/>
      <c r="GC465" s="2"/>
      <c r="GD465" s="2"/>
      <c r="GE465" s="2"/>
      <c r="GF465" s="2"/>
      <c r="GG465" s="2"/>
      <c r="GH465" s="2"/>
      <c r="GI465" s="2"/>
      <c r="GJ465" s="2"/>
      <c r="GK465" s="2"/>
      <c r="GL465" s="2"/>
      <c r="GM465" s="2"/>
      <c r="GN465" s="2"/>
      <c r="GO465" s="2"/>
      <c r="GP465" s="2"/>
      <c r="GQ465" s="2"/>
      <c r="GR465" s="2"/>
      <c r="GS465" s="2"/>
      <c r="GT465" s="2"/>
      <c r="GU465" s="2"/>
      <c r="GV465" s="2"/>
      <c r="GW465" s="2"/>
      <c r="GX465" s="2"/>
      <c r="GY465" s="2"/>
      <c r="GZ465" s="2"/>
      <c r="HA465" s="2"/>
      <c r="HB465" s="2"/>
      <c r="HC465" s="2"/>
      <c r="HD465" s="2"/>
      <c r="HE465" s="2"/>
      <c r="HF465" s="2"/>
      <c r="HG465" s="2"/>
      <c r="HH465" s="2"/>
      <c r="HI465" s="2"/>
      <c r="HJ465" s="2"/>
      <c r="HK465" s="2"/>
      <c r="HL465" s="2"/>
      <c r="HM465" s="2"/>
      <c r="HN465" s="2"/>
      <c r="HO465" s="2"/>
      <c r="HP465" s="2"/>
      <c r="HQ465" s="2"/>
      <c r="HR465" s="2"/>
      <c r="HS465" s="2"/>
      <c r="HT465" s="2"/>
      <c r="HU465" s="2"/>
      <c r="HV465" s="2"/>
      <c r="HW465" s="2"/>
      <c r="HX465" s="2"/>
      <c r="HY465" s="2"/>
      <c r="HZ465" s="2"/>
      <c r="IA465" s="2"/>
      <c r="IB465" s="2"/>
      <c r="IC465" s="2"/>
      <c r="ID465" s="2"/>
      <c r="IE465" s="2"/>
      <c r="IF465" s="2"/>
      <c r="IG465" s="2"/>
      <c r="IH465" s="2"/>
      <c r="II465" s="2"/>
      <c r="IJ465" s="2"/>
      <c r="IK465" s="2"/>
      <c r="IL465" s="2"/>
      <c r="IM465" s="2"/>
      <c r="IN465" s="2"/>
      <c r="IO465" s="2"/>
      <c r="IP465" s="2"/>
      <c r="IQ465" s="2"/>
      <c r="IR465" s="35"/>
      <c r="IS465" s="35"/>
      <c r="IT465" s="35"/>
      <c r="IU465" s="35"/>
      <c r="IV465" s="35"/>
      <c r="IW465" s="35"/>
      <c r="IX465" s="35"/>
      <c r="IY465" s="35"/>
      <c r="IZ465" s="35"/>
      <c r="JA465" s="35"/>
      <c r="JB465" s="35"/>
      <c r="JC465" s="35"/>
      <c r="JD465" s="35"/>
      <c r="JE465" s="35"/>
      <c r="JF465" s="35"/>
      <c r="JG465" s="35"/>
      <c r="JH465" s="35"/>
      <c r="JI465" s="35"/>
      <c r="JJ465" s="35"/>
      <c r="JK465" s="35"/>
      <c r="JL465" s="35"/>
      <c r="JM465" s="35"/>
      <c r="JN465" s="35"/>
      <c r="JO465" s="35"/>
      <c r="JP465" s="35"/>
      <c r="JQ465" s="35"/>
      <c r="JR465" s="35"/>
      <c r="JS465" s="35"/>
      <c r="JT465" s="35"/>
      <c r="JU465" s="35"/>
      <c r="JV465" s="35"/>
      <c r="JW465" s="35"/>
      <c r="JX465" s="35"/>
      <c r="JY465" s="35"/>
      <c r="JZ465" s="35"/>
      <c r="KA465" s="35"/>
      <c r="KB465" s="35"/>
      <c r="KC465" s="35"/>
      <c r="KD465" s="35"/>
      <c r="KE465" s="35"/>
      <c r="KF465" s="35"/>
      <c r="KG465" s="35"/>
      <c r="KH465" s="35"/>
      <c r="KI465" s="35"/>
      <c r="KJ465" s="35"/>
      <c r="KK465" s="35"/>
      <c r="KL465" s="35"/>
      <c r="KM465" s="35"/>
      <c r="KN465" s="35"/>
      <c r="KO465" s="35"/>
      <c r="KP465" s="35"/>
      <c r="KQ465" s="35"/>
      <c r="KR465" s="35"/>
      <c r="KS465" s="35"/>
      <c r="KT465" s="35"/>
      <c r="KU465" s="35"/>
      <c r="KV465" s="35"/>
      <c r="KW465" s="35"/>
      <c r="KX465" s="35"/>
      <c r="KY465" s="35"/>
      <c r="KZ465" s="35"/>
      <c r="LA465" s="35"/>
      <c r="LB465" s="35"/>
      <c r="LC465" s="35"/>
      <c r="LD465" s="35"/>
      <c r="LE465" s="35"/>
      <c r="LF465" s="35"/>
      <c r="LG465" s="35"/>
      <c r="LH465" s="35"/>
      <c r="LI465" s="35"/>
      <c r="LJ465" s="35"/>
      <c r="LK465" s="35"/>
      <c r="LL465" s="35"/>
      <c r="LM465" s="35"/>
      <c r="LN465" s="35"/>
      <c r="LO465" s="35"/>
      <c r="LP465" s="35"/>
      <c r="LQ465" s="35"/>
      <c r="LR465" s="35"/>
      <c r="LS465" s="35"/>
      <c r="LT465" s="35"/>
      <c r="LU465" s="35"/>
      <c r="LV465" s="35"/>
      <c r="LW465" s="35"/>
      <c r="LX465" s="35"/>
      <c r="LY465" s="35"/>
      <c r="LZ465" s="35"/>
      <c r="MA465" s="35"/>
      <c r="MB465" s="35"/>
      <c r="MC465" s="35"/>
      <c r="MD465" s="35"/>
      <c r="ME465" s="35"/>
      <c r="MF465" s="35"/>
      <c r="MG465" s="35"/>
      <c r="MH465" s="35"/>
      <c r="MI465" s="35"/>
      <c r="MJ465" s="35"/>
      <c r="MK465" s="35"/>
      <c r="ML465" s="35"/>
      <c r="MM465" s="35"/>
      <c r="MN465" s="35"/>
      <c r="MO465" s="35"/>
      <c r="MP465" s="35"/>
      <c r="MQ465" s="35"/>
      <c r="MR465" s="35"/>
      <c r="MS465" s="35"/>
      <c r="MT465" s="35"/>
      <c r="MU465" s="35"/>
      <c r="MV465" s="35"/>
      <c r="MW465" s="35"/>
      <c r="MX465" s="35"/>
      <c r="MY465" s="35"/>
      <c r="MZ465" s="35"/>
      <c r="NA465" s="35"/>
      <c r="NB465" s="35"/>
      <c r="NC465" s="35"/>
      <c r="ND465" s="35"/>
      <c r="NE465" s="35"/>
      <c r="NF465" s="35"/>
      <c r="NG465" s="35"/>
      <c r="NH465" s="35"/>
      <c r="NI465" s="35"/>
      <c r="NJ465" s="35"/>
      <c r="NK465" s="35"/>
      <c r="NL465" s="35"/>
      <c r="NM465" s="35"/>
      <c r="NN465" s="35"/>
      <c r="NO465" s="35"/>
      <c r="NP465" s="35"/>
      <c r="NQ465" s="35"/>
      <c r="NR465" s="35"/>
      <c r="NS465" s="35"/>
      <c r="NT465" s="35"/>
      <c r="NU465" s="35"/>
      <c r="NV465" s="35"/>
      <c r="NW465" s="35"/>
      <c r="NX465" s="35"/>
      <c r="NY465" s="35"/>
      <c r="NZ465" s="35"/>
      <c r="OA465" s="35"/>
      <c r="OB465" s="35"/>
      <c r="OC465" s="35"/>
      <c r="OD465" s="35"/>
      <c r="OE465" s="35"/>
      <c r="OF465" s="35"/>
      <c r="OG465" s="35"/>
      <c r="OH465" s="35"/>
      <c r="OI465" s="35"/>
      <c r="OJ465" s="35"/>
      <c r="OK465" s="35"/>
      <c r="OL465" s="35"/>
      <c r="OM465" s="35"/>
      <c r="ON465" s="35"/>
      <c r="OO465" s="35"/>
      <c r="OP465" s="35"/>
      <c r="OQ465" s="35"/>
      <c r="OR465" s="35"/>
      <c r="OS465" s="35"/>
      <c r="OT465" s="35"/>
      <c r="OU465" s="35"/>
      <c r="OV465" s="35"/>
      <c r="OW465" s="35"/>
      <c r="OX465" s="35"/>
      <c r="OY465" s="35"/>
      <c r="OZ465" s="35"/>
      <c r="PA465" s="35"/>
      <c r="PB465" s="35"/>
      <c r="PC465" s="35"/>
      <c r="PD465" s="35"/>
      <c r="PE465" s="35"/>
      <c r="PF465" s="35"/>
      <c r="PG465" s="35"/>
      <c r="PH465" s="35"/>
      <c r="PI465" s="35"/>
      <c r="PJ465" s="35"/>
      <c r="PK465" s="35"/>
      <c r="PL465" s="35"/>
      <c r="PM465" s="35"/>
      <c r="PN465" s="35"/>
      <c r="PO465" s="35"/>
      <c r="PP465" s="35"/>
      <c r="PQ465" s="35"/>
      <c r="PR465" s="35"/>
      <c r="PS465" s="35"/>
      <c r="PT465" s="35"/>
      <c r="PU465" s="35"/>
      <c r="PV465" s="35"/>
      <c r="PW465" s="35"/>
      <c r="PX465" s="35"/>
      <c r="PY465" s="35"/>
      <c r="PZ465" s="35"/>
      <c r="QA465" s="35"/>
      <c r="QB465" s="35"/>
      <c r="QC465" s="35"/>
      <c r="QD465" s="35"/>
      <c r="QE465" s="35"/>
      <c r="QF465" s="35"/>
      <c r="QG465" s="35"/>
      <c r="QH465" s="35"/>
      <c r="QI465" s="35"/>
      <c r="QJ465" s="35"/>
      <c r="QK465" s="35"/>
      <c r="QL465" s="35"/>
      <c r="QM465" s="35"/>
      <c r="QN465" s="35"/>
      <c r="QO465" s="35"/>
      <c r="QP465" s="35"/>
      <c r="QQ465" s="35"/>
      <c r="QR465" s="35"/>
      <c r="QS465" s="35"/>
      <c r="QT465" s="35"/>
      <c r="QU465" s="35"/>
      <c r="QV465" s="35"/>
      <c r="QW465" s="35"/>
      <c r="QX465" s="35"/>
      <c r="QY465" s="35"/>
      <c r="QZ465" s="35"/>
      <c r="RA465" s="35"/>
      <c r="RB465" s="35"/>
      <c r="RC465" s="35"/>
      <c r="RD465" s="35"/>
      <c r="RE465" s="35"/>
      <c r="RF465" s="35"/>
      <c r="RG465" s="35"/>
      <c r="RH465" s="35"/>
      <c r="RI465" s="35"/>
      <c r="RJ465" s="35"/>
      <c r="RK465" s="35"/>
      <c r="RL465" s="35"/>
      <c r="RM465" s="35"/>
      <c r="RN465" s="35"/>
      <c r="RO465" s="35"/>
      <c r="RP465" s="35"/>
      <c r="RQ465" s="35"/>
      <c r="RR465" s="35"/>
      <c r="RS465" s="35"/>
      <c r="RT465" s="35"/>
      <c r="RU465" s="35"/>
      <c r="RV465" s="35"/>
      <c r="RW465" s="35"/>
      <c r="RX465" s="35"/>
      <c r="RY465" s="35"/>
      <c r="RZ465" s="35"/>
      <c r="SA465" s="35"/>
      <c r="SB465" s="35"/>
      <c r="SC465" s="35"/>
      <c r="SD465" s="35"/>
      <c r="SE465" s="35"/>
      <c r="SF465" s="35"/>
      <c r="SG465" s="35"/>
      <c r="SH465" s="35"/>
      <c r="SI465" s="35"/>
      <c r="SJ465" s="35"/>
      <c r="SK465" s="35"/>
      <c r="SL465" s="35"/>
      <c r="SM465" s="35"/>
      <c r="SN465" s="35"/>
      <c r="SO465" s="35"/>
      <c r="SP465" s="35"/>
      <c r="SQ465" s="35"/>
      <c r="SR465" s="35"/>
      <c r="SS465" s="35"/>
      <c r="ST465" s="35"/>
      <c r="SU465" s="35"/>
      <c r="SV465" s="35"/>
      <c r="SW465" s="35"/>
      <c r="SX465" s="35"/>
      <c r="SY465" s="35"/>
      <c r="SZ465" s="35"/>
      <c r="TA465" s="35"/>
      <c r="TB465" s="35"/>
      <c r="TC465" s="35"/>
      <c r="TD465" s="35"/>
      <c r="TE465" s="35"/>
      <c r="TF465" s="35"/>
      <c r="TG465" s="35"/>
      <c r="TH465" s="35"/>
      <c r="TI465" s="35"/>
      <c r="TJ465" s="35"/>
      <c r="TK465" s="35"/>
      <c r="TL465" s="35"/>
      <c r="TM465" s="35"/>
      <c r="TN465" s="35"/>
      <c r="TO465" s="35"/>
      <c r="TP465" s="35"/>
      <c r="TQ465" s="35"/>
      <c r="TR465" s="35"/>
      <c r="TS465" s="35"/>
      <c r="TT465" s="35"/>
      <c r="TU465" s="35"/>
      <c r="TV465" s="35"/>
      <c r="TW465" s="35"/>
      <c r="TX465" s="35"/>
      <c r="TY465" s="35"/>
      <c r="TZ465" s="35"/>
      <c r="UA465" s="35"/>
      <c r="UB465" s="35"/>
      <c r="UC465" s="35"/>
      <c r="UD465" s="35"/>
      <c r="UE465" s="35"/>
      <c r="UF465" s="35"/>
      <c r="UG465" s="35"/>
      <c r="UH465" s="35"/>
      <c r="UI465" s="35"/>
      <c r="UJ465" s="35"/>
      <c r="UK465" s="35"/>
      <c r="UL465" s="35"/>
      <c r="UM465" s="35"/>
      <c r="UN465" s="35"/>
      <c r="UO465" s="35"/>
      <c r="UP465" s="35"/>
      <c r="UQ465" s="35"/>
      <c r="UR465" s="35"/>
      <c r="US465" s="35"/>
      <c r="UT465" s="35"/>
      <c r="UU465" s="35"/>
      <c r="UV465" s="35"/>
      <c r="UW465" s="35"/>
      <c r="UX465" s="35"/>
      <c r="UY465" s="35"/>
      <c r="UZ465" s="35"/>
      <c r="VA465" s="35"/>
      <c r="VB465" s="35"/>
      <c r="VC465" s="35"/>
      <c r="VD465" s="35"/>
      <c r="VE465" s="35"/>
      <c r="VF465" s="35"/>
      <c r="VG465" s="35"/>
      <c r="VH465" s="35"/>
      <c r="VI465" s="35"/>
      <c r="VJ465" s="35"/>
      <c r="VK465" s="35"/>
      <c r="VL465" s="35"/>
      <c r="VM465" s="35"/>
      <c r="VN465" s="35"/>
      <c r="VO465" s="35"/>
      <c r="VP465" s="35"/>
      <c r="VQ465" s="35"/>
      <c r="VR465" s="35"/>
      <c r="VS465" s="35"/>
      <c r="VT465" s="35"/>
      <c r="VU465" s="35"/>
      <c r="VV465" s="35"/>
      <c r="VW465" s="35"/>
      <c r="VX465" s="35"/>
      <c r="VY465" s="35"/>
      <c r="VZ465" s="35"/>
      <c r="WA465" s="35"/>
      <c r="WB465" s="35"/>
      <c r="WC465" s="35"/>
      <c r="WD465" s="35"/>
      <c r="WE465" s="35"/>
      <c r="WF465" s="35"/>
      <c r="WG465" s="35"/>
      <c r="WH465" s="35"/>
      <c r="WI465" s="35"/>
      <c r="WJ465" s="35"/>
      <c r="WK465" s="35"/>
      <c r="WL465" s="35"/>
      <c r="WM465" s="35"/>
      <c r="WN465" s="35"/>
      <c r="WO465" s="35"/>
      <c r="WP465" s="35"/>
      <c r="WQ465" s="35"/>
      <c r="WR465" s="35"/>
      <c r="WS465" s="35"/>
      <c r="WT465" s="35"/>
      <c r="WU465" s="35"/>
      <c r="WV465" s="35"/>
      <c r="WW465" s="35"/>
      <c r="WX465" s="35"/>
      <c r="WY465" s="35"/>
      <c r="WZ465" s="35"/>
      <c r="XA465" s="35"/>
      <c r="XB465" s="35"/>
      <c r="XC465" s="35"/>
      <c r="XD465" s="35"/>
      <c r="XE465" s="35"/>
      <c r="XF465" s="35"/>
      <c r="XG465" s="35"/>
      <c r="XH465" s="35"/>
      <c r="XI465" s="35"/>
      <c r="XJ465" s="35"/>
      <c r="XK465" s="35"/>
      <c r="XL465" s="35"/>
      <c r="XM465" s="35"/>
      <c r="XN465" s="35"/>
      <c r="XO465" s="35"/>
      <c r="XP465" s="35"/>
      <c r="XQ465" s="35"/>
      <c r="XR465" s="35"/>
      <c r="XS465" s="35"/>
      <c r="XT465" s="35"/>
      <c r="XU465" s="35"/>
      <c r="XV465" s="35"/>
      <c r="XW465" s="35"/>
      <c r="XX465" s="35"/>
      <c r="XY465" s="35"/>
      <c r="XZ465" s="35"/>
      <c r="YA465" s="35"/>
      <c r="YB465" s="35"/>
      <c r="YC465" s="35"/>
      <c r="YD465" s="35"/>
      <c r="YE465" s="35"/>
      <c r="YF465" s="35"/>
      <c r="YG465" s="35"/>
      <c r="YH465" s="35"/>
      <c r="YI465" s="35"/>
      <c r="YJ465" s="35"/>
      <c r="YK465" s="35"/>
      <c r="YL465" s="35"/>
      <c r="YM465" s="35"/>
      <c r="YN465" s="35"/>
      <c r="YO465" s="35"/>
      <c r="YP465" s="35"/>
      <c r="YQ465" s="35"/>
      <c r="YR465" s="35"/>
      <c r="YS465" s="35"/>
      <c r="YT465" s="35"/>
      <c r="YU465" s="35"/>
      <c r="YV465" s="35"/>
      <c r="YW465" s="35"/>
      <c r="YX465" s="35"/>
      <c r="YY465" s="35"/>
      <c r="YZ465" s="35"/>
      <c r="ZA465" s="35"/>
      <c r="ZB465" s="35"/>
      <c r="ZC465" s="35"/>
      <c r="ZD465" s="35"/>
      <c r="ZE465" s="35"/>
      <c r="ZF465" s="35"/>
      <c r="ZG465" s="35"/>
      <c r="ZH465" s="35"/>
      <c r="ZI465" s="35"/>
      <c r="ZJ465" s="35"/>
      <c r="ZK465" s="35"/>
      <c r="ZL465" s="35"/>
      <c r="ZM465" s="35"/>
      <c r="ZN465" s="35"/>
      <c r="ZO465" s="35"/>
      <c r="ZP465" s="35"/>
      <c r="ZQ465" s="35"/>
      <c r="ZR465" s="35"/>
      <c r="ZS465" s="35"/>
      <c r="ZT465" s="35"/>
      <c r="ZU465" s="35"/>
      <c r="ZV465" s="35"/>
      <c r="ZW465" s="35"/>
      <c r="ZX465" s="35"/>
      <c r="ZY465" s="35"/>
      <c r="ZZ465" s="35"/>
      <c r="AAA465" s="35"/>
      <c r="AAB465" s="35"/>
      <c r="AAC465" s="35"/>
      <c r="AAD465" s="35"/>
      <c r="AAE465" s="35"/>
      <c r="AAF465" s="35"/>
      <c r="AAG465" s="35"/>
      <c r="AAH465" s="35"/>
      <c r="AAI465" s="35"/>
      <c r="AAJ465" s="35"/>
      <c r="AAK465" s="35"/>
      <c r="AAL465" s="35"/>
      <c r="AAM465" s="35"/>
      <c r="AAN465" s="35"/>
      <c r="AAO465" s="35"/>
      <c r="AAP465" s="35"/>
      <c r="AAQ465" s="35"/>
      <c r="AAR465" s="35"/>
      <c r="AAS465" s="35"/>
      <c r="AAT465" s="35"/>
      <c r="AAU465" s="35"/>
      <c r="AAV465" s="35"/>
      <c r="AAW465" s="35"/>
      <c r="AAX465" s="35"/>
      <c r="AAY465" s="35"/>
      <c r="AAZ465" s="35"/>
      <c r="ABA465" s="35"/>
      <c r="ABB465" s="35"/>
      <c r="ABC465" s="35"/>
      <c r="ABD465" s="35"/>
      <c r="ABE465" s="35"/>
      <c r="ABF465" s="35"/>
      <c r="ABG465" s="35"/>
      <c r="ABH465" s="35"/>
      <c r="ABI465" s="35"/>
      <c r="ABJ465" s="35"/>
      <c r="ABK465" s="35"/>
      <c r="ABL465" s="35"/>
      <c r="ABM465" s="35"/>
      <c r="ABN465" s="35"/>
      <c r="ABO465" s="35"/>
      <c r="ABP465" s="35"/>
      <c r="ABQ465" s="35"/>
      <c r="ABR465" s="35"/>
      <c r="ABS465" s="35"/>
      <c r="ABT465" s="35"/>
      <c r="ABU465" s="35"/>
      <c r="ABV465" s="35"/>
      <c r="ABW465" s="35"/>
      <c r="ABX465" s="35"/>
      <c r="ABY465" s="35"/>
      <c r="ABZ465" s="35"/>
      <c r="ACA465" s="35"/>
      <c r="ACB465" s="35"/>
      <c r="ACC465" s="35"/>
      <c r="ACD465" s="35"/>
      <c r="ACE465" s="35"/>
      <c r="ACF465" s="35"/>
      <c r="ACG465" s="35"/>
      <c r="ACH465" s="35"/>
      <c r="ACI465" s="35"/>
      <c r="ACJ465" s="35"/>
      <c r="ACK465" s="35"/>
      <c r="ACL465" s="35"/>
      <c r="ACM465" s="35"/>
      <c r="ACN465" s="35"/>
      <c r="ACO465" s="35"/>
      <c r="ACP465" s="35"/>
      <c r="ACQ465" s="35"/>
      <c r="ACR465" s="35"/>
      <c r="ACS465" s="35"/>
      <c r="ACT465" s="35"/>
      <c r="ACU465" s="35"/>
      <c r="ACV465" s="35"/>
      <c r="ACW465" s="35"/>
      <c r="ACX465" s="35"/>
      <c r="ACY465" s="35"/>
      <c r="ACZ465" s="35"/>
      <c r="ADA465" s="35"/>
      <c r="ADB465" s="35"/>
      <c r="ADC465" s="35"/>
      <c r="ADD465" s="35"/>
      <c r="ADE465" s="35"/>
      <c r="ADF465" s="35"/>
      <c r="ADG465" s="35"/>
      <c r="ADH465" s="35"/>
      <c r="ADI465" s="35"/>
      <c r="ADJ465" s="35"/>
      <c r="ADK465" s="35"/>
      <c r="ADL465" s="35"/>
      <c r="ADM465" s="35"/>
      <c r="ADN465" s="35"/>
      <c r="ADO465" s="35"/>
      <c r="ADP465" s="35"/>
      <c r="ADQ465" s="35"/>
      <c r="ADR465" s="35"/>
      <c r="ADS465" s="35"/>
      <c r="ADT465" s="35"/>
      <c r="ADU465" s="35"/>
      <c r="ADV465" s="35"/>
      <c r="ADW465" s="35"/>
      <c r="ADX465" s="35"/>
      <c r="ADY465" s="35"/>
      <c r="ADZ465" s="35"/>
      <c r="AEA465" s="35"/>
      <c r="AEB465" s="35"/>
      <c r="AEC465" s="35"/>
      <c r="AED465" s="35"/>
      <c r="AEE465" s="35"/>
      <c r="AEF465" s="35"/>
      <c r="AEG465" s="35"/>
      <c r="AEH465" s="35"/>
      <c r="AEI465" s="35"/>
      <c r="AEJ465" s="35"/>
      <c r="AEK465" s="35"/>
      <c r="AEL465" s="35"/>
      <c r="AEM465" s="35"/>
      <c r="AEN465" s="35"/>
      <c r="AEO465" s="35"/>
      <c r="AEP465" s="35"/>
      <c r="AEQ465" s="35"/>
      <c r="AER465" s="35"/>
      <c r="AES465" s="35"/>
      <c r="AET465" s="35"/>
      <c r="AEU465" s="35"/>
      <c r="AEV465" s="35"/>
      <c r="AEW465" s="35"/>
      <c r="AEX465" s="35"/>
      <c r="AEY465" s="35"/>
      <c r="AEZ465" s="35"/>
      <c r="AFA465" s="35"/>
      <c r="AFB465" s="35"/>
      <c r="AFC465" s="35"/>
      <c r="AFD465" s="35"/>
      <c r="AFE465" s="35"/>
      <c r="AFF465" s="35"/>
      <c r="AFG465" s="35"/>
      <c r="AFH465" s="35"/>
      <c r="AFI465" s="35"/>
      <c r="AFJ465" s="35"/>
      <c r="AFK465" s="35"/>
      <c r="AFL465" s="35"/>
      <c r="AFM465" s="35"/>
      <c r="AFN465" s="35"/>
      <c r="AFO465" s="35"/>
      <c r="AFP465" s="35"/>
      <c r="AFQ465" s="35"/>
      <c r="AFR465" s="35"/>
      <c r="AFS465" s="35"/>
      <c r="AFT465" s="35"/>
      <c r="AFU465" s="35"/>
      <c r="AFV465" s="35"/>
      <c r="AFW465" s="35"/>
      <c r="AFX465" s="35"/>
      <c r="AFY465" s="35"/>
      <c r="AFZ465" s="35"/>
      <c r="AGA465" s="35"/>
      <c r="AGB465" s="35"/>
      <c r="AGC465" s="35"/>
      <c r="AGD465" s="35"/>
      <c r="AGE465" s="35"/>
      <c r="AGF465" s="35"/>
      <c r="AGG465" s="35"/>
      <c r="AGH465" s="35"/>
      <c r="AGI465" s="35"/>
      <c r="AGJ465" s="35"/>
      <c r="AGK465" s="35"/>
      <c r="AGL465" s="35"/>
      <c r="AGM465" s="35"/>
      <c r="AGN465" s="35"/>
      <c r="AGO465" s="35"/>
      <c r="AGP465" s="35"/>
      <c r="AGQ465" s="35"/>
      <c r="AGR465" s="35"/>
      <c r="AGS465" s="35"/>
      <c r="AGT465" s="35"/>
      <c r="AGU465" s="35"/>
      <c r="AGV465" s="35"/>
      <c r="AGW465" s="35"/>
      <c r="AGX465" s="35"/>
      <c r="AGY465" s="35"/>
      <c r="AGZ465" s="35"/>
      <c r="AHA465" s="35"/>
      <c r="AHB465" s="35"/>
      <c r="AHC465" s="35"/>
      <c r="AHD465" s="35"/>
      <c r="AHE465" s="35"/>
      <c r="AHF465" s="35"/>
      <c r="AHG465" s="35"/>
      <c r="AHH465" s="35"/>
      <c r="AHI465" s="35"/>
      <c r="AHJ465" s="35"/>
      <c r="AHK465" s="35"/>
      <c r="AHL465" s="35"/>
      <c r="AHM465" s="35"/>
      <c r="AHN465" s="35"/>
      <c r="AHO465" s="35"/>
      <c r="AHP465" s="35"/>
      <c r="AHQ465" s="35"/>
      <c r="AHR465" s="35"/>
      <c r="AHS465" s="35"/>
      <c r="AHT465" s="35"/>
      <c r="AHU465" s="35"/>
      <c r="AHV465" s="35"/>
      <c r="AHW465" s="35"/>
      <c r="AHX465" s="35"/>
      <c r="AHY465" s="35"/>
      <c r="AHZ465" s="35"/>
      <c r="AIA465" s="35"/>
      <c r="AIB465" s="35"/>
      <c r="AIC465" s="35"/>
      <c r="AID465" s="35"/>
      <c r="AIE465" s="35"/>
      <c r="AIF465" s="35"/>
      <c r="AIG465" s="35"/>
      <c r="AIH465" s="35"/>
      <c r="AII465" s="35"/>
      <c r="AIJ465" s="35"/>
      <c r="AIK465" s="35"/>
      <c r="AIL465" s="35"/>
      <c r="AIM465" s="35"/>
      <c r="AIN465" s="35"/>
      <c r="AIO465" s="35"/>
      <c r="AIP465" s="35"/>
      <c r="AIQ465" s="35"/>
      <c r="AIR465" s="35"/>
      <c r="AIS465" s="35"/>
      <c r="AIT465" s="35"/>
      <c r="AIU465" s="35"/>
      <c r="AIV465" s="35"/>
      <c r="AIW465" s="35"/>
      <c r="AIX465" s="35"/>
      <c r="AIY465" s="35"/>
      <c r="AIZ465" s="35"/>
      <c r="AJA465" s="35"/>
      <c r="AJB465" s="35"/>
      <c r="AJC465" s="35"/>
      <c r="AJD465" s="35"/>
      <c r="AJE465" s="35"/>
      <c r="AJF465" s="35"/>
      <c r="AJG465" s="35"/>
      <c r="AJH465" s="35"/>
      <c r="AJI465" s="35"/>
      <c r="AJJ465" s="35"/>
      <c r="AJK465" s="35"/>
      <c r="AJL465" s="35"/>
      <c r="AJM465" s="35"/>
      <c r="AJN465" s="35"/>
      <c r="AJO465" s="35"/>
      <c r="AJP465" s="35"/>
      <c r="AJQ465" s="35"/>
      <c r="AJR465" s="35"/>
      <c r="AJS465" s="35"/>
      <c r="AJT465" s="35"/>
      <c r="AJU465" s="35"/>
      <c r="AJV465" s="35"/>
      <c r="AJW465" s="35"/>
      <c r="AJX465" s="35"/>
      <c r="AJY465" s="35"/>
      <c r="AJZ465" s="35"/>
      <c r="AKA465" s="35"/>
      <c r="AKB465" s="35"/>
      <c r="AKC465" s="35"/>
      <c r="AKD465" s="35"/>
      <c r="AKE465" s="35"/>
      <c r="AKF465" s="35"/>
      <c r="AKG465" s="35"/>
      <c r="AKH465" s="35"/>
      <c r="AKI465" s="35"/>
      <c r="AKJ465" s="35"/>
      <c r="AKK465" s="35"/>
      <c r="AKL465" s="35"/>
      <c r="AKM465" s="35"/>
      <c r="AKN465" s="35"/>
      <c r="AKO465" s="35"/>
      <c r="AKP465" s="35"/>
      <c r="AKQ465" s="35"/>
      <c r="AKR465" s="35"/>
      <c r="AKS465" s="35"/>
      <c r="AKT465" s="35"/>
      <c r="AKU465" s="35"/>
      <c r="AKV465" s="35"/>
      <c r="AKW465" s="35"/>
      <c r="AKX465" s="35"/>
      <c r="AKY465" s="35"/>
      <c r="AKZ465" s="35"/>
      <c r="ALA465" s="35"/>
      <c r="ALB465" s="35"/>
      <c r="ALC465" s="35"/>
      <c r="ALD465" s="35"/>
      <c r="ALE465" s="35"/>
      <c r="ALF465" s="35"/>
      <c r="ALG465" s="35"/>
      <c r="ALH465" s="35"/>
      <c r="ALI465" s="35"/>
      <c r="ALJ465" s="35"/>
      <c r="ALK465" s="35"/>
      <c r="ALL465" s="35"/>
      <c r="ALM465" s="35"/>
      <c r="ALN465" s="35"/>
      <c r="ALO465" s="35"/>
      <c r="ALP465" s="35"/>
      <c r="ALQ465" s="35"/>
      <c r="ALR465" s="35"/>
      <c r="ALS465" s="35"/>
      <c r="ALT465" s="35"/>
      <c r="ALU465" s="35"/>
      <c r="ALV465" s="35"/>
      <c r="ALW465" s="35"/>
      <c r="ALX465" s="35"/>
      <c r="ALY465" s="35"/>
      <c r="ALZ465" s="35"/>
      <c r="AMA465" s="35"/>
      <c r="AMB465" s="35"/>
      <c r="AMC465" s="35"/>
      <c r="AMD465" s="35"/>
      <c r="AME465" s="35"/>
      <c r="AMF465" s="35"/>
      <c r="AMG465" s="35"/>
      <c r="AMH465" s="35"/>
      <c r="AMI465" s="35"/>
      <c r="AMJ465" s="35"/>
      <c r="AMK465" s="35"/>
      <c r="AML465" s="35"/>
      <c r="AMM465" s="35"/>
      <c r="AMN465" s="35"/>
      <c r="AMO465" s="35"/>
      <c r="AMP465" s="35"/>
      <c r="AMQ465" s="35"/>
      <c r="AMR465" s="35"/>
      <c r="AMS465" s="35"/>
      <c r="AMT465" s="35"/>
      <c r="AMU465" s="35"/>
      <c r="AMV465" s="35"/>
      <c r="AMW465" s="35"/>
      <c r="AMX465" s="35"/>
      <c r="AMY465" s="35"/>
      <c r="AMZ465" s="35"/>
      <c r="ANA465" s="35"/>
      <c r="ANB465" s="35"/>
      <c r="ANC465" s="35"/>
      <c r="AND465" s="35"/>
      <c r="ANE465" s="35"/>
      <c r="ANF465" s="35"/>
      <c r="ANG465" s="35"/>
      <c r="ANH465" s="35"/>
      <c r="ANI465" s="35"/>
      <c r="ANJ465" s="35"/>
      <c r="ANK465" s="35"/>
      <c r="ANL465" s="35"/>
      <c r="ANM465" s="35"/>
      <c r="ANN465" s="35"/>
      <c r="ANO465" s="35"/>
      <c r="ANP465" s="35"/>
      <c r="ANQ465" s="35"/>
      <c r="ANR465" s="35"/>
      <c r="ANS465" s="35"/>
      <c r="ANT465" s="35"/>
      <c r="ANU465" s="35"/>
      <c r="ANV465" s="35"/>
      <c r="ANW465" s="35"/>
      <c r="ANX465" s="35"/>
      <c r="ANY465" s="35"/>
      <c r="ANZ465" s="35"/>
      <c r="AOA465" s="35"/>
      <c r="AOB465" s="35"/>
      <c r="AOC465" s="35"/>
      <c r="AOD465" s="35"/>
      <c r="AOE465" s="35"/>
      <c r="AOF465" s="35"/>
      <c r="AOG465" s="35"/>
      <c r="AOH465" s="35"/>
      <c r="AOI465" s="35"/>
      <c r="AOJ465" s="35"/>
      <c r="AOK465" s="35"/>
      <c r="AOL465" s="35"/>
      <c r="AOM465" s="35"/>
      <c r="AON465" s="35"/>
      <c r="AOO465" s="35"/>
      <c r="AOP465" s="35"/>
      <c r="AOQ465" s="35"/>
      <c r="AOR465" s="35"/>
      <c r="AOS465" s="35"/>
      <c r="AOT465" s="35"/>
      <c r="AOU465" s="35"/>
      <c r="AOV465" s="35"/>
      <c r="AOW465" s="35"/>
      <c r="AOX465" s="35"/>
      <c r="AOY465" s="35"/>
      <c r="AOZ465" s="35"/>
      <c r="APA465" s="35"/>
      <c r="APB465" s="35"/>
      <c r="APC465" s="35"/>
      <c r="APD465" s="35"/>
      <c r="APE465" s="35"/>
      <c r="APF465" s="35"/>
      <c r="APG465" s="35"/>
      <c r="APH465" s="35"/>
      <c r="API465" s="35"/>
      <c r="APJ465" s="35"/>
      <c r="APK465" s="35"/>
      <c r="APL465" s="35"/>
      <c r="APM465" s="35"/>
      <c r="APN465" s="35"/>
      <c r="APO465" s="35"/>
      <c r="APP465" s="35"/>
      <c r="APQ465" s="35"/>
      <c r="APR465" s="35"/>
      <c r="APS465" s="35"/>
      <c r="APT465" s="35"/>
      <c r="APU465" s="35"/>
      <c r="APV465" s="35"/>
      <c r="APW465" s="35"/>
      <c r="APX465" s="35"/>
      <c r="APY465" s="35"/>
      <c r="APZ465" s="35"/>
      <c r="AQA465" s="35"/>
      <c r="AQB465" s="35"/>
      <c r="AQC465" s="35"/>
      <c r="AQD465" s="35"/>
      <c r="AQE465" s="35"/>
      <c r="AQF465" s="35"/>
      <c r="AQG465" s="35"/>
      <c r="AQH465" s="35"/>
      <c r="AQI465" s="35"/>
      <c r="AQJ465" s="35"/>
      <c r="AQK465" s="35"/>
      <c r="AQL465" s="35"/>
      <c r="AQM465" s="35"/>
      <c r="AQN465" s="35"/>
      <c r="AQO465" s="35"/>
      <c r="AQP465" s="35"/>
      <c r="AQQ465" s="35"/>
      <c r="AQR465" s="35"/>
      <c r="AQS465" s="35"/>
      <c r="AQT465" s="35"/>
      <c r="AQU465" s="35"/>
      <c r="AQV465" s="35"/>
      <c r="AQW465" s="35"/>
      <c r="AQX465" s="35"/>
      <c r="AQY465" s="35"/>
      <c r="AQZ465" s="35"/>
      <c r="ARA465" s="35"/>
      <c r="ARB465" s="35"/>
      <c r="ARC465" s="35"/>
      <c r="ARD465" s="35"/>
      <c r="ARE465" s="35"/>
      <c r="ARF465" s="35"/>
      <c r="ARG465" s="35"/>
      <c r="ARH465" s="35"/>
      <c r="ARI465" s="35"/>
      <c r="ARJ465" s="35"/>
      <c r="ARK465" s="35"/>
      <c r="ARL465" s="35"/>
      <c r="ARM465" s="35"/>
      <c r="ARN465" s="35"/>
      <c r="ARO465" s="35"/>
      <c r="ARP465" s="35"/>
      <c r="ARQ465" s="35"/>
      <c r="ARR465" s="35"/>
      <c r="ARS465" s="35"/>
      <c r="ART465" s="35"/>
      <c r="ARU465" s="35"/>
      <c r="ARV465" s="35"/>
      <c r="ARW465" s="35"/>
      <c r="ARX465" s="35"/>
      <c r="ARY465" s="35"/>
      <c r="ARZ465" s="35"/>
      <c r="ASA465" s="35"/>
      <c r="ASB465" s="35"/>
      <c r="ASC465" s="35"/>
      <c r="ASD465" s="35"/>
      <c r="ASE465" s="35"/>
      <c r="ASF465" s="35"/>
      <c r="ASG465" s="35"/>
      <c r="ASH465" s="35"/>
      <c r="ASI465" s="35"/>
      <c r="ASJ465" s="35"/>
      <c r="ASK465" s="35"/>
      <c r="ASL465" s="35"/>
      <c r="ASM465" s="35"/>
      <c r="ASN465" s="35"/>
      <c r="ASO465" s="35"/>
      <c r="ASP465" s="35"/>
      <c r="ASQ465" s="35"/>
      <c r="ASR465" s="35"/>
      <c r="ASS465" s="35"/>
      <c r="AST465" s="35"/>
      <c r="ASU465" s="35"/>
      <c r="ASV465" s="35"/>
      <c r="ASW465" s="35"/>
      <c r="ASX465" s="35"/>
      <c r="ASY465" s="35"/>
      <c r="ASZ465" s="35"/>
      <c r="ATA465" s="35"/>
      <c r="ATB465" s="35"/>
      <c r="ATC465" s="35"/>
      <c r="ATD465" s="35"/>
      <c r="ATE465" s="35"/>
      <c r="ATF465" s="35"/>
      <c r="ATG465" s="35"/>
      <c r="ATH465" s="35"/>
      <c r="ATI465" s="35"/>
      <c r="ATJ465" s="35"/>
      <c r="ATK465" s="35"/>
      <c r="ATL465" s="35"/>
      <c r="ATM465" s="35"/>
      <c r="ATN465" s="35"/>
      <c r="ATO465" s="35"/>
      <c r="ATP465" s="35"/>
      <c r="ATQ465" s="35"/>
      <c r="ATR465" s="35"/>
      <c r="ATS465" s="35"/>
      <c r="ATT465" s="35"/>
      <c r="ATU465" s="35"/>
      <c r="ATV465" s="35"/>
      <c r="ATW465" s="35"/>
      <c r="ATX465" s="35"/>
      <c r="ATY465" s="35"/>
      <c r="ATZ465" s="35"/>
      <c r="AUA465" s="35"/>
      <c r="AUB465" s="35"/>
      <c r="AUC465" s="35"/>
      <c r="AUD465" s="35"/>
      <c r="AUE465" s="35"/>
      <c r="AUF465" s="35"/>
      <c r="AUG465" s="35"/>
      <c r="AUH465" s="35"/>
      <c r="AUI465" s="35"/>
      <c r="AUJ465" s="35"/>
      <c r="AUK465" s="35"/>
      <c r="AUL465" s="35"/>
      <c r="AUM465" s="35"/>
      <c r="AUN465" s="35"/>
      <c r="AUO465" s="35"/>
      <c r="AUP465" s="35"/>
      <c r="AUQ465" s="35"/>
      <c r="AUR465" s="35"/>
      <c r="AUS465" s="35"/>
      <c r="AUT465" s="35"/>
      <c r="AUU465" s="35"/>
      <c r="AUV465" s="35"/>
      <c r="AUW465" s="35"/>
      <c r="AUX465" s="35"/>
      <c r="AUY465" s="35"/>
      <c r="AUZ465" s="35"/>
      <c r="AVA465" s="35"/>
      <c r="AVB465" s="35"/>
      <c r="AVC465" s="35"/>
      <c r="AVD465" s="35"/>
      <c r="AVE465" s="35"/>
      <c r="AVF465" s="35"/>
      <c r="AVG465" s="35"/>
      <c r="AVH465" s="35"/>
      <c r="AVI465" s="35"/>
      <c r="AVJ465" s="35"/>
      <c r="AVK465" s="35"/>
      <c r="AVL465" s="35"/>
      <c r="AVM465" s="35"/>
      <c r="AVN465" s="35"/>
      <c r="AVO465" s="35"/>
      <c r="AVP465" s="35"/>
      <c r="AVQ465" s="35"/>
      <c r="AVR465" s="35"/>
      <c r="AVS465" s="35"/>
      <c r="AVT465" s="35"/>
      <c r="AVU465" s="35"/>
      <c r="AVV465" s="35"/>
      <c r="AVW465" s="35"/>
      <c r="AVX465" s="35"/>
      <c r="AVY465" s="35"/>
      <c r="AVZ465" s="35"/>
      <c r="AWA465" s="35"/>
      <c r="AWB465" s="35"/>
      <c r="AWC465" s="35"/>
      <c r="AWD465" s="35"/>
      <c r="AWE465" s="35"/>
      <c r="AWF465" s="35"/>
      <c r="AWG465" s="35"/>
      <c r="AWH465" s="35"/>
      <c r="AWI465" s="35"/>
      <c r="AWJ465" s="35"/>
      <c r="AWK465" s="35"/>
      <c r="AWL465" s="35"/>
      <c r="AWM465" s="35"/>
      <c r="AWN465" s="35"/>
      <c r="AWO465" s="35"/>
      <c r="AWP465" s="35"/>
      <c r="AWQ465" s="35"/>
      <c r="AWR465" s="35"/>
      <c r="AWS465" s="35"/>
      <c r="AWT465" s="35"/>
      <c r="AWU465" s="35"/>
      <c r="AWV465" s="35"/>
      <c r="AWW465" s="35"/>
      <c r="AWX465" s="35"/>
      <c r="AWY465" s="35"/>
      <c r="AWZ465" s="35"/>
      <c r="AXA465" s="35"/>
      <c r="AXB465" s="35"/>
      <c r="AXC465" s="35"/>
      <c r="AXD465" s="35"/>
      <c r="AXE465" s="35"/>
      <c r="AXF465" s="35"/>
      <c r="AXG465" s="35"/>
      <c r="AXH465" s="35"/>
      <c r="AXI465" s="35"/>
      <c r="AXJ465" s="35"/>
      <c r="AXK465" s="35"/>
      <c r="AXL465" s="35"/>
      <c r="AXM465" s="35"/>
      <c r="AXN465" s="35"/>
      <c r="AXO465" s="35"/>
      <c r="AXP465" s="35"/>
      <c r="AXQ465" s="35"/>
      <c r="AXR465" s="35"/>
      <c r="AXS465" s="35"/>
      <c r="AXT465" s="35"/>
      <c r="AXU465" s="35"/>
      <c r="AXV465" s="35"/>
      <c r="AXW465" s="35"/>
      <c r="AXX465" s="35"/>
      <c r="AXY465" s="35"/>
      <c r="AXZ465" s="35"/>
      <c r="AYA465" s="35"/>
      <c r="AYB465" s="35"/>
      <c r="AYC465" s="35"/>
      <c r="AYD465" s="35"/>
      <c r="AYE465" s="35"/>
      <c r="AYF465" s="35"/>
      <c r="AYG465" s="35"/>
      <c r="AYH465" s="35"/>
      <c r="AYI465" s="35"/>
      <c r="AYJ465" s="35"/>
      <c r="AYK465" s="35"/>
      <c r="AYL465" s="35"/>
      <c r="AYM465" s="35"/>
      <c r="AYN465" s="35"/>
      <c r="AYO465" s="35"/>
      <c r="AYP465" s="35"/>
      <c r="AYQ465" s="35"/>
      <c r="AYR465" s="35"/>
      <c r="AYS465" s="35"/>
      <c r="AYT465" s="35"/>
      <c r="AYU465" s="35"/>
      <c r="AYV465" s="35"/>
      <c r="AYW465" s="35"/>
      <c r="AYX465" s="35"/>
      <c r="AYY465" s="35"/>
      <c r="AYZ465" s="35"/>
      <c r="AZA465" s="35"/>
      <c r="AZB465" s="35"/>
      <c r="AZC465" s="35"/>
      <c r="AZD465" s="35"/>
      <c r="AZE465" s="35"/>
      <c r="AZF465" s="35"/>
      <c r="AZG465" s="35"/>
      <c r="AZH465" s="35"/>
      <c r="AZI465" s="35"/>
      <c r="AZJ465" s="35"/>
      <c r="AZK465" s="35"/>
      <c r="AZL465" s="35"/>
      <c r="AZM465" s="35"/>
      <c r="AZN465" s="35"/>
      <c r="AZO465" s="35"/>
      <c r="AZP465" s="35"/>
      <c r="AZQ465" s="35"/>
      <c r="AZR465" s="35"/>
      <c r="AZS465" s="35"/>
      <c r="AZT465" s="35"/>
      <c r="AZU465" s="35"/>
      <c r="AZV465" s="35"/>
      <c r="AZW465" s="35"/>
      <c r="AZX465" s="35"/>
      <c r="AZY465" s="35"/>
      <c r="AZZ465" s="35"/>
      <c r="BAA465" s="35"/>
      <c r="BAB465" s="35"/>
      <c r="BAC465" s="35"/>
      <c r="BAD465" s="35"/>
      <c r="BAE465" s="35"/>
      <c r="BAF465" s="35"/>
      <c r="BAG465" s="35"/>
      <c r="BAH465" s="35"/>
      <c r="BAI465" s="35"/>
      <c r="BAJ465" s="35"/>
      <c r="BAK465" s="35"/>
      <c r="BAL465" s="35"/>
      <c r="BAM465" s="35"/>
      <c r="BAN465" s="35"/>
      <c r="BAO465" s="35"/>
      <c r="BAP465" s="35"/>
      <c r="BAQ465" s="35"/>
      <c r="BAR465" s="35"/>
      <c r="BAS465" s="35"/>
      <c r="BAT465" s="35"/>
      <c r="BAU465" s="35"/>
      <c r="BAV465" s="35"/>
      <c r="BAW465" s="35"/>
      <c r="BAX465" s="35"/>
      <c r="BAY465" s="35"/>
      <c r="BAZ465" s="35"/>
      <c r="BBA465" s="35"/>
      <c r="BBB465" s="35"/>
      <c r="BBC465" s="35"/>
      <c r="BBD465" s="35"/>
      <c r="BBE465" s="35"/>
      <c r="BBF465" s="35"/>
      <c r="BBG465" s="35"/>
      <c r="BBH465" s="35"/>
      <c r="BBI465" s="35"/>
      <c r="BBJ465" s="35"/>
      <c r="BBK465" s="35"/>
      <c r="BBL465" s="35"/>
      <c r="BBM465" s="35"/>
      <c r="BBN465" s="35"/>
      <c r="BBO465" s="35"/>
      <c r="BBP465" s="35"/>
      <c r="BBQ465" s="35"/>
      <c r="BBR465" s="35"/>
      <c r="BBS465" s="35"/>
      <c r="BBT465" s="35"/>
      <c r="BBU465" s="35"/>
      <c r="BBV465" s="35"/>
      <c r="BBW465" s="35"/>
      <c r="BBX465" s="35"/>
      <c r="BBY465" s="35"/>
      <c r="BBZ465" s="35"/>
      <c r="BCA465" s="35"/>
      <c r="BCB465" s="35"/>
      <c r="BCC465" s="35"/>
      <c r="BCD465" s="35"/>
      <c r="BCE465" s="35"/>
      <c r="BCF465" s="35"/>
      <c r="BCG465" s="35"/>
      <c r="BCH465" s="35"/>
      <c r="BCI465" s="35"/>
      <c r="BCJ465" s="35"/>
      <c r="BCK465" s="35"/>
      <c r="BCL465" s="35"/>
      <c r="BCM465" s="35"/>
      <c r="BCN465" s="35"/>
      <c r="BCO465" s="35"/>
      <c r="BCP465" s="35"/>
      <c r="BCQ465" s="35"/>
      <c r="BCR465" s="35"/>
      <c r="BCS465" s="35"/>
      <c r="BCT465" s="35"/>
      <c r="BCU465" s="35"/>
      <c r="BCV465" s="35"/>
      <c r="BCW465" s="35"/>
      <c r="BCX465" s="35"/>
      <c r="BCY465" s="35"/>
      <c r="BCZ465" s="35"/>
      <c r="BDA465" s="35"/>
      <c r="BDB465" s="35"/>
      <c r="BDC465" s="35"/>
      <c r="BDD465" s="35"/>
      <c r="BDE465" s="35"/>
      <c r="BDF465" s="35"/>
      <c r="BDG465" s="35"/>
      <c r="BDH465" s="35"/>
      <c r="BDI465" s="35"/>
      <c r="BDJ465" s="35"/>
      <c r="BDK465" s="35"/>
      <c r="BDL465" s="35"/>
      <c r="BDM465" s="35"/>
      <c r="BDN465" s="35"/>
      <c r="BDO465" s="35"/>
      <c r="BDP465" s="35"/>
      <c r="BDQ465" s="35"/>
      <c r="BDR465" s="35"/>
      <c r="BDS465" s="35"/>
      <c r="BDT465" s="35"/>
      <c r="BDU465" s="35"/>
      <c r="BDV465" s="35"/>
      <c r="BDW465" s="35"/>
      <c r="BDX465" s="35"/>
      <c r="BDY465" s="35"/>
      <c r="BDZ465" s="35"/>
      <c r="BEA465" s="35"/>
      <c r="BEB465" s="35"/>
      <c r="BEC465" s="35"/>
      <c r="BED465" s="35"/>
      <c r="BEE465" s="35"/>
      <c r="BEF465" s="35"/>
      <c r="BEG465" s="35"/>
      <c r="BEH465" s="35"/>
      <c r="BEI465" s="35"/>
      <c r="BEJ465" s="35"/>
      <c r="BEK465" s="35"/>
      <c r="BEL465" s="35"/>
      <c r="BEM465" s="35"/>
      <c r="BEN465" s="35"/>
      <c r="BEO465" s="35"/>
      <c r="BEP465" s="35"/>
      <c r="BEQ465" s="35"/>
      <c r="BER465" s="35"/>
      <c r="BES465" s="35"/>
      <c r="BET465" s="35"/>
      <c r="BEU465" s="35"/>
      <c r="BEV465" s="35"/>
      <c r="BEW465" s="35"/>
      <c r="BEX465" s="35"/>
      <c r="BEY465" s="35"/>
      <c r="BEZ465" s="35"/>
      <c r="BFA465" s="35"/>
      <c r="BFB465" s="35"/>
      <c r="BFC465" s="35"/>
      <c r="BFD465" s="35"/>
      <c r="BFE465" s="35"/>
      <c r="BFF465" s="35"/>
      <c r="BFG465" s="35"/>
      <c r="BFH465" s="35"/>
      <c r="BFI465" s="35"/>
      <c r="BFJ465" s="35"/>
      <c r="BFK465" s="35"/>
      <c r="BFL465" s="35"/>
      <c r="BFM465" s="35"/>
      <c r="BFN465" s="35"/>
      <c r="BFO465" s="35"/>
      <c r="BFP465" s="35"/>
      <c r="BFQ465" s="35"/>
      <c r="BFR465" s="35"/>
      <c r="BFS465" s="35"/>
      <c r="BFT465" s="35"/>
      <c r="BFU465" s="35"/>
      <c r="BFV465" s="35"/>
      <c r="BFW465" s="35"/>
      <c r="BFX465" s="35"/>
      <c r="BFY465" s="35"/>
      <c r="BFZ465" s="35"/>
      <c r="BGA465" s="35"/>
      <c r="BGB465" s="35"/>
      <c r="BGC465" s="35"/>
      <c r="BGD465" s="35"/>
      <c r="BGE465" s="35"/>
      <c r="BGF465" s="35"/>
      <c r="BGG465" s="35"/>
      <c r="BGH465" s="35"/>
      <c r="BGI465" s="35"/>
      <c r="BGJ465" s="35"/>
      <c r="BGK465" s="35"/>
      <c r="BGL465" s="35"/>
      <c r="BGM465" s="35"/>
      <c r="BGN465" s="35"/>
      <c r="BGO465" s="35"/>
      <c r="BGP465" s="35"/>
      <c r="BGQ465" s="35"/>
      <c r="BGR465" s="35"/>
      <c r="BGS465" s="35"/>
      <c r="BGT465" s="35"/>
      <c r="BGU465" s="35"/>
      <c r="BGV465" s="35"/>
      <c r="BGW465" s="35"/>
      <c r="BGX465" s="35"/>
      <c r="BGY465" s="35"/>
      <c r="BGZ465" s="35"/>
      <c r="BHA465" s="35"/>
      <c r="BHB465" s="35"/>
      <c r="BHC465" s="35"/>
      <c r="BHD465" s="35"/>
      <c r="BHE465" s="35"/>
      <c r="BHF465" s="35"/>
      <c r="BHG465" s="35"/>
      <c r="BHH465" s="35"/>
      <c r="BHI465" s="35"/>
      <c r="BHJ465" s="35"/>
      <c r="BHK465" s="35"/>
      <c r="BHL465" s="35"/>
      <c r="BHM465" s="35"/>
      <c r="BHN465" s="35"/>
      <c r="BHO465" s="35"/>
      <c r="BHP465" s="35"/>
      <c r="BHQ465" s="35"/>
      <c r="BHR465" s="35"/>
      <c r="BHS465" s="35"/>
      <c r="BHT465" s="35"/>
      <c r="BHU465" s="35"/>
      <c r="BHV465" s="35"/>
      <c r="BHW465" s="35"/>
      <c r="BHX465" s="35"/>
      <c r="BHY465" s="35"/>
      <c r="BHZ465" s="35"/>
      <c r="BIA465" s="35"/>
      <c r="BIB465" s="35"/>
      <c r="BIC465" s="35"/>
      <c r="BID465" s="35"/>
      <c r="BIE465" s="35"/>
      <c r="BIF465" s="35"/>
      <c r="BIG465" s="35"/>
      <c r="BIH465" s="35"/>
      <c r="BII465" s="35"/>
      <c r="BIJ465" s="35"/>
      <c r="BIK465" s="35"/>
      <c r="BIL465" s="35"/>
      <c r="BIM465" s="35"/>
      <c r="BIN465" s="35"/>
      <c r="BIO465" s="35"/>
      <c r="BIP465" s="35"/>
      <c r="BIQ465" s="35"/>
      <c r="BIR465" s="35"/>
      <c r="BIS465" s="35"/>
      <c r="BIT465" s="35"/>
      <c r="BIU465" s="35"/>
      <c r="BIV465" s="35"/>
      <c r="BIW465" s="35"/>
      <c r="BIX465" s="35"/>
      <c r="BIY465" s="35"/>
      <c r="BIZ465" s="35"/>
      <c r="BJA465" s="35"/>
      <c r="BJB465" s="35"/>
      <c r="BJC465" s="35"/>
      <c r="BJD465" s="35"/>
      <c r="BJE465" s="35"/>
      <c r="BJF465" s="35"/>
      <c r="BJG465" s="35"/>
      <c r="BJH465" s="35"/>
      <c r="BJI465" s="35"/>
      <c r="BJJ465" s="35"/>
      <c r="BJK465" s="35"/>
      <c r="BJL465" s="35"/>
      <c r="BJM465" s="35"/>
      <c r="BJN465" s="35"/>
      <c r="BJO465" s="35"/>
      <c r="BJP465" s="35"/>
      <c r="BJQ465" s="35"/>
      <c r="BJR465" s="35"/>
      <c r="BJS465" s="35"/>
      <c r="BJT465" s="35"/>
      <c r="BJU465" s="35"/>
      <c r="BJV465" s="35"/>
      <c r="BJW465" s="35"/>
      <c r="BJX465" s="35"/>
      <c r="BJY465" s="35"/>
      <c r="BJZ465" s="35"/>
      <c r="BKA465" s="35"/>
      <c r="BKB465" s="35"/>
      <c r="BKC465" s="35"/>
      <c r="BKD465" s="35"/>
      <c r="BKE465" s="35"/>
      <c r="BKF465" s="35"/>
      <c r="BKG465" s="35"/>
      <c r="BKH465" s="35"/>
      <c r="BKI465" s="35"/>
      <c r="BKJ465" s="35"/>
      <c r="BKK465" s="35"/>
      <c r="BKL465" s="35"/>
      <c r="BKM465" s="35"/>
      <c r="BKN465" s="35"/>
      <c r="BKO465" s="35"/>
      <c r="BKP465" s="35"/>
      <c r="BKQ465" s="35"/>
      <c r="BKR465" s="35"/>
      <c r="BKS465" s="35"/>
      <c r="BKT465" s="35"/>
      <c r="BKU465" s="35"/>
      <c r="BKV465" s="35"/>
      <c r="BKW465" s="35"/>
      <c r="BKX465" s="35"/>
      <c r="BKY465" s="35"/>
      <c r="BKZ465" s="35"/>
      <c r="BLA465" s="35"/>
      <c r="BLB465" s="35"/>
      <c r="BLC465" s="35"/>
      <c r="BLD465" s="35"/>
      <c r="BLE465" s="35"/>
      <c r="BLF465" s="35"/>
      <c r="BLG465" s="35"/>
      <c r="BLH465" s="35"/>
      <c r="BLI465" s="35"/>
      <c r="BLJ465" s="35"/>
      <c r="BLK465" s="35"/>
      <c r="BLL465" s="35"/>
      <c r="BLM465" s="35"/>
      <c r="BLN465" s="35"/>
      <c r="BLO465" s="35"/>
      <c r="BLP465" s="35"/>
      <c r="BLQ465" s="35"/>
      <c r="BLR465" s="35"/>
      <c r="BLS465" s="35"/>
      <c r="BLT465" s="35"/>
      <c r="BLU465" s="35"/>
      <c r="BLV465" s="35"/>
      <c r="BLW465" s="35"/>
      <c r="BLX465" s="35"/>
      <c r="BLY465" s="35"/>
      <c r="BLZ465" s="35"/>
      <c r="BMA465" s="35"/>
      <c r="BMB465" s="35"/>
      <c r="BMC465" s="35"/>
      <c r="BMD465" s="35"/>
      <c r="BME465" s="35"/>
      <c r="BMF465" s="35"/>
      <c r="BMG465" s="35"/>
      <c r="BMH465" s="35"/>
      <c r="BMI465" s="35"/>
      <c r="BMJ465" s="35"/>
      <c r="BMK465" s="35"/>
      <c r="BML465" s="35"/>
      <c r="BMM465" s="35"/>
      <c r="BMN465" s="35"/>
      <c r="BMO465" s="35"/>
      <c r="BMP465" s="35"/>
      <c r="BMQ465" s="35"/>
      <c r="BMR465" s="35"/>
      <c r="BMS465" s="35"/>
      <c r="BMT465" s="35"/>
      <c r="BMU465" s="35"/>
      <c r="BMV465" s="35"/>
      <c r="BMW465" s="35"/>
      <c r="BMX465" s="35"/>
      <c r="BMY465" s="35"/>
      <c r="BMZ465" s="35"/>
      <c r="BNA465" s="35"/>
      <c r="BNB465" s="35"/>
      <c r="BNC465" s="35"/>
      <c r="BND465" s="35"/>
      <c r="BNE465" s="35"/>
      <c r="BNF465" s="35"/>
      <c r="BNG465" s="35"/>
      <c r="BNH465" s="35"/>
      <c r="BNI465" s="35"/>
      <c r="BNJ465" s="35"/>
      <c r="BNK465" s="35"/>
      <c r="BNL465" s="35"/>
      <c r="BNM465" s="35"/>
      <c r="BNN465" s="35"/>
      <c r="BNO465" s="35"/>
      <c r="BNP465" s="35"/>
      <c r="BNQ465" s="35"/>
      <c r="BNR465" s="35"/>
      <c r="BNS465" s="35"/>
      <c r="BNT465" s="35"/>
      <c r="BNU465" s="35"/>
      <c r="BNV465" s="35"/>
      <c r="BNW465" s="35"/>
      <c r="BNX465" s="35"/>
      <c r="BNY465" s="35"/>
      <c r="BNZ465" s="35"/>
      <c r="BOA465" s="35"/>
      <c r="BOB465" s="35"/>
      <c r="BOC465" s="35"/>
      <c r="BOD465" s="35"/>
      <c r="BOE465" s="35"/>
      <c r="BOF465" s="35"/>
      <c r="BOG465" s="35"/>
      <c r="BOH465" s="35"/>
      <c r="BOI465" s="35"/>
      <c r="BOJ465" s="35"/>
      <c r="BOK465" s="35"/>
      <c r="BOL465" s="35"/>
      <c r="BOM465" s="35"/>
      <c r="BON465" s="35"/>
      <c r="BOO465" s="35"/>
      <c r="BOP465" s="35"/>
      <c r="BOQ465" s="35"/>
      <c r="BOR465" s="35"/>
      <c r="BOS465" s="35"/>
      <c r="BOT465" s="35"/>
      <c r="BOU465" s="35"/>
      <c r="BOV465" s="35"/>
      <c r="BOW465" s="35"/>
      <c r="BOX465" s="35"/>
      <c r="BOY465" s="35"/>
      <c r="BOZ465" s="35"/>
      <c r="BPA465" s="35"/>
      <c r="BPB465" s="35"/>
      <c r="BPC465" s="35"/>
      <c r="BPD465" s="35"/>
      <c r="BPE465" s="35"/>
      <c r="BPF465" s="35"/>
      <c r="BPG465" s="35"/>
      <c r="BPH465" s="35"/>
      <c r="BPI465" s="35"/>
      <c r="BPJ465" s="35"/>
      <c r="BPK465" s="35"/>
      <c r="BPL465" s="35"/>
      <c r="BPM465" s="35"/>
      <c r="BPN465" s="35"/>
      <c r="BPO465" s="35"/>
      <c r="BPP465" s="35"/>
      <c r="BPQ465" s="35"/>
      <c r="BPR465" s="35"/>
      <c r="BPS465" s="35"/>
      <c r="BPT465" s="35"/>
      <c r="BPU465" s="35"/>
      <c r="BPV465" s="35"/>
      <c r="BPW465" s="35"/>
      <c r="BPX465" s="35"/>
      <c r="BPY465" s="35"/>
      <c r="BPZ465" s="35"/>
      <c r="BQA465" s="35"/>
      <c r="BQB465" s="35"/>
      <c r="BQC465" s="35"/>
      <c r="BQD465" s="35"/>
      <c r="BQE465" s="35"/>
      <c r="BQF465" s="35"/>
      <c r="BQG465" s="35"/>
      <c r="BQH465" s="35"/>
      <c r="BQI465" s="35"/>
      <c r="BQJ465" s="35"/>
      <c r="BQK465" s="35"/>
      <c r="BQL465" s="35"/>
      <c r="BQM465" s="35"/>
      <c r="BQN465" s="35"/>
      <c r="BQO465" s="35"/>
      <c r="BQP465" s="35"/>
      <c r="BQQ465" s="35"/>
      <c r="BQR465" s="35"/>
      <c r="BQS465" s="35"/>
      <c r="BQT465" s="35"/>
      <c r="BQU465" s="35"/>
      <c r="BQV465" s="35"/>
      <c r="BQW465" s="35"/>
      <c r="BQX465" s="35"/>
      <c r="BQY465" s="35"/>
      <c r="BQZ465" s="35"/>
      <c r="BRA465" s="35"/>
      <c r="BRB465" s="35"/>
      <c r="BRC465" s="35"/>
      <c r="BRD465" s="35"/>
      <c r="BRE465" s="35"/>
      <c r="BRF465" s="35"/>
      <c r="BRG465" s="35"/>
      <c r="BRH465" s="35"/>
      <c r="BRI465" s="35"/>
      <c r="BRJ465" s="35"/>
      <c r="BRK465" s="35"/>
      <c r="BRL465" s="35"/>
      <c r="BRM465" s="35"/>
      <c r="BRN465" s="35"/>
      <c r="BRO465" s="35"/>
      <c r="BRP465" s="35"/>
      <c r="BRQ465" s="35"/>
      <c r="BRR465" s="35"/>
      <c r="BRS465" s="35"/>
      <c r="BRT465" s="35"/>
      <c r="BRU465" s="35"/>
      <c r="BRV465" s="35"/>
      <c r="BRW465" s="35"/>
      <c r="BRX465" s="35"/>
      <c r="BRY465" s="35"/>
      <c r="BRZ465" s="35"/>
      <c r="BSA465" s="35"/>
      <c r="BSB465" s="35"/>
      <c r="BSC465" s="35"/>
      <c r="BSD465" s="35"/>
      <c r="BSE465" s="35"/>
      <c r="BSF465" s="35"/>
      <c r="BSG465" s="35"/>
      <c r="BSH465" s="35"/>
      <c r="BSI465" s="35"/>
      <c r="BSJ465" s="35"/>
      <c r="BSK465" s="35"/>
      <c r="BSL465" s="35"/>
      <c r="BSM465" s="35"/>
      <c r="BSN465" s="35"/>
      <c r="BSO465" s="35"/>
      <c r="BSP465" s="35"/>
      <c r="BSQ465" s="35"/>
      <c r="BSR465" s="35"/>
      <c r="BSS465" s="35"/>
      <c r="BST465" s="35"/>
      <c r="BSU465" s="35"/>
      <c r="BSV465" s="35"/>
      <c r="BSW465" s="35"/>
      <c r="BSX465" s="35"/>
      <c r="BSY465" s="35"/>
      <c r="BSZ465" s="35"/>
      <c r="BTA465" s="35"/>
      <c r="BTB465" s="35"/>
      <c r="BTC465" s="35"/>
      <c r="BTD465" s="35"/>
      <c r="BTE465" s="35"/>
      <c r="BTF465" s="35"/>
      <c r="BTG465" s="35"/>
      <c r="BTH465" s="35"/>
      <c r="BTI465" s="35"/>
      <c r="BTJ465" s="35"/>
      <c r="BTK465" s="35"/>
      <c r="BTL465" s="35"/>
      <c r="BTM465" s="35"/>
      <c r="BTN465" s="35"/>
      <c r="BTO465" s="35"/>
      <c r="BTP465" s="35"/>
      <c r="BTQ465" s="35"/>
      <c r="BTR465" s="35"/>
      <c r="BTS465" s="35"/>
      <c r="BTT465" s="35"/>
      <c r="BTU465" s="35"/>
      <c r="BTV465" s="35"/>
      <c r="BTW465" s="35"/>
      <c r="BTX465" s="35"/>
      <c r="BTY465" s="35"/>
      <c r="BTZ465" s="35"/>
      <c r="BUA465" s="35"/>
      <c r="BUB465" s="35"/>
      <c r="BUC465" s="35"/>
      <c r="BUD465" s="35"/>
      <c r="BUE465" s="35"/>
      <c r="BUF465" s="35"/>
      <c r="BUG465" s="35"/>
      <c r="BUH465" s="35"/>
      <c r="BUI465" s="35"/>
      <c r="BUJ465" s="35"/>
      <c r="BUK465" s="35"/>
      <c r="BUL465" s="35"/>
      <c r="BUM465" s="35"/>
      <c r="BUN465" s="35"/>
      <c r="BUO465" s="35"/>
      <c r="BUP465" s="35"/>
      <c r="BUQ465" s="35"/>
      <c r="BUR465" s="35"/>
      <c r="BUS465" s="35"/>
      <c r="BUT465" s="35"/>
      <c r="BUU465" s="35"/>
      <c r="BUV465" s="35"/>
      <c r="BUW465" s="35"/>
      <c r="BUX465" s="35"/>
      <c r="BUY465" s="35"/>
      <c r="BUZ465" s="35"/>
      <c r="BVA465" s="35"/>
      <c r="BVB465" s="35"/>
      <c r="BVC465" s="35"/>
      <c r="BVD465" s="35"/>
      <c r="BVE465" s="35"/>
      <c r="BVF465" s="35"/>
      <c r="BVG465" s="35"/>
      <c r="BVH465" s="35"/>
      <c r="BVI465" s="35"/>
      <c r="BVJ465" s="35"/>
      <c r="BVK465" s="35"/>
      <c r="BVL465" s="35"/>
      <c r="BVM465" s="35"/>
      <c r="BVN465" s="35"/>
      <c r="BVO465" s="35"/>
      <c r="BVP465" s="35"/>
      <c r="BVQ465" s="35"/>
      <c r="BVR465" s="35"/>
      <c r="BVS465" s="35"/>
      <c r="BVT465" s="35"/>
      <c r="BVU465" s="35"/>
      <c r="BVV465" s="35"/>
      <c r="BVW465" s="35"/>
      <c r="BVX465" s="35"/>
      <c r="BVY465" s="35"/>
      <c r="BVZ465" s="35"/>
      <c r="BWA465" s="35"/>
      <c r="BWB465" s="35"/>
      <c r="BWC465" s="35"/>
      <c r="BWD465" s="35"/>
      <c r="BWE465" s="35"/>
      <c r="BWF465" s="35"/>
      <c r="BWG465" s="35"/>
      <c r="BWH465" s="35"/>
      <c r="BWI465" s="35"/>
      <c r="BWJ465" s="35"/>
      <c r="BWK465" s="35"/>
      <c r="BWL465" s="35"/>
      <c r="BWM465" s="35"/>
      <c r="BWN465" s="35"/>
      <c r="BWO465" s="35"/>
      <c r="BWP465" s="35"/>
      <c r="BWQ465" s="35"/>
      <c r="BWR465" s="35"/>
      <c r="BWS465" s="35"/>
      <c r="BWT465" s="35"/>
      <c r="BWU465" s="35"/>
      <c r="BWV465" s="35"/>
      <c r="BWW465" s="35"/>
      <c r="BWX465" s="35"/>
      <c r="BWY465" s="35"/>
      <c r="BWZ465" s="35"/>
      <c r="BXA465" s="35"/>
      <c r="BXB465" s="35"/>
      <c r="BXC465" s="35"/>
      <c r="BXD465" s="35"/>
      <c r="BXE465" s="35"/>
      <c r="BXF465" s="35"/>
      <c r="BXG465" s="35"/>
      <c r="BXH465" s="35"/>
      <c r="BXI465" s="35"/>
      <c r="BXJ465" s="35"/>
      <c r="BXK465" s="35"/>
      <c r="BXL465" s="35"/>
      <c r="BXM465" s="35"/>
      <c r="BXN465" s="35"/>
      <c r="BXO465" s="35"/>
      <c r="BXP465" s="35"/>
      <c r="BXQ465" s="35"/>
      <c r="BXR465" s="35"/>
      <c r="BXS465" s="35"/>
      <c r="BXT465" s="35"/>
      <c r="BXU465" s="35"/>
      <c r="BXV465" s="35"/>
      <c r="BXW465" s="35"/>
      <c r="BXX465" s="35"/>
      <c r="BXY465" s="35"/>
      <c r="BXZ465" s="35"/>
      <c r="BYA465" s="35"/>
      <c r="BYB465" s="35"/>
      <c r="BYC465" s="35"/>
      <c r="BYD465" s="35"/>
      <c r="BYE465" s="35"/>
      <c r="BYF465" s="35"/>
      <c r="BYG465" s="35"/>
      <c r="BYH465" s="35"/>
      <c r="BYI465" s="35"/>
      <c r="BYJ465" s="35"/>
      <c r="BYK465" s="35"/>
      <c r="BYL465" s="35"/>
      <c r="BYM465" s="35"/>
      <c r="BYN465" s="35"/>
      <c r="BYO465" s="35"/>
      <c r="BYP465" s="35"/>
      <c r="BYQ465" s="35"/>
      <c r="BYR465" s="35"/>
      <c r="BYS465" s="35"/>
      <c r="BYT465" s="35"/>
      <c r="BYU465" s="35"/>
      <c r="BYV465" s="35"/>
      <c r="BYW465" s="35"/>
      <c r="BYX465" s="35"/>
      <c r="BYY465" s="35"/>
      <c r="BYZ465" s="35"/>
      <c r="BZA465" s="35"/>
      <c r="BZB465" s="35"/>
      <c r="BZC465" s="35"/>
      <c r="BZD465" s="35"/>
      <c r="BZE465" s="35"/>
      <c r="BZF465" s="35"/>
      <c r="BZG465" s="35"/>
      <c r="BZH465" s="35"/>
      <c r="BZI465" s="35"/>
      <c r="BZJ465" s="35"/>
      <c r="BZK465" s="35"/>
      <c r="BZL465" s="35"/>
      <c r="BZM465" s="35"/>
      <c r="BZN465" s="35"/>
      <c r="BZO465" s="35"/>
      <c r="BZP465" s="35"/>
      <c r="BZQ465" s="35"/>
      <c r="BZR465" s="35"/>
      <c r="BZS465" s="35"/>
      <c r="BZT465" s="35"/>
      <c r="BZU465" s="35"/>
      <c r="BZV465" s="35"/>
      <c r="BZW465" s="35"/>
      <c r="BZX465" s="35"/>
      <c r="BZY465" s="35"/>
      <c r="BZZ465" s="35"/>
      <c r="CAA465" s="35"/>
      <c r="CAB465" s="35"/>
      <c r="CAC465" s="35"/>
      <c r="CAD465" s="35"/>
      <c r="CAE465" s="35"/>
      <c r="CAF465" s="35"/>
      <c r="CAG465" s="35"/>
      <c r="CAH465" s="35"/>
      <c r="CAI465" s="35"/>
      <c r="CAJ465" s="35"/>
      <c r="CAK465" s="35"/>
      <c r="CAL465" s="35"/>
      <c r="CAM465" s="35"/>
      <c r="CAN465" s="35"/>
      <c r="CAO465" s="35"/>
      <c r="CAP465" s="35"/>
      <c r="CAQ465" s="35"/>
      <c r="CAR465" s="35"/>
      <c r="CAS465" s="35"/>
      <c r="CAT465" s="35"/>
      <c r="CAU465" s="35"/>
      <c r="CAV465" s="35"/>
      <c r="CAW465" s="35"/>
      <c r="CAX465" s="35"/>
      <c r="CAY465" s="35"/>
      <c r="CAZ465" s="35"/>
      <c r="CBA465" s="35"/>
      <c r="CBB465" s="35"/>
      <c r="CBC465" s="35"/>
      <c r="CBD465" s="35"/>
      <c r="CBE465" s="35"/>
      <c r="CBF465" s="35"/>
      <c r="CBG465" s="35"/>
      <c r="CBH465" s="35"/>
      <c r="CBI465" s="35"/>
      <c r="CBJ465" s="35"/>
      <c r="CBK465" s="35"/>
      <c r="CBL465" s="35"/>
      <c r="CBM465" s="35"/>
      <c r="CBN465" s="35"/>
      <c r="CBO465" s="35"/>
      <c r="CBP465" s="35"/>
      <c r="CBQ465" s="35"/>
      <c r="CBR465" s="35"/>
      <c r="CBS465" s="35"/>
      <c r="CBT465" s="35"/>
      <c r="CBU465" s="35"/>
      <c r="CBV465" s="35"/>
      <c r="CBW465" s="35"/>
      <c r="CBX465" s="35"/>
      <c r="CBY465" s="35"/>
      <c r="CBZ465" s="35"/>
      <c r="CCA465" s="35"/>
      <c r="CCB465" s="35"/>
      <c r="CCC465" s="35"/>
      <c r="CCD465" s="35"/>
      <c r="CCE465" s="35"/>
      <c r="CCF465" s="35"/>
      <c r="CCG465" s="35"/>
      <c r="CCH465" s="35"/>
      <c r="CCI465" s="35"/>
      <c r="CCJ465" s="35"/>
      <c r="CCK465" s="35"/>
      <c r="CCL465" s="35"/>
      <c r="CCM465" s="35"/>
      <c r="CCN465" s="35"/>
      <c r="CCO465" s="35"/>
      <c r="CCP465" s="35"/>
      <c r="CCQ465" s="35"/>
      <c r="CCR465" s="35"/>
      <c r="CCS465" s="35"/>
      <c r="CCT465" s="35"/>
      <c r="CCU465" s="35"/>
      <c r="CCV465" s="35"/>
      <c r="CCW465" s="35"/>
      <c r="CCX465" s="35"/>
      <c r="CCY465" s="35"/>
      <c r="CCZ465" s="35"/>
      <c r="CDA465" s="35"/>
      <c r="CDB465" s="35"/>
      <c r="CDC465" s="35"/>
      <c r="CDD465" s="35"/>
      <c r="CDE465" s="35"/>
      <c r="CDF465" s="35"/>
      <c r="CDG465" s="35"/>
      <c r="CDH465" s="35"/>
      <c r="CDI465" s="35"/>
      <c r="CDJ465" s="35"/>
      <c r="CDK465" s="35"/>
      <c r="CDL465" s="35"/>
      <c r="CDM465" s="35"/>
      <c r="CDN465" s="35"/>
      <c r="CDO465" s="35"/>
      <c r="CDP465" s="35"/>
      <c r="CDQ465" s="35"/>
      <c r="CDR465" s="35"/>
      <c r="CDS465" s="35"/>
      <c r="CDT465" s="35"/>
      <c r="CDU465" s="35"/>
      <c r="CDV465" s="35"/>
      <c r="CDW465" s="35"/>
      <c r="CDX465" s="35"/>
      <c r="CDY465" s="35"/>
      <c r="CDZ465" s="35"/>
      <c r="CEA465" s="35"/>
      <c r="CEB465" s="35"/>
      <c r="CEC465" s="35"/>
      <c r="CED465" s="35"/>
      <c r="CEE465" s="35"/>
      <c r="CEF465" s="35"/>
      <c r="CEG465" s="35"/>
      <c r="CEH465" s="35"/>
      <c r="CEI465" s="35"/>
      <c r="CEJ465" s="35"/>
      <c r="CEK465" s="35"/>
      <c r="CEL465" s="35"/>
      <c r="CEM465" s="35"/>
      <c r="CEN465" s="35"/>
      <c r="CEO465" s="35"/>
      <c r="CEP465" s="35"/>
      <c r="CEQ465" s="35"/>
      <c r="CER465" s="35"/>
      <c r="CES465" s="35"/>
      <c r="CET465" s="35"/>
      <c r="CEU465" s="35"/>
      <c r="CEV465" s="35"/>
      <c r="CEW465" s="35"/>
      <c r="CEX465" s="35"/>
      <c r="CEY465" s="35"/>
      <c r="CEZ465" s="35"/>
      <c r="CFA465" s="35"/>
      <c r="CFB465" s="35"/>
      <c r="CFC465" s="35"/>
      <c r="CFD465" s="35"/>
      <c r="CFE465" s="35"/>
      <c r="CFF465" s="35"/>
      <c r="CFG465" s="35"/>
      <c r="CFH465" s="35"/>
      <c r="CFI465" s="35"/>
      <c r="CFJ465" s="35"/>
      <c r="CFK465" s="35"/>
      <c r="CFL465" s="35"/>
      <c r="CFM465" s="35"/>
      <c r="CFN465" s="35"/>
      <c r="CFO465" s="35"/>
      <c r="CFP465" s="35"/>
      <c r="CFQ465" s="35"/>
      <c r="CFR465" s="35"/>
      <c r="CFS465" s="35"/>
      <c r="CFT465" s="35"/>
      <c r="CFU465" s="35"/>
      <c r="CFV465" s="35"/>
      <c r="CFW465" s="35"/>
      <c r="CFX465" s="35"/>
      <c r="CFY465" s="35"/>
      <c r="CFZ465" s="35"/>
      <c r="CGA465" s="35"/>
      <c r="CGB465" s="35"/>
      <c r="CGC465" s="35"/>
      <c r="CGD465" s="35"/>
      <c r="CGE465" s="35"/>
      <c r="CGF465" s="35"/>
      <c r="CGG465" s="35"/>
      <c r="CGH465" s="35"/>
      <c r="CGI465" s="35"/>
      <c r="CGJ465" s="35"/>
      <c r="CGK465" s="35"/>
      <c r="CGL465" s="35"/>
      <c r="CGM465" s="35"/>
      <c r="CGN465" s="35"/>
      <c r="CGO465" s="35"/>
      <c r="CGP465" s="35"/>
      <c r="CGQ465" s="35"/>
      <c r="CGR465" s="35"/>
      <c r="CGS465" s="35"/>
      <c r="CGT465" s="35"/>
      <c r="CGU465" s="35"/>
      <c r="CGV465" s="35"/>
      <c r="CGW465" s="35"/>
      <c r="CGX465" s="35"/>
      <c r="CGY465" s="35"/>
      <c r="CGZ465" s="35"/>
      <c r="CHA465" s="35"/>
      <c r="CHB465" s="35"/>
      <c r="CHC465" s="35"/>
      <c r="CHD465" s="35"/>
      <c r="CHE465" s="35"/>
      <c r="CHF465" s="35"/>
      <c r="CHG465" s="35"/>
      <c r="CHH465" s="35"/>
      <c r="CHI465" s="35"/>
      <c r="CHJ465" s="35"/>
      <c r="CHK465" s="35"/>
      <c r="CHL465" s="35"/>
      <c r="CHM465" s="35"/>
      <c r="CHN465" s="35"/>
      <c r="CHO465" s="35"/>
      <c r="CHP465" s="35"/>
      <c r="CHQ465" s="35"/>
      <c r="CHR465" s="35"/>
      <c r="CHS465" s="35"/>
      <c r="CHT465" s="35"/>
      <c r="CHU465" s="35"/>
      <c r="CHV465" s="35"/>
      <c r="CHW465" s="35"/>
      <c r="CHX465" s="35"/>
      <c r="CHY465" s="35"/>
      <c r="CHZ465" s="35"/>
      <c r="CIA465" s="35"/>
      <c r="CIB465" s="35"/>
      <c r="CIC465" s="35"/>
      <c r="CID465" s="35"/>
      <c r="CIE465" s="35"/>
      <c r="CIF465" s="35"/>
      <c r="CIG465" s="35"/>
      <c r="CIH465" s="35"/>
      <c r="CII465" s="35"/>
      <c r="CIJ465" s="35"/>
      <c r="CIK465" s="35"/>
      <c r="CIL465" s="35"/>
      <c r="CIM465" s="35"/>
      <c r="CIN465" s="35"/>
      <c r="CIO465" s="35"/>
      <c r="CIP465" s="35"/>
      <c r="CIQ465" s="35"/>
      <c r="CIR465" s="35"/>
      <c r="CIS465" s="35"/>
      <c r="CIT465" s="35"/>
      <c r="CIU465" s="35"/>
      <c r="CIV465" s="35"/>
      <c r="CIW465" s="35"/>
      <c r="CIX465" s="35"/>
      <c r="CIY465" s="35"/>
      <c r="CIZ465" s="35"/>
      <c r="CJA465" s="35"/>
      <c r="CJB465" s="35"/>
      <c r="CJC465" s="35"/>
      <c r="CJD465" s="35"/>
      <c r="CJE465" s="35"/>
      <c r="CJF465" s="35"/>
      <c r="CJG465" s="35"/>
      <c r="CJH465" s="35"/>
      <c r="CJI465" s="35"/>
      <c r="CJJ465" s="35"/>
      <c r="CJK465" s="35"/>
      <c r="CJL465" s="35"/>
      <c r="CJM465" s="35"/>
      <c r="CJN465" s="35"/>
      <c r="CJO465" s="35"/>
      <c r="CJP465" s="35"/>
      <c r="CJQ465" s="35"/>
      <c r="CJR465" s="35"/>
      <c r="CJS465" s="35"/>
      <c r="CJT465" s="35"/>
      <c r="CJU465" s="35"/>
      <c r="CJV465" s="35"/>
      <c r="CJW465" s="35"/>
      <c r="CJX465" s="35"/>
      <c r="CJY465" s="35"/>
      <c r="CJZ465" s="35"/>
      <c r="CKA465" s="35"/>
      <c r="CKB465" s="35"/>
      <c r="CKC465" s="35"/>
      <c r="CKD465" s="35"/>
      <c r="CKE465" s="35"/>
      <c r="CKF465" s="35"/>
      <c r="CKG465" s="35"/>
      <c r="CKH465" s="35"/>
      <c r="CKI465" s="35"/>
      <c r="CKJ465" s="35"/>
      <c r="CKK465" s="35"/>
      <c r="CKL465" s="35"/>
      <c r="CKM465" s="35"/>
      <c r="CKN465" s="35"/>
      <c r="CKO465" s="35"/>
      <c r="CKP465" s="35"/>
      <c r="CKQ465" s="35"/>
      <c r="CKR465" s="35"/>
      <c r="CKS465" s="35"/>
      <c r="CKT465" s="35"/>
      <c r="CKU465" s="35"/>
      <c r="CKV465" s="35"/>
      <c r="CKW465" s="35"/>
      <c r="CKX465" s="35"/>
      <c r="CKY465" s="35"/>
      <c r="CKZ465" s="35"/>
      <c r="CLA465" s="35"/>
      <c r="CLB465" s="35"/>
      <c r="CLC465" s="35"/>
      <c r="CLD465" s="35"/>
      <c r="CLE465" s="35"/>
      <c r="CLF465" s="35"/>
      <c r="CLG465" s="35"/>
      <c r="CLH465" s="35"/>
      <c r="CLI465" s="35"/>
      <c r="CLJ465" s="35"/>
      <c r="CLK465" s="35"/>
      <c r="CLL465" s="35"/>
      <c r="CLM465" s="35"/>
      <c r="CLN465" s="35"/>
      <c r="CLO465" s="35"/>
      <c r="CLP465" s="35"/>
      <c r="CLQ465" s="35"/>
      <c r="CLR465" s="35"/>
      <c r="CLS465" s="35"/>
      <c r="CLT465" s="35"/>
      <c r="CLU465" s="35"/>
      <c r="CLV465" s="35"/>
      <c r="CLW465" s="35"/>
      <c r="CLX465" s="35"/>
      <c r="CLY465" s="35"/>
      <c r="CLZ465" s="35"/>
      <c r="CMA465" s="35"/>
      <c r="CMB465" s="35"/>
      <c r="CMC465" s="35"/>
      <c r="CMD465" s="35"/>
      <c r="CME465" s="35"/>
      <c r="CMF465" s="35"/>
      <c r="CMG465" s="35"/>
      <c r="CMH465" s="35"/>
      <c r="CMI465" s="35"/>
      <c r="CMJ465" s="35"/>
      <c r="CMK465" s="35"/>
      <c r="CML465" s="35"/>
      <c r="CMM465" s="35"/>
      <c r="CMN465" s="35"/>
      <c r="CMO465" s="35"/>
      <c r="CMP465" s="35"/>
      <c r="CMQ465" s="35"/>
      <c r="CMR465" s="35"/>
      <c r="CMS465" s="35"/>
      <c r="CMT465" s="35"/>
      <c r="CMU465" s="35"/>
      <c r="CMV465" s="35"/>
      <c r="CMW465" s="35"/>
      <c r="CMX465" s="35"/>
      <c r="CMY465" s="35"/>
      <c r="CMZ465" s="35"/>
      <c r="CNA465" s="35"/>
      <c r="CNB465" s="35"/>
      <c r="CNC465" s="35"/>
      <c r="CND465" s="35"/>
      <c r="CNE465" s="35"/>
      <c r="CNF465" s="35"/>
      <c r="CNG465" s="35"/>
      <c r="CNH465" s="35"/>
      <c r="CNI465" s="35"/>
      <c r="CNJ465" s="35"/>
      <c r="CNK465" s="35"/>
      <c r="CNL465" s="35"/>
      <c r="CNM465" s="35"/>
      <c r="CNN465" s="35"/>
      <c r="CNO465" s="35"/>
      <c r="CNP465" s="35"/>
      <c r="CNQ465" s="35"/>
      <c r="CNR465" s="35"/>
      <c r="CNS465" s="35"/>
      <c r="CNT465" s="35"/>
      <c r="CNU465" s="35"/>
      <c r="CNV465" s="35"/>
      <c r="CNW465" s="35"/>
      <c r="CNX465" s="35"/>
      <c r="CNY465" s="35"/>
      <c r="CNZ465" s="35"/>
      <c r="COA465" s="35"/>
      <c r="COB465" s="35"/>
      <c r="COC465" s="35"/>
      <c r="COD465" s="35"/>
      <c r="COE465" s="35"/>
      <c r="COF465" s="35"/>
      <c r="COG465" s="35"/>
      <c r="COH465" s="35"/>
      <c r="COI465" s="35"/>
      <c r="COJ465" s="35"/>
      <c r="COK465" s="35"/>
      <c r="COL465" s="35"/>
      <c r="COM465" s="35"/>
      <c r="CON465" s="35"/>
      <c r="COO465" s="35"/>
      <c r="COP465" s="35"/>
      <c r="COQ465" s="35"/>
      <c r="COR465" s="35"/>
      <c r="COS465" s="35"/>
      <c r="COT465" s="35"/>
      <c r="COU465" s="35"/>
      <c r="COV465" s="35"/>
      <c r="COW465" s="35"/>
      <c r="COX465" s="35"/>
      <c r="COY465" s="35"/>
      <c r="COZ465" s="35"/>
      <c r="CPA465" s="35"/>
      <c r="CPB465" s="35"/>
      <c r="CPC465" s="35"/>
      <c r="CPD465" s="35"/>
      <c r="CPE465" s="35"/>
      <c r="CPF465" s="35"/>
      <c r="CPG465" s="35"/>
      <c r="CPH465" s="35"/>
      <c r="CPI465" s="35"/>
      <c r="CPJ465" s="35"/>
      <c r="CPK465" s="35"/>
      <c r="CPL465" s="35"/>
      <c r="CPM465" s="35"/>
      <c r="CPN465" s="35"/>
      <c r="CPO465" s="35"/>
      <c r="CPP465" s="35"/>
      <c r="CPQ465" s="35"/>
      <c r="CPR465" s="35"/>
      <c r="CPS465" s="35"/>
      <c r="CPT465" s="35"/>
      <c r="CPU465" s="35"/>
      <c r="CPV465" s="35"/>
      <c r="CPW465" s="35"/>
      <c r="CPX465" s="35"/>
      <c r="CPY465" s="35"/>
      <c r="CPZ465" s="35"/>
      <c r="CQA465" s="35"/>
      <c r="CQB465" s="35"/>
      <c r="CQC465" s="35"/>
      <c r="CQD465" s="35"/>
      <c r="CQE465" s="35"/>
      <c r="CQF465" s="35"/>
      <c r="CQG465" s="35"/>
      <c r="CQH465" s="35"/>
      <c r="CQI465" s="35"/>
      <c r="CQJ465" s="35"/>
      <c r="CQK465" s="35"/>
      <c r="CQL465" s="35"/>
      <c r="CQM465" s="35"/>
      <c r="CQN465" s="35"/>
      <c r="CQO465" s="35"/>
      <c r="CQP465" s="35"/>
      <c r="CQQ465" s="35"/>
      <c r="CQR465" s="35"/>
      <c r="CQS465" s="35"/>
      <c r="CQT465" s="35"/>
      <c r="CQU465" s="35"/>
      <c r="CQV465" s="35"/>
      <c r="CQW465" s="35"/>
      <c r="CQX465" s="35"/>
      <c r="CQY465" s="35"/>
      <c r="CQZ465" s="35"/>
      <c r="CRA465" s="35"/>
      <c r="CRB465" s="35"/>
      <c r="CRC465" s="35"/>
      <c r="CRD465" s="35"/>
      <c r="CRE465" s="35"/>
      <c r="CRF465" s="35"/>
      <c r="CRG465" s="35"/>
      <c r="CRH465" s="35"/>
      <c r="CRI465" s="35"/>
      <c r="CRJ465" s="35"/>
      <c r="CRK465" s="35"/>
      <c r="CRL465" s="35"/>
      <c r="CRM465" s="35"/>
      <c r="CRN465" s="35"/>
      <c r="CRO465" s="35"/>
      <c r="CRP465" s="35"/>
      <c r="CRQ465" s="35"/>
      <c r="CRR465" s="35"/>
      <c r="CRS465" s="35"/>
      <c r="CRT465" s="35"/>
      <c r="CRU465" s="35"/>
      <c r="CRV465" s="35"/>
      <c r="CRW465" s="35"/>
      <c r="CRX465" s="35"/>
      <c r="CRY465" s="35"/>
      <c r="CRZ465" s="35"/>
      <c r="CSA465" s="35"/>
      <c r="CSB465" s="35"/>
      <c r="CSC465" s="35"/>
      <c r="CSD465" s="35"/>
      <c r="CSE465" s="35"/>
      <c r="CSF465" s="35"/>
      <c r="CSG465" s="35"/>
      <c r="CSH465" s="35"/>
      <c r="CSI465" s="35"/>
      <c r="CSJ465" s="35"/>
      <c r="CSK465" s="35"/>
      <c r="CSL465" s="35"/>
      <c r="CSM465" s="35"/>
      <c r="CSN465" s="35"/>
      <c r="CSO465" s="35"/>
      <c r="CSP465" s="35"/>
      <c r="CSQ465" s="35"/>
      <c r="CSR465" s="35"/>
      <c r="CSS465" s="35"/>
      <c r="CST465" s="35"/>
      <c r="CSU465" s="35"/>
      <c r="CSV465" s="35"/>
      <c r="CSW465" s="35"/>
      <c r="CSX465" s="35"/>
      <c r="CSY465" s="35"/>
      <c r="CSZ465" s="35"/>
      <c r="CTA465" s="35"/>
      <c r="CTB465" s="35"/>
      <c r="CTC465" s="35"/>
      <c r="CTD465" s="35"/>
      <c r="CTE465" s="35"/>
      <c r="CTF465" s="35"/>
      <c r="CTG465" s="35"/>
      <c r="CTH465" s="35"/>
      <c r="CTI465" s="35"/>
      <c r="CTJ465" s="35"/>
      <c r="CTK465" s="35"/>
      <c r="CTL465" s="35"/>
      <c r="CTM465" s="35"/>
      <c r="CTN465" s="35"/>
      <c r="CTO465" s="35"/>
      <c r="CTP465" s="35"/>
      <c r="CTQ465" s="35"/>
      <c r="CTR465" s="35"/>
      <c r="CTS465" s="35"/>
      <c r="CTT465" s="35"/>
      <c r="CTU465" s="35"/>
      <c r="CTV465" s="35"/>
      <c r="CTW465" s="35"/>
      <c r="CTX465" s="35"/>
      <c r="CTY465" s="35"/>
      <c r="CTZ465" s="35"/>
      <c r="CUA465" s="35"/>
      <c r="CUB465" s="35"/>
      <c r="CUC465" s="35"/>
      <c r="CUD465" s="35"/>
      <c r="CUE465" s="35"/>
      <c r="CUF465" s="35"/>
      <c r="CUG465" s="35"/>
      <c r="CUH465" s="35"/>
      <c r="CUI465" s="35"/>
      <c r="CUJ465" s="35"/>
      <c r="CUK465" s="35"/>
      <c r="CUL465" s="35"/>
      <c r="CUM465" s="35"/>
      <c r="CUN465" s="35"/>
      <c r="CUO465" s="35"/>
      <c r="CUP465" s="35"/>
      <c r="CUQ465" s="35"/>
      <c r="CUR465" s="35"/>
      <c r="CUS465" s="35"/>
      <c r="CUT465" s="35"/>
      <c r="CUU465" s="35"/>
      <c r="CUV465" s="35"/>
      <c r="CUW465" s="35"/>
      <c r="CUX465" s="35"/>
      <c r="CUY465" s="35"/>
      <c r="CUZ465" s="35"/>
      <c r="CVA465" s="35"/>
      <c r="CVB465" s="35"/>
      <c r="CVC465" s="35"/>
      <c r="CVD465" s="35"/>
      <c r="CVE465" s="35"/>
      <c r="CVF465" s="35"/>
      <c r="CVG465" s="35"/>
      <c r="CVH465" s="35"/>
      <c r="CVI465" s="35"/>
      <c r="CVJ465" s="35"/>
      <c r="CVK465" s="35"/>
      <c r="CVL465" s="35"/>
      <c r="CVM465" s="35"/>
      <c r="CVN465" s="35"/>
      <c r="CVO465" s="35"/>
      <c r="CVP465" s="35"/>
      <c r="CVQ465" s="35"/>
      <c r="CVR465" s="35"/>
      <c r="CVS465" s="35"/>
      <c r="CVT465" s="35"/>
      <c r="CVU465" s="35"/>
      <c r="CVV465" s="35"/>
      <c r="CVW465" s="35"/>
      <c r="CVX465" s="35"/>
      <c r="CVY465" s="35"/>
      <c r="CVZ465" s="35"/>
      <c r="CWA465" s="35"/>
      <c r="CWB465" s="35"/>
      <c r="CWC465" s="35"/>
      <c r="CWD465" s="35"/>
      <c r="CWE465" s="35"/>
      <c r="CWF465" s="35"/>
      <c r="CWG465" s="35"/>
      <c r="CWH465" s="35"/>
      <c r="CWI465" s="35"/>
      <c r="CWJ465" s="35"/>
      <c r="CWK465" s="35"/>
      <c r="CWL465" s="35"/>
      <c r="CWM465" s="35"/>
      <c r="CWN465" s="35"/>
      <c r="CWO465" s="35"/>
      <c r="CWP465" s="35"/>
      <c r="CWQ465" s="35"/>
      <c r="CWR465" s="35"/>
      <c r="CWS465" s="35"/>
      <c r="CWT465" s="35"/>
      <c r="CWU465" s="35"/>
      <c r="CWV465" s="35"/>
      <c r="CWW465" s="35"/>
      <c r="CWX465" s="35"/>
      <c r="CWY465" s="35"/>
      <c r="CWZ465" s="35"/>
      <c r="CXA465" s="35"/>
      <c r="CXB465" s="35"/>
      <c r="CXC465" s="35"/>
      <c r="CXD465" s="35"/>
      <c r="CXE465" s="35"/>
      <c r="CXF465" s="35"/>
      <c r="CXG465" s="35"/>
      <c r="CXH465" s="35"/>
      <c r="CXI465" s="35"/>
      <c r="CXJ465" s="35"/>
      <c r="CXK465" s="35"/>
      <c r="CXL465" s="35"/>
      <c r="CXM465" s="35"/>
      <c r="CXN465" s="35"/>
      <c r="CXO465" s="35"/>
      <c r="CXP465" s="35"/>
      <c r="CXQ465" s="35"/>
      <c r="CXR465" s="35"/>
      <c r="CXS465" s="35"/>
      <c r="CXT465" s="35"/>
      <c r="CXU465" s="35"/>
      <c r="CXV465" s="35"/>
      <c r="CXW465" s="35"/>
      <c r="CXX465" s="35"/>
      <c r="CXY465" s="35"/>
      <c r="CXZ465" s="35"/>
      <c r="CYA465" s="35"/>
      <c r="CYB465" s="35"/>
      <c r="CYC465" s="35"/>
      <c r="CYD465" s="35"/>
      <c r="CYE465" s="35"/>
      <c r="CYF465" s="35"/>
      <c r="CYG465" s="35"/>
      <c r="CYH465" s="35"/>
      <c r="CYI465" s="35"/>
      <c r="CYJ465" s="35"/>
      <c r="CYK465" s="35"/>
      <c r="CYL465" s="35"/>
      <c r="CYM465" s="35"/>
      <c r="CYN465" s="35"/>
      <c r="CYO465" s="35"/>
      <c r="CYP465" s="35"/>
      <c r="CYQ465" s="35"/>
      <c r="CYR465" s="35"/>
      <c r="CYS465" s="35"/>
      <c r="CYT465" s="35"/>
      <c r="CYU465" s="35"/>
      <c r="CYV465" s="35"/>
      <c r="CYW465" s="35"/>
      <c r="CYX465" s="35"/>
      <c r="CYY465" s="35"/>
      <c r="CYZ465" s="35"/>
      <c r="CZA465" s="35"/>
      <c r="CZB465" s="35"/>
      <c r="CZC465" s="35"/>
      <c r="CZD465" s="35"/>
      <c r="CZE465" s="35"/>
      <c r="CZF465" s="35"/>
      <c r="CZG465" s="35"/>
      <c r="CZH465" s="35"/>
      <c r="CZI465" s="35"/>
      <c r="CZJ465" s="35"/>
      <c r="CZK465" s="35"/>
      <c r="CZL465" s="35"/>
      <c r="CZM465" s="35"/>
      <c r="CZN465" s="35"/>
      <c r="CZO465" s="35"/>
      <c r="CZP465" s="35"/>
      <c r="CZQ465" s="35"/>
      <c r="CZR465" s="35"/>
      <c r="CZS465" s="35"/>
      <c r="CZT465" s="35"/>
      <c r="CZU465" s="35"/>
      <c r="CZV465" s="35"/>
      <c r="CZW465" s="35"/>
      <c r="CZX465" s="35"/>
      <c r="CZY465" s="35"/>
      <c r="CZZ465" s="35"/>
      <c r="DAA465" s="35"/>
      <c r="DAB465" s="35"/>
      <c r="DAC465" s="35"/>
      <c r="DAD465" s="35"/>
      <c r="DAE465" s="35"/>
      <c r="DAF465" s="35"/>
      <c r="DAG465" s="35"/>
      <c r="DAH465" s="35"/>
      <c r="DAI465" s="35"/>
      <c r="DAJ465" s="35"/>
      <c r="DAK465" s="35"/>
      <c r="DAL465" s="35"/>
      <c r="DAM465" s="35"/>
      <c r="DAN465" s="35"/>
      <c r="DAO465" s="35"/>
      <c r="DAP465" s="35"/>
      <c r="DAQ465" s="35"/>
      <c r="DAR465" s="35"/>
      <c r="DAS465" s="35"/>
      <c r="DAT465" s="35"/>
      <c r="DAU465" s="35"/>
      <c r="DAV465" s="35"/>
      <c r="DAW465" s="35"/>
      <c r="DAX465" s="35"/>
      <c r="DAY465" s="35"/>
      <c r="DAZ465" s="35"/>
      <c r="DBA465" s="35"/>
      <c r="DBB465" s="35"/>
      <c r="DBC465" s="35"/>
      <c r="DBD465" s="35"/>
      <c r="DBE465" s="35"/>
      <c r="DBF465" s="35"/>
      <c r="DBG465" s="35"/>
      <c r="DBH465" s="35"/>
      <c r="DBI465" s="35"/>
      <c r="DBJ465" s="35"/>
      <c r="DBK465" s="35"/>
      <c r="DBL465" s="35"/>
      <c r="DBM465" s="35"/>
      <c r="DBN465" s="35"/>
      <c r="DBO465" s="35"/>
      <c r="DBP465" s="35"/>
      <c r="DBQ465" s="35"/>
      <c r="DBR465" s="35"/>
      <c r="DBS465" s="35"/>
      <c r="DBT465" s="35"/>
      <c r="DBU465" s="35"/>
      <c r="DBV465" s="35"/>
      <c r="DBW465" s="35"/>
      <c r="DBX465" s="35"/>
      <c r="DBY465" s="35"/>
      <c r="DBZ465" s="35"/>
      <c r="DCA465" s="35"/>
      <c r="DCB465" s="35"/>
      <c r="DCC465" s="35"/>
      <c r="DCD465" s="35"/>
      <c r="DCE465" s="35"/>
      <c r="DCF465" s="35"/>
      <c r="DCG465" s="35"/>
      <c r="DCH465" s="35"/>
      <c r="DCI465" s="35"/>
      <c r="DCJ465" s="35"/>
      <c r="DCK465" s="35"/>
      <c r="DCL465" s="35"/>
      <c r="DCM465" s="35"/>
      <c r="DCN465" s="35"/>
      <c r="DCO465" s="35"/>
      <c r="DCP465" s="35"/>
      <c r="DCQ465" s="35"/>
      <c r="DCR465" s="35"/>
      <c r="DCS465" s="35"/>
      <c r="DCT465" s="35"/>
      <c r="DCU465" s="35"/>
      <c r="DCV465" s="35"/>
      <c r="DCW465" s="35"/>
      <c r="DCX465" s="35"/>
      <c r="DCY465" s="35"/>
      <c r="DCZ465" s="35"/>
      <c r="DDA465" s="35"/>
      <c r="DDB465" s="35"/>
      <c r="DDC465" s="35"/>
      <c r="DDD465" s="35"/>
      <c r="DDE465" s="35"/>
      <c r="DDF465" s="35"/>
      <c r="DDG465" s="35"/>
      <c r="DDH465" s="35"/>
      <c r="DDI465" s="35"/>
      <c r="DDJ465" s="35"/>
      <c r="DDK465" s="35"/>
      <c r="DDL465" s="35"/>
      <c r="DDM465" s="35"/>
      <c r="DDN465" s="35"/>
      <c r="DDO465" s="35"/>
      <c r="DDP465" s="35"/>
      <c r="DDQ465" s="35"/>
      <c r="DDR465" s="35"/>
      <c r="DDS465" s="35"/>
      <c r="DDT465" s="35"/>
      <c r="DDU465" s="35"/>
      <c r="DDV465" s="35"/>
      <c r="DDW465" s="35"/>
      <c r="DDX465" s="35"/>
      <c r="DDY465" s="35"/>
      <c r="DDZ465" s="35"/>
      <c r="DEA465" s="35"/>
      <c r="DEB465" s="35"/>
      <c r="DEC465" s="35"/>
      <c r="DED465" s="35"/>
      <c r="DEE465" s="35"/>
      <c r="DEF465" s="35"/>
      <c r="DEG465" s="35"/>
      <c r="DEH465" s="35"/>
      <c r="DEI465" s="35"/>
      <c r="DEJ465" s="35"/>
      <c r="DEK465" s="35"/>
      <c r="DEL465" s="35"/>
      <c r="DEM465" s="35"/>
      <c r="DEN465" s="35"/>
      <c r="DEO465" s="35"/>
      <c r="DEP465" s="35"/>
      <c r="DEQ465" s="35"/>
      <c r="DER465" s="35"/>
      <c r="DES465" s="35"/>
      <c r="DET465" s="35"/>
      <c r="DEU465" s="35"/>
      <c r="DEV465" s="35"/>
      <c r="DEW465" s="35"/>
      <c r="DEX465" s="35"/>
      <c r="DEY465" s="35"/>
      <c r="DEZ465" s="35"/>
      <c r="DFA465" s="35"/>
      <c r="DFB465" s="35"/>
      <c r="DFC465" s="35"/>
      <c r="DFD465" s="35"/>
      <c r="DFE465" s="35"/>
      <c r="DFF465" s="35"/>
      <c r="DFG465" s="35"/>
      <c r="DFH465" s="35"/>
      <c r="DFI465" s="35"/>
      <c r="DFJ465" s="35"/>
      <c r="DFK465" s="35"/>
      <c r="DFL465" s="35"/>
      <c r="DFM465" s="35"/>
      <c r="DFN465" s="35"/>
      <c r="DFO465" s="35"/>
      <c r="DFP465" s="35"/>
      <c r="DFQ465" s="35"/>
      <c r="DFR465" s="35"/>
      <c r="DFS465" s="35"/>
      <c r="DFT465" s="35"/>
      <c r="DFU465" s="35"/>
      <c r="DFV465" s="35"/>
      <c r="DFW465" s="35"/>
      <c r="DFX465" s="35"/>
      <c r="DFY465" s="35"/>
      <c r="DFZ465" s="35"/>
      <c r="DGA465" s="35"/>
      <c r="DGB465" s="35"/>
      <c r="DGC465" s="35"/>
      <c r="DGD465" s="35"/>
      <c r="DGE465" s="35"/>
      <c r="DGF465" s="35"/>
      <c r="DGG465" s="35"/>
      <c r="DGH465" s="35"/>
      <c r="DGI465" s="35"/>
      <c r="DGJ465" s="35"/>
      <c r="DGK465" s="35"/>
      <c r="DGL465" s="35"/>
      <c r="DGM465" s="35"/>
      <c r="DGN465" s="35"/>
      <c r="DGO465" s="35"/>
      <c r="DGP465" s="35"/>
      <c r="DGQ465" s="35"/>
      <c r="DGR465" s="35"/>
      <c r="DGS465" s="35"/>
      <c r="DGT465" s="35"/>
      <c r="DGU465" s="35"/>
      <c r="DGV465" s="35"/>
      <c r="DGW465" s="35"/>
      <c r="DGX465" s="35"/>
      <c r="DGY465" s="35"/>
      <c r="DGZ465" s="35"/>
      <c r="DHA465" s="35"/>
      <c r="DHB465" s="35"/>
      <c r="DHC465" s="35"/>
      <c r="DHD465" s="35"/>
      <c r="DHE465" s="35"/>
      <c r="DHF465" s="35"/>
      <c r="DHG465" s="35"/>
      <c r="DHH465" s="35"/>
      <c r="DHI465" s="35"/>
      <c r="DHJ465" s="35"/>
      <c r="DHK465" s="35"/>
      <c r="DHL465" s="35"/>
      <c r="DHM465" s="35"/>
      <c r="DHN465" s="35"/>
      <c r="DHO465" s="35"/>
      <c r="DHP465" s="35"/>
      <c r="DHQ465" s="35"/>
      <c r="DHR465" s="35"/>
      <c r="DHS465" s="35"/>
      <c r="DHT465" s="35"/>
      <c r="DHU465" s="35"/>
      <c r="DHV465" s="35"/>
      <c r="DHW465" s="35"/>
      <c r="DHX465" s="35"/>
      <c r="DHY465" s="35"/>
      <c r="DHZ465" s="35"/>
      <c r="DIA465" s="35"/>
      <c r="DIB465" s="35"/>
      <c r="DIC465" s="35"/>
      <c r="DID465" s="35"/>
      <c r="DIE465" s="35"/>
      <c r="DIF465" s="35"/>
      <c r="DIG465" s="35"/>
      <c r="DIH465" s="35"/>
      <c r="DII465" s="35"/>
      <c r="DIJ465" s="35"/>
      <c r="DIK465" s="35"/>
      <c r="DIL465" s="35"/>
      <c r="DIM465" s="35"/>
      <c r="DIN465" s="35"/>
      <c r="DIO465" s="35"/>
      <c r="DIP465" s="35"/>
      <c r="DIQ465" s="35"/>
      <c r="DIR465" s="35"/>
      <c r="DIS465" s="35"/>
      <c r="DIT465" s="35"/>
      <c r="DIU465" s="35"/>
      <c r="DIV465" s="35"/>
      <c r="DIW465" s="35"/>
      <c r="DIX465" s="35"/>
      <c r="DIY465" s="35"/>
      <c r="DIZ465" s="35"/>
      <c r="DJA465" s="35"/>
      <c r="DJB465" s="35"/>
      <c r="DJC465" s="35"/>
      <c r="DJD465" s="35"/>
      <c r="DJE465" s="35"/>
      <c r="DJF465" s="35"/>
      <c r="DJG465" s="35"/>
      <c r="DJH465" s="35"/>
      <c r="DJI465" s="35"/>
      <c r="DJJ465" s="35"/>
      <c r="DJK465" s="35"/>
      <c r="DJL465" s="35"/>
      <c r="DJM465" s="35"/>
      <c r="DJN465" s="35"/>
      <c r="DJO465" s="35"/>
      <c r="DJP465" s="35"/>
      <c r="DJQ465" s="35"/>
      <c r="DJR465" s="35"/>
      <c r="DJS465" s="35"/>
      <c r="DJT465" s="35"/>
      <c r="DJU465" s="35"/>
      <c r="DJV465" s="35"/>
      <c r="DJW465" s="35"/>
      <c r="DJX465" s="35"/>
      <c r="DJY465" s="35"/>
      <c r="DJZ465" s="35"/>
      <c r="DKA465" s="35"/>
      <c r="DKB465" s="35"/>
      <c r="DKC465" s="35"/>
      <c r="DKD465" s="35"/>
      <c r="DKE465" s="35"/>
      <c r="DKF465" s="35"/>
      <c r="DKG465" s="35"/>
      <c r="DKH465" s="35"/>
      <c r="DKI465" s="35"/>
      <c r="DKJ465" s="35"/>
      <c r="DKK465" s="35"/>
      <c r="DKL465" s="35"/>
      <c r="DKM465" s="35"/>
      <c r="DKN465" s="35"/>
      <c r="DKO465" s="35"/>
      <c r="DKP465" s="35"/>
      <c r="DKQ465" s="35"/>
      <c r="DKR465" s="35"/>
      <c r="DKS465" s="35"/>
      <c r="DKT465" s="35"/>
      <c r="DKU465" s="35"/>
      <c r="DKV465" s="35"/>
      <c r="DKW465" s="35"/>
      <c r="DKX465" s="35"/>
      <c r="DKY465" s="35"/>
      <c r="DKZ465" s="35"/>
      <c r="DLA465" s="35"/>
      <c r="DLB465" s="35"/>
      <c r="DLC465" s="35"/>
      <c r="DLD465" s="35"/>
      <c r="DLE465" s="35"/>
      <c r="DLF465" s="35"/>
      <c r="DLG465" s="35"/>
      <c r="DLH465" s="35"/>
      <c r="DLI465" s="35"/>
      <c r="DLJ465" s="35"/>
      <c r="DLK465" s="35"/>
      <c r="DLL465" s="35"/>
      <c r="DLM465" s="35"/>
      <c r="DLN465" s="35"/>
      <c r="DLO465" s="35"/>
      <c r="DLP465" s="35"/>
      <c r="DLQ465" s="35"/>
      <c r="DLR465" s="35"/>
      <c r="DLS465" s="35"/>
      <c r="DLT465" s="35"/>
      <c r="DLU465" s="35"/>
      <c r="DLV465" s="35"/>
      <c r="DLW465" s="35"/>
      <c r="DLX465" s="35"/>
      <c r="DLY465" s="35"/>
      <c r="DLZ465" s="35"/>
      <c r="DMA465" s="35"/>
      <c r="DMB465" s="35"/>
      <c r="DMC465" s="35"/>
      <c r="DMD465" s="35"/>
      <c r="DME465" s="35"/>
      <c r="DMF465" s="35"/>
      <c r="DMG465" s="35"/>
      <c r="DMH465" s="35"/>
      <c r="DMI465" s="35"/>
      <c r="DMJ465" s="35"/>
      <c r="DMK465" s="35"/>
      <c r="DML465" s="35"/>
      <c r="DMM465" s="35"/>
      <c r="DMN465" s="35"/>
      <c r="DMO465" s="35"/>
      <c r="DMP465" s="35"/>
      <c r="DMQ465" s="35"/>
      <c r="DMR465" s="35"/>
      <c r="DMS465" s="35"/>
      <c r="DMT465" s="35"/>
      <c r="DMU465" s="35"/>
      <c r="DMV465" s="35"/>
      <c r="DMW465" s="35"/>
      <c r="DMX465" s="35"/>
      <c r="DMY465" s="35"/>
      <c r="DMZ465" s="35"/>
      <c r="DNA465" s="35"/>
      <c r="DNB465" s="35"/>
      <c r="DNC465" s="35"/>
      <c r="DND465" s="35"/>
      <c r="DNE465" s="35"/>
      <c r="DNF465" s="35"/>
      <c r="DNG465" s="35"/>
      <c r="DNH465" s="35"/>
      <c r="DNI465" s="35"/>
      <c r="DNJ465" s="35"/>
      <c r="DNK465" s="35"/>
      <c r="DNL465" s="35"/>
      <c r="DNM465" s="35"/>
      <c r="DNN465" s="35"/>
      <c r="DNO465" s="35"/>
      <c r="DNP465" s="35"/>
      <c r="DNQ465" s="35"/>
      <c r="DNR465" s="35"/>
      <c r="DNS465" s="35"/>
      <c r="DNT465" s="35"/>
      <c r="DNU465" s="35"/>
      <c r="DNV465" s="35"/>
      <c r="DNW465" s="35"/>
      <c r="DNX465" s="35"/>
      <c r="DNY465" s="35"/>
      <c r="DNZ465" s="35"/>
      <c r="DOA465" s="35"/>
      <c r="DOB465" s="35"/>
      <c r="DOC465" s="35"/>
      <c r="DOD465" s="35"/>
      <c r="DOE465" s="35"/>
      <c r="DOF465" s="35"/>
      <c r="DOG465" s="35"/>
      <c r="DOH465" s="35"/>
      <c r="DOI465" s="35"/>
      <c r="DOJ465" s="35"/>
      <c r="DOK465" s="35"/>
      <c r="DOL465" s="35"/>
      <c r="DOM465" s="35"/>
      <c r="DON465" s="35"/>
      <c r="DOO465" s="35"/>
      <c r="DOP465" s="35"/>
      <c r="DOQ465" s="35"/>
      <c r="DOR465" s="35"/>
      <c r="DOS465" s="35"/>
      <c r="DOT465" s="35"/>
      <c r="DOU465" s="35"/>
      <c r="DOV465" s="35"/>
      <c r="DOW465" s="35"/>
      <c r="DOX465" s="35"/>
      <c r="DOY465" s="35"/>
      <c r="DOZ465" s="35"/>
      <c r="DPA465" s="35"/>
      <c r="DPB465" s="35"/>
      <c r="DPC465" s="35"/>
      <c r="DPD465" s="35"/>
      <c r="DPE465" s="35"/>
      <c r="DPF465" s="35"/>
      <c r="DPG465" s="35"/>
      <c r="DPH465" s="35"/>
      <c r="DPI465" s="35"/>
      <c r="DPJ465" s="35"/>
      <c r="DPK465" s="35"/>
      <c r="DPL465" s="35"/>
      <c r="DPM465" s="35"/>
      <c r="DPN465" s="35"/>
      <c r="DPO465" s="35"/>
      <c r="DPP465" s="35"/>
      <c r="DPQ465" s="35"/>
      <c r="DPR465" s="35"/>
      <c r="DPS465" s="35"/>
      <c r="DPT465" s="35"/>
      <c r="DPU465" s="35"/>
      <c r="DPV465" s="35"/>
      <c r="DPW465" s="35"/>
      <c r="DPX465" s="35"/>
      <c r="DPY465" s="35"/>
      <c r="DPZ465" s="35"/>
      <c r="DQA465" s="35"/>
      <c r="DQB465" s="35"/>
      <c r="DQC465" s="35"/>
      <c r="DQD465" s="35"/>
      <c r="DQE465" s="35"/>
      <c r="DQF465" s="35"/>
      <c r="DQG465" s="35"/>
      <c r="DQH465" s="35"/>
      <c r="DQI465" s="35"/>
      <c r="DQJ465" s="35"/>
      <c r="DQK465" s="35"/>
      <c r="DQL465" s="35"/>
      <c r="DQM465" s="35"/>
      <c r="DQN465" s="35"/>
      <c r="DQO465" s="35"/>
      <c r="DQP465" s="35"/>
      <c r="DQQ465" s="35"/>
      <c r="DQR465" s="35"/>
      <c r="DQS465" s="35"/>
      <c r="DQT465" s="35"/>
      <c r="DQU465" s="35"/>
      <c r="DQV465" s="35"/>
      <c r="DQW465" s="35"/>
      <c r="DQX465" s="35"/>
      <c r="DQY465" s="35"/>
      <c r="DQZ465" s="35"/>
      <c r="DRA465" s="35"/>
      <c r="DRB465" s="35"/>
      <c r="DRC465" s="35"/>
      <c r="DRD465" s="35"/>
      <c r="DRE465" s="35"/>
      <c r="DRF465" s="35"/>
      <c r="DRG465" s="35"/>
      <c r="DRH465" s="35"/>
      <c r="DRI465" s="35"/>
      <c r="DRJ465" s="35"/>
      <c r="DRK465" s="35"/>
      <c r="DRL465" s="35"/>
      <c r="DRM465" s="35"/>
      <c r="DRN465" s="35"/>
      <c r="DRO465" s="35"/>
      <c r="DRP465" s="35"/>
      <c r="DRQ465" s="35"/>
      <c r="DRR465" s="35"/>
      <c r="DRS465" s="35"/>
      <c r="DRT465" s="35"/>
      <c r="DRU465" s="35"/>
      <c r="DRV465" s="35"/>
      <c r="DRW465" s="35"/>
      <c r="DRX465" s="35"/>
      <c r="DRY465" s="35"/>
      <c r="DRZ465" s="35"/>
      <c r="DSA465" s="35"/>
      <c r="DSB465" s="35"/>
      <c r="DSC465" s="35"/>
      <c r="DSD465" s="35"/>
      <c r="DSE465" s="35"/>
      <c r="DSF465" s="35"/>
      <c r="DSG465" s="35"/>
      <c r="DSH465" s="35"/>
      <c r="DSI465" s="35"/>
      <c r="DSJ465" s="35"/>
      <c r="DSK465" s="35"/>
      <c r="DSL465" s="35"/>
      <c r="DSM465" s="35"/>
      <c r="DSN465" s="35"/>
      <c r="DSO465" s="35"/>
      <c r="DSP465" s="35"/>
      <c r="DSQ465" s="35"/>
      <c r="DSR465" s="35"/>
      <c r="DSS465" s="35"/>
      <c r="DST465" s="35"/>
      <c r="DSU465" s="35"/>
      <c r="DSV465" s="35"/>
      <c r="DSW465" s="35"/>
      <c r="DSX465" s="35"/>
      <c r="DSY465" s="35"/>
      <c r="DSZ465" s="35"/>
      <c r="DTA465" s="35"/>
      <c r="DTB465" s="35"/>
      <c r="DTC465" s="35"/>
      <c r="DTD465" s="35"/>
      <c r="DTE465" s="35"/>
      <c r="DTF465" s="35"/>
      <c r="DTG465" s="35"/>
      <c r="DTH465" s="35"/>
      <c r="DTI465" s="35"/>
      <c r="DTJ465" s="35"/>
      <c r="DTK465" s="35"/>
      <c r="DTL465" s="35"/>
      <c r="DTM465" s="35"/>
      <c r="DTN465" s="35"/>
      <c r="DTO465" s="35"/>
      <c r="DTP465" s="35"/>
      <c r="DTQ465" s="35"/>
      <c r="DTR465" s="35"/>
      <c r="DTS465" s="35"/>
      <c r="DTT465" s="35"/>
      <c r="DTU465" s="35"/>
      <c r="DTV465" s="35"/>
      <c r="DTW465" s="35"/>
      <c r="DTX465" s="35"/>
      <c r="DTY465" s="35"/>
      <c r="DTZ465" s="35"/>
      <c r="DUA465" s="35"/>
      <c r="DUB465" s="35"/>
      <c r="DUC465" s="35"/>
      <c r="DUD465" s="35"/>
      <c r="DUE465" s="35"/>
      <c r="DUF465" s="35"/>
      <c r="DUG465" s="35"/>
      <c r="DUH465" s="35"/>
      <c r="DUI465" s="35"/>
      <c r="DUJ465" s="35"/>
      <c r="DUK465" s="35"/>
      <c r="DUL465" s="35"/>
      <c r="DUM465" s="35"/>
      <c r="DUN465" s="35"/>
      <c r="DUO465" s="35"/>
      <c r="DUP465" s="35"/>
      <c r="DUQ465" s="35"/>
      <c r="DUR465" s="35"/>
      <c r="DUS465" s="35"/>
      <c r="DUT465" s="35"/>
      <c r="DUU465" s="35"/>
      <c r="DUV465" s="35"/>
      <c r="DUW465" s="35"/>
      <c r="DUX465" s="35"/>
      <c r="DUY465" s="35"/>
      <c r="DUZ465" s="35"/>
      <c r="DVA465" s="35"/>
      <c r="DVB465" s="35"/>
      <c r="DVC465" s="35"/>
      <c r="DVD465" s="35"/>
      <c r="DVE465" s="35"/>
      <c r="DVF465" s="35"/>
      <c r="DVG465" s="35"/>
      <c r="DVH465" s="35"/>
      <c r="DVI465" s="35"/>
      <c r="DVJ465" s="35"/>
      <c r="DVK465" s="35"/>
      <c r="DVL465" s="35"/>
      <c r="DVM465" s="35"/>
      <c r="DVN465" s="35"/>
      <c r="DVO465" s="35"/>
      <c r="DVP465" s="35"/>
      <c r="DVQ465" s="35"/>
      <c r="DVR465" s="35"/>
      <c r="DVS465" s="35"/>
      <c r="DVT465" s="35"/>
      <c r="DVU465" s="35"/>
      <c r="DVV465" s="35"/>
      <c r="DVW465" s="35"/>
      <c r="DVX465" s="35"/>
      <c r="DVY465" s="35"/>
      <c r="DVZ465" s="35"/>
      <c r="DWA465" s="35"/>
      <c r="DWB465" s="35"/>
      <c r="DWC465" s="35"/>
      <c r="DWD465" s="35"/>
      <c r="DWE465" s="35"/>
      <c r="DWF465" s="35"/>
      <c r="DWG465" s="35"/>
      <c r="DWH465" s="35"/>
      <c r="DWI465" s="35"/>
      <c r="DWJ465" s="35"/>
      <c r="DWK465" s="35"/>
      <c r="DWL465" s="35"/>
      <c r="DWM465" s="35"/>
      <c r="DWN465" s="35"/>
      <c r="DWO465" s="35"/>
      <c r="DWP465" s="35"/>
      <c r="DWQ465" s="35"/>
      <c r="DWR465" s="35"/>
      <c r="DWS465" s="35"/>
      <c r="DWT465" s="35"/>
      <c r="DWU465" s="35"/>
      <c r="DWV465" s="35"/>
      <c r="DWW465" s="35"/>
      <c r="DWX465" s="35"/>
      <c r="DWY465" s="35"/>
      <c r="DWZ465" s="35"/>
      <c r="DXA465" s="35"/>
      <c r="DXB465" s="35"/>
      <c r="DXC465" s="35"/>
      <c r="DXD465" s="35"/>
      <c r="DXE465" s="35"/>
      <c r="DXF465" s="35"/>
      <c r="DXG465" s="35"/>
      <c r="DXH465" s="35"/>
      <c r="DXI465" s="35"/>
      <c r="DXJ465" s="35"/>
      <c r="DXK465" s="35"/>
      <c r="DXL465" s="35"/>
      <c r="DXM465" s="35"/>
      <c r="DXN465" s="35"/>
      <c r="DXO465" s="35"/>
      <c r="DXP465" s="35"/>
      <c r="DXQ465" s="35"/>
      <c r="DXR465" s="35"/>
      <c r="DXS465" s="35"/>
      <c r="DXT465" s="35"/>
      <c r="DXU465" s="35"/>
      <c r="DXV465" s="35"/>
      <c r="DXW465" s="35"/>
      <c r="DXX465" s="35"/>
      <c r="DXY465" s="35"/>
      <c r="DXZ465" s="35"/>
      <c r="DYA465" s="35"/>
      <c r="DYB465" s="35"/>
      <c r="DYC465" s="35"/>
      <c r="DYD465" s="35"/>
      <c r="DYE465" s="35"/>
      <c r="DYF465" s="35"/>
      <c r="DYG465" s="35"/>
      <c r="DYH465" s="35"/>
      <c r="DYI465" s="35"/>
      <c r="DYJ465" s="35"/>
      <c r="DYK465" s="35"/>
      <c r="DYL465" s="35"/>
      <c r="DYM465" s="35"/>
      <c r="DYN465" s="35"/>
      <c r="DYO465" s="35"/>
      <c r="DYP465" s="35"/>
      <c r="DYQ465" s="35"/>
      <c r="DYR465" s="35"/>
      <c r="DYS465" s="35"/>
      <c r="DYT465" s="35"/>
      <c r="DYU465" s="35"/>
      <c r="DYV465" s="35"/>
      <c r="DYW465" s="35"/>
      <c r="DYX465" s="35"/>
      <c r="DYY465" s="35"/>
      <c r="DYZ465" s="35"/>
      <c r="DZA465" s="35"/>
      <c r="DZB465" s="35"/>
      <c r="DZC465" s="35"/>
      <c r="DZD465" s="35"/>
      <c r="DZE465" s="35"/>
      <c r="DZF465" s="35"/>
      <c r="DZG465" s="35"/>
      <c r="DZH465" s="35"/>
      <c r="DZI465" s="35"/>
      <c r="DZJ465" s="35"/>
      <c r="DZK465" s="35"/>
      <c r="DZL465" s="35"/>
      <c r="DZM465" s="35"/>
      <c r="DZN465" s="35"/>
      <c r="DZO465" s="35"/>
      <c r="DZP465" s="35"/>
      <c r="DZQ465" s="35"/>
      <c r="DZR465" s="35"/>
      <c r="DZS465" s="35"/>
      <c r="DZT465" s="35"/>
      <c r="DZU465" s="35"/>
      <c r="DZV465" s="35"/>
      <c r="DZW465" s="35"/>
      <c r="DZX465" s="35"/>
      <c r="DZY465" s="35"/>
      <c r="DZZ465" s="35"/>
      <c r="EAA465" s="35"/>
      <c r="EAB465" s="35"/>
      <c r="EAC465" s="35"/>
      <c r="EAD465" s="35"/>
      <c r="EAE465" s="35"/>
      <c r="EAF465" s="35"/>
      <c r="EAG465" s="35"/>
      <c r="EAH465" s="35"/>
      <c r="EAI465" s="35"/>
      <c r="EAJ465" s="35"/>
      <c r="EAK465" s="35"/>
      <c r="EAL465" s="35"/>
      <c r="EAM465" s="35"/>
      <c r="EAN465" s="35"/>
      <c r="EAO465" s="35"/>
      <c r="EAP465" s="35"/>
      <c r="EAQ465" s="35"/>
      <c r="EAR465" s="35"/>
      <c r="EAS465" s="35"/>
      <c r="EAT465" s="35"/>
      <c r="EAU465" s="35"/>
      <c r="EAV465" s="35"/>
      <c r="EAW465" s="35"/>
      <c r="EAX465" s="35"/>
      <c r="EAY465" s="35"/>
      <c r="EAZ465" s="35"/>
      <c r="EBA465" s="35"/>
      <c r="EBB465" s="35"/>
      <c r="EBC465" s="35"/>
      <c r="EBD465" s="35"/>
      <c r="EBE465" s="35"/>
      <c r="EBF465" s="35"/>
      <c r="EBG465" s="35"/>
      <c r="EBH465" s="35"/>
      <c r="EBI465" s="35"/>
      <c r="EBJ465" s="35"/>
      <c r="EBK465" s="35"/>
      <c r="EBL465" s="35"/>
      <c r="EBM465" s="35"/>
      <c r="EBN465" s="35"/>
      <c r="EBO465" s="35"/>
      <c r="EBP465" s="35"/>
      <c r="EBQ465" s="35"/>
      <c r="EBR465" s="35"/>
      <c r="EBS465" s="35"/>
      <c r="EBT465" s="35"/>
      <c r="EBU465" s="35"/>
      <c r="EBV465" s="35"/>
      <c r="EBW465" s="35"/>
      <c r="EBX465" s="35"/>
      <c r="EBY465" s="35"/>
      <c r="EBZ465" s="35"/>
      <c r="ECA465" s="35"/>
      <c r="ECB465" s="35"/>
      <c r="ECC465" s="35"/>
      <c r="ECD465" s="35"/>
      <c r="ECE465" s="35"/>
      <c r="ECF465" s="35"/>
      <c r="ECG465" s="35"/>
      <c r="ECH465" s="35"/>
      <c r="ECI465" s="35"/>
      <c r="ECJ465" s="35"/>
      <c r="ECK465" s="35"/>
      <c r="ECL465" s="35"/>
      <c r="ECM465" s="35"/>
      <c r="ECN465" s="35"/>
      <c r="ECO465" s="35"/>
      <c r="ECP465" s="35"/>
      <c r="ECQ465" s="35"/>
      <c r="ECR465" s="35"/>
      <c r="ECS465" s="35"/>
      <c r="ECT465" s="35"/>
      <c r="ECU465" s="35"/>
      <c r="ECV465" s="35"/>
      <c r="ECW465" s="35"/>
      <c r="ECX465" s="35"/>
      <c r="ECY465" s="35"/>
      <c r="ECZ465" s="35"/>
      <c r="EDA465" s="35"/>
      <c r="EDB465" s="35"/>
      <c r="EDC465" s="35"/>
      <c r="EDD465" s="35"/>
      <c r="EDE465" s="35"/>
      <c r="EDF465" s="35"/>
      <c r="EDG465" s="35"/>
      <c r="EDH465" s="35"/>
      <c r="EDI465" s="35"/>
      <c r="EDJ465" s="35"/>
      <c r="EDK465" s="35"/>
      <c r="EDL465" s="35"/>
      <c r="EDM465" s="35"/>
      <c r="EDN465" s="35"/>
      <c r="EDO465" s="35"/>
      <c r="EDP465" s="35"/>
      <c r="EDQ465" s="35"/>
      <c r="EDR465" s="35"/>
      <c r="EDS465" s="35"/>
      <c r="EDT465" s="35"/>
      <c r="EDU465" s="35"/>
      <c r="EDV465" s="35"/>
      <c r="EDW465" s="35"/>
      <c r="EDX465" s="35"/>
      <c r="EDY465" s="35"/>
      <c r="EDZ465" s="35"/>
      <c r="EEA465" s="35"/>
      <c r="EEB465" s="35"/>
      <c r="EEC465" s="35"/>
      <c r="EED465" s="35"/>
      <c r="EEE465" s="35"/>
      <c r="EEF465" s="35"/>
      <c r="EEG465" s="35"/>
      <c r="EEH465" s="35"/>
      <c r="EEI465" s="35"/>
      <c r="EEJ465" s="35"/>
      <c r="EEK465" s="35"/>
      <c r="EEL465" s="35"/>
      <c r="EEM465" s="35"/>
      <c r="EEN465" s="35"/>
      <c r="EEO465" s="35"/>
      <c r="EEP465" s="35"/>
      <c r="EEQ465" s="35"/>
      <c r="EER465" s="35"/>
      <c r="EES465" s="35"/>
      <c r="EET465" s="35"/>
      <c r="EEU465" s="35"/>
      <c r="EEV465" s="35"/>
      <c r="EEW465" s="35"/>
      <c r="EEX465" s="35"/>
      <c r="EEY465" s="35"/>
      <c r="EEZ465" s="35"/>
      <c r="EFA465" s="35"/>
      <c r="EFB465" s="35"/>
      <c r="EFC465" s="35"/>
      <c r="EFD465" s="35"/>
      <c r="EFE465" s="35"/>
      <c r="EFF465" s="35"/>
      <c r="EFG465" s="35"/>
      <c r="EFH465" s="35"/>
      <c r="EFI465" s="35"/>
      <c r="EFJ465" s="35"/>
      <c r="EFK465" s="35"/>
      <c r="EFL465" s="35"/>
      <c r="EFM465" s="35"/>
      <c r="EFN465" s="35"/>
      <c r="EFO465" s="35"/>
      <c r="EFP465" s="35"/>
      <c r="EFQ465" s="35"/>
      <c r="EFR465" s="35"/>
      <c r="EFS465" s="35"/>
      <c r="EFT465" s="35"/>
      <c r="EFU465" s="35"/>
      <c r="EFV465" s="35"/>
      <c r="EFW465" s="35"/>
      <c r="EFX465" s="35"/>
      <c r="EFY465" s="35"/>
      <c r="EFZ465" s="35"/>
      <c r="EGA465" s="35"/>
      <c r="EGB465" s="35"/>
      <c r="EGC465" s="35"/>
      <c r="EGD465" s="35"/>
      <c r="EGE465" s="35"/>
      <c r="EGF465" s="35"/>
      <c r="EGG465" s="35"/>
      <c r="EGH465" s="35"/>
      <c r="EGI465" s="35"/>
      <c r="EGJ465" s="35"/>
      <c r="EGK465" s="35"/>
      <c r="EGL465" s="35"/>
      <c r="EGM465" s="35"/>
      <c r="EGN465" s="35"/>
      <c r="EGO465" s="35"/>
      <c r="EGP465" s="35"/>
      <c r="EGQ465" s="35"/>
      <c r="EGR465" s="35"/>
      <c r="EGS465" s="35"/>
      <c r="EGT465" s="35"/>
      <c r="EGU465" s="35"/>
      <c r="EGV465" s="35"/>
      <c r="EGW465" s="35"/>
      <c r="EGX465" s="35"/>
      <c r="EGY465" s="35"/>
      <c r="EGZ465" s="35"/>
      <c r="EHA465" s="35"/>
      <c r="EHB465" s="35"/>
      <c r="EHC465" s="35"/>
      <c r="EHD465" s="35"/>
      <c r="EHE465" s="35"/>
      <c r="EHF465" s="35"/>
      <c r="EHG465" s="35"/>
      <c r="EHH465" s="35"/>
      <c r="EHI465" s="35"/>
      <c r="EHJ465" s="35"/>
      <c r="EHK465" s="35"/>
      <c r="EHL465" s="35"/>
      <c r="EHM465" s="35"/>
      <c r="EHN465" s="35"/>
      <c r="EHO465" s="35"/>
      <c r="EHP465" s="35"/>
      <c r="EHQ465" s="35"/>
      <c r="EHR465" s="35"/>
      <c r="EHS465" s="35"/>
      <c r="EHT465" s="35"/>
      <c r="EHU465" s="35"/>
      <c r="EHV465" s="35"/>
      <c r="EHW465" s="35"/>
      <c r="EHX465" s="35"/>
      <c r="EHY465" s="35"/>
      <c r="EHZ465" s="35"/>
      <c r="EIA465" s="35"/>
      <c r="EIB465" s="35"/>
      <c r="EIC465" s="35"/>
      <c r="EID465" s="35"/>
      <c r="EIE465" s="35"/>
      <c r="EIF465" s="35"/>
      <c r="EIG465" s="35"/>
      <c r="EIH465" s="35"/>
      <c r="EII465" s="35"/>
      <c r="EIJ465" s="35"/>
      <c r="EIK465" s="35"/>
      <c r="EIL465" s="35"/>
      <c r="EIM465" s="35"/>
      <c r="EIN465" s="35"/>
      <c r="EIO465" s="35"/>
      <c r="EIP465" s="35"/>
      <c r="EIQ465" s="35"/>
      <c r="EIR465" s="35"/>
      <c r="EIS465" s="35"/>
      <c r="EIT465" s="35"/>
      <c r="EIU465" s="35"/>
      <c r="EIV465" s="35"/>
      <c r="EIW465" s="35"/>
      <c r="EIX465" s="35"/>
      <c r="EIY465" s="35"/>
      <c r="EIZ465" s="35"/>
      <c r="EJA465" s="35"/>
      <c r="EJB465" s="35"/>
      <c r="EJC465" s="35"/>
      <c r="EJD465" s="35"/>
      <c r="EJE465" s="35"/>
      <c r="EJF465" s="35"/>
      <c r="EJG465" s="35"/>
      <c r="EJH465" s="35"/>
      <c r="EJI465" s="35"/>
      <c r="EJJ465" s="35"/>
      <c r="EJK465" s="35"/>
      <c r="EJL465" s="35"/>
      <c r="EJM465" s="35"/>
      <c r="EJN465" s="35"/>
      <c r="EJO465" s="35"/>
      <c r="EJP465" s="35"/>
      <c r="EJQ465" s="35"/>
      <c r="EJR465" s="35"/>
      <c r="EJS465" s="35"/>
      <c r="EJT465" s="35"/>
      <c r="EJU465" s="35"/>
      <c r="EJV465" s="35"/>
      <c r="EJW465" s="35"/>
      <c r="EJX465" s="35"/>
      <c r="EJY465" s="35"/>
      <c r="EJZ465" s="35"/>
      <c r="EKA465" s="35"/>
      <c r="EKB465" s="35"/>
      <c r="EKC465" s="35"/>
      <c r="EKD465" s="35"/>
      <c r="EKE465" s="35"/>
      <c r="EKF465" s="35"/>
      <c r="EKG465" s="35"/>
      <c r="EKH465" s="35"/>
      <c r="EKI465" s="35"/>
      <c r="EKJ465" s="35"/>
      <c r="EKK465" s="35"/>
      <c r="EKL465" s="35"/>
      <c r="EKM465" s="35"/>
      <c r="EKN465" s="35"/>
      <c r="EKO465" s="35"/>
      <c r="EKP465" s="35"/>
      <c r="EKQ465" s="35"/>
      <c r="EKR465" s="35"/>
      <c r="EKS465" s="35"/>
      <c r="EKT465" s="35"/>
      <c r="EKU465" s="35"/>
      <c r="EKV465" s="35"/>
      <c r="EKW465" s="35"/>
      <c r="EKX465" s="35"/>
      <c r="EKY465" s="35"/>
      <c r="EKZ465" s="35"/>
      <c r="ELA465" s="35"/>
      <c r="ELB465" s="35"/>
      <c r="ELC465" s="35"/>
      <c r="ELD465" s="35"/>
      <c r="ELE465" s="35"/>
      <c r="ELF465" s="35"/>
      <c r="ELG465" s="35"/>
      <c r="ELH465" s="35"/>
      <c r="ELI465" s="35"/>
      <c r="ELJ465" s="35"/>
      <c r="ELK465" s="35"/>
      <c r="ELL465" s="35"/>
      <c r="ELM465" s="35"/>
      <c r="ELN465" s="35"/>
      <c r="ELO465" s="35"/>
      <c r="ELP465" s="35"/>
      <c r="ELQ465" s="35"/>
      <c r="ELR465" s="35"/>
      <c r="ELS465" s="35"/>
      <c r="ELT465" s="35"/>
      <c r="ELU465" s="35"/>
      <c r="ELV465" s="35"/>
      <c r="ELW465" s="35"/>
      <c r="ELX465" s="35"/>
      <c r="ELY465" s="35"/>
      <c r="ELZ465" s="35"/>
      <c r="EMA465" s="35"/>
      <c r="EMB465" s="35"/>
      <c r="EMC465" s="35"/>
      <c r="EMD465" s="35"/>
      <c r="EME465" s="35"/>
      <c r="EMF465" s="35"/>
      <c r="EMG465" s="35"/>
      <c r="EMH465" s="35"/>
      <c r="EMI465" s="35"/>
      <c r="EMJ465" s="35"/>
      <c r="EMK465" s="35"/>
      <c r="EML465" s="35"/>
      <c r="EMM465" s="35"/>
      <c r="EMN465" s="35"/>
      <c r="EMO465" s="35"/>
      <c r="EMP465" s="35"/>
      <c r="EMQ465" s="35"/>
      <c r="EMR465" s="35"/>
      <c r="EMS465" s="35"/>
      <c r="EMT465" s="35"/>
      <c r="EMU465" s="35"/>
      <c r="EMV465" s="35"/>
      <c r="EMW465" s="35"/>
      <c r="EMX465" s="35"/>
      <c r="EMY465" s="35"/>
      <c r="EMZ465" s="35"/>
      <c r="ENA465" s="35"/>
      <c r="ENB465" s="35"/>
      <c r="ENC465" s="35"/>
      <c r="END465" s="35"/>
      <c r="ENE465" s="35"/>
      <c r="ENF465" s="35"/>
      <c r="ENG465" s="35"/>
      <c r="ENH465" s="35"/>
      <c r="ENI465" s="35"/>
      <c r="ENJ465" s="35"/>
      <c r="ENK465" s="35"/>
      <c r="ENL465" s="35"/>
      <c r="ENM465" s="35"/>
      <c r="ENN465" s="35"/>
      <c r="ENO465" s="35"/>
      <c r="ENP465" s="35"/>
      <c r="ENQ465" s="35"/>
      <c r="ENR465" s="35"/>
      <c r="ENS465" s="35"/>
      <c r="ENT465" s="35"/>
      <c r="ENU465" s="35"/>
      <c r="ENV465" s="35"/>
      <c r="ENW465" s="35"/>
      <c r="ENX465" s="35"/>
      <c r="ENY465" s="35"/>
      <c r="ENZ465" s="35"/>
      <c r="EOA465" s="35"/>
      <c r="EOB465" s="35"/>
      <c r="EOC465" s="35"/>
      <c r="EOD465" s="35"/>
      <c r="EOE465" s="35"/>
      <c r="EOF465" s="35"/>
      <c r="EOG465" s="35"/>
      <c r="EOH465" s="35"/>
      <c r="EOI465" s="35"/>
      <c r="EOJ465" s="35"/>
      <c r="EOK465" s="35"/>
      <c r="EOL465" s="35"/>
      <c r="EOM465" s="35"/>
      <c r="EON465" s="35"/>
      <c r="EOO465" s="35"/>
      <c r="EOP465" s="35"/>
      <c r="EOQ465" s="35"/>
      <c r="EOR465" s="35"/>
      <c r="EOS465" s="35"/>
      <c r="EOT465" s="35"/>
      <c r="EOU465" s="35"/>
      <c r="EOV465" s="35"/>
      <c r="EOW465" s="35"/>
      <c r="EOX465" s="35"/>
      <c r="EOY465" s="35"/>
      <c r="EOZ465" s="35"/>
      <c r="EPA465" s="35"/>
      <c r="EPB465" s="35"/>
      <c r="EPC465" s="35"/>
      <c r="EPD465" s="35"/>
      <c r="EPE465" s="35"/>
      <c r="EPF465" s="35"/>
      <c r="EPG465" s="35"/>
      <c r="EPH465" s="35"/>
      <c r="EPI465" s="35"/>
      <c r="EPJ465" s="35"/>
      <c r="EPK465" s="35"/>
      <c r="EPL465" s="35"/>
      <c r="EPM465" s="35"/>
      <c r="EPN465" s="35"/>
      <c r="EPO465" s="35"/>
      <c r="EPP465" s="35"/>
      <c r="EPQ465" s="35"/>
      <c r="EPR465" s="35"/>
      <c r="EPS465" s="35"/>
      <c r="EPT465" s="35"/>
      <c r="EPU465" s="35"/>
      <c r="EPV465" s="35"/>
      <c r="EPW465" s="35"/>
      <c r="EPX465" s="35"/>
      <c r="EPY465" s="35"/>
      <c r="EPZ465" s="35"/>
      <c r="EQA465" s="35"/>
      <c r="EQB465" s="35"/>
      <c r="EQC465" s="35"/>
      <c r="EQD465" s="35"/>
      <c r="EQE465" s="35"/>
      <c r="EQF465" s="35"/>
      <c r="EQG465" s="35"/>
      <c r="EQH465" s="35"/>
      <c r="EQI465" s="35"/>
      <c r="EQJ465" s="35"/>
      <c r="EQK465" s="35"/>
      <c r="EQL465" s="35"/>
      <c r="EQM465" s="35"/>
      <c r="EQN465" s="35"/>
      <c r="EQO465" s="35"/>
      <c r="EQP465" s="35"/>
      <c r="EQQ465" s="35"/>
      <c r="EQR465" s="35"/>
      <c r="EQS465" s="35"/>
      <c r="EQT465" s="35"/>
      <c r="EQU465" s="35"/>
      <c r="EQV465" s="35"/>
      <c r="EQW465" s="35"/>
      <c r="EQX465" s="35"/>
      <c r="EQY465" s="35"/>
      <c r="EQZ465" s="35"/>
      <c r="ERA465" s="35"/>
      <c r="ERB465" s="35"/>
      <c r="ERC465" s="35"/>
      <c r="ERD465" s="35"/>
      <c r="ERE465" s="35"/>
      <c r="ERF465" s="35"/>
      <c r="ERG465" s="35"/>
      <c r="ERH465" s="35"/>
      <c r="ERI465" s="35"/>
      <c r="ERJ465" s="35"/>
      <c r="ERK465" s="35"/>
      <c r="ERL465" s="35"/>
      <c r="ERM465" s="35"/>
      <c r="ERN465" s="35"/>
      <c r="ERO465" s="35"/>
      <c r="ERP465" s="35"/>
      <c r="ERQ465" s="35"/>
      <c r="ERR465" s="35"/>
      <c r="ERS465" s="35"/>
      <c r="ERT465" s="35"/>
      <c r="ERU465" s="35"/>
      <c r="ERV465" s="35"/>
      <c r="ERW465" s="35"/>
      <c r="ERX465" s="35"/>
      <c r="ERY465" s="35"/>
      <c r="ERZ465" s="35"/>
      <c r="ESA465" s="35"/>
      <c r="ESB465" s="35"/>
      <c r="ESC465" s="35"/>
      <c r="ESD465" s="35"/>
      <c r="ESE465" s="35"/>
      <c r="ESF465" s="35"/>
      <c r="ESG465" s="35"/>
      <c r="ESH465" s="35"/>
      <c r="ESI465" s="35"/>
      <c r="ESJ465" s="35"/>
      <c r="ESK465" s="35"/>
      <c r="ESL465" s="35"/>
      <c r="ESM465" s="35"/>
      <c r="ESN465" s="35"/>
      <c r="ESO465" s="35"/>
      <c r="ESP465" s="35"/>
      <c r="ESQ465" s="35"/>
      <c r="ESR465" s="35"/>
      <c r="ESS465" s="35"/>
      <c r="EST465" s="35"/>
      <c r="ESU465" s="35"/>
      <c r="ESV465" s="35"/>
      <c r="ESW465" s="35"/>
      <c r="ESX465" s="35"/>
      <c r="ESY465" s="35"/>
      <c r="ESZ465" s="35"/>
      <c r="ETA465" s="35"/>
      <c r="ETB465" s="35"/>
      <c r="ETC465" s="35"/>
      <c r="ETD465" s="35"/>
      <c r="ETE465" s="35"/>
      <c r="ETF465" s="35"/>
      <c r="ETG465" s="35"/>
      <c r="ETH465" s="35"/>
      <c r="ETI465" s="35"/>
      <c r="ETJ465" s="35"/>
      <c r="ETK465" s="35"/>
      <c r="ETL465" s="35"/>
      <c r="ETM465" s="35"/>
      <c r="ETN465" s="35"/>
      <c r="ETO465" s="35"/>
      <c r="ETP465" s="35"/>
      <c r="ETQ465" s="35"/>
      <c r="ETR465" s="35"/>
      <c r="ETS465" s="35"/>
      <c r="ETT465" s="35"/>
      <c r="ETU465" s="35"/>
      <c r="ETV465" s="35"/>
      <c r="ETW465" s="35"/>
      <c r="ETX465" s="35"/>
      <c r="ETY465" s="35"/>
      <c r="ETZ465" s="35"/>
      <c r="EUA465" s="35"/>
      <c r="EUB465" s="35"/>
      <c r="EUC465" s="35"/>
      <c r="EUD465" s="35"/>
      <c r="EUE465" s="35"/>
      <c r="EUF465" s="35"/>
      <c r="EUG465" s="35"/>
      <c r="EUH465" s="35"/>
      <c r="EUI465" s="35"/>
      <c r="EUJ465" s="35"/>
      <c r="EUK465" s="35"/>
      <c r="EUL465" s="35"/>
      <c r="EUM465" s="35"/>
      <c r="EUN465" s="35"/>
      <c r="EUO465" s="35"/>
      <c r="EUP465" s="35"/>
      <c r="EUQ465" s="35"/>
      <c r="EUR465" s="35"/>
      <c r="EUS465" s="35"/>
      <c r="EUT465" s="35"/>
      <c r="EUU465" s="35"/>
      <c r="EUV465" s="35"/>
      <c r="EUW465" s="35"/>
      <c r="EUX465" s="35"/>
      <c r="EUY465" s="35"/>
      <c r="EUZ465" s="35"/>
      <c r="EVA465" s="35"/>
      <c r="EVB465" s="35"/>
      <c r="EVC465" s="35"/>
      <c r="EVD465" s="35"/>
      <c r="EVE465" s="35"/>
      <c r="EVF465" s="35"/>
      <c r="EVG465" s="35"/>
      <c r="EVH465" s="35"/>
      <c r="EVI465" s="35"/>
      <c r="EVJ465" s="35"/>
      <c r="EVK465" s="35"/>
      <c r="EVL465" s="35"/>
      <c r="EVM465" s="35"/>
      <c r="EVN465" s="35"/>
      <c r="EVO465" s="35"/>
      <c r="EVP465" s="35"/>
      <c r="EVQ465" s="35"/>
      <c r="EVR465" s="35"/>
      <c r="EVS465" s="35"/>
      <c r="EVT465" s="35"/>
      <c r="EVU465" s="35"/>
      <c r="EVV465" s="35"/>
      <c r="EVW465" s="35"/>
      <c r="EVX465" s="35"/>
      <c r="EVY465" s="35"/>
      <c r="EVZ465" s="35"/>
      <c r="EWA465" s="35"/>
      <c r="EWB465" s="35"/>
      <c r="EWC465" s="35"/>
      <c r="EWD465" s="35"/>
      <c r="EWE465" s="35"/>
      <c r="EWF465" s="35"/>
      <c r="EWG465" s="35"/>
      <c r="EWH465" s="35"/>
      <c r="EWI465" s="35"/>
      <c r="EWJ465" s="35"/>
      <c r="EWK465" s="35"/>
      <c r="EWL465" s="35"/>
      <c r="EWM465" s="35"/>
      <c r="EWN465" s="35"/>
      <c r="EWO465" s="35"/>
      <c r="EWP465" s="35"/>
      <c r="EWQ465" s="35"/>
      <c r="EWR465" s="35"/>
      <c r="EWS465" s="35"/>
      <c r="EWT465" s="35"/>
      <c r="EWU465" s="35"/>
      <c r="EWV465" s="35"/>
      <c r="EWW465" s="35"/>
      <c r="EWX465" s="35"/>
      <c r="EWY465" s="35"/>
      <c r="EWZ465" s="35"/>
      <c r="EXA465" s="35"/>
      <c r="EXB465" s="35"/>
      <c r="EXC465" s="35"/>
      <c r="EXD465" s="35"/>
      <c r="EXE465" s="35"/>
      <c r="EXF465" s="35"/>
      <c r="EXG465" s="35"/>
      <c r="EXH465" s="35"/>
      <c r="EXI465" s="35"/>
      <c r="EXJ465" s="35"/>
      <c r="EXK465" s="35"/>
      <c r="EXL465" s="35"/>
      <c r="EXM465" s="35"/>
      <c r="EXN465" s="35"/>
      <c r="EXO465" s="35"/>
      <c r="EXP465" s="35"/>
      <c r="EXQ465" s="35"/>
      <c r="EXR465" s="35"/>
      <c r="EXS465" s="35"/>
      <c r="EXT465" s="35"/>
      <c r="EXU465" s="35"/>
      <c r="EXV465" s="35"/>
      <c r="EXW465" s="35"/>
      <c r="EXX465" s="35"/>
      <c r="EXY465" s="35"/>
      <c r="EXZ465" s="35"/>
      <c r="EYA465" s="35"/>
      <c r="EYB465" s="35"/>
      <c r="EYC465" s="35"/>
      <c r="EYD465" s="35"/>
      <c r="EYE465" s="35"/>
      <c r="EYF465" s="35"/>
      <c r="EYG465" s="35"/>
      <c r="EYH465" s="35"/>
      <c r="EYI465" s="35"/>
      <c r="EYJ465" s="35"/>
      <c r="EYK465" s="35"/>
      <c r="EYL465" s="35"/>
      <c r="EYM465" s="35"/>
      <c r="EYN465" s="35"/>
      <c r="EYO465" s="35"/>
      <c r="EYP465" s="35"/>
      <c r="EYQ465" s="35"/>
      <c r="EYR465" s="35"/>
      <c r="EYS465" s="35"/>
      <c r="EYT465" s="35"/>
      <c r="EYU465" s="35"/>
      <c r="EYV465" s="35"/>
      <c r="EYW465" s="35"/>
      <c r="EYX465" s="35"/>
      <c r="EYY465" s="35"/>
      <c r="EYZ465" s="35"/>
      <c r="EZA465" s="35"/>
      <c r="EZB465" s="35"/>
      <c r="EZC465" s="35"/>
      <c r="EZD465" s="35"/>
      <c r="EZE465" s="35"/>
      <c r="EZF465" s="35"/>
      <c r="EZG465" s="35"/>
      <c r="EZH465" s="35"/>
      <c r="EZI465" s="35"/>
      <c r="EZJ465" s="35"/>
      <c r="EZK465" s="35"/>
      <c r="EZL465" s="35"/>
      <c r="EZM465" s="35"/>
      <c r="EZN465" s="35"/>
      <c r="EZO465" s="35"/>
      <c r="EZP465" s="35"/>
      <c r="EZQ465" s="35"/>
      <c r="EZR465" s="35"/>
      <c r="EZS465" s="35"/>
      <c r="EZT465" s="35"/>
      <c r="EZU465" s="35"/>
      <c r="EZV465" s="35"/>
      <c r="EZW465" s="35"/>
      <c r="EZX465" s="35"/>
      <c r="EZY465" s="35"/>
      <c r="EZZ465" s="35"/>
      <c r="FAA465" s="35"/>
      <c r="FAB465" s="35"/>
      <c r="FAC465" s="35"/>
      <c r="FAD465" s="35"/>
      <c r="FAE465" s="35"/>
      <c r="FAF465" s="35"/>
      <c r="FAG465" s="35"/>
      <c r="FAH465" s="35"/>
      <c r="FAI465" s="35"/>
      <c r="FAJ465" s="35"/>
      <c r="FAK465" s="35"/>
      <c r="FAL465" s="35"/>
      <c r="FAM465" s="35"/>
      <c r="FAN465" s="35"/>
      <c r="FAO465" s="35"/>
      <c r="FAP465" s="35"/>
      <c r="FAQ465" s="35"/>
      <c r="FAR465" s="35"/>
      <c r="FAS465" s="35"/>
      <c r="FAT465" s="35"/>
      <c r="FAU465" s="35"/>
      <c r="FAV465" s="35"/>
      <c r="FAW465" s="35"/>
      <c r="FAX465" s="35"/>
      <c r="FAY465" s="35"/>
      <c r="FAZ465" s="35"/>
      <c r="FBA465" s="35"/>
      <c r="FBB465" s="35"/>
      <c r="FBC465" s="35"/>
      <c r="FBD465" s="35"/>
      <c r="FBE465" s="35"/>
      <c r="FBF465" s="35"/>
      <c r="FBG465" s="35"/>
      <c r="FBH465" s="35"/>
      <c r="FBI465" s="35"/>
      <c r="FBJ465" s="35"/>
      <c r="FBK465" s="35"/>
      <c r="FBL465" s="35"/>
      <c r="FBM465" s="35"/>
      <c r="FBN465" s="35"/>
      <c r="FBO465" s="35"/>
      <c r="FBP465" s="35"/>
      <c r="FBQ465" s="35"/>
      <c r="FBR465" s="35"/>
      <c r="FBS465" s="35"/>
      <c r="FBT465" s="35"/>
      <c r="FBU465" s="35"/>
      <c r="FBV465" s="35"/>
      <c r="FBW465" s="35"/>
      <c r="FBX465" s="35"/>
      <c r="FBY465" s="35"/>
      <c r="FBZ465" s="35"/>
      <c r="FCA465" s="35"/>
      <c r="FCB465" s="35"/>
      <c r="FCC465" s="35"/>
      <c r="FCD465" s="35"/>
      <c r="FCE465" s="35"/>
      <c r="FCF465" s="35"/>
      <c r="FCG465" s="35"/>
      <c r="FCH465" s="35"/>
      <c r="FCI465" s="35"/>
      <c r="FCJ465" s="35"/>
      <c r="FCK465" s="35"/>
      <c r="FCL465" s="35"/>
      <c r="FCM465" s="35"/>
      <c r="FCN465" s="35"/>
      <c r="FCO465" s="35"/>
      <c r="FCP465" s="35"/>
      <c r="FCQ465" s="35"/>
      <c r="FCR465" s="35"/>
      <c r="FCS465" s="35"/>
      <c r="FCT465" s="35"/>
      <c r="FCU465" s="35"/>
      <c r="FCV465" s="35"/>
      <c r="FCW465" s="35"/>
      <c r="FCX465" s="35"/>
      <c r="FCY465" s="35"/>
      <c r="FCZ465" s="35"/>
      <c r="FDA465" s="35"/>
      <c r="FDB465" s="35"/>
      <c r="FDC465" s="35"/>
      <c r="FDD465" s="35"/>
      <c r="FDE465" s="35"/>
      <c r="FDF465" s="35"/>
      <c r="FDG465" s="35"/>
      <c r="FDH465" s="35"/>
      <c r="FDI465" s="35"/>
      <c r="FDJ465" s="35"/>
      <c r="FDK465" s="35"/>
      <c r="FDL465" s="35"/>
      <c r="FDM465" s="35"/>
      <c r="FDN465" s="35"/>
      <c r="FDO465" s="35"/>
      <c r="FDP465" s="35"/>
      <c r="FDQ465" s="35"/>
      <c r="FDR465" s="35"/>
      <c r="FDS465" s="35"/>
      <c r="FDT465" s="35"/>
      <c r="FDU465" s="35"/>
      <c r="FDV465" s="35"/>
      <c r="FDW465" s="35"/>
      <c r="FDX465" s="35"/>
      <c r="FDY465" s="35"/>
      <c r="FDZ465" s="35"/>
      <c r="FEA465" s="35"/>
      <c r="FEB465" s="35"/>
      <c r="FEC465" s="35"/>
      <c r="FED465" s="35"/>
      <c r="FEE465" s="35"/>
      <c r="FEF465" s="35"/>
      <c r="FEG465" s="35"/>
      <c r="FEH465" s="35"/>
      <c r="FEI465" s="35"/>
      <c r="FEJ465" s="35"/>
      <c r="FEK465" s="35"/>
      <c r="FEL465" s="35"/>
      <c r="FEM465" s="35"/>
      <c r="FEN465" s="35"/>
      <c r="FEO465" s="35"/>
      <c r="FEP465" s="35"/>
      <c r="FEQ465" s="35"/>
      <c r="FER465" s="35"/>
      <c r="FES465" s="35"/>
      <c r="FET465" s="35"/>
      <c r="FEU465" s="35"/>
      <c r="FEV465" s="35"/>
      <c r="FEW465" s="35"/>
      <c r="FEX465" s="35"/>
      <c r="FEY465" s="35"/>
      <c r="FEZ465" s="35"/>
      <c r="FFA465" s="35"/>
      <c r="FFB465" s="35"/>
      <c r="FFC465" s="35"/>
      <c r="FFD465" s="35"/>
      <c r="FFE465" s="35"/>
      <c r="FFF465" s="35"/>
      <c r="FFG465" s="35"/>
      <c r="FFH465" s="35"/>
      <c r="FFI465" s="35"/>
      <c r="FFJ465" s="35"/>
      <c r="FFK465" s="35"/>
      <c r="FFL465" s="35"/>
      <c r="FFM465" s="35"/>
      <c r="FFN465" s="35"/>
      <c r="FFO465" s="35"/>
      <c r="FFP465" s="35"/>
      <c r="FFQ465" s="35"/>
      <c r="FFR465" s="35"/>
      <c r="FFS465" s="35"/>
      <c r="FFT465" s="35"/>
      <c r="FFU465" s="35"/>
      <c r="FFV465" s="35"/>
      <c r="FFW465" s="35"/>
      <c r="FFX465" s="35"/>
      <c r="FFY465" s="35"/>
      <c r="FFZ465" s="35"/>
      <c r="FGA465" s="35"/>
      <c r="FGB465" s="35"/>
      <c r="FGC465" s="35"/>
      <c r="FGD465" s="35"/>
      <c r="FGE465" s="35"/>
      <c r="FGF465" s="35"/>
      <c r="FGG465" s="35"/>
      <c r="FGH465" s="35"/>
      <c r="FGI465" s="35"/>
      <c r="FGJ465" s="35"/>
      <c r="FGK465" s="35"/>
      <c r="FGL465" s="35"/>
      <c r="FGM465" s="35"/>
      <c r="FGN465" s="35"/>
      <c r="FGO465" s="35"/>
      <c r="FGP465" s="35"/>
      <c r="FGQ465" s="35"/>
      <c r="FGR465" s="35"/>
      <c r="FGS465" s="35"/>
      <c r="FGT465" s="35"/>
      <c r="FGU465" s="35"/>
      <c r="FGV465" s="35"/>
      <c r="FGW465" s="35"/>
      <c r="FGX465" s="35"/>
      <c r="FGY465" s="35"/>
      <c r="FGZ465" s="35"/>
      <c r="FHA465" s="35"/>
      <c r="FHB465" s="35"/>
      <c r="FHC465" s="35"/>
      <c r="FHD465" s="35"/>
      <c r="FHE465" s="35"/>
      <c r="FHF465" s="35"/>
      <c r="FHG465" s="35"/>
      <c r="FHH465" s="35"/>
      <c r="FHI465" s="35"/>
      <c r="FHJ465" s="35"/>
      <c r="FHK465" s="35"/>
      <c r="FHL465" s="35"/>
      <c r="FHM465" s="35"/>
      <c r="FHN465" s="35"/>
      <c r="FHO465" s="35"/>
      <c r="FHP465" s="35"/>
      <c r="FHQ465" s="35"/>
      <c r="FHR465" s="35"/>
      <c r="FHS465" s="35"/>
      <c r="FHT465" s="35"/>
      <c r="FHU465" s="35"/>
      <c r="FHV465" s="35"/>
      <c r="FHW465" s="35"/>
      <c r="FHX465" s="35"/>
      <c r="FHY465" s="35"/>
      <c r="FHZ465" s="35"/>
      <c r="FIA465" s="35"/>
      <c r="FIB465" s="35"/>
      <c r="FIC465" s="35"/>
      <c r="FID465" s="35"/>
      <c r="FIE465" s="35"/>
      <c r="FIF465" s="35"/>
      <c r="FIG465" s="35"/>
      <c r="FIH465" s="35"/>
      <c r="FII465" s="35"/>
      <c r="FIJ465" s="35"/>
      <c r="FIK465" s="35"/>
      <c r="FIL465" s="35"/>
      <c r="FIM465" s="35"/>
      <c r="FIN465" s="35"/>
      <c r="FIO465" s="35"/>
      <c r="FIP465" s="35"/>
      <c r="FIQ465" s="35"/>
      <c r="FIR465" s="35"/>
      <c r="FIS465" s="35"/>
      <c r="FIT465" s="35"/>
      <c r="FIU465" s="35"/>
      <c r="FIV465" s="35"/>
      <c r="FIW465" s="35"/>
      <c r="FIX465" s="35"/>
      <c r="FIY465" s="35"/>
      <c r="FIZ465" s="35"/>
      <c r="FJA465" s="35"/>
      <c r="FJB465" s="35"/>
      <c r="FJC465" s="35"/>
      <c r="FJD465" s="35"/>
      <c r="FJE465" s="35"/>
      <c r="FJF465" s="35"/>
      <c r="FJG465" s="35"/>
      <c r="FJH465" s="35"/>
      <c r="FJI465" s="35"/>
      <c r="FJJ465" s="35"/>
      <c r="FJK465" s="35"/>
      <c r="FJL465" s="35"/>
      <c r="FJM465" s="35"/>
      <c r="FJN465" s="35"/>
      <c r="FJO465" s="35"/>
      <c r="FJP465" s="35"/>
      <c r="FJQ465" s="35"/>
      <c r="FJR465" s="35"/>
      <c r="FJS465" s="35"/>
      <c r="FJT465" s="35"/>
      <c r="FJU465" s="35"/>
      <c r="FJV465" s="35"/>
      <c r="FJW465" s="35"/>
      <c r="FJX465" s="35"/>
      <c r="FJY465" s="35"/>
      <c r="FJZ465" s="35"/>
      <c r="FKA465" s="35"/>
      <c r="FKB465" s="35"/>
      <c r="FKC465" s="35"/>
      <c r="FKD465" s="35"/>
      <c r="FKE465" s="35"/>
      <c r="FKF465" s="35"/>
      <c r="FKG465" s="35"/>
      <c r="FKH465" s="35"/>
      <c r="FKI465" s="35"/>
      <c r="FKJ465" s="35"/>
      <c r="FKK465" s="35"/>
      <c r="FKL465" s="35"/>
      <c r="FKM465" s="35"/>
      <c r="FKN465" s="35"/>
      <c r="FKO465" s="35"/>
      <c r="FKP465" s="35"/>
      <c r="FKQ465" s="35"/>
      <c r="FKR465" s="35"/>
      <c r="FKS465" s="35"/>
      <c r="FKT465" s="35"/>
      <c r="FKU465" s="35"/>
      <c r="FKV465" s="35"/>
      <c r="FKW465" s="35"/>
      <c r="FKX465" s="35"/>
      <c r="FKY465" s="35"/>
      <c r="FKZ465" s="35"/>
      <c r="FLA465" s="35"/>
      <c r="FLB465" s="35"/>
      <c r="FLC465" s="35"/>
      <c r="FLD465" s="35"/>
      <c r="FLE465" s="35"/>
      <c r="FLF465" s="35"/>
      <c r="FLG465" s="35"/>
      <c r="FLH465" s="35"/>
      <c r="FLI465" s="35"/>
      <c r="FLJ465" s="35"/>
      <c r="FLK465" s="35"/>
      <c r="FLL465" s="35"/>
      <c r="FLM465" s="35"/>
      <c r="FLN465" s="35"/>
      <c r="FLO465" s="35"/>
      <c r="FLP465" s="35"/>
      <c r="FLQ465" s="35"/>
      <c r="FLR465" s="35"/>
      <c r="FLS465" s="35"/>
      <c r="FLT465" s="35"/>
      <c r="FLU465" s="35"/>
      <c r="FLV465" s="35"/>
      <c r="FLW465" s="35"/>
      <c r="FLX465" s="35"/>
      <c r="FLY465" s="35"/>
      <c r="FLZ465" s="35"/>
      <c r="FMA465" s="35"/>
      <c r="FMB465" s="35"/>
      <c r="FMC465" s="35"/>
      <c r="FMD465" s="35"/>
      <c r="FME465" s="35"/>
      <c r="FMF465" s="35"/>
      <c r="FMG465" s="35"/>
      <c r="FMH465" s="35"/>
      <c r="FMI465" s="35"/>
      <c r="FMJ465" s="35"/>
      <c r="FMK465" s="35"/>
      <c r="FML465" s="35"/>
      <c r="FMM465" s="35"/>
      <c r="FMN465" s="35"/>
      <c r="FMO465" s="35"/>
      <c r="FMP465" s="35"/>
      <c r="FMQ465" s="35"/>
      <c r="FMR465" s="35"/>
      <c r="FMS465" s="35"/>
      <c r="FMT465" s="35"/>
      <c r="FMU465" s="35"/>
      <c r="FMV465" s="35"/>
      <c r="FMW465" s="35"/>
      <c r="FMX465" s="35"/>
      <c r="FMY465" s="35"/>
      <c r="FMZ465" s="35"/>
      <c r="FNA465" s="35"/>
      <c r="FNB465" s="35"/>
      <c r="FNC465" s="35"/>
      <c r="FND465" s="35"/>
      <c r="FNE465" s="35"/>
      <c r="FNF465" s="35"/>
      <c r="FNG465" s="35"/>
      <c r="FNH465" s="35"/>
      <c r="FNI465" s="35"/>
      <c r="FNJ465" s="35"/>
      <c r="FNK465" s="35"/>
      <c r="FNL465" s="35"/>
      <c r="FNM465" s="35"/>
      <c r="FNN465" s="35"/>
      <c r="FNO465" s="35"/>
      <c r="FNP465" s="35"/>
      <c r="FNQ465" s="35"/>
      <c r="FNR465" s="35"/>
      <c r="FNS465" s="35"/>
      <c r="FNT465" s="35"/>
      <c r="FNU465" s="35"/>
      <c r="FNV465" s="35"/>
      <c r="FNW465" s="35"/>
      <c r="FNX465" s="35"/>
      <c r="FNY465" s="35"/>
      <c r="FNZ465" s="35"/>
      <c r="FOA465" s="35"/>
      <c r="FOB465" s="35"/>
      <c r="FOC465" s="35"/>
      <c r="FOD465" s="35"/>
      <c r="FOE465" s="35"/>
      <c r="FOF465" s="35"/>
      <c r="FOG465" s="35"/>
      <c r="FOH465" s="35"/>
      <c r="FOI465" s="35"/>
      <c r="FOJ465" s="35"/>
      <c r="FOK465" s="35"/>
      <c r="FOL465" s="35"/>
      <c r="FOM465" s="35"/>
      <c r="FON465" s="35"/>
      <c r="FOO465" s="35"/>
      <c r="FOP465" s="35"/>
      <c r="FOQ465" s="35"/>
      <c r="FOR465" s="35"/>
      <c r="FOS465" s="35"/>
      <c r="FOT465" s="35"/>
      <c r="FOU465" s="35"/>
      <c r="FOV465" s="35"/>
      <c r="FOW465" s="35"/>
      <c r="FOX465" s="35"/>
      <c r="FOY465" s="35"/>
      <c r="FOZ465" s="35"/>
      <c r="FPA465" s="35"/>
      <c r="FPB465" s="35"/>
      <c r="FPC465" s="35"/>
      <c r="FPD465" s="35"/>
      <c r="FPE465" s="35"/>
      <c r="FPF465" s="35"/>
      <c r="FPG465" s="35"/>
      <c r="FPH465" s="35"/>
      <c r="FPI465" s="35"/>
      <c r="FPJ465" s="35"/>
      <c r="FPK465" s="35"/>
      <c r="FPL465" s="35"/>
      <c r="FPM465" s="35"/>
      <c r="FPN465" s="35"/>
      <c r="FPO465" s="35"/>
      <c r="FPP465" s="35"/>
      <c r="FPQ465" s="35"/>
      <c r="FPR465" s="35"/>
      <c r="FPS465" s="35"/>
      <c r="FPT465" s="35"/>
      <c r="FPU465" s="35"/>
      <c r="FPV465" s="35"/>
      <c r="FPW465" s="35"/>
      <c r="FPX465" s="35"/>
      <c r="FPY465" s="35"/>
      <c r="FPZ465" s="35"/>
      <c r="FQA465" s="35"/>
      <c r="FQB465" s="35"/>
      <c r="FQC465" s="35"/>
      <c r="FQD465" s="35"/>
      <c r="FQE465" s="35"/>
      <c r="FQF465" s="35"/>
      <c r="FQG465" s="35"/>
      <c r="FQH465" s="35"/>
      <c r="FQI465" s="35"/>
      <c r="FQJ465" s="35"/>
      <c r="FQK465" s="35"/>
      <c r="FQL465" s="35"/>
      <c r="FQM465" s="35"/>
      <c r="FQN465" s="35"/>
      <c r="FQO465" s="35"/>
      <c r="FQP465" s="35"/>
      <c r="FQQ465" s="35"/>
      <c r="FQR465" s="35"/>
      <c r="FQS465" s="35"/>
      <c r="FQT465" s="35"/>
      <c r="FQU465" s="35"/>
      <c r="FQV465" s="35"/>
      <c r="FQW465" s="35"/>
      <c r="FQX465" s="35"/>
      <c r="FQY465" s="35"/>
      <c r="FQZ465" s="35"/>
      <c r="FRA465" s="35"/>
      <c r="FRB465" s="35"/>
      <c r="FRC465" s="35"/>
      <c r="FRD465" s="35"/>
      <c r="FRE465" s="35"/>
      <c r="FRF465" s="35"/>
      <c r="FRG465" s="35"/>
      <c r="FRH465" s="35"/>
      <c r="FRI465" s="35"/>
      <c r="FRJ465" s="35"/>
      <c r="FRK465" s="35"/>
      <c r="FRL465" s="35"/>
      <c r="FRM465" s="35"/>
      <c r="FRN465" s="35"/>
      <c r="FRO465" s="35"/>
      <c r="FRP465" s="35"/>
      <c r="FRQ465" s="35"/>
      <c r="FRR465" s="35"/>
      <c r="FRS465" s="35"/>
      <c r="FRT465" s="35"/>
      <c r="FRU465" s="35"/>
      <c r="FRV465" s="35"/>
      <c r="FRW465" s="35"/>
      <c r="FRX465" s="35"/>
      <c r="FRY465" s="35"/>
      <c r="FRZ465" s="35"/>
      <c r="FSA465" s="35"/>
      <c r="FSB465" s="35"/>
      <c r="FSC465" s="35"/>
      <c r="FSD465" s="35"/>
      <c r="FSE465" s="35"/>
      <c r="FSF465" s="35"/>
      <c r="FSG465" s="35"/>
      <c r="FSH465" s="35"/>
      <c r="FSI465" s="35"/>
      <c r="FSJ465" s="35"/>
      <c r="FSK465" s="35"/>
      <c r="FSL465" s="35"/>
      <c r="FSM465" s="35"/>
      <c r="FSN465" s="35"/>
      <c r="FSO465" s="35"/>
      <c r="FSP465" s="35"/>
      <c r="FSQ465" s="35"/>
      <c r="FSR465" s="35"/>
      <c r="FSS465" s="35"/>
      <c r="FST465" s="35"/>
      <c r="FSU465" s="35"/>
      <c r="FSV465" s="35"/>
      <c r="FSW465" s="35"/>
      <c r="FSX465" s="35"/>
      <c r="FSY465" s="35"/>
      <c r="FSZ465" s="35"/>
      <c r="FTA465" s="35"/>
      <c r="FTB465" s="35"/>
      <c r="FTC465" s="35"/>
      <c r="FTD465" s="35"/>
      <c r="FTE465" s="35"/>
      <c r="FTF465" s="35"/>
      <c r="FTG465" s="35"/>
      <c r="FTH465" s="35"/>
      <c r="FTI465" s="35"/>
      <c r="FTJ465" s="35"/>
      <c r="FTK465" s="35"/>
      <c r="FTL465" s="35"/>
      <c r="FTM465" s="35"/>
      <c r="FTN465" s="35"/>
      <c r="FTO465" s="35"/>
      <c r="FTP465" s="35"/>
      <c r="FTQ465" s="35"/>
      <c r="FTR465" s="35"/>
      <c r="FTS465" s="35"/>
      <c r="FTT465" s="35"/>
      <c r="FTU465" s="35"/>
      <c r="FTV465" s="35"/>
      <c r="FTW465" s="35"/>
      <c r="FTX465" s="35"/>
      <c r="FTY465" s="35"/>
      <c r="FTZ465" s="35"/>
      <c r="FUA465" s="35"/>
      <c r="FUB465" s="35"/>
      <c r="FUC465" s="35"/>
      <c r="FUD465" s="35"/>
      <c r="FUE465" s="35"/>
      <c r="FUF465" s="35"/>
      <c r="FUG465" s="35"/>
      <c r="FUH465" s="35"/>
      <c r="FUI465" s="35"/>
      <c r="FUJ465" s="35"/>
      <c r="FUK465" s="35"/>
      <c r="FUL465" s="35"/>
      <c r="FUM465" s="35"/>
      <c r="FUN465" s="35"/>
      <c r="FUO465" s="35"/>
      <c r="FUP465" s="35"/>
      <c r="FUQ465" s="35"/>
      <c r="FUR465" s="35"/>
      <c r="FUS465" s="35"/>
      <c r="FUT465" s="35"/>
      <c r="FUU465" s="35"/>
      <c r="FUV465" s="35"/>
      <c r="FUW465" s="35"/>
      <c r="FUX465" s="35"/>
      <c r="FUY465" s="35"/>
      <c r="FUZ465" s="35"/>
      <c r="FVA465" s="35"/>
      <c r="FVB465" s="35"/>
      <c r="FVC465" s="35"/>
      <c r="FVD465" s="35"/>
      <c r="FVE465" s="35"/>
      <c r="FVF465" s="35"/>
      <c r="FVG465" s="35"/>
      <c r="FVH465" s="35"/>
      <c r="FVI465" s="35"/>
      <c r="FVJ465" s="35"/>
      <c r="FVK465" s="35"/>
      <c r="FVL465" s="35"/>
      <c r="FVM465" s="35"/>
      <c r="FVN465" s="35"/>
      <c r="FVO465" s="35"/>
      <c r="FVP465" s="35"/>
      <c r="FVQ465" s="35"/>
      <c r="FVR465" s="35"/>
      <c r="FVS465" s="35"/>
      <c r="FVT465" s="35"/>
      <c r="FVU465" s="35"/>
      <c r="FVV465" s="35"/>
      <c r="FVW465" s="35"/>
      <c r="FVX465" s="35"/>
      <c r="FVY465" s="35"/>
      <c r="FVZ465" s="35"/>
      <c r="FWA465" s="35"/>
      <c r="FWB465" s="35"/>
      <c r="FWC465" s="35"/>
      <c r="FWD465" s="35"/>
      <c r="FWE465" s="35"/>
      <c r="FWF465" s="35"/>
      <c r="FWG465" s="35"/>
      <c r="FWH465" s="35"/>
      <c r="FWI465" s="35"/>
      <c r="FWJ465" s="35"/>
      <c r="FWK465" s="35"/>
      <c r="FWL465" s="35"/>
      <c r="FWM465" s="35"/>
      <c r="FWN465" s="35"/>
      <c r="FWO465" s="35"/>
      <c r="FWP465" s="35"/>
      <c r="FWQ465" s="35"/>
      <c r="FWR465" s="35"/>
      <c r="FWS465" s="35"/>
      <c r="FWT465" s="35"/>
      <c r="FWU465" s="35"/>
      <c r="FWV465" s="35"/>
      <c r="FWW465" s="35"/>
      <c r="FWX465" s="35"/>
      <c r="FWY465" s="35"/>
      <c r="FWZ465" s="35"/>
      <c r="FXA465" s="35"/>
      <c r="FXB465" s="35"/>
      <c r="FXC465" s="35"/>
      <c r="FXD465" s="35"/>
      <c r="FXE465" s="35"/>
      <c r="FXF465" s="35"/>
      <c r="FXG465" s="35"/>
      <c r="FXH465" s="35"/>
      <c r="FXI465" s="35"/>
      <c r="FXJ465" s="35"/>
      <c r="FXK465" s="35"/>
      <c r="FXL465" s="35"/>
      <c r="FXM465" s="35"/>
      <c r="FXN465" s="35"/>
      <c r="FXO465" s="35"/>
      <c r="FXP465" s="35"/>
      <c r="FXQ465" s="35"/>
      <c r="FXR465" s="35"/>
      <c r="FXS465" s="35"/>
      <c r="FXT465" s="35"/>
      <c r="FXU465" s="35"/>
      <c r="FXV465" s="35"/>
      <c r="FXW465" s="35"/>
      <c r="FXX465" s="35"/>
      <c r="FXY465" s="35"/>
      <c r="FXZ465" s="35"/>
      <c r="FYA465" s="35"/>
      <c r="FYB465" s="35"/>
      <c r="FYC465" s="35"/>
      <c r="FYD465" s="35"/>
      <c r="FYE465" s="35"/>
      <c r="FYF465" s="35"/>
      <c r="FYG465" s="35"/>
      <c r="FYH465" s="35"/>
      <c r="FYI465" s="35"/>
      <c r="FYJ465" s="35"/>
      <c r="FYK465" s="35"/>
      <c r="FYL465" s="35"/>
      <c r="FYM465" s="35"/>
      <c r="FYN465" s="35"/>
      <c r="FYO465" s="35"/>
      <c r="FYP465" s="35"/>
      <c r="FYQ465" s="35"/>
      <c r="FYR465" s="35"/>
      <c r="FYS465" s="35"/>
      <c r="FYT465" s="35"/>
      <c r="FYU465" s="35"/>
      <c r="FYV465" s="35"/>
      <c r="FYW465" s="35"/>
      <c r="FYX465" s="35"/>
      <c r="FYY465" s="35"/>
      <c r="FYZ465" s="35"/>
      <c r="FZA465" s="35"/>
      <c r="FZB465" s="35"/>
      <c r="FZC465" s="35"/>
      <c r="FZD465" s="35"/>
      <c r="FZE465" s="35"/>
      <c r="FZF465" s="35"/>
      <c r="FZG465" s="35"/>
      <c r="FZH465" s="35"/>
      <c r="FZI465" s="35"/>
      <c r="FZJ465" s="35"/>
      <c r="FZK465" s="35"/>
      <c r="FZL465" s="35"/>
      <c r="FZM465" s="35"/>
      <c r="FZN465" s="35"/>
      <c r="FZO465" s="35"/>
      <c r="FZP465" s="35"/>
      <c r="FZQ465" s="35"/>
      <c r="FZR465" s="35"/>
      <c r="FZS465" s="35"/>
      <c r="FZT465" s="35"/>
      <c r="FZU465" s="35"/>
      <c r="FZV465" s="35"/>
      <c r="FZW465" s="35"/>
      <c r="FZX465" s="35"/>
      <c r="FZY465" s="35"/>
      <c r="FZZ465" s="35"/>
      <c r="GAA465" s="35"/>
      <c r="GAB465" s="35"/>
      <c r="GAC465" s="35"/>
      <c r="GAD465" s="35"/>
      <c r="GAE465" s="35"/>
      <c r="GAF465" s="35"/>
      <c r="GAG465" s="35"/>
      <c r="GAH465" s="35"/>
      <c r="GAI465" s="35"/>
      <c r="GAJ465" s="35"/>
      <c r="GAK465" s="35"/>
      <c r="GAL465" s="35"/>
      <c r="GAM465" s="35"/>
      <c r="GAN465" s="35"/>
      <c r="GAO465" s="35"/>
      <c r="GAP465" s="35"/>
      <c r="GAQ465" s="35"/>
      <c r="GAR465" s="35"/>
      <c r="GAS465" s="35"/>
      <c r="GAT465" s="35"/>
      <c r="GAU465" s="35"/>
      <c r="GAV465" s="35"/>
      <c r="GAW465" s="35"/>
      <c r="GAX465" s="35"/>
      <c r="GAY465" s="35"/>
      <c r="GAZ465" s="35"/>
      <c r="GBA465" s="35"/>
      <c r="GBB465" s="35"/>
      <c r="GBC465" s="35"/>
      <c r="GBD465" s="35"/>
      <c r="GBE465" s="35"/>
      <c r="GBF465" s="35"/>
      <c r="GBG465" s="35"/>
      <c r="GBH465" s="35"/>
      <c r="GBI465" s="35"/>
      <c r="GBJ465" s="35"/>
      <c r="GBK465" s="35"/>
      <c r="GBL465" s="35"/>
      <c r="GBM465" s="35"/>
      <c r="GBN465" s="35"/>
      <c r="GBO465" s="35"/>
      <c r="GBP465" s="35"/>
      <c r="GBQ465" s="35"/>
      <c r="GBR465" s="35"/>
      <c r="GBS465" s="35"/>
      <c r="GBT465" s="35"/>
      <c r="GBU465" s="35"/>
      <c r="GBV465" s="35"/>
      <c r="GBW465" s="35"/>
      <c r="GBX465" s="35"/>
      <c r="GBY465" s="35"/>
      <c r="GBZ465" s="35"/>
      <c r="GCA465" s="35"/>
      <c r="GCB465" s="35"/>
      <c r="GCC465" s="35"/>
      <c r="GCD465" s="35"/>
      <c r="GCE465" s="35"/>
      <c r="GCF465" s="35"/>
      <c r="GCG465" s="35"/>
      <c r="GCH465" s="35"/>
      <c r="GCI465" s="35"/>
      <c r="GCJ465" s="35"/>
      <c r="GCK465" s="35"/>
      <c r="GCL465" s="35"/>
      <c r="GCM465" s="35"/>
      <c r="GCN465" s="35"/>
      <c r="GCO465" s="35"/>
      <c r="GCP465" s="35"/>
      <c r="GCQ465" s="35"/>
      <c r="GCR465" s="35"/>
      <c r="GCS465" s="35"/>
      <c r="GCT465" s="35"/>
      <c r="GCU465" s="35"/>
      <c r="GCV465" s="35"/>
      <c r="GCW465" s="35"/>
      <c r="GCX465" s="35"/>
      <c r="GCY465" s="35"/>
      <c r="GCZ465" s="35"/>
      <c r="GDA465" s="35"/>
      <c r="GDB465" s="35"/>
      <c r="GDC465" s="35"/>
      <c r="GDD465" s="35"/>
      <c r="GDE465" s="35"/>
      <c r="GDF465" s="35"/>
      <c r="GDG465" s="35"/>
      <c r="GDH465" s="35"/>
      <c r="GDI465" s="35"/>
      <c r="GDJ465" s="35"/>
      <c r="GDK465" s="35"/>
      <c r="GDL465" s="35"/>
      <c r="GDM465" s="35"/>
      <c r="GDN465" s="35"/>
      <c r="GDO465" s="35"/>
      <c r="GDP465" s="35"/>
      <c r="GDQ465" s="35"/>
      <c r="GDR465" s="35"/>
      <c r="GDS465" s="35"/>
      <c r="GDT465" s="35"/>
      <c r="GDU465" s="35"/>
      <c r="GDV465" s="35"/>
      <c r="GDW465" s="35"/>
      <c r="GDX465" s="35"/>
      <c r="GDY465" s="35"/>
      <c r="GDZ465" s="35"/>
      <c r="GEA465" s="35"/>
      <c r="GEB465" s="35"/>
      <c r="GEC465" s="35"/>
      <c r="GED465" s="35"/>
      <c r="GEE465" s="35"/>
      <c r="GEF465" s="35"/>
      <c r="GEG465" s="35"/>
      <c r="GEH465" s="35"/>
      <c r="GEI465" s="35"/>
      <c r="GEJ465" s="35"/>
      <c r="GEK465" s="35"/>
      <c r="GEL465" s="35"/>
      <c r="GEM465" s="35"/>
      <c r="GEN465" s="35"/>
      <c r="GEO465" s="35"/>
      <c r="GEP465" s="35"/>
      <c r="GEQ465" s="35"/>
      <c r="GER465" s="35"/>
      <c r="GES465" s="35"/>
      <c r="GET465" s="35"/>
      <c r="GEU465" s="35"/>
      <c r="GEV465" s="35"/>
      <c r="GEW465" s="35"/>
      <c r="GEX465" s="35"/>
      <c r="GEY465" s="35"/>
      <c r="GEZ465" s="35"/>
      <c r="GFA465" s="35"/>
      <c r="GFB465" s="35"/>
      <c r="GFC465" s="35"/>
      <c r="GFD465" s="35"/>
      <c r="GFE465" s="35"/>
      <c r="GFF465" s="35"/>
      <c r="GFG465" s="35"/>
      <c r="GFH465" s="35"/>
      <c r="GFI465" s="35"/>
      <c r="GFJ465" s="35"/>
      <c r="GFK465" s="35"/>
      <c r="GFL465" s="35"/>
      <c r="GFM465" s="35"/>
      <c r="GFN465" s="35"/>
      <c r="GFO465" s="35"/>
      <c r="GFP465" s="35"/>
      <c r="GFQ465" s="35"/>
      <c r="GFR465" s="35"/>
      <c r="GFS465" s="35"/>
      <c r="GFT465" s="35"/>
      <c r="GFU465" s="35"/>
      <c r="GFV465" s="35"/>
      <c r="GFW465" s="35"/>
      <c r="GFX465" s="35"/>
      <c r="GFY465" s="35"/>
      <c r="GFZ465" s="35"/>
      <c r="GGA465" s="35"/>
      <c r="GGB465" s="35"/>
      <c r="GGC465" s="35"/>
      <c r="GGD465" s="35"/>
      <c r="GGE465" s="35"/>
      <c r="GGF465" s="35"/>
      <c r="GGG465" s="35"/>
      <c r="GGH465" s="35"/>
      <c r="GGI465" s="35"/>
      <c r="GGJ465" s="35"/>
      <c r="GGK465" s="35"/>
      <c r="GGL465" s="35"/>
      <c r="GGM465" s="35"/>
      <c r="GGN465" s="35"/>
      <c r="GGO465" s="35"/>
      <c r="GGP465" s="35"/>
      <c r="GGQ465" s="35"/>
      <c r="GGR465" s="35"/>
      <c r="GGS465" s="35"/>
      <c r="GGT465" s="35"/>
      <c r="GGU465" s="35"/>
      <c r="GGV465" s="35"/>
      <c r="GGW465" s="35"/>
      <c r="GGX465" s="35"/>
      <c r="GGY465" s="35"/>
      <c r="GGZ465" s="35"/>
      <c r="GHA465" s="35"/>
      <c r="GHB465" s="35"/>
      <c r="GHC465" s="35"/>
      <c r="GHD465" s="35"/>
      <c r="GHE465" s="35"/>
      <c r="GHF465" s="35"/>
      <c r="GHG465" s="35"/>
      <c r="GHH465" s="35"/>
      <c r="GHI465" s="35"/>
      <c r="GHJ465" s="35"/>
      <c r="GHK465" s="35"/>
      <c r="GHL465" s="35"/>
      <c r="GHM465" s="35"/>
      <c r="GHN465" s="35"/>
      <c r="GHO465" s="35"/>
      <c r="GHP465" s="35"/>
      <c r="GHQ465" s="35"/>
      <c r="GHR465" s="35"/>
      <c r="GHS465" s="35"/>
      <c r="GHT465" s="35"/>
      <c r="GHU465" s="35"/>
      <c r="GHV465" s="35"/>
      <c r="GHW465" s="35"/>
      <c r="GHX465" s="35"/>
      <c r="GHY465" s="35"/>
      <c r="GHZ465" s="35"/>
      <c r="GIA465" s="35"/>
      <c r="GIB465" s="35"/>
      <c r="GIC465" s="35"/>
      <c r="GID465" s="35"/>
      <c r="GIE465" s="35"/>
      <c r="GIF465" s="35"/>
      <c r="GIG465" s="35"/>
      <c r="GIH465" s="35"/>
      <c r="GII465" s="35"/>
      <c r="GIJ465" s="35"/>
      <c r="GIK465" s="35"/>
      <c r="GIL465" s="35"/>
      <c r="GIM465" s="35"/>
      <c r="GIN465" s="35"/>
      <c r="GIO465" s="35"/>
      <c r="GIP465" s="35"/>
      <c r="GIQ465" s="35"/>
      <c r="GIR465" s="35"/>
      <c r="GIS465" s="35"/>
      <c r="GIT465" s="35"/>
      <c r="GIU465" s="35"/>
      <c r="GIV465" s="35"/>
      <c r="GIW465" s="35"/>
      <c r="GIX465" s="35"/>
      <c r="GIY465" s="35"/>
      <c r="GIZ465" s="35"/>
      <c r="GJA465" s="35"/>
      <c r="GJB465" s="35"/>
      <c r="GJC465" s="35"/>
      <c r="GJD465" s="35"/>
      <c r="GJE465" s="35"/>
      <c r="GJF465" s="35"/>
      <c r="GJG465" s="35"/>
      <c r="GJH465" s="35"/>
      <c r="GJI465" s="35"/>
      <c r="GJJ465" s="35"/>
      <c r="GJK465" s="35"/>
      <c r="GJL465" s="35"/>
      <c r="GJM465" s="35"/>
      <c r="GJN465" s="35"/>
      <c r="GJO465" s="35"/>
      <c r="GJP465" s="35"/>
      <c r="GJQ465" s="35"/>
      <c r="GJR465" s="35"/>
      <c r="GJS465" s="35"/>
      <c r="GJT465" s="35"/>
      <c r="GJU465" s="35"/>
      <c r="GJV465" s="35"/>
      <c r="GJW465" s="35"/>
      <c r="GJX465" s="35"/>
      <c r="GJY465" s="35"/>
      <c r="GJZ465" s="35"/>
      <c r="GKA465" s="35"/>
      <c r="GKB465" s="35"/>
      <c r="GKC465" s="35"/>
      <c r="GKD465" s="35"/>
      <c r="GKE465" s="35"/>
      <c r="GKF465" s="35"/>
      <c r="GKG465" s="35"/>
      <c r="GKH465" s="35"/>
      <c r="GKI465" s="35"/>
      <c r="GKJ465" s="35"/>
      <c r="GKK465" s="35"/>
      <c r="GKL465" s="35"/>
      <c r="GKM465" s="35"/>
      <c r="GKN465" s="35"/>
      <c r="GKO465" s="35"/>
      <c r="GKP465" s="35"/>
      <c r="GKQ465" s="35"/>
      <c r="GKR465" s="35"/>
      <c r="GKS465" s="35"/>
      <c r="GKT465" s="35"/>
      <c r="GKU465" s="35"/>
      <c r="GKV465" s="35"/>
      <c r="GKW465" s="35"/>
      <c r="GKX465" s="35"/>
      <c r="GKY465" s="35"/>
      <c r="GKZ465" s="35"/>
      <c r="GLA465" s="35"/>
      <c r="GLB465" s="35"/>
      <c r="GLC465" s="35"/>
      <c r="GLD465" s="35"/>
      <c r="GLE465" s="35"/>
      <c r="GLF465" s="35"/>
      <c r="GLG465" s="35"/>
      <c r="GLH465" s="35"/>
      <c r="GLI465" s="35"/>
      <c r="GLJ465" s="35"/>
      <c r="GLK465" s="35"/>
      <c r="GLL465" s="35"/>
      <c r="GLM465" s="35"/>
      <c r="GLN465" s="35"/>
      <c r="GLO465" s="35"/>
      <c r="GLP465" s="35"/>
      <c r="GLQ465" s="35"/>
      <c r="GLR465" s="35"/>
      <c r="GLS465" s="35"/>
      <c r="GLT465" s="35"/>
      <c r="GLU465" s="35"/>
      <c r="GLV465" s="35"/>
      <c r="GLW465" s="35"/>
      <c r="GLX465" s="35"/>
      <c r="GLY465" s="35"/>
      <c r="GLZ465" s="35"/>
      <c r="GMA465" s="35"/>
      <c r="GMB465" s="35"/>
      <c r="GMC465" s="35"/>
      <c r="GMD465" s="35"/>
      <c r="GME465" s="35"/>
      <c r="GMF465" s="35"/>
      <c r="GMG465" s="35"/>
      <c r="GMH465" s="35"/>
      <c r="GMI465" s="35"/>
      <c r="GMJ465" s="35"/>
      <c r="GMK465" s="35"/>
      <c r="GML465" s="35"/>
      <c r="GMM465" s="35"/>
      <c r="GMN465" s="35"/>
      <c r="GMO465" s="35"/>
      <c r="GMP465" s="35"/>
      <c r="GMQ465" s="35"/>
      <c r="GMR465" s="35"/>
      <c r="GMS465" s="35"/>
      <c r="GMT465" s="35"/>
      <c r="GMU465" s="35"/>
      <c r="GMV465" s="35"/>
      <c r="GMW465" s="35"/>
      <c r="GMX465" s="35"/>
      <c r="GMY465" s="35"/>
      <c r="GMZ465" s="35"/>
      <c r="GNA465" s="35"/>
      <c r="GNB465" s="35"/>
      <c r="GNC465" s="35"/>
      <c r="GND465" s="35"/>
      <c r="GNE465" s="35"/>
      <c r="GNF465" s="35"/>
      <c r="GNG465" s="35"/>
      <c r="GNH465" s="35"/>
      <c r="GNI465" s="35"/>
      <c r="GNJ465" s="35"/>
      <c r="GNK465" s="35"/>
      <c r="GNL465" s="35"/>
      <c r="GNM465" s="35"/>
      <c r="GNN465" s="35"/>
      <c r="GNO465" s="35"/>
      <c r="GNP465" s="35"/>
      <c r="GNQ465" s="35"/>
      <c r="GNR465" s="35"/>
      <c r="GNS465" s="35"/>
      <c r="GNT465" s="35"/>
      <c r="GNU465" s="35"/>
      <c r="GNV465" s="35"/>
      <c r="GNW465" s="35"/>
      <c r="GNX465" s="35"/>
      <c r="GNY465" s="35"/>
      <c r="GNZ465" s="35"/>
      <c r="GOA465" s="35"/>
      <c r="GOB465" s="35"/>
      <c r="GOC465" s="35"/>
      <c r="GOD465" s="35"/>
      <c r="GOE465" s="35"/>
      <c r="GOF465" s="35"/>
      <c r="GOG465" s="35"/>
      <c r="GOH465" s="35"/>
      <c r="GOI465" s="35"/>
      <c r="GOJ465" s="35"/>
      <c r="GOK465" s="35"/>
      <c r="GOL465" s="35"/>
      <c r="GOM465" s="35"/>
      <c r="GON465" s="35"/>
      <c r="GOO465" s="35"/>
      <c r="GOP465" s="35"/>
      <c r="GOQ465" s="35"/>
      <c r="GOR465" s="35"/>
      <c r="GOS465" s="35"/>
      <c r="GOT465" s="35"/>
      <c r="GOU465" s="35"/>
      <c r="GOV465" s="35"/>
      <c r="GOW465" s="35"/>
      <c r="GOX465" s="35"/>
      <c r="GOY465" s="35"/>
      <c r="GOZ465" s="35"/>
      <c r="GPA465" s="35"/>
      <c r="GPB465" s="35"/>
      <c r="GPC465" s="35"/>
      <c r="GPD465" s="35"/>
      <c r="GPE465" s="35"/>
      <c r="GPF465" s="35"/>
      <c r="GPG465" s="35"/>
      <c r="GPH465" s="35"/>
      <c r="GPI465" s="35"/>
      <c r="GPJ465" s="35"/>
      <c r="GPK465" s="35"/>
      <c r="GPL465" s="35"/>
      <c r="GPM465" s="35"/>
      <c r="GPN465" s="35"/>
      <c r="GPO465" s="35"/>
      <c r="GPP465" s="35"/>
      <c r="GPQ465" s="35"/>
      <c r="GPR465" s="35"/>
      <c r="GPS465" s="35"/>
      <c r="GPT465" s="35"/>
      <c r="GPU465" s="35"/>
      <c r="GPV465" s="35"/>
      <c r="GPW465" s="35"/>
      <c r="GPX465" s="35"/>
      <c r="GPY465" s="35"/>
      <c r="GPZ465" s="35"/>
      <c r="GQA465" s="35"/>
      <c r="GQB465" s="35"/>
      <c r="GQC465" s="35"/>
      <c r="GQD465" s="35"/>
      <c r="GQE465" s="35"/>
      <c r="GQF465" s="35"/>
      <c r="GQG465" s="35"/>
      <c r="GQH465" s="35"/>
      <c r="GQI465" s="35"/>
      <c r="GQJ465" s="35"/>
      <c r="GQK465" s="35"/>
      <c r="GQL465" s="35"/>
      <c r="GQM465" s="35"/>
      <c r="GQN465" s="35"/>
      <c r="GQO465" s="35"/>
      <c r="GQP465" s="35"/>
      <c r="GQQ465" s="35"/>
      <c r="GQR465" s="35"/>
      <c r="GQS465" s="35"/>
      <c r="GQT465" s="35"/>
      <c r="GQU465" s="35"/>
      <c r="GQV465" s="35"/>
      <c r="GQW465" s="35"/>
      <c r="GQX465" s="35"/>
      <c r="GQY465" s="35"/>
      <c r="GQZ465" s="35"/>
      <c r="GRA465" s="35"/>
      <c r="GRB465" s="35"/>
      <c r="GRC465" s="35"/>
      <c r="GRD465" s="35"/>
      <c r="GRE465" s="35"/>
      <c r="GRF465" s="35"/>
      <c r="GRG465" s="35"/>
      <c r="GRH465" s="35"/>
      <c r="GRI465" s="35"/>
      <c r="GRJ465" s="35"/>
      <c r="GRK465" s="35"/>
      <c r="GRL465" s="35"/>
      <c r="GRM465" s="35"/>
      <c r="GRN465" s="35"/>
      <c r="GRO465" s="35"/>
      <c r="GRP465" s="35"/>
      <c r="GRQ465" s="35"/>
      <c r="GRR465" s="35"/>
      <c r="GRS465" s="35"/>
      <c r="GRT465" s="35"/>
      <c r="GRU465" s="35"/>
      <c r="GRV465" s="35"/>
      <c r="GRW465" s="35"/>
      <c r="GRX465" s="35"/>
      <c r="GRY465" s="35"/>
      <c r="GRZ465" s="35"/>
      <c r="GSA465" s="35"/>
      <c r="GSB465" s="35"/>
      <c r="GSC465" s="35"/>
      <c r="GSD465" s="35"/>
      <c r="GSE465" s="35"/>
      <c r="GSF465" s="35"/>
      <c r="GSG465" s="35"/>
      <c r="GSH465" s="35"/>
      <c r="GSI465" s="35"/>
      <c r="GSJ465" s="35"/>
      <c r="GSK465" s="35"/>
      <c r="GSL465" s="35"/>
      <c r="GSM465" s="35"/>
      <c r="GSN465" s="35"/>
      <c r="GSO465" s="35"/>
      <c r="GSP465" s="35"/>
      <c r="GSQ465" s="35"/>
      <c r="GSR465" s="35"/>
      <c r="GSS465" s="35"/>
      <c r="GST465" s="35"/>
      <c r="GSU465" s="35"/>
      <c r="GSV465" s="35"/>
      <c r="GSW465" s="35"/>
      <c r="GSX465" s="35"/>
      <c r="GSY465" s="35"/>
      <c r="GSZ465" s="35"/>
      <c r="GTA465" s="35"/>
      <c r="GTB465" s="35"/>
      <c r="GTC465" s="35"/>
      <c r="GTD465" s="35"/>
      <c r="GTE465" s="35"/>
      <c r="GTF465" s="35"/>
      <c r="GTG465" s="35"/>
      <c r="GTH465" s="35"/>
      <c r="GTI465" s="35"/>
      <c r="GTJ465" s="35"/>
      <c r="GTK465" s="35"/>
      <c r="GTL465" s="35"/>
      <c r="GTM465" s="35"/>
      <c r="GTN465" s="35"/>
      <c r="GTO465" s="35"/>
      <c r="GTP465" s="35"/>
      <c r="GTQ465" s="35"/>
      <c r="GTR465" s="35"/>
      <c r="GTS465" s="35"/>
      <c r="GTT465" s="35"/>
      <c r="GTU465" s="35"/>
      <c r="GTV465" s="35"/>
      <c r="GTW465" s="35"/>
      <c r="GTX465" s="35"/>
      <c r="GTY465" s="35"/>
      <c r="GTZ465" s="35"/>
      <c r="GUA465" s="35"/>
      <c r="GUB465" s="35"/>
      <c r="GUC465" s="35"/>
      <c r="GUD465" s="35"/>
      <c r="GUE465" s="35"/>
      <c r="GUF465" s="35"/>
      <c r="GUG465" s="35"/>
      <c r="GUH465" s="35"/>
      <c r="GUI465" s="35"/>
      <c r="GUJ465" s="35"/>
      <c r="GUK465" s="35"/>
      <c r="GUL465" s="35"/>
      <c r="GUM465" s="35"/>
      <c r="GUN465" s="35"/>
      <c r="GUO465" s="35"/>
      <c r="GUP465" s="35"/>
      <c r="GUQ465" s="35"/>
      <c r="GUR465" s="35"/>
      <c r="GUS465" s="35"/>
      <c r="GUT465" s="35"/>
      <c r="GUU465" s="35"/>
      <c r="GUV465" s="35"/>
      <c r="GUW465" s="35"/>
      <c r="GUX465" s="35"/>
      <c r="GUY465" s="35"/>
      <c r="GUZ465" s="35"/>
      <c r="GVA465" s="35"/>
      <c r="GVB465" s="35"/>
      <c r="GVC465" s="35"/>
      <c r="GVD465" s="35"/>
      <c r="GVE465" s="35"/>
      <c r="GVF465" s="35"/>
      <c r="GVG465" s="35"/>
      <c r="GVH465" s="35"/>
      <c r="GVI465" s="35"/>
      <c r="GVJ465" s="35"/>
      <c r="GVK465" s="35"/>
      <c r="GVL465" s="35"/>
      <c r="GVM465" s="35"/>
      <c r="GVN465" s="35"/>
      <c r="GVO465" s="35"/>
      <c r="GVP465" s="35"/>
      <c r="GVQ465" s="35"/>
      <c r="GVR465" s="35"/>
      <c r="GVS465" s="35"/>
      <c r="GVT465" s="35"/>
      <c r="GVU465" s="35"/>
      <c r="GVV465" s="35"/>
      <c r="GVW465" s="35"/>
      <c r="GVX465" s="35"/>
      <c r="GVY465" s="35"/>
      <c r="GVZ465" s="35"/>
      <c r="GWA465" s="35"/>
      <c r="GWB465" s="35"/>
      <c r="GWC465" s="35"/>
      <c r="GWD465" s="35"/>
      <c r="GWE465" s="35"/>
      <c r="GWF465" s="35"/>
      <c r="GWG465" s="35"/>
      <c r="GWH465" s="35"/>
      <c r="GWI465" s="35"/>
      <c r="GWJ465" s="35"/>
      <c r="GWK465" s="35"/>
      <c r="GWL465" s="35"/>
      <c r="GWM465" s="35"/>
      <c r="GWN465" s="35"/>
      <c r="GWO465" s="35"/>
      <c r="GWP465" s="35"/>
      <c r="GWQ465" s="35"/>
      <c r="GWR465" s="35"/>
      <c r="GWS465" s="35"/>
      <c r="GWT465" s="35"/>
      <c r="GWU465" s="35"/>
      <c r="GWV465" s="35"/>
      <c r="GWW465" s="35"/>
      <c r="GWX465" s="35"/>
      <c r="GWY465" s="35"/>
      <c r="GWZ465" s="35"/>
      <c r="GXA465" s="35"/>
      <c r="GXB465" s="35"/>
      <c r="GXC465" s="35"/>
      <c r="GXD465" s="35"/>
      <c r="GXE465" s="35"/>
      <c r="GXF465" s="35"/>
      <c r="GXG465" s="35"/>
      <c r="GXH465" s="35"/>
      <c r="GXI465" s="35"/>
      <c r="GXJ465" s="35"/>
      <c r="GXK465" s="35"/>
      <c r="GXL465" s="35"/>
      <c r="GXM465" s="35"/>
      <c r="GXN465" s="35"/>
      <c r="GXO465" s="35"/>
      <c r="GXP465" s="35"/>
      <c r="GXQ465" s="35"/>
      <c r="GXR465" s="35"/>
      <c r="GXS465" s="35"/>
      <c r="GXT465" s="35"/>
      <c r="GXU465" s="35"/>
      <c r="GXV465" s="35"/>
      <c r="GXW465" s="35"/>
      <c r="GXX465" s="35"/>
      <c r="GXY465" s="35"/>
      <c r="GXZ465" s="35"/>
      <c r="GYA465" s="35"/>
      <c r="GYB465" s="35"/>
      <c r="GYC465" s="35"/>
      <c r="GYD465" s="35"/>
      <c r="GYE465" s="35"/>
      <c r="GYF465" s="35"/>
      <c r="GYG465" s="35"/>
      <c r="GYH465" s="35"/>
      <c r="GYI465" s="35"/>
      <c r="GYJ465" s="35"/>
      <c r="GYK465" s="35"/>
      <c r="GYL465" s="35"/>
      <c r="GYM465" s="35"/>
      <c r="GYN465" s="35"/>
      <c r="GYO465" s="35"/>
      <c r="GYP465" s="35"/>
      <c r="GYQ465" s="35"/>
      <c r="GYR465" s="35"/>
      <c r="GYS465" s="35"/>
      <c r="GYT465" s="35"/>
      <c r="GYU465" s="35"/>
      <c r="GYV465" s="35"/>
      <c r="GYW465" s="35"/>
      <c r="GYX465" s="35"/>
      <c r="GYY465" s="35"/>
      <c r="GYZ465" s="35"/>
      <c r="GZA465" s="35"/>
      <c r="GZB465" s="35"/>
      <c r="GZC465" s="35"/>
      <c r="GZD465" s="35"/>
      <c r="GZE465" s="35"/>
      <c r="GZF465" s="35"/>
      <c r="GZG465" s="35"/>
      <c r="GZH465" s="35"/>
      <c r="GZI465" s="35"/>
      <c r="GZJ465" s="35"/>
      <c r="GZK465" s="35"/>
      <c r="GZL465" s="35"/>
      <c r="GZM465" s="35"/>
      <c r="GZN465" s="35"/>
      <c r="GZO465" s="35"/>
      <c r="GZP465" s="35"/>
      <c r="GZQ465" s="35"/>
      <c r="GZR465" s="35"/>
      <c r="GZS465" s="35"/>
      <c r="GZT465" s="35"/>
      <c r="GZU465" s="35"/>
      <c r="GZV465" s="35"/>
      <c r="GZW465" s="35"/>
      <c r="GZX465" s="35"/>
      <c r="GZY465" s="35"/>
      <c r="GZZ465" s="35"/>
      <c r="HAA465" s="35"/>
      <c r="HAB465" s="35"/>
      <c r="HAC465" s="35"/>
      <c r="HAD465" s="35"/>
      <c r="HAE465" s="35"/>
      <c r="HAF465" s="35"/>
      <c r="HAG465" s="35"/>
      <c r="HAH465" s="35"/>
      <c r="HAI465" s="35"/>
      <c r="HAJ465" s="35"/>
      <c r="HAK465" s="35"/>
      <c r="HAL465" s="35"/>
      <c r="HAM465" s="35"/>
      <c r="HAN465" s="35"/>
      <c r="HAO465" s="35"/>
      <c r="HAP465" s="35"/>
      <c r="HAQ465" s="35"/>
      <c r="HAR465" s="35"/>
      <c r="HAS465" s="35"/>
      <c r="HAT465" s="35"/>
      <c r="HAU465" s="35"/>
      <c r="HAV465" s="35"/>
      <c r="HAW465" s="35"/>
      <c r="HAX465" s="35"/>
      <c r="HAY465" s="35"/>
      <c r="HAZ465" s="35"/>
      <c r="HBA465" s="35"/>
      <c r="HBB465" s="35"/>
      <c r="HBC465" s="35"/>
      <c r="HBD465" s="35"/>
      <c r="HBE465" s="35"/>
      <c r="HBF465" s="35"/>
      <c r="HBG465" s="35"/>
      <c r="HBH465" s="35"/>
      <c r="HBI465" s="35"/>
      <c r="HBJ465" s="35"/>
      <c r="HBK465" s="35"/>
      <c r="HBL465" s="35"/>
      <c r="HBM465" s="35"/>
      <c r="HBN465" s="35"/>
      <c r="HBO465" s="35"/>
      <c r="HBP465" s="35"/>
      <c r="HBQ465" s="35"/>
      <c r="HBR465" s="35"/>
      <c r="HBS465" s="35"/>
      <c r="HBT465" s="35"/>
      <c r="HBU465" s="35"/>
      <c r="HBV465" s="35"/>
      <c r="HBW465" s="35"/>
      <c r="HBX465" s="35"/>
      <c r="HBY465" s="35"/>
      <c r="HBZ465" s="35"/>
      <c r="HCA465" s="35"/>
      <c r="HCB465" s="35"/>
      <c r="HCC465" s="35"/>
      <c r="HCD465" s="35"/>
      <c r="HCE465" s="35"/>
      <c r="HCF465" s="35"/>
      <c r="HCG465" s="35"/>
      <c r="HCH465" s="35"/>
      <c r="HCI465" s="35"/>
      <c r="HCJ465" s="35"/>
      <c r="HCK465" s="35"/>
      <c r="HCL465" s="35"/>
      <c r="HCM465" s="35"/>
      <c r="HCN465" s="35"/>
      <c r="HCO465" s="35"/>
      <c r="HCP465" s="35"/>
      <c r="HCQ465" s="35"/>
      <c r="HCR465" s="35"/>
      <c r="HCS465" s="35"/>
      <c r="HCT465" s="35"/>
      <c r="HCU465" s="35"/>
      <c r="HCV465" s="35"/>
      <c r="HCW465" s="35"/>
      <c r="HCX465" s="35"/>
      <c r="HCY465" s="35"/>
      <c r="HCZ465" s="35"/>
      <c r="HDA465" s="35"/>
      <c r="HDB465" s="35"/>
      <c r="HDC465" s="35"/>
      <c r="HDD465" s="35"/>
      <c r="HDE465" s="35"/>
      <c r="HDF465" s="35"/>
      <c r="HDG465" s="35"/>
      <c r="HDH465" s="35"/>
      <c r="HDI465" s="35"/>
      <c r="HDJ465" s="35"/>
      <c r="HDK465" s="35"/>
      <c r="HDL465" s="35"/>
      <c r="HDM465" s="35"/>
      <c r="HDN465" s="35"/>
      <c r="HDO465" s="35"/>
      <c r="HDP465" s="35"/>
      <c r="HDQ465" s="35"/>
      <c r="HDR465" s="35"/>
      <c r="HDS465" s="35"/>
      <c r="HDT465" s="35"/>
      <c r="HDU465" s="35"/>
      <c r="HDV465" s="35"/>
      <c r="HDW465" s="35"/>
      <c r="HDX465" s="35"/>
      <c r="HDY465" s="35"/>
      <c r="HDZ465" s="35"/>
      <c r="HEA465" s="35"/>
      <c r="HEB465" s="35"/>
      <c r="HEC465" s="35"/>
      <c r="HED465" s="35"/>
      <c r="HEE465" s="35"/>
      <c r="HEF465" s="35"/>
      <c r="HEG465" s="35"/>
      <c r="HEH465" s="35"/>
      <c r="HEI465" s="35"/>
      <c r="HEJ465" s="35"/>
      <c r="HEK465" s="35"/>
      <c r="HEL465" s="35"/>
      <c r="HEM465" s="35"/>
      <c r="HEN465" s="35"/>
      <c r="HEO465" s="35"/>
      <c r="HEP465" s="35"/>
      <c r="HEQ465" s="35"/>
      <c r="HER465" s="35"/>
      <c r="HES465" s="35"/>
      <c r="HET465" s="35"/>
      <c r="HEU465" s="35"/>
      <c r="HEV465" s="35"/>
      <c r="HEW465" s="35"/>
      <c r="HEX465" s="35"/>
      <c r="HEY465" s="35"/>
      <c r="HEZ465" s="35"/>
      <c r="HFA465" s="35"/>
      <c r="HFB465" s="35"/>
      <c r="HFC465" s="35"/>
      <c r="HFD465" s="35"/>
      <c r="HFE465" s="35"/>
      <c r="HFF465" s="35"/>
      <c r="HFG465" s="35"/>
      <c r="HFH465" s="35"/>
      <c r="HFI465" s="35"/>
      <c r="HFJ465" s="35"/>
      <c r="HFK465" s="35"/>
      <c r="HFL465" s="35"/>
      <c r="HFM465" s="35"/>
      <c r="HFN465" s="35"/>
      <c r="HFO465" s="35"/>
      <c r="HFP465" s="35"/>
      <c r="HFQ465" s="35"/>
      <c r="HFR465" s="35"/>
      <c r="HFS465" s="35"/>
      <c r="HFT465" s="35"/>
      <c r="HFU465" s="35"/>
      <c r="HFV465" s="35"/>
      <c r="HFW465" s="35"/>
      <c r="HFX465" s="35"/>
      <c r="HFY465" s="35"/>
      <c r="HFZ465" s="35"/>
      <c r="HGA465" s="35"/>
      <c r="HGB465" s="35"/>
      <c r="HGC465" s="35"/>
      <c r="HGD465" s="35"/>
      <c r="HGE465" s="35"/>
      <c r="HGF465" s="35"/>
      <c r="HGG465" s="35"/>
      <c r="HGH465" s="35"/>
      <c r="HGI465" s="35"/>
      <c r="HGJ465" s="35"/>
      <c r="HGK465" s="35"/>
      <c r="HGL465" s="35"/>
      <c r="HGM465" s="35"/>
      <c r="HGN465" s="35"/>
      <c r="HGO465" s="35"/>
      <c r="HGP465" s="35"/>
      <c r="HGQ465" s="35"/>
      <c r="HGR465" s="35"/>
      <c r="HGS465" s="35"/>
      <c r="HGT465" s="35"/>
      <c r="HGU465" s="35"/>
      <c r="HGV465" s="35"/>
      <c r="HGW465" s="35"/>
      <c r="HGX465" s="35"/>
      <c r="HGY465" s="35"/>
      <c r="HGZ465" s="35"/>
      <c r="HHA465" s="35"/>
      <c r="HHB465" s="35"/>
      <c r="HHC465" s="35"/>
      <c r="HHD465" s="35"/>
      <c r="HHE465" s="35"/>
      <c r="HHF465" s="35"/>
      <c r="HHG465" s="35"/>
      <c r="HHH465" s="35"/>
      <c r="HHI465" s="35"/>
      <c r="HHJ465" s="35"/>
      <c r="HHK465" s="35"/>
      <c r="HHL465" s="35"/>
      <c r="HHM465" s="35"/>
      <c r="HHN465" s="35"/>
      <c r="HHO465" s="35"/>
      <c r="HHP465" s="35"/>
      <c r="HHQ465" s="35"/>
      <c r="HHR465" s="35"/>
      <c r="HHS465" s="35"/>
      <c r="HHT465" s="35"/>
      <c r="HHU465" s="35"/>
      <c r="HHV465" s="35"/>
      <c r="HHW465" s="35"/>
      <c r="HHX465" s="35"/>
      <c r="HHY465" s="35"/>
      <c r="HHZ465" s="35"/>
      <c r="HIA465" s="35"/>
      <c r="HIB465" s="35"/>
      <c r="HIC465" s="35"/>
      <c r="HID465" s="35"/>
      <c r="HIE465" s="35"/>
      <c r="HIF465" s="35"/>
      <c r="HIG465" s="35"/>
      <c r="HIH465" s="35"/>
      <c r="HII465" s="35"/>
      <c r="HIJ465" s="35"/>
      <c r="HIK465" s="35"/>
      <c r="HIL465" s="35"/>
      <c r="HIM465" s="35"/>
      <c r="HIN465" s="35"/>
      <c r="HIO465" s="35"/>
      <c r="HIP465" s="35"/>
      <c r="HIQ465" s="35"/>
      <c r="HIR465" s="35"/>
      <c r="HIS465" s="35"/>
      <c r="HIT465" s="35"/>
      <c r="HIU465" s="35"/>
      <c r="HIV465" s="35"/>
      <c r="HIW465" s="35"/>
      <c r="HIX465" s="35"/>
      <c r="HIY465" s="35"/>
      <c r="HIZ465" s="35"/>
      <c r="HJA465" s="35"/>
      <c r="HJB465" s="35"/>
      <c r="HJC465" s="35"/>
      <c r="HJD465" s="35"/>
      <c r="HJE465" s="35"/>
      <c r="HJF465" s="35"/>
      <c r="HJG465" s="35"/>
      <c r="HJH465" s="35"/>
      <c r="HJI465" s="35"/>
      <c r="HJJ465" s="35"/>
      <c r="HJK465" s="35"/>
      <c r="HJL465" s="35"/>
      <c r="HJM465" s="35"/>
      <c r="HJN465" s="35"/>
      <c r="HJO465" s="35"/>
      <c r="HJP465" s="35"/>
      <c r="HJQ465" s="35"/>
      <c r="HJR465" s="35"/>
      <c r="HJS465" s="35"/>
      <c r="HJT465" s="35"/>
      <c r="HJU465" s="35"/>
      <c r="HJV465" s="35"/>
      <c r="HJW465" s="35"/>
      <c r="HJX465" s="35"/>
      <c r="HJY465" s="35"/>
      <c r="HJZ465" s="35"/>
      <c r="HKA465" s="35"/>
      <c r="HKB465" s="35"/>
      <c r="HKC465" s="35"/>
      <c r="HKD465" s="35"/>
      <c r="HKE465" s="35"/>
      <c r="HKF465" s="35"/>
      <c r="HKG465" s="35"/>
      <c r="HKH465" s="35"/>
      <c r="HKI465" s="35"/>
      <c r="HKJ465" s="35"/>
      <c r="HKK465" s="35"/>
      <c r="HKL465" s="35"/>
      <c r="HKM465" s="35"/>
      <c r="HKN465" s="35"/>
      <c r="HKO465" s="35"/>
      <c r="HKP465" s="35"/>
      <c r="HKQ465" s="35"/>
      <c r="HKR465" s="35"/>
      <c r="HKS465" s="35"/>
      <c r="HKT465" s="35"/>
      <c r="HKU465" s="35"/>
      <c r="HKV465" s="35"/>
      <c r="HKW465" s="35"/>
      <c r="HKX465" s="35"/>
      <c r="HKY465" s="35"/>
      <c r="HKZ465" s="35"/>
      <c r="HLA465" s="35"/>
      <c r="HLB465" s="35"/>
      <c r="HLC465" s="35"/>
      <c r="HLD465" s="35"/>
      <c r="HLE465" s="35"/>
      <c r="HLF465" s="35"/>
      <c r="HLG465" s="35"/>
      <c r="HLH465" s="35"/>
      <c r="HLI465" s="35"/>
      <c r="HLJ465" s="35"/>
      <c r="HLK465" s="35"/>
      <c r="HLL465" s="35"/>
      <c r="HLM465" s="35"/>
      <c r="HLN465" s="35"/>
      <c r="HLO465" s="35"/>
      <c r="HLP465" s="35"/>
      <c r="HLQ465" s="35"/>
      <c r="HLR465" s="35"/>
      <c r="HLS465" s="35"/>
      <c r="HLT465" s="35"/>
      <c r="HLU465" s="35"/>
      <c r="HLV465" s="35"/>
      <c r="HLW465" s="35"/>
      <c r="HLX465" s="35"/>
      <c r="HLY465" s="35"/>
      <c r="HLZ465" s="35"/>
      <c r="HMA465" s="35"/>
      <c r="HMB465" s="35"/>
      <c r="HMC465" s="35"/>
      <c r="HMD465" s="35"/>
      <c r="HME465" s="35"/>
      <c r="HMF465" s="35"/>
      <c r="HMG465" s="35"/>
      <c r="HMH465" s="35"/>
      <c r="HMI465" s="35"/>
      <c r="HMJ465" s="35"/>
      <c r="HMK465" s="35"/>
      <c r="HML465" s="35"/>
      <c r="HMM465" s="35"/>
      <c r="HMN465" s="35"/>
      <c r="HMO465" s="35"/>
      <c r="HMP465" s="35"/>
      <c r="HMQ465" s="35"/>
      <c r="HMR465" s="35"/>
      <c r="HMS465" s="35"/>
      <c r="HMT465" s="35"/>
      <c r="HMU465" s="35"/>
      <c r="HMV465" s="35"/>
      <c r="HMW465" s="35"/>
      <c r="HMX465" s="35"/>
      <c r="HMY465" s="35"/>
      <c r="HMZ465" s="35"/>
      <c r="HNA465" s="35"/>
      <c r="HNB465" s="35"/>
      <c r="HNC465" s="35"/>
      <c r="HND465" s="35"/>
      <c r="HNE465" s="35"/>
      <c r="HNF465" s="35"/>
      <c r="HNG465" s="35"/>
      <c r="HNH465" s="35"/>
      <c r="HNI465" s="35"/>
      <c r="HNJ465" s="35"/>
      <c r="HNK465" s="35"/>
      <c r="HNL465" s="35"/>
      <c r="HNM465" s="35"/>
      <c r="HNN465" s="35"/>
      <c r="HNO465" s="35"/>
      <c r="HNP465" s="35"/>
      <c r="HNQ465" s="35"/>
      <c r="HNR465" s="35"/>
      <c r="HNS465" s="35"/>
      <c r="HNT465" s="35"/>
      <c r="HNU465" s="35"/>
      <c r="HNV465" s="35"/>
      <c r="HNW465" s="35"/>
      <c r="HNX465" s="35"/>
      <c r="HNY465" s="35"/>
      <c r="HNZ465" s="35"/>
      <c r="HOA465" s="35"/>
      <c r="HOB465" s="35"/>
      <c r="HOC465" s="35"/>
      <c r="HOD465" s="35"/>
      <c r="HOE465" s="35"/>
      <c r="HOF465" s="35"/>
      <c r="HOG465" s="35"/>
      <c r="HOH465" s="35"/>
      <c r="HOI465" s="35"/>
      <c r="HOJ465" s="35"/>
      <c r="HOK465" s="35"/>
      <c r="HOL465" s="35"/>
      <c r="HOM465" s="35"/>
      <c r="HON465" s="35"/>
      <c r="HOO465" s="35"/>
      <c r="HOP465" s="35"/>
      <c r="HOQ465" s="35"/>
      <c r="HOR465" s="35"/>
      <c r="HOS465" s="35"/>
      <c r="HOT465" s="35"/>
      <c r="HOU465" s="35"/>
      <c r="HOV465" s="35"/>
      <c r="HOW465" s="35"/>
      <c r="HOX465" s="35"/>
      <c r="HOY465" s="35"/>
      <c r="HOZ465" s="35"/>
      <c r="HPA465" s="35"/>
      <c r="HPB465" s="35"/>
      <c r="HPC465" s="35"/>
      <c r="HPD465" s="35"/>
      <c r="HPE465" s="35"/>
      <c r="HPF465" s="35"/>
      <c r="HPG465" s="35"/>
      <c r="HPH465" s="35"/>
      <c r="HPI465" s="35"/>
      <c r="HPJ465" s="35"/>
      <c r="HPK465" s="35"/>
      <c r="HPL465" s="35"/>
      <c r="HPM465" s="35"/>
      <c r="HPN465" s="35"/>
      <c r="HPO465" s="35"/>
      <c r="HPP465" s="35"/>
      <c r="HPQ465" s="35"/>
      <c r="HPR465" s="35"/>
      <c r="HPS465" s="35"/>
      <c r="HPT465" s="35"/>
      <c r="HPU465" s="35"/>
      <c r="HPV465" s="35"/>
      <c r="HPW465" s="35"/>
      <c r="HPX465" s="35"/>
      <c r="HPY465" s="35"/>
      <c r="HPZ465" s="35"/>
      <c r="HQA465" s="35"/>
      <c r="HQB465" s="35"/>
      <c r="HQC465" s="35"/>
      <c r="HQD465" s="35"/>
      <c r="HQE465" s="35"/>
      <c r="HQF465" s="35"/>
      <c r="HQG465" s="35"/>
      <c r="HQH465" s="35"/>
      <c r="HQI465" s="35"/>
      <c r="HQJ465" s="35"/>
      <c r="HQK465" s="35"/>
      <c r="HQL465" s="35"/>
      <c r="HQM465" s="35"/>
      <c r="HQN465" s="35"/>
      <c r="HQO465" s="35"/>
      <c r="HQP465" s="35"/>
      <c r="HQQ465" s="35"/>
      <c r="HQR465" s="35"/>
      <c r="HQS465" s="35"/>
      <c r="HQT465" s="35"/>
      <c r="HQU465" s="35"/>
      <c r="HQV465" s="35"/>
      <c r="HQW465" s="35"/>
      <c r="HQX465" s="35"/>
      <c r="HQY465" s="35"/>
      <c r="HQZ465" s="35"/>
      <c r="HRA465" s="35"/>
      <c r="HRB465" s="35"/>
      <c r="HRC465" s="35"/>
      <c r="HRD465" s="35"/>
      <c r="HRE465" s="35"/>
      <c r="HRF465" s="35"/>
      <c r="HRG465" s="35"/>
      <c r="HRH465" s="35"/>
      <c r="HRI465" s="35"/>
      <c r="HRJ465" s="35"/>
      <c r="HRK465" s="35"/>
      <c r="HRL465" s="35"/>
      <c r="HRM465" s="35"/>
      <c r="HRN465" s="35"/>
      <c r="HRO465" s="35"/>
      <c r="HRP465" s="35"/>
      <c r="HRQ465" s="35"/>
      <c r="HRR465" s="35"/>
      <c r="HRS465" s="35"/>
      <c r="HRT465" s="35"/>
      <c r="HRU465" s="35"/>
      <c r="HRV465" s="35"/>
      <c r="HRW465" s="35"/>
      <c r="HRX465" s="35"/>
      <c r="HRY465" s="35"/>
      <c r="HRZ465" s="35"/>
      <c r="HSA465" s="35"/>
      <c r="HSB465" s="35"/>
      <c r="HSC465" s="35"/>
      <c r="HSD465" s="35"/>
      <c r="HSE465" s="35"/>
      <c r="HSF465" s="35"/>
      <c r="HSG465" s="35"/>
      <c r="HSH465" s="35"/>
      <c r="HSI465" s="35"/>
      <c r="HSJ465" s="35"/>
      <c r="HSK465" s="35"/>
      <c r="HSL465" s="35"/>
      <c r="HSM465" s="35"/>
      <c r="HSN465" s="35"/>
      <c r="HSO465" s="35"/>
      <c r="HSP465" s="35"/>
      <c r="HSQ465" s="35"/>
      <c r="HSR465" s="35"/>
      <c r="HSS465" s="35"/>
      <c r="HST465" s="35"/>
      <c r="HSU465" s="35"/>
      <c r="HSV465" s="35"/>
      <c r="HSW465" s="35"/>
      <c r="HSX465" s="35"/>
      <c r="HSY465" s="35"/>
      <c r="HSZ465" s="35"/>
      <c r="HTA465" s="35"/>
      <c r="HTB465" s="35"/>
      <c r="HTC465" s="35"/>
      <c r="HTD465" s="35"/>
      <c r="HTE465" s="35"/>
      <c r="HTF465" s="35"/>
      <c r="HTG465" s="35"/>
      <c r="HTH465" s="35"/>
      <c r="HTI465" s="35"/>
      <c r="HTJ465" s="35"/>
      <c r="HTK465" s="35"/>
      <c r="HTL465" s="35"/>
      <c r="HTM465" s="35"/>
      <c r="HTN465" s="35"/>
      <c r="HTO465" s="35"/>
      <c r="HTP465" s="35"/>
      <c r="HTQ465" s="35"/>
      <c r="HTR465" s="35"/>
      <c r="HTS465" s="35"/>
      <c r="HTT465" s="35"/>
      <c r="HTU465" s="35"/>
      <c r="HTV465" s="35"/>
      <c r="HTW465" s="35"/>
      <c r="HTX465" s="35"/>
      <c r="HTY465" s="35"/>
      <c r="HTZ465" s="35"/>
      <c r="HUA465" s="35"/>
      <c r="HUB465" s="35"/>
      <c r="HUC465" s="35"/>
      <c r="HUD465" s="35"/>
      <c r="HUE465" s="35"/>
      <c r="HUF465" s="35"/>
      <c r="HUG465" s="35"/>
      <c r="HUH465" s="35"/>
      <c r="HUI465" s="35"/>
      <c r="HUJ465" s="35"/>
      <c r="HUK465" s="35"/>
      <c r="HUL465" s="35"/>
      <c r="HUM465" s="35"/>
      <c r="HUN465" s="35"/>
      <c r="HUO465" s="35"/>
      <c r="HUP465" s="35"/>
      <c r="HUQ465" s="35"/>
      <c r="HUR465" s="35"/>
      <c r="HUS465" s="35"/>
      <c r="HUT465" s="35"/>
      <c r="HUU465" s="35"/>
      <c r="HUV465" s="35"/>
      <c r="HUW465" s="35"/>
      <c r="HUX465" s="35"/>
      <c r="HUY465" s="35"/>
      <c r="HUZ465" s="35"/>
      <c r="HVA465" s="35"/>
      <c r="HVB465" s="35"/>
      <c r="HVC465" s="35"/>
      <c r="HVD465" s="35"/>
      <c r="HVE465" s="35"/>
      <c r="HVF465" s="35"/>
      <c r="HVG465" s="35"/>
      <c r="HVH465" s="35"/>
      <c r="HVI465" s="35"/>
      <c r="HVJ465" s="35"/>
      <c r="HVK465" s="35"/>
      <c r="HVL465" s="35"/>
      <c r="HVM465" s="35"/>
      <c r="HVN465" s="35"/>
      <c r="HVO465" s="35"/>
      <c r="HVP465" s="35"/>
      <c r="HVQ465" s="35"/>
      <c r="HVR465" s="35"/>
      <c r="HVS465" s="35"/>
      <c r="HVT465" s="35"/>
      <c r="HVU465" s="35"/>
      <c r="HVV465" s="35"/>
      <c r="HVW465" s="35"/>
      <c r="HVX465" s="35"/>
      <c r="HVY465" s="35"/>
      <c r="HVZ465" s="35"/>
      <c r="HWA465" s="35"/>
      <c r="HWB465" s="35"/>
      <c r="HWC465" s="35"/>
      <c r="HWD465" s="35"/>
      <c r="HWE465" s="35"/>
      <c r="HWF465" s="35"/>
      <c r="HWG465" s="35"/>
      <c r="HWH465" s="35"/>
      <c r="HWI465" s="35"/>
      <c r="HWJ465" s="35"/>
      <c r="HWK465" s="35"/>
      <c r="HWL465" s="35"/>
      <c r="HWM465" s="35"/>
      <c r="HWN465" s="35"/>
      <c r="HWO465" s="35"/>
      <c r="HWP465" s="35"/>
      <c r="HWQ465" s="35"/>
      <c r="HWR465" s="35"/>
      <c r="HWS465" s="35"/>
      <c r="HWT465" s="35"/>
      <c r="HWU465" s="35"/>
      <c r="HWV465" s="35"/>
      <c r="HWW465" s="35"/>
      <c r="HWX465" s="35"/>
      <c r="HWY465" s="35"/>
      <c r="HWZ465" s="35"/>
      <c r="HXA465" s="35"/>
      <c r="HXB465" s="35"/>
      <c r="HXC465" s="35"/>
      <c r="HXD465" s="35"/>
      <c r="HXE465" s="35"/>
      <c r="HXF465" s="35"/>
      <c r="HXG465" s="35"/>
      <c r="HXH465" s="35"/>
      <c r="HXI465" s="35"/>
      <c r="HXJ465" s="35"/>
      <c r="HXK465" s="35"/>
      <c r="HXL465" s="35"/>
      <c r="HXM465" s="35"/>
      <c r="HXN465" s="35"/>
      <c r="HXO465" s="35"/>
      <c r="HXP465" s="35"/>
      <c r="HXQ465" s="35"/>
      <c r="HXR465" s="35"/>
      <c r="HXS465" s="35"/>
      <c r="HXT465" s="35"/>
      <c r="HXU465" s="35"/>
      <c r="HXV465" s="35"/>
      <c r="HXW465" s="35"/>
      <c r="HXX465" s="35"/>
      <c r="HXY465" s="35"/>
      <c r="HXZ465" s="35"/>
      <c r="HYA465" s="35"/>
      <c r="HYB465" s="35"/>
      <c r="HYC465" s="35"/>
      <c r="HYD465" s="35"/>
      <c r="HYE465" s="35"/>
      <c r="HYF465" s="35"/>
      <c r="HYG465" s="35"/>
      <c r="HYH465" s="35"/>
      <c r="HYI465" s="35"/>
      <c r="HYJ465" s="35"/>
      <c r="HYK465" s="35"/>
      <c r="HYL465" s="35"/>
      <c r="HYM465" s="35"/>
      <c r="HYN465" s="35"/>
      <c r="HYO465" s="35"/>
      <c r="HYP465" s="35"/>
      <c r="HYQ465" s="35"/>
      <c r="HYR465" s="35"/>
      <c r="HYS465" s="35"/>
      <c r="HYT465" s="35"/>
      <c r="HYU465" s="35"/>
      <c r="HYV465" s="35"/>
      <c r="HYW465" s="35"/>
      <c r="HYX465" s="35"/>
      <c r="HYY465" s="35"/>
      <c r="HYZ465" s="35"/>
      <c r="HZA465" s="35"/>
      <c r="HZB465" s="35"/>
      <c r="HZC465" s="35"/>
      <c r="HZD465" s="35"/>
      <c r="HZE465" s="35"/>
      <c r="HZF465" s="35"/>
      <c r="HZG465" s="35"/>
      <c r="HZH465" s="35"/>
      <c r="HZI465" s="35"/>
      <c r="HZJ465" s="35"/>
      <c r="HZK465" s="35"/>
      <c r="HZL465" s="35"/>
      <c r="HZM465" s="35"/>
      <c r="HZN465" s="35"/>
      <c r="HZO465" s="35"/>
      <c r="HZP465" s="35"/>
      <c r="HZQ465" s="35"/>
      <c r="HZR465" s="35"/>
      <c r="HZS465" s="35"/>
      <c r="HZT465" s="35"/>
      <c r="HZU465" s="35"/>
      <c r="HZV465" s="35"/>
      <c r="HZW465" s="35"/>
      <c r="HZX465" s="35"/>
      <c r="HZY465" s="35"/>
      <c r="HZZ465" s="35"/>
      <c r="IAA465" s="35"/>
      <c r="IAB465" s="35"/>
      <c r="IAC465" s="35"/>
      <c r="IAD465" s="35"/>
      <c r="IAE465" s="35"/>
      <c r="IAF465" s="35"/>
      <c r="IAG465" s="35"/>
      <c r="IAH465" s="35"/>
      <c r="IAI465" s="35"/>
      <c r="IAJ465" s="35"/>
      <c r="IAK465" s="35"/>
      <c r="IAL465" s="35"/>
      <c r="IAM465" s="35"/>
      <c r="IAN465" s="35"/>
      <c r="IAO465" s="35"/>
      <c r="IAP465" s="35"/>
      <c r="IAQ465" s="35"/>
      <c r="IAR465" s="35"/>
      <c r="IAS465" s="35"/>
      <c r="IAT465" s="35"/>
      <c r="IAU465" s="35"/>
      <c r="IAV465" s="35"/>
      <c r="IAW465" s="35"/>
      <c r="IAX465" s="35"/>
      <c r="IAY465" s="35"/>
      <c r="IAZ465" s="35"/>
      <c r="IBA465" s="35"/>
      <c r="IBB465" s="35"/>
      <c r="IBC465" s="35"/>
      <c r="IBD465" s="35"/>
      <c r="IBE465" s="35"/>
      <c r="IBF465" s="35"/>
      <c r="IBG465" s="35"/>
      <c r="IBH465" s="35"/>
      <c r="IBI465" s="35"/>
      <c r="IBJ465" s="35"/>
      <c r="IBK465" s="35"/>
      <c r="IBL465" s="35"/>
      <c r="IBM465" s="35"/>
      <c r="IBN465" s="35"/>
      <c r="IBO465" s="35"/>
      <c r="IBP465" s="35"/>
      <c r="IBQ465" s="35"/>
      <c r="IBR465" s="35"/>
      <c r="IBS465" s="35"/>
      <c r="IBT465" s="35"/>
      <c r="IBU465" s="35"/>
      <c r="IBV465" s="35"/>
      <c r="IBW465" s="35"/>
      <c r="IBX465" s="35"/>
      <c r="IBY465" s="35"/>
      <c r="IBZ465" s="35"/>
      <c r="ICA465" s="35"/>
      <c r="ICB465" s="35"/>
      <c r="ICC465" s="35"/>
      <c r="ICD465" s="35"/>
      <c r="ICE465" s="35"/>
      <c r="ICF465" s="35"/>
      <c r="ICG465" s="35"/>
      <c r="ICH465" s="35"/>
      <c r="ICI465" s="35"/>
      <c r="ICJ465" s="35"/>
      <c r="ICK465" s="35"/>
      <c r="ICL465" s="35"/>
      <c r="ICM465" s="35"/>
      <c r="ICN465" s="35"/>
      <c r="ICO465" s="35"/>
      <c r="ICP465" s="35"/>
      <c r="ICQ465" s="35"/>
      <c r="ICR465" s="35"/>
      <c r="ICS465" s="35"/>
      <c r="ICT465" s="35"/>
      <c r="ICU465" s="35"/>
      <c r="ICV465" s="35"/>
      <c r="ICW465" s="35"/>
      <c r="ICX465" s="35"/>
      <c r="ICY465" s="35"/>
      <c r="ICZ465" s="35"/>
      <c r="IDA465" s="35"/>
      <c r="IDB465" s="35"/>
      <c r="IDC465" s="35"/>
      <c r="IDD465" s="35"/>
      <c r="IDE465" s="35"/>
      <c r="IDF465" s="35"/>
      <c r="IDG465" s="35"/>
      <c r="IDH465" s="35"/>
      <c r="IDI465" s="35"/>
      <c r="IDJ465" s="35"/>
      <c r="IDK465" s="35"/>
      <c r="IDL465" s="35"/>
      <c r="IDM465" s="35"/>
      <c r="IDN465" s="35"/>
      <c r="IDO465" s="35"/>
      <c r="IDP465" s="35"/>
      <c r="IDQ465" s="35"/>
      <c r="IDR465" s="35"/>
      <c r="IDS465" s="35"/>
      <c r="IDT465" s="35"/>
      <c r="IDU465" s="35"/>
      <c r="IDV465" s="35"/>
      <c r="IDW465" s="35"/>
      <c r="IDX465" s="35"/>
      <c r="IDY465" s="35"/>
      <c r="IDZ465" s="35"/>
      <c r="IEA465" s="35"/>
      <c r="IEB465" s="35"/>
      <c r="IEC465" s="35"/>
      <c r="IED465" s="35"/>
      <c r="IEE465" s="35"/>
      <c r="IEF465" s="35"/>
      <c r="IEG465" s="35"/>
      <c r="IEH465" s="35"/>
      <c r="IEI465" s="35"/>
      <c r="IEJ465" s="35"/>
      <c r="IEK465" s="35"/>
      <c r="IEL465" s="35"/>
      <c r="IEM465" s="35"/>
      <c r="IEN465" s="35"/>
      <c r="IEO465" s="35"/>
      <c r="IEP465" s="35"/>
      <c r="IEQ465" s="35"/>
      <c r="IER465" s="35"/>
      <c r="IES465" s="35"/>
      <c r="IET465" s="35"/>
      <c r="IEU465" s="35"/>
      <c r="IEV465" s="35"/>
      <c r="IEW465" s="35"/>
      <c r="IEX465" s="35"/>
      <c r="IEY465" s="35"/>
      <c r="IEZ465" s="35"/>
      <c r="IFA465" s="35"/>
      <c r="IFB465" s="35"/>
      <c r="IFC465" s="35"/>
      <c r="IFD465" s="35"/>
      <c r="IFE465" s="35"/>
      <c r="IFF465" s="35"/>
      <c r="IFG465" s="35"/>
      <c r="IFH465" s="35"/>
      <c r="IFI465" s="35"/>
      <c r="IFJ465" s="35"/>
      <c r="IFK465" s="36"/>
    </row>
    <row r="466" spans="1:6251">
      <c r="A466" s="3">
        <v>4</v>
      </c>
      <c r="B466" s="2">
        <v>0.1043</v>
      </c>
      <c r="C466" s="2">
        <v>5.6000000000000001E-2</v>
      </c>
      <c r="D466" s="2">
        <v>2.92E-2</v>
      </c>
      <c r="E466" s="2">
        <v>1.66E-2</v>
      </c>
      <c r="F466" s="2">
        <v>1E-4</v>
      </c>
      <c r="G466" s="2">
        <v>1E-4</v>
      </c>
      <c r="H466" s="2">
        <v>6.9999999999999999E-4</v>
      </c>
      <c r="I466" s="2">
        <v>1.1999999999999999E-3</v>
      </c>
      <c r="J466" s="2">
        <v>2.9600000000000001E-2</v>
      </c>
      <c r="K466" s="2">
        <v>2.23E-2</v>
      </c>
      <c r="L466" s="2">
        <v>9.4200000000000006E-2</v>
      </c>
      <c r="M466" s="2">
        <v>4.3299999999999998E-2</v>
      </c>
      <c r="N466" s="2">
        <v>0.23050000000000001</v>
      </c>
      <c r="O466" s="2">
        <v>9.7199999999999995E-2</v>
      </c>
      <c r="P466" s="2">
        <v>2.9999999999999997E-4</v>
      </c>
      <c r="Q466" s="2">
        <v>5.9999999999999995E-4</v>
      </c>
      <c r="R466" s="2">
        <v>1.9E-3</v>
      </c>
      <c r="S466" s="2">
        <v>3.3E-3</v>
      </c>
      <c r="T466" s="2">
        <v>9.1000000000000004E-3</v>
      </c>
      <c r="U466" s="2">
        <v>8.0000000000000002E-3</v>
      </c>
      <c r="V466" s="2">
        <v>0</v>
      </c>
      <c r="W466" s="2">
        <v>0</v>
      </c>
      <c r="X466" s="2">
        <v>0</v>
      </c>
      <c r="Y466" s="2">
        <v>0</v>
      </c>
      <c r="Z466" s="2">
        <v>0</v>
      </c>
      <c r="AA466" s="2">
        <v>0</v>
      </c>
      <c r="AB466" s="2">
        <v>0</v>
      </c>
      <c r="AC466" s="2">
        <v>0</v>
      </c>
      <c r="AD466" s="2">
        <v>2.3999999999999998E-3</v>
      </c>
      <c r="AE466" s="2">
        <v>1.8700000000000001E-2</v>
      </c>
      <c r="AF466" s="2">
        <v>5.9999999999999995E-4</v>
      </c>
      <c r="AG466" s="2">
        <v>4.0000000000000002E-4</v>
      </c>
      <c r="AH466" s="2">
        <v>8.9999999999999998E-4</v>
      </c>
      <c r="AI466" s="2">
        <v>8.9999999999999998E-4</v>
      </c>
      <c r="AJ466" s="2">
        <v>0</v>
      </c>
      <c r="AK466" s="2">
        <v>0</v>
      </c>
      <c r="AL466" s="2">
        <v>6.9999999999999999E-4</v>
      </c>
      <c r="AM466" s="2">
        <v>1.1999999999999999E-3</v>
      </c>
      <c r="AN466" s="2">
        <v>0.30599999999999999</v>
      </c>
      <c r="AO466" s="2">
        <v>8.5900000000000004E-2</v>
      </c>
      <c r="AP466" s="2">
        <v>0</v>
      </c>
      <c r="AQ466" s="2">
        <v>0</v>
      </c>
      <c r="AR466" s="2">
        <v>0</v>
      </c>
      <c r="AS466" s="2">
        <v>0</v>
      </c>
      <c r="AT466" s="2">
        <v>0</v>
      </c>
      <c r="AU466" s="2">
        <v>0</v>
      </c>
      <c r="AV466" s="2">
        <v>0</v>
      </c>
      <c r="AW466" s="2">
        <v>0</v>
      </c>
      <c r="AX466" s="2">
        <v>0.18959999999999999</v>
      </c>
      <c r="AY466" s="2">
        <v>0.1346</v>
      </c>
      <c r="AZ466" s="2"/>
      <c r="BA466" s="2"/>
      <c r="BB466" s="2"/>
      <c r="BC466" s="2"/>
      <c r="BD466" s="2"/>
      <c r="BE466" s="2"/>
      <c r="BF466" s="2"/>
      <c r="BG466" s="2"/>
      <c r="BH466" s="2"/>
      <c r="BI466" s="2"/>
      <c r="BJ466" s="2"/>
      <c r="BK466" s="2"/>
      <c r="BL466" s="2"/>
      <c r="BM466" s="2"/>
      <c r="BN466" s="2"/>
      <c r="BO466" s="2"/>
      <c r="BP466" s="2"/>
      <c r="BQ466" s="2"/>
      <c r="BR466" s="2"/>
      <c r="BS466" s="2"/>
      <c r="BT466" s="2"/>
      <c r="BU466" s="2"/>
      <c r="BV466" s="2"/>
      <c r="BW466" s="2"/>
      <c r="BX466" s="2"/>
      <c r="BY466" s="2"/>
      <c r="BZ466" s="2"/>
      <c r="CA466" s="2"/>
      <c r="CB466" s="2"/>
      <c r="CC466" s="2"/>
      <c r="CD466" s="2"/>
      <c r="CE466" s="2"/>
      <c r="CF466" s="2"/>
      <c r="CG466" s="2"/>
      <c r="CH466" s="2"/>
      <c r="CI466" s="2"/>
      <c r="CJ466" s="2"/>
      <c r="CK466" s="2"/>
      <c r="CL466" s="2"/>
      <c r="CM466" s="2"/>
      <c r="CN466" s="2"/>
      <c r="CO466" s="2"/>
      <c r="CP466" s="2"/>
      <c r="CQ466" s="2"/>
      <c r="CR466" s="2"/>
      <c r="CS466" s="2"/>
      <c r="CT466" s="2"/>
      <c r="CU466" s="2"/>
      <c r="CV466" s="2"/>
      <c r="CW466" s="2"/>
      <c r="CX466" s="2"/>
      <c r="CY466" s="2"/>
      <c r="CZ466" s="2"/>
      <c r="DA466" s="2"/>
      <c r="DB466" s="2"/>
      <c r="DC466" s="2"/>
      <c r="DD466" s="2"/>
      <c r="DE466" s="2"/>
      <c r="DF466" s="2"/>
      <c r="DG466" s="2"/>
      <c r="DH466" s="2"/>
      <c r="DI466" s="2"/>
      <c r="DJ466" s="2"/>
      <c r="DK466" s="2"/>
      <c r="DL466" s="2"/>
      <c r="DM466" s="2"/>
      <c r="DN466" s="2"/>
      <c r="DO466" s="2"/>
      <c r="DP466" s="2"/>
      <c r="DQ466" s="2"/>
      <c r="DR466" s="2"/>
      <c r="DS466" s="2"/>
      <c r="DT466" s="2"/>
      <c r="DU466" s="2"/>
      <c r="DV466" s="2"/>
      <c r="DW466" s="2"/>
      <c r="DX466" s="2"/>
      <c r="DY466" s="2"/>
      <c r="DZ466" s="2"/>
      <c r="EA466" s="2"/>
      <c r="EB466" s="2"/>
      <c r="EC466" s="2"/>
      <c r="ED466" s="2"/>
      <c r="EE466" s="2"/>
      <c r="EF466" s="2"/>
      <c r="EG466" s="2"/>
      <c r="EH466" s="2"/>
      <c r="EI466" s="2"/>
      <c r="EJ466" s="2"/>
      <c r="EK466" s="2"/>
      <c r="EL466" s="2"/>
      <c r="EM466" s="2"/>
      <c r="EN466" s="2"/>
      <c r="EO466" s="2"/>
      <c r="EP466" s="2"/>
      <c r="EQ466" s="2"/>
      <c r="ER466" s="2"/>
      <c r="ES466" s="2"/>
      <c r="ET466" s="2"/>
      <c r="EU466" s="2"/>
      <c r="EV466" s="2"/>
      <c r="EW466" s="2"/>
      <c r="EX466" s="2"/>
      <c r="EY466" s="2"/>
      <c r="EZ466" s="2"/>
      <c r="FA466" s="2"/>
      <c r="FB466" s="2"/>
      <c r="FC466" s="2"/>
      <c r="FD466" s="2"/>
      <c r="FE466" s="2"/>
      <c r="FF466" s="2"/>
      <c r="FG466" s="2"/>
      <c r="FH466" s="2"/>
      <c r="FI466" s="2"/>
      <c r="FJ466" s="2"/>
      <c r="FK466" s="2"/>
      <c r="FL466" s="2"/>
      <c r="FM466" s="2"/>
      <c r="FN466" s="2"/>
      <c r="FO466" s="2"/>
      <c r="FP466" s="2"/>
      <c r="FQ466" s="2"/>
      <c r="FR466" s="2"/>
      <c r="FS466" s="2"/>
      <c r="FT466" s="2"/>
      <c r="FU466" s="2"/>
      <c r="FV466" s="2"/>
      <c r="FW466" s="2"/>
      <c r="FX466" s="2"/>
      <c r="FY466" s="2"/>
      <c r="FZ466" s="2"/>
      <c r="GA466" s="2"/>
      <c r="GB466" s="2"/>
      <c r="GC466" s="2"/>
      <c r="GD466" s="2"/>
      <c r="GE466" s="2"/>
      <c r="GF466" s="2"/>
      <c r="GG466" s="2"/>
      <c r="GH466" s="2"/>
      <c r="GI466" s="2"/>
      <c r="GJ466" s="2"/>
      <c r="GK466" s="2"/>
      <c r="GL466" s="2"/>
      <c r="GM466" s="2"/>
      <c r="GN466" s="2"/>
      <c r="GO466" s="2"/>
      <c r="GP466" s="2"/>
      <c r="GQ466" s="2"/>
      <c r="GR466" s="2"/>
      <c r="GS466" s="2"/>
      <c r="GT466" s="2"/>
      <c r="GU466" s="2"/>
      <c r="GV466" s="2"/>
      <c r="GW466" s="2"/>
      <c r="GX466" s="2"/>
      <c r="GY466" s="2"/>
      <c r="GZ466" s="2"/>
      <c r="HA466" s="2"/>
      <c r="HB466" s="2"/>
      <c r="HC466" s="2"/>
      <c r="HD466" s="2"/>
      <c r="HE466" s="2"/>
      <c r="HF466" s="2"/>
      <c r="HG466" s="2"/>
      <c r="HH466" s="2"/>
      <c r="HI466" s="2"/>
      <c r="HJ466" s="2"/>
      <c r="HK466" s="2"/>
      <c r="HL466" s="2"/>
      <c r="HM466" s="2"/>
      <c r="HN466" s="2"/>
      <c r="HO466" s="2"/>
      <c r="HP466" s="2"/>
      <c r="HQ466" s="2"/>
      <c r="HR466" s="2"/>
      <c r="HS466" s="2"/>
      <c r="HT466" s="2"/>
      <c r="HU466" s="2"/>
      <c r="HV466" s="2"/>
      <c r="HW466" s="2"/>
      <c r="HX466" s="2"/>
      <c r="HY466" s="2"/>
      <c r="HZ466" s="2"/>
      <c r="IA466" s="2"/>
      <c r="IB466" s="2"/>
      <c r="IC466" s="2"/>
      <c r="ID466" s="2"/>
      <c r="IE466" s="2"/>
      <c r="IF466" s="2"/>
      <c r="IG466" s="2"/>
      <c r="IH466" s="2"/>
      <c r="II466" s="2"/>
      <c r="IJ466" s="2"/>
      <c r="IK466" s="2"/>
      <c r="IL466" s="2"/>
      <c r="IM466" s="2"/>
      <c r="IN466" s="2"/>
      <c r="IO466" s="2"/>
      <c r="IP466" s="2"/>
      <c r="IQ466" s="2"/>
      <c r="IR466" s="37"/>
      <c r="IS466" s="37"/>
      <c r="IT466" s="37"/>
      <c r="IU466" s="37"/>
      <c r="IV466" s="37"/>
      <c r="IW466" s="37"/>
      <c r="IX466" s="37"/>
      <c r="IY466" s="37"/>
      <c r="IZ466" s="37"/>
      <c r="JA466" s="37"/>
      <c r="JB466" s="37"/>
      <c r="JC466" s="37"/>
      <c r="JD466" s="37"/>
      <c r="JE466" s="37"/>
      <c r="JF466" s="37"/>
      <c r="JG466" s="37"/>
      <c r="JH466" s="37"/>
      <c r="JI466" s="37"/>
      <c r="JJ466" s="37"/>
      <c r="JK466" s="37"/>
      <c r="JL466" s="37"/>
      <c r="JM466" s="37"/>
      <c r="JN466" s="37"/>
      <c r="JO466" s="37"/>
      <c r="JP466" s="37"/>
      <c r="JQ466" s="37"/>
      <c r="JR466" s="37"/>
      <c r="JS466" s="37"/>
      <c r="JT466" s="37"/>
      <c r="JU466" s="37"/>
      <c r="JV466" s="37"/>
      <c r="JW466" s="37"/>
      <c r="JX466" s="37"/>
      <c r="JY466" s="37"/>
      <c r="JZ466" s="37"/>
      <c r="KA466" s="37"/>
      <c r="KB466" s="37"/>
      <c r="KC466" s="37"/>
      <c r="KD466" s="37"/>
      <c r="KE466" s="37"/>
      <c r="KF466" s="37"/>
      <c r="KG466" s="37"/>
      <c r="KH466" s="37"/>
      <c r="KI466" s="37"/>
      <c r="KJ466" s="37"/>
      <c r="KK466" s="37"/>
      <c r="KL466" s="37"/>
      <c r="KM466" s="37"/>
      <c r="KN466" s="37"/>
      <c r="KO466" s="37"/>
      <c r="KP466" s="37"/>
      <c r="KQ466" s="37"/>
      <c r="KR466" s="37"/>
      <c r="KS466" s="37"/>
      <c r="KT466" s="37"/>
      <c r="KU466" s="37"/>
      <c r="KV466" s="37"/>
      <c r="KW466" s="37"/>
      <c r="KX466" s="37"/>
      <c r="KY466" s="37"/>
      <c r="KZ466" s="37"/>
      <c r="LA466" s="37"/>
      <c r="LB466" s="37"/>
      <c r="LC466" s="37"/>
      <c r="LD466" s="37"/>
      <c r="LE466" s="37"/>
      <c r="LF466" s="37"/>
      <c r="LG466" s="37"/>
      <c r="LH466" s="37"/>
      <c r="LI466" s="37"/>
      <c r="LJ466" s="37"/>
      <c r="LK466" s="37"/>
      <c r="LL466" s="37"/>
      <c r="LM466" s="37"/>
      <c r="LN466" s="37"/>
      <c r="LO466" s="37"/>
      <c r="LP466" s="37"/>
      <c r="LQ466" s="37"/>
      <c r="LR466" s="37"/>
      <c r="LS466" s="37"/>
      <c r="LT466" s="37"/>
      <c r="LU466" s="37"/>
      <c r="LV466" s="37"/>
      <c r="LW466" s="37"/>
      <c r="LX466" s="37"/>
      <c r="LY466" s="37"/>
      <c r="LZ466" s="37"/>
      <c r="MA466" s="37"/>
      <c r="MB466" s="37"/>
      <c r="MC466" s="37"/>
      <c r="MD466" s="37"/>
      <c r="ME466" s="37"/>
      <c r="MF466" s="37"/>
      <c r="MG466" s="37"/>
      <c r="MH466" s="37"/>
      <c r="MI466" s="37"/>
      <c r="MJ466" s="37"/>
      <c r="MK466" s="37"/>
      <c r="ML466" s="37"/>
      <c r="MM466" s="37"/>
      <c r="MN466" s="37"/>
      <c r="MO466" s="37"/>
      <c r="MP466" s="37"/>
      <c r="MQ466" s="37"/>
      <c r="MR466" s="37"/>
      <c r="MS466" s="37"/>
      <c r="MT466" s="37"/>
      <c r="MU466" s="37"/>
      <c r="MV466" s="37"/>
      <c r="MW466" s="37"/>
      <c r="MX466" s="37"/>
      <c r="MY466" s="37"/>
      <c r="MZ466" s="37"/>
      <c r="NA466" s="37"/>
      <c r="NB466" s="37"/>
      <c r="NC466" s="37"/>
      <c r="ND466" s="37"/>
      <c r="NE466" s="37"/>
      <c r="NF466" s="37"/>
      <c r="NG466" s="37"/>
      <c r="NH466" s="37"/>
      <c r="NI466" s="37"/>
      <c r="NJ466" s="37"/>
      <c r="NK466" s="37"/>
      <c r="NL466" s="37"/>
      <c r="NM466" s="37"/>
      <c r="NN466" s="37"/>
      <c r="NO466" s="37"/>
      <c r="NP466" s="37"/>
      <c r="NQ466" s="37"/>
      <c r="NR466" s="37"/>
      <c r="NS466" s="37"/>
      <c r="NT466" s="37"/>
      <c r="NU466" s="37"/>
      <c r="NV466" s="37"/>
      <c r="NW466" s="37"/>
      <c r="NX466" s="37"/>
      <c r="NY466" s="37"/>
      <c r="NZ466" s="37"/>
      <c r="OA466" s="37"/>
      <c r="OB466" s="37"/>
      <c r="OC466" s="37"/>
      <c r="OD466" s="37"/>
      <c r="OE466" s="37"/>
      <c r="OF466" s="37"/>
      <c r="OG466" s="37"/>
      <c r="OH466" s="37"/>
      <c r="OI466" s="37"/>
      <c r="OJ466" s="37"/>
      <c r="OK466" s="37"/>
      <c r="OL466" s="37"/>
      <c r="OM466" s="37"/>
      <c r="ON466" s="37"/>
      <c r="OO466" s="37"/>
      <c r="OP466" s="37"/>
      <c r="OQ466" s="37"/>
      <c r="OR466" s="37"/>
      <c r="OS466" s="37"/>
      <c r="OT466" s="37"/>
      <c r="OU466" s="37"/>
      <c r="OV466" s="37"/>
      <c r="OW466" s="37"/>
      <c r="OX466" s="37"/>
      <c r="OY466" s="37"/>
      <c r="OZ466" s="37"/>
      <c r="PA466" s="37"/>
      <c r="PB466" s="37"/>
      <c r="PC466" s="37"/>
      <c r="PD466" s="37"/>
      <c r="PE466" s="37"/>
      <c r="PF466" s="37"/>
      <c r="PG466" s="37"/>
      <c r="PH466" s="37"/>
      <c r="PI466" s="37"/>
      <c r="PJ466" s="37"/>
      <c r="PK466" s="37"/>
      <c r="PL466" s="37"/>
      <c r="PM466" s="37"/>
      <c r="PN466" s="37"/>
      <c r="PO466" s="37"/>
      <c r="PP466" s="37"/>
      <c r="PQ466" s="37"/>
      <c r="PR466" s="37"/>
      <c r="PS466" s="37"/>
      <c r="PT466" s="37"/>
      <c r="PU466" s="37"/>
      <c r="PV466" s="37"/>
      <c r="PW466" s="37"/>
      <c r="PX466" s="37"/>
      <c r="PY466" s="37"/>
      <c r="PZ466" s="37"/>
      <c r="QA466" s="37"/>
      <c r="QB466" s="37"/>
      <c r="QC466" s="37"/>
      <c r="QD466" s="37"/>
      <c r="QE466" s="37"/>
      <c r="QF466" s="37"/>
      <c r="QG466" s="37"/>
      <c r="QH466" s="37"/>
      <c r="QI466" s="37"/>
      <c r="QJ466" s="37"/>
      <c r="QK466" s="37"/>
      <c r="QL466" s="37"/>
      <c r="QM466" s="37"/>
      <c r="QN466" s="37"/>
      <c r="QO466" s="37"/>
      <c r="QP466" s="37"/>
      <c r="QQ466" s="37"/>
      <c r="QR466" s="37"/>
      <c r="QS466" s="37"/>
      <c r="QT466" s="37"/>
      <c r="QU466" s="37"/>
      <c r="QV466" s="37"/>
      <c r="QW466" s="37"/>
      <c r="QX466" s="37"/>
      <c r="QY466" s="37"/>
      <c r="QZ466" s="37"/>
      <c r="RA466" s="37"/>
      <c r="RB466" s="37"/>
      <c r="RC466" s="37"/>
      <c r="RD466" s="37"/>
      <c r="RE466" s="37"/>
      <c r="RF466" s="37"/>
      <c r="RG466" s="37"/>
      <c r="RH466" s="37"/>
      <c r="RI466" s="37"/>
      <c r="RJ466" s="37"/>
      <c r="RK466" s="37"/>
      <c r="RL466" s="37"/>
      <c r="RM466" s="37"/>
      <c r="RN466" s="37"/>
      <c r="RO466" s="37"/>
      <c r="RP466" s="37"/>
      <c r="RQ466" s="37"/>
      <c r="RR466" s="37"/>
      <c r="RS466" s="37"/>
      <c r="RT466" s="37"/>
      <c r="RU466" s="37"/>
      <c r="RV466" s="37"/>
      <c r="RW466" s="37"/>
      <c r="RX466" s="37"/>
      <c r="RY466" s="37"/>
      <c r="RZ466" s="37"/>
      <c r="SA466" s="37"/>
      <c r="SB466" s="37"/>
      <c r="SC466" s="37"/>
      <c r="SD466" s="37"/>
      <c r="SE466" s="37"/>
      <c r="SF466" s="37"/>
      <c r="SG466" s="37"/>
      <c r="SH466" s="37"/>
      <c r="SI466" s="37"/>
      <c r="SJ466" s="37"/>
      <c r="SK466" s="37"/>
      <c r="SL466" s="37"/>
      <c r="SM466" s="37"/>
      <c r="SN466" s="37"/>
      <c r="SO466" s="37"/>
      <c r="SP466" s="37"/>
      <c r="SQ466" s="37"/>
      <c r="SR466" s="37"/>
      <c r="SS466" s="37"/>
      <c r="ST466" s="37"/>
      <c r="SU466" s="37"/>
      <c r="SV466" s="37"/>
      <c r="SW466" s="37"/>
      <c r="SX466" s="37"/>
      <c r="SY466" s="37"/>
      <c r="SZ466" s="37"/>
      <c r="TA466" s="37"/>
      <c r="TB466" s="37"/>
      <c r="TC466" s="37"/>
      <c r="TD466" s="37"/>
      <c r="TE466" s="37"/>
      <c r="TF466" s="37"/>
      <c r="TG466" s="37"/>
      <c r="TH466" s="37"/>
      <c r="TI466" s="37"/>
      <c r="TJ466" s="37"/>
      <c r="TK466" s="37"/>
      <c r="TL466" s="37"/>
      <c r="TM466" s="37"/>
      <c r="TN466" s="37"/>
      <c r="TO466" s="37"/>
      <c r="TP466" s="37"/>
      <c r="TQ466" s="37"/>
      <c r="TR466" s="37"/>
      <c r="TS466" s="37"/>
      <c r="TT466" s="37"/>
      <c r="TU466" s="37"/>
      <c r="TV466" s="37"/>
      <c r="TW466" s="37"/>
      <c r="TX466" s="37"/>
      <c r="TY466" s="37"/>
      <c r="TZ466" s="37"/>
      <c r="UA466" s="37"/>
      <c r="UB466" s="37"/>
      <c r="UC466" s="37"/>
      <c r="UD466" s="37"/>
      <c r="UE466" s="37"/>
      <c r="UF466" s="37"/>
      <c r="UG466" s="37"/>
      <c r="UH466" s="37"/>
      <c r="UI466" s="37"/>
      <c r="UJ466" s="37"/>
      <c r="UK466" s="37"/>
      <c r="UL466" s="37"/>
      <c r="UM466" s="37"/>
      <c r="UN466" s="37"/>
      <c r="UO466" s="37"/>
      <c r="UP466" s="37"/>
      <c r="UQ466" s="37"/>
      <c r="UR466" s="37"/>
      <c r="US466" s="37"/>
      <c r="UT466" s="37"/>
      <c r="UU466" s="37"/>
      <c r="UV466" s="37"/>
      <c r="UW466" s="37"/>
      <c r="UX466" s="37"/>
      <c r="UY466" s="37"/>
      <c r="UZ466" s="37"/>
      <c r="VA466" s="37"/>
      <c r="VB466" s="37"/>
      <c r="VC466" s="37"/>
      <c r="VD466" s="37"/>
      <c r="VE466" s="37"/>
      <c r="VF466" s="37"/>
      <c r="VG466" s="37"/>
      <c r="VH466" s="37"/>
      <c r="VI466" s="37"/>
      <c r="VJ466" s="37"/>
      <c r="VK466" s="37"/>
      <c r="VL466" s="37"/>
      <c r="VM466" s="37"/>
      <c r="VN466" s="37"/>
      <c r="VO466" s="37"/>
      <c r="VP466" s="37"/>
      <c r="VQ466" s="37"/>
      <c r="VR466" s="37"/>
      <c r="VS466" s="37"/>
      <c r="VT466" s="37"/>
      <c r="VU466" s="37"/>
      <c r="VV466" s="37"/>
      <c r="VW466" s="37"/>
      <c r="VX466" s="37"/>
      <c r="VY466" s="37"/>
      <c r="VZ466" s="37"/>
      <c r="WA466" s="37"/>
      <c r="WB466" s="37"/>
      <c r="WC466" s="37"/>
      <c r="WD466" s="37"/>
      <c r="WE466" s="37"/>
      <c r="WF466" s="37"/>
      <c r="WG466" s="37"/>
      <c r="WH466" s="37"/>
      <c r="WI466" s="37"/>
      <c r="WJ466" s="37"/>
      <c r="WK466" s="37"/>
      <c r="WL466" s="37"/>
      <c r="WM466" s="37"/>
      <c r="WN466" s="37"/>
      <c r="WO466" s="37"/>
      <c r="WP466" s="37"/>
      <c r="WQ466" s="37"/>
      <c r="WR466" s="37"/>
      <c r="WS466" s="37"/>
      <c r="WT466" s="37"/>
      <c r="WU466" s="37"/>
      <c r="WV466" s="37"/>
      <c r="WW466" s="37"/>
      <c r="WX466" s="37"/>
      <c r="WY466" s="37"/>
      <c r="WZ466" s="37"/>
      <c r="XA466" s="37"/>
      <c r="XB466" s="37"/>
      <c r="XC466" s="37"/>
      <c r="XD466" s="37"/>
      <c r="XE466" s="37"/>
      <c r="XF466" s="37"/>
      <c r="XG466" s="37"/>
      <c r="XH466" s="37"/>
      <c r="XI466" s="37"/>
      <c r="XJ466" s="37"/>
      <c r="XK466" s="37"/>
      <c r="XL466" s="37"/>
      <c r="XM466" s="37"/>
      <c r="XN466" s="37"/>
      <c r="XO466" s="37"/>
      <c r="XP466" s="37"/>
      <c r="XQ466" s="37"/>
      <c r="XR466" s="37"/>
      <c r="XS466" s="37"/>
      <c r="XT466" s="37"/>
      <c r="XU466" s="37"/>
      <c r="XV466" s="37"/>
      <c r="XW466" s="37"/>
      <c r="XX466" s="37"/>
      <c r="XY466" s="37"/>
      <c r="XZ466" s="37"/>
      <c r="YA466" s="37"/>
      <c r="YB466" s="37"/>
      <c r="YC466" s="37"/>
      <c r="YD466" s="37"/>
      <c r="YE466" s="37"/>
      <c r="YF466" s="37"/>
      <c r="YG466" s="37"/>
      <c r="YH466" s="37"/>
      <c r="YI466" s="37"/>
      <c r="YJ466" s="37"/>
      <c r="YK466" s="37"/>
      <c r="YL466" s="37"/>
      <c r="YM466" s="37"/>
      <c r="YN466" s="37"/>
      <c r="YO466" s="37"/>
      <c r="YP466" s="37"/>
      <c r="YQ466" s="37"/>
      <c r="YR466" s="37"/>
      <c r="YS466" s="37"/>
      <c r="YT466" s="37"/>
      <c r="YU466" s="37"/>
      <c r="YV466" s="37"/>
      <c r="YW466" s="37"/>
      <c r="YX466" s="37"/>
      <c r="YY466" s="37"/>
      <c r="YZ466" s="37"/>
      <c r="ZA466" s="37"/>
      <c r="ZB466" s="37"/>
      <c r="ZC466" s="37"/>
      <c r="ZD466" s="37"/>
      <c r="ZE466" s="37"/>
      <c r="ZF466" s="37"/>
      <c r="ZG466" s="37"/>
      <c r="ZH466" s="37"/>
      <c r="ZI466" s="37"/>
      <c r="ZJ466" s="37"/>
      <c r="ZK466" s="37"/>
      <c r="ZL466" s="37"/>
      <c r="ZM466" s="37"/>
      <c r="ZN466" s="37"/>
      <c r="ZO466" s="37"/>
      <c r="ZP466" s="37"/>
      <c r="ZQ466" s="37"/>
      <c r="ZR466" s="37"/>
      <c r="ZS466" s="37"/>
      <c r="ZT466" s="37"/>
      <c r="ZU466" s="37"/>
      <c r="ZV466" s="37"/>
      <c r="ZW466" s="37"/>
      <c r="ZX466" s="37"/>
      <c r="ZY466" s="37"/>
      <c r="ZZ466" s="37"/>
      <c r="AAA466" s="37"/>
      <c r="AAB466" s="37"/>
      <c r="AAC466" s="37"/>
      <c r="AAD466" s="37"/>
      <c r="AAE466" s="37"/>
      <c r="AAF466" s="37"/>
      <c r="AAG466" s="37"/>
      <c r="AAH466" s="37"/>
      <c r="AAI466" s="37"/>
      <c r="AAJ466" s="37"/>
      <c r="AAK466" s="37"/>
      <c r="AAL466" s="37"/>
      <c r="AAM466" s="37"/>
      <c r="AAN466" s="37"/>
      <c r="AAO466" s="37"/>
      <c r="AAP466" s="37"/>
      <c r="AAQ466" s="37"/>
      <c r="AAR466" s="37"/>
      <c r="AAS466" s="37"/>
      <c r="AAT466" s="37"/>
      <c r="AAU466" s="37"/>
      <c r="AAV466" s="37"/>
      <c r="AAW466" s="37"/>
      <c r="AAX466" s="37"/>
      <c r="AAY466" s="37"/>
      <c r="AAZ466" s="37"/>
      <c r="ABA466" s="37"/>
      <c r="ABB466" s="37"/>
      <c r="ABC466" s="37"/>
      <c r="ABD466" s="37"/>
      <c r="ABE466" s="37"/>
      <c r="ABF466" s="37"/>
      <c r="ABG466" s="37"/>
      <c r="ABH466" s="37"/>
      <c r="ABI466" s="37"/>
      <c r="ABJ466" s="37"/>
      <c r="ABK466" s="37"/>
      <c r="ABL466" s="37"/>
      <c r="ABM466" s="37"/>
      <c r="ABN466" s="37"/>
      <c r="ABO466" s="37"/>
      <c r="ABP466" s="37"/>
      <c r="ABQ466" s="37"/>
      <c r="ABR466" s="37"/>
      <c r="ABS466" s="37"/>
      <c r="ABT466" s="37"/>
      <c r="ABU466" s="37"/>
      <c r="ABV466" s="37"/>
      <c r="ABW466" s="37"/>
      <c r="ABX466" s="37"/>
      <c r="ABY466" s="37"/>
      <c r="ABZ466" s="37"/>
      <c r="ACA466" s="37"/>
      <c r="ACB466" s="37"/>
      <c r="ACC466" s="37"/>
      <c r="ACD466" s="37"/>
      <c r="ACE466" s="37"/>
      <c r="ACF466" s="37"/>
      <c r="ACG466" s="37"/>
      <c r="ACH466" s="37"/>
      <c r="ACI466" s="37"/>
      <c r="ACJ466" s="37"/>
      <c r="ACK466" s="37"/>
      <c r="ACL466" s="37"/>
      <c r="ACM466" s="37"/>
      <c r="ACN466" s="37"/>
      <c r="ACO466" s="37"/>
      <c r="ACP466" s="37"/>
      <c r="ACQ466" s="37"/>
      <c r="ACR466" s="37"/>
      <c r="ACS466" s="37"/>
      <c r="ACT466" s="37"/>
      <c r="ACU466" s="37"/>
      <c r="ACV466" s="37"/>
      <c r="ACW466" s="37"/>
      <c r="ACX466" s="37"/>
      <c r="ACY466" s="37"/>
      <c r="ACZ466" s="37"/>
      <c r="ADA466" s="37"/>
      <c r="ADB466" s="37"/>
      <c r="ADC466" s="37"/>
      <c r="ADD466" s="37"/>
      <c r="ADE466" s="37"/>
      <c r="ADF466" s="37"/>
      <c r="ADG466" s="37"/>
      <c r="ADH466" s="37"/>
      <c r="ADI466" s="37"/>
      <c r="ADJ466" s="37"/>
      <c r="ADK466" s="37"/>
      <c r="ADL466" s="37"/>
      <c r="ADM466" s="37"/>
      <c r="ADN466" s="37"/>
      <c r="ADO466" s="37"/>
      <c r="ADP466" s="37"/>
      <c r="ADQ466" s="37"/>
      <c r="ADR466" s="37"/>
      <c r="ADS466" s="37"/>
      <c r="ADT466" s="37"/>
      <c r="ADU466" s="37"/>
      <c r="ADV466" s="37"/>
      <c r="ADW466" s="37"/>
      <c r="ADX466" s="37"/>
      <c r="ADY466" s="37"/>
      <c r="ADZ466" s="37"/>
      <c r="AEA466" s="37"/>
      <c r="AEB466" s="37"/>
      <c r="AEC466" s="37"/>
      <c r="AED466" s="37"/>
      <c r="AEE466" s="37"/>
      <c r="AEF466" s="37"/>
      <c r="AEG466" s="37"/>
      <c r="AEH466" s="37"/>
      <c r="AEI466" s="37"/>
      <c r="AEJ466" s="37"/>
      <c r="AEK466" s="37"/>
      <c r="AEL466" s="37"/>
      <c r="AEM466" s="37"/>
      <c r="AEN466" s="37"/>
      <c r="AEO466" s="37"/>
      <c r="AEP466" s="37"/>
      <c r="AEQ466" s="37"/>
      <c r="AER466" s="37"/>
      <c r="AES466" s="37"/>
      <c r="AET466" s="37"/>
      <c r="AEU466" s="37"/>
      <c r="AEV466" s="37"/>
      <c r="AEW466" s="37"/>
      <c r="AEX466" s="37"/>
      <c r="AEY466" s="37"/>
      <c r="AEZ466" s="37"/>
      <c r="AFA466" s="37"/>
      <c r="AFB466" s="37"/>
      <c r="AFC466" s="37"/>
      <c r="AFD466" s="37"/>
      <c r="AFE466" s="37"/>
      <c r="AFF466" s="37"/>
      <c r="AFG466" s="37"/>
      <c r="AFH466" s="37"/>
      <c r="AFI466" s="37"/>
      <c r="AFJ466" s="37"/>
      <c r="AFK466" s="37"/>
      <c r="AFL466" s="37"/>
      <c r="AFM466" s="37"/>
      <c r="AFN466" s="37"/>
      <c r="AFO466" s="37"/>
      <c r="AFP466" s="37"/>
      <c r="AFQ466" s="37"/>
      <c r="AFR466" s="37"/>
      <c r="AFS466" s="37"/>
      <c r="AFT466" s="37"/>
      <c r="AFU466" s="37"/>
      <c r="AFV466" s="37"/>
      <c r="AFW466" s="37"/>
      <c r="AFX466" s="37"/>
      <c r="AFY466" s="37"/>
      <c r="AFZ466" s="37"/>
      <c r="AGA466" s="37"/>
      <c r="AGB466" s="37"/>
      <c r="AGC466" s="37"/>
      <c r="AGD466" s="37"/>
      <c r="AGE466" s="37"/>
      <c r="AGF466" s="37"/>
      <c r="AGG466" s="37"/>
      <c r="AGH466" s="37"/>
      <c r="AGI466" s="37"/>
      <c r="AGJ466" s="37"/>
      <c r="AGK466" s="37"/>
      <c r="AGL466" s="37"/>
      <c r="AGM466" s="37"/>
      <c r="AGN466" s="37"/>
      <c r="AGO466" s="37"/>
      <c r="AGP466" s="37"/>
      <c r="AGQ466" s="37"/>
      <c r="AGR466" s="37"/>
      <c r="AGS466" s="37"/>
      <c r="AGT466" s="37"/>
      <c r="AGU466" s="37"/>
      <c r="AGV466" s="37"/>
      <c r="AGW466" s="37"/>
      <c r="AGX466" s="37"/>
      <c r="AGY466" s="37"/>
      <c r="AGZ466" s="37"/>
      <c r="AHA466" s="37"/>
      <c r="AHB466" s="37"/>
      <c r="AHC466" s="37"/>
      <c r="AHD466" s="37"/>
      <c r="AHE466" s="37"/>
      <c r="AHF466" s="37"/>
      <c r="AHG466" s="37"/>
      <c r="AHH466" s="37"/>
      <c r="AHI466" s="37"/>
      <c r="AHJ466" s="37"/>
      <c r="AHK466" s="37"/>
      <c r="AHL466" s="37"/>
      <c r="AHM466" s="37"/>
      <c r="AHN466" s="37"/>
      <c r="AHO466" s="37"/>
      <c r="AHP466" s="37"/>
      <c r="AHQ466" s="37"/>
      <c r="AHR466" s="37"/>
      <c r="AHS466" s="37"/>
      <c r="AHT466" s="37"/>
      <c r="AHU466" s="37"/>
      <c r="AHV466" s="37"/>
      <c r="AHW466" s="37"/>
      <c r="AHX466" s="37"/>
      <c r="AHY466" s="37"/>
      <c r="AHZ466" s="37"/>
      <c r="AIA466" s="37"/>
      <c r="AIB466" s="37"/>
      <c r="AIC466" s="37"/>
      <c r="AID466" s="37"/>
      <c r="AIE466" s="37"/>
      <c r="AIF466" s="37"/>
      <c r="AIG466" s="37"/>
      <c r="AIH466" s="37"/>
      <c r="AII466" s="37"/>
      <c r="AIJ466" s="37"/>
      <c r="AIK466" s="37"/>
      <c r="AIL466" s="37"/>
      <c r="AIM466" s="37"/>
      <c r="AIN466" s="37"/>
      <c r="AIO466" s="37"/>
      <c r="AIP466" s="37"/>
      <c r="AIQ466" s="37"/>
      <c r="AIR466" s="37"/>
      <c r="AIS466" s="37"/>
      <c r="AIT466" s="37"/>
      <c r="AIU466" s="37"/>
      <c r="AIV466" s="37"/>
      <c r="AIW466" s="37"/>
      <c r="AIX466" s="37"/>
      <c r="AIY466" s="37"/>
      <c r="AIZ466" s="37"/>
      <c r="AJA466" s="37"/>
      <c r="AJB466" s="37"/>
      <c r="AJC466" s="37"/>
      <c r="AJD466" s="37"/>
      <c r="AJE466" s="37"/>
      <c r="AJF466" s="37"/>
      <c r="AJG466" s="37"/>
      <c r="AJH466" s="37"/>
      <c r="AJI466" s="37"/>
      <c r="AJJ466" s="37"/>
      <c r="AJK466" s="37"/>
      <c r="AJL466" s="37"/>
      <c r="AJM466" s="37"/>
      <c r="AJN466" s="37"/>
      <c r="AJO466" s="37"/>
      <c r="AJP466" s="37"/>
      <c r="AJQ466" s="37"/>
      <c r="AJR466" s="37"/>
      <c r="AJS466" s="37"/>
      <c r="AJT466" s="37"/>
      <c r="AJU466" s="37"/>
      <c r="AJV466" s="37"/>
      <c r="AJW466" s="37"/>
      <c r="AJX466" s="37"/>
      <c r="AJY466" s="37"/>
      <c r="AJZ466" s="37"/>
      <c r="AKA466" s="37"/>
      <c r="AKB466" s="37"/>
      <c r="AKC466" s="37"/>
      <c r="AKD466" s="37"/>
      <c r="AKE466" s="37"/>
      <c r="AKF466" s="37"/>
      <c r="AKG466" s="37"/>
      <c r="AKH466" s="37"/>
      <c r="AKI466" s="37"/>
      <c r="AKJ466" s="37"/>
      <c r="AKK466" s="37"/>
      <c r="AKL466" s="37"/>
      <c r="AKM466" s="37"/>
      <c r="AKN466" s="37"/>
      <c r="AKO466" s="37"/>
      <c r="AKP466" s="37"/>
      <c r="AKQ466" s="37"/>
      <c r="AKR466" s="37"/>
      <c r="AKS466" s="37"/>
      <c r="AKT466" s="37"/>
      <c r="AKU466" s="37"/>
      <c r="AKV466" s="37"/>
      <c r="AKW466" s="37"/>
      <c r="AKX466" s="37"/>
      <c r="AKY466" s="37"/>
      <c r="AKZ466" s="37"/>
      <c r="ALA466" s="37"/>
      <c r="ALB466" s="37"/>
      <c r="ALC466" s="37"/>
      <c r="ALD466" s="37"/>
      <c r="ALE466" s="37"/>
      <c r="ALF466" s="37"/>
      <c r="ALG466" s="37"/>
      <c r="ALH466" s="37"/>
      <c r="ALI466" s="37"/>
      <c r="ALJ466" s="37"/>
      <c r="ALK466" s="37"/>
      <c r="ALL466" s="37"/>
      <c r="ALM466" s="37"/>
      <c r="ALN466" s="37"/>
      <c r="ALO466" s="37"/>
      <c r="ALP466" s="37"/>
      <c r="ALQ466" s="37"/>
      <c r="ALR466" s="37"/>
      <c r="ALS466" s="37"/>
      <c r="ALT466" s="37"/>
      <c r="ALU466" s="37"/>
      <c r="ALV466" s="37"/>
      <c r="ALW466" s="37"/>
      <c r="ALX466" s="37"/>
      <c r="ALY466" s="37"/>
      <c r="ALZ466" s="37"/>
      <c r="AMA466" s="37"/>
      <c r="AMB466" s="37"/>
      <c r="AMC466" s="37"/>
      <c r="AMD466" s="37"/>
      <c r="AME466" s="37"/>
      <c r="AMF466" s="37"/>
      <c r="AMG466" s="37"/>
      <c r="AMH466" s="37"/>
      <c r="AMI466" s="37"/>
      <c r="AMJ466" s="37"/>
      <c r="AMK466" s="37"/>
      <c r="AML466" s="37"/>
      <c r="AMM466" s="37"/>
      <c r="AMN466" s="37"/>
      <c r="AMO466" s="37"/>
      <c r="AMP466" s="37"/>
      <c r="AMQ466" s="37"/>
      <c r="AMR466" s="37"/>
      <c r="AMS466" s="37"/>
      <c r="AMT466" s="37"/>
      <c r="AMU466" s="37"/>
      <c r="AMV466" s="37"/>
      <c r="AMW466" s="37"/>
      <c r="AMX466" s="37"/>
      <c r="AMY466" s="37"/>
      <c r="AMZ466" s="37"/>
      <c r="ANA466" s="37"/>
      <c r="ANB466" s="37"/>
      <c r="ANC466" s="37"/>
      <c r="AND466" s="37"/>
      <c r="ANE466" s="37"/>
      <c r="ANF466" s="37"/>
      <c r="ANG466" s="37"/>
      <c r="ANH466" s="37"/>
      <c r="ANI466" s="37"/>
      <c r="ANJ466" s="37"/>
      <c r="ANK466" s="37"/>
      <c r="ANL466" s="37"/>
      <c r="ANM466" s="37"/>
      <c r="ANN466" s="37"/>
      <c r="ANO466" s="37"/>
      <c r="ANP466" s="37"/>
      <c r="ANQ466" s="37"/>
      <c r="ANR466" s="37"/>
      <c r="ANS466" s="37"/>
      <c r="ANT466" s="37"/>
      <c r="ANU466" s="37"/>
      <c r="ANV466" s="37"/>
      <c r="ANW466" s="37"/>
      <c r="ANX466" s="37"/>
      <c r="ANY466" s="37"/>
      <c r="ANZ466" s="37"/>
      <c r="AOA466" s="37"/>
      <c r="AOB466" s="37"/>
      <c r="AOC466" s="37"/>
      <c r="AOD466" s="37"/>
      <c r="AOE466" s="37"/>
      <c r="AOF466" s="37"/>
      <c r="AOG466" s="37"/>
      <c r="AOH466" s="37"/>
      <c r="AOI466" s="37"/>
      <c r="AOJ466" s="37"/>
      <c r="AOK466" s="37"/>
      <c r="AOL466" s="37"/>
      <c r="AOM466" s="37"/>
      <c r="AON466" s="37"/>
      <c r="AOO466" s="37"/>
      <c r="AOP466" s="37"/>
      <c r="AOQ466" s="37"/>
      <c r="AOR466" s="37"/>
      <c r="AOS466" s="37"/>
      <c r="AOT466" s="37"/>
      <c r="AOU466" s="37"/>
      <c r="AOV466" s="37"/>
      <c r="AOW466" s="37"/>
      <c r="AOX466" s="37"/>
      <c r="AOY466" s="37"/>
      <c r="AOZ466" s="37"/>
      <c r="APA466" s="37"/>
      <c r="APB466" s="37"/>
      <c r="APC466" s="37"/>
      <c r="APD466" s="37"/>
      <c r="APE466" s="37"/>
      <c r="APF466" s="37"/>
      <c r="APG466" s="37"/>
      <c r="APH466" s="37"/>
      <c r="API466" s="37"/>
      <c r="APJ466" s="37"/>
      <c r="APK466" s="37"/>
      <c r="APL466" s="37"/>
      <c r="APM466" s="37"/>
      <c r="APN466" s="37"/>
      <c r="APO466" s="37"/>
      <c r="APP466" s="37"/>
      <c r="APQ466" s="37"/>
      <c r="APR466" s="37"/>
      <c r="APS466" s="37"/>
      <c r="APT466" s="37"/>
      <c r="APU466" s="37"/>
      <c r="APV466" s="37"/>
      <c r="APW466" s="37"/>
      <c r="APX466" s="37"/>
      <c r="APY466" s="37"/>
      <c r="APZ466" s="37"/>
      <c r="AQA466" s="37"/>
      <c r="AQB466" s="37"/>
      <c r="AQC466" s="37"/>
      <c r="AQD466" s="37"/>
      <c r="AQE466" s="37"/>
      <c r="AQF466" s="37"/>
      <c r="AQG466" s="37"/>
      <c r="AQH466" s="37"/>
      <c r="AQI466" s="37"/>
      <c r="AQJ466" s="37"/>
      <c r="AQK466" s="37"/>
      <c r="AQL466" s="37"/>
      <c r="AQM466" s="37"/>
      <c r="AQN466" s="37"/>
      <c r="AQO466" s="37"/>
      <c r="AQP466" s="37"/>
      <c r="AQQ466" s="37"/>
      <c r="AQR466" s="37"/>
      <c r="AQS466" s="37"/>
      <c r="AQT466" s="37"/>
      <c r="AQU466" s="37"/>
      <c r="AQV466" s="37"/>
      <c r="AQW466" s="37"/>
      <c r="AQX466" s="37"/>
      <c r="AQY466" s="37"/>
      <c r="AQZ466" s="37"/>
      <c r="ARA466" s="37"/>
      <c r="ARB466" s="37"/>
      <c r="ARC466" s="37"/>
      <c r="ARD466" s="37"/>
      <c r="ARE466" s="37"/>
      <c r="ARF466" s="37"/>
      <c r="ARG466" s="37"/>
      <c r="ARH466" s="37"/>
      <c r="ARI466" s="37"/>
      <c r="ARJ466" s="37"/>
      <c r="ARK466" s="37"/>
      <c r="ARL466" s="37"/>
      <c r="ARM466" s="37"/>
      <c r="ARN466" s="37"/>
      <c r="ARO466" s="37"/>
      <c r="ARP466" s="37"/>
      <c r="ARQ466" s="37"/>
      <c r="ARR466" s="37"/>
      <c r="ARS466" s="37"/>
      <c r="ART466" s="37"/>
      <c r="ARU466" s="37"/>
      <c r="ARV466" s="37"/>
      <c r="ARW466" s="37"/>
      <c r="ARX466" s="37"/>
      <c r="ARY466" s="37"/>
      <c r="ARZ466" s="37"/>
      <c r="ASA466" s="37"/>
      <c r="ASB466" s="37"/>
      <c r="ASC466" s="37"/>
      <c r="ASD466" s="37"/>
      <c r="ASE466" s="37"/>
      <c r="ASF466" s="37"/>
      <c r="ASG466" s="37"/>
      <c r="ASH466" s="37"/>
      <c r="ASI466" s="37"/>
      <c r="ASJ466" s="37"/>
      <c r="ASK466" s="37"/>
      <c r="ASL466" s="37"/>
      <c r="ASM466" s="37"/>
      <c r="ASN466" s="37"/>
      <c r="ASO466" s="37"/>
      <c r="ASP466" s="37"/>
      <c r="ASQ466" s="37"/>
      <c r="ASR466" s="37"/>
      <c r="ASS466" s="37"/>
      <c r="AST466" s="37"/>
      <c r="ASU466" s="37"/>
      <c r="ASV466" s="37"/>
      <c r="ASW466" s="37"/>
      <c r="ASX466" s="37"/>
      <c r="ASY466" s="37"/>
      <c r="ASZ466" s="37"/>
      <c r="ATA466" s="37"/>
      <c r="ATB466" s="37"/>
      <c r="ATC466" s="37"/>
      <c r="ATD466" s="37"/>
      <c r="ATE466" s="37"/>
      <c r="ATF466" s="37"/>
      <c r="ATG466" s="37"/>
      <c r="ATH466" s="37"/>
      <c r="ATI466" s="37"/>
      <c r="ATJ466" s="37"/>
      <c r="ATK466" s="37"/>
      <c r="ATL466" s="37"/>
      <c r="ATM466" s="37"/>
      <c r="ATN466" s="37"/>
      <c r="ATO466" s="37"/>
      <c r="ATP466" s="37"/>
      <c r="ATQ466" s="37"/>
      <c r="ATR466" s="37"/>
      <c r="ATS466" s="37"/>
      <c r="ATT466" s="37"/>
      <c r="ATU466" s="37"/>
      <c r="ATV466" s="37"/>
      <c r="ATW466" s="37"/>
      <c r="ATX466" s="37"/>
      <c r="ATY466" s="37"/>
      <c r="ATZ466" s="37"/>
      <c r="AUA466" s="37"/>
      <c r="AUB466" s="37"/>
      <c r="AUC466" s="37"/>
      <c r="AUD466" s="37"/>
      <c r="AUE466" s="37"/>
      <c r="AUF466" s="37"/>
      <c r="AUG466" s="37"/>
      <c r="AUH466" s="37"/>
      <c r="AUI466" s="37"/>
      <c r="AUJ466" s="37"/>
      <c r="AUK466" s="37"/>
      <c r="AUL466" s="37"/>
      <c r="AUM466" s="37"/>
      <c r="AUN466" s="37"/>
      <c r="AUO466" s="37"/>
      <c r="AUP466" s="37"/>
      <c r="AUQ466" s="37"/>
      <c r="AUR466" s="37"/>
      <c r="AUS466" s="37"/>
      <c r="AUT466" s="37"/>
      <c r="AUU466" s="37"/>
      <c r="AUV466" s="37"/>
      <c r="AUW466" s="37"/>
      <c r="AUX466" s="37"/>
      <c r="AUY466" s="37"/>
      <c r="AUZ466" s="37"/>
      <c r="AVA466" s="37"/>
      <c r="AVB466" s="37"/>
      <c r="AVC466" s="37"/>
      <c r="AVD466" s="37"/>
      <c r="AVE466" s="37"/>
      <c r="AVF466" s="37"/>
      <c r="AVG466" s="37"/>
      <c r="AVH466" s="37"/>
      <c r="AVI466" s="37"/>
      <c r="AVJ466" s="37"/>
      <c r="AVK466" s="37"/>
      <c r="AVL466" s="37"/>
      <c r="AVM466" s="37"/>
      <c r="AVN466" s="37"/>
      <c r="AVO466" s="37"/>
      <c r="AVP466" s="37"/>
      <c r="AVQ466" s="37"/>
      <c r="AVR466" s="37"/>
      <c r="AVS466" s="37"/>
      <c r="AVT466" s="37"/>
      <c r="AVU466" s="37"/>
      <c r="AVV466" s="37"/>
      <c r="AVW466" s="37"/>
      <c r="AVX466" s="37"/>
      <c r="AVY466" s="37"/>
      <c r="AVZ466" s="37"/>
      <c r="AWA466" s="37"/>
      <c r="AWB466" s="37"/>
      <c r="AWC466" s="37"/>
      <c r="AWD466" s="37"/>
      <c r="AWE466" s="37"/>
      <c r="AWF466" s="37"/>
      <c r="AWG466" s="37"/>
      <c r="AWH466" s="37"/>
      <c r="AWI466" s="37"/>
      <c r="AWJ466" s="37"/>
      <c r="AWK466" s="37"/>
      <c r="AWL466" s="37"/>
      <c r="AWM466" s="37"/>
      <c r="AWN466" s="37"/>
      <c r="AWO466" s="37"/>
      <c r="AWP466" s="37"/>
      <c r="AWQ466" s="37"/>
      <c r="AWR466" s="37"/>
      <c r="AWS466" s="37"/>
      <c r="AWT466" s="37"/>
      <c r="AWU466" s="37"/>
      <c r="AWV466" s="37"/>
      <c r="AWW466" s="37"/>
      <c r="AWX466" s="37"/>
      <c r="AWY466" s="37"/>
      <c r="AWZ466" s="37"/>
      <c r="AXA466" s="37"/>
      <c r="AXB466" s="37"/>
      <c r="AXC466" s="37"/>
      <c r="AXD466" s="37"/>
      <c r="AXE466" s="37"/>
      <c r="AXF466" s="37"/>
      <c r="AXG466" s="37"/>
      <c r="AXH466" s="37"/>
      <c r="AXI466" s="37"/>
      <c r="AXJ466" s="37"/>
      <c r="AXK466" s="37"/>
      <c r="AXL466" s="37"/>
      <c r="AXM466" s="37"/>
      <c r="AXN466" s="37"/>
      <c r="AXO466" s="37"/>
      <c r="AXP466" s="37"/>
      <c r="AXQ466" s="37"/>
      <c r="AXR466" s="37"/>
      <c r="AXS466" s="37"/>
      <c r="AXT466" s="37"/>
      <c r="AXU466" s="37"/>
      <c r="AXV466" s="37"/>
      <c r="AXW466" s="37"/>
      <c r="AXX466" s="37"/>
      <c r="AXY466" s="37"/>
      <c r="AXZ466" s="37"/>
      <c r="AYA466" s="37"/>
      <c r="AYB466" s="37"/>
      <c r="AYC466" s="37"/>
      <c r="AYD466" s="37"/>
      <c r="AYE466" s="37"/>
      <c r="AYF466" s="37"/>
      <c r="AYG466" s="37"/>
      <c r="AYH466" s="37"/>
      <c r="AYI466" s="37"/>
      <c r="AYJ466" s="37"/>
      <c r="AYK466" s="37"/>
      <c r="AYL466" s="37"/>
      <c r="AYM466" s="37"/>
      <c r="AYN466" s="37"/>
      <c r="AYO466" s="37"/>
      <c r="AYP466" s="37"/>
      <c r="AYQ466" s="37"/>
      <c r="AYR466" s="37"/>
      <c r="AYS466" s="37"/>
      <c r="AYT466" s="37"/>
      <c r="AYU466" s="37"/>
      <c r="AYV466" s="37"/>
      <c r="AYW466" s="37"/>
      <c r="AYX466" s="37"/>
      <c r="AYY466" s="37"/>
      <c r="AYZ466" s="37"/>
      <c r="AZA466" s="37"/>
      <c r="AZB466" s="37"/>
      <c r="AZC466" s="37"/>
      <c r="AZD466" s="37"/>
      <c r="AZE466" s="37"/>
      <c r="AZF466" s="37"/>
      <c r="AZG466" s="37"/>
      <c r="AZH466" s="37"/>
      <c r="AZI466" s="37"/>
      <c r="AZJ466" s="37"/>
      <c r="AZK466" s="37"/>
      <c r="AZL466" s="37"/>
      <c r="AZM466" s="37"/>
      <c r="AZN466" s="37"/>
      <c r="AZO466" s="37"/>
      <c r="AZP466" s="37"/>
      <c r="AZQ466" s="37"/>
      <c r="AZR466" s="37"/>
      <c r="AZS466" s="37"/>
      <c r="AZT466" s="37"/>
      <c r="AZU466" s="37"/>
      <c r="AZV466" s="37"/>
      <c r="AZW466" s="37"/>
      <c r="AZX466" s="37"/>
      <c r="AZY466" s="37"/>
      <c r="AZZ466" s="37"/>
      <c r="BAA466" s="37"/>
      <c r="BAB466" s="37"/>
      <c r="BAC466" s="37"/>
      <c r="BAD466" s="37"/>
      <c r="BAE466" s="37"/>
      <c r="BAF466" s="37"/>
      <c r="BAG466" s="37"/>
      <c r="BAH466" s="37"/>
      <c r="BAI466" s="37"/>
      <c r="BAJ466" s="37"/>
      <c r="BAK466" s="37"/>
      <c r="BAL466" s="37"/>
      <c r="BAM466" s="37"/>
      <c r="BAN466" s="37"/>
      <c r="BAO466" s="37"/>
      <c r="BAP466" s="37"/>
      <c r="BAQ466" s="37"/>
      <c r="BAR466" s="37"/>
      <c r="BAS466" s="37"/>
      <c r="BAT466" s="37"/>
      <c r="BAU466" s="37"/>
      <c r="BAV466" s="37"/>
      <c r="BAW466" s="37"/>
      <c r="BAX466" s="37"/>
      <c r="BAY466" s="37"/>
      <c r="BAZ466" s="37"/>
      <c r="BBA466" s="37"/>
      <c r="BBB466" s="37"/>
      <c r="BBC466" s="37"/>
      <c r="BBD466" s="37"/>
      <c r="BBE466" s="37"/>
      <c r="BBF466" s="37"/>
      <c r="BBG466" s="37"/>
      <c r="BBH466" s="37"/>
      <c r="BBI466" s="37"/>
      <c r="BBJ466" s="37"/>
      <c r="BBK466" s="37"/>
      <c r="BBL466" s="37"/>
      <c r="BBM466" s="37"/>
      <c r="BBN466" s="37"/>
      <c r="BBO466" s="37"/>
      <c r="BBP466" s="37"/>
      <c r="BBQ466" s="37"/>
      <c r="BBR466" s="37"/>
      <c r="BBS466" s="37"/>
      <c r="BBT466" s="37"/>
      <c r="BBU466" s="37"/>
      <c r="BBV466" s="37"/>
      <c r="BBW466" s="37"/>
      <c r="BBX466" s="37"/>
      <c r="BBY466" s="37"/>
      <c r="BBZ466" s="37"/>
      <c r="BCA466" s="37"/>
      <c r="BCB466" s="37"/>
      <c r="BCC466" s="37"/>
      <c r="BCD466" s="37"/>
      <c r="BCE466" s="37"/>
      <c r="BCF466" s="37"/>
      <c r="BCG466" s="37"/>
      <c r="BCH466" s="37"/>
      <c r="BCI466" s="37"/>
      <c r="BCJ466" s="37"/>
      <c r="BCK466" s="37"/>
      <c r="BCL466" s="37"/>
      <c r="BCM466" s="37"/>
      <c r="BCN466" s="37"/>
      <c r="BCO466" s="37"/>
      <c r="BCP466" s="37"/>
      <c r="BCQ466" s="37"/>
      <c r="BCR466" s="37"/>
      <c r="BCS466" s="37"/>
      <c r="BCT466" s="37"/>
      <c r="BCU466" s="37"/>
      <c r="BCV466" s="37"/>
      <c r="BCW466" s="37"/>
      <c r="BCX466" s="37"/>
      <c r="BCY466" s="37"/>
      <c r="BCZ466" s="37"/>
      <c r="BDA466" s="37"/>
      <c r="BDB466" s="37"/>
      <c r="BDC466" s="37"/>
      <c r="BDD466" s="37"/>
      <c r="BDE466" s="37"/>
      <c r="BDF466" s="37"/>
      <c r="BDG466" s="37"/>
      <c r="BDH466" s="37"/>
      <c r="BDI466" s="37"/>
      <c r="BDJ466" s="37"/>
      <c r="BDK466" s="37"/>
      <c r="BDL466" s="37"/>
      <c r="BDM466" s="37"/>
      <c r="BDN466" s="37"/>
      <c r="BDO466" s="37"/>
      <c r="BDP466" s="37"/>
      <c r="BDQ466" s="37"/>
      <c r="BDR466" s="37"/>
      <c r="BDS466" s="37"/>
      <c r="BDT466" s="37"/>
      <c r="BDU466" s="37"/>
      <c r="BDV466" s="37"/>
      <c r="BDW466" s="37"/>
      <c r="BDX466" s="37"/>
      <c r="BDY466" s="37"/>
      <c r="BDZ466" s="37"/>
      <c r="BEA466" s="37"/>
      <c r="BEB466" s="37"/>
      <c r="BEC466" s="37"/>
      <c r="BED466" s="37"/>
      <c r="BEE466" s="37"/>
      <c r="BEF466" s="37"/>
      <c r="BEG466" s="37"/>
      <c r="BEH466" s="37"/>
      <c r="BEI466" s="37"/>
      <c r="BEJ466" s="37"/>
      <c r="BEK466" s="37"/>
      <c r="BEL466" s="37"/>
      <c r="BEM466" s="37"/>
      <c r="BEN466" s="37"/>
      <c r="BEO466" s="37"/>
      <c r="BEP466" s="37"/>
      <c r="BEQ466" s="37"/>
      <c r="BER466" s="37"/>
      <c r="BES466" s="37"/>
      <c r="BET466" s="37"/>
      <c r="BEU466" s="37"/>
      <c r="BEV466" s="37"/>
      <c r="BEW466" s="37"/>
      <c r="BEX466" s="37"/>
      <c r="BEY466" s="37"/>
      <c r="BEZ466" s="37"/>
      <c r="BFA466" s="37"/>
      <c r="BFB466" s="37"/>
      <c r="BFC466" s="37"/>
      <c r="BFD466" s="37"/>
      <c r="BFE466" s="37"/>
      <c r="BFF466" s="37"/>
      <c r="BFG466" s="37"/>
      <c r="BFH466" s="37"/>
      <c r="BFI466" s="37"/>
      <c r="BFJ466" s="37"/>
      <c r="BFK466" s="37"/>
      <c r="BFL466" s="37"/>
      <c r="BFM466" s="37"/>
      <c r="BFN466" s="37"/>
      <c r="BFO466" s="37"/>
      <c r="BFP466" s="37"/>
      <c r="BFQ466" s="37"/>
      <c r="BFR466" s="37"/>
      <c r="BFS466" s="37"/>
      <c r="BFT466" s="37"/>
      <c r="BFU466" s="37"/>
      <c r="BFV466" s="37"/>
      <c r="BFW466" s="37"/>
      <c r="BFX466" s="37"/>
      <c r="BFY466" s="37"/>
      <c r="BFZ466" s="37"/>
      <c r="BGA466" s="37"/>
      <c r="BGB466" s="37"/>
      <c r="BGC466" s="37"/>
      <c r="BGD466" s="37"/>
      <c r="BGE466" s="37"/>
      <c r="BGF466" s="37"/>
      <c r="BGG466" s="37"/>
      <c r="BGH466" s="37"/>
      <c r="BGI466" s="37"/>
      <c r="BGJ466" s="37"/>
      <c r="BGK466" s="37"/>
      <c r="BGL466" s="37"/>
      <c r="BGM466" s="37"/>
      <c r="BGN466" s="37"/>
      <c r="BGO466" s="37"/>
      <c r="BGP466" s="37"/>
      <c r="BGQ466" s="37"/>
      <c r="BGR466" s="37"/>
      <c r="BGS466" s="37"/>
      <c r="BGT466" s="37"/>
      <c r="BGU466" s="37"/>
      <c r="BGV466" s="37"/>
      <c r="BGW466" s="37"/>
      <c r="BGX466" s="37"/>
      <c r="BGY466" s="37"/>
      <c r="BGZ466" s="37"/>
      <c r="BHA466" s="37"/>
      <c r="BHB466" s="37"/>
      <c r="BHC466" s="37"/>
      <c r="BHD466" s="37"/>
      <c r="BHE466" s="37"/>
      <c r="BHF466" s="37"/>
      <c r="BHG466" s="37"/>
      <c r="BHH466" s="37"/>
      <c r="BHI466" s="37"/>
      <c r="BHJ466" s="37"/>
      <c r="BHK466" s="37"/>
      <c r="BHL466" s="37"/>
      <c r="BHM466" s="37"/>
      <c r="BHN466" s="37"/>
      <c r="BHO466" s="37"/>
      <c r="BHP466" s="37"/>
      <c r="BHQ466" s="37"/>
      <c r="BHR466" s="37"/>
      <c r="BHS466" s="37"/>
      <c r="BHT466" s="37"/>
      <c r="BHU466" s="37"/>
      <c r="BHV466" s="37"/>
      <c r="BHW466" s="37"/>
      <c r="BHX466" s="37"/>
      <c r="BHY466" s="37"/>
      <c r="BHZ466" s="37"/>
      <c r="BIA466" s="37"/>
      <c r="BIB466" s="37"/>
      <c r="BIC466" s="37"/>
      <c r="BID466" s="37"/>
      <c r="BIE466" s="37"/>
      <c r="BIF466" s="37"/>
      <c r="BIG466" s="37"/>
      <c r="BIH466" s="37"/>
      <c r="BII466" s="37"/>
      <c r="BIJ466" s="37"/>
      <c r="BIK466" s="37"/>
      <c r="BIL466" s="37"/>
      <c r="BIM466" s="37"/>
      <c r="BIN466" s="37"/>
      <c r="BIO466" s="37"/>
      <c r="BIP466" s="37"/>
      <c r="BIQ466" s="37"/>
      <c r="BIR466" s="37"/>
      <c r="BIS466" s="37"/>
      <c r="BIT466" s="37"/>
      <c r="BIU466" s="37"/>
      <c r="BIV466" s="37"/>
      <c r="BIW466" s="37"/>
      <c r="BIX466" s="37"/>
      <c r="BIY466" s="37"/>
      <c r="BIZ466" s="37"/>
      <c r="BJA466" s="37"/>
      <c r="BJB466" s="37"/>
      <c r="BJC466" s="37"/>
      <c r="BJD466" s="37"/>
      <c r="BJE466" s="37"/>
      <c r="BJF466" s="37"/>
      <c r="BJG466" s="37"/>
      <c r="BJH466" s="37"/>
      <c r="BJI466" s="37"/>
      <c r="BJJ466" s="37"/>
      <c r="BJK466" s="37"/>
      <c r="BJL466" s="37"/>
      <c r="BJM466" s="37"/>
      <c r="BJN466" s="37"/>
      <c r="BJO466" s="37"/>
      <c r="BJP466" s="37"/>
      <c r="BJQ466" s="37"/>
      <c r="BJR466" s="37"/>
      <c r="BJS466" s="37"/>
      <c r="BJT466" s="37"/>
      <c r="BJU466" s="37"/>
      <c r="BJV466" s="37"/>
      <c r="BJW466" s="37"/>
      <c r="BJX466" s="37"/>
      <c r="BJY466" s="37"/>
      <c r="BJZ466" s="37"/>
      <c r="BKA466" s="37"/>
      <c r="BKB466" s="37"/>
      <c r="BKC466" s="37"/>
      <c r="BKD466" s="37"/>
      <c r="BKE466" s="37"/>
      <c r="BKF466" s="37"/>
      <c r="BKG466" s="37"/>
      <c r="BKH466" s="37"/>
      <c r="BKI466" s="37"/>
      <c r="BKJ466" s="37"/>
      <c r="BKK466" s="37"/>
      <c r="BKL466" s="37"/>
      <c r="BKM466" s="37"/>
      <c r="BKN466" s="37"/>
      <c r="BKO466" s="37"/>
      <c r="BKP466" s="37"/>
      <c r="BKQ466" s="37"/>
      <c r="BKR466" s="37"/>
      <c r="BKS466" s="37"/>
      <c r="BKT466" s="37"/>
      <c r="BKU466" s="37"/>
      <c r="BKV466" s="37"/>
      <c r="BKW466" s="37"/>
      <c r="BKX466" s="37"/>
      <c r="BKY466" s="37"/>
      <c r="BKZ466" s="37"/>
      <c r="BLA466" s="37"/>
      <c r="BLB466" s="37"/>
      <c r="BLC466" s="37"/>
      <c r="BLD466" s="37"/>
      <c r="BLE466" s="37"/>
      <c r="BLF466" s="37"/>
      <c r="BLG466" s="37"/>
      <c r="BLH466" s="37"/>
      <c r="BLI466" s="37"/>
      <c r="BLJ466" s="37"/>
      <c r="BLK466" s="37"/>
      <c r="BLL466" s="37"/>
      <c r="BLM466" s="37"/>
      <c r="BLN466" s="37"/>
      <c r="BLO466" s="37"/>
      <c r="BLP466" s="37"/>
      <c r="BLQ466" s="37"/>
      <c r="BLR466" s="37"/>
      <c r="BLS466" s="37"/>
      <c r="BLT466" s="37"/>
      <c r="BLU466" s="37"/>
      <c r="BLV466" s="37"/>
      <c r="BLW466" s="37"/>
      <c r="BLX466" s="37"/>
      <c r="BLY466" s="37"/>
      <c r="BLZ466" s="37"/>
      <c r="BMA466" s="37"/>
      <c r="BMB466" s="37"/>
      <c r="BMC466" s="37"/>
      <c r="BMD466" s="37"/>
      <c r="BME466" s="37"/>
      <c r="BMF466" s="37"/>
      <c r="BMG466" s="37"/>
      <c r="BMH466" s="37"/>
      <c r="BMI466" s="37"/>
      <c r="BMJ466" s="37"/>
      <c r="BMK466" s="37"/>
      <c r="BML466" s="37"/>
      <c r="BMM466" s="37"/>
      <c r="BMN466" s="37"/>
      <c r="BMO466" s="37"/>
      <c r="BMP466" s="37"/>
      <c r="BMQ466" s="37"/>
      <c r="BMR466" s="37"/>
      <c r="BMS466" s="37"/>
      <c r="BMT466" s="37"/>
      <c r="BMU466" s="37"/>
      <c r="BMV466" s="37"/>
      <c r="BMW466" s="37"/>
      <c r="BMX466" s="37"/>
      <c r="BMY466" s="37"/>
      <c r="BMZ466" s="37"/>
      <c r="BNA466" s="37"/>
      <c r="BNB466" s="37"/>
      <c r="BNC466" s="37"/>
      <c r="BND466" s="37"/>
      <c r="BNE466" s="37"/>
      <c r="BNF466" s="37"/>
      <c r="BNG466" s="37"/>
      <c r="BNH466" s="37"/>
      <c r="BNI466" s="37"/>
      <c r="BNJ466" s="37"/>
      <c r="BNK466" s="37"/>
      <c r="BNL466" s="37"/>
      <c r="BNM466" s="37"/>
      <c r="BNN466" s="37"/>
      <c r="BNO466" s="37"/>
      <c r="BNP466" s="37"/>
      <c r="BNQ466" s="37"/>
      <c r="BNR466" s="37"/>
      <c r="BNS466" s="37"/>
      <c r="BNT466" s="37"/>
      <c r="BNU466" s="37"/>
      <c r="BNV466" s="37"/>
      <c r="BNW466" s="37"/>
      <c r="BNX466" s="37"/>
      <c r="BNY466" s="37"/>
      <c r="BNZ466" s="37"/>
      <c r="BOA466" s="37"/>
      <c r="BOB466" s="37"/>
      <c r="BOC466" s="37"/>
      <c r="BOD466" s="37"/>
      <c r="BOE466" s="37"/>
      <c r="BOF466" s="37"/>
      <c r="BOG466" s="37"/>
      <c r="BOH466" s="37"/>
      <c r="BOI466" s="37"/>
      <c r="BOJ466" s="37"/>
      <c r="BOK466" s="37"/>
      <c r="BOL466" s="37"/>
      <c r="BOM466" s="37"/>
      <c r="BON466" s="37"/>
      <c r="BOO466" s="37"/>
      <c r="BOP466" s="37"/>
      <c r="BOQ466" s="37"/>
      <c r="BOR466" s="37"/>
      <c r="BOS466" s="37"/>
      <c r="BOT466" s="37"/>
      <c r="BOU466" s="37"/>
      <c r="BOV466" s="37"/>
      <c r="BOW466" s="37"/>
      <c r="BOX466" s="37"/>
      <c r="BOY466" s="37"/>
      <c r="BOZ466" s="37"/>
      <c r="BPA466" s="37"/>
      <c r="BPB466" s="37"/>
      <c r="BPC466" s="37"/>
      <c r="BPD466" s="37"/>
      <c r="BPE466" s="37"/>
      <c r="BPF466" s="37"/>
      <c r="BPG466" s="37"/>
      <c r="BPH466" s="37"/>
      <c r="BPI466" s="37"/>
      <c r="BPJ466" s="37"/>
      <c r="BPK466" s="37"/>
      <c r="BPL466" s="37"/>
      <c r="BPM466" s="37"/>
      <c r="BPN466" s="37"/>
      <c r="BPO466" s="37"/>
      <c r="BPP466" s="37"/>
      <c r="BPQ466" s="37"/>
      <c r="BPR466" s="37"/>
      <c r="BPS466" s="37"/>
      <c r="BPT466" s="37"/>
      <c r="BPU466" s="37"/>
      <c r="BPV466" s="37"/>
      <c r="BPW466" s="37"/>
      <c r="BPX466" s="37"/>
      <c r="BPY466" s="37"/>
      <c r="BPZ466" s="37"/>
      <c r="BQA466" s="37"/>
      <c r="BQB466" s="37"/>
      <c r="BQC466" s="37"/>
      <c r="BQD466" s="37"/>
      <c r="BQE466" s="37"/>
      <c r="BQF466" s="37"/>
      <c r="BQG466" s="37"/>
      <c r="BQH466" s="37"/>
      <c r="BQI466" s="37"/>
      <c r="BQJ466" s="37"/>
      <c r="BQK466" s="37"/>
      <c r="BQL466" s="37"/>
      <c r="BQM466" s="37"/>
      <c r="BQN466" s="37"/>
      <c r="BQO466" s="37"/>
      <c r="BQP466" s="37"/>
      <c r="BQQ466" s="37"/>
      <c r="BQR466" s="37"/>
      <c r="BQS466" s="37"/>
      <c r="BQT466" s="37"/>
      <c r="BQU466" s="37"/>
      <c r="BQV466" s="37"/>
      <c r="BQW466" s="37"/>
      <c r="BQX466" s="37"/>
      <c r="BQY466" s="37"/>
      <c r="BQZ466" s="37"/>
      <c r="BRA466" s="37"/>
      <c r="BRB466" s="37"/>
      <c r="BRC466" s="37"/>
      <c r="BRD466" s="37"/>
      <c r="BRE466" s="37"/>
      <c r="BRF466" s="37"/>
      <c r="BRG466" s="37"/>
      <c r="BRH466" s="37"/>
      <c r="BRI466" s="37"/>
      <c r="BRJ466" s="37"/>
      <c r="BRK466" s="37"/>
      <c r="BRL466" s="37"/>
      <c r="BRM466" s="37"/>
      <c r="BRN466" s="37"/>
      <c r="BRO466" s="37"/>
      <c r="BRP466" s="37"/>
      <c r="BRQ466" s="37"/>
      <c r="BRR466" s="37"/>
      <c r="BRS466" s="37"/>
      <c r="BRT466" s="37"/>
      <c r="BRU466" s="37"/>
      <c r="BRV466" s="37"/>
      <c r="BRW466" s="37"/>
      <c r="BRX466" s="37"/>
      <c r="BRY466" s="37"/>
      <c r="BRZ466" s="37"/>
      <c r="BSA466" s="37"/>
      <c r="BSB466" s="37"/>
      <c r="BSC466" s="37"/>
      <c r="BSD466" s="37"/>
      <c r="BSE466" s="37"/>
      <c r="BSF466" s="37"/>
      <c r="BSG466" s="37"/>
      <c r="BSH466" s="37"/>
      <c r="BSI466" s="37"/>
      <c r="BSJ466" s="37"/>
      <c r="BSK466" s="37"/>
      <c r="BSL466" s="37"/>
      <c r="BSM466" s="37"/>
      <c r="BSN466" s="37"/>
      <c r="BSO466" s="37"/>
      <c r="BSP466" s="37"/>
      <c r="BSQ466" s="37"/>
      <c r="BSR466" s="37"/>
      <c r="BSS466" s="37"/>
      <c r="BST466" s="37"/>
      <c r="BSU466" s="37"/>
      <c r="BSV466" s="37"/>
      <c r="BSW466" s="37"/>
      <c r="BSX466" s="37"/>
      <c r="BSY466" s="37"/>
      <c r="BSZ466" s="37"/>
      <c r="BTA466" s="37"/>
      <c r="BTB466" s="37"/>
      <c r="BTC466" s="37"/>
      <c r="BTD466" s="37"/>
      <c r="BTE466" s="37"/>
      <c r="BTF466" s="37"/>
      <c r="BTG466" s="37"/>
      <c r="BTH466" s="37"/>
      <c r="BTI466" s="37"/>
      <c r="BTJ466" s="37"/>
      <c r="BTK466" s="37"/>
      <c r="BTL466" s="37"/>
      <c r="BTM466" s="37"/>
      <c r="BTN466" s="37"/>
      <c r="BTO466" s="37"/>
      <c r="BTP466" s="37"/>
      <c r="BTQ466" s="37"/>
      <c r="BTR466" s="37"/>
      <c r="BTS466" s="37"/>
      <c r="BTT466" s="37"/>
      <c r="BTU466" s="37"/>
      <c r="BTV466" s="37"/>
      <c r="BTW466" s="37"/>
      <c r="BTX466" s="37"/>
      <c r="BTY466" s="37"/>
      <c r="BTZ466" s="37"/>
      <c r="BUA466" s="37"/>
      <c r="BUB466" s="37"/>
      <c r="BUC466" s="37"/>
      <c r="BUD466" s="37"/>
      <c r="BUE466" s="37"/>
      <c r="BUF466" s="37"/>
      <c r="BUG466" s="37"/>
      <c r="BUH466" s="37"/>
      <c r="BUI466" s="37"/>
      <c r="BUJ466" s="37"/>
      <c r="BUK466" s="37"/>
      <c r="BUL466" s="37"/>
      <c r="BUM466" s="37"/>
      <c r="BUN466" s="37"/>
      <c r="BUO466" s="37"/>
      <c r="BUP466" s="37"/>
      <c r="BUQ466" s="37"/>
      <c r="BUR466" s="37"/>
      <c r="BUS466" s="37"/>
      <c r="BUT466" s="37"/>
      <c r="BUU466" s="37"/>
      <c r="BUV466" s="37"/>
      <c r="BUW466" s="37"/>
      <c r="BUX466" s="37"/>
      <c r="BUY466" s="37"/>
      <c r="BUZ466" s="37"/>
      <c r="BVA466" s="37"/>
      <c r="BVB466" s="37"/>
      <c r="BVC466" s="37"/>
      <c r="BVD466" s="37"/>
      <c r="BVE466" s="37"/>
      <c r="BVF466" s="37"/>
      <c r="BVG466" s="37"/>
      <c r="BVH466" s="37"/>
      <c r="BVI466" s="37"/>
      <c r="BVJ466" s="37"/>
      <c r="BVK466" s="37"/>
      <c r="BVL466" s="37"/>
      <c r="BVM466" s="37"/>
      <c r="BVN466" s="37"/>
      <c r="BVO466" s="37"/>
      <c r="BVP466" s="37"/>
      <c r="BVQ466" s="37"/>
      <c r="BVR466" s="37"/>
      <c r="BVS466" s="37"/>
      <c r="BVT466" s="37"/>
      <c r="BVU466" s="37"/>
      <c r="BVV466" s="37"/>
      <c r="BVW466" s="37"/>
      <c r="BVX466" s="37"/>
      <c r="BVY466" s="37"/>
      <c r="BVZ466" s="37"/>
      <c r="BWA466" s="37"/>
      <c r="BWB466" s="37"/>
      <c r="BWC466" s="37"/>
      <c r="BWD466" s="37"/>
      <c r="BWE466" s="37"/>
      <c r="BWF466" s="37"/>
      <c r="BWG466" s="37"/>
      <c r="BWH466" s="37"/>
      <c r="BWI466" s="37"/>
      <c r="BWJ466" s="37"/>
      <c r="BWK466" s="37"/>
      <c r="BWL466" s="37"/>
      <c r="BWM466" s="37"/>
      <c r="BWN466" s="37"/>
      <c r="BWO466" s="37"/>
      <c r="BWP466" s="37"/>
      <c r="BWQ466" s="37"/>
      <c r="BWR466" s="37"/>
      <c r="BWS466" s="37"/>
      <c r="BWT466" s="37"/>
      <c r="BWU466" s="37"/>
      <c r="BWV466" s="37"/>
      <c r="BWW466" s="37"/>
      <c r="BWX466" s="37"/>
      <c r="BWY466" s="37"/>
      <c r="BWZ466" s="37"/>
      <c r="BXA466" s="37"/>
      <c r="BXB466" s="37"/>
      <c r="BXC466" s="37"/>
      <c r="BXD466" s="37"/>
      <c r="BXE466" s="37"/>
      <c r="BXF466" s="37"/>
      <c r="BXG466" s="37"/>
      <c r="BXH466" s="37"/>
      <c r="BXI466" s="37"/>
      <c r="BXJ466" s="37"/>
      <c r="BXK466" s="37"/>
      <c r="BXL466" s="37"/>
      <c r="BXM466" s="37"/>
      <c r="BXN466" s="37"/>
      <c r="BXO466" s="37"/>
      <c r="BXP466" s="37"/>
      <c r="BXQ466" s="37"/>
      <c r="BXR466" s="37"/>
      <c r="BXS466" s="37"/>
      <c r="BXT466" s="37"/>
      <c r="BXU466" s="37"/>
      <c r="BXV466" s="37"/>
      <c r="BXW466" s="37"/>
      <c r="BXX466" s="37"/>
      <c r="BXY466" s="37"/>
      <c r="BXZ466" s="37"/>
      <c r="BYA466" s="37"/>
      <c r="BYB466" s="37"/>
      <c r="BYC466" s="37"/>
      <c r="BYD466" s="37"/>
      <c r="BYE466" s="37"/>
      <c r="BYF466" s="37"/>
      <c r="BYG466" s="37"/>
      <c r="BYH466" s="37"/>
      <c r="BYI466" s="37"/>
      <c r="BYJ466" s="37"/>
      <c r="BYK466" s="37"/>
      <c r="BYL466" s="37"/>
      <c r="BYM466" s="37"/>
      <c r="BYN466" s="37"/>
      <c r="BYO466" s="37"/>
      <c r="BYP466" s="37"/>
      <c r="BYQ466" s="37"/>
      <c r="BYR466" s="37"/>
      <c r="BYS466" s="37"/>
      <c r="BYT466" s="37"/>
      <c r="BYU466" s="37"/>
      <c r="BYV466" s="37"/>
      <c r="BYW466" s="37"/>
      <c r="BYX466" s="37"/>
      <c r="BYY466" s="37"/>
      <c r="BYZ466" s="37"/>
      <c r="BZA466" s="37"/>
      <c r="BZB466" s="37"/>
      <c r="BZC466" s="37"/>
      <c r="BZD466" s="37"/>
      <c r="BZE466" s="37"/>
      <c r="BZF466" s="37"/>
      <c r="BZG466" s="37"/>
      <c r="BZH466" s="37"/>
      <c r="BZI466" s="37"/>
      <c r="BZJ466" s="37"/>
      <c r="BZK466" s="37"/>
      <c r="BZL466" s="37"/>
      <c r="BZM466" s="37"/>
      <c r="BZN466" s="37"/>
      <c r="BZO466" s="37"/>
      <c r="BZP466" s="37"/>
      <c r="BZQ466" s="37"/>
      <c r="BZR466" s="37"/>
      <c r="BZS466" s="37"/>
      <c r="BZT466" s="37"/>
      <c r="BZU466" s="37"/>
      <c r="BZV466" s="37"/>
      <c r="BZW466" s="37"/>
      <c r="BZX466" s="37"/>
      <c r="BZY466" s="37"/>
      <c r="BZZ466" s="37"/>
      <c r="CAA466" s="37"/>
      <c r="CAB466" s="37"/>
      <c r="CAC466" s="37"/>
      <c r="CAD466" s="37"/>
      <c r="CAE466" s="37"/>
      <c r="CAF466" s="37"/>
      <c r="CAG466" s="37"/>
      <c r="CAH466" s="37"/>
      <c r="CAI466" s="37"/>
      <c r="CAJ466" s="37"/>
      <c r="CAK466" s="37"/>
      <c r="CAL466" s="37"/>
      <c r="CAM466" s="37"/>
      <c r="CAN466" s="37"/>
      <c r="CAO466" s="37"/>
      <c r="CAP466" s="37"/>
      <c r="CAQ466" s="37"/>
      <c r="CAR466" s="37"/>
      <c r="CAS466" s="37"/>
      <c r="CAT466" s="37"/>
      <c r="CAU466" s="37"/>
      <c r="CAV466" s="37"/>
      <c r="CAW466" s="37"/>
      <c r="CAX466" s="37"/>
      <c r="CAY466" s="37"/>
      <c r="CAZ466" s="37"/>
      <c r="CBA466" s="37"/>
      <c r="CBB466" s="37"/>
      <c r="CBC466" s="37"/>
      <c r="CBD466" s="37"/>
      <c r="CBE466" s="37"/>
      <c r="CBF466" s="37"/>
      <c r="CBG466" s="37"/>
      <c r="CBH466" s="37"/>
      <c r="CBI466" s="37"/>
      <c r="CBJ466" s="37"/>
      <c r="CBK466" s="37"/>
      <c r="CBL466" s="37"/>
      <c r="CBM466" s="37"/>
      <c r="CBN466" s="37"/>
      <c r="CBO466" s="37"/>
      <c r="CBP466" s="37"/>
      <c r="CBQ466" s="37"/>
      <c r="CBR466" s="37"/>
      <c r="CBS466" s="37"/>
      <c r="CBT466" s="37"/>
      <c r="CBU466" s="37"/>
      <c r="CBV466" s="37"/>
      <c r="CBW466" s="37"/>
      <c r="CBX466" s="37"/>
      <c r="CBY466" s="37"/>
      <c r="CBZ466" s="37"/>
      <c r="CCA466" s="37"/>
      <c r="CCB466" s="37"/>
      <c r="CCC466" s="37"/>
      <c r="CCD466" s="37"/>
      <c r="CCE466" s="37"/>
      <c r="CCF466" s="37"/>
      <c r="CCG466" s="37"/>
      <c r="CCH466" s="37"/>
      <c r="CCI466" s="37"/>
      <c r="CCJ466" s="37"/>
      <c r="CCK466" s="37"/>
      <c r="CCL466" s="37"/>
      <c r="CCM466" s="37"/>
      <c r="CCN466" s="37"/>
      <c r="CCO466" s="37"/>
      <c r="CCP466" s="37"/>
      <c r="CCQ466" s="37"/>
      <c r="CCR466" s="37"/>
      <c r="CCS466" s="37"/>
      <c r="CCT466" s="37"/>
      <c r="CCU466" s="37"/>
      <c r="CCV466" s="37"/>
      <c r="CCW466" s="37"/>
      <c r="CCX466" s="37"/>
      <c r="CCY466" s="37"/>
      <c r="CCZ466" s="37"/>
      <c r="CDA466" s="37"/>
      <c r="CDB466" s="37"/>
      <c r="CDC466" s="37"/>
      <c r="CDD466" s="37"/>
      <c r="CDE466" s="37"/>
      <c r="CDF466" s="37"/>
      <c r="CDG466" s="37"/>
      <c r="CDH466" s="37"/>
      <c r="CDI466" s="37"/>
      <c r="CDJ466" s="37"/>
      <c r="CDK466" s="37"/>
      <c r="CDL466" s="37"/>
      <c r="CDM466" s="37"/>
      <c r="CDN466" s="37"/>
      <c r="CDO466" s="37"/>
      <c r="CDP466" s="37"/>
      <c r="CDQ466" s="37"/>
      <c r="CDR466" s="37"/>
      <c r="CDS466" s="37"/>
      <c r="CDT466" s="37"/>
      <c r="CDU466" s="37"/>
      <c r="CDV466" s="37"/>
      <c r="CDW466" s="37"/>
      <c r="CDX466" s="37"/>
      <c r="CDY466" s="37"/>
      <c r="CDZ466" s="37"/>
      <c r="CEA466" s="37"/>
      <c r="CEB466" s="37"/>
      <c r="CEC466" s="37"/>
      <c r="CED466" s="37"/>
      <c r="CEE466" s="37"/>
      <c r="CEF466" s="37"/>
      <c r="CEG466" s="37"/>
      <c r="CEH466" s="37"/>
      <c r="CEI466" s="37"/>
      <c r="CEJ466" s="37"/>
      <c r="CEK466" s="37"/>
      <c r="CEL466" s="37"/>
      <c r="CEM466" s="37"/>
      <c r="CEN466" s="37"/>
      <c r="CEO466" s="37"/>
      <c r="CEP466" s="37"/>
      <c r="CEQ466" s="37"/>
      <c r="CER466" s="37"/>
      <c r="CES466" s="37"/>
      <c r="CET466" s="37"/>
      <c r="CEU466" s="37"/>
      <c r="CEV466" s="37"/>
      <c r="CEW466" s="37"/>
      <c r="CEX466" s="37"/>
      <c r="CEY466" s="37"/>
      <c r="CEZ466" s="37"/>
      <c r="CFA466" s="37"/>
      <c r="CFB466" s="37"/>
      <c r="CFC466" s="37"/>
      <c r="CFD466" s="37"/>
      <c r="CFE466" s="37"/>
      <c r="CFF466" s="37"/>
      <c r="CFG466" s="37"/>
      <c r="CFH466" s="37"/>
      <c r="CFI466" s="37"/>
      <c r="CFJ466" s="37"/>
      <c r="CFK466" s="37"/>
      <c r="CFL466" s="37"/>
      <c r="CFM466" s="37"/>
      <c r="CFN466" s="37"/>
      <c r="CFO466" s="37"/>
      <c r="CFP466" s="37"/>
      <c r="CFQ466" s="37"/>
      <c r="CFR466" s="37"/>
      <c r="CFS466" s="37"/>
      <c r="CFT466" s="37"/>
      <c r="CFU466" s="37"/>
      <c r="CFV466" s="37"/>
      <c r="CFW466" s="37"/>
      <c r="CFX466" s="37"/>
      <c r="CFY466" s="37"/>
      <c r="CFZ466" s="37"/>
      <c r="CGA466" s="37"/>
      <c r="CGB466" s="37"/>
      <c r="CGC466" s="37"/>
      <c r="CGD466" s="37"/>
      <c r="CGE466" s="37"/>
      <c r="CGF466" s="37"/>
      <c r="CGG466" s="37"/>
      <c r="CGH466" s="37"/>
      <c r="CGI466" s="37"/>
      <c r="CGJ466" s="37"/>
      <c r="CGK466" s="37"/>
      <c r="CGL466" s="37"/>
      <c r="CGM466" s="37"/>
      <c r="CGN466" s="37"/>
      <c r="CGO466" s="37"/>
      <c r="CGP466" s="37"/>
      <c r="CGQ466" s="37"/>
      <c r="CGR466" s="37"/>
      <c r="CGS466" s="37"/>
      <c r="CGT466" s="37"/>
      <c r="CGU466" s="37"/>
      <c r="CGV466" s="37"/>
      <c r="CGW466" s="37"/>
      <c r="CGX466" s="37"/>
      <c r="CGY466" s="37"/>
      <c r="CGZ466" s="37"/>
      <c r="CHA466" s="37"/>
      <c r="CHB466" s="37"/>
      <c r="CHC466" s="37"/>
      <c r="CHD466" s="37"/>
      <c r="CHE466" s="37"/>
      <c r="CHF466" s="37"/>
      <c r="CHG466" s="37"/>
      <c r="CHH466" s="37"/>
      <c r="CHI466" s="37"/>
      <c r="CHJ466" s="37"/>
      <c r="CHK466" s="37"/>
      <c r="CHL466" s="37"/>
      <c r="CHM466" s="37"/>
      <c r="CHN466" s="37"/>
      <c r="CHO466" s="37"/>
      <c r="CHP466" s="37"/>
      <c r="CHQ466" s="37"/>
      <c r="CHR466" s="37"/>
      <c r="CHS466" s="37"/>
      <c r="CHT466" s="37"/>
      <c r="CHU466" s="37"/>
      <c r="CHV466" s="37"/>
      <c r="CHW466" s="37"/>
      <c r="CHX466" s="37"/>
      <c r="CHY466" s="37"/>
      <c r="CHZ466" s="37"/>
      <c r="CIA466" s="37"/>
      <c r="CIB466" s="37"/>
      <c r="CIC466" s="37"/>
      <c r="CID466" s="37"/>
      <c r="CIE466" s="37"/>
      <c r="CIF466" s="37"/>
      <c r="CIG466" s="37"/>
      <c r="CIH466" s="37"/>
      <c r="CII466" s="37"/>
      <c r="CIJ466" s="37"/>
      <c r="CIK466" s="37"/>
      <c r="CIL466" s="37"/>
      <c r="CIM466" s="37"/>
      <c r="CIN466" s="37"/>
      <c r="CIO466" s="37"/>
      <c r="CIP466" s="37"/>
      <c r="CIQ466" s="37"/>
      <c r="CIR466" s="37"/>
      <c r="CIS466" s="37"/>
      <c r="CIT466" s="37"/>
      <c r="CIU466" s="37"/>
      <c r="CIV466" s="37"/>
      <c r="CIW466" s="37"/>
      <c r="CIX466" s="37"/>
      <c r="CIY466" s="37"/>
      <c r="CIZ466" s="37"/>
      <c r="CJA466" s="37"/>
      <c r="CJB466" s="37"/>
      <c r="CJC466" s="37"/>
      <c r="CJD466" s="37"/>
      <c r="CJE466" s="37"/>
      <c r="CJF466" s="37"/>
      <c r="CJG466" s="37"/>
      <c r="CJH466" s="37"/>
      <c r="CJI466" s="37"/>
      <c r="CJJ466" s="37"/>
      <c r="CJK466" s="37"/>
      <c r="CJL466" s="37"/>
      <c r="CJM466" s="37"/>
      <c r="CJN466" s="37"/>
      <c r="CJO466" s="37"/>
      <c r="CJP466" s="37"/>
      <c r="CJQ466" s="37"/>
      <c r="CJR466" s="37"/>
      <c r="CJS466" s="37"/>
      <c r="CJT466" s="37"/>
      <c r="CJU466" s="37"/>
      <c r="CJV466" s="37"/>
      <c r="CJW466" s="37"/>
      <c r="CJX466" s="37"/>
      <c r="CJY466" s="37"/>
      <c r="CJZ466" s="37"/>
      <c r="CKA466" s="37"/>
      <c r="CKB466" s="37"/>
      <c r="CKC466" s="37"/>
      <c r="CKD466" s="37"/>
      <c r="CKE466" s="37"/>
      <c r="CKF466" s="37"/>
      <c r="CKG466" s="37"/>
      <c r="CKH466" s="37"/>
      <c r="CKI466" s="37"/>
      <c r="CKJ466" s="37"/>
      <c r="CKK466" s="37"/>
      <c r="CKL466" s="37"/>
      <c r="CKM466" s="37"/>
      <c r="CKN466" s="37"/>
      <c r="CKO466" s="37"/>
      <c r="CKP466" s="37"/>
      <c r="CKQ466" s="37"/>
      <c r="CKR466" s="37"/>
      <c r="CKS466" s="37"/>
      <c r="CKT466" s="37"/>
      <c r="CKU466" s="37"/>
      <c r="CKV466" s="37"/>
      <c r="CKW466" s="37"/>
      <c r="CKX466" s="37"/>
      <c r="CKY466" s="37"/>
      <c r="CKZ466" s="37"/>
      <c r="CLA466" s="37"/>
      <c r="CLB466" s="37"/>
      <c r="CLC466" s="37"/>
      <c r="CLD466" s="37"/>
      <c r="CLE466" s="37"/>
      <c r="CLF466" s="37"/>
      <c r="CLG466" s="37"/>
      <c r="CLH466" s="37"/>
      <c r="CLI466" s="37"/>
      <c r="CLJ466" s="37"/>
      <c r="CLK466" s="37"/>
      <c r="CLL466" s="37"/>
      <c r="CLM466" s="37"/>
      <c r="CLN466" s="37"/>
      <c r="CLO466" s="37"/>
      <c r="CLP466" s="37"/>
      <c r="CLQ466" s="37"/>
      <c r="CLR466" s="37"/>
      <c r="CLS466" s="37"/>
      <c r="CLT466" s="37"/>
      <c r="CLU466" s="37"/>
      <c r="CLV466" s="37"/>
      <c r="CLW466" s="37"/>
      <c r="CLX466" s="37"/>
      <c r="CLY466" s="37"/>
      <c r="CLZ466" s="37"/>
      <c r="CMA466" s="37"/>
      <c r="CMB466" s="37"/>
      <c r="CMC466" s="37"/>
      <c r="CMD466" s="37"/>
      <c r="CME466" s="37"/>
      <c r="CMF466" s="37"/>
      <c r="CMG466" s="37"/>
      <c r="CMH466" s="37"/>
      <c r="CMI466" s="37"/>
      <c r="CMJ466" s="37"/>
      <c r="CMK466" s="37"/>
      <c r="CML466" s="37"/>
      <c r="CMM466" s="37"/>
      <c r="CMN466" s="37"/>
      <c r="CMO466" s="37"/>
      <c r="CMP466" s="37"/>
      <c r="CMQ466" s="37"/>
      <c r="CMR466" s="37"/>
      <c r="CMS466" s="37"/>
      <c r="CMT466" s="37"/>
      <c r="CMU466" s="37"/>
      <c r="CMV466" s="37"/>
      <c r="CMW466" s="37"/>
      <c r="CMX466" s="37"/>
      <c r="CMY466" s="37"/>
      <c r="CMZ466" s="37"/>
      <c r="CNA466" s="37"/>
      <c r="CNB466" s="37"/>
      <c r="CNC466" s="37"/>
      <c r="CND466" s="37"/>
      <c r="CNE466" s="37"/>
      <c r="CNF466" s="37"/>
      <c r="CNG466" s="37"/>
      <c r="CNH466" s="37"/>
      <c r="CNI466" s="37"/>
      <c r="CNJ466" s="37"/>
      <c r="CNK466" s="37"/>
      <c r="CNL466" s="37"/>
      <c r="CNM466" s="37"/>
      <c r="CNN466" s="37"/>
      <c r="CNO466" s="37"/>
      <c r="CNP466" s="37"/>
      <c r="CNQ466" s="37"/>
      <c r="CNR466" s="37"/>
      <c r="CNS466" s="37"/>
      <c r="CNT466" s="37"/>
      <c r="CNU466" s="37"/>
      <c r="CNV466" s="37"/>
      <c r="CNW466" s="37"/>
      <c r="CNX466" s="37"/>
      <c r="CNY466" s="37"/>
      <c r="CNZ466" s="37"/>
      <c r="COA466" s="37"/>
      <c r="COB466" s="37"/>
      <c r="COC466" s="37"/>
      <c r="COD466" s="37"/>
      <c r="COE466" s="37"/>
      <c r="COF466" s="37"/>
      <c r="COG466" s="37"/>
      <c r="COH466" s="37"/>
      <c r="COI466" s="37"/>
      <c r="COJ466" s="37"/>
      <c r="COK466" s="37"/>
      <c r="COL466" s="37"/>
      <c r="COM466" s="37"/>
      <c r="CON466" s="37"/>
      <c r="COO466" s="37"/>
      <c r="COP466" s="37"/>
      <c r="COQ466" s="37"/>
      <c r="COR466" s="37"/>
      <c r="COS466" s="37"/>
      <c r="COT466" s="37"/>
      <c r="COU466" s="37"/>
      <c r="COV466" s="37"/>
      <c r="COW466" s="37"/>
      <c r="COX466" s="37"/>
      <c r="COY466" s="37"/>
      <c r="COZ466" s="37"/>
      <c r="CPA466" s="37"/>
      <c r="CPB466" s="37"/>
      <c r="CPC466" s="37"/>
      <c r="CPD466" s="37"/>
      <c r="CPE466" s="37"/>
      <c r="CPF466" s="37"/>
      <c r="CPG466" s="37"/>
      <c r="CPH466" s="37"/>
      <c r="CPI466" s="37"/>
      <c r="CPJ466" s="37"/>
      <c r="CPK466" s="37"/>
      <c r="CPL466" s="37"/>
      <c r="CPM466" s="37"/>
      <c r="CPN466" s="37"/>
      <c r="CPO466" s="37"/>
      <c r="CPP466" s="37"/>
      <c r="CPQ466" s="37"/>
      <c r="CPR466" s="37"/>
      <c r="CPS466" s="37"/>
      <c r="CPT466" s="37"/>
      <c r="CPU466" s="37"/>
      <c r="CPV466" s="37"/>
      <c r="CPW466" s="37"/>
      <c r="CPX466" s="37"/>
      <c r="CPY466" s="37"/>
      <c r="CPZ466" s="37"/>
      <c r="CQA466" s="37"/>
      <c r="CQB466" s="37"/>
      <c r="CQC466" s="37"/>
      <c r="CQD466" s="37"/>
      <c r="CQE466" s="37"/>
      <c r="CQF466" s="37"/>
      <c r="CQG466" s="37"/>
      <c r="CQH466" s="37"/>
      <c r="CQI466" s="37"/>
      <c r="CQJ466" s="37"/>
      <c r="CQK466" s="37"/>
      <c r="CQL466" s="37"/>
      <c r="CQM466" s="37"/>
      <c r="CQN466" s="37"/>
      <c r="CQO466" s="37"/>
      <c r="CQP466" s="37"/>
      <c r="CQQ466" s="37"/>
      <c r="CQR466" s="37"/>
      <c r="CQS466" s="37"/>
      <c r="CQT466" s="37"/>
      <c r="CQU466" s="37"/>
      <c r="CQV466" s="37"/>
      <c r="CQW466" s="37"/>
      <c r="CQX466" s="37"/>
      <c r="CQY466" s="37"/>
      <c r="CQZ466" s="37"/>
      <c r="CRA466" s="37"/>
      <c r="CRB466" s="37"/>
      <c r="CRC466" s="37"/>
      <c r="CRD466" s="37"/>
      <c r="CRE466" s="37"/>
      <c r="CRF466" s="37"/>
      <c r="CRG466" s="37"/>
      <c r="CRH466" s="37"/>
      <c r="CRI466" s="37"/>
      <c r="CRJ466" s="37"/>
      <c r="CRK466" s="37"/>
      <c r="CRL466" s="37"/>
      <c r="CRM466" s="37"/>
      <c r="CRN466" s="37"/>
      <c r="CRO466" s="37"/>
      <c r="CRP466" s="37"/>
      <c r="CRQ466" s="37"/>
      <c r="CRR466" s="37"/>
      <c r="CRS466" s="37"/>
      <c r="CRT466" s="37"/>
      <c r="CRU466" s="37"/>
      <c r="CRV466" s="37"/>
      <c r="CRW466" s="37"/>
      <c r="CRX466" s="37"/>
      <c r="CRY466" s="37"/>
      <c r="CRZ466" s="37"/>
      <c r="CSA466" s="37"/>
      <c r="CSB466" s="37"/>
      <c r="CSC466" s="37"/>
      <c r="CSD466" s="37"/>
      <c r="CSE466" s="37"/>
      <c r="CSF466" s="37"/>
      <c r="CSG466" s="37"/>
      <c r="CSH466" s="37"/>
      <c r="CSI466" s="37"/>
      <c r="CSJ466" s="37"/>
      <c r="CSK466" s="37"/>
      <c r="CSL466" s="37"/>
      <c r="CSM466" s="37"/>
      <c r="CSN466" s="37"/>
      <c r="CSO466" s="37"/>
      <c r="CSP466" s="37"/>
      <c r="CSQ466" s="37"/>
      <c r="CSR466" s="37"/>
      <c r="CSS466" s="37"/>
      <c r="CST466" s="37"/>
      <c r="CSU466" s="37"/>
      <c r="CSV466" s="37"/>
      <c r="CSW466" s="37"/>
      <c r="CSX466" s="37"/>
      <c r="CSY466" s="37"/>
      <c r="CSZ466" s="37"/>
      <c r="CTA466" s="37"/>
      <c r="CTB466" s="37"/>
      <c r="CTC466" s="37"/>
      <c r="CTD466" s="37"/>
      <c r="CTE466" s="37"/>
      <c r="CTF466" s="37"/>
      <c r="CTG466" s="37"/>
      <c r="CTH466" s="37"/>
      <c r="CTI466" s="37"/>
      <c r="CTJ466" s="37"/>
      <c r="CTK466" s="37"/>
      <c r="CTL466" s="37"/>
      <c r="CTM466" s="37"/>
      <c r="CTN466" s="37"/>
      <c r="CTO466" s="37"/>
      <c r="CTP466" s="37"/>
      <c r="CTQ466" s="37"/>
      <c r="CTR466" s="37"/>
      <c r="CTS466" s="37"/>
      <c r="CTT466" s="37"/>
      <c r="CTU466" s="37"/>
      <c r="CTV466" s="37"/>
      <c r="CTW466" s="37"/>
      <c r="CTX466" s="37"/>
      <c r="CTY466" s="37"/>
      <c r="CTZ466" s="37"/>
      <c r="CUA466" s="37"/>
      <c r="CUB466" s="37"/>
      <c r="CUC466" s="37"/>
      <c r="CUD466" s="37"/>
      <c r="CUE466" s="37"/>
      <c r="CUF466" s="37"/>
      <c r="CUG466" s="37"/>
      <c r="CUH466" s="37"/>
      <c r="CUI466" s="37"/>
      <c r="CUJ466" s="37"/>
      <c r="CUK466" s="37"/>
      <c r="CUL466" s="37"/>
      <c r="CUM466" s="37"/>
      <c r="CUN466" s="37"/>
      <c r="CUO466" s="37"/>
      <c r="CUP466" s="37"/>
      <c r="CUQ466" s="37"/>
      <c r="CUR466" s="37"/>
      <c r="CUS466" s="37"/>
      <c r="CUT466" s="37"/>
      <c r="CUU466" s="37"/>
      <c r="CUV466" s="37"/>
      <c r="CUW466" s="37"/>
      <c r="CUX466" s="37"/>
      <c r="CUY466" s="37"/>
      <c r="CUZ466" s="37"/>
      <c r="CVA466" s="37"/>
      <c r="CVB466" s="37"/>
      <c r="CVC466" s="37"/>
      <c r="CVD466" s="37"/>
      <c r="CVE466" s="37"/>
      <c r="CVF466" s="37"/>
      <c r="CVG466" s="37"/>
      <c r="CVH466" s="37"/>
      <c r="CVI466" s="37"/>
      <c r="CVJ466" s="37"/>
      <c r="CVK466" s="37"/>
      <c r="CVL466" s="37"/>
      <c r="CVM466" s="37"/>
      <c r="CVN466" s="37"/>
      <c r="CVO466" s="37"/>
      <c r="CVP466" s="37"/>
      <c r="CVQ466" s="37"/>
      <c r="CVR466" s="37"/>
      <c r="CVS466" s="37"/>
      <c r="CVT466" s="37"/>
      <c r="CVU466" s="37"/>
      <c r="CVV466" s="37"/>
      <c r="CVW466" s="37"/>
      <c r="CVX466" s="37"/>
      <c r="CVY466" s="37"/>
      <c r="CVZ466" s="37"/>
      <c r="CWA466" s="37"/>
      <c r="CWB466" s="37"/>
      <c r="CWC466" s="37"/>
      <c r="CWD466" s="37"/>
      <c r="CWE466" s="37"/>
      <c r="CWF466" s="37"/>
      <c r="CWG466" s="37"/>
      <c r="CWH466" s="37"/>
      <c r="CWI466" s="37"/>
      <c r="CWJ466" s="37"/>
      <c r="CWK466" s="37"/>
      <c r="CWL466" s="37"/>
      <c r="CWM466" s="37"/>
      <c r="CWN466" s="37"/>
      <c r="CWO466" s="37"/>
      <c r="CWP466" s="37"/>
      <c r="CWQ466" s="37"/>
      <c r="CWR466" s="37"/>
      <c r="CWS466" s="37"/>
      <c r="CWT466" s="37"/>
      <c r="CWU466" s="37"/>
      <c r="CWV466" s="37"/>
      <c r="CWW466" s="37"/>
      <c r="CWX466" s="37"/>
      <c r="CWY466" s="37"/>
      <c r="CWZ466" s="37"/>
      <c r="CXA466" s="37"/>
      <c r="CXB466" s="37"/>
      <c r="CXC466" s="37"/>
      <c r="CXD466" s="37"/>
      <c r="CXE466" s="37"/>
      <c r="CXF466" s="37"/>
      <c r="CXG466" s="37"/>
      <c r="CXH466" s="37"/>
      <c r="CXI466" s="37"/>
      <c r="CXJ466" s="37"/>
      <c r="CXK466" s="37"/>
      <c r="CXL466" s="37"/>
      <c r="CXM466" s="37"/>
      <c r="CXN466" s="37"/>
      <c r="CXO466" s="37"/>
      <c r="CXP466" s="37"/>
      <c r="CXQ466" s="37"/>
      <c r="CXR466" s="37"/>
      <c r="CXS466" s="37"/>
      <c r="CXT466" s="37"/>
      <c r="CXU466" s="37"/>
      <c r="CXV466" s="37"/>
      <c r="CXW466" s="37"/>
      <c r="CXX466" s="37"/>
      <c r="CXY466" s="37"/>
      <c r="CXZ466" s="37"/>
      <c r="CYA466" s="37"/>
      <c r="CYB466" s="37"/>
      <c r="CYC466" s="37"/>
      <c r="CYD466" s="37"/>
      <c r="CYE466" s="37"/>
      <c r="CYF466" s="37"/>
      <c r="CYG466" s="37"/>
      <c r="CYH466" s="37"/>
      <c r="CYI466" s="37"/>
      <c r="CYJ466" s="37"/>
      <c r="CYK466" s="37"/>
      <c r="CYL466" s="37"/>
      <c r="CYM466" s="37"/>
      <c r="CYN466" s="37"/>
      <c r="CYO466" s="37"/>
      <c r="CYP466" s="37"/>
      <c r="CYQ466" s="37"/>
      <c r="CYR466" s="37"/>
      <c r="CYS466" s="37"/>
      <c r="CYT466" s="37"/>
      <c r="CYU466" s="37"/>
      <c r="CYV466" s="37"/>
      <c r="CYW466" s="37"/>
      <c r="CYX466" s="37"/>
      <c r="CYY466" s="37"/>
      <c r="CYZ466" s="37"/>
      <c r="CZA466" s="37"/>
      <c r="CZB466" s="37"/>
      <c r="CZC466" s="37"/>
      <c r="CZD466" s="37"/>
      <c r="CZE466" s="37"/>
      <c r="CZF466" s="37"/>
      <c r="CZG466" s="37"/>
      <c r="CZH466" s="37"/>
      <c r="CZI466" s="37"/>
      <c r="CZJ466" s="37"/>
      <c r="CZK466" s="37"/>
      <c r="CZL466" s="37"/>
      <c r="CZM466" s="37"/>
      <c r="CZN466" s="37"/>
      <c r="CZO466" s="37"/>
      <c r="CZP466" s="37"/>
      <c r="CZQ466" s="37"/>
      <c r="CZR466" s="37"/>
      <c r="CZS466" s="37"/>
      <c r="CZT466" s="37"/>
      <c r="CZU466" s="37"/>
      <c r="CZV466" s="37"/>
      <c r="CZW466" s="37"/>
      <c r="CZX466" s="37"/>
      <c r="CZY466" s="37"/>
      <c r="CZZ466" s="37"/>
      <c r="DAA466" s="37"/>
      <c r="DAB466" s="37"/>
      <c r="DAC466" s="37"/>
      <c r="DAD466" s="37"/>
      <c r="DAE466" s="37"/>
      <c r="DAF466" s="37"/>
      <c r="DAG466" s="37"/>
      <c r="DAH466" s="37"/>
      <c r="DAI466" s="37"/>
      <c r="DAJ466" s="37"/>
      <c r="DAK466" s="37"/>
      <c r="DAL466" s="37"/>
      <c r="DAM466" s="37"/>
      <c r="DAN466" s="37"/>
      <c r="DAO466" s="37"/>
      <c r="DAP466" s="37"/>
      <c r="DAQ466" s="37"/>
      <c r="DAR466" s="37"/>
      <c r="DAS466" s="37"/>
      <c r="DAT466" s="37"/>
      <c r="DAU466" s="37"/>
      <c r="DAV466" s="37"/>
      <c r="DAW466" s="37"/>
      <c r="DAX466" s="37"/>
      <c r="DAY466" s="37"/>
      <c r="DAZ466" s="37"/>
      <c r="DBA466" s="37"/>
      <c r="DBB466" s="37"/>
      <c r="DBC466" s="37"/>
      <c r="DBD466" s="37"/>
      <c r="DBE466" s="37"/>
      <c r="DBF466" s="37"/>
      <c r="DBG466" s="37"/>
      <c r="DBH466" s="37"/>
      <c r="DBI466" s="37"/>
      <c r="DBJ466" s="37"/>
      <c r="DBK466" s="37"/>
      <c r="DBL466" s="37"/>
      <c r="DBM466" s="37"/>
      <c r="DBN466" s="37"/>
      <c r="DBO466" s="37"/>
      <c r="DBP466" s="37"/>
      <c r="DBQ466" s="37"/>
      <c r="DBR466" s="37"/>
      <c r="DBS466" s="37"/>
      <c r="DBT466" s="37"/>
      <c r="DBU466" s="37"/>
      <c r="DBV466" s="37"/>
      <c r="DBW466" s="37"/>
      <c r="DBX466" s="37"/>
      <c r="DBY466" s="37"/>
      <c r="DBZ466" s="37"/>
      <c r="DCA466" s="37"/>
      <c r="DCB466" s="37"/>
      <c r="DCC466" s="37"/>
      <c r="DCD466" s="37"/>
      <c r="DCE466" s="37"/>
      <c r="DCF466" s="37"/>
      <c r="DCG466" s="37"/>
      <c r="DCH466" s="37"/>
      <c r="DCI466" s="37"/>
      <c r="DCJ466" s="37"/>
      <c r="DCK466" s="37"/>
      <c r="DCL466" s="37"/>
      <c r="DCM466" s="37"/>
      <c r="DCN466" s="37"/>
      <c r="DCO466" s="37"/>
      <c r="DCP466" s="37"/>
      <c r="DCQ466" s="37"/>
      <c r="DCR466" s="37"/>
      <c r="DCS466" s="37"/>
      <c r="DCT466" s="37"/>
      <c r="DCU466" s="37"/>
      <c r="DCV466" s="37"/>
      <c r="DCW466" s="37"/>
      <c r="DCX466" s="37"/>
      <c r="DCY466" s="37"/>
      <c r="DCZ466" s="37"/>
      <c r="DDA466" s="37"/>
      <c r="DDB466" s="37"/>
      <c r="DDC466" s="37"/>
      <c r="DDD466" s="37"/>
      <c r="DDE466" s="37"/>
      <c r="DDF466" s="37"/>
      <c r="DDG466" s="37"/>
      <c r="DDH466" s="37"/>
      <c r="DDI466" s="37"/>
      <c r="DDJ466" s="37"/>
      <c r="DDK466" s="37"/>
      <c r="DDL466" s="37"/>
      <c r="DDM466" s="37"/>
      <c r="DDN466" s="37"/>
      <c r="DDO466" s="37"/>
      <c r="DDP466" s="37"/>
      <c r="DDQ466" s="37"/>
      <c r="DDR466" s="37"/>
      <c r="DDS466" s="37"/>
      <c r="DDT466" s="37"/>
      <c r="DDU466" s="37"/>
      <c r="DDV466" s="37"/>
      <c r="DDW466" s="37"/>
      <c r="DDX466" s="37"/>
      <c r="DDY466" s="37"/>
      <c r="DDZ466" s="37"/>
      <c r="DEA466" s="37"/>
      <c r="DEB466" s="37"/>
      <c r="DEC466" s="37"/>
      <c r="DED466" s="37"/>
      <c r="DEE466" s="37"/>
      <c r="DEF466" s="37"/>
      <c r="DEG466" s="37"/>
      <c r="DEH466" s="37"/>
      <c r="DEI466" s="37"/>
      <c r="DEJ466" s="37"/>
      <c r="DEK466" s="37"/>
      <c r="DEL466" s="37"/>
      <c r="DEM466" s="37"/>
      <c r="DEN466" s="37"/>
      <c r="DEO466" s="37"/>
      <c r="DEP466" s="37"/>
      <c r="DEQ466" s="37"/>
      <c r="DER466" s="37"/>
      <c r="DES466" s="37"/>
      <c r="DET466" s="37"/>
      <c r="DEU466" s="37"/>
      <c r="DEV466" s="37"/>
      <c r="DEW466" s="37"/>
      <c r="DEX466" s="37"/>
      <c r="DEY466" s="37"/>
      <c r="DEZ466" s="37"/>
      <c r="DFA466" s="37"/>
      <c r="DFB466" s="37"/>
      <c r="DFC466" s="37"/>
      <c r="DFD466" s="37"/>
      <c r="DFE466" s="37"/>
      <c r="DFF466" s="37"/>
      <c r="DFG466" s="37"/>
      <c r="DFH466" s="37"/>
      <c r="DFI466" s="37"/>
      <c r="DFJ466" s="37"/>
      <c r="DFK466" s="37"/>
      <c r="DFL466" s="37"/>
      <c r="DFM466" s="37"/>
      <c r="DFN466" s="37"/>
      <c r="DFO466" s="37"/>
      <c r="DFP466" s="37"/>
      <c r="DFQ466" s="37"/>
      <c r="DFR466" s="37"/>
      <c r="DFS466" s="37"/>
      <c r="DFT466" s="37"/>
      <c r="DFU466" s="37"/>
      <c r="DFV466" s="37"/>
      <c r="DFW466" s="37"/>
      <c r="DFX466" s="37"/>
      <c r="DFY466" s="37"/>
      <c r="DFZ466" s="37"/>
      <c r="DGA466" s="37"/>
      <c r="DGB466" s="37"/>
      <c r="DGC466" s="37"/>
      <c r="DGD466" s="37"/>
      <c r="DGE466" s="37"/>
      <c r="DGF466" s="37"/>
      <c r="DGG466" s="37"/>
      <c r="DGH466" s="37"/>
      <c r="DGI466" s="37"/>
      <c r="DGJ466" s="37"/>
      <c r="DGK466" s="37"/>
      <c r="DGL466" s="37"/>
      <c r="DGM466" s="37"/>
      <c r="DGN466" s="37"/>
      <c r="DGO466" s="37"/>
      <c r="DGP466" s="37"/>
      <c r="DGQ466" s="37"/>
      <c r="DGR466" s="37"/>
      <c r="DGS466" s="37"/>
      <c r="DGT466" s="37"/>
      <c r="DGU466" s="37"/>
      <c r="DGV466" s="37"/>
      <c r="DGW466" s="37"/>
      <c r="DGX466" s="37"/>
      <c r="DGY466" s="37"/>
      <c r="DGZ466" s="37"/>
      <c r="DHA466" s="37"/>
      <c r="DHB466" s="37"/>
      <c r="DHC466" s="37"/>
      <c r="DHD466" s="37"/>
      <c r="DHE466" s="37"/>
      <c r="DHF466" s="37"/>
      <c r="DHG466" s="37"/>
      <c r="DHH466" s="37"/>
      <c r="DHI466" s="37"/>
      <c r="DHJ466" s="37"/>
      <c r="DHK466" s="37"/>
      <c r="DHL466" s="37"/>
      <c r="DHM466" s="37"/>
      <c r="DHN466" s="37"/>
      <c r="DHO466" s="37"/>
      <c r="DHP466" s="37"/>
      <c r="DHQ466" s="37"/>
      <c r="DHR466" s="37"/>
      <c r="DHS466" s="37"/>
      <c r="DHT466" s="37"/>
      <c r="DHU466" s="37"/>
      <c r="DHV466" s="37"/>
      <c r="DHW466" s="37"/>
      <c r="DHX466" s="37"/>
      <c r="DHY466" s="37"/>
      <c r="DHZ466" s="37"/>
      <c r="DIA466" s="37"/>
      <c r="DIB466" s="37"/>
      <c r="DIC466" s="37"/>
      <c r="DID466" s="37"/>
      <c r="DIE466" s="37"/>
      <c r="DIF466" s="37"/>
      <c r="DIG466" s="37"/>
      <c r="DIH466" s="37"/>
      <c r="DII466" s="37"/>
      <c r="DIJ466" s="37"/>
      <c r="DIK466" s="37"/>
      <c r="DIL466" s="37"/>
      <c r="DIM466" s="37"/>
      <c r="DIN466" s="37"/>
      <c r="DIO466" s="37"/>
      <c r="DIP466" s="37"/>
      <c r="DIQ466" s="37"/>
      <c r="DIR466" s="37"/>
      <c r="DIS466" s="37"/>
      <c r="DIT466" s="37"/>
      <c r="DIU466" s="37"/>
      <c r="DIV466" s="37"/>
      <c r="DIW466" s="37"/>
      <c r="DIX466" s="37"/>
      <c r="DIY466" s="37"/>
      <c r="DIZ466" s="37"/>
      <c r="DJA466" s="37"/>
      <c r="DJB466" s="37"/>
      <c r="DJC466" s="37"/>
      <c r="DJD466" s="37"/>
      <c r="DJE466" s="37"/>
      <c r="DJF466" s="37"/>
      <c r="DJG466" s="37"/>
      <c r="DJH466" s="37"/>
      <c r="DJI466" s="37"/>
      <c r="DJJ466" s="37"/>
      <c r="DJK466" s="37"/>
      <c r="DJL466" s="37"/>
      <c r="DJM466" s="37"/>
      <c r="DJN466" s="37"/>
      <c r="DJO466" s="37"/>
      <c r="DJP466" s="37"/>
      <c r="DJQ466" s="37"/>
      <c r="DJR466" s="37"/>
      <c r="DJS466" s="37"/>
      <c r="DJT466" s="37"/>
      <c r="DJU466" s="37"/>
      <c r="DJV466" s="37"/>
      <c r="DJW466" s="37"/>
      <c r="DJX466" s="37"/>
      <c r="DJY466" s="37"/>
      <c r="DJZ466" s="37"/>
      <c r="DKA466" s="37"/>
      <c r="DKB466" s="37"/>
      <c r="DKC466" s="37"/>
      <c r="DKD466" s="37"/>
      <c r="DKE466" s="37"/>
      <c r="DKF466" s="37"/>
      <c r="DKG466" s="37"/>
      <c r="DKH466" s="37"/>
      <c r="DKI466" s="37"/>
      <c r="DKJ466" s="37"/>
      <c r="DKK466" s="37"/>
      <c r="DKL466" s="37"/>
      <c r="DKM466" s="37"/>
      <c r="DKN466" s="37"/>
      <c r="DKO466" s="37"/>
      <c r="DKP466" s="37"/>
      <c r="DKQ466" s="37"/>
      <c r="DKR466" s="37"/>
      <c r="DKS466" s="37"/>
      <c r="DKT466" s="37"/>
      <c r="DKU466" s="37"/>
      <c r="DKV466" s="37"/>
      <c r="DKW466" s="37"/>
      <c r="DKX466" s="37"/>
      <c r="DKY466" s="37"/>
      <c r="DKZ466" s="37"/>
      <c r="DLA466" s="37"/>
      <c r="DLB466" s="37"/>
      <c r="DLC466" s="37"/>
      <c r="DLD466" s="37"/>
      <c r="DLE466" s="37"/>
      <c r="DLF466" s="37"/>
      <c r="DLG466" s="37"/>
      <c r="DLH466" s="37"/>
      <c r="DLI466" s="37"/>
      <c r="DLJ466" s="37"/>
      <c r="DLK466" s="37"/>
      <c r="DLL466" s="37"/>
      <c r="DLM466" s="37"/>
      <c r="DLN466" s="37"/>
      <c r="DLO466" s="37"/>
      <c r="DLP466" s="37"/>
      <c r="DLQ466" s="37"/>
      <c r="DLR466" s="37"/>
      <c r="DLS466" s="37"/>
      <c r="DLT466" s="37"/>
      <c r="DLU466" s="37"/>
      <c r="DLV466" s="37"/>
      <c r="DLW466" s="37"/>
      <c r="DLX466" s="37"/>
      <c r="DLY466" s="37"/>
      <c r="DLZ466" s="37"/>
      <c r="DMA466" s="37"/>
      <c r="DMB466" s="37"/>
      <c r="DMC466" s="37"/>
      <c r="DMD466" s="37"/>
      <c r="DME466" s="37"/>
      <c r="DMF466" s="37"/>
      <c r="DMG466" s="37"/>
      <c r="DMH466" s="37"/>
      <c r="DMI466" s="37"/>
      <c r="DMJ466" s="37"/>
      <c r="DMK466" s="37"/>
      <c r="DML466" s="37"/>
      <c r="DMM466" s="37"/>
      <c r="DMN466" s="37"/>
      <c r="DMO466" s="37"/>
      <c r="DMP466" s="37"/>
      <c r="DMQ466" s="37"/>
      <c r="DMR466" s="37"/>
      <c r="DMS466" s="37"/>
      <c r="DMT466" s="37"/>
      <c r="DMU466" s="37"/>
      <c r="DMV466" s="37"/>
      <c r="DMW466" s="37"/>
      <c r="DMX466" s="37"/>
      <c r="DMY466" s="37"/>
      <c r="DMZ466" s="37"/>
      <c r="DNA466" s="37"/>
      <c r="DNB466" s="37"/>
      <c r="DNC466" s="37"/>
      <c r="DND466" s="37"/>
      <c r="DNE466" s="37"/>
      <c r="DNF466" s="37"/>
      <c r="DNG466" s="37"/>
      <c r="DNH466" s="37"/>
      <c r="DNI466" s="37"/>
      <c r="DNJ466" s="37"/>
      <c r="DNK466" s="37"/>
      <c r="DNL466" s="37"/>
      <c r="DNM466" s="37"/>
      <c r="DNN466" s="37"/>
      <c r="DNO466" s="37"/>
      <c r="DNP466" s="37"/>
      <c r="DNQ466" s="37"/>
      <c r="DNR466" s="37"/>
      <c r="DNS466" s="37"/>
      <c r="DNT466" s="37"/>
      <c r="DNU466" s="37"/>
      <c r="DNV466" s="37"/>
      <c r="DNW466" s="37"/>
      <c r="DNX466" s="37"/>
      <c r="DNY466" s="37"/>
      <c r="DNZ466" s="37"/>
      <c r="DOA466" s="37"/>
      <c r="DOB466" s="37"/>
      <c r="DOC466" s="37"/>
      <c r="DOD466" s="37"/>
      <c r="DOE466" s="37"/>
      <c r="DOF466" s="37"/>
      <c r="DOG466" s="37"/>
      <c r="DOH466" s="37"/>
      <c r="DOI466" s="37"/>
      <c r="DOJ466" s="37"/>
      <c r="DOK466" s="37"/>
      <c r="DOL466" s="37"/>
      <c r="DOM466" s="37"/>
      <c r="DON466" s="37"/>
      <c r="DOO466" s="37"/>
      <c r="DOP466" s="37"/>
      <c r="DOQ466" s="37"/>
      <c r="DOR466" s="37"/>
      <c r="DOS466" s="37"/>
      <c r="DOT466" s="37"/>
      <c r="DOU466" s="37"/>
      <c r="DOV466" s="37"/>
      <c r="DOW466" s="37"/>
      <c r="DOX466" s="37"/>
      <c r="DOY466" s="37"/>
      <c r="DOZ466" s="37"/>
      <c r="DPA466" s="37"/>
      <c r="DPB466" s="37"/>
      <c r="DPC466" s="37"/>
      <c r="DPD466" s="37"/>
      <c r="DPE466" s="37"/>
      <c r="DPF466" s="37"/>
      <c r="DPG466" s="37"/>
      <c r="DPH466" s="37"/>
      <c r="DPI466" s="37"/>
      <c r="DPJ466" s="37"/>
      <c r="DPK466" s="37"/>
      <c r="DPL466" s="37"/>
      <c r="DPM466" s="37"/>
      <c r="DPN466" s="37"/>
      <c r="DPO466" s="37"/>
      <c r="DPP466" s="37"/>
      <c r="DPQ466" s="37"/>
      <c r="DPR466" s="37"/>
      <c r="DPS466" s="37"/>
      <c r="DPT466" s="37"/>
      <c r="DPU466" s="37"/>
      <c r="DPV466" s="37"/>
      <c r="DPW466" s="37"/>
      <c r="DPX466" s="37"/>
      <c r="DPY466" s="37"/>
      <c r="DPZ466" s="37"/>
      <c r="DQA466" s="37"/>
      <c r="DQB466" s="37"/>
      <c r="DQC466" s="37"/>
      <c r="DQD466" s="37"/>
      <c r="DQE466" s="37"/>
      <c r="DQF466" s="37"/>
      <c r="DQG466" s="37"/>
      <c r="DQH466" s="37"/>
      <c r="DQI466" s="37"/>
      <c r="DQJ466" s="37"/>
      <c r="DQK466" s="37"/>
      <c r="DQL466" s="37"/>
      <c r="DQM466" s="37"/>
      <c r="DQN466" s="37"/>
      <c r="DQO466" s="37"/>
      <c r="DQP466" s="37"/>
      <c r="DQQ466" s="37"/>
      <c r="DQR466" s="37"/>
      <c r="DQS466" s="37"/>
      <c r="DQT466" s="37"/>
      <c r="DQU466" s="37"/>
      <c r="DQV466" s="37"/>
      <c r="DQW466" s="37"/>
      <c r="DQX466" s="37"/>
      <c r="DQY466" s="37"/>
      <c r="DQZ466" s="37"/>
      <c r="DRA466" s="37"/>
      <c r="DRB466" s="37"/>
      <c r="DRC466" s="37"/>
      <c r="DRD466" s="37"/>
      <c r="DRE466" s="37"/>
      <c r="DRF466" s="37"/>
      <c r="DRG466" s="37"/>
      <c r="DRH466" s="37"/>
      <c r="DRI466" s="37"/>
      <c r="DRJ466" s="37"/>
      <c r="DRK466" s="37"/>
      <c r="DRL466" s="37"/>
      <c r="DRM466" s="37"/>
      <c r="DRN466" s="37"/>
      <c r="DRO466" s="37"/>
      <c r="DRP466" s="37"/>
      <c r="DRQ466" s="37"/>
      <c r="DRR466" s="37"/>
      <c r="DRS466" s="37"/>
      <c r="DRT466" s="37"/>
      <c r="DRU466" s="37"/>
      <c r="DRV466" s="37"/>
      <c r="DRW466" s="37"/>
      <c r="DRX466" s="37"/>
      <c r="DRY466" s="37"/>
      <c r="DRZ466" s="37"/>
      <c r="DSA466" s="37"/>
      <c r="DSB466" s="37"/>
      <c r="DSC466" s="37"/>
      <c r="DSD466" s="37"/>
      <c r="DSE466" s="37"/>
      <c r="DSF466" s="37"/>
      <c r="DSG466" s="37"/>
      <c r="DSH466" s="37"/>
      <c r="DSI466" s="37"/>
      <c r="DSJ466" s="37"/>
      <c r="DSK466" s="37"/>
      <c r="DSL466" s="37"/>
      <c r="DSM466" s="37"/>
      <c r="DSN466" s="37"/>
      <c r="DSO466" s="37"/>
      <c r="DSP466" s="37"/>
      <c r="DSQ466" s="37"/>
      <c r="DSR466" s="37"/>
      <c r="DSS466" s="37"/>
      <c r="DST466" s="37"/>
      <c r="DSU466" s="37"/>
      <c r="DSV466" s="37"/>
      <c r="DSW466" s="37"/>
      <c r="DSX466" s="37"/>
      <c r="DSY466" s="37"/>
      <c r="DSZ466" s="37"/>
      <c r="DTA466" s="37"/>
      <c r="DTB466" s="37"/>
      <c r="DTC466" s="37"/>
      <c r="DTD466" s="37"/>
      <c r="DTE466" s="37"/>
      <c r="DTF466" s="37"/>
      <c r="DTG466" s="37"/>
      <c r="DTH466" s="37"/>
      <c r="DTI466" s="37"/>
      <c r="DTJ466" s="37"/>
      <c r="DTK466" s="37"/>
      <c r="DTL466" s="37"/>
      <c r="DTM466" s="37"/>
      <c r="DTN466" s="37"/>
      <c r="DTO466" s="37"/>
      <c r="DTP466" s="37"/>
      <c r="DTQ466" s="37"/>
      <c r="DTR466" s="37"/>
      <c r="DTS466" s="37"/>
      <c r="DTT466" s="37"/>
      <c r="DTU466" s="37"/>
      <c r="DTV466" s="37"/>
      <c r="DTW466" s="37"/>
      <c r="DTX466" s="37"/>
      <c r="DTY466" s="37"/>
      <c r="DTZ466" s="37"/>
      <c r="DUA466" s="37"/>
      <c r="DUB466" s="37"/>
      <c r="DUC466" s="37"/>
      <c r="DUD466" s="37"/>
      <c r="DUE466" s="37"/>
      <c r="DUF466" s="37"/>
      <c r="DUG466" s="37"/>
      <c r="DUH466" s="37"/>
      <c r="DUI466" s="37"/>
      <c r="DUJ466" s="37"/>
      <c r="DUK466" s="37"/>
      <c r="DUL466" s="37"/>
      <c r="DUM466" s="37"/>
      <c r="DUN466" s="37"/>
      <c r="DUO466" s="37"/>
      <c r="DUP466" s="37"/>
      <c r="DUQ466" s="37"/>
      <c r="DUR466" s="37"/>
      <c r="DUS466" s="37"/>
      <c r="DUT466" s="37"/>
      <c r="DUU466" s="37"/>
      <c r="DUV466" s="37"/>
      <c r="DUW466" s="37"/>
      <c r="DUX466" s="37"/>
      <c r="DUY466" s="37"/>
      <c r="DUZ466" s="37"/>
      <c r="DVA466" s="37"/>
      <c r="DVB466" s="37"/>
      <c r="DVC466" s="37"/>
      <c r="DVD466" s="37"/>
      <c r="DVE466" s="37"/>
      <c r="DVF466" s="37"/>
      <c r="DVG466" s="37"/>
      <c r="DVH466" s="37"/>
      <c r="DVI466" s="37"/>
      <c r="DVJ466" s="37"/>
      <c r="DVK466" s="37"/>
      <c r="DVL466" s="37"/>
      <c r="DVM466" s="37"/>
      <c r="DVN466" s="37"/>
      <c r="DVO466" s="37"/>
      <c r="DVP466" s="37"/>
      <c r="DVQ466" s="37"/>
      <c r="DVR466" s="37"/>
      <c r="DVS466" s="37"/>
      <c r="DVT466" s="37"/>
      <c r="DVU466" s="37"/>
      <c r="DVV466" s="37"/>
      <c r="DVW466" s="37"/>
      <c r="DVX466" s="37"/>
      <c r="DVY466" s="37"/>
      <c r="DVZ466" s="37"/>
      <c r="DWA466" s="37"/>
      <c r="DWB466" s="37"/>
      <c r="DWC466" s="37"/>
      <c r="DWD466" s="37"/>
      <c r="DWE466" s="37"/>
      <c r="DWF466" s="37"/>
      <c r="DWG466" s="37"/>
      <c r="DWH466" s="37"/>
      <c r="DWI466" s="37"/>
      <c r="DWJ466" s="37"/>
      <c r="DWK466" s="37"/>
      <c r="DWL466" s="37"/>
      <c r="DWM466" s="37"/>
      <c r="DWN466" s="37"/>
      <c r="DWO466" s="37"/>
      <c r="DWP466" s="37"/>
      <c r="DWQ466" s="37"/>
      <c r="DWR466" s="37"/>
      <c r="DWS466" s="37"/>
      <c r="DWT466" s="37"/>
      <c r="DWU466" s="37"/>
      <c r="DWV466" s="37"/>
      <c r="DWW466" s="37"/>
      <c r="DWX466" s="37"/>
      <c r="DWY466" s="37"/>
      <c r="DWZ466" s="37"/>
      <c r="DXA466" s="37"/>
      <c r="DXB466" s="37"/>
      <c r="DXC466" s="37"/>
      <c r="DXD466" s="37"/>
      <c r="DXE466" s="37"/>
      <c r="DXF466" s="37"/>
      <c r="DXG466" s="37"/>
      <c r="DXH466" s="37"/>
      <c r="DXI466" s="37"/>
      <c r="DXJ466" s="37"/>
      <c r="DXK466" s="37"/>
      <c r="DXL466" s="37"/>
      <c r="DXM466" s="37"/>
      <c r="DXN466" s="37"/>
      <c r="DXO466" s="37"/>
      <c r="DXP466" s="37"/>
      <c r="DXQ466" s="37"/>
      <c r="DXR466" s="37"/>
      <c r="DXS466" s="37"/>
      <c r="DXT466" s="37"/>
      <c r="DXU466" s="37"/>
      <c r="DXV466" s="37"/>
      <c r="DXW466" s="37"/>
      <c r="DXX466" s="37"/>
      <c r="DXY466" s="37"/>
      <c r="DXZ466" s="37"/>
      <c r="DYA466" s="37"/>
      <c r="DYB466" s="37"/>
      <c r="DYC466" s="37"/>
      <c r="DYD466" s="37"/>
      <c r="DYE466" s="37"/>
      <c r="DYF466" s="37"/>
      <c r="DYG466" s="37"/>
      <c r="DYH466" s="37"/>
      <c r="DYI466" s="37"/>
      <c r="DYJ466" s="37"/>
      <c r="DYK466" s="37"/>
      <c r="DYL466" s="37"/>
      <c r="DYM466" s="37"/>
      <c r="DYN466" s="37"/>
      <c r="DYO466" s="37"/>
      <c r="DYP466" s="37"/>
      <c r="DYQ466" s="37"/>
      <c r="DYR466" s="37"/>
      <c r="DYS466" s="37"/>
      <c r="DYT466" s="37"/>
      <c r="DYU466" s="37"/>
      <c r="DYV466" s="37"/>
      <c r="DYW466" s="37"/>
      <c r="DYX466" s="37"/>
      <c r="DYY466" s="37"/>
      <c r="DYZ466" s="37"/>
      <c r="DZA466" s="37"/>
      <c r="DZB466" s="37"/>
      <c r="DZC466" s="37"/>
      <c r="DZD466" s="37"/>
      <c r="DZE466" s="37"/>
      <c r="DZF466" s="37"/>
      <c r="DZG466" s="37"/>
      <c r="DZH466" s="37"/>
      <c r="DZI466" s="37"/>
      <c r="DZJ466" s="37"/>
      <c r="DZK466" s="37"/>
      <c r="DZL466" s="37"/>
      <c r="DZM466" s="37"/>
      <c r="DZN466" s="37"/>
      <c r="DZO466" s="37"/>
      <c r="DZP466" s="37"/>
      <c r="DZQ466" s="37"/>
      <c r="DZR466" s="37"/>
      <c r="DZS466" s="37"/>
      <c r="DZT466" s="37"/>
      <c r="DZU466" s="37"/>
      <c r="DZV466" s="37"/>
      <c r="DZW466" s="37"/>
      <c r="DZX466" s="37"/>
      <c r="DZY466" s="37"/>
      <c r="DZZ466" s="37"/>
      <c r="EAA466" s="37"/>
      <c r="EAB466" s="37"/>
      <c r="EAC466" s="37"/>
      <c r="EAD466" s="37"/>
      <c r="EAE466" s="37"/>
      <c r="EAF466" s="37"/>
      <c r="EAG466" s="37"/>
      <c r="EAH466" s="37"/>
      <c r="EAI466" s="37"/>
      <c r="EAJ466" s="37"/>
      <c r="EAK466" s="37"/>
      <c r="EAL466" s="37"/>
      <c r="EAM466" s="37"/>
      <c r="EAN466" s="37"/>
      <c r="EAO466" s="37"/>
      <c r="EAP466" s="37"/>
      <c r="EAQ466" s="37"/>
      <c r="EAR466" s="37"/>
      <c r="EAS466" s="37"/>
      <c r="EAT466" s="37"/>
      <c r="EAU466" s="37"/>
      <c r="EAV466" s="37"/>
      <c r="EAW466" s="37"/>
      <c r="EAX466" s="37"/>
      <c r="EAY466" s="37"/>
      <c r="EAZ466" s="37"/>
      <c r="EBA466" s="37"/>
      <c r="EBB466" s="37"/>
      <c r="EBC466" s="37"/>
      <c r="EBD466" s="37"/>
      <c r="EBE466" s="37"/>
      <c r="EBF466" s="37"/>
      <c r="EBG466" s="37"/>
      <c r="EBH466" s="37"/>
      <c r="EBI466" s="37"/>
      <c r="EBJ466" s="37"/>
      <c r="EBK466" s="37"/>
      <c r="EBL466" s="37"/>
      <c r="EBM466" s="37"/>
      <c r="EBN466" s="37"/>
      <c r="EBO466" s="37"/>
      <c r="EBP466" s="37"/>
      <c r="EBQ466" s="37"/>
      <c r="EBR466" s="37"/>
      <c r="EBS466" s="37"/>
      <c r="EBT466" s="37"/>
      <c r="EBU466" s="37"/>
      <c r="EBV466" s="37"/>
      <c r="EBW466" s="37"/>
      <c r="EBX466" s="37"/>
      <c r="EBY466" s="37"/>
      <c r="EBZ466" s="37"/>
      <c r="ECA466" s="37"/>
      <c r="ECB466" s="37"/>
      <c r="ECC466" s="37"/>
      <c r="ECD466" s="37"/>
      <c r="ECE466" s="37"/>
      <c r="ECF466" s="37"/>
      <c r="ECG466" s="37"/>
      <c r="ECH466" s="37"/>
      <c r="ECI466" s="37"/>
      <c r="ECJ466" s="37"/>
      <c r="ECK466" s="37"/>
      <c r="ECL466" s="37"/>
      <c r="ECM466" s="37"/>
      <c r="ECN466" s="37"/>
      <c r="ECO466" s="37"/>
      <c r="ECP466" s="37"/>
      <c r="ECQ466" s="37"/>
      <c r="ECR466" s="37"/>
      <c r="ECS466" s="37"/>
      <c r="ECT466" s="37"/>
      <c r="ECU466" s="37"/>
      <c r="ECV466" s="37"/>
      <c r="ECW466" s="37"/>
      <c r="ECX466" s="37"/>
      <c r="ECY466" s="37"/>
      <c r="ECZ466" s="37"/>
      <c r="EDA466" s="37"/>
      <c r="EDB466" s="37"/>
      <c r="EDC466" s="37"/>
      <c r="EDD466" s="37"/>
      <c r="EDE466" s="37"/>
      <c r="EDF466" s="37"/>
      <c r="EDG466" s="37"/>
      <c r="EDH466" s="37"/>
      <c r="EDI466" s="37"/>
      <c r="EDJ466" s="37"/>
      <c r="EDK466" s="37"/>
      <c r="EDL466" s="37"/>
      <c r="EDM466" s="37"/>
      <c r="EDN466" s="37"/>
      <c r="EDO466" s="37"/>
      <c r="EDP466" s="37"/>
      <c r="EDQ466" s="37"/>
      <c r="EDR466" s="37"/>
      <c r="EDS466" s="37"/>
      <c r="EDT466" s="37"/>
      <c r="EDU466" s="37"/>
      <c r="EDV466" s="37"/>
      <c r="EDW466" s="37"/>
      <c r="EDX466" s="37"/>
      <c r="EDY466" s="37"/>
      <c r="EDZ466" s="37"/>
      <c r="EEA466" s="37"/>
      <c r="EEB466" s="37"/>
      <c r="EEC466" s="37"/>
      <c r="EED466" s="37"/>
      <c r="EEE466" s="37"/>
      <c r="EEF466" s="37"/>
      <c r="EEG466" s="37"/>
      <c r="EEH466" s="37"/>
      <c r="EEI466" s="37"/>
      <c r="EEJ466" s="37"/>
      <c r="EEK466" s="37"/>
      <c r="EEL466" s="37"/>
      <c r="EEM466" s="37"/>
      <c r="EEN466" s="37"/>
      <c r="EEO466" s="37"/>
      <c r="EEP466" s="37"/>
      <c r="EEQ466" s="37"/>
      <c r="EER466" s="37"/>
      <c r="EES466" s="37"/>
      <c r="EET466" s="37"/>
      <c r="EEU466" s="37"/>
      <c r="EEV466" s="37"/>
      <c r="EEW466" s="37"/>
      <c r="EEX466" s="37"/>
      <c r="EEY466" s="37"/>
      <c r="EEZ466" s="37"/>
      <c r="EFA466" s="37"/>
      <c r="EFB466" s="37"/>
      <c r="EFC466" s="37"/>
      <c r="EFD466" s="37"/>
      <c r="EFE466" s="37"/>
      <c r="EFF466" s="37"/>
      <c r="EFG466" s="37"/>
      <c r="EFH466" s="37"/>
      <c r="EFI466" s="37"/>
      <c r="EFJ466" s="37"/>
      <c r="EFK466" s="37"/>
      <c r="EFL466" s="37"/>
      <c r="EFM466" s="37"/>
      <c r="EFN466" s="37"/>
      <c r="EFO466" s="37"/>
      <c r="EFP466" s="37"/>
      <c r="EFQ466" s="37"/>
      <c r="EFR466" s="37"/>
      <c r="EFS466" s="37"/>
      <c r="EFT466" s="37"/>
      <c r="EFU466" s="37"/>
      <c r="EFV466" s="37"/>
      <c r="EFW466" s="37"/>
      <c r="EFX466" s="37"/>
      <c r="EFY466" s="37"/>
      <c r="EFZ466" s="37"/>
      <c r="EGA466" s="37"/>
      <c r="EGB466" s="37"/>
      <c r="EGC466" s="37"/>
      <c r="EGD466" s="37"/>
      <c r="EGE466" s="37"/>
      <c r="EGF466" s="37"/>
      <c r="EGG466" s="37"/>
      <c r="EGH466" s="37"/>
      <c r="EGI466" s="37"/>
      <c r="EGJ466" s="37"/>
      <c r="EGK466" s="37"/>
      <c r="EGL466" s="37"/>
      <c r="EGM466" s="37"/>
      <c r="EGN466" s="37"/>
      <c r="EGO466" s="37"/>
      <c r="EGP466" s="37"/>
      <c r="EGQ466" s="37"/>
      <c r="EGR466" s="37"/>
      <c r="EGS466" s="37"/>
      <c r="EGT466" s="37"/>
      <c r="EGU466" s="37"/>
      <c r="EGV466" s="37"/>
      <c r="EGW466" s="37"/>
      <c r="EGX466" s="37"/>
      <c r="EGY466" s="37"/>
      <c r="EGZ466" s="37"/>
      <c r="EHA466" s="37"/>
      <c r="EHB466" s="37"/>
      <c r="EHC466" s="37"/>
      <c r="EHD466" s="37"/>
      <c r="EHE466" s="37"/>
      <c r="EHF466" s="37"/>
      <c r="EHG466" s="37"/>
      <c r="EHH466" s="37"/>
      <c r="EHI466" s="37"/>
      <c r="EHJ466" s="37"/>
      <c r="EHK466" s="37"/>
      <c r="EHL466" s="37"/>
      <c r="EHM466" s="37"/>
      <c r="EHN466" s="37"/>
      <c r="EHO466" s="37"/>
      <c r="EHP466" s="37"/>
      <c r="EHQ466" s="37"/>
      <c r="EHR466" s="37"/>
      <c r="EHS466" s="37"/>
      <c r="EHT466" s="37"/>
      <c r="EHU466" s="37"/>
      <c r="EHV466" s="37"/>
      <c r="EHW466" s="37"/>
      <c r="EHX466" s="37"/>
      <c r="EHY466" s="37"/>
      <c r="EHZ466" s="37"/>
      <c r="EIA466" s="37"/>
      <c r="EIB466" s="37"/>
      <c r="EIC466" s="37"/>
      <c r="EID466" s="37"/>
      <c r="EIE466" s="37"/>
      <c r="EIF466" s="37"/>
      <c r="EIG466" s="37"/>
      <c r="EIH466" s="37"/>
      <c r="EII466" s="37"/>
      <c r="EIJ466" s="37"/>
      <c r="EIK466" s="37"/>
      <c r="EIL466" s="37"/>
      <c r="EIM466" s="37"/>
      <c r="EIN466" s="37"/>
      <c r="EIO466" s="37"/>
      <c r="EIP466" s="37"/>
      <c r="EIQ466" s="37"/>
      <c r="EIR466" s="37"/>
      <c r="EIS466" s="37"/>
      <c r="EIT466" s="37"/>
      <c r="EIU466" s="37"/>
      <c r="EIV466" s="37"/>
      <c r="EIW466" s="37"/>
      <c r="EIX466" s="37"/>
      <c r="EIY466" s="37"/>
      <c r="EIZ466" s="37"/>
      <c r="EJA466" s="37"/>
      <c r="EJB466" s="37"/>
      <c r="EJC466" s="37"/>
      <c r="EJD466" s="37"/>
      <c r="EJE466" s="37"/>
      <c r="EJF466" s="37"/>
      <c r="EJG466" s="37"/>
      <c r="EJH466" s="37"/>
      <c r="EJI466" s="37"/>
      <c r="EJJ466" s="37"/>
      <c r="EJK466" s="37"/>
      <c r="EJL466" s="37"/>
      <c r="EJM466" s="37"/>
      <c r="EJN466" s="37"/>
      <c r="EJO466" s="37"/>
      <c r="EJP466" s="37"/>
      <c r="EJQ466" s="37"/>
      <c r="EJR466" s="37"/>
      <c r="EJS466" s="37"/>
      <c r="EJT466" s="37"/>
      <c r="EJU466" s="37"/>
      <c r="EJV466" s="37"/>
      <c r="EJW466" s="37"/>
      <c r="EJX466" s="37"/>
      <c r="EJY466" s="37"/>
      <c r="EJZ466" s="37"/>
      <c r="EKA466" s="37"/>
      <c r="EKB466" s="37"/>
      <c r="EKC466" s="37"/>
      <c r="EKD466" s="37"/>
      <c r="EKE466" s="37"/>
      <c r="EKF466" s="37"/>
      <c r="EKG466" s="37"/>
      <c r="EKH466" s="37"/>
      <c r="EKI466" s="37"/>
      <c r="EKJ466" s="37"/>
      <c r="EKK466" s="37"/>
      <c r="EKL466" s="37"/>
      <c r="EKM466" s="37"/>
      <c r="EKN466" s="37"/>
      <c r="EKO466" s="37"/>
      <c r="EKP466" s="37"/>
      <c r="EKQ466" s="37"/>
      <c r="EKR466" s="37"/>
      <c r="EKS466" s="37"/>
      <c r="EKT466" s="37"/>
      <c r="EKU466" s="37"/>
      <c r="EKV466" s="37"/>
      <c r="EKW466" s="37"/>
      <c r="EKX466" s="37"/>
      <c r="EKY466" s="37"/>
      <c r="EKZ466" s="37"/>
      <c r="ELA466" s="37"/>
      <c r="ELB466" s="37"/>
      <c r="ELC466" s="37"/>
      <c r="ELD466" s="37"/>
      <c r="ELE466" s="37"/>
      <c r="ELF466" s="37"/>
      <c r="ELG466" s="37"/>
      <c r="ELH466" s="37"/>
      <c r="ELI466" s="37"/>
      <c r="ELJ466" s="37"/>
      <c r="ELK466" s="37"/>
      <c r="ELL466" s="37"/>
      <c r="ELM466" s="37"/>
      <c r="ELN466" s="37"/>
      <c r="ELO466" s="37"/>
      <c r="ELP466" s="37"/>
      <c r="ELQ466" s="37"/>
      <c r="ELR466" s="37"/>
      <c r="ELS466" s="37"/>
      <c r="ELT466" s="37"/>
      <c r="ELU466" s="37"/>
      <c r="ELV466" s="37"/>
      <c r="ELW466" s="37"/>
      <c r="ELX466" s="37"/>
      <c r="ELY466" s="37"/>
      <c r="ELZ466" s="37"/>
      <c r="EMA466" s="37"/>
      <c r="EMB466" s="37"/>
      <c r="EMC466" s="37"/>
      <c r="EMD466" s="37"/>
      <c r="EME466" s="37"/>
      <c r="EMF466" s="37"/>
      <c r="EMG466" s="37"/>
      <c r="EMH466" s="37"/>
      <c r="EMI466" s="37"/>
      <c r="EMJ466" s="37"/>
      <c r="EMK466" s="37"/>
      <c r="EML466" s="37"/>
      <c r="EMM466" s="37"/>
      <c r="EMN466" s="37"/>
      <c r="EMO466" s="37"/>
      <c r="EMP466" s="37"/>
      <c r="EMQ466" s="37"/>
      <c r="EMR466" s="37"/>
      <c r="EMS466" s="37"/>
      <c r="EMT466" s="37"/>
      <c r="EMU466" s="37"/>
      <c r="EMV466" s="37"/>
      <c r="EMW466" s="37"/>
      <c r="EMX466" s="37"/>
      <c r="EMY466" s="37"/>
      <c r="EMZ466" s="37"/>
      <c r="ENA466" s="37"/>
      <c r="ENB466" s="37"/>
      <c r="ENC466" s="37"/>
      <c r="END466" s="37"/>
      <c r="ENE466" s="37"/>
      <c r="ENF466" s="37"/>
      <c r="ENG466" s="37"/>
      <c r="ENH466" s="37"/>
      <c r="ENI466" s="37"/>
      <c r="ENJ466" s="37"/>
      <c r="ENK466" s="37"/>
      <c r="ENL466" s="37"/>
      <c r="ENM466" s="37"/>
      <c r="ENN466" s="37"/>
      <c r="ENO466" s="37"/>
      <c r="ENP466" s="37"/>
      <c r="ENQ466" s="37"/>
      <c r="ENR466" s="37"/>
      <c r="ENS466" s="37"/>
      <c r="ENT466" s="37"/>
      <c r="ENU466" s="37"/>
      <c r="ENV466" s="37"/>
      <c r="ENW466" s="37"/>
      <c r="ENX466" s="37"/>
      <c r="ENY466" s="37"/>
      <c r="ENZ466" s="37"/>
      <c r="EOA466" s="37"/>
      <c r="EOB466" s="37"/>
      <c r="EOC466" s="37"/>
      <c r="EOD466" s="37"/>
      <c r="EOE466" s="37"/>
      <c r="EOF466" s="37"/>
      <c r="EOG466" s="37"/>
      <c r="EOH466" s="37"/>
      <c r="EOI466" s="37"/>
      <c r="EOJ466" s="37"/>
      <c r="EOK466" s="37"/>
      <c r="EOL466" s="37"/>
      <c r="EOM466" s="37"/>
      <c r="EON466" s="37"/>
      <c r="EOO466" s="37"/>
      <c r="EOP466" s="37"/>
      <c r="EOQ466" s="37"/>
      <c r="EOR466" s="37"/>
      <c r="EOS466" s="37"/>
      <c r="EOT466" s="37"/>
      <c r="EOU466" s="37"/>
      <c r="EOV466" s="37"/>
      <c r="EOW466" s="37"/>
      <c r="EOX466" s="37"/>
      <c r="EOY466" s="37"/>
      <c r="EOZ466" s="37"/>
      <c r="EPA466" s="37"/>
      <c r="EPB466" s="37"/>
      <c r="EPC466" s="37"/>
      <c r="EPD466" s="37"/>
      <c r="EPE466" s="37"/>
      <c r="EPF466" s="37"/>
      <c r="EPG466" s="37"/>
      <c r="EPH466" s="37"/>
      <c r="EPI466" s="37"/>
      <c r="EPJ466" s="37"/>
      <c r="EPK466" s="37"/>
      <c r="EPL466" s="37"/>
      <c r="EPM466" s="37"/>
      <c r="EPN466" s="37"/>
      <c r="EPO466" s="37"/>
      <c r="EPP466" s="37"/>
      <c r="EPQ466" s="37"/>
      <c r="EPR466" s="37"/>
      <c r="EPS466" s="37"/>
      <c r="EPT466" s="37"/>
      <c r="EPU466" s="37"/>
      <c r="EPV466" s="37"/>
      <c r="EPW466" s="37"/>
      <c r="EPX466" s="37"/>
      <c r="EPY466" s="37"/>
      <c r="EPZ466" s="37"/>
      <c r="EQA466" s="37"/>
      <c r="EQB466" s="37"/>
      <c r="EQC466" s="37"/>
      <c r="EQD466" s="37"/>
      <c r="EQE466" s="37"/>
      <c r="EQF466" s="37"/>
      <c r="EQG466" s="37"/>
      <c r="EQH466" s="37"/>
      <c r="EQI466" s="37"/>
      <c r="EQJ466" s="37"/>
      <c r="EQK466" s="37"/>
      <c r="EQL466" s="37"/>
      <c r="EQM466" s="37"/>
      <c r="EQN466" s="37"/>
      <c r="EQO466" s="37"/>
      <c r="EQP466" s="37"/>
      <c r="EQQ466" s="37"/>
      <c r="EQR466" s="37"/>
      <c r="EQS466" s="37"/>
      <c r="EQT466" s="37"/>
      <c r="EQU466" s="37"/>
      <c r="EQV466" s="37"/>
      <c r="EQW466" s="37"/>
      <c r="EQX466" s="37"/>
      <c r="EQY466" s="37"/>
      <c r="EQZ466" s="37"/>
      <c r="ERA466" s="37"/>
      <c r="ERB466" s="37"/>
      <c r="ERC466" s="37"/>
      <c r="ERD466" s="37"/>
      <c r="ERE466" s="37"/>
      <c r="ERF466" s="37"/>
      <c r="ERG466" s="37"/>
      <c r="ERH466" s="37"/>
      <c r="ERI466" s="37"/>
      <c r="ERJ466" s="37"/>
      <c r="ERK466" s="37"/>
      <c r="ERL466" s="37"/>
      <c r="ERM466" s="37"/>
      <c r="ERN466" s="37"/>
      <c r="ERO466" s="37"/>
      <c r="ERP466" s="37"/>
      <c r="ERQ466" s="37"/>
      <c r="ERR466" s="37"/>
      <c r="ERS466" s="37"/>
      <c r="ERT466" s="37"/>
      <c r="ERU466" s="37"/>
      <c r="ERV466" s="37"/>
      <c r="ERW466" s="37"/>
      <c r="ERX466" s="37"/>
      <c r="ERY466" s="37"/>
      <c r="ERZ466" s="37"/>
      <c r="ESA466" s="37"/>
      <c r="ESB466" s="37"/>
      <c r="ESC466" s="37"/>
      <c r="ESD466" s="37"/>
      <c r="ESE466" s="37"/>
      <c r="ESF466" s="37"/>
      <c r="ESG466" s="37"/>
      <c r="ESH466" s="37"/>
      <c r="ESI466" s="37"/>
      <c r="ESJ466" s="37"/>
      <c r="ESK466" s="37"/>
      <c r="ESL466" s="37"/>
      <c r="ESM466" s="37"/>
      <c r="ESN466" s="37"/>
      <c r="ESO466" s="37"/>
      <c r="ESP466" s="37"/>
      <c r="ESQ466" s="37"/>
      <c r="ESR466" s="37"/>
      <c r="ESS466" s="37"/>
      <c r="EST466" s="37"/>
      <c r="ESU466" s="37"/>
      <c r="ESV466" s="37"/>
      <c r="ESW466" s="37"/>
      <c r="ESX466" s="37"/>
      <c r="ESY466" s="37"/>
      <c r="ESZ466" s="37"/>
      <c r="ETA466" s="37"/>
      <c r="ETB466" s="37"/>
      <c r="ETC466" s="37"/>
      <c r="ETD466" s="37"/>
      <c r="ETE466" s="37"/>
      <c r="ETF466" s="37"/>
      <c r="ETG466" s="37"/>
      <c r="ETH466" s="37"/>
      <c r="ETI466" s="37"/>
      <c r="ETJ466" s="37"/>
      <c r="ETK466" s="37"/>
      <c r="ETL466" s="37"/>
      <c r="ETM466" s="37"/>
      <c r="ETN466" s="37"/>
      <c r="ETO466" s="37"/>
      <c r="ETP466" s="37"/>
      <c r="ETQ466" s="37"/>
      <c r="ETR466" s="37"/>
      <c r="ETS466" s="37"/>
      <c r="ETT466" s="37"/>
      <c r="ETU466" s="37"/>
      <c r="ETV466" s="37"/>
      <c r="ETW466" s="37"/>
      <c r="ETX466" s="37"/>
      <c r="ETY466" s="37"/>
      <c r="ETZ466" s="37"/>
      <c r="EUA466" s="37"/>
      <c r="EUB466" s="37"/>
      <c r="EUC466" s="37"/>
      <c r="EUD466" s="37"/>
      <c r="EUE466" s="37"/>
      <c r="EUF466" s="37"/>
      <c r="EUG466" s="37"/>
      <c r="EUH466" s="37"/>
      <c r="EUI466" s="37"/>
      <c r="EUJ466" s="37"/>
      <c r="EUK466" s="37"/>
      <c r="EUL466" s="37"/>
      <c r="EUM466" s="37"/>
      <c r="EUN466" s="37"/>
      <c r="EUO466" s="37"/>
      <c r="EUP466" s="37"/>
      <c r="EUQ466" s="37"/>
      <c r="EUR466" s="37"/>
      <c r="EUS466" s="37"/>
      <c r="EUT466" s="37"/>
      <c r="EUU466" s="37"/>
      <c r="EUV466" s="37"/>
      <c r="EUW466" s="37"/>
      <c r="EUX466" s="37"/>
      <c r="EUY466" s="37"/>
      <c r="EUZ466" s="37"/>
      <c r="EVA466" s="37"/>
      <c r="EVB466" s="37"/>
      <c r="EVC466" s="37"/>
      <c r="EVD466" s="37"/>
      <c r="EVE466" s="37"/>
      <c r="EVF466" s="37"/>
      <c r="EVG466" s="37"/>
      <c r="EVH466" s="37"/>
      <c r="EVI466" s="37"/>
      <c r="EVJ466" s="37"/>
      <c r="EVK466" s="37"/>
      <c r="EVL466" s="37"/>
      <c r="EVM466" s="37"/>
      <c r="EVN466" s="37"/>
      <c r="EVO466" s="37"/>
      <c r="EVP466" s="37"/>
      <c r="EVQ466" s="37"/>
      <c r="EVR466" s="37"/>
      <c r="EVS466" s="37"/>
      <c r="EVT466" s="37"/>
      <c r="EVU466" s="37"/>
      <c r="EVV466" s="37"/>
      <c r="EVW466" s="37"/>
      <c r="EVX466" s="37"/>
      <c r="EVY466" s="37"/>
      <c r="EVZ466" s="37"/>
      <c r="EWA466" s="37"/>
      <c r="EWB466" s="37"/>
      <c r="EWC466" s="37"/>
      <c r="EWD466" s="37"/>
      <c r="EWE466" s="37"/>
      <c r="EWF466" s="37"/>
      <c r="EWG466" s="37"/>
      <c r="EWH466" s="37"/>
      <c r="EWI466" s="37"/>
      <c r="EWJ466" s="37"/>
      <c r="EWK466" s="37"/>
      <c r="EWL466" s="37"/>
      <c r="EWM466" s="37"/>
      <c r="EWN466" s="37"/>
      <c r="EWO466" s="37"/>
      <c r="EWP466" s="37"/>
      <c r="EWQ466" s="37"/>
      <c r="EWR466" s="37"/>
      <c r="EWS466" s="37"/>
      <c r="EWT466" s="37"/>
      <c r="EWU466" s="37"/>
      <c r="EWV466" s="37"/>
      <c r="EWW466" s="37"/>
      <c r="EWX466" s="37"/>
      <c r="EWY466" s="37"/>
      <c r="EWZ466" s="37"/>
      <c r="EXA466" s="37"/>
      <c r="EXB466" s="37"/>
      <c r="EXC466" s="37"/>
      <c r="EXD466" s="37"/>
      <c r="EXE466" s="37"/>
      <c r="EXF466" s="37"/>
      <c r="EXG466" s="37"/>
      <c r="EXH466" s="37"/>
      <c r="EXI466" s="37"/>
      <c r="EXJ466" s="37"/>
      <c r="EXK466" s="37"/>
      <c r="EXL466" s="37"/>
      <c r="EXM466" s="37"/>
      <c r="EXN466" s="37"/>
      <c r="EXO466" s="37"/>
      <c r="EXP466" s="37"/>
      <c r="EXQ466" s="37"/>
      <c r="EXR466" s="37"/>
      <c r="EXS466" s="37"/>
      <c r="EXT466" s="37"/>
      <c r="EXU466" s="37"/>
      <c r="EXV466" s="37"/>
      <c r="EXW466" s="37"/>
      <c r="EXX466" s="37"/>
      <c r="EXY466" s="37"/>
      <c r="EXZ466" s="37"/>
      <c r="EYA466" s="37"/>
      <c r="EYB466" s="37"/>
      <c r="EYC466" s="37"/>
      <c r="EYD466" s="37"/>
      <c r="EYE466" s="37"/>
      <c r="EYF466" s="37"/>
      <c r="EYG466" s="37"/>
      <c r="EYH466" s="37"/>
      <c r="EYI466" s="37"/>
      <c r="EYJ466" s="37"/>
      <c r="EYK466" s="37"/>
      <c r="EYL466" s="37"/>
      <c r="EYM466" s="37"/>
      <c r="EYN466" s="37"/>
      <c r="EYO466" s="37"/>
      <c r="EYP466" s="37"/>
      <c r="EYQ466" s="37"/>
      <c r="EYR466" s="37"/>
      <c r="EYS466" s="37"/>
      <c r="EYT466" s="37"/>
      <c r="EYU466" s="37"/>
      <c r="EYV466" s="37"/>
      <c r="EYW466" s="37"/>
      <c r="EYX466" s="37"/>
      <c r="EYY466" s="37"/>
      <c r="EYZ466" s="37"/>
      <c r="EZA466" s="37"/>
      <c r="EZB466" s="37"/>
      <c r="EZC466" s="37"/>
      <c r="EZD466" s="37"/>
      <c r="EZE466" s="37"/>
      <c r="EZF466" s="37"/>
      <c r="EZG466" s="37"/>
      <c r="EZH466" s="37"/>
      <c r="EZI466" s="37"/>
      <c r="EZJ466" s="37"/>
      <c r="EZK466" s="37"/>
      <c r="EZL466" s="37"/>
      <c r="EZM466" s="37"/>
      <c r="EZN466" s="37"/>
      <c r="EZO466" s="37"/>
      <c r="EZP466" s="37"/>
      <c r="EZQ466" s="37"/>
      <c r="EZR466" s="37"/>
      <c r="EZS466" s="37"/>
      <c r="EZT466" s="37"/>
      <c r="EZU466" s="37"/>
      <c r="EZV466" s="37"/>
      <c r="EZW466" s="37"/>
      <c r="EZX466" s="37"/>
      <c r="EZY466" s="37"/>
      <c r="EZZ466" s="37"/>
      <c r="FAA466" s="37"/>
      <c r="FAB466" s="37"/>
      <c r="FAC466" s="37"/>
      <c r="FAD466" s="37"/>
      <c r="FAE466" s="37"/>
      <c r="FAF466" s="37"/>
      <c r="FAG466" s="37"/>
      <c r="FAH466" s="37"/>
      <c r="FAI466" s="37"/>
      <c r="FAJ466" s="37"/>
      <c r="FAK466" s="37"/>
      <c r="FAL466" s="37"/>
      <c r="FAM466" s="37"/>
      <c r="FAN466" s="37"/>
      <c r="FAO466" s="37"/>
      <c r="FAP466" s="37"/>
      <c r="FAQ466" s="37"/>
      <c r="FAR466" s="37"/>
      <c r="FAS466" s="37"/>
      <c r="FAT466" s="37"/>
      <c r="FAU466" s="37"/>
      <c r="FAV466" s="37"/>
      <c r="FAW466" s="37"/>
      <c r="FAX466" s="37"/>
      <c r="FAY466" s="37"/>
      <c r="FAZ466" s="37"/>
      <c r="FBA466" s="37"/>
      <c r="FBB466" s="37"/>
      <c r="FBC466" s="37"/>
      <c r="FBD466" s="37"/>
      <c r="FBE466" s="37"/>
      <c r="FBF466" s="37"/>
      <c r="FBG466" s="37"/>
      <c r="FBH466" s="37"/>
      <c r="FBI466" s="37"/>
      <c r="FBJ466" s="37"/>
      <c r="FBK466" s="37"/>
      <c r="FBL466" s="37"/>
      <c r="FBM466" s="37"/>
      <c r="FBN466" s="37"/>
      <c r="FBO466" s="37"/>
      <c r="FBP466" s="37"/>
      <c r="FBQ466" s="37"/>
      <c r="FBR466" s="37"/>
      <c r="FBS466" s="37"/>
      <c r="FBT466" s="37"/>
      <c r="FBU466" s="37"/>
      <c r="FBV466" s="37"/>
      <c r="FBW466" s="37"/>
      <c r="FBX466" s="37"/>
      <c r="FBY466" s="37"/>
      <c r="FBZ466" s="37"/>
      <c r="FCA466" s="37"/>
      <c r="FCB466" s="37"/>
      <c r="FCC466" s="37"/>
      <c r="FCD466" s="37"/>
      <c r="FCE466" s="37"/>
      <c r="FCF466" s="37"/>
      <c r="FCG466" s="37"/>
      <c r="FCH466" s="37"/>
      <c r="FCI466" s="37"/>
      <c r="FCJ466" s="37"/>
      <c r="FCK466" s="37"/>
      <c r="FCL466" s="37"/>
      <c r="FCM466" s="37"/>
      <c r="FCN466" s="37"/>
      <c r="FCO466" s="37"/>
      <c r="FCP466" s="37"/>
      <c r="FCQ466" s="37"/>
      <c r="FCR466" s="37"/>
      <c r="FCS466" s="37"/>
      <c r="FCT466" s="37"/>
      <c r="FCU466" s="37"/>
      <c r="FCV466" s="37"/>
      <c r="FCW466" s="37"/>
      <c r="FCX466" s="37"/>
      <c r="FCY466" s="37"/>
      <c r="FCZ466" s="37"/>
      <c r="FDA466" s="37"/>
      <c r="FDB466" s="37"/>
      <c r="FDC466" s="37"/>
      <c r="FDD466" s="37"/>
      <c r="FDE466" s="37"/>
      <c r="FDF466" s="37"/>
      <c r="FDG466" s="37"/>
      <c r="FDH466" s="37"/>
      <c r="FDI466" s="37"/>
      <c r="FDJ466" s="37"/>
      <c r="FDK466" s="37"/>
      <c r="FDL466" s="37"/>
      <c r="FDM466" s="37"/>
      <c r="FDN466" s="37"/>
      <c r="FDO466" s="37"/>
      <c r="FDP466" s="37"/>
      <c r="FDQ466" s="37"/>
      <c r="FDR466" s="37"/>
      <c r="FDS466" s="37"/>
      <c r="FDT466" s="37"/>
      <c r="FDU466" s="37"/>
      <c r="FDV466" s="37"/>
      <c r="FDW466" s="37"/>
      <c r="FDX466" s="37"/>
      <c r="FDY466" s="37"/>
      <c r="FDZ466" s="37"/>
      <c r="FEA466" s="37"/>
      <c r="FEB466" s="37"/>
      <c r="FEC466" s="37"/>
      <c r="FED466" s="37"/>
      <c r="FEE466" s="37"/>
      <c r="FEF466" s="37"/>
      <c r="FEG466" s="37"/>
      <c r="FEH466" s="37"/>
      <c r="FEI466" s="37"/>
      <c r="FEJ466" s="37"/>
      <c r="FEK466" s="37"/>
      <c r="FEL466" s="37"/>
      <c r="FEM466" s="37"/>
      <c r="FEN466" s="37"/>
      <c r="FEO466" s="37"/>
      <c r="FEP466" s="37"/>
      <c r="FEQ466" s="37"/>
      <c r="FER466" s="37"/>
      <c r="FES466" s="37"/>
      <c r="FET466" s="37"/>
      <c r="FEU466" s="37"/>
      <c r="FEV466" s="37"/>
      <c r="FEW466" s="37"/>
      <c r="FEX466" s="37"/>
      <c r="FEY466" s="37"/>
      <c r="FEZ466" s="37"/>
      <c r="FFA466" s="37"/>
      <c r="FFB466" s="37"/>
      <c r="FFC466" s="37"/>
      <c r="FFD466" s="37"/>
      <c r="FFE466" s="37"/>
      <c r="FFF466" s="37"/>
      <c r="FFG466" s="37"/>
      <c r="FFH466" s="37"/>
      <c r="FFI466" s="37"/>
      <c r="FFJ466" s="37"/>
      <c r="FFK466" s="37"/>
      <c r="FFL466" s="37"/>
      <c r="FFM466" s="37"/>
      <c r="FFN466" s="37"/>
      <c r="FFO466" s="37"/>
      <c r="FFP466" s="37"/>
      <c r="FFQ466" s="37"/>
      <c r="FFR466" s="37"/>
      <c r="FFS466" s="37"/>
      <c r="FFT466" s="37"/>
      <c r="FFU466" s="37"/>
      <c r="FFV466" s="37"/>
      <c r="FFW466" s="37"/>
      <c r="FFX466" s="37"/>
      <c r="FFY466" s="37"/>
      <c r="FFZ466" s="37"/>
      <c r="FGA466" s="37"/>
      <c r="FGB466" s="37"/>
      <c r="FGC466" s="37"/>
      <c r="FGD466" s="37"/>
      <c r="FGE466" s="37"/>
      <c r="FGF466" s="37"/>
      <c r="FGG466" s="37"/>
      <c r="FGH466" s="37"/>
      <c r="FGI466" s="37"/>
      <c r="FGJ466" s="37"/>
      <c r="FGK466" s="37"/>
      <c r="FGL466" s="37"/>
      <c r="FGM466" s="37"/>
      <c r="FGN466" s="37"/>
      <c r="FGO466" s="37"/>
      <c r="FGP466" s="37"/>
      <c r="FGQ466" s="37"/>
      <c r="FGR466" s="37"/>
      <c r="FGS466" s="37"/>
      <c r="FGT466" s="37"/>
      <c r="FGU466" s="37"/>
      <c r="FGV466" s="37"/>
      <c r="FGW466" s="37"/>
      <c r="FGX466" s="37"/>
      <c r="FGY466" s="37"/>
      <c r="FGZ466" s="37"/>
      <c r="FHA466" s="37"/>
      <c r="FHB466" s="37"/>
      <c r="FHC466" s="37"/>
      <c r="FHD466" s="37"/>
      <c r="FHE466" s="37"/>
      <c r="FHF466" s="37"/>
      <c r="FHG466" s="37"/>
      <c r="FHH466" s="37"/>
      <c r="FHI466" s="37"/>
      <c r="FHJ466" s="37"/>
      <c r="FHK466" s="37"/>
      <c r="FHL466" s="37"/>
      <c r="FHM466" s="37"/>
      <c r="FHN466" s="37"/>
      <c r="FHO466" s="37"/>
      <c r="FHP466" s="37"/>
      <c r="FHQ466" s="37"/>
      <c r="FHR466" s="37"/>
      <c r="FHS466" s="37"/>
      <c r="FHT466" s="37"/>
      <c r="FHU466" s="37"/>
      <c r="FHV466" s="37"/>
      <c r="FHW466" s="37"/>
      <c r="FHX466" s="37"/>
      <c r="FHY466" s="37"/>
      <c r="FHZ466" s="37"/>
      <c r="FIA466" s="37"/>
      <c r="FIB466" s="37"/>
      <c r="FIC466" s="37"/>
      <c r="FID466" s="37"/>
      <c r="FIE466" s="37"/>
      <c r="FIF466" s="37"/>
      <c r="FIG466" s="37"/>
      <c r="FIH466" s="37"/>
      <c r="FII466" s="37"/>
      <c r="FIJ466" s="37"/>
      <c r="FIK466" s="37"/>
      <c r="FIL466" s="37"/>
      <c r="FIM466" s="37"/>
      <c r="FIN466" s="37"/>
      <c r="FIO466" s="37"/>
      <c r="FIP466" s="37"/>
      <c r="FIQ466" s="37"/>
      <c r="FIR466" s="37"/>
      <c r="FIS466" s="37"/>
      <c r="FIT466" s="37"/>
      <c r="FIU466" s="37"/>
      <c r="FIV466" s="37"/>
      <c r="FIW466" s="37"/>
      <c r="FIX466" s="37"/>
      <c r="FIY466" s="37"/>
      <c r="FIZ466" s="37"/>
      <c r="FJA466" s="37"/>
      <c r="FJB466" s="37"/>
      <c r="FJC466" s="37"/>
      <c r="FJD466" s="37"/>
      <c r="FJE466" s="37"/>
      <c r="FJF466" s="37"/>
      <c r="FJG466" s="37"/>
      <c r="FJH466" s="37"/>
      <c r="FJI466" s="37"/>
      <c r="FJJ466" s="37"/>
      <c r="FJK466" s="37"/>
      <c r="FJL466" s="37"/>
      <c r="FJM466" s="37"/>
      <c r="FJN466" s="37"/>
      <c r="FJO466" s="37"/>
      <c r="FJP466" s="37"/>
      <c r="FJQ466" s="37"/>
      <c r="FJR466" s="37"/>
      <c r="FJS466" s="37"/>
      <c r="FJT466" s="37"/>
      <c r="FJU466" s="37"/>
      <c r="FJV466" s="37"/>
      <c r="FJW466" s="37"/>
      <c r="FJX466" s="37"/>
      <c r="FJY466" s="37"/>
      <c r="FJZ466" s="37"/>
      <c r="FKA466" s="37"/>
      <c r="FKB466" s="37"/>
      <c r="FKC466" s="37"/>
      <c r="FKD466" s="37"/>
      <c r="FKE466" s="37"/>
      <c r="FKF466" s="37"/>
      <c r="FKG466" s="37"/>
      <c r="FKH466" s="37"/>
      <c r="FKI466" s="37"/>
      <c r="FKJ466" s="37"/>
      <c r="FKK466" s="37"/>
      <c r="FKL466" s="37"/>
      <c r="FKM466" s="37"/>
      <c r="FKN466" s="37"/>
      <c r="FKO466" s="37"/>
      <c r="FKP466" s="37"/>
      <c r="FKQ466" s="37"/>
      <c r="FKR466" s="37"/>
      <c r="FKS466" s="37"/>
      <c r="FKT466" s="37"/>
      <c r="FKU466" s="37"/>
      <c r="FKV466" s="37"/>
      <c r="FKW466" s="37"/>
      <c r="FKX466" s="37"/>
      <c r="FKY466" s="37"/>
      <c r="FKZ466" s="37"/>
      <c r="FLA466" s="37"/>
      <c r="FLB466" s="37"/>
      <c r="FLC466" s="37"/>
      <c r="FLD466" s="37"/>
      <c r="FLE466" s="37"/>
      <c r="FLF466" s="37"/>
      <c r="FLG466" s="37"/>
      <c r="FLH466" s="37"/>
      <c r="FLI466" s="37"/>
      <c r="FLJ466" s="37"/>
      <c r="FLK466" s="37"/>
      <c r="FLL466" s="37"/>
      <c r="FLM466" s="37"/>
      <c r="FLN466" s="37"/>
      <c r="FLO466" s="37"/>
      <c r="FLP466" s="37"/>
      <c r="FLQ466" s="37"/>
      <c r="FLR466" s="37"/>
      <c r="FLS466" s="37"/>
      <c r="FLT466" s="37"/>
      <c r="FLU466" s="37"/>
      <c r="FLV466" s="37"/>
      <c r="FLW466" s="37"/>
      <c r="FLX466" s="37"/>
      <c r="FLY466" s="37"/>
      <c r="FLZ466" s="37"/>
      <c r="FMA466" s="37"/>
      <c r="FMB466" s="37"/>
      <c r="FMC466" s="37"/>
      <c r="FMD466" s="37"/>
      <c r="FME466" s="37"/>
      <c r="FMF466" s="37"/>
      <c r="FMG466" s="37"/>
      <c r="FMH466" s="37"/>
      <c r="FMI466" s="37"/>
      <c r="FMJ466" s="37"/>
      <c r="FMK466" s="37"/>
      <c r="FML466" s="37"/>
      <c r="FMM466" s="37"/>
      <c r="FMN466" s="37"/>
      <c r="FMO466" s="37"/>
      <c r="FMP466" s="37"/>
      <c r="FMQ466" s="37"/>
      <c r="FMR466" s="37"/>
      <c r="FMS466" s="37"/>
      <c r="FMT466" s="37"/>
      <c r="FMU466" s="37"/>
      <c r="FMV466" s="37"/>
      <c r="FMW466" s="37"/>
      <c r="FMX466" s="37"/>
      <c r="FMY466" s="37"/>
      <c r="FMZ466" s="37"/>
      <c r="FNA466" s="37"/>
      <c r="FNB466" s="37"/>
      <c r="FNC466" s="37"/>
      <c r="FND466" s="37"/>
      <c r="FNE466" s="37"/>
      <c r="FNF466" s="37"/>
      <c r="FNG466" s="37"/>
      <c r="FNH466" s="37"/>
      <c r="FNI466" s="37"/>
      <c r="FNJ466" s="37"/>
      <c r="FNK466" s="37"/>
      <c r="FNL466" s="37"/>
      <c r="FNM466" s="37"/>
      <c r="FNN466" s="37"/>
      <c r="FNO466" s="37"/>
      <c r="FNP466" s="37"/>
      <c r="FNQ466" s="37"/>
      <c r="FNR466" s="37"/>
      <c r="FNS466" s="37"/>
      <c r="FNT466" s="37"/>
      <c r="FNU466" s="37"/>
      <c r="FNV466" s="37"/>
      <c r="FNW466" s="37"/>
      <c r="FNX466" s="37"/>
      <c r="FNY466" s="37"/>
      <c r="FNZ466" s="37"/>
      <c r="FOA466" s="37"/>
      <c r="FOB466" s="37"/>
      <c r="FOC466" s="37"/>
      <c r="FOD466" s="37"/>
      <c r="FOE466" s="37"/>
      <c r="FOF466" s="37"/>
      <c r="FOG466" s="37"/>
      <c r="FOH466" s="37"/>
      <c r="FOI466" s="37"/>
      <c r="FOJ466" s="37"/>
      <c r="FOK466" s="37"/>
      <c r="FOL466" s="37"/>
      <c r="FOM466" s="37"/>
      <c r="FON466" s="37"/>
      <c r="FOO466" s="37"/>
      <c r="FOP466" s="37"/>
      <c r="FOQ466" s="37"/>
      <c r="FOR466" s="37"/>
      <c r="FOS466" s="37"/>
      <c r="FOT466" s="37"/>
      <c r="FOU466" s="37"/>
      <c r="FOV466" s="37"/>
      <c r="FOW466" s="37"/>
      <c r="FOX466" s="37"/>
      <c r="FOY466" s="37"/>
      <c r="FOZ466" s="37"/>
      <c r="FPA466" s="37"/>
      <c r="FPB466" s="37"/>
      <c r="FPC466" s="37"/>
      <c r="FPD466" s="37"/>
      <c r="FPE466" s="37"/>
      <c r="FPF466" s="37"/>
      <c r="FPG466" s="37"/>
      <c r="FPH466" s="37"/>
      <c r="FPI466" s="37"/>
      <c r="FPJ466" s="37"/>
      <c r="FPK466" s="37"/>
      <c r="FPL466" s="37"/>
      <c r="FPM466" s="37"/>
      <c r="FPN466" s="37"/>
      <c r="FPO466" s="37"/>
      <c r="FPP466" s="37"/>
      <c r="FPQ466" s="37"/>
      <c r="FPR466" s="37"/>
      <c r="FPS466" s="37"/>
      <c r="FPT466" s="37"/>
      <c r="FPU466" s="37"/>
      <c r="FPV466" s="37"/>
      <c r="FPW466" s="37"/>
      <c r="FPX466" s="37"/>
      <c r="FPY466" s="37"/>
      <c r="FPZ466" s="37"/>
      <c r="FQA466" s="37"/>
      <c r="FQB466" s="37"/>
      <c r="FQC466" s="37"/>
      <c r="FQD466" s="37"/>
      <c r="FQE466" s="37"/>
      <c r="FQF466" s="37"/>
      <c r="FQG466" s="37"/>
      <c r="FQH466" s="37"/>
      <c r="FQI466" s="37"/>
      <c r="FQJ466" s="37"/>
      <c r="FQK466" s="37"/>
      <c r="FQL466" s="37"/>
      <c r="FQM466" s="37"/>
      <c r="FQN466" s="37"/>
      <c r="FQO466" s="37"/>
      <c r="FQP466" s="37"/>
      <c r="FQQ466" s="37"/>
      <c r="FQR466" s="37"/>
      <c r="FQS466" s="37"/>
      <c r="FQT466" s="37"/>
      <c r="FQU466" s="37"/>
      <c r="FQV466" s="37"/>
      <c r="FQW466" s="37"/>
      <c r="FQX466" s="37"/>
      <c r="FQY466" s="37"/>
      <c r="FQZ466" s="37"/>
      <c r="FRA466" s="37"/>
      <c r="FRB466" s="37"/>
      <c r="FRC466" s="37"/>
      <c r="FRD466" s="37"/>
      <c r="FRE466" s="37"/>
      <c r="FRF466" s="37"/>
      <c r="FRG466" s="37"/>
      <c r="FRH466" s="37"/>
      <c r="FRI466" s="37"/>
      <c r="FRJ466" s="37"/>
      <c r="FRK466" s="37"/>
      <c r="FRL466" s="37"/>
      <c r="FRM466" s="37"/>
      <c r="FRN466" s="37"/>
      <c r="FRO466" s="37"/>
      <c r="FRP466" s="37"/>
      <c r="FRQ466" s="37"/>
      <c r="FRR466" s="37"/>
      <c r="FRS466" s="37"/>
      <c r="FRT466" s="37"/>
      <c r="FRU466" s="37"/>
      <c r="FRV466" s="37"/>
      <c r="FRW466" s="37"/>
      <c r="FRX466" s="37"/>
      <c r="FRY466" s="37"/>
      <c r="FRZ466" s="37"/>
      <c r="FSA466" s="37"/>
      <c r="FSB466" s="37"/>
      <c r="FSC466" s="37"/>
      <c r="FSD466" s="37"/>
      <c r="FSE466" s="37"/>
      <c r="FSF466" s="37"/>
      <c r="FSG466" s="37"/>
      <c r="FSH466" s="37"/>
      <c r="FSI466" s="37"/>
      <c r="FSJ466" s="37"/>
      <c r="FSK466" s="37"/>
      <c r="FSL466" s="37"/>
      <c r="FSM466" s="37"/>
      <c r="FSN466" s="37"/>
      <c r="FSO466" s="37"/>
      <c r="FSP466" s="37"/>
      <c r="FSQ466" s="37"/>
      <c r="FSR466" s="37"/>
      <c r="FSS466" s="37"/>
      <c r="FST466" s="37"/>
      <c r="FSU466" s="37"/>
      <c r="FSV466" s="37"/>
      <c r="FSW466" s="37"/>
      <c r="FSX466" s="37"/>
      <c r="FSY466" s="37"/>
      <c r="FSZ466" s="37"/>
      <c r="FTA466" s="37"/>
      <c r="FTB466" s="37"/>
      <c r="FTC466" s="37"/>
      <c r="FTD466" s="37"/>
      <c r="FTE466" s="37"/>
      <c r="FTF466" s="37"/>
      <c r="FTG466" s="37"/>
      <c r="FTH466" s="37"/>
      <c r="FTI466" s="37"/>
      <c r="FTJ466" s="37"/>
      <c r="FTK466" s="37"/>
      <c r="FTL466" s="37"/>
      <c r="FTM466" s="37"/>
      <c r="FTN466" s="37"/>
      <c r="FTO466" s="37"/>
      <c r="FTP466" s="37"/>
      <c r="FTQ466" s="37"/>
      <c r="FTR466" s="37"/>
      <c r="FTS466" s="37"/>
      <c r="FTT466" s="37"/>
      <c r="FTU466" s="37"/>
      <c r="FTV466" s="37"/>
      <c r="FTW466" s="37"/>
      <c r="FTX466" s="37"/>
      <c r="FTY466" s="37"/>
      <c r="FTZ466" s="37"/>
      <c r="FUA466" s="37"/>
      <c r="FUB466" s="37"/>
      <c r="FUC466" s="37"/>
      <c r="FUD466" s="37"/>
      <c r="FUE466" s="37"/>
      <c r="FUF466" s="37"/>
      <c r="FUG466" s="37"/>
      <c r="FUH466" s="37"/>
      <c r="FUI466" s="37"/>
      <c r="FUJ466" s="37"/>
      <c r="FUK466" s="37"/>
      <c r="FUL466" s="37"/>
      <c r="FUM466" s="37"/>
      <c r="FUN466" s="37"/>
      <c r="FUO466" s="37"/>
      <c r="FUP466" s="37"/>
      <c r="FUQ466" s="37"/>
      <c r="FUR466" s="37"/>
      <c r="FUS466" s="37"/>
      <c r="FUT466" s="37"/>
      <c r="FUU466" s="37"/>
      <c r="FUV466" s="37"/>
      <c r="FUW466" s="37"/>
      <c r="FUX466" s="37"/>
      <c r="FUY466" s="37"/>
      <c r="FUZ466" s="37"/>
      <c r="FVA466" s="37"/>
      <c r="FVB466" s="37"/>
      <c r="FVC466" s="37"/>
      <c r="FVD466" s="37"/>
      <c r="FVE466" s="37"/>
      <c r="FVF466" s="37"/>
      <c r="FVG466" s="37"/>
      <c r="FVH466" s="37"/>
      <c r="FVI466" s="37"/>
      <c r="FVJ466" s="37"/>
      <c r="FVK466" s="37"/>
      <c r="FVL466" s="37"/>
      <c r="FVM466" s="37"/>
      <c r="FVN466" s="37"/>
      <c r="FVO466" s="37"/>
      <c r="FVP466" s="37"/>
      <c r="FVQ466" s="37"/>
      <c r="FVR466" s="37"/>
      <c r="FVS466" s="37"/>
      <c r="FVT466" s="37"/>
      <c r="FVU466" s="37"/>
      <c r="FVV466" s="37"/>
      <c r="FVW466" s="37"/>
      <c r="FVX466" s="37"/>
      <c r="FVY466" s="37"/>
      <c r="FVZ466" s="37"/>
      <c r="FWA466" s="37"/>
      <c r="FWB466" s="37"/>
      <c r="FWC466" s="37"/>
      <c r="FWD466" s="37"/>
      <c r="FWE466" s="37"/>
      <c r="FWF466" s="37"/>
      <c r="FWG466" s="37"/>
      <c r="FWH466" s="37"/>
      <c r="FWI466" s="37"/>
      <c r="FWJ466" s="37"/>
      <c r="FWK466" s="37"/>
      <c r="FWL466" s="37"/>
      <c r="FWM466" s="37"/>
      <c r="FWN466" s="37"/>
      <c r="FWO466" s="37"/>
      <c r="FWP466" s="37"/>
      <c r="FWQ466" s="37"/>
      <c r="FWR466" s="37"/>
      <c r="FWS466" s="37"/>
      <c r="FWT466" s="37"/>
      <c r="FWU466" s="37"/>
      <c r="FWV466" s="37"/>
      <c r="FWW466" s="37"/>
      <c r="FWX466" s="37"/>
      <c r="FWY466" s="37"/>
      <c r="FWZ466" s="37"/>
      <c r="FXA466" s="37"/>
      <c r="FXB466" s="37"/>
      <c r="FXC466" s="37"/>
      <c r="FXD466" s="37"/>
      <c r="FXE466" s="37"/>
      <c r="FXF466" s="37"/>
      <c r="FXG466" s="37"/>
      <c r="FXH466" s="37"/>
      <c r="FXI466" s="37"/>
      <c r="FXJ466" s="37"/>
      <c r="FXK466" s="37"/>
      <c r="FXL466" s="37"/>
      <c r="FXM466" s="37"/>
      <c r="FXN466" s="37"/>
      <c r="FXO466" s="37"/>
      <c r="FXP466" s="37"/>
      <c r="FXQ466" s="37"/>
      <c r="FXR466" s="37"/>
      <c r="FXS466" s="37"/>
      <c r="FXT466" s="37"/>
      <c r="FXU466" s="37"/>
      <c r="FXV466" s="37"/>
      <c r="FXW466" s="37"/>
      <c r="FXX466" s="37"/>
      <c r="FXY466" s="37"/>
      <c r="FXZ466" s="37"/>
      <c r="FYA466" s="37"/>
      <c r="FYB466" s="37"/>
      <c r="FYC466" s="37"/>
      <c r="FYD466" s="37"/>
      <c r="FYE466" s="37"/>
      <c r="FYF466" s="37"/>
      <c r="FYG466" s="37"/>
      <c r="FYH466" s="37"/>
      <c r="FYI466" s="37"/>
      <c r="FYJ466" s="37"/>
      <c r="FYK466" s="37"/>
      <c r="FYL466" s="37"/>
      <c r="FYM466" s="37"/>
      <c r="FYN466" s="37"/>
      <c r="FYO466" s="37"/>
      <c r="FYP466" s="37"/>
      <c r="FYQ466" s="37"/>
      <c r="FYR466" s="37"/>
      <c r="FYS466" s="37"/>
      <c r="FYT466" s="37"/>
      <c r="FYU466" s="37"/>
      <c r="FYV466" s="37"/>
      <c r="FYW466" s="37"/>
      <c r="FYX466" s="37"/>
      <c r="FYY466" s="37"/>
      <c r="FYZ466" s="37"/>
      <c r="FZA466" s="37"/>
      <c r="FZB466" s="37"/>
      <c r="FZC466" s="37"/>
      <c r="FZD466" s="37"/>
      <c r="FZE466" s="37"/>
      <c r="FZF466" s="37"/>
      <c r="FZG466" s="37"/>
      <c r="FZH466" s="37"/>
      <c r="FZI466" s="37"/>
      <c r="FZJ466" s="37"/>
      <c r="FZK466" s="37"/>
      <c r="FZL466" s="37"/>
      <c r="FZM466" s="37"/>
      <c r="FZN466" s="37"/>
      <c r="FZO466" s="37"/>
      <c r="FZP466" s="37"/>
      <c r="FZQ466" s="37"/>
      <c r="FZR466" s="37"/>
      <c r="FZS466" s="37"/>
      <c r="FZT466" s="37"/>
      <c r="FZU466" s="37"/>
      <c r="FZV466" s="37"/>
      <c r="FZW466" s="37"/>
      <c r="FZX466" s="37"/>
      <c r="FZY466" s="37"/>
      <c r="FZZ466" s="37"/>
      <c r="GAA466" s="37"/>
      <c r="GAB466" s="37"/>
      <c r="GAC466" s="37"/>
      <c r="GAD466" s="37"/>
      <c r="GAE466" s="37"/>
      <c r="GAF466" s="37"/>
      <c r="GAG466" s="37"/>
      <c r="GAH466" s="37"/>
      <c r="GAI466" s="37"/>
      <c r="GAJ466" s="37"/>
      <c r="GAK466" s="37"/>
      <c r="GAL466" s="37"/>
      <c r="GAM466" s="37"/>
      <c r="GAN466" s="37"/>
      <c r="GAO466" s="37"/>
      <c r="GAP466" s="37"/>
      <c r="GAQ466" s="37"/>
      <c r="GAR466" s="37"/>
      <c r="GAS466" s="37"/>
      <c r="GAT466" s="37"/>
      <c r="GAU466" s="37"/>
      <c r="GAV466" s="37"/>
      <c r="GAW466" s="37"/>
      <c r="GAX466" s="37"/>
      <c r="GAY466" s="37"/>
      <c r="GAZ466" s="37"/>
      <c r="GBA466" s="37"/>
      <c r="GBB466" s="37"/>
      <c r="GBC466" s="37"/>
      <c r="GBD466" s="37"/>
      <c r="GBE466" s="37"/>
      <c r="GBF466" s="37"/>
      <c r="GBG466" s="37"/>
      <c r="GBH466" s="37"/>
      <c r="GBI466" s="37"/>
      <c r="GBJ466" s="37"/>
      <c r="GBK466" s="37"/>
      <c r="GBL466" s="37"/>
      <c r="GBM466" s="37"/>
      <c r="GBN466" s="37"/>
      <c r="GBO466" s="37"/>
      <c r="GBP466" s="37"/>
      <c r="GBQ466" s="37"/>
      <c r="GBR466" s="37"/>
      <c r="GBS466" s="37"/>
      <c r="GBT466" s="37"/>
      <c r="GBU466" s="37"/>
      <c r="GBV466" s="37"/>
      <c r="GBW466" s="37"/>
      <c r="GBX466" s="37"/>
      <c r="GBY466" s="37"/>
      <c r="GBZ466" s="37"/>
      <c r="GCA466" s="37"/>
      <c r="GCB466" s="37"/>
      <c r="GCC466" s="37"/>
      <c r="GCD466" s="37"/>
      <c r="GCE466" s="37"/>
      <c r="GCF466" s="37"/>
      <c r="GCG466" s="37"/>
      <c r="GCH466" s="37"/>
      <c r="GCI466" s="37"/>
      <c r="GCJ466" s="37"/>
      <c r="GCK466" s="37"/>
      <c r="GCL466" s="37"/>
      <c r="GCM466" s="37"/>
      <c r="GCN466" s="37"/>
      <c r="GCO466" s="37"/>
      <c r="GCP466" s="37"/>
      <c r="GCQ466" s="37"/>
      <c r="GCR466" s="37"/>
      <c r="GCS466" s="37"/>
      <c r="GCT466" s="37"/>
      <c r="GCU466" s="37"/>
      <c r="GCV466" s="37"/>
      <c r="GCW466" s="37"/>
      <c r="GCX466" s="37"/>
      <c r="GCY466" s="37"/>
      <c r="GCZ466" s="37"/>
      <c r="GDA466" s="37"/>
      <c r="GDB466" s="37"/>
      <c r="GDC466" s="37"/>
      <c r="GDD466" s="37"/>
      <c r="GDE466" s="37"/>
      <c r="GDF466" s="37"/>
      <c r="GDG466" s="37"/>
      <c r="GDH466" s="37"/>
      <c r="GDI466" s="37"/>
      <c r="GDJ466" s="37"/>
      <c r="GDK466" s="37"/>
      <c r="GDL466" s="37"/>
      <c r="GDM466" s="37"/>
      <c r="GDN466" s="37"/>
      <c r="GDO466" s="37"/>
      <c r="GDP466" s="37"/>
      <c r="GDQ466" s="37"/>
      <c r="GDR466" s="37"/>
      <c r="GDS466" s="37"/>
      <c r="GDT466" s="37"/>
      <c r="GDU466" s="37"/>
      <c r="GDV466" s="37"/>
      <c r="GDW466" s="37"/>
      <c r="GDX466" s="37"/>
      <c r="GDY466" s="37"/>
      <c r="GDZ466" s="37"/>
      <c r="GEA466" s="37"/>
      <c r="GEB466" s="37"/>
      <c r="GEC466" s="37"/>
      <c r="GED466" s="37"/>
      <c r="GEE466" s="37"/>
      <c r="GEF466" s="37"/>
      <c r="GEG466" s="37"/>
      <c r="GEH466" s="37"/>
      <c r="GEI466" s="37"/>
      <c r="GEJ466" s="37"/>
      <c r="GEK466" s="37"/>
      <c r="GEL466" s="37"/>
      <c r="GEM466" s="37"/>
      <c r="GEN466" s="37"/>
      <c r="GEO466" s="37"/>
      <c r="GEP466" s="37"/>
      <c r="GEQ466" s="37"/>
      <c r="GER466" s="37"/>
      <c r="GES466" s="37"/>
      <c r="GET466" s="37"/>
      <c r="GEU466" s="37"/>
      <c r="GEV466" s="37"/>
      <c r="GEW466" s="37"/>
      <c r="GEX466" s="37"/>
      <c r="GEY466" s="37"/>
      <c r="GEZ466" s="37"/>
      <c r="GFA466" s="37"/>
      <c r="GFB466" s="37"/>
      <c r="GFC466" s="37"/>
      <c r="GFD466" s="37"/>
      <c r="GFE466" s="37"/>
      <c r="GFF466" s="37"/>
      <c r="GFG466" s="37"/>
      <c r="GFH466" s="37"/>
      <c r="GFI466" s="37"/>
      <c r="GFJ466" s="37"/>
      <c r="GFK466" s="37"/>
      <c r="GFL466" s="37"/>
      <c r="GFM466" s="37"/>
      <c r="GFN466" s="37"/>
      <c r="GFO466" s="37"/>
      <c r="GFP466" s="37"/>
      <c r="GFQ466" s="37"/>
      <c r="GFR466" s="37"/>
      <c r="GFS466" s="37"/>
      <c r="GFT466" s="37"/>
      <c r="GFU466" s="37"/>
      <c r="GFV466" s="37"/>
      <c r="GFW466" s="37"/>
      <c r="GFX466" s="37"/>
      <c r="GFY466" s="37"/>
      <c r="GFZ466" s="37"/>
      <c r="GGA466" s="37"/>
      <c r="GGB466" s="37"/>
      <c r="GGC466" s="37"/>
      <c r="GGD466" s="37"/>
      <c r="GGE466" s="37"/>
      <c r="GGF466" s="37"/>
      <c r="GGG466" s="37"/>
      <c r="GGH466" s="37"/>
      <c r="GGI466" s="37"/>
      <c r="GGJ466" s="37"/>
      <c r="GGK466" s="37"/>
      <c r="GGL466" s="37"/>
      <c r="GGM466" s="37"/>
      <c r="GGN466" s="37"/>
      <c r="GGO466" s="37"/>
      <c r="GGP466" s="37"/>
      <c r="GGQ466" s="37"/>
      <c r="GGR466" s="37"/>
      <c r="GGS466" s="37"/>
      <c r="GGT466" s="37"/>
      <c r="GGU466" s="37"/>
      <c r="GGV466" s="37"/>
      <c r="GGW466" s="37"/>
      <c r="GGX466" s="37"/>
      <c r="GGY466" s="37"/>
      <c r="GGZ466" s="37"/>
      <c r="GHA466" s="37"/>
      <c r="GHB466" s="37"/>
      <c r="GHC466" s="37"/>
      <c r="GHD466" s="37"/>
      <c r="GHE466" s="37"/>
      <c r="GHF466" s="37"/>
      <c r="GHG466" s="37"/>
      <c r="GHH466" s="37"/>
      <c r="GHI466" s="37"/>
      <c r="GHJ466" s="37"/>
      <c r="GHK466" s="37"/>
      <c r="GHL466" s="37"/>
      <c r="GHM466" s="37"/>
      <c r="GHN466" s="37"/>
      <c r="GHO466" s="37"/>
      <c r="GHP466" s="37"/>
      <c r="GHQ466" s="37"/>
      <c r="GHR466" s="37"/>
      <c r="GHS466" s="37"/>
      <c r="GHT466" s="37"/>
      <c r="GHU466" s="37"/>
      <c r="GHV466" s="37"/>
      <c r="GHW466" s="37"/>
      <c r="GHX466" s="37"/>
      <c r="GHY466" s="37"/>
      <c r="GHZ466" s="37"/>
      <c r="GIA466" s="37"/>
      <c r="GIB466" s="37"/>
      <c r="GIC466" s="37"/>
      <c r="GID466" s="37"/>
      <c r="GIE466" s="37"/>
      <c r="GIF466" s="37"/>
      <c r="GIG466" s="37"/>
      <c r="GIH466" s="37"/>
      <c r="GII466" s="37"/>
      <c r="GIJ466" s="37"/>
      <c r="GIK466" s="37"/>
      <c r="GIL466" s="37"/>
      <c r="GIM466" s="37"/>
      <c r="GIN466" s="37"/>
      <c r="GIO466" s="37"/>
      <c r="GIP466" s="37"/>
      <c r="GIQ466" s="37"/>
      <c r="GIR466" s="37"/>
      <c r="GIS466" s="37"/>
      <c r="GIT466" s="37"/>
      <c r="GIU466" s="37"/>
      <c r="GIV466" s="37"/>
      <c r="GIW466" s="37"/>
      <c r="GIX466" s="37"/>
      <c r="GIY466" s="37"/>
      <c r="GIZ466" s="37"/>
      <c r="GJA466" s="37"/>
      <c r="GJB466" s="37"/>
      <c r="GJC466" s="37"/>
      <c r="GJD466" s="37"/>
      <c r="GJE466" s="37"/>
      <c r="GJF466" s="37"/>
      <c r="GJG466" s="37"/>
      <c r="GJH466" s="37"/>
      <c r="GJI466" s="37"/>
      <c r="GJJ466" s="37"/>
      <c r="GJK466" s="37"/>
      <c r="GJL466" s="37"/>
      <c r="GJM466" s="37"/>
      <c r="GJN466" s="37"/>
      <c r="GJO466" s="37"/>
      <c r="GJP466" s="37"/>
      <c r="GJQ466" s="37"/>
      <c r="GJR466" s="37"/>
      <c r="GJS466" s="37"/>
      <c r="GJT466" s="37"/>
      <c r="GJU466" s="37"/>
      <c r="GJV466" s="37"/>
      <c r="GJW466" s="37"/>
      <c r="GJX466" s="37"/>
      <c r="GJY466" s="37"/>
      <c r="GJZ466" s="37"/>
      <c r="GKA466" s="37"/>
      <c r="GKB466" s="37"/>
      <c r="GKC466" s="37"/>
      <c r="GKD466" s="37"/>
      <c r="GKE466" s="37"/>
      <c r="GKF466" s="37"/>
      <c r="GKG466" s="37"/>
      <c r="GKH466" s="37"/>
      <c r="GKI466" s="37"/>
      <c r="GKJ466" s="37"/>
      <c r="GKK466" s="37"/>
      <c r="GKL466" s="37"/>
      <c r="GKM466" s="37"/>
      <c r="GKN466" s="37"/>
      <c r="GKO466" s="37"/>
      <c r="GKP466" s="37"/>
      <c r="GKQ466" s="37"/>
      <c r="GKR466" s="37"/>
      <c r="GKS466" s="37"/>
      <c r="GKT466" s="37"/>
      <c r="GKU466" s="37"/>
      <c r="GKV466" s="37"/>
      <c r="GKW466" s="37"/>
      <c r="GKX466" s="37"/>
      <c r="GKY466" s="37"/>
      <c r="GKZ466" s="37"/>
      <c r="GLA466" s="37"/>
      <c r="GLB466" s="37"/>
      <c r="GLC466" s="37"/>
      <c r="GLD466" s="37"/>
      <c r="GLE466" s="37"/>
      <c r="GLF466" s="37"/>
      <c r="GLG466" s="37"/>
      <c r="GLH466" s="37"/>
      <c r="GLI466" s="37"/>
      <c r="GLJ466" s="37"/>
      <c r="GLK466" s="37"/>
      <c r="GLL466" s="37"/>
      <c r="GLM466" s="37"/>
      <c r="GLN466" s="37"/>
      <c r="GLO466" s="37"/>
      <c r="GLP466" s="37"/>
      <c r="GLQ466" s="37"/>
      <c r="GLR466" s="37"/>
      <c r="GLS466" s="37"/>
      <c r="GLT466" s="37"/>
      <c r="GLU466" s="37"/>
      <c r="GLV466" s="37"/>
      <c r="GLW466" s="37"/>
      <c r="GLX466" s="37"/>
      <c r="GLY466" s="37"/>
      <c r="GLZ466" s="37"/>
      <c r="GMA466" s="37"/>
      <c r="GMB466" s="37"/>
      <c r="GMC466" s="37"/>
      <c r="GMD466" s="37"/>
      <c r="GME466" s="37"/>
      <c r="GMF466" s="37"/>
      <c r="GMG466" s="37"/>
      <c r="GMH466" s="37"/>
      <c r="GMI466" s="37"/>
      <c r="GMJ466" s="37"/>
      <c r="GMK466" s="37"/>
      <c r="GML466" s="37"/>
      <c r="GMM466" s="37"/>
      <c r="GMN466" s="37"/>
      <c r="GMO466" s="37"/>
      <c r="GMP466" s="37"/>
      <c r="GMQ466" s="37"/>
      <c r="GMR466" s="37"/>
      <c r="GMS466" s="37"/>
      <c r="GMT466" s="37"/>
      <c r="GMU466" s="37"/>
      <c r="GMV466" s="37"/>
      <c r="GMW466" s="37"/>
      <c r="GMX466" s="37"/>
      <c r="GMY466" s="37"/>
      <c r="GMZ466" s="37"/>
      <c r="GNA466" s="37"/>
      <c r="GNB466" s="37"/>
      <c r="GNC466" s="37"/>
      <c r="GND466" s="37"/>
      <c r="GNE466" s="37"/>
      <c r="GNF466" s="37"/>
      <c r="GNG466" s="37"/>
      <c r="GNH466" s="37"/>
      <c r="GNI466" s="37"/>
      <c r="GNJ466" s="37"/>
      <c r="GNK466" s="37"/>
      <c r="GNL466" s="37"/>
      <c r="GNM466" s="37"/>
      <c r="GNN466" s="37"/>
      <c r="GNO466" s="37"/>
      <c r="GNP466" s="37"/>
      <c r="GNQ466" s="37"/>
      <c r="GNR466" s="37"/>
      <c r="GNS466" s="37"/>
      <c r="GNT466" s="37"/>
      <c r="GNU466" s="37"/>
      <c r="GNV466" s="37"/>
      <c r="GNW466" s="37"/>
      <c r="GNX466" s="37"/>
      <c r="GNY466" s="37"/>
      <c r="GNZ466" s="37"/>
      <c r="GOA466" s="37"/>
      <c r="GOB466" s="37"/>
      <c r="GOC466" s="37"/>
      <c r="GOD466" s="37"/>
      <c r="GOE466" s="37"/>
      <c r="GOF466" s="37"/>
      <c r="GOG466" s="37"/>
      <c r="GOH466" s="37"/>
      <c r="GOI466" s="37"/>
      <c r="GOJ466" s="37"/>
      <c r="GOK466" s="37"/>
      <c r="GOL466" s="37"/>
      <c r="GOM466" s="37"/>
      <c r="GON466" s="37"/>
      <c r="GOO466" s="37"/>
      <c r="GOP466" s="37"/>
      <c r="GOQ466" s="37"/>
      <c r="GOR466" s="37"/>
      <c r="GOS466" s="37"/>
      <c r="GOT466" s="37"/>
      <c r="GOU466" s="37"/>
      <c r="GOV466" s="37"/>
      <c r="GOW466" s="37"/>
      <c r="GOX466" s="37"/>
      <c r="GOY466" s="37"/>
      <c r="GOZ466" s="37"/>
      <c r="GPA466" s="37"/>
      <c r="GPB466" s="37"/>
      <c r="GPC466" s="37"/>
      <c r="GPD466" s="37"/>
      <c r="GPE466" s="37"/>
      <c r="GPF466" s="37"/>
      <c r="GPG466" s="37"/>
      <c r="GPH466" s="37"/>
      <c r="GPI466" s="37"/>
      <c r="GPJ466" s="37"/>
      <c r="GPK466" s="37"/>
      <c r="GPL466" s="37"/>
      <c r="GPM466" s="37"/>
      <c r="GPN466" s="37"/>
      <c r="GPO466" s="37"/>
      <c r="GPP466" s="37"/>
      <c r="GPQ466" s="37"/>
      <c r="GPR466" s="37"/>
      <c r="GPS466" s="37"/>
      <c r="GPT466" s="37"/>
      <c r="GPU466" s="37"/>
      <c r="GPV466" s="37"/>
      <c r="GPW466" s="37"/>
      <c r="GPX466" s="37"/>
      <c r="GPY466" s="37"/>
      <c r="GPZ466" s="37"/>
      <c r="GQA466" s="37"/>
      <c r="GQB466" s="37"/>
      <c r="GQC466" s="37"/>
      <c r="GQD466" s="37"/>
      <c r="GQE466" s="37"/>
      <c r="GQF466" s="37"/>
      <c r="GQG466" s="37"/>
      <c r="GQH466" s="37"/>
      <c r="GQI466" s="37"/>
      <c r="GQJ466" s="37"/>
      <c r="GQK466" s="37"/>
      <c r="GQL466" s="37"/>
      <c r="GQM466" s="37"/>
      <c r="GQN466" s="37"/>
      <c r="GQO466" s="37"/>
      <c r="GQP466" s="37"/>
      <c r="GQQ466" s="37"/>
      <c r="GQR466" s="37"/>
      <c r="GQS466" s="37"/>
      <c r="GQT466" s="37"/>
      <c r="GQU466" s="37"/>
      <c r="GQV466" s="37"/>
      <c r="GQW466" s="37"/>
      <c r="GQX466" s="37"/>
      <c r="GQY466" s="37"/>
      <c r="GQZ466" s="37"/>
      <c r="GRA466" s="37"/>
      <c r="GRB466" s="37"/>
      <c r="GRC466" s="37"/>
      <c r="GRD466" s="37"/>
      <c r="GRE466" s="37"/>
      <c r="GRF466" s="37"/>
      <c r="GRG466" s="37"/>
      <c r="GRH466" s="37"/>
      <c r="GRI466" s="37"/>
      <c r="GRJ466" s="37"/>
      <c r="GRK466" s="37"/>
      <c r="GRL466" s="37"/>
      <c r="GRM466" s="37"/>
      <c r="GRN466" s="37"/>
      <c r="GRO466" s="37"/>
      <c r="GRP466" s="37"/>
      <c r="GRQ466" s="37"/>
      <c r="GRR466" s="37"/>
      <c r="GRS466" s="37"/>
      <c r="GRT466" s="37"/>
      <c r="GRU466" s="37"/>
      <c r="GRV466" s="37"/>
      <c r="GRW466" s="37"/>
      <c r="GRX466" s="37"/>
      <c r="GRY466" s="37"/>
      <c r="GRZ466" s="37"/>
      <c r="GSA466" s="37"/>
      <c r="GSB466" s="37"/>
      <c r="GSC466" s="37"/>
      <c r="GSD466" s="37"/>
      <c r="GSE466" s="37"/>
      <c r="GSF466" s="37"/>
      <c r="GSG466" s="37"/>
      <c r="GSH466" s="37"/>
      <c r="GSI466" s="37"/>
      <c r="GSJ466" s="37"/>
      <c r="GSK466" s="37"/>
      <c r="GSL466" s="37"/>
      <c r="GSM466" s="37"/>
      <c r="GSN466" s="37"/>
      <c r="GSO466" s="37"/>
      <c r="GSP466" s="37"/>
      <c r="GSQ466" s="37"/>
      <c r="GSR466" s="37"/>
      <c r="GSS466" s="37"/>
      <c r="GST466" s="37"/>
      <c r="GSU466" s="37"/>
      <c r="GSV466" s="37"/>
      <c r="GSW466" s="37"/>
      <c r="GSX466" s="37"/>
      <c r="GSY466" s="37"/>
      <c r="GSZ466" s="37"/>
      <c r="GTA466" s="37"/>
      <c r="GTB466" s="37"/>
      <c r="GTC466" s="37"/>
      <c r="GTD466" s="37"/>
      <c r="GTE466" s="37"/>
      <c r="GTF466" s="37"/>
      <c r="GTG466" s="37"/>
      <c r="GTH466" s="37"/>
      <c r="GTI466" s="37"/>
      <c r="GTJ466" s="37"/>
      <c r="GTK466" s="37"/>
      <c r="GTL466" s="37"/>
      <c r="GTM466" s="37"/>
      <c r="GTN466" s="37"/>
      <c r="GTO466" s="37"/>
      <c r="GTP466" s="37"/>
      <c r="GTQ466" s="37"/>
      <c r="GTR466" s="37"/>
      <c r="GTS466" s="37"/>
      <c r="GTT466" s="37"/>
      <c r="GTU466" s="37"/>
      <c r="GTV466" s="37"/>
      <c r="GTW466" s="37"/>
      <c r="GTX466" s="37"/>
      <c r="GTY466" s="37"/>
      <c r="GTZ466" s="37"/>
      <c r="GUA466" s="37"/>
      <c r="GUB466" s="37"/>
      <c r="GUC466" s="37"/>
      <c r="GUD466" s="37"/>
      <c r="GUE466" s="37"/>
      <c r="GUF466" s="37"/>
      <c r="GUG466" s="37"/>
      <c r="GUH466" s="37"/>
      <c r="GUI466" s="37"/>
      <c r="GUJ466" s="37"/>
      <c r="GUK466" s="37"/>
      <c r="GUL466" s="37"/>
      <c r="GUM466" s="37"/>
      <c r="GUN466" s="37"/>
      <c r="GUO466" s="37"/>
      <c r="GUP466" s="37"/>
      <c r="GUQ466" s="37"/>
      <c r="GUR466" s="37"/>
      <c r="GUS466" s="37"/>
      <c r="GUT466" s="37"/>
      <c r="GUU466" s="37"/>
      <c r="GUV466" s="37"/>
      <c r="GUW466" s="37"/>
      <c r="GUX466" s="37"/>
      <c r="GUY466" s="37"/>
      <c r="GUZ466" s="37"/>
      <c r="GVA466" s="37"/>
      <c r="GVB466" s="37"/>
      <c r="GVC466" s="37"/>
      <c r="GVD466" s="37"/>
      <c r="GVE466" s="37"/>
      <c r="GVF466" s="37"/>
      <c r="GVG466" s="37"/>
      <c r="GVH466" s="37"/>
      <c r="GVI466" s="37"/>
      <c r="GVJ466" s="37"/>
      <c r="GVK466" s="37"/>
      <c r="GVL466" s="37"/>
      <c r="GVM466" s="37"/>
      <c r="GVN466" s="37"/>
      <c r="GVO466" s="37"/>
      <c r="GVP466" s="37"/>
      <c r="GVQ466" s="37"/>
      <c r="GVR466" s="37"/>
      <c r="GVS466" s="37"/>
      <c r="GVT466" s="37"/>
      <c r="GVU466" s="37"/>
      <c r="GVV466" s="37"/>
      <c r="GVW466" s="37"/>
      <c r="GVX466" s="37"/>
      <c r="GVY466" s="37"/>
      <c r="GVZ466" s="37"/>
      <c r="GWA466" s="37"/>
      <c r="GWB466" s="37"/>
      <c r="GWC466" s="37"/>
      <c r="GWD466" s="37"/>
      <c r="GWE466" s="37"/>
      <c r="GWF466" s="37"/>
      <c r="GWG466" s="37"/>
      <c r="GWH466" s="37"/>
      <c r="GWI466" s="37"/>
      <c r="GWJ466" s="37"/>
      <c r="GWK466" s="37"/>
      <c r="GWL466" s="37"/>
      <c r="GWM466" s="37"/>
      <c r="GWN466" s="37"/>
      <c r="GWO466" s="37"/>
      <c r="GWP466" s="37"/>
      <c r="GWQ466" s="37"/>
      <c r="GWR466" s="37"/>
      <c r="GWS466" s="37"/>
      <c r="GWT466" s="37"/>
      <c r="GWU466" s="37"/>
      <c r="GWV466" s="37"/>
      <c r="GWW466" s="37"/>
      <c r="GWX466" s="37"/>
      <c r="GWY466" s="37"/>
      <c r="GWZ466" s="37"/>
      <c r="GXA466" s="37"/>
      <c r="GXB466" s="37"/>
      <c r="GXC466" s="37"/>
      <c r="GXD466" s="37"/>
      <c r="GXE466" s="37"/>
      <c r="GXF466" s="37"/>
      <c r="GXG466" s="37"/>
      <c r="GXH466" s="37"/>
      <c r="GXI466" s="37"/>
      <c r="GXJ466" s="37"/>
      <c r="GXK466" s="37"/>
      <c r="GXL466" s="37"/>
      <c r="GXM466" s="37"/>
      <c r="GXN466" s="37"/>
      <c r="GXO466" s="37"/>
      <c r="GXP466" s="37"/>
      <c r="GXQ466" s="37"/>
      <c r="GXR466" s="37"/>
      <c r="GXS466" s="37"/>
      <c r="GXT466" s="37"/>
      <c r="GXU466" s="37"/>
      <c r="GXV466" s="37"/>
      <c r="GXW466" s="37"/>
      <c r="GXX466" s="37"/>
      <c r="GXY466" s="37"/>
      <c r="GXZ466" s="37"/>
      <c r="GYA466" s="37"/>
      <c r="GYB466" s="37"/>
      <c r="GYC466" s="37"/>
      <c r="GYD466" s="37"/>
      <c r="GYE466" s="37"/>
      <c r="GYF466" s="37"/>
      <c r="GYG466" s="37"/>
      <c r="GYH466" s="37"/>
      <c r="GYI466" s="37"/>
      <c r="GYJ466" s="37"/>
      <c r="GYK466" s="37"/>
      <c r="GYL466" s="37"/>
      <c r="GYM466" s="37"/>
      <c r="GYN466" s="37"/>
      <c r="GYO466" s="37"/>
      <c r="GYP466" s="37"/>
      <c r="GYQ466" s="37"/>
      <c r="GYR466" s="37"/>
      <c r="GYS466" s="37"/>
      <c r="GYT466" s="37"/>
      <c r="GYU466" s="37"/>
      <c r="GYV466" s="37"/>
      <c r="GYW466" s="37"/>
      <c r="GYX466" s="37"/>
      <c r="GYY466" s="37"/>
      <c r="GYZ466" s="37"/>
      <c r="GZA466" s="37"/>
      <c r="GZB466" s="37"/>
      <c r="GZC466" s="37"/>
      <c r="GZD466" s="37"/>
      <c r="GZE466" s="37"/>
      <c r="GZF466" s="37"/>
      <c r="GZG466" s="37"/>
      <c r="GZH466" s="37"/>
      <c r="GZI466" s="37"/>
      <c r="GZJ466" s="37"/>
      <c r="GZK466" s="37"/>
      <c r="GZL466" s="37"/>
      <c r="GZM466" s="37"/>
      <c r="GZN466" s="37"/>
      <c r="GZO466" s="37"/>
      <c r="GZP466" s="37"/>
      <c r="GZQ466" s="37"/>
      <c r="GZR466" s="37"/>
      <c r="GZS466" s="37"/>
      <c r="GZT466" s="37"/>
      <c r="GZU466" s="37"/>
      <c r="GZV466" s="37"/>
      <c r="GZW466" s="37"/>
      <c r="GZX466" s="37"/>
      <c r="GZY466" s="37"/>
      <c r="GZZ466" s="37"/>
      <c r="HAA466" s="37"/>
      <c r="HAB466" s="37"/>
      <c r="HAC466" s="37"/>
      <c r="HAD466" s="37"/>
      <c r="HAE466" s="37"/>
      <c r="HAF466" s="37"/>
      <c r="HAG466" s="37"/>
      <c r="HAH466" s="37"/>
      <c r="HAI466" s="37"/>
      <c r="HAJ466" s="37"/>
      <c r="HAK466" s="37"/>
      <c r="HAL466" s="37"/>
      <c r="HAM466" s="37"/>
      <c r="HAN466" s="37"/>
      <c r="HAO466" s="37"/>
      <c r="HAP466" s="37"/>
      <c r="HAQ466" s="37"/>
      <c r="HAR466" s="37"/>
      <c r="HAS466" s="37"/>
      <c r="HAT466" s="37"/>
      <c r="HAU466" s="37"/>
      <c r="HAV466" s="37"/>
      <c r="HAW466" s="37"/>
      <c r="HAX466" s="37"/>
      <c r="HAY466" s="37"/>
      <c r="HAZ466" s="37"/>
      <c r="HBA466" s="37"/>
      <c r="HBB466" s="37"/>
      <c r="HBC466" s="37"/>
      <c r="HBD466" s="37"/>
      <c r="HBE466" s="37"/>
      <c r="HBF466" s="37"/>
      <c r="HBG466" s="37"/>
      <c r="HBH466" s="37"/>
      <c r="HBI466" s="37"/>
      <c r="HBJ466" s="37"/>
      <c r="HBK466" s="37"/>
      <c r="HBL466" s="37"/>
      <c r="HBM466" s="37"/>
      <c r="HBN466" s="37"/>
      <c r="HBO466" s="37"/>
      <c r="HBP466" s="37"/>
      <c r="HBQ466" s="37"/>
      <c r="HBR466" s="37"/>
      <c r="HBS466" s="37"/>
      <c r="HBT466" s="37"/>
      <c r="HBU466" s="37"/>
      <c r="HBV466" s="37"/>
      <c r="HBW466" s="37"/>
      <c r="HBX466" s="37"/>
      <c r="HBY466" s="37"/>
      <c r="HBZ466" s="37"/>
      <c r="HCA466" s="37"/>
      <c r="HCB466" s="37"/>
      <c r="HCC466" s="37"/>
      <c r="HCD466" s="37"/>
      <c r="HCE466" s="37"/>
      <c r="HCF466" s="37"/>
      <c r="HCG466" s="37"/>
      <c r="HCH466" s="37"/>
      <c r="HCI466" s="37"/>
      <c r="HCJ466" s="37"/>
      <c r="HCK466" s="37"/>
      <c r="HCL466" s="37"/>
      <c r="HCM466" s="37"/>
      <c r="HCN466" s="37"/>
      <c r="HCO466" s="37"/>
      <c r="HCP466" s="37"/>
      <c r="HCQ466" s="37"/>
      <c r="HCR466" s="37"/>
      <c r="HCS466" s="37"/>
      <c r="HCT466" s="37"/>
      <c r="HCU466" s="37"/>
      <c r="HCV466" s="37"/>
      <c r="HCW466" s="37"/>
      <c r="HCX466" s="37"/>
      <c r="HCY466" s="37"/>
      <c r="HCZ466" s="37"/>
      <c r="HDA466" s="37"/>
      <c r="HDB466" s="37"/>
      <c r="HDC466" s="37"/>
      <c r="HDD466" s="37"/>
      <c r="HDE466" s="37"/>
      <c r="HDF466" s="37"/>
      <c r="HDG466" s="37"/>
      <c r="HDH466" s="37"/>
      <c r="HDI466" s="37"/>
      <c r="HDJ466" s="37"/>
      <c r="HDK466" s="37"/>
      <c r="HDL466" s="37"/>
      <c r="HDM466" s="37"/>
      <c r="HDN466" s="37"/>
      <c r="HDO466" s="37"/>
      <c r="HDP466" s="37"/>
      <c r="HDQ466" s="37"/>
      <c r="HDR466" s="37"/>
      <c r="HDS466" s="37"/>
      <c r="HDT466" s="37"/>
      <c r="HDU466" s="37"/>
      <c r="HDV466" s="37"/>
      <c r="HDW466" s="37"/>
      <c r="HDX466" s="37"/>
      <c r="HDY466" s="37"/>
      <c r="HDZ466" s="37"/>
      <c r="HEA466" s="37"/>
      <c r="HEB466" s="37"/>
      <c r="HEC466" s="37"/>
      <c r="HED466" s="37"/>
      <c r="HEE466" s="37"/>
      <c r="HEF466" s="37"/>
      <c r="HEG466" s="37"/>
      <c r="HEH466" s="37"/>
      <c r="HEI466" s="37"/>
      <c r="HEJ466" s="37"/>
      <c r="HEK466" s="37"/>
      <c r="HEL466" s="37"/>
      <c r="HEM466" s="37"/>
      <c r="HEN466" s="37"/>
      <c r="HEO466" s="37"/>
      <c r="HEP466" s="37"/>
      <c r="HEQ466" s="37"/>
      <c r="HER466" s="37"/>
      <c r="HES466" s="37"/>
      <c r="HET466" s="37"/>
      <c r="HEU466" s="37"/>
      <c r="HEV466" s="37"/>
      <c r="HEW466" s="37"/>
      <c r="HEX466" s="37"/>
      <c r="HEY466" s="37"/>
      <c r="HEZ466" s="37"/>
      <c r="HFA466" s="37"/>
      <c r="HFB466" s="37"/>
      <c r="HFC466" s="37"/>
      <c r="HFD466" s="37"/>
      <c r="HFE466" s="37"/>
      <c r="HFF466" s="37"/>
      <c r="HFG466" s="37"/>
      <c r="HFH466" s="37"/>
      <c r="HFI466" s="37"/>
      <c r="HFJ466" s="37"/>
      <c r="HFK466" s="37"/>
      <c r="HFL466" s="37"/>
      <c r="HFM466" s="37"/>
      <c r="HFN466" s="37"/>
      <c r="HFO466" s="37"/>
      <c r="HFP466" s="37"/>
      <c r="HFQ466" s="37"/>
      <c r="HFR466" s="37"/>
      <c r="HFS466" s="37"/>
      <c r="HFT466" s="37"/>
      <c r="HFU466" s="37"/>
      <c r="HFV466" s="37"/>
      <c r="HFW466" s="37"/>
      <c r="HFX466" s="37"/>
      <c r="HFY466" s="37"/>
      <c r="HFZ466" s="37"/>
      <c r="HGA466" s="37"/>
      <c r="HGB466" s="37"/>
      <c r="HGC466" s="37"/>
      <c r="HGD466" s="37"/>
      <c r="HGE466" s="37"/>
      <c r="HGF466" s="37"/>
      <c r="HGG466" s="37"/>
      <c r="HGH466" s="37"/>
      <c r="HGI466" s="37"/>
      <c r="HGJ466" s="37"/>
      <c r="HGK466" s="37"/>
      <c r="HGL466" s="37"/>
      <c r="HGM466" s="37"/>
      <c r="HGN466" s="37"/>
      <c r="HGO466" s="37"/>
      <c r="HGP466" s="37"/>
      <c r="HGQ466" s="37"/>
      <c r="HGR466" s="37"/>
      <c r="HGS466" s="37"/>
      <c r="HGT466" s="37"/>
      <c r="HGU466" s="37"/>
      <c r="HGV466" s="37"/>
      <c r="HGW466" s="37"/>
      <c r="HGX466" s="37"/>
      <c r="HGY466" s="37"/>
      <c r="HGZ466" s="37"/>
      <c r="HHA466" s="37"/>
      <c r="HHB466" s="37"/>
      <c r="HHC466" s="37"/>
      <c r="HHD466" s="37"/>
      <c r="HHE466" s="37"/>
      <c r="HHF466" s="37"/>
      <c r="HHG466" s="37"/>
      <c r="HHH466" s="37"/>
      <c r="HHI466" s="37"/>
      <c r="HHJ466" s="37"/>
      <c r="HHK466" s="37"/>
      <c r="HHL466" s="37"/>
      <c r="HHM466" s="37"/>
      <c r="HHN466" s="37"/>
      <c r="HHO466" s="37"/>
      <c r="HHP466" s="37"/>
      <c r="HHQ466" s="37"/>
      <c r="HHR466" s="37"/>
      <c r="HHS466" s="37"/>
      <c r="HHT466" s="37"/>
      <c r="HHU466" s="37"/>
      <c r="HHV466" s="37"/>
      <c r="HHW466" s="37"/>
      <c r="HHX466" s="37"/>
      <c r="HHY466" s="37"/>
      <c r="HHZ466" s="37"/>
      <c r="HIA466" s="37"/>
      <c r="HIB466" s="37"/>
      <c r="HIC466" s="37"/>
      <c r="HID466" s="37"/>
      <c r="HIE466" s="37"/>
      <c r="HIF466" s="37"/>
      <c r="HIG466" s="37"/>
      <c r="HIH466" s="37"/>
      <c r="HII466" s="37"/>
      <c r="HIJ466" s="37"/>
      <c r="HIK466" s="37"/>
      <c r="HIL466" s="37"/>
      <c r="HIM466" s="37"/>
      <c r="HIN466" s="37"/>
      <c r="HIO466" s="37"/>
      <c r="HIP466" s="37"/>
      <c r="HIQ466" s="37"/>
      <c r="HIR466" s="37"/>
      <c r="HIS466" s="37"/>
      <c r="HIT466" s="37"/>
      <c r="HIU466" s="37"/>
      <c r="HIV466" s="37"/>
      <c r="HIW466" s="37"/>
      <c r="HIX466" s="37"/>
      <c r="HIY466" s="37"/>
      <c r="HIZ466" s="37"/>
      <c r="HJA466" s="37"/>
      <c r="HJB466" s="37"/>
      <c r="HJC466" s="37"/>
      <c r="HJD466" s="37"/>
      <c r="HJE466" s="37"/>
      <c r="HJF466" s="37"/>
      <c r="HJG466" s="37"/>
      <c r="HJH466" s="37"/>
      <c r="HJI466" s="37"/>
      <c r="HJJ466" s="37"/>
      <c r="HJK466" s="37"/>
      <c r="HJL466" s="37"/>
      <c r="HJM466" s="37"/>
      <c r="HJN466" s="37"/>
      <c r="HJO466" s="37"/>
      <c r="HJP466" s="37"/>
      <c r="HJQ466" s="37"/>
      <c r="HJR466" s="37"/>
      <c r="HJS466" s="37"/>
      <c r="HJT466" s="37"/>
      <c r="HJU466" s="37"/>
      <c r="HJV466" s="37"/>
      <c r="HJW466" s="37"/>
      <c r="HJX466" s="37"/>
      <c r="HJY466" s="37"/>
      <c r="HJZ466" s="37"/>
      <c r="HKA466" s="37"/>
      <c r="HKB466" s="37"/>
      <c r="HKC466" s="37"/>
      <c r="HKD466" s="37"/>
      <c r="HKE466" s="37"/>
      <c r="HKF466" s="37"/>
      <c r="HKG466" s="37"/>
      <c r="HKH466" s="37"/>
      <c r="HKI466" s="37"/>
      <c r="HKJ466" s="37"/>
      <c r="HKK466" s="37"/>
      <c r="HKL466" s="37"/>
      <c r="HKM466" s="37"/>
      <c r="HKN466" s="37"/>
      <c r="HKO466" s="37"/>
      <c r="HKP466" s="37"/>
      <c r="HKQ466" s="37"/>
      <c r="HKR466" s="37"/>
      <c r="HKS466" s="37"/>
      <c r="HKT466" s="37"/>
      <c r="HKU466" s="37"/>
      <c r="HKV466" s="37"/>
      <c r="HKW466" s="37"/>
      <c r="HKX466" s="37"/>
      <c r="HKY466" s="37"/>
      <c r="HKZ466" s="37"/>
      <c r="HLA466" s="37"/>
      <c r="HLB466" s="37"/>
      <c r="HLC466" s="37"/>
      <c r="HLD466" s="37"/>
      <c r="HLE466" s="37"/>
      <c r="HLF466" s="37"/>
      <c r="HLG466" s="37"/>
      <c r="HLH466" s="37"/>
      <c r="HLI466" s="37"/>
      <c r="HLJ466" s="37"/>
      <c r="HLK466" s="37"/>
      <c r="HLL466" s="37"/>
      <c r="HLM466" s="37"/>
      <c r="HLN466" s="37"/>
      <c r="HLO466" s="37"/>
      <c r="HLP466" s="37"/>
      <c r="HLQ466" s="37"/>
      <c r="HLR466" s="37"/>
      <c r="HLS466" s="37"/>
      <c r="HLT466" s="37"/>
      <c r="HLU466" s="37"/>
      <c r="HLV466" s="37"/>
      <c r="HLW466" s="37"/>
      <c r="HLX466" s="37"/>
      <c r="HLY466" s="37"/>
      <c r="HLZ466" s="37"/>
      <c r="HMA466" s="37"/>
      <c r="HMB466" s="37"/>
      <c r="HMC466" s="37"/>
      <c r="HMD466" s="37"/>
      <c r="HME466" s="37"/>
      <c r="HMF466" s="37"/>
      <c r="HMG466" s="37"/>
      <c r="HMH466" s="37"/>
      <c r="HMI466" s="37"/>
      <c r="HMJ466" s="37"/>
      <c r="HMK466" s="37"/>
      <c r="HML466" s="37"/>
      <c r="HMM466" s="37"/>
      <c r="HMN466" s="37"/>
      <c r="HMO466" s="37"/>
      <c r="HMP466" s="37"/>
      <c r="HMQ466" s="37"/>
      <c r="HMR466" s="37"/>
      <c r="HMS466" s="37"/>
      <c r="HMT466" s="37"/>
      <c r="HMU466" s="37"/>
      <c r="HMV466" s="37"/>
      <c r="HMW466" s="37"/>
      <c r="HMX466" s="37"/>
      <c r="HMY466" s="37"/>
      <c r="HMZ466" s="37"/>
      <c r="HNA466" s="37"/>
      <c r="HNB466" s="37"/>
      <c r="HNC466" s="37"/>
      <c r="HND466" s="37"/>
      <c r="HNE466" s="37"/>
      <c r="HNF466" s="37"/>
      <c r="HNG466" s="37"/>
      <c r="HNH466" s="37"/>
      <c r="HNI466" s="37"/>
      <c r="HNJ466" s="37"/>
      <c r="HNK466" s="37"/>
      <c r="HNL466" s="37"/>
      <c r="HNM466" s="37"/>
      <c r="HNN466" s="37"/>
      <c r="HNO466" s="37"/>
      <c r="HNP466" s="37"/>
      <c r="HNQ466" s="37"/>
      <c r="HNR466" s="37"/>
      <c r="HNS466" s="37"/>
      <c r="HNT466" s="37"/>
      <c r="HNU466" s="37"/>
      <c r="HNV466" s="37"/>
      <c r="HNW466" s="37"/>
      <c r="HNX466" s="37"/>
      <c r="HNY466" s="37"/>
      <c r="HNZ466" s="37"/>
      <c r="HOA466" s="37"/>
      <c r="HOB466" s="37"/>
      <c r="HOC466" s="37"/>
      <c r="HOD466" s="37"/>
      <c r="HOE466" s="37"/>
      <c r="HOF466" s="37"/>
      <c r="HOG466" s="37"/>
      <c r="HOH466" s="37"/>
      <c r="HOI466" s="37"/>
      <c r="HOJ466" s="37"/>
      <c r="HOK466" s="37"/>
      <c r="HOL466" s="37"/>
      <c r="HOM466" s="37"/>
      <c r="HON466" s="37"/>
      <c r="HOO466" s="37"/>
      <c r="HOP466" s="37"/>
      <c r="HOQ466" s="37"/>
      <c r="HOR466" s="37"/>
      <c r="HOS466" s="37"/>
      <c r="HOT466" s="37"/>
      <c r="HOU466" s="37"/>
      <c r="HOV466" s="37"/>
      <c r="HOW466" s="37"/>
      <c r="HOX466" s="37"/>
      <c r="HOY466" s="37"/>
      <c r="HOZ466" s="37"/>
      <c r="HPA466" s="37"/>
      <c r="HPB466" s="37"/>
      <c r="HPC466" s="37"/>
      <c r="HPD466" s="37"/>
      <c r="HPE466" s="37"/>
      <c r="HPF466" s="37"/>
      <c r="HPG466" s="37"/>
      <c r="HPH466" s="37"/>
      <c r="HPI466" s="37"/>
      <c r="HPJ466" s="37"/>
      <c r="HPK466" s="37"/>
      <c r="HPL466" s="37"/>
      <c r="HPM466" s="37"/>
      <c r="HPN466" s="37"/>
      <c r="HPO466" s="37"/>
      <c r="HPP466" s="37"/>
      <c r="HPQ466" s="37"/>
      <c r="HPR466" s="37"/>
      <c r="HPS466" s="37"/>
      <c r="HPT466" s="37"/>
      <c r="HPU466" s="37"/>
      <c r="HPV466" s="37"/>
      <c r="HPW466" s="37"/>
      <c r="HPX466" s="37"/>
      <c r="HPY466" s="37"/>
      <c r="HPZ466" s="37"/>
      <c r="HQA466" s="37"/>
      <c r="HQB466" s="37"/>
      <c r="HQC466" s="37"/>
      <c r="HQD466" s="37"/>
      <c r="HQE466" s="37"/>
      <c r="HQF466" s="37"/>
      <c r="HQG466" s="37"/>
      <c r="HQH466" s="37"/>
      <c r="HQI466" s="37"/>
      <c r="HQJ466" s="37"/>
      <c r="HQK466" s="37"/>
      <c r="HQL466" s="37"/>
      <c r="HQM466" s="37"/>
      <c r="HQN466" s="37"/>
      <c r="HQO466" s="37"/>
      <c r="HQP466" s="37"/>
      <c r="HQQ466" s="37"/>
      <c r="HQR466" s="37"/>
      <c r="HQS466" s="37"/>
      <c r="HQT466" s="37"/>
      <c r="HQU466" s="37"/>
      <c r="HQV466" s="37"/>
      <c r="HQW466" s="37"/>
      <c r="HQX466" s="37"/>
      <c r="HQY466" s="37"/>
      <c r="HQZ466" s="37"/>
      <c r="HRA466" s="37"/>
      <c r="HRB466" s="37"/>
      <c r="HRC466" s="37"/>
      <c r="HRD466" s="37"/>
      <c r="HRE466" s="37"/>
      <c r="HRF466" s="37"/>
      <c r="HRG466" s="37"/>
      <c r="HRH466" s="37"/>
      <c r="HRI466" s="37"/>
      <c r="HRJ466" s="37"/>
      <c r="HRK466" s="37"/>
      <c r="HRL466" s="37"/>
      <c r="HRM466" s="37"/>
      <c r="HRN466" s="37"/>
      <c r="HRO466" s="37"/>
      <c r="HRP466" s="37"/>
      <c r="HRQ466" s="37"/>
      <c r="HRR466" s="37"/>
      <c r="HRS466" s="37"/>
      <c r="HRT466" s="37"/>
      <c r="HRU466" s="37"/>
      <c r="HRV466" s="37"/>
      <c r="HRW466" s="37"/>
      <c r="HRX466" s="37"/>
      <c r="HRY466" s="37"/>
      <c r="HRZ466" s="37"/>
      <c r="HSA466" s="37"/>
      <c r="HSB466" s="37"/>
      <c r="HSC466" s="37"/>
      <c r="HSD466" s="37"/>
      <c r="HSE466" s="37"/>
      <c r="HSF466" s="37"/>
      <c r="HSG466" s="37"/>
      <c r="HSH466" s="37"/>
      <c r="HSI466" s="37"/>
      <c r="HSJ466" s="37"/>
      <c r="HSK466" s="37"/>
      <c r="HSL466" s="37"/>
      <c r="HSM466" s="37"/>
      <c r="HSN466" s="37"/>
      <c r="HSO466" s="37"/>
      <c r="HSP466" s="37"/>
      <c r="HSQ466" s="37"/>
      <c r="HSR466" s="37"/>
      <c r="HSS466" s="37"/>
      <c r="HST466" s="37"/>
      <c r="HSU466" s="37"/>
      <c r="HSV466" s="37"/>
      <c r="HSW466" s="37"/>
      <c r="HSX466" s="37"/>
      <c r="HSY466" s="37"/>
      <c r="HSZ466" s="37"/>
      <c r="HTA466" s="37"/>
      <c r="HTB466" s="37"/>
      <c r="HTC466" s="37"/>
      <c r="HTD466" s="37"/>
      <c r="HTE466" s="37"/>
      <c r="HTF466" s="37"/>
      <c r="HTG466" s="37"/>
      <c r="HTH466" s="37"/>
      <c r="HTI466" s="37"/>
      <c r="HTJ466" s="37"/>
      <c r="HTK466" s="37"/>
      <c r="HTL466" s="37"/>
      <c r="HTM466" s="37"/>
      <c r="HTN466" s="37"/>
      <c r="HTO466" s="37"/>
      <c r="HTP466" s="37"/>
      <c r="HTQ466" s="37"/>
      <c r="HTR466" s="37"/>
      <c r="HTS466" s="37"/>
      <c r="HTT466" s="37"/>
      <c r="HTU466" s="37"/>
      <c r="HTV466" s="37"/>
      <c r="HTW466" s="37"/>
      <c r="HTX466" s="37"/>
      <c r="HTY466" s="37"/>
      <c r="HTZ466" s="37"/>
      <c r="HUA466" s="37"/>
      <c r="HUB466" s="37"/>
      <c r="HUC466" s="37"/>
      <c r="HUD466" s="37"/>
      <c r="HUE466" s="37"/>
      <c r="HUF466" s="37"/>
      <c r="HUG466" s="37"/>
      <c r="HUH466" s="37"/>
      <c r="HUI466" s="37"/>
      <c r="HUJ466" s="37"/>
      <c r="HUK466" s="37"/>
      <c r="HUL466" s="37"/>
      <c r="HUM466" s="37"/>
      <c r="HUN466" s="37"/>
      <c r="HUO466" s="37"/>
      <c r="HUP466" s="37"/>
      <c r="HUQ466" s="37"/>
      <c r="HUR466" s="37"/>
      <c r="HUS466" s="37"/>
      <c r="HUT466" s="37"/>
      <c r="HUU466" s="37"/>
      <c r="HUV466" s="37"/>
      <c r="HUW466" s="37"/>
      <c r="HUX466" s="37"/>
      <c r="HUY466" s="37"/>
      <c r="HUZ466" s="37"/>
      <c r="HVA466" s="37"/>
      <c r="HVB466" s="37"/>
      <c r="HVC466" s="37"/>
      <c r="HVD466" s="37"/>
      <c r="HVE466" s="37"/>
      <c r="HVF466" s="37"/>
      <c r="HVG466" s="37"/>
      <c r="HVH466" s="37"/>
      <c r="HVI466" s="37"/>
      <c r="HVJ466" s="37"/>
      <c r="HVK466" s="37"/>
      <c r="HVL466" s="37"/>
      <c r="HVM466" s="37"/>
      <c r="HVN466" s="37"/>
      <c r="HVO466" s="37"/>
      <c r="HVP466" s="37"/>
      <c r="HVQ466" s="37"/>
      <c r="HVR466" s="37"/>
      <c r="HVS466" s="37"/>
      <c r="HVT466" s="37"/>
      <c r="HVU466" s="37"/>
      <c r="HVV466" s="37"/>
      <c r="HVW466" s="37"/>
      <c r="HVX466" s="37"/>
      <c r="HVY466" s="37"/>
      <c r="HVZ466" s="37"/>
      <c r="HWA466" s="37"/>
      <c r="HWB466" s="37"/>
      <c r="HWC466" s="37"/>
      <c r="HWD466" s="37"/>
      <c r="HWE466" s="37"/>
      <c r="HWF466" s="37"/>
      <c r="HWG466" s="37"/>
      <c r="HWH466" s="37"/>
      <c r="HWI466" s="37"/>
      <c r="HWJ466" s="37"/>
      <c r="HWK466" s="37"/>
      <c r="HWL466" s="37"/>
      <c r="HWM466" s="37"/>
      <c r="HWN466" s="37"/>
      <c r="HWO466" s="37"/>
      <c r="HWP466" s="37"/>
      <c r="HWQ466" s="37"/>
      <c r="HWR466" s="37"/>
      <c r="HWS466" s="37"/>
      <c r="HWT466" s="37"/>
      <c r="HWU466" s="37"/>
      <c r="HWV466" s="37"/>
      <c r="HWW466" s="37"/>
      <c r="HWX466" s="37"/>
      <c r="HWY466" s="37"/>
      <c r="HWZ466" s="37"/>
      <c r="HXA466" s="37"/>
      <c r="HXB466" s="37"/>
      <c r="HXC466" s="37"/>
      <c r="HXD466" s="37"/>
      <c r="HXE466" s="37"/>
      <c r="HXF466" s="37"/>
      <c r="HXG466" s="37"/>
      <c r="HXH466" s="37"/>
      <c r="HXI466" s="37"/>
      <c r="HXJ466" s="37"/>
      <c r="HXK466" s="37"/>
      <c r="HXL466" s="37"/>
      <c r="HXM466" s="37"/>
      <c r="HXN466" s="37"/>
      <c r="HXO466" s="37"/>
      <c r="HXP466" s="37"/>
      <c r="HXQ466" s="37"/>
      <c r="HXR466" s="37"/>
      <c r="HXS466" s="37"/>
      <c r="HXT466" s="37"/>
      <c r="HXU466" s="37"/>
      <c r="HXV466" s="37"/>
      <c r="HXW466" s="37"/>
      <c r="HXX466" s="37"/>
      <c r="HXY466" s="37"/>
      <c r="HXZ466" s="37"/>
      <c r="HYA466" s="37"/>
      <c r="HYB466" s="37"/>
      <c r="HYC466" s="37"/>
      <c r="HYD466" s="37"/>
      <c r="HYE466" s="37"/>
      <c r="HYF466" s="37"/>
      <c r="HYG466" s="37"/>
      <c r="HYH466" s="37"/>
      <c r="HYI466" s="37"/>
      <c r="HYJ466" s="37"/>
      <c r="HYK466" s="37"/>
      <c r="HYL466" s="37"/>
      <c r="HYM466" s="37"/>
      <c r="HYN466" s="37"/>
      <c r="HYO466" s="37"/>
      <c r="HYP466" s="37"/>
      <c r="HYQ466" s="37"/>
      <c r="HYR466" s="37"/>
      <c r="HYS466" s="37"/>
      <c r="HYT466" s="37"/>
      <c r="HYU466" s="37"/>
      <c r="HYV466" s="37"/>
      <c r="HYW466" s="37"/>
      <c r="HYX466" s="37"/>
      <c r="HYY466" s="37"/>
      <c r="HYZ466" s="37"/>
      <c r="HZA466" s="37"/>
      <c r="HZB466" s="37"/>
      <c r="HZC466" s="37"/>
      <c r="HZD466" s="37"/>
      <c r="HZE466" s="37"/>
      <c r="HZF466" s="37"/>
      <c r="HZG466" s="37"/>
      <c r="HZH466" s="37"/>
      <c r="HZI466" s="37"/>
      <c r="HZJ466" s="37"/>
      <c r="HZK466" s="37"/>
      <c r="HZL466" s="37"/>
      <c r="HZM466" s="37"/>
      <c r="HZN466" s="37"/>
      <c r="HZO466" s="37"/>
      <c r="HZP466" s="37"/>
      <c r="HZQ466" s="37"/>
      <c r="HZR466" s="37"/>
      <c r="HZS466" s="37"/>
      <c r="HZT466" s="37"/>
      <c r="HZU466" s="37"/>
      <c r="HZV466" s="37"/>
      <c r="HZW466" s="37"/>
      <c r="HZX466" s="37"/>
      <c r="HZY466" s="37"/>
      <c r="HZZ466" s="37"/>
      <c r="IAA466" s="37"/>
      <c r="IAB466" s="37"/>
      <c r="IAC466" s="37"/>
      <c r="IAD466" s="37"/>
      <c r="IAE466" s="37"/>
      <c r="IAF466" s="37"/>
      <c r="IAG466" s="37"/>
      <c r="IAH466" s="37"/>
      <c r="IAI466" s="37"/>
      <c r="IAJ466" s="37"/>
      <c r="IAK466" s="37"/>
      <c r="IAL466" s="37"/>
      <c r="IAM466" s="37"/>
      <c r="IAN466" s="37"/>
      <c r="IAO466" s="37"/>
      <c r="IAP466" s="37"/>
      <c r="IAQ466" s="37"/>
      <c r="IAR466" s="37"/>
      <c r="IAS466" s="37"/>
      <c r="IAT466" s="37"/>
      <c r="IAU466" s="37"/>
      <c r="IAV466" s="37"/>
      <c r="IAW466" s="37"/>
      <c r="IAX466" s="37"/>
      <c r="IAY466" s="37"/>
      <c r="IAZ466" s="37"/>
      <c r="IBA466" s="37"/>
      <c r="IBB466" s="37"/>
      <c r="IBC466" s="37"/>
      <c r="IBD466" s="37"/>
      <c r="IBE466" s="37"/>
      <c r="IBF466" s="37"/>
      <c r="IBG466" s="37"/>
      <c r="IBH466" s="37"/>
      <c r="IBI466" s="37"/>
      <c r="IBJ466" s="37"/>
      <c r="IBK466" s="37"/>
      <c r="IBL466" s="37"/>
      <c r="IBM466" s="37"/>
      <c r="IBN466" s="37"/>
      <c r="IBO466" s="37"/>
      <c r="IBP466" s="37"/>
      <c r="IBQ466" s="37"/>
      <c r="IBR466" s="37"/>
      <c r="IBS466" s="37"/>
      <c r="IBT466" s="37"/>
      <c r="IBU466" s="37"/>
      <c r="IBV466" s="37"/>
      <c r="IBW466" s="37"/>
      <c r="IBX466" s="37"/>
      <c r="IBY466" s="37"/>
      <c r="IBZ466" s="37"/>
      <c r="ICA466" s="37"/>
      <c r="ICB466" s="37"/>
      <c r="ICC466" s="37"/>
      <c r="ICD466" s="37"/>
      <c r="ICE466" s="37"/>
      <c r="ICF466" s="37"/>
      <c r="ICG466" s="37"/>
      <c r="ICH466" s="37"/>
      <c r="ICI466" s="37"/>
      <c r="ICJ466" s="37"/>
      <c r="ICK466" s="37"/>
      <c r="ICL466" s="37"/>
      <c r="ICM466" s="37"/>
      <c r="ICN466" s="37"/>
      <c r="ICO466" s="37"/>
      <c r="ICP466" s="37"/>
      <c r="ICQ466" s="37"/>
      <c r="ICR466" s="37"/>
      <c r="ICS466" s="37"/>
      <c r="ICT466" s="37"/>
      <c r="ICU466" s="37"/>
      <c r="ICV466" s="37"/>
      <c r="ICW466" s="37"/>
      <c r="ICX466" s="37"/>
      <c r="ICY466" s="37"/>
      <c r="ICZ466" s="37"/>
      <c r="IDA466" s="37"/>
      <c r="IDB466" s="37"/>
      <c r="IDC466" s="37"/>
      <c r="IDD466" s="37"/>
      <c r="IDE466" s="37"/>
      <c r="IDF466" s="37"/>
      <c r="IDG466" s="37"/>
      <c r="IDH466" s="37"/>
      <c r="IDI466" s="37"/>
      <c r="IDJ466" s="37"/>
      <c r="IDK466" s="37"/>
      <c r="IDL466" s="37"/>
      <c r="IDM466" s="37"/>
      <c r="IDN466" s="37"/>
      <c r="IDO466" s="37"/>
      <c r="IDP466" s="37"/>
      <c r="IDQ466" s="37"/>
      <c r="IDR466" s="37"/>
      <c r="IDS466" s="37"/>
      <c r="IDT466" s="37"/>
      <c r="IDU466" s="37"/>
      <c r="IDV466" s="37"/>
      <c r="IDW466" s="37"/>
      <c r="IDX466" s="37"/>
      <c r="IDY466" s="37"/>
      <c r="IDZ466" s="37"/>
      <c r="IEA466" s="37"/>
      <c r="IEB466" s="37"/>
      <c r="IEC466" s="37"/>
      <c r="IED466" s="37"/>
      <c r="IEE466" s="37"/>
      <c r="IEF466" s="37"/>
      <c r="IEG466" s="37"/>
      <c r="IEH466" s="37"/>
      <c r="IEI466" s="37"/>
      <c r="IEJ466" s="37"/>
      <c r="IEK466" s="37"/>
      <c r="IEL466" s="37"/>
      <c r="IEM466" s="37"/>
      <c r="IEN466" s="37"/>
      <c r="IEO466" s="37"/>
      <c r="IEP466" s="37"/>
      <c r="IEQ466" s="37"/>
      <c r="IER466" s="37"/>
      <c r="IES466" s="37"/>
      <c r="IET466" s="37"/>
      <c r="IEU466" s="37"/>
      <c r="IEV466" s="37"/>
      <c r="IEW466" s="37"/>
      <c r="IEX466" s="37"/>
      <c r="IEY466" s="37"/>
      <c r="IEZ466" s="37"/>
      <c r="IFA466" s="37"/>
      <c r="IFB466" s="37"/>
      <c r="IFC466" s="37"/>
      <c r="IFD466" s="37"/>
      <c r="IFE466" s="37"/>
      <c r="IFF466" s="37"/>
      <c r="IFG466" s="37"/>
      <c r="IFH466" s="37"/>
      <c r="IFI466" s="37"/>
      <c r="IFJ466" s="37"/>
      <c r="IFK466" s="38"/>
    </row>
    <row r="467" spans="1:6251">
      <c r="A467" s="3">
        <v>5</v>
      </c>
      <c r="B467" s="2">
        <v>0</v>
      </c>
      <c r="C467" s="2">
        <v>0</v>
      </c>
      <c r="D467" s="2">
        <v>1E-4</v>
      </c>
      <c r="E467" s="2">
        <v>1E-4</v>
      </c>
      <c r="F467" s="2">
        <v>0</v>
      </c>
      <c r="G467" s="2">
        <v>0</v>
      </c>
      <c r="H467" s="2">
        <v>0</v>
      </c>
      <c r="I467" s="2">
        <v>0</v>
      </c>
      <c r="J467" s="2">
        <v>0</v>
      </c>
      <c r="K467" s="2">
        <v>0</v>
      </c>
      <c r="L467" s="2">
        <v>0</v>
      </c>
      <c r="M467" s="2">
        <v>0</v>
      </c>
      <c r="N467" s="2">
        <v>1E-4</v>
      </c>
      <c r="O467" s="2">
        <v>1E-4</v>
      </c>
      <c r="P467" s="2">
        <v>0</v>
      </c>
      <c r="Q467" s="2">
        <v>0</v>
      </c>
      <c r="R467" s="2">
        <v>0</v>
      </c>
      <c r="S467" s="2">
        <v>0</v>
      </c>
      <c r="T467" s="2">
        <v>0</v>
      </c>
      <c r="U467" s="2">
        <v>0</v>
      </c>
      <c r="V467" s="2">
        <v>1E-4</v>
      </c>
      <c r="W467" s="2">
        <v>1E-4</v>
      </c>
      <c r="X467" s="2">
        <v>3.4099999999999998E-2</v>
      </c>
      <c r="Y467" s="2">
        <v>3.7499999999999999E-2</v>
      </c>
      <c r="Z467" s="2">
        <v>3.9E-2</v>
      </c>
      <c r="AA467" s="2">
        <v>2.5499999999999998E-2</v>
      </c>
      <c r="AB467" s="2">
        <v>1.4200000000000001E-2</v>
      </c>
      <c r="AC467" s="2">
        <v>1.5599999999999999E-2</v>
      </c>
      <c r="AD467" s="2">
        <v>4.3900000000000002E-2</v>
      </c>
      <c r="AE467" s="2">
        <v>5.6500000000000002E-2</v>
      </c>
      <c r="AF467" s="2">
        <v>1E-4</v>
      </c>
      <c r="AG467" s="2">
        <v>1E-4</v>
      </c>
      <c r="AH467" s="2">
        <v>2.58E-2</v>
      </c>
      <c r="AI467" s="2">
        <v>1.9800000000000002E-2</v>
      </c>
      <c r="AJ467" s="2">
        <v>3.1300000000000001E-2</v>
      </c>
      <c r="AK467" s="2">
        <v>5.3900000000000003E-2</v>
      </c>
      <c r="AL467" s="2">
        <v>0.1002</v>
      </c>
      <c r="AM467" s="2">
        <v>0.10059999999999999</v>
      </c>
      <c r="AN467" s="2">
        <v>1.8499999999999999E-2</v>
      </c>
      <c r="AO467" s="2">
        <v>1.7299999999999999E-2</v>
      </c>
      <c r="AP467" s="2">
        <v>1E-4</v>
      </c>
      <c r="AQ467" s="2">
        <v>1E-4</v>
      </c>
      <c r="AR467" s="2">
        <v>6.0000000000000001E-3</v>
      </c>
      <c r="AS467" s="2">
        <v>9.1999999999999998E-3</v>
      </c>
      <c r="AT467" s="2">
        <v>1.44E-2</v>
      </c>
      <c r="AU467" s="2">
        <v>1.61E-2</v>
      </c>
      <c r="AV467" s="2">
        <v>2.4299999999999999E-2</v>
      </c>
      <c r="AW467" s="2">
        <v>3.1199999999999999E-2</v>
      </c>
      <c r="AX467" s="2">
        <v>0.64759999999999995</v>
      </c>
      <c r="AY467" s="2">
        <v>0.15</v>
      </c>
      <c r="AZ467" s="2"/>
      <c r="BA467" s="2"/>
      <c r="BB467" s="2"/>
      <c r="BC467" s="2"/>
      <c r="BD467" s="2"/>
      <c r="BE467" s="2"/>
      <c r="BF467" s="2"/>
      <c r="BG467" s="2"/>
      <c r="BH467" s="2"/>
      <c r="BI467" s="2"/>
      <c r="BJ467" s="2"/>
      <c r="BK467" s="2"/>
      <c r="BL467" s="2"/>
      <c r="BM467" s="2"/>
      <c r="BN467" s="2"/>
      <c r="BO467" s="2"/>
      <c r="BP467" s="2"/>
      <c r="BQ467" s="2"/>
      <c r="BR467" s="2"/>
      <c r="BS467" s="2"/>
      <c r="BT467" s="2"/>
      <c r="BU467" s="2"/>
      <c r="BV467" s="2"/>
      <c r="BW467" s="2"/>
      <c r="BX467" s="2"/>
      <c r="BY467" s="2"/>
      <c r="BZ467" s="2"/>
      <c r="CA467" s="2"/>
      <c r="CB467" s="2"/>
      <c r="CC467" s="2"/>
      <c r="CD467" s="2"/>
      <c r="CE467" s="2"/>
      <c r="CF467" s="2"/>
      <c r="CG467" s="2"/>
      <c r="CH467" s="2"/>
      <c r="CI467" s="2"/>
      <c r="CJ467" s="2"/>
      <c r="CK467" s="2"/>
      <c r="CL467" s="2"/>
      <c r="CM467" s="2"/>
      <c r="CN467" s="2"/>
      <c r="CO467" s="2"/>
      <c r="CP467" s="2"/>
      <c r="CQ467" s="2"/>
      <c r="CR467" s="2"/>
      <c r="CS467" s="2"/>
      <c r="CT467" s="2"/>
      <c r="CU467" s="2"/>
      <c r="CV467" s="2"/>
      <c r="CW467" s="2"/>
      <c r="CX467" s="2"/>
      <c r="CY467" s="2"/>
      <c r="CZ467" s="2"/>
      <c r="DA467" s="2"/>
      <c r="DB467" s="2"/>
      <c r="DC467" s="2"/>
      <c r="DD467" s="2"/>
      <c r="DE467" s="2"/>
      <c r="DF467" s="2"/>
      <c r="DG467" s="2"/>
      <c r="DH467" s="2"/>
      <c r="DI467" s="2"/>
      <c r="DJ467" s="2"/>
      <c r="DK467" s="2"/>
      <c r="DL467" s="2"/>
      <c r="DM467" s="2"/>
      <c r="DN467" s="2"/>
      <c r="DO467" s="2"/>
      <c r="DP467" s="2"/>
      <c r="DQ467" s="2"/>
      <c r="DR467" s="2"/>
      <c r="DS467" s="2"/>
      <c r="DT467" s="2"/>
      <c r="DU467" s="2"/>
      <c r="DV467" s="2"/>
      <c r="DW467" s="2"/>
      <c r="DX467" s="2"/>
      <c r="DY467" s="2"/>
      <c r="DZ467" s="2"/>
      <c r="EA467" s="2"/>
      <c r="EB467" s="2"/>
      <c r="EC467" s="2"/>
      <c r="ED467" s="2"/>
      <c r="EE467" s="2"/>
      <c r="EF467" s="2"/>
      <c r="EG467" s="2"/>
      <c r="EH467" s="2"/>
      <c r="EI467" s="2"/>
      <c r="EJ467" s="2"/>
      <c r="EK467" s="2"/>
      <c r="EL467" s="2"/>
      <c r="EM467" s="2"/>
      <c r="EN467" s="2"/>
      <c r="EO467" s="2"/>
      <c r="EP467" s="2"/>
      <c r="EQ467" s="2"/>
      <c r="ER467" s="2"/>
      <c r="ES467" s="2"/>
      <c r="ET467" s="2"/>
      <c r="EU467" s="2"/>
      <c r="EV467" s="2"/>
      <c r="EW467" s="2"/>
      <c r="EX467" s="2"/>
      <c r="EY467" s="2"/>
      <c r="EZ467" s="2"/>
      <c r="FA467" s="2"/>
      <c r="FB467" s="2"/>
      <c r="FC467" s="2"/>
      <c r="FD467" s="2"/>
      <c r="FE467" s="2"/>
      <c r="FF467" s="2"/>
      <c r="FG467" s="2"/>
      <c r="FH467" s="2"/>
      <c r="FI467" s="2"/>
      <c r="FJ467" s="2"/>
      <c r="FK467" s="2"/>
      <c r="FL467" s="2"/>
      <c r="FM467" s="2"/>
      <c r="FN467" s="2"/>
      <c r="FO467" s="2"/>
      <c r="FP467" s="2"/>
      <c r="FQ467" s="2"/>
      <c r="FR467" s="2"/>
      <c r="FS467" s="2"/>
      <c r="FT467" s="2"/>
      <c r="FU467" s="2"/>
      <c r="FV467" s="2"/>
      <c r="FW467" s="2"/>
      <c r="FX467" s="2"/>
      <c r="FY467" s="2"/>
      <c r="FZ467" s="2"/>
      <c r="GA467" s="2"/>
      <c r="GB467" s="2"/>
      <c r="GC467" s="2"/>
      <c r="GD467" s="2"/>
      <c r="GE467" s="2"/>
      <c r="GF467" s="2"/>
      <c r="GG467" s="2"/>
      <c r="GH467" s="2"/>
      <c r="GI467" s="2"/>
      <c r="GJ467" s="2"/>
      <c r="GK467" s="2"/>
      <c r="GL467" s="2"/>
      <c r="GM467" s="2"/>
      <c r="GN467" s="2"/>
      <c r="GO467" s="2"/>
      <c r="GP467" s="2"/>
      <c r="GQ467" s="2"/>
      <c r="GR467" s="2"/>
      <c r="GS467" s="2"/>
      <c r="GT467" s="2"/>
      <c r="GU467" s="2"/>
      <c r="GV467" s="2"/>
      <c r="GW467" s="2"/>
      <c r="GX467" s="2"/>
      <c r="GY467" s="2"/>
      <c r="GZ467" s="2"/>
      <c r="HA467" s="2"/>
      <c r="HB467" s="2"/>
      <c r="HC467" s="2"/>
      <c r="HD467" s="2"/>
      <c r="HE467" s="2"/>
      <c r="HF467" s="2"/>
      <c r="HG467" s="2"/>
      <c r="HH467" s="2"/>
      <c r="HI467" s="2"/>
      <c r="HJ467" s="2"/>
      <c r="HK467" s="2"/>
      <c r="HL467" s="2"/>
      <c r="HM467" s="2"/>
      <c r="HN467" s="2"/>
      <c r="HO467" s="2"/>
      <c r="HP467" s="2"/>
      <c r="HQ467" s="2"/>
      <c r="HR467" s="2"/>
      <c r="HS467" s="2"/>
      <c r="HT467" s="2"/>
      <c r="HU467" s="2"/>
      <c r="HV467" s="2"/>
      <c r="HW467" s="2"/>
      <c r="HX467" s="2"/>
      <c r="HY467" s="2"/>
      <c r="HZ467" s="2"/>
      <c r="IA467" s="2"/>
      <c r="IB467" s="2"/>
      <c r="IC467" s="2"/>
      <c r="ID467" s="2"/>
      <c r="IE467" s="2"/>
      <c r="IF467" s="2"/>
      <c r="IG467" s="2"/>
      <c r="IH467" s="2"/>
      <c r="II467" s="2"/>
      <c r="IJ467" s="2"/>
      <c r="IK467" s="2"/>
      <c r="IL467" s="2"/>
      <c r="IM467" s="2"/>
      <c r="IN467" s="2"/>
      <c r="IO467" s="2"/>
      <c r="IP467" s="2"/>
      <c r="IQ467" s="2"/>
      <c r="IR467" s="34"/>
      <c r="IS467" s="34"/>
      <c r="IT467" s="34"/>
      <c r="IU467" s="34"/>
      <c r="IV467" s="34"/>
      <c r="IW467" s="34"/>
      <c r="IX467" s="34"/>
      <c r="IY467" s="34"/>
      <c r="IZ467" s="34"/>
      <c r="JA467" s="34"/>
      <c r="JB467" s="34"/>
      <c r="JC467" s="34"/>
      <c r="JD467" s="34"/>
      <c r="JE467" s="34"/>
      <c r="JF467" s="34"/>
      <c r="JG467" s="34"/>
      <c r="JH467" s="34"/>
      <c r="JI467" s="34"/>
      <c r="JJ467" s="34"/>
      <c r="JK467" s="34"/>
      <c r="JL467" s="34"/>
      <c r="JM467" s="34"/>
      <c r="JN467" s="34"/>
      <c r="JO467" s="34"/>
      <c r="JP467" s="34"/>
      <c r="JQ467" s="34"/>
      <c r="JR467" s="34"/>
      <c r="JS467" s="34"/>
      <c r="JT467" s="34"/>
      <c r="JU467" s="34"/>
      <c r="JV467" s="34"/>
      <c r="JW467" s="34"/>
      <c r="JX467" s="34"/>
      <c r="JY467" s="34"/>
      <c r="JZ467" s="34"/>
      <c r="KA467" s="34"/>
      <c r="KB467" s="34"/>
      <c r="KC467" s="34"/>
      <c r="KD467" s="34"/>
      <c r="KE467" s="34"/>
      <c r="KF467" s="34"/>
      <c r="KG467" s="34"/>
      <c r="KH467" s="34"/>
      <c r="KI467" s="34"/>
      <c r="KJ467" s="34"/>
      <c r="KK467" s="34"/>
      <c r="KL467" s="34"/>
      <c r="KM467" s="34"/>
      <c r="KN467" s="34"/>
      <c r="KO467" s="34"/>
      <c r="KP467" s="34"/>
      <c r="KQ467" s="34"/>
      <c r="KR467" s="34"/>
      <c r="KS467" s="34"/>
      <c r="KT467" s="34"/>
      <c r="KU467" s="34"/>
      <c r="KV467" s="34"/>
      <c r="KW467" s="34"/>
      <c r="KX467" s="34"/>
      <c r="KY467" s="34"/>
      <c r="KZ467" s="34"/>
      <c r="LA467" s="34"/>
      <c r="LB467" s="34"/>
      <c r="LC467" s="34"/>
      <c r="LD467" s="34"/>
      <c r="LE467" s="34"/>
      <c r="LF467" s="34"/>
      <c r="LG467" s="34"/>
      <c r="LH467" s="34"/>
      <c r="LI467" s="34"/>
      <c r="LJ467" s="34"/>
      <c r="LK467" s="34"/>
      <c r="LL467" s="34"/>
      <c r="LM467" s="34"/>
      <c r="LN467" s="34"/>
      <c r="LO467" s="34"/>
      <c r="LP467" s="34"/>
      <c r="LQ467" s="34"/>
      <c r="LR467" s="34"/>
      <c r="LS467" s="34"/>
      <c r="LT467" s="34"/>
      <c r="LU467" s="34"/>
      <c r="LV467" s="34"/>
      <c r="LW467" s="34"/>
      <c r="LX467" s="34"/>
      <c r="LY467" s="34"/>
      <c r="LZ467" s="34"/>
      <c r="MA467" s="34"/>
      <c r="MB467" s="34"/>
      <c r="MC467" s="34"/>
      <c r="MD467" s="34"/>
      <c r="ME467" s="34"/>
      <c r="MF467" s="34"/>
      <c r="MG467" s="34"/>
      <c r="MH467" s="34"/>
      <c r="MI467" s="34"/>
      <c r="MJ467" s="34"/>
      <c r="MK467" s="34"/>
      <c r="ML467" s="34"/>
      <c r="MM467" s="34"/>
      <c r="MN467" s="34"/>
      <c r="MO467" s="34"/>
      <c r="MP467" s="34"/>
      <c r="MQ467" s="34"/>
      <c r="MR467" s="34"/>
      <c r="MS467" s="34"/>
      <c r="MT467" s="34"/>
      <c r="MU467" s="34"/>
      <c r="MV467" s="34"/>
      <c r="MW467" s="34"/>
      <c r="MX467" s="34"/>
      <c r="MY467" s="34"/>
      <c r="MZ467" s="34"/>
      <c r="NA467" s="34"/>
      <c r="NB467" s="34"/>
      <c r="NC467" s="34"/>
      <c r="ND467" s="34"/>
      <c r="NE467" s="34"/>
      <c r="NF467" s="34"/>
      <c r="NG467" s="34"/>
      <c r="NH467" s="34"/>
      <c r="NI467" s="34"/>
      <c r="NJ467" s="34"/>
      <c r="NK467" s="34"/>
      <c r="NL467" s="34"/>
      <c r="NM467" s="34"/>
      <c r="NN467" s="34"/>
      <c r="NO467" s="34"/>
      <c r="NP467" s="34"/>
      <c r="NQ467" s="34"/>
      <c r="NR467" s="34"/>
      <c r="NS467" s="34"/>
      <c r="NT467" s="34"/>
      <c r="NU467" s="34"/>
      <c r="NV467" s="34"/>
      <c r="NW467" s="34"/>
      <c r="NX467" s="34"/>
      <c r="NY467" s="34"/>
      <c r="NZ467" s="34"/>
      <c r="OA467" s="34"/>
      <c r="OB467" s="34"/>
      <c r="OC467" s="34"/>
      <c r="OD467" s="34"/>
      <c r="OE467" s="34"/>
      <c r="OF467" s="34"/>
      <c r="OG467" s="34"/>
      <c r="OH467" s="34"/>
      <c r="OI467" s="34"/>
      <c r="OJ467" s="34"/>
      <c r="OK467" s="34"/>
      <c r="OL467" s="34"/>
      <c r="OM467" s="34"/>
      <c r="ON467" s="34"/>
      <c r="OO467" s="34"/>
      <c r="OP467" s="34"/>
      <c r="OQ467" s="34"/>
      <c r="OR467" s="34"/>
      <c r="OS467" s="34"/>
      <c r="OT467" s="34"/>
      <c r="OU467" s="34"/>
      <c r="OV467" s="34"/>
      <c r="OW467" s="34"/>
      <c r="OX467" s="34"/>
      <c r="OY467" s="34"/>
      <c r="OZ467" s="34"/>
      <c r="PA467" s="34"/>
      <c r="PB467" s="34"/>
      <c r="PC467" s="34"/>
      <c r="PD467" s="34"/>
      <c r="PE467" s="34"/>
      <c r="PF467" s="34"/>
      <c r="PG467" s="34"/>
      <c r="PH467" s="34"/>
      <c r="PI467" s="34"/>
      <c r="PJ467" s="34"/>
      <c r="PK467" s="34"/>
      <c r="PL467" s="34"/>
      <c r="PM467" s="34"/>
      <c r="PN467" s="34"/>
      <c r="PO467" s="34"/>
      <c r="PP467" s="34"/>
      <c r="PQ467" s="34"/>
      <c r="PR467" s="34"/>
      <c r="PS467" s="34"/>
      <c r="PT467" s="34"/>
      <c r="PU467" s="34"/>
      <c r="PV467" s="34"/>
      <c r="PW467" s="34"/>
      <c r="PX467" s="34"/>
      <c r="PY467" s="34"/>
      <c r="PZ467" s="34"/>
      <c r="QA467" s="34"/>
      <c r="QB467" s="34"/>
      <c r="QC467" s="34"/>
      <c r="QD467" s="34"/>
      <c r="QE467" s="34"/>
      <c r="QF467" s="34"/>
      <c r="QG467" s="34"/>
      <c r="QH467" s="34"/>
      <c r="QI467" s="34"/>
      <c r="QJ467" s="34"/>
      <c r="QK467" s="34"/>
      <c r="QL467" s="34"/>
      <c r="QM467" s="34"/>
      <c r="QN467" s="34"/>
      <c r="QO467" s="34"/>
      <c r="QP467" s="34"/>
      <c r="QQ467" s="34"/>
      <c r="QR467" s="34"/>
      <c r="QS467" s="34"/>
      <c r="QT467" s="34"/>
      <c r="QU467" s="34"/>
      <c r="QV467" s="34"/>
      <c r="QW467" s="34"/>
      <c r="QX467" s="34"/>
      <c r="QY467" s="34"/>
      <c r="QZ467" s="34"/>
      <c r="RA467" s="34"/>
      <c r="RB467" s="34"/>
      <c r="RC467" s="34"/>
      <c r="RD467" s="34"/>
      <c r="RE467" s="34"/>
      <c r="RF467" s="34"/>
      <c r="RG467" s="34"/>
      <c r="RH467" s="34"/>
      <c r="RI467" s="34"/>
      <c r="RJ467" s="34"/>
      <c r="RK467" s="34"/>
      <c r="RL467" s="34"/>
      <c r="RM467" s="34"/>
      <c r="RN467" s="34"/>
      <c r="RO467" s="34"/>
      <c r="RP467" s="34"/>
      <c r="RQ467" s="34"/>
      <c r="RR467" s="34"/>
      <c r="RS467" s="34"/>
      <c r="RT467" s="34"/>
      <c r="RU467" s="34"/>
      <c r="RV467" s="34"/>
      <c r="RW467" s="34"/>
      <c r="RX467" s="34"/>
      <c r="RY467" s="34"/>
      <c r="RZ467" s="34"/>
      <c r="SA467" s="34"/>
      <c r="SB467" s="34"/>
      <c r="SC467" s="34"/>
      <c r="SD467" s="34"/>
      <c r="SE467" s="34"/>
      <c r="SF467" s="34"/>
      <c r="SG467" s="34"/>
      <c r="SH467" s="34"/>
      <c r="SI467" s="34"/>
      <c r="SJ467" s="34"/>
      <c r="SK467" s="34"/>
      <c r="SL467" s="34"/>
      <c r="SM467" s="34"/>
      <c r="SN467" s="34"/>
      <c r="SO467" s="34"/>
      <c r="SP467" s="34"/>
      <c r="SQ467" s="34"/>
      <c r="SR467" s="34"/>
      <c r="SS467" s="34"/>
      <c r="ST467" s="34"/>
      <c r="SU467" s="34"/>
      <c r="SV467" s="34"/>
      <c r="SW467" s="34"/>
      <c r="SX467" s="34"/>
      <c r="SY467" s="34"/>
      <c r="SZ467" s="34"/>
      <c r="TA467" s="34"/>
      <c r="TB467" s="34"/>
      <c r="TC467" s="34"/>
      <c r="TD467" s="34"/>
      <c r="TE467" s="34"/>
      <c r="TF467" s="34"/>
      <c r="TG467" s="34"/>
      <c r="TH467" s="34"/>
      <c r="TI467" s="34"/>
      <c r="TJ467" s="34"/>
      <c r="TK467" s="34"/>
      <c r="TL467" s="34"/>
      <c r="TM467" s="34"/>
      <c r="TN467" s="34"/>
      <c r="TO467" s="34"/>
      <c r="TP467" s="34"/>
      <c r="TQ467" s="34"/>
      <c r="TR467" s="34"/>
      <c r="TS467" s="34"/>
      <c r="TT467" s="34"/>
      <c r="TU467" s="34"/>
      <c r="TV467" s="34"/>
      <c r="TW467" s="34"/>
      <c r="TX467" s="34"/>
      <c r="TY467" s="34"/>
      <c r="TZ467" s="34"/>
      <c r="UA467" s="34"/>
      <c r="UB467" s="34"/>
      <c r="UC467" s="34"/>
      <c r="UD467" s="34"/>
      <c r="UE467" s="34"/>
      <c r="UF467" s="34"/>
      <c r="UG467" s="34"/>
      <c r="UH467" s="34"/>
      <c r="UI467" s="34"/>
      <c r="UJ467" s="34"/>
      <c r="UK467" s="34"/>
      <c r="UL467" s="34"/>
      <c r="UM467" s="34"/>
      <c r="UN467" s="34"/>
      <c r="UO467" s="34"/>
      <c r="UP467" s="34"/>
      <c r="UQ467" s="34"/>
      <c r="UR467" s="34"/>
      <c r="US467" s="34"/>
      <c r="UT467" s="34"/>
      <c r="UU467" s="34"/>
      <c r="UV467" s="34"/>
      <c r="UW467" s="34"/>
      <c r="UX467" s="34"/>
      <c r="UY467" s="34"/>
      <c r="UZ467" s="34"/>
      <c r="VA467" s="34"/>
      <c r="VB467" s="34"/>
      <c r="VC467" s="34"/>
      <c r="VD467" s="34"/>
      <c r="VE467" s="34"/>
      <c r="VF467" s="34"/>
      <c r="VG467" s="34"/>
      <c r="VH467" s="34"/>
      <c r="VI467" s="34"/>
      <c r="VJ467" s="34"/>
      <c r="VK467" s="34"/>
      <c r="VL467" s="34"/>
      <c r="VM467" s="34"/>
      <c r="VN467" s="34"/>
      <c r="VO467" s="34"/>
      <c r="VP467" s="34"/>
      <c r="VQ467" s="34"/>
      <c r="VR467" s="34"/>
      <c r="VS467" s="34"/>
      <c r="VT467" s="34"/>
      <c r="VU467" s="34"/>
      <c r="VV467" s="34"/>
      <c r="VW467" s="34"/>
      <c r="VX467" s="34"/>
      <c r="VY467" s="34"/>
      <c r="VZ467" s="34"/>
      <c r="WA467" s="34"/>
      <c r="WB467" s="34"/>
      <c r="WC467" s="34"/>
      <c r="WD467" s="34"/>
      <c r="WE467" s="34"/>
      <c r="WF467" s="34"/>
      <c r="WG467" s="34"/>
      <c r="WH467" s="34"/>
      <c r="WI467" s="34"/>
      <c r="WJ467" s="34"/>
      <c r="WK467" s="34"/>
      <c r="WL467" s="34"/>
      <c r="WM467" s="34"/>
      <c r="WN467" s="34"/>
      <c r="WO467" s="34"/>
      <c r="WP467" s="34"/>
      <c r="WQ467" s="34"/>
      <c r="WR467" s="34"/>
      <c r="WS467" s="34"/>
      <c r="WT467" s="34"/>
      <c r="WU467" s="34"/>
      <c r="WV467" s="34"/>
      <c r="WW467" s="34"/>
      <c r="WX467" s="34"/>
      <c r="WY467" s="34"/>
      <c r="WZ467" s="34"/>
      <c r="XA467" s="34"/>
      <c r="XB467" s="34"/>
      <c r="XC467" s="34"/>
      <c r="XD467" s="34"/>
      <c r="XE467" s="34"/>
      <c r="XF467" s="34"/>
      <c r="XG467" s="34"/>
      <c r="XH467" s="34"/>
      <c r="XI467" s="34"/>
      <c r="XJ467" s="34"/>
      <c r="XK467" s="34"/>
      <c r="XL467" s="34"/>
      <c r="XM467" s="34"/>
      <c r="XN467" s="34"/>
      <c r="XO467" s="34"/>
      <c r="XP467" s="34"/>
      <c r="XQ467" s="34"/>
      <c r="XR467" s="34"/>
      <c r="XS467" s="34"/>
      <c r="XT467" s="34"/>
      <c r="XU467" s="34"/>
      <c r="XV467" s="34"/>
      <c r="XW467" s="34"/>
      <c r="XX467" s="34"/>
      <c r="XY467" s="34"/>
      <c r="XZ467" s="34"/>
      <c r="YA467" s="34"/>
      <c r="YB467" s="34"/>
      <c r="YC467" s="34"/>
      <c r="YD467" s="34"/>
      <c r="YE467" s="34"/>
      <c r="YF467" s="34"/>
      <c r="YG467" s="34"/>
      <c r="YH467" s="34"/>
      <c r="YI467" s="34"/>
      <c r="YJ467" s="34"/>
      <c r="YK467" s="34"/>
      <c r="YL467" s="34"/>
      <c r="YM467" s="34"/>
      <c r="YN467" s="34"/>
      <c r="YO467" s="34"/>
      <c r="YP467" s="34"/>
      <c r="YQ467" s="34"/>
      <c r="YR467" s="34"/>
      <c r="YS467" s="34"/>
      <c r="YT467" s="34"/>
      <c r="YU467" s="34"/>
      <c r="YV467" s="34"/>
      <c r="YW467" s="34"/>
      <c r="YX467" s="34"/>
      <c r="YY467" s="34"/>
      <c r="YZ467" s="34"/>
      <c r="ZA467" s="34"/>
      <c r="ZB467" s="34"/>
      <c r="ZC467" s="34"/>
      <c r="ZD467" s="34"/>
      <c r="ZE467" s="34"/>
      <c r="ZF467" s="34"/>
      <c r="ZG467" s="34"/>
      <c r="ZH467" s="34"/>
      <c r="ZI467" s="34"/>
      <c r="ZJ467" s="34"/>
      <c r="ZK467" s="34"/>
      <c r="ZL467" s="34"/>
      <c r="ZM467" s="34"/>
      <c r="ZN467" s="34"/>
      <c r="ZO467" s="34"/>
      <c r="ZP467" s="34"/>
      <c r="ZQ467" s="34"/>
      <c r="ZR467" s="34"/>
      <c r="ZS467" s="34"/>
      <c r="ZT467" s="34"/>
      <c r="ZU467" s="34"/>
      <c r="ZV467" s="34"/>
      <c r="ZW467" s="34"/>
      <c r="ZX467" s="34"/>
      <c r="ZY467" s="34"/>
      <c r="ZZ467" s="34"/>
      <c r="AAA467" s="34"/>
      <c r="AAB467" s="34"/>
      <c r="AAC467" s="34"/>
      <c r="AAD467" s="34"/>
      <c r="AAE467" s="34"/>
      <c r="AAF467" s="34"/>
      <c r="AAG467" s="34"/>
      <c r="AAH467" s="34"/>
      <c r="AAI467" s="34"/>
      <c r="AAJ467" s="34"/>
      <c r="AAK467" s="34"/>
      <c r="AAL467" s="34"/>
      <c r="AAM467" s="34"/>
      <c r="AAN467" s="34"/>
      <c r="AAO467" s="34"/>
      <c r="AAP467" s="34"/>
      <c r="AAQ467" s="34"/>
      <c r="AAR467" s="34"/>
      <c r="AAS467" s="34"/>
      <c r="AAT467" s="34"/>
      <c r="AAU467" s="34"/>
      <c r="AAV467" s="34"/>
      <c r="AAW467" s="34"/>
      <c r="AAX467" s="34"/>
      <c r="AAY467" s="34"/>
      <c r="AAZ467" s="34"/>
      <c r="ABA467" s="34"/>
      <c r="ABB467" s="34"/>
      <c r="ABC467" s="34"/>
      <c r="ABD467" s="34"/>
      <c r="ABE467" s="34"/>
      <c r="ABF467" s="34"/>
      <c r="ABG467" s="34"/>
      <c r="ABH467" s="34"/>
      <c r="ABI467" s="34"/>
      <c r="ABJ467" s="34"/>
      <c r="ABK467" s="34"/>
      <c r="ABL467" s="34"/>
      <c r="ABM467" s="34"/>
      <c r="ABN467" s="34"/>
      <c r="ABO467" s="34"/>
      <c r="ABP467" s="34"/>
      <c r="ABQ467" s="34"/>
      <c r="ABR467" s="34"/>
      <c r="ABS467" s="34"/>
      <c r="ABT467" s="34"/>
      <c r="ABU467" s="34"/>
      <c r="ABV467" s="34"/>
      <c r="ABW467" s="34"/>
      <c r="ABX467" s="34"/>
      <c r="ABY467" s="34"/>
      <c r="ABZ467" s="34"/>
      <c r="ACA467" s="34"/>
      <c r="ACB467" s="34"/>
      <c r="ACC467" s="34"/>
      <c r="ACD467" s="34"/>
      <c r="ACE467" s="34"/>
      <c r="ACF467" s="34"/>
      <c r="ACG467" s="34"/>
      <c r="ACH467" s="34"/>
      <c r="ACI467" s="34"/>
      <c r="ACJ467" s="34"/>
      <c r="ACK467" s="34"/>
      <c r="ACL467" s="34"/>
      <c r="ACM467" s="34"/>
      <c r="ACN467" s="34"/>
      <c r="ACO467" s="34"/>
      <c r="ACP467" s="34"/>
      <c r="ACQ467" s="34"/>
      <c r="ACR467" s="34"/>
      <c r="ACS467" s="34"/>
      <c r="ACT467" s="34"/>
      <c r="ACU467" s="34"/>
      <c r="ACV467" s="34"/>
      <c r="ACW467" s="34"/>
      <c r="ACX467" s="34"/>
      <c r="ACY467" s="34"/>
      <c r="ACZ467" s="34"/>
      <c r="ADA467" s="34"/>
      <c r="ADB467" s="34"/>
      <c r="ADC467" s="34"/>
      <c r="ADD467" s="34"/>
      <c r="ADE467" s="34"/>
      <c r="ADF467" s="34"/>
      <c r="ADG467" s="34"/>
      <c r="ADH467" s="34"/>
      <c r="ADI467" s="34"/>
      <c r="ADJ467" s="34"/>
      <c r="ADK467" s="34"/>
      <c r="ADL467" s="34"/>
      <c r="ADM467" s="34"/>
      <c r="ADN467" s="34"/>
      <c r="ADO467" s="34"/>
      <c r="ADP467" s="34"/>
      <c r="ADQ467" s="34"/>
      <c r="ADR467" s="34"/>
      <c r="ADS467" s="34"/>
      <c r="ADT467" s="34"/>
      <c r="ADU467" s="34"/>
      <c r="ADV467" s="34"/>
      <c r="ADW467" s="34"/>
      <c r="ADX467" s="34"/>
      <c r="ADY467" s="34"/>
      <c r="ADZ467" s="34"/>
      <c r="AEA467" s="34"/>
      <c r="AEB467" s="34"/>
      <c r="AEC467" s="34"/>
      <c r="AED467" s="34"/>
      <c r="AEE467" s="34"/>
      <c r="AEF467" s="34"/>
      <c r="AEG467" s="34"/>
      <c r="AEH467" s="34"/>
      <c r="AEI467" s="34"/>
      <c r="AEJ467" s="34"/>
      <c r="AEK467" s="34"/>
      <c r="AEL467" s="34"/>
      <c r="AEM467" s="34"/>
      <c r="AEN467" s="34"/>
      <c r="AEO467" s="34"/>
      <c r="AEP467" s="34"/>
      <c r="AEQ467" s="34"/>
      <c r="AER467" s="34"/>
      <c r="AES467" s="34"/>
      <c r="AET467" s="34"/>
      <c r="AEU467" s="34"/>
      <c r="AEV467" s="34"/>
      <c r="AEW467" s="34"/>
      <c r="AEX467" s="34"/>
      <c r="AEY467" s="34"/>
      <c r="AEZ467" s="34"/>
      <c r="AFA467" s="34"/>
      <c r="AFB467" s="34"/>
      <c r="AFC467" s="34"/>
      <c r="AFD467" s="34"/>
      <c r="AFE467" s="34"/>
      <c r="AFF467" s="34"/>
      <c r="AFG467" s="34"/>
      <c r="AFH467" s="34"/>
      <c r="AFI467" s="34"/>
      <c r="AFJ467" s="34"/>
      <c r="AFK467" s="34"/>
      <c r="AFL467" s="34"/>
      <c r="AFM467" s="34"/>
      <c r="AFN467" s="34"/>
      <c r="AFO467" s="34"/>
      <c r="AFP467" s="34"/>
      <c r="AFQ467" s="34"/>
      <c r="AFR467" s="34"/>
      <c r="AFS467" s="34"/>
      <c r="AFT467" s="34"/>
      <c r="AFU467" s="34"/>
      <c r="AFV467" s="34"/>
      <c r="AFW467" s="34"/>
      <c r="AFX467" s="34"/>
      <c r="AFY467" s="34"/>
      <c r="AFZ467" s="34"/>
      <c r="AGA467" s="34"/>
      <c r="AGB467" s="34"/>
      <c r="AGC467" s="34"/>
      <c r="AGD467" s="34"/>
      <c r="AGE467" s="34"/>
      <c r="AGF467" s="34"/>
      <c r="AGG467" s="34"/>
      <c r="AGH467" s="34"/>
      <c r="AGI467" s="34"/>
      <c r="AGJ467" s="34"/>
      <c r="AGK467" s="34"/>
      <c r="AGL467" s="34"/>
      <c r="AGM467" s="34"/>
      <c r="AGN467" s="34"/>
      <c r="AGO467" s="34"/>
      <c r="AGP467" s="34"/>
      <c r="AGQ467" s="34"/>
      <c r="AGR467" s="34"/>
      <c r="AGS467" s="34"/>
      <c r="AGT467" s="34"/>
      <c r="AGU467" s="34"/>
      <c r="AGV467" s="34"/>
      <c r="AGW467" s="34"/>
      <c r="AGX467" s="34"/>
      <c r="AGY467" s="34"/>
      <c r="AGZ467" s="34"/>
      <c r="AHA467" s="34"/>
      <c r="AHB467" s="34"/>
      <c r="AHC467" s="34"/>
      <c r="AHD467" s="34"/>
      <c r="AHE467" s="34"/>
      <c r="AHF467" s="34"/>
      <c r="AHG467" s="34"/>
      <c r="AHH467" s="34"/>
      <c r="AHI467" s="34"/>
      <c r="AHJ467" s="34"/>
      <c r="AHK467" s="34"/>
      <c r="AHL467" s="34"/>
      <c r="AHM467" s="34"/>
      <c r="AHN467" s="34"/>
      <c r="AHO467" s="34"/>
      <c r="AHP467" s="34"/>
      <c r="AHQ467" s="34"/>
      <c r="AHR467" s="34"/>
      <c r="AHS467" s="34"/>
      <c r="AHT467" s="34"/>
      <c r="AHU467" s="34"/>
      <c r="AHV467" s="34"/>
      <c r="AHW467" s="34"/>
      <c r="AHX467" s="34"/>
      <c r="AHY467" s="34"/>
      <c r="AHZ467" s="34"/>
      <c r="AIA467" s="34"/>
      <c r="AIB467" s="34"/>
      <c r="AIC467" s="34"/>
      <c r="AID467" s="34"/>
      <c r="AIE467" s="34"/>
      <c r="AIF467" s="34"/>
      <c r="AIG467" s="34"/>
      <c r="AIH467" s="34"/>
      <c r="AII467" s="34"/>
      <c r="AIJ467" s="34"/>
      <c r="AIK467" s="34"/>
      <c r="AIL467" s="34"/>
      <c r="AIM467" s="34"/>
      <c r="AIN467" s="34"/>
      <c r="AIO467" s="34"/>
      <c r="AIP467" s="34"/>
      <c r="AIQ467" s="34"/>
      <c r="AIR467" s="34"/>
      <c r="AIS467" s="34"/>
      <c r="AIT467" s="34"/>
      <c r="AIU467" s="34"/>
      <c r="AIV467" s="34"/>
      <c r="AIW467" s="34"/>
      <c r="AIX467" s="34"/>
      <c r="AIY467" s="34"/>
      <c r="AIZ467" s="34"/>
      <c r="AJA467" s="34"/>
      <c r="AJB467" s="34"/>
      <c r="AJC467" s="34"/>
      <c r="AJD467" s="34"/>
      <c r="AJE467" s="34"/>
      <c r="AJF467" s="34"/>
      <c r="AJG467" s="34"/>
      <c r="AJH467" s="34"/>
      <c r="AJI467" s="34"/>
      <c r="AJJ467" s="34"/>
      <c r="AJK467" s="34"/>
      <c r="AJL467" s="34"/>
      <c r="AJM467" s="34"/>
      <c r="AJN467" s="34"/>
      <c r="AJO467" s="34"/>
      <c r="AJP467" s="34"/>
      <c r="AJQ467" s="34"/>
      <c r="AJR467" s="34"/>
      <c r="AJS467" s="34"/>
      <c r="AJT467" s="34"/>
      <c r="AJU467" s="34"/>
      <c r="AJV467" s="34"/>
      <c r="AJW467" s="34"/>
      <c r="AJX467" s="34"/>
      <c r="AJY467" s="34"/>
      <c r="AJZ467" s="34"/>
      <c r="AKA467" s="34"/>
      <c r="AKB467" s="34"/>
      <c r="AKC467" s="34"/>
      <c r="AKD467" s="34"/>
      <c r="AKE467" s="34"/>
      <c r="AKF467" s="34"/>
      <c r="AKG467" s="34"/>
      <c r="AKH467" s="34"/>
      <c r="AKI467" s="34"/>
      <c r="AKJ467" s="34"/>
      <c r="AKK467" s="34"/>
      <c r="AKL467" s="34"/>
      <c r="AKM467" s="34"/>
      <c r="AKN467" s="34"/>
      <c r="AKO467" s="34"/>
      <c r="AKP467" s="34"/>
      <c r="AKQ467" s="34"/>
      <c r="AKR467" s="34"/>
      <c r="AKS467" s="34"/>
      <c r="AKT467" s="34"/>
      <c r="AKU467" s="34"/>
      <c r="AKV467" s="34"/>
      <c r="AKW467" s="34"/>
      <c r="AKX467" s="34"/>
      <c r="AKY467" s="34"/>
      <c r="AKZ467" s="34"/>
      <c r="ALA467" s="34"/>
      <c r="ALB467" s="34"/>
      <c r="ALC467" s="34"/>
      <c r="ALD467" s="34"/>
      <c r="ALE467" s="34"/>
      <c r="ALF467" s="34"/>
      <c r="ALG467" s="34"/>
      <c r="ALH467" s="34"/>
      <c r="ALI467" s="34"/>
      <c r="ALJ467" s="34"/>
      <c r="ALK467" s="34"/>
      <c r="ALL467" s="34"/>
      <c r="ALM467" s="34"/>
      <c r="ALN467" s="34"/>
      <c r="ALO467" s="34"/>
      <c r="ALP467" s="34"/>
      <c r="ALQ467" s="34"/>
      <c r="ALR467" s="34"/>
      <c r="ALS467" s="34"/>
      <c r="ALT467" s="34"/>
      <c r="ALU467" s="34"/>
      <c r="ALV467" s="34"/>
      <c r="ALW467" s="34"/>
      <c r="ALX467" s="34"/>
      <c r="ALY467" s="34"/>
      <c r="ALZ467" s="34"/>
      <c r="AMA467" s="34"/>
      <c r="AMB467" s="34"/>
      <c r="AMC467" s="34"/>
      <c r="AMD467" s="34"/>
      <c r="AME467" s="34"/>
      <c r="AMF467" s="34"/>
      <c r="AMG467" s="34"/>
      <c r="AMH467" s="34"/>
      <c r="AMI467" s="34"/>
      <c r="AMJ467" s="34"/>
      <c r="AMK467" s="34"/>
      <c r="AML467" s="34"/>
      <c r="AMM467" s="34"/>
      <c r="AMN467" s="34"/>
      <c r="AMO467" s="34"/>
      <c r="AMP467" s="34"/>
      <c r="AMQ467" s="34"/>
      <c r="AMR467" s="34"/>
      <c r="AMS467" s="34"/>
      <c r="AMT467" s="34"/>
      <c r="AMU467" s="34"/>
      <c r="AMV467" s="34"/>
      <c r="AMW467" s="34"/>
      <c r="AMX467" s="34"/>
      <c r="AMY467" s="34"/>
      <c r="AMZ467" s="34"/>
      <c r="ANA467" s="34"/>
      <c r="ANB467" s="34"/>
      <c r="ANC467" s="34"/>
      <c r="AND467" s="34"/>
      <c r="ANE467" s="34"/>
      <c r="ANF467" s="34"/>
      <c r="ANG467" s="34"/>
      <c r="ANH467" s="34"/>
      <c r="ANI467" s="34"/>
      <c r="ANJ467" s="34"/>
      <c r="ANK467" s="34"/>
      <c r="ANL467" s="34"/>
      <c r="ANM467" s="34"/>
      <c r="ANN467" s="34"/>
      <c r="ANO467" s="34"/>
      <c r="ANP467" s="34"/>
      <c r="ANQ467" s="34"/>
      <c r="ANR467" s="34"/>
      <c r="ANS467" s="34"/>
      <c r="ANT467" s="34"/>
      <c r="ANU467" s="34"/>
      <c r="ANV467" s="34"/>
      <c r="ANW467" s="34"/>
      <c r="ANX467" s="34"/>
      <c r="ANY467" s="34"/>
      <c r="ANZ467" s="34"/>
      <c r="AOA467" s="34"/>
      <c r="AOB467" s="34"/>
      <c r="AOC467" s="34"/>
      <c r="AOD467" s="34"/>
      <c r="AOE467" s="34"/>
      <c r="AOF467" s="34"/>
      <c r="AOG467" s="34"/>
      <c r="AOH467" s="34"/>
      <c r="AOI467" s="34"/>
      <c r="AOJ467" s="34"/>
      <c r="AOK467" s="34"/>
      <c r="AOL467" s="34"/>
      <c r="AOM467" s="34"/>
      <c r="AON467" s="34"/>
      <c r="AOO467" s="34"/>
      <c r="AOP467" s="34"/>
      <c r="AOQ467" s="34"/>
      <c r="AOR467" s="34"/>
      <c r="AOS467" s="34"/>
      <c r="AOT467" s="34"/>
      <c r="AOU467" s="34"/>
      <c r="AOV467" s="34"/>
      <c r="AOW467" s="34"/>
      <c r="AOX467" s="34"/>
      <c r="AOY467" s="34"/>
      <c r="AOZ467" s="34"/>
      <c r="APA467" s="34"/>
      <c r="APB467" s="34"/>
      <c r="APC467" s="34"/>
      <c r="APD467" s="34"/>
      <c r="APE467" s="34"/>
      <c r="APF467" s="34"/>
      <c r="APG467" s="34"/>
      <c r="APH467" s="34"/>
      <c r="API467" s="34"/>
      <c r="APJ467" s="34"/>
      <c r="APK467" s="34"/>
      <c r="APL467" s="34"/>
      <c r="APM467" s="34"/>
      <c r="APN467" s="34"/>
      <c r="APO467" s="34"/>
      <c r="APP467" s="34"/>
      <c r="APQ467" s="34"/>
      <c r="APR467" s="34"/>
      <c r="APS467" s="34"/>
      <c r="APT467" s="34"/>
      <c r="APU467" s="34"/>
      <c r="APV467" s="34"/>
      <c r="APW467" s="34"/>
      <c r="APX467" s="34"/>
      <c r="APY467" s="34"/>
      <c r="APZ467" s="34"/>
      <c r="AQA467" s="34"/>
      <c r="AQB467" s="34"/>
      <c r="AQC467" s="34"/>
      <c r="AQD467" s="34"/>
      <c r="AQE467" s="34"/>
      <c r="AQF467" s="34"/>
      <c r="AQG467" s="34"/>
      <c r="AQH467" s="34"/>
      <c r="AQI467" s="34"/>
      <c r="AQJ467" s="34"/>
      <c r="AQK467" s="34"/>
      <c r="AQL467" s="34"/>
      <c r="AQM467" s="34"/>
      <c r="AQN467" s="34"/>
      <c r="AQO467" s="34"/>
      <c r="AQP467" s="34"/>
      <c r="AQQ467" s="34"/>
      <c r="AQR467" s="34"/>
      <c r="AQS467" s="34"/>
      <c r="AQT467" s="34"/>
      <c r="AQU467" s="34"/>
      <c r="AQV467" s="34"/>
      <c r="AQW467" s="34"/>
      <c r="AQX467" s="34"/>
      <c r="AQY467" s="34"/>
      <c r="AQZ467" s="34"/>
      <c r="ARA467" s="34"/>
      <c r="ARB467" s="34"/>
      <c r="ARC467" s="34"/>
      <c r="ARD467" s="34"/>
      <c r="ARE467" s="34"/>
      <c r="ARF467" s="34"/>
      <c r="ARG467" s="34"/>
      <c r="ARH467" s="34"/>
      <c r="ARI467" s="34"/>
      <c r="ARJ467" s="34"/>
      <c r="ARK467" s="34"/>
      <c r="ARL467" s="34"/>
      <c r="ARM467" s="34"/>
      <c r="ARN467" s="34"/>
      <c r="ARO467" s="34"/>
      <c r="ARP467" s="34"/>
      <c r="ARQ467" s="34"/>
      <c r="ARR467" s="34"/>
      <c r="ARS467" s="34"/>
      <c r="ART467" s="34"/>
      <c r="ARU467" s="34"/>
      <c r="ARV467" s="34"/>
      <c r="ARW467" s="34"/>
      <c r="ARX467" s="34"/>
      <c r="ARY467" s="34"/>
      <c r="ARZ467" s="34"/>
      <c r="ASA467" s="34"/>
      <c r="ASB467" s="34"/>
      <c r="ASC467" s="34"/>
      <c r="ASD467" s="34"/>
      <c r="ASE467" s="34"/>
      <c r="ASF467" s="34"/>
      <c r="ASG467" s="34"/>
      <c r="ASH467" s="34"/>
      <c r="ASI467" s="34"/>
      <c r="ASJ467" s="34"/>
      <c r="ASK467" s="34"/>
      <c r="ASL467" s="34"/>
      <c r="ASM467" s="34"/>
      <c r="ASN467" s="34"/>
      <c r="ASO467" s="34"/>
      <c r="ASP467" s="34"/>
      <c r="ASQ467" s="34"/>
      <c r="ASR467" s="34"/>
      <c r="ASS467" s="34"/>
      <c r="AST467" s="34"/>
      <c r="ASU467" s="34"/>
      <c r="ASV467" s="34"/>
      <c r="ASW467" s="34"/>
      <c r="ASX467" s="34"/>
      <c r="ASY467" s="34"/>
      <c r="ASZ467" s="34"/>
      <c r="ATA467" s="34"/>
      <c r="ATB467" s="34"/>
      <c r="ATC467" s="34"/>
      <c r="ATD467" s="34"/>
      <c r="ATE467" s="34"/>
      <c r="ATF467" s="34"/>
      <c r="ATG467" s="34"/>
      <c r="ATH467" s="34"/>
      <c r="ATI467" s="34"/>
      <c r="ATJ467" s="34"/>
      <c r="ATK467" s="34"/>
      <c r="ATL467" s="34"/>
      <c r="ATM467" s="34"/>
      <c r="ATN467" s="34"/>
      <c r="ATO467" s="34"/>
      <c r="ATP467" s="34"/>
      <c r="ATQ467" s="34"/>
      <c r="ATR467" s="34"/>
      <c r="ATS467" s="34"/>
      <c r="ATT467" s="34"/>
      <c r="ATU467" s="34"/>
      <c r="ATV467" s="34"/>
      <c r="ATW467" s="34"/>
      <c r="ATX467" s="34"/>
      <c r="ATY467" s="34"/>
      <c r="ATZ467" s="34"/>
      <c r="AUA467" s="34"/>
      <c r="AUB467" s="34"/>
      <c r="AUC467" s="34"/>
      <c r="AUD467" s="34"/>
      <c r="AUE467" s="34"/>
      <c r="AUF467" s="34"/>
      <c r="AUG467" s="34"/>
      <c r="AUH467" s="34"/>
      <c r="AUI467" s="34"/>
      <c r="AUJ467" s="34"/>
      <c r="AUK467" s="34"/>
      <c r="AUL467" s="34"/>
      <c r="AUM467" s="34"/>
      <c r="AUN467" s="34"/>
      <c r="AUO467" s="34"/>
      <c r="AUP467" s="34"/>
      <c r="AUQ467" s="34"/>
      <c r="AUR467" s="34"/>
      <c r="AUS467" s="34"/>
      <c r="AUT467" s="34"/>
      <c r="AUU467" s="34"/>
      <c r="AUV467" s="34"/>
      <c r="AUW467" s="34"/>
      <c r="AUX467" s="34"/>
      <c r="AUY467" s="34"/>
      <c r="AUZ467" s="34"/>
      <c r="AVA467" s="34"/>
      <c r="AVB467" s="34"/>
      <c r="AVC467" s="34"/>
      <c r="AVD467" s="34"/>
      <c r="AVE467" s="34"/>
      <c r="AVF467" s="34"/>
      <c r="AVG467" s="34"/>
      <c r="AVH467" s="34"/>
      <c r="AVI467" s="34"/>
      <c r="AVJ467" s="34"/>
      <c r="AVK467" s="34"/>
      <c r="AVL467" s="34"/>
      <c r="AVM467" s="34"/>
      <c r="AVN467" s="34"/>
      <c r="AVO467" s="34"/>
      <c r="AVP467" s="34"/>
      <c r="AVQ467" s="34"/>
      <c r="AVR467" s="34"/>
      <c r="AVS467" s="34"/>
      <c r="AVT467" s="34"/>
      <c r="AVU467" s="34"/>
      <c r="AVV467" s="34"/>
      <c r="AVW467" s="34"/>
      <c r="AVX467" s="34"/>
      <c r="AVY467" s="34"/>
      <c r="AVZ467" s="34"/>
      <c r="AWA467" s="34"/>
      <c r="AWB467" s="34"/>
      <c r="AWC467" s="34"/>
      <c r="AWD467" s="34"/>
      <c r="AWE467" s="34"/>
      <c r="AWF467" s="34"/>
      <c r="AWG467" s="34"/>
      <c r="AWH467" s="34"/>
      <c r="AWI467" s="34"/>
      <c r="AWJ467" s="34"/>
      <c r="AWK467" s="34"/>
      <c r="AWL467" s="34"/>
      <c r="AWM467" s="34"/>
      <c r="AWN467" s="34"/>
      <c r="AWO467" s="34"/>
      <c r="AWP467" s="34"/>
      <c r="AWQ467" s="34"/>
      <c r="AWR467" s="34"/>
      <c r="AWS467" s="34"/>
      <c r="AWT467" s="34"/>
      <c r="AWU467" s="34"/>
      <c r="AWV467" s="34"/>
      <c r="AWW467" s="34"/>
      <c r="AWX467" s="34"/>
      <c r="AWY467" s="34"/>
      <c r="AWZ467" s="34"/>
      <c r="AXA467" s="34"/>
      <c r="AXB467" s="34"/>
      <c r="AXC467" s="34"/>
      <c r="AXD467" s="34"/>
      <c r="AXE467" s="34"/>
      <c r="AXF467" s="34"/>
      <c r="AXG467" s="34"/>
      <c r="AXH467" s="34"/>
      <c r="AXI467" s="34"/>
      <c r="AXJ467" s="34"/>
      <c r="AXK467" s="34"/>
      <c r="AXL467" s="34"/>
      <c r="AXM467" s="34"/>
      <c r="AXN467" s="34"/>
      <c r="AXO467" s="34"/>
      <c r="AXP467" s="34"/>
      <c r="AXQ467" s="34"/>
      <c r="AXR467" s="34"/>
      <c r="AXS467" s="34"/>
      <c r="AXT467" s="34"/>
      <c r="AXU467" s="34"/>
      <c r="AXV467" s="34"/>
      <c r="AXW467" s="34"/>
      <c r="AXX467" s="34"/>
      <c r="AXY467" s="34"/>
      <c r="AXZ467" s="34"/>
      <c r="AYA467" s="34"/>
      <c r="AYB467" s="34"/>
      <c r="AYC467" s="34"/>
      <c r="AYD467" s="34"/>
      <c r="AYE467" s="34"/>
      <c r="AYF467" s="34"/>
      <c r="AYG467" s="34"/>
      <c r="AYH467" s="34"/>
      <c r="AYI467" s="34"/>
      <c r="AYJ467" s="34"/>
      <c r="AYK467" s="34"/>
      <c r="AYL467" s="34"/>
      <c r="AYM467" s="34"/>
      <c r="AYN467" s="34"/>
      <c r="AYO467" s="34"/>
      <c r="AYP467" s="34"/>
      <c r="AYQ467" s="34"/>
      <c r="AYR467" s="34"/>
      <c r="AYS467" s="34"/>
      <c r="AYT467" s="34"/>
      <c r="AYU467" s="34"/>
      <c r="AYV467" s="34"/>
      <c r="AYW467" s="34"/>
      <c r="AYX467" s="34"/>
      <c r="AYY467" s="34"/>
      <c r="AYZ467" s="34"/>
      <c r="AZA467" s="34"/>
      <c r="AZB467" s="34"/>
      <c r="AZC467" s="34"/>
      <c r="AZD467" s="34"/>
      <c r="AZE467" s="34"/>
      <c r="AZF467" s="34"/>
      <c r="AZG467" s="34"/>
      <c r="AZH467" s="34"/>
      <c r="AZI467" s="34"/>
      <c r="AZJ467" s="34"/>
      <c r="AZK467" s="34"/>
      <c r="AZL467" s="34"/>
      <c r="AZM467" s="34"/>
      <c r="AZN467" s="34"/>
      <c r="AZO467" s="34"/>
      <c r="AZP467" s="34"/>
      <c r="AZQ467" s="34"/>
      <c r="AZR467" s="34"/>
      <c r="AZS467" s="34"/>
      <c r="AZT467" s="34"/>
      <c r="AZU467" s="34"/>
      <c r="AZV467" s="34"/>
      <c r="AZW467" s="34"/>
      <c r="AZX467" s="34"/>
      <c r="AZY467" s="34"/>
      <c r="AZZ467" s="34"/>
      <c r="BAA467" s="34"/>
      <c r="BAB467" s="34"/>
      <c r="BAC467" s="34"/>
      <c r="BAD467" s="34"/>
      <c r="BAE467" s="34"/>
      <c r="BAF467" s="34"/>
      <c r="BAG467" s="34"/>
      <c r="BAH467" s="34"/>
      <c r="BAI467" s="34"/>
      <c r="BAJ467" s="34"/>
      <c r="BAK467" s="34"/>
      <c r="BAL467" s="34"/>
      <c r="BAM467" s="34"/>
      <c r="BAN467" s="34"/>
      <c r="BAO467" s="34"/>
      <c r="BAP467" s="34"/>
      <c r="BAQ467" s="34"/>
      <c r="BAR467" s="34"/>
      <c r="BAS467" s="34"/>
      <c r="BAT467" s="34"/>
      <c r="BAU467" s="34"/>
      <c r="BAV467" s="34"/>
      <c r="BAW467" s="34"/>
      <c r="BAX467" s="34"/>
      <c r="BAY467" s="34"/>
      <c r="BAZ467" s="34"/>
      <c r="BBA467" s="34"/>
      <c r="BBB467" s="34"/>
      <c r="BBC467" s="34"/>
      <c r="BBD467" s="34"/>
      <c r="BBE467" s="34"/>
      <c r="BBF467" s="34"/>
      <c r="BBG467" s="34"/>
      <c r="BBH467" s="34"/>
      <c r="BBI467" s="34"/>
      <c r="BBJ467" s="34"/>
      <c r="BBK467" s="34"/>
      <c r="BBL467" s="34"/>
      <c r="BBM467" s="34"/>
      <c r="BBN467" s="34"/>
      <c r="BBO467" s="34"/>
      <c r="BBP467" s="34"/>
      <c r="BBQ467" s="34"/>
      <c r="BBR467" s="34"/>
      <c r="BBS467" s="34"/>
      <c r="BBT467" s="34"/>
      <c r="BBU467" s="34"/>
      <c r="BBV467" s="34"/>
      <c r="BBW467" s="34"/>
      <c r="BBX467" s="34"/>
      <c r="BBY467" s="34"/>
      <c r="BBZ467" s="34"/>
      <c r="BCA467" s="34"/>
      <c r="BCB467" s="34"/>
      <c r="BCC467" s="34"/>
      <c r="BCD467" s="34"/>
      <c r="BCE467" s="34"/>
      <c r="BCF467" s="34"/>
      <c r="BCG467" s="34"/>
      <c r="BCH467" s="34"/>
      <c r="BCI467" s="34"/>
      <c r="BCJ467" s="34"/>
      <c r="BCK467" s="34"/>
      <c r="BCL467" s="34"/>
      <c r="BCM467" s="34"/>
      <c r="BCN467" s="34"/>
      <c r="BCO467" s="34"/>
      <c r="BCP467" s="34"/>
      <c r="BCQ467" s="34"/>
      <c r="BCR467" s="34"/>
      <c r="BCS467" s="34"/>
      <c r="BCT467" s="34"/>
      <c r="BCU467" s="34"/>
      <c r="BCV467" s="34"/>
      <c r="BCW467" s="34"/>
      <c r="BCX467" s="34"/>
      <c r="BCY467" s="34"/>
      <c r="BCZ467" s="34"/>
      <c r="BDA467" s="34"/>
      <c r="BDB467" s="34"/>
      <c r="BDC467" s="34"/>
      <c r="BDD467" s="34"/>
      <c r="BDE467" s="34"/>
      <c r="BDF467" s="34"/>
      <c r="BDG467" s="34"/>
      <c r="BDH467" s="34"/>
      <c r="BDI467" s="34"/>
      <c r="BDJ467" s="34"/>
      <c r="BDK467" s="34"/>
      <c r="BDL467" s="34"/>
      <c r="BDM467" s="34"/>
      <c r="BDN467" s="34"/>
      <c r="BDO467" s="34"/>
      <c r="BDP467" s="34"/>
      <c r="BDQ467" s="34"/>
      <c r="BDR467" s="34"/>
      <c r="BDS467" s="34"/>
      <c r="BDT467" s="34"/>
      <c r="BDU467" s="34"/>
      <c r="BDV467" s="34"/>
      <c r="BDW467" s="34"/>
      <c r="BDX467" s="34"/>
      <c r="BDY467" s="34"/>
      <c r="BDZ467" s="34"/>
      <c r="BEA467" s="34"/>
      <c r="BEB467" s="34"/>
      <c r="BEC467" s="34"/>
      <c r="BED467" s="34"/>
      <c r="BEE467" s="34"/>
      <c r="BEF467" s="34"/>
      <c r="BEG467" s="34"/>
      <c r="BEH467" s="34"/>
      <c r="BEI467" s="34"/>
      <c r="BEJ467" s="34"/>
      <c r="BEK467" s="34"/>
      <c r="BEL467" s="34"/>
      <c r="BEM467" s="34"/>
      <c r="BEN467" s="34"/>
      <c r="BEO467" s="34"/>
      <c r="BEP467" s="34"/>
      <c r="BEQ467" s="34"/>
      <c r="BER467" s="34"/>
      <c r="BES467" s="34"/>
      <c r="BET467" s="34"/>
      <c r="BEU467" s="34"/>
      <c r="BEV467" s="34"/>
      <c r="BEW467" s="34"/>
      <c r="BEX467" s="34"/>
      <c r="BEY467" s="34"/>
      <c r="BEZ467" s="34"/>
      <c r="BFA467" s="34"/>
      <c r="BFB467" s="34"/>
      <c r="BFC467" s="34"/>
      <c r="BFD467" s="34"/>
      <c r="BFE467" s="34"/>
      <c r="BFF467" s="34"/>
      <c r="BFG467" s="34"/>
      <c r="BFH467" s="34"/>
      <c r="BFI467" s="34"/>
      <c r="BFJ467" s="34"/>
      <c r="BFK467" s="34"/>
      <c r="BFL467" s="34"/>
      <c r="BFM467" s="34"/>
      <c r="BFN467" s="34"/>
      <c r="BFO467" s="34"/>
      <c r="BFP467" s="34"/>
      <c r="BFQ467" s="34"/>
      <c r="BFR467" s="34"/>
      <c r="BFS467" s="34"/>
      <c r="BFT467" s="34"/>
      <c r="BFU467" s="34"/>
      <c r="BFV467" s="34"/>
      <c r="BFW467" s="34"/>
      <c r="BFX467" s="34"/>
      <c r="BFY467" s="34"/>
      <c r="BFZ467" s="34"/>
      <c r="BGA467" s="34"/>
      <c r="BGB467" s="34"/>
      <c r="BGC467" s="34"/>
      <c r="BGD467" s="34"/>
      <c r="BGE467" s="34"/>
      <c r="BGF467" s="34"/>
      <c r="BGG467" s="34"/>
      <c r="BGH467" s="34"/>
      <c r="BGI467" s="34"/>
      <c r="BGJ467" s="34"/>
      <c r="BGK467" s="34"/>
      <c r="BGL467" s="34"/>
      <c r="BGM467" s="34"/>
      <c r="BGN467" s="34"/>
      <c r="BGO467" s="34"/>
      <c r="BGP467" s="34"/>
      <c r="BGQ467" s="34"/>
      <c r="BGR467" s="34"/>
      <c r="BGS467" s="34"/>
      <c r="BGT467" s="34"/>
      <c r="BGU467" s="34"/>
      <c r="BGV467" s="34"/>
      <c r="BGW467" s="34"/>
      <c r="BGX467" s="34"/>
      <c r="BGY467" s="34"/>
      <c r="BGZ467" s="34"/>
      <c r="BHA467" s="34"/>
      <c r="BHB467" s="34"/>
      <c r="BHC467" s="34"/>
      <c r="BHD467" s="34"/>
      <c r="BHE467" s="34"/>
      <c r="BHF467" s="34"/>
      <c r="BHG467" s="34"/>
      <c r="BHH467" s="34"/>
      <c r="BHI467" s="34"/>
      <c r="BHJ467" s="34"/>
      <c r="BHK467" s="34"/>
      <c r="BHL467" s="34"/>
      <c r="BHM467" s="34"/>
      <c r="BHN467" s="34"/>
      <c r="BHO467" s="34"/>
      <c r="BHP467" s="34"/>
      <c r="BHQ467" s="34"/>
      <c r="BHR467" s="34"/>
      <c r="BHS467" s="34"/>
      <c r="BHT467" s="34"/>
      <c r="BHU467" s="34"/>
      <c r="BHV467" s="34"/>
      <c r="BHW467" s="34"/>
      <c r="BHX467" s="34"/>
      <c r="BHY467" s="34"/>
      <c r="BHZ467" s="34"/>
      <c r="BIA467" s="34"/>
      <c r="BIB467" s="34"/>
      <c r="BIC467" s="34"/>
      <c r="BID467" s="34"/>
      <c r="BIE467" s="34"/>
      <c r="BIF467" s="34"/>
      <c r="BIG467" s="34"/>
      <c r="BIH467" s="34"/>
      <c r="BII467" s="34"/>
      <c r="BIJ467" s="34"/>
      <c r="BIK467" s="34"/>
      <c r="BIL467" s="34"/>
      <c r="BIM467" s="34"/>
      <c r="BIN467" s="34"/>
      <c r="BIO467" s="34"/>
      <c r="BIP467" s="34"/>
      <c r="BIQ467" s="34"/>
      <c r="BIR467" s="34"/>
      <c r="BIS467" s="34"/>
      <c r="BIT467" s="34"/>
      <c r="BIU467" s="34"/>
      <c r="BIV467" s="34"/>
      <c r="BIW467" s="34"/>
      <c r="BIX467" s="34"/>
      <c r="BIY467" s="34"/>
      <c r="BIZ467" s="34"/>
      <c r="BJA467" s="34"/>
      <c r="BJB467" s="34"/>
      <c r="BJC467" s="34"/>
      <c r="BJD467" s="34"/>
      <c r="BJE467" s="34"/>
      <c r="BJF467" s="34"/>
      <c r="BJG467" s="34"/>
      <c r="BJH467" s="34"/>
      <c r="BJI467" s="34"/>
      <c r="BJJ467" s="34"/>
      <c r="BJK467" s="34"/>
      <c r="BJL467" s="34"/>
      <c r="BJM467" s="34"/>
      <c r="BJN467" s="34"/>
      <c r="BJO467" s="34"/>
      <c r="BJP467" s="34"/>
      <c r="BJQ467" s="34"/>
      <c r="BJR467" s="34"/>
      <c r="BJS467" s="34"/>
      <c r="BJT467" s="34"/>
      <c r="BJU467" s="34"/>
      <c r="BJV467" s="34"/>
      <c r="BJW467" s="34"/>
      <c r="BJX467" s="34"/>
      <c r="BJY467" s="34"/>
      <c r="BJZ467" s="34"/>
      <c r="BKA467" s="34"/>
      <c r="BKB467" s="34"/>
      <c r="BKC467" s="34"/>
      <c r="BKD467" s="34"/>
      <c r="BKE467" s="34"/>
      <c r="BKF467" s="34"/>
      <c r="BKG467" s="34"/>
      <c r="BKH467" s="34"/>
      <c r="BKI467" s="34"/>
      <c r="BKJ467" s="34"/>
      <c r="BKK467" s="34"/>
      <c r="BKL467" s="34"/>
      <c r="BKM467" s="34"/>
      <c r="BKN467" s="34"/>
      <c r="BKO467" s="34"/>
      <c r="BKP467" s="34"/>
      <c r="BKQ467" s="34"/>
      <c r="BKR467" s="34"/>
      <c r="BKS467" s="34"/>
      <c r="BKT467" s="34"/>
      <c r="BKU467" s="34"/>
      <c r="BKV467" s="34"/>
      <c r="BKW467" s="34"/>
      <c r="BKX467" s="34"/>
      <c r="BKY467" s="34"/>
      <c r="BKZ467" s="34"/>
      <c r="BLA467" s="34"/>
      <c r="BLB467" s="34"/>
      <c r="BLC467" s="34"/>
      <c r="BLD467" s="34"/>
      <c r="BLE467" s="34"/>
      <c r="BLF467" s="34"/>
      <c r="BLG467" s="34"/>
      <c r="BLH467" s="34"/>
      <c r="BLI467" s="34"/>
      <c r="BLJ467" s="34"/>
      <c r="BLK467" s="34"/>
      <c r="BLL467" s="34"/>
      <c r="BLM467" s="34"/>
      <c r="BLN467" s="34"/>
      <c r="BLO467" s="34"/>
      <c r="BLP467" s="34"/>
      <c r="BLQ467" s="34"/>
      <c r="BLR467" s="34"/>
      <c r="BLS467" s="34"/>
      <c r="BLT467" s="34"/>
      <c r="BLU467" s="34"/>
      <c r="BLV467" s="34"/>
      <c r="BLW467" s="34"/>
      <c r="BLX467" s="34"/>
      <c r="BLY467" s="34"/>
      <c r="BLZ467" s="34"/>
      <c r="BMA467" s="34"/>
      <c r="BMB467" s="34"/>
      <c r="BMC467" s="34"/>
      <c r="BMD467" s="34"/>
      <c r="BME467" s="34"/>
      <c r="BMF467" s="34"/>
      <c r="BMG467" s="34"/>
      <c r="BMH467" s="34"/>
      <c r="BMI467" s="34"/>
      <c r="BMJ467" s="34"/>
      <c r="BMK467" s="34"/>
      <c r="BML467" s="34"/>
      <c r="BMM467" s="34"/>
      <c r="BMN467" s="34"/>
      <c r="BMO467" s="34"/>
      <c r="BMP467" s="34"/>
      <c r="BMQ467" s="34"/>
      <c r="BMR467" s="34"/>
      <c r="BMS467" s="34"/>
      <c r="BMT467" s="34"/>
      <c r="BMU467" s="34"/>
      <c r="BMV467" s="34"/>
      <c r="BMW467" s="34"/>
      <c r="BMX467" s="34"/>
      <c r="BMY467" s="34"/>
      <c r="BMZ467" s="34"/>
      <c r="BNA467" s="34"/>
      <c r="BNB467" s="34"/>
      <c r="BNC467" s="34"/>
      <c r="BND467" s="34"/>
      <c r="BNE467" s="34"/>
      <c r="BNF467" s="34"/>
      <c r="BNG467" s="34"/>
      <c r="BNH467" s="34"/>
      <c r="BNI467" s="34"/>
      <c r="BNJ467" s="34"/>
      <c r="BNK467" s="34"/>
      <c r="BNL467" s="34"/>
      <c r="BNM467" s="34"/>
      <c r="BNN467" s="34"/>
      <c r="BNO467" s="34"/>
      <c r="BNP467" s="34"/>
      <c r="BNQ467" s="34"/>
      <c r="BNR467" s="34"/>
      <c r="BNS467" s="34"/>
      <c r="BNT467" s="34"/>
      <c r="BNU467" s="34"/>
      <c r="BNV467" s="34"/>
      <c r="BNW467" s="34"/>
      <c r="BNX467" s="34"/>
      <c r="BNY467" s="34"/>
      <c r="BNZ467" s="34"/>
      <c r="BOA467" s="34"/>
      <c r="BOB467" s="34"/>
      <c r="BOC467" s="34"/>
      <c r="BOD467" s="34"/>
      <c r="BOE467" s="34"/>
      <c r="BOF467" s="34"/>
      <c r="BOG467" s="34"/>
      <c r="BOH467" s="34"/>
      <c r="BOI467" s="34"/>
      <c r="BOJ467" s="34"/>
      <c r="BOK467" s="34"/>
      <c r="BOL467" s="34"/>
      <c r="BOM467" s="34"/>
      <c r="BON467" s="34"/>
      <c r="BOO467" s="34"/>
      <c r="BOP467" s="34"/>
      <c r="BOQ467" s="34"/>
      <c r="BOR467" s="34"/>
      <c r="BOS467" s="34"/>
      <c r="BOT467" s="34"/>
      <c r="BOU467" s="34"/>
      <c r="BOV467" s="34"/>
      <c r="BOW467" s="34"/>
      <c r="BOX467" s="34"/>
      <c r="BOY467" s="34"/>
      <c r="BOZ467" s="34"/>
      <c r="BPA467" s="34"/>
      <c r="BPB467" s="34"/>
      <c r="BPC467" s="34"/>
      <c r="BPD467" s="34"/>
      <c r="BPE467" s="34"/>
      <c r="BPF467" s="34"/>
      <c r="BPG467" s="34"/>
      <c r="BPH467" s="34"/>
      <c r="BPI467" s="34"/>
      <c r="BPJ467" s="34"/>
      <c r="BPK467" s="34"/>
      <c r="BPL467" s="34"/>
      <c r="BPM467" s="34"/>
      <c r="BPN467" s="34"/>
      <c r="BPO467" s="34"/>
      <c r="BPP467" s="34"/>
      <c r="BPQ467" s="34"/>
      <c r="BPR467" s="34"/>
      <c r="BPS467" s="34"/>
      <c r="BPT467" s="34"/>
      <c r="BPU467" s="34"/>
      <c r="BPV467" s="34"/>
      <c r="BPW467" s="34"/>
      <c r="BPX467" s="34"/>
      <c r="BPY467" s="34"/>
      <c r="BPZ467" s="34"/>
      <c r="BQA467" s="34"/>
      <c r="BQB467" s="34"/>
      <c r="BQC467" s="34"/>
      <c r="BQD467" s="34"/>
      <c r="BQE467" s="34"/>
      <c r="BQF467" s="34"/>
      <c r="BQG467" s="34"/>
      <c r="BQH467" s="34"/>
      <c r="BQI467" s="34"/>
      <c r="BQJ467" s="34"/>
      <c r="BQK467" s="34"/>
      <c r="BQL467" s="34"/>
      <c r="BQM467" s="34"/>
      <c r="BQN467" s="34"/>
      <c r="BQO467" s="34"/>
      <c r="BQP467" s="34"/>
      <c r="BQQ467" s="34"/>
      <c r="BQR467" s="34"/>
      <c r="BQS467" s="34"/>
      <c r="BQT467" s="34"/>
      <c r="BQU467" s="34"/>
      <c r="BQV467" s="34"/>
      <c r="BQW467" s="34"/>
      <c r="BQX467" s="34"/>
      <c r="BQY467" s="34"/>
      <c r="BQZ467" s="34"/>
      <c r="BRA467" s="34"/>
      <c r="BRB467" s="34"/>
      <c r="BRC467" s="34"/>
      <c r="BRD467" s="34"/>
      <c r="BRE467" s="34"/>
      <c r="BRF467" s="34"/>
      <c r="BRG467" s="34"/>
      <c r="BRH467" s="34"/>
      <c r="BRI467" s="34"/>
      <c r="BRJ467" s="34"/>
      <c r="BRK467" s="34"/>
      <c r="BRL467" s="34"/>
      <c r="BRM467" s="34"/>
      <c r="BRN467" s="34"/>
      <c r="BRO467" s="34"/>
      <c r="BRP467" s="34"/>
      <c r="BRQ467" s="34"/>
      <c r="BRR467" s="34"/>
      <c r="BRS467" s="34"/>
      <c r="BRT467" s="34"/>
      <c r="BRU467" s="34"/>
      <c r="BRV467" s="34"/>
      <c r="BRW467" s="34"/>
      <c r="BRX467" s="34"/>
      <c r="BRY467" s="34"/>
      <c r="BRZ467" s="34"/>
      <c r="BSA467" s="34"/>
      <c r="BSB467" s="34"/>
      <c r="BSC467" s="34"/>
      <c r="BSD467" s="34"/>
      <c r="BSE467" s="34"/>
      <c r="BSF467" s="34"/>
      <c r="BSG467" s="34"/>
      <c r="BSH467" s="34"/>
      <c r="BSI467" s="34"/>
      <c r="BSJ467" s="34"/>
      <c r="BSK467" s="34"/>
      <c r="BSL467" s="34"/>
      <c r="BSM467" s="34"/>
      <c r="BSN467" s="34"/>
      <c r="BSO467" s="34"/>
      <c r="BSP467" s="34"/>
      <c r="BSQ467" s="34"/>
      <c r="BSR467" s="34"/>
      <c r="BSS467" s="34"/>
      <c r="BST467" s="34"/>
      <c r="BSU467" s="34"/>
      <c r="BSV467" s="34"/>
      <c r="BSW467" s="34"/>
      <c r="BSX467" s="34"/>
      <c r="BSY467" s="34"/>
      <c r="BSZ467" s="34"/>
      <c r="BTA467" s="34"/>
      <c r="BTB467" s="34"/>
      <c r="BTC467" s="34"/>
      <c r="BTD467" s="34"/>
      <c r="BTE467" s="34"/>
      <c r="BTF467" s="34"/>
      <c r="BTG467" s="34"/>
      <c r="BTH467" s="34"/>
      <c r="BTI467" s="34"/>
      <c r="BTJ467" s="34"/>
      <c r="BTK467" s="34"/>
      <c r="BTL467" s="34"/>
      <c r="BTM467" s="34"/>
      <c r="BTN467" s="34"/>
      <c r="BTO467" s="34"/>
      <c r="BTP467" s="34"/>
      <c r="BTQ467" s="34"/>
      <c r="BTR467" s="34"/>
      <c r="BTS467" s="34"/>
      <c r="BTT467" s="34"/>
      <c r="BTU467" s="34"/>
      <c r="BTV467" s="34"/>
      <c r="BTW467" s="34"/>
      <c r="BTX467" s="34"/>
      <c r="BTY467" s="34"/>
      <c r="BTZ467" s="34"/>
      <c r="BUA467" s="34"/>
      <c r="BUB467" s="34"/>
      <c r="BUC467" s="34"/>
      <c r="BUD467" s="34"/>
      <c r="BUE467" s="34"/>
      <c r="BUF467" s="34"/>
      <c r="BUG467" s="34"/>
      <c r="BUH467" s="34"/>
      <c r="BUI467" s="34"/>
      <c r="BUJ467" s="34"/>
      <c r="BUK467" s="34"/>
      <c r="BUL467" s="34"/>
      <c r="BUM467" s="34"/>
      <c r="BUN467" s="34"/>
      <c r="BUO467" s="34"/>
      <c r="BUP467" s="34"/>
      <c r="BUQ467" s="34"/>
      <c r="BUR467" s="34"/>
      <c r="BUS467" s="34"/>
      <c r="BUT467" s="34"/>
      <c r="BUU467" s="34"/>
      <c r="BUV467" s="34"/>
      <c r="BUW467" s="34"/>
      <c r="BUX467" s="34"/>
      <c r="BUY467" s="34"/>
      <c r="BUZ467" s="34"/>
      <c r="BVA467" s="34"/>
      <c r="BVB467" s="34"/>
      <c r="BVC467" s="34"/>
      <c r="BVD467" s="34"/>
      <c r="BVE467" s="34"/>
      <c r="BVF467" s="34"/>
      <c r="BVG467" s="34"/>
      <c r="BVH467" s="34"/>
      <c r="BVI467" s="34"/>
      <c r="BVJ467" s="34"/>
      <c r="BVK467" s="34"/>
      <c r="BVL467" s="34"/>
      <c r="BVM467" s="34"/>
      <c r="BVN467" s="34"/>
      <c r="BVO467" s="34"/>
      <c r="BVP467" s="34"/>
      <c r="BVQ467" s="34"/>
      <c r="BVR467" s="34"/>
      <c r="BVS467" s="34"/>
      <c r="BVT467" s="34"/>
      <c r="BVU467" s="34"/>
      <c r="BVV467" s="34"/>
      <c r="BVW467" s="34"/>
      <c r="BVX467" s="34"/>
      <c r="BVY467" s="34"/>
      <c r="BVZ467" s="34"/>
      <c r="BWA467" s="34"/>
      <c r="BWB467" s="34"/>
      <c r="BWC467" s="34"/>
      <c r="BWD467" s="34"/>
      <c r="BWE467" s="34"/>
      <c r="BWF467" s="34"/>
      <c r="BWG467" s="34"/>
      <c r="BWH467" s="34"/>
      <c r="BWI467" s="34"/>
      <c r="BWJ467" s="34"/>
      <c r="BWK467" s="34"/>
      <c r="BWL467" s="34"/>
      <c r="BWM467" s="34"/>
      <c r="BWN467" s="34"/>
      <c r="BWO467" s="34"/>
      <c r="BWP467" s="34"/>
      <c r="BWQ467" s="34"/>
      <c r="BWR467" s="34"/>
      <c r="BWS467" s="34"/>
      <c r="BWT467" s="34"/>
      <c r="BWU467" s="34"/>
      <c r="BWV467" s="34"/>
      <c r="BWW467" s="34"/>
      <c r="BWX467" s="34"/>
      <c r="BWY467" s="34"/>
      <c r="BWZ467" s="34"/>
      <c r="BXA467" s="34"/>
      <c r="BXB467" s="34"/>
      <c r="BXC467" s="34"/>
      <c r="BXD467" s="34"/>
      <c r="BXE467" s="34"/>
      <c r="BXF467" s="34"/>
      <c r="BXG467" s="34"/>
      <c r="BXH467" s="34"/>
      <c r="BXI467" s="34"/>
      <c r="BXJ467" s="34"/>
      <c r="BXK467" s="34"/>
      <c r="BXL467" s="34"/>
      <c r="BXM467" s="34"/>
      <c r="BXN467" s="34"/>
      <c r="BXO467" s="34"/>
      <c r="BXP467" s="34"/>
      <c r="BXQ467" s="34"/>
      <c r="BXR467" s="34"/>
      <c r="BXS467" s="34"/>
      <c r="BXT467" s="34"/>
      <c r="BXU467" s="34"/>
      <c r="BXV467" s="34"/>
      <c r="BXW467" s="34"/>
      <c r="BXX467" s="34"/>
      <c r="BXY467" s="34"/>
      <c r="BXZ467" s="34"/>
      <c r="BYA467" s="34"/>
      <c r="BYB467" s="34"/>
      <c r="BYC467" s="34"/>
      <c r="BYD467" s="34"/>
      <c r="BYE467" s="34"/>
      <c r="BYF467" s="34"/>
      <c r="BYG467" s="34"/>
      <c r="BYH467" s="34"/>
      <c r="BYI467" s="34"/>
      <c r="BYJ467" s="34"/>
      <c r="BYK467" s="34"/>
      <c r="BYL467" s="34"/>
      <c r="BYM467" s="34"/>
      <c r="BYN467" s="34"/>
      <c r="BYO467" s="34"/>
      <c r="BYP467" s="34"/>
      <c r="BYQ467" s="34"/>
      <c r="BYR467" s="34"/>
      <c r="BYS467" s="34"/>
      <c r="BYT467" s="34"/>
      <c r="BYU467" s="34"/>
      <c r="BYV467" s="34"/>
      <c r="BYW467" s="34"/>
      <c r="BYX467" s="34"/>
      <c r="BYY467" s="34"/>
      <c r="BYZ467" s="34"/>
      <c r="BZA467" s="34"/>
      <c r="BZB467" s="34"/>
      <c r="BZC467" s="34"/>
      <c r="BZD467" s="34"/>
      <c r="BZE467" s="34"/>
      <c r="BZF467" s="34"/>
      <c r="BZG467" s="34"/>
      <c r="BZH467" s="34"/>
      <c r="BZI467" s="34"/>
      <c r="BZJ467" s="34"/>
      <c r="BZK467" s="34"/>
      <c r="BZL467" s="34"/>
      <c r="BZM467" s="34"/>
      <c r="BZN467" s="34"/>
      <c r="BZO467" s="34"/>
      <c r="BZP467" s="34"/>
      <c r="BZQ467" s="34"/>
      <c r="BZR467" s="34"/>
      <c r="BZS467" s="34"/>
      <c r="BZT467" s="34"/>
      <c r="BZU467" s="34"/>
      <c r="BZV467" s="34"/>
      <c r="BZW467" s="34"/>
      <c r="BZX467" s="34"/>
      <c r="BZY467" s="34"/>
      <c r="BZZ467" s="34"/>
      <c r="CAA467" s="34"/>
      <c r="CAB467" s="34"/>
      <c r="CAC467" s="34"/>
      <c r="CAD467" s="34"/>
      <c r="CAE467" s="34"/>
      <c r="CAF467" s="34"/>
      <c r="CAG467" s="34"/>
      <c r="CAH467" s="34"/>
      <c r="CAI467" s="34"/>
      <c r="CAJ467" s="34"/>
      <c r="CAK467" s="34"/>
      <c r="CAL467" s="34"/>
      <c r="CAM467" s="34"/>
      <c r="CAN467" s="34"/>
      <c r="CAO467" s="34"/>
      <c r="CAP467" s="34"/>
      <c r="CAQ467" s="34"/>
      <c r="CAR467" s="34"/>
      <c r="CAS467" s="34"/>
      <c r="CAT467" s="34"/>
      <c r="CAU467" s="34"/>
      <c r="CAV467" s="34"/>
      <c r="CAW467" s="34"/>
      <c r="CAX467" s="34"/>
      <c r="CAY467" s="34"/>
      <c r="CAZ467" s="34"/>
      <c r="CBA467" s="34"/>
      <c r="CBB467" s="34"/>
      <c r="CBC467" s="34"/>
      <c r="CBD467" s="34"/>
      <c r="CBE467" s="34"/>
      <c r="CBF467" s="34"/>
      <c r="CBG467" s="34"/>
      <c r="CBH467" s="34"/>
      <c r="CBI467" s="34"/>
      <c r="CBJ467" s="34"/>
      <c r="CBK467" s="34"/>
      <c r="CBL467" s="34"/>
      <c r="CBM467" s="34"/>
      <c r="CBN467" s="34"/>
      <c r="CBO467" s="34"/>
      <c r="CBP467" s="34"/>
      <c r="CBQ467" s="34"/>
      <c r="CBR467" s="34"/>
      <c r="CBS467" s="34"/>
      <c r="CBT467" s="34"/>
      <c r="CBU467" s="34"/>
      <c r="CBV467" s="34"/>
      <c r="CBW467" s="34"/>
      <c r="CBX467" s="34"/>
      <c r="CBY467" s="34"/>
      <c r="CBZ467" s="34"/>
      <c r="CCA467" s="34"/>
      <c r="CCB467" s="34"/>
      <c r="CCC467" s="34"/>
      <c r="CCD467" s="34"/>
      <c r="CCE467" s="34"/>
      <c r="CCF467" s="34"/>
      <c r="CCG467" s="34"/>
      <c r="CCH467" s="34"/>
      <c r="CCI467" s="34"/>
      <c r="CCJ467" s="34"/>
      <c r="CCK467" s="34"/>
      <c r="CCL467" s="34"/>
      <c r="CCM467" s="34"/>
      <c r="CCN467" s="34"/>
      <c r="CCO467" s="34"/>
      <c r="CCP467" s="34"/>
      <c r="CCQ467" s="34"/>
      <c r="CCR467" s="34"/>
      <c r="CCS467" s="34"/>
      <c r="CCT467" s="34"/>
      <c r="CCU467" s="34"/>
      <c r="CCV467" s="34"/>
      <c r="CCW467" s="34"/>
      <c r="CCX467" s="34"/>
      <c r="CCY467" s="34"/>
      <c r="CCZ467" s="34"/>
      <c r="CDA467" s="34"/>
      <c r="CDB467" s="34"/>
      <c r="CDC467" s="34"/>
      <c r="CDD467" s="34"/>
      <c r="CDE467" s="34"/>
      <c r="CDF467" s="34"/>
      <c r="CDG467" s="34"/>
      <c r="CDH467" s="34"/>
      <c r="CDI467" s="34"/>
      <c r="CDJ467" s="34"/>
      <c r="CDK467" s="34"/>
      <c r="CDL467" s="34"/>
      <c r="CDM467" s="34"/>
      <c r="CDN467" s="34"/>
      <c r="CDO467" s="34"/>
      <c r="CDP467" s="34"/>
      <c r="CDQ467" s="34"/>
      <c r="CDR467" s="34"/>
      <c r="CDS467" s="34"/>
      <c r="CDT467" s="34"/>
      <c r="CDU467" s="34"/>
      <c r="CDV467" s="34"/>
      <c r="CDW467" s="34"/>
      <c r="CDX467" s="34"/>
      <c r="CDY467" s="34"/>
      <c r="CDZ467" s="34"/>
      <c r="CEA467" s="34"/>
      <c r="CEB467" s="34"/>
      <c r="CEC467" s="34"/>
      <c r="CED467" s="34"/>
      <c r="CEE467" s="34"/>
      <c r="CEF467" s="34"/>
      <c r="CEG467" s="34"/>
      <c r="CEH467" s="34"/>
      <c r="CEI467" s="34"/>
      <c r="CEJ467" s="34"/>
      <c r="CEK467" s="34"/>
      <c r="CEL467" s="34"/>
      <c r="CEM467" s="34"/>
      <c r="CEN467" s="34"/>
      <c r="CEO467" s="34"/>
      <c r="CEP467" s="34"/>
      <c r="CEQ467" s="34"/>
      <c r="CER467" s="34"/>
      <c r="CES467" s="34"/>
      <c r="CET467" s="34"/>
      <c r="CEU467" s="34"/>
      <c r="CEV467" s="34"/>
      <c r="CEW467" s="34"/>
      <c r="CEX467" s="34"/>
      <c r="CEY467" s="34"/>
      <c r="CEZ467" s="34"/>
      <c r="CFA467" s="34"/>
      <c r="CFB467" s="34"/>
      <c r="CFC467" s="34"/>
      <c r="CFD467" s="34"/>
      <c r="CFE467" s="34"/>
      <c r="CFF467" s="34"/>
      <c r="CFG467" s="34"/>
      <c r="CFH467" s="34"/>
      <c r="CFI467" s="34"/>
      <c r="CFJ467" s="34"/>
      <c r="CFK467" s="34"/>
      <c r="CFL467" s="34"/>
      <c r="CFM467" s="34"/>
      <c r="CFN467" s="34"/>
      <c r="CFO467" s="34"/>
      <c r="CFP467" s="34"/>
      <c r="CFQ467" s="34"/>
      <c r="CFR467" s="34"/>
      <c r="CFS467" s="34"/>
      <c r="CFT467" s="34"/>
      <c r="CFU467" s="34"/>
      <c r="CFV467" s="34"/>
      <c r="CFW467" s="34"/>
      <c r="CFX467" s="34"/>
      <c r="CFY467" s="34"/>
      <c r="CFZ467" s="34"/>
      <c r="CGA467" s="34"/>
      <c r="CGB467" s="34"/>
      <c r="CGC467" s="34"/>
      <c r="CGD467" s="34"/>
      <c r="CGE467" s="34"/>
      <c r="CGF467" s="34"/>
      <c r="CGG467" s="34"/>
      <c r="CGH467" s="34"/>
      <c r="CGI467" s="34"/>
      <c r="CGJ467" s="34"/>
      <c r="CGK467" s="34"/>
      <c r="CGL467" s="34"/>
      <c r="CGM467" s="34"/>
      <c r="CGN467" s="34"/>
      <c r="CGO467" s="34"/>
      <c r="CGP467" s="34"/>
      <c r="CGQ467" s="34"/>
      <c r="CGR467" s="34"/>
      <c r="CGS467" s="34"/>
      <c r="CGT467" s="34"/>
      <c r="CGU467" s="34"/>
      <c r="CGV467" s="34"/>
      <c r="CGW467" s="34"/>
      <c r="CGX467" s="34"/>
      <c r="CGY467" s="34"/>
      <c r="CGZ467" s="34"/>
      <c r="CHA467" s="34"/>
      <c r="CHB467" s="34"/>
      <c r="CHC467" s="34"/>
      <c r="CHD467" s="34"/>
      <c r="CHE467" s="34"/>
      <c r="CHF467" s="34"/>
      <c r="CHG467" s="34"/>
      <c r="CHH467" s="34"/>
      <c r="CHI467" s="34"/>
      <c r="CHJ467" s="34"/>
      <c r="CHK467" s="34"/>
      <c r="CHL467" s="34"/>
      <c r="CHM467" s="34"/>
      <c r="CHN467" s="34"/>
      <c r="CHO467" s="34"/>
      <c r="CHP467" s="34"/>
      <c r="CHQ467" s="34"/>
      <c r="CHR467" s="34"/>
      <c r="CHS467" s="34"/>
      <c r="CHT467" s="34"/>
      <c r="CHU467" s="34"/>
      <c r="CHV467" s="34"/>
      <c r="CHW467" s="34"/>
      <c r="CHX467" s="34"/>
      <c r="CHY467" s="34"/>
      <c r="CHZ467" s="34"/>
      <c r="CIA467" s="34"/>
      <c r="CIB467" s="34"/>
      <c r="CIC467" s="34"/>
      <c r="CID467" s="34"/>
      <c r="CIE467" s="34"/>
      <c r="CIF467" s="34"/>
      <c r="CIG467" s="34"/>
      <c r="CIH467" s="34"/>
      <c r="CII467" s="34"/>
      <c r="CIJ467" s="34"/>
      <c r="CIK467" s="34"/>
      <c r="CIL467" s="34"/>
      <c r="CIM467" s="34"/>
      <c r="CIN467" s="34"/>
      <c r="CIO467" s="34"/>
      <c r="CIP467" s="34"/>
      <c r="CIQ467" s="34"/>
      <c r="CIR467" s="34"/>
      <c r="CIS467" s="34"/>
      <c r="CIT467" s="34"/>
      <c r="CIU467" s="34"/>
      <c r="CIV467" s="34"/>
      <c r="CIW467" s="34"/>
      <c r="CIX467" s="34"/>
      <c r="CIY467" s="34"/>
      <c r="CIZ467" s="34"/>
      <c r="CJA467" s="34"/>
      <c r="CJB467" s="34"/>
      <c r="CJC467" s="34"/>
      <c r="CJD467" s="34"/>
      <c r="CJE467" s="34"/>
      <c r="CJF467" s="34"/>
      <c r="CJG467" s="34"/>
      <c r="CJH467" s="34"/>
      <c r="CJI467" s="34"/>
      <c r="CJJ467" s="34"/>
      <c r="CJK467" s="34"/>
      <c r="CJL467" s="34"/>
      <c r="CJM467" s="34"/>
      <c r="CJN467" s="34"/>
      <c r="CJO467" s="34"/>
      <c r="CJP467" s="34"/>
      <c r="CJQ467" s="34"/>
      <c r="CJR467" s="34"/>
      <c r="CJS467" s="34"/>
      <c r="CJT467" s="34"/>
      <c r="CJU467" s="34"/>
      <c r="CJV467" s="34"/>
      <c r="CJW467" s="34"/>
      <c r="CJX467" s="34"/>
      <c r="CJY467" s="34"/>
      <c r="CJZ467" s="34"/>
      <c r="CKA467" s="34"/>
      <c r="CKB467" s="34"/>
      <c r="CKC467" s="34"/>
      <c r="CKD467" s="34"/>
      <c r="CKE467" s="34"/>
      <c r="CKF467" s="34"/>
      <c r="CKG467" s="34"/>
      <c r="CKH467" s="34"/>
      <c r="CKI467" s="34"/>
      <c r="CKJ467" s="34"/>
      <c r="CKK467" s="34"/>
      <c r="CKL467" s="34"/>
      <c r="CKM467" s="34"/>
      <c r="CKN467" s="34"/>
      <c r="CKO467" s="34"/>
      <c r="CKP467" s="34"/>
      <c r="CKQ467" s="34"/>
      <c r="CKR467" s="34"/>
      <c r="CKS467" s="34"/>
      <c r="CKT467" s="34"/>
      <c r="CKU467" s="34"/>
      <c r="CKV467" s="34"/>
      <c r="CKW467" s="34"/>
      <c r="CKX467" s="34"/>
      <c r="CKY467" s="34"/>
      <c r="CKZ467" s="34"/>
      <c r="CLA467" s="34"/>
      <c r="CLB467" s="34"/>
      <c r="CLC467" s="34"/>
      <c r="CLD467" s="34"/>
      <c r="CLE467" s="34"/>
      <c r="CLF467" s="34"/>
      <c r="CLG467" s="34"/>
      <c r="CLH467" s="34"/>
      <c r="CLI467" s="34"/>
      <c r="CLJ467" s="34"/>
      <c r="CLK467" s="34"/>
      <c r="CLL467" s="34"/>
      <c r="CLM467" s="34"/>
      <c r="CLN467" s="34"/>
      <c r="CLO467" s="34"/>
      <c r="CLP467" s="34"/>
      <c r="CLQ467" s="34"/>
      <c r="CLR467" s="34"/>
      <c r="CLS467" s="34"/>
      <c r="CLT467" s="34"/>
      <c r="CLU467" s="34"/>
      <c r="CLV467" s="34"/>
      <c r="CLW467" s="34"/>
      <c r="CLX467" s="34"/>
      <c r="CLY467" s="34"/>
      <c r="CLZ467" s="34"/>
      <c r="CMA467" s="34"/>
      <c r="CMB467" s="34"/>
      <c r="CMC467" s="34"/>
      <c r="CMD467" s="34"/>
      <c r="CME467" s="34"/>
      <c r="CMF467" s="34"/>
      <c r="CMG467" s="34"/>
      <c r="CMH467" s="34"/>
      <c r="CMI467" s="34"/>
      <c r="CMJ467" s="34"/>
      <c r="CMK467" s="34"/>
      <c r="CML467" s="34"/>
      <c r="CMM467" s="34"/>
      <c r="CMN467" s="34"/>
      <c r="CMO467" s="34"/>
      <c r="CMP467" s="34"/>
      <c r="CMQ467" s="34"/>
      <c r="CMR467" s="34"/>
      <c r="CMS467" s="34"/>
      <c r="CMT467" s="34"/>
      <c r="CMU467" s="34"/>
      <c r="CMV467" s="34"/>
      <c r="CMW467" s="34"/>
      <c r="CMX467" s="34"/>
      <c r="CMY467" s="34"/>
      <c r="CMZ467" s="34"/>
      <c r="CNA467" s="34"/>
      <c r="CNB467" s="34"/>
      <c r="CNC467" s="34"/>
      <c r="CND467" s="34"/>
      <c r="CNE467" s="34"/>
      <c r="CNF467" s="34"/>
      <c r="CNG467" s="34"/>
      <c r="CNH467" s="34"/>
      <c r="CNI467" s="34"/>
      <c r="CNJ467" s="34"/>
      <c r="CNK467" s="34"/>
      <c r="CNL467" s="34"/>
      <c r="CNM467" s="34"/>
      <c r="CNN467" s="34"/>
      <c r="CNO467" s="34"/>
      <c r="CNP467" s="34"/>
      <c r="CNQ467" s="34"/>
      <c r="CNR467" s="34"/>
      <c r="CNS467" s="34"/>
      <c r="CNT467" s="34"/>
      <c r="CNU467" s="34"/>
      <c r="CNV467" s="34"/>
      <c r="CNW467" s="34"/>
      <c r="CNX467" s="34"/>
      <c r="CNY467" s="34"/>
      <c r="CNZ467" s="34"/>
      <c r="COA467" s="34"/>
      <c r="COB467" s="34"/>
      <c r="COC467" s="34"/>
      <c r="COD467" s="34"/>
      <c r="COE467" s="34"/>
      <c r="COF467" s="34"/>
      <c r="COG467" s="34"/>
      <c r="COH467" s="34"/>
      <c r="COI467" s="34"/>
      <c r="COJ467" s="34"/>
      <c r="COK467" s="34"/>
      <c r="COL467" s="34"/>
      <c r="COM467" s="34"/>
      <c r="CON467" s="34"/>
      <c r="COO467" s="34"/>
      <c r="COP467" s="34"/>
      <c r="COQ467" s="34"/>
      <c r="COR467" s="34"/>
      <c r="COS467" s="34"/>
      <c r="COT467" s="34"/>
      <c r="COU467" s="34"/>
      <c r="COV467" s="34"/>
      <c r="COW467" s="34"/>
      <c r="COX467" s="34"/>
      <c r="COY467" s="34"/>
      <c r="COZ467" s="34"/>
      <c r="CPA467" s="34"/>
      <c r="CPB467" s="34"/>
      <c r="CPC467" s="34"/>
      <c r="CPD467" s="34"/>
      <c r="CPE467" s="34"/>
      <c r="CPF467" s="34"/>
      <c r="CPG467" s="34"/>
      <c r="CPH467" s="34"/>
      <c r="CPI467" s="34"/>
      <c r="CPJ467" s="34"/>
      <c r="CPK467" s="34"/>
      <c r="CPL467" s="34"/>
      <c r="CPM467" s="34"/>
      <c r="CPN467" s="34"/>
      <c r="CPO467" s="34"/>
      <c r="CPP467" s="34"/>
      <c r="CPQ467" s="34"/>
      <c r="CPR467" s="34"/>
      <c r="CPS467" s="34"/>
      <c r="CPT467" s="34"/>
      <c r="CPU467" s="34"/>
      <c r="CPV467" s="34"/>
      <c r="CPW467" s="34"/>
      <c r="CPX467" s="34"/>
      <c r="CPY467" s="34"/>
      <c r="CPZ467" s="34"/>
      <c r="CQA467" s="34"/>
      <c r="CQB467" s="34"/>
      <c r="CQC467" s="34"/>
      <c r="CQD467" s="34"/>
      <c r="CQE467" s="34"/>
      <c r="CQF467" s="34"/>
      <c r="CQG467" s="34"/>
      <c r="CQH467" s="34"/>
      <c r="CQI467" s="34"/>
      <c r="CQJ467" s="34"/>
      <c r="CQK467" s="34"/>
      <c r="CQL467" s="34"/>
      <c r="CQM467" s="34"/>
      <c r="CQN467" s="34"/>
      <c r="CQO467" s="34"/>
      <c r="CQP467" s="34"/>
      <c r="CQQ467" s="34"/>
      <c r="CQR467" s="34"/>
      <c r="CQS467" s="34"/>
      <c r="CQT467" s="34"/>
      <c r="CQU467" s="34"/>
      <c r="CQV467" s="34"/>
      <c r="CQW467" s="34"/>
      <c r="CQX467" s="34"/>
      <c r="CQY467" s="34"/>
      <c r="CQZ467" s="34"/>
      <c r="CRA467" s="34"/>
      <c r="CRB467" s="34"/>
      <c r="CRC467" s="34"/>
      <c r="CRD467" s="34"/>
      <c r="CRE467" s="34"/>
      <c r="CRF467" s="34"/>
      <c r="CRG467" s="34"/>
      <c r="CRH467" s="34"/>
      <c r="CRI467" s="34"/>
      <c r="CRJ467" s="34"/>
      <c r="CRK467" s="34"/>
      <c r="CRL467" s="34"/>
      <c r="CRM467" s="34"/>
      <c r="CRN467" s="34"/>
      <c r="CRO467" s="34"/>
      <c r="CRP467" s="34"/>
      <c r="CRQ467" s="34"/>
      <c r="CRR467" s="34"/>
      <c r="CRS467" s="34"/>
      <c r="CRT467" s="34"/>
      <c r="CRU467" s="34"/>
      <c r="CRV467" s="34"/>
      <c r="CRW467" s="34"/>
      <c r="CRX467" s="34"/>
      <c r="CRY467" s="34"/>
      <c r="CRZ467" s="34"/>
      <c r="CSA467" s="34"/>
      <c r="CSB467" s="34"/>
      <c r="CSC467" s="34"/>
      <c r="CSD467" s="34"/>
      <c r="CSE467" s="34"/>
      <c r="CSF467" s="34"/>
      <c r="CSG467" s="34"/>
      <c r="CSH467" s="34"/>
      <c r="CSI467" s="34"/>
      <c r="CSJ467" s="34"/>
      <c r="CSK467" s="34"/>
      <c r="CSL467" s="34"/>
      <c r="CSM467" s="34"/>
      <c r="CSN467" s="34"/>
      <c r="CSO467" s="34"/>
      <c r="CSP467" s="34"/>
      <c r="CSQ467" s="34"/>
      <c r="CSR467" s="34"/>
      <c r="CSS467" s="34"/>
      <c r="CST467" s="34"/>
      <c r="CSU467" s="34"/>
      <c r="CSV467" s="34"/>
      <c r="CSW467" s="34"/>
      <c r="CSX467" s="34"/>
      <c r="CSY467" s="34"/>
      <c r="CSZ467" s="34"/>
      <c r="CTA467" s="34"/>
      <c r="CTB467" s="34"/>
      <c r="CTC467" s="34"/>
      <c r="CTD467" s="34"/>
      <c r="CTE467" s="34"/>
      <c r="CTF467" s="34"/>
      <c r="CTG467" s="34"/>
      <c r="CTH467" s="34"/>
      <c r="CTI467" s="34"/>
      <c r="CTJ467" s="34"/>
      <c r="CTK467" s="34"/>
      <c r="CTL467" s="34"/>
      <c r="CTM467" s="34"/>
      <c r="CTN467" s="34"/>
      <c r="CTO467" s="34"/>
      <c r="CTP467" s="34"/>
      <c r="CTQ467" s="34"/>
      <c r="CTR467" s="34"/>
      <c r="CTS467" s="34"/>
      <c r="CTT467" s="34"/>
      <c r="CTU467" s="34"/>
      <c r="CTV467" s="34"/>
      <c r="CTW467" s="34"/>
      <c r="CTX467" s="34"/>
      <c r="CTY467" s="34"/>
      <c r="CTZ467" s="34"/>
      <c r="CUA467" s="34"/>
      <c r="CUB467" s="34"/>
      <c r="CUC467" s="34"/>
      <c r="CUD467" s="34"/>
      <c r="CUE467" s="34"/>
      <c r="CUF467" s="34"/>
      <c r="CUG467" s="34"/>
      <c r="CUH467" s="34"/>
      <c r="CUI467" s="34"/>
      <c r="CUJ467" s="34"/>
      <c r="CUK467" s="34"/>
      <c r="CUL467" s="34"/>
      <c r="CUM467" s="34"/>
      <c r="CUN467" s="34"/>
      <c r="CUO467" s="34"/>
      <c r="CUP467" s="34"/>
      <c r="CUQ467" s="34"/>
      <c r="CUR467" s="34"/>
      <c r="CUS467" s="34"/>
      <c r="CUT467" s="34"/>
      <c r="CUU467" s="34"/>
      <c r="CUV467" s="34"/>
      <c r="CUW467" s="34"/>
      <c r="CUX467" s="34"/>
      <c r="CUY467" s="34"/>
      <c r="CUZ467" s="34"/>
      <c r="CVA467" s="34"/>
      <c r="CVB467" s="34"/>
      <c r="CVC467" s="34"/>
      <c r="CVD467" s="34"/>
      <c r="CVE467" s="34"/>
      <c r="CVF467" s="34"/>
      <c r="CVG467" s="34"/>
      <c r="CVH467" s="34"/>
      <c r="CVI467" s="34"/>
      <c r="CVJ467" s="34"/>
      <c r="CVK467" s="34"/>
      <c r="CVL467" s="34"/>
      <c r="CVM467" s="34"/>
      <c r="CVN467" s="34"/>
      <c r="CVO467" s="34"/>
      <c r="CVP467" s="34"/>
      <c r="CVQ467" s="34"/>
      <c r="CVR467" s="34"/>
      <c r="CVS467" s="34"/>
      <c r="CVT467" s="34"/>
      <c r="CVU467" s="34"/>
      <c r="CVV467" s="34"/>
      <c r="CVW467" s="34"/>
      <c r="CVX467" s="34"/>
      <c r="CVY467" s="34"/>
      <c r="CVZ467" s="34"/>
      <c r="CWA467" s="34"/>
      <c r="CWB467" s="34"/>
      <c r="CWC467" s="34"/>
      <c r="CWD467" s="34"/>
      <c r="CWE467" s="34"/>
      <c r="CWF467" s="34"/>
      <c r="CWG467" s="34"/>
      <c r="CWH467" s="34"/>
      <c r="CWI467" s="34"/>
      <c r="CWJ467" s="34"/>
      <c r="CWK467" s="34"/>
      <c r="CWL467" s="34"/>
      <c r="CWM467" s="34"/>
      <c r="CWN467" s="34"/>
      <c r="CWO467" s="34"/>
      <c r="CWP467" s="34"/>
      <c r="CWQ467" s="34"/>
      <c r="CWR467" s="34"/>
      <c r="CWS467" s="34"/>
      <c r="CWT467" s="34"/>
      <c r="CWU467" s="34"/>
      <c r="CWV467" s="34"/>
      <c r="CWW467" s="34"/>
      <c r="CWX467" s="34"/>
      <c r="CWY467" s="34"/>
      <c r="CWZ467" s="34"/>
      <c r="CXA467" s="34"/>
      <c r="CXB467" s="34"/>
      <c r="CXC467" s="34"/>
      <c r="CXD467" s="34"/>
      <c r="CXE467" s="34"/>
      <c r="CXF467" s="34"/>
      <c r="CXG467" s="34"/>
      <c r="CXH467" s="34"/>
      <c r="CXI467" s="34"/>
      <c r="CXJ467" s="34"/>
      <c r="CXK467" s="34"/>
      <c r="CXL467" s="34"/>
      <c r="CXM467" s="34"/>
      <c r="CXN467" s="34"/>
      <c r="CXO467" s="34"/>
      <c r="CXP467" s="34"/>
      <c r="CXQ467" s="34"/>
      <c r="CXR467" s="34"/>
      <c r="CXS467" s="34"/>
      <c r="CXT467" s="34"/>
      <c r="CXU467" s="34"/>
      <c r="CXV467" s="34"/>
      <c r="CXW467" s="34"/>
      <c r="CXX467" s="34"/>
      <c r="CXY467" s="34"/>
      <c r="CXZ467" s="34"/>
      <c r="CYA467" s="34"/>
      <c r="CYB467" s="34"/>
      <c r="CYC467" s="34"/>
      <c r="CYD467" s="34"/>
      <c r="CYE467" s="34"/>
      <c r="CYF467" s="34"/>
      <c r="CYG467" s="34"/>
      <c r="CYH467" s="34"/>
      <c r="CYI467" s="34"/>
      <c r="CYJ467" s="34"/>
      <c r="CYK467" s="34"/>
      <c r="CYL467" s="34"/>
      <c r="CYM467" s="34"/>
      <c r="CYN467" s="34"/>
      <c r="CYO467" s="34"/>
      <c r="CYP467" s="34"/>
      <c r="CYQ467" s="34"/>
      <c r="CYR467" s="34"/>
      <c r="CYS467" s="34"/>
      <c r="CYT467" s="34"/>
      <c r="CYU467" s="34"/>
      <c r="CYV467" s="34"/>
      <c r="CYW467" s="34"/>
      <c r="CYX467" s="34"/>
      <c r="CYY467" s="34"/>
      <c r="CYZ467" s="34"/>
      <c r="CZA467" s="34"/>
      <c r="CZB467" s="34"/>
      <c r="CZC467" s="34"/>
      <c r="CZD467" s="34"/>
      <c r="CZE467" s="34"/>
      <c r="CZF467" s="34"/>
      <c r="CZG467" s="34"/>
      <c r="CZH467" s="34"/>
      <c r="CZI467" s="34"/>
      <c r="CZJ467" s="34"/>
      <c r="CZK467" s="34"/>
      <c r="CZL467" s="34"/>
      <c r="CZM467" s="34"/>
      <c r="CZN467" s="34"/>
      <c r="CZO467" s="34"/>
      <c r="CZP467" s="34"/>
      <c r="CZQ467" s="34"/>
      <c r="CZR467" s="34"/>
      <c r="CZS467" s="34"/>
      <c r="CZT467" s="34"/>
      <c r="CZU467" s="34"/>
      <c r="CZV467" s="34"/>
      <c r="CZW467" s="34"/>
      <c r="CZX467" s="34"/>
      <c r="CZY467" s="34"/>
      <c r="CZZ467" s="34"/>
      <c r="DAA467" s="34"/>
      <c r="DAB467" s="34"/>
      <c r="DAC467" s="34"/>
      <c r="DAD467" s="34"/>
      <c r="DAE467" s="34"/>
      <c r="DAF467" s="34"/>
      <c r="DAG467" s="34"/>
      <c r="DAH467" s="34"/>
      <c r="DAI467" s="34"/>
      <c r="DAJ467" s="34"/>
      <c r="DAK467" s="34"/>
      <c r="DAL467" s="34"/>
      <c r="DAM467" s="34"/>
      <c r="DAN467" s="34"/>
      <c r="DAO467" s="34"/>
      <c r="DAP467" s="34"/>
      <c r="DAQ467" s="34"/>
      <c r="DAR467" s="34"/>
      <c r="DAS467" s="34"/>
      <c r="DAT467" s="34"/>
      <c r="DAU467" s="34"/>
      <c r="DAV467" s="34"/>
      <c r="DAW467" s="34"/>
      <c r="DAX467" s="34"/>
      <c r="DAY467" s="34"/>
      <c r="DAZ467" s="34"/>
      <c r="DBA467" s="34"/>
      <c r="DBB467" s="34"/>
      <c r="DBC467" s="34"/>
      <c r="DBD467" s="34"/>
      <c r="DBE467" s="34"/>
      <c r="DBF467" s="34"/>
      <c r="DBG467" s="34"/>
      <c r="DBH467" s="34"/>
      <c r="DBI467" s="34"/>
      <c r="DBJ467" s="34"/>
      <c r="DBK467" s="34"/>
      <c r="DBL467" s="34"/>
      <c r="DBM467" s="34"/>
      <c r="DBN467" s="34"/>
      <c r="DBO467" s="34"/>
      <c r="DBP467" s="34"/>
      <c r="DBQ467" s="34"/>
      <c r="DBR467" s="34"/>
      <c r="DBS467" s="34"/>
      <c r="DBT467" s="34"/>
      <c r="DBU467" s="34"/>
      <c r="DBV467" s="34"/>
      <c r="DBW467" s="34"/>
      <c r="DBX467" s="34"/>
      <c r="DBY467" s="34"/>
      <c r="DBZ467" s="34"/>
      <c r="DCA467" s="34"/>
      <c r="DCB467" s="34"/>
      <c r="DCC467" s="34"/>
      <c r="DCD467" s="34"/>
      <c r="DCE467" s="34"/>
      <c r="DCF467" s="34"/>
      <c r="DCG467" s="34"/>
      <c r="DCH467" s="34"/>
      <c r="DCI467" s="34"/>
      <c r="DCJ467" s="34"/>
      <c r="DCK467" s="34"/>
      <c r="DCL467" s="34"/>
      <c r="DCM467" s="34"/>
      <c r="DCN467" s="34"/>
      <c r="DCO467" s="34"/>
      <c r="DCP467" s="34"/>
      <c r="DCQ467" s="34"/>
      <c r="DCR467" s="34"/>
      <c r="DCS467" s="34"/>
      <c r="DCT467" s="34"/>
      <c r="DCU467" s="34"/>
      <c r="DCV467" s="34"/>
      <c r="DCW467" s="34"/>
      <c r="DCX467" s="34"/>
      <c r="DCY467" s="34"/>
      <c r="DCZ467" s="34"/>
      <c r="DDA467" s="34"/>
      <c r="DDB467" s="34"/>
      <c r="DDC467" s="34"/>
      <c r="DDD467" s="34"/>
      <c r="DDE467" s="34"/>
      <c r="DDF467" s="34"/>
      <c r="DDG467" s="34"/>
      <c r="DDH467" s="34"/>
      <c r="DDI467" s="34"/>
      <c r="DDJ467" s="34"/>
      <c r="DDK467" s="34"/>
      <c r="DDL467" s="34"/>
      <c r="DDM467" s="34"/>
      <c r="DDN467" s="34"/>
      <c r="DDO467" s="34"/>
      <c r="DDP467" s="34"/>
      <c r="DDQ467" s="34"/>
      <c r="DDR467" s="34"/>
      <c r="DDS467" s="34"/>
      <c r="DDT467" s="34"/>
      <c r="DDU467" s="34"/>
      <c r="DDV467" s="34"/>
      <c r="DDW467" s="34"/>
      <c r="DDX467" s="34"/>
      <c r="DDY467" s="34"/>
      <c r="DDZ467" s="34"/>
      <c r="DEA467" s="34"/>
      <c r="DEB467" s="34"/>
      <c r="DEC467" s="34"/>
      <c r="DED467" s="34"/>
      <c r="DEE467" s="34"/>
      <c r="DEF467" s="34"/>
      <c r="DEG467" s="34"/>
      <c r="DEH467" s="34"/>
      <c r="DEI467" s="34"/>
      <c r="DEJ467" s="34"/>
      <c r="DEK467" s="34"/>
      <c r="DEL467" s="34"/>
      <c r="DEM467" s="34"/>
      <c r="DEN467" s="34"/>
      <c r="DEO467" s="34"/>
      <c r="DEP467" s="34"/>
      <c r="DEQ467" s="34"/>
      <c r="DER467" s="34"/>
      <c r="DES467" s="34"/>
      <c r="DET467" s="34"/>
      <c r="DEU467" s="34"/>
      <c r="DEV467" s="34"/>
      <c r="DEW467" s="34"/>
      <c r="DEX467" s="34"/>
      <c r="DEY467" s="34"/>
      <c r="DEZ467" s="34"/>
      <c r="DFA467" s="34"/>
      <c r="DFB467" s="34"/>
      <c r="DFC467" s="34"/>
      <c r="DFD467" s="34"/>
      <c r="DFE467" s="34"/>
      <c r="DFF467" s="34"/>
      <c r="DFG467" s="34"/>
      <c r="DFH467" s="34"/>
      <c r="DFI467" s="34"/>
      <c r="DFJ467" s="34"/>
      <c r="DFK467" s="34"/>
      <c r="DFL467" s="34"/>
      <c r="DFM467" s="34"/>
      <c r="DFN467" s="34"/>
      <c r="DFO467" s="34"/>
      <c r="DFP467" s="34"/>
      <c r="DFQ467" s="34"/>
      <c r="DFR467" s="34"/>
      <c r="DFS467" s="34"/>
      <c r="DFT467" s="34"/>
      <c r="DFU467" s="34"/>
      <c r="DFV467" s="34"/>
      <c r="DFW467" s="34"/>
      <c r="DFX467" s="34"/>
      <c r="DFY467" s="34"/>
      <c r="DFZ467" s="34"/>
      <c r="DGA467" s="34"/>
      <c r="DGB467" s="34"/>
      <c r="DGC467" s="34"/>
      <c r="DGD467" s="34"/>
      <c r="DGE467" s="34"/>
      <c r="DGF467" s="34"/>
      <c r="DGG467" s="34"/>
      <c r="DGH467" s="34"/>
      <c r="DGI467" s="34"/>
      <c r="DGJ467" s="34"/>
      <c r="DGK467" s="34"/>
      <c r="DGL467" s="34"/>
      <c r="DGM467" s="34"/>
      <c r="DGN467" s="34"/>
      <c r="DGO467" s="34"/>
      <c r="DGP467" s="34"/>
      <c r="DGQ467" s="34"/>
      <c r="DGR467" s="34"/>
      <c r="DGS467" s="34"/>
      <c r="DGT467" s="34"/>
      <c r="DGU467" s="34"/>
      <c r="DGV467" s="34"/>
      <c r="DGW467" s="34"/>
      <c r="DGX467" s="34"/>
      <c r="DGY467" s="34"/>
      <c r="DGZ467" s="34"/>
      <c r="DHA467" s="34"/>
      <c r="DHB467" s="34"/>
      <c r="DHC467" s="34"/>
      <c r="DHD467" s="34"/>
      <c r="DHE467" s="34"/>
      <c r="DHF467" s="34"/>
      <c r="DHG467" s="34"/>
      <c r="DHH467" s="34"/>
      <c r="DHI467" s="34"/>
      <c r="DHJ467" s="34"/>
      <c r="DHK467" s="34"/>
      <c r="DHL467" s="34"/>
      <c r="DHM467" s="34"/>
      <c r="DHN467" s="34"/>
      <c r="DHO467" s="34"/>
      <c r="DHP467" s="34"/>
      <c r="DHQ467" s="34"/>
      <c r="DHR467" s="34"/>
      <c r="DHS467" s="34"/>
      <c r="DHT467" s="34"/>
      <c r="DHU467" s="34"/>
      <c r="DHV467" s="34"/>
      <c r="DHW467" s="34"/>
      <c r="DHX467" s="34"/>
      <c r="DHY467" s="34"/>
      <c r="DHZ467" s="34"/>
      <c r="DIA467" s="34"/>
      <c r="DIB467" s="34"/>
      <c r="DIC467" s="34"/>
      <c r="DID467" s="34"/>
      <c r="DIE467" s="34"/>
      <c r="DIF467" s="34"/>
      <c r="DIG467" s="34"/>
      <c r="DIH467" s="34"/>
      <c r="DII467" s="34"/>
      <c r="DIJ467" s="34"/>
      <c r="DIK467" s="34"/>
      <c r="DIL467" s="34"/>
      <c r="DIM467" s="34"/>
      <c r="DIN467" s="34"/>
      <c r="DIO467" s="34"/>
      <c r="DIP467" s="34"/>
      <c r="DIQ467" s="34"/>
      <c r="DIR467" s="34"/>
      <c r="DIS467" s="34"/>
      <c r="DIT467" s="34"/>
      <c r="DIU467" s="34"/>
      <c r="DIV467" s="34"/>
      <c r="DIW467" s="34"/>
      <c r="DIX467" s="34"/>
      <c r="DIY467" s="34"/>
      <c r="DIZ467" s="34"/>
      <c r="DJA467" s="34"/>
      <c r="DJB467" s="34"/>
      <c r="DJC467" s="34"/>
      <c r="DJD467" s="34"/>
      <c r="DJE467" s="34"/>
      <c r="DJF467" s="34"/>
      <c r="DJG467" s="34"/>
      <c r="DJH467" s="34"/>
      <c r="DJI467" s="34"/>
      <c r="DJJ467" s="34"/>
      <c r="DJK467" s="34"/>
      <c r="DJL467" s="34"/>
      <c r="DJM467" s="34"/>
      <c r="DJN467" s="34"/>
      <c r="DJO467" s="34"/>
      <c r="DJP467" s="34"/>
      <c r="DJQ467" s="34"/>
      <c r="DJR467" s="34"/>
      <c r="DJS467" s="34"/>
      <c r="DJT467" s="34"/>
      <c r="DJU467" s="34"/>
      <c r="DJV467" s="34"/>
      <c r="DJW467" s="34"/>
      <c r="DJX467" s="34"/>
      <c r="DJY467" s="34"/>
      <c r="DJZ467" s="34"/>
      <c r="DKA467" s="34"/>
      <c r="DKB467" s="34"/>
      <c r="DKC467" s="34"/>
      <c r="DKD467" s="34"/>
      <c r="DKE467" s="34"/>
      <c r="DKF467" s="34"/>
      <c r="DKG467" s="34"/>
      <c r="DKH467" s="34"/>
      <c r="DKI467" s="34"/>
      <c r="DKJ467" s="34"/>
      <c r="DKK467" s="34"/>
      <c r="DKL467" s="34"/>
      <c r="DKM467" s="34"/>
      <c r="DKN467" s="34"/>
      <c r="DKO467" s="34"/>
      <c r="DKP467" s="34"/>
      <c r="DKQ467" s="34"/>
      <c r="DKR467" s="34"/>
      <c r="DKS467" s="34"/>
      <c r="DKT467" s="34"/>
      <c r="DKU467" s="34"/>
      <c r="DKV467" s="34"/>
      <c r="DKW467" s="34"/>
      <c r="DKX467" s="34"/>
      <c r="DKY467" s="34"/>
      <c r="DKZ467" s="34"/>
      <c r="DLA467" s="34"/>
      <c r="DLB467" s="34"/>
      <c r="DLC467" s="34"/>
      <c r="DLD467" s="34"/>
      <c r="DLE467" s="34"/>
      <c r="DLF467" s="34"/>
      <c r="DLG467" s="34"/>
      <c r="DLH467" s="34"/>
      <c r="DLI467" s="34"/>
      <c r="DLJ467" s="34"/>
      <c r="DLK467" s="34"/>
      <c r="DLL467" s="34"/>
      <c r="DLM467" s="34"/>
      <c r="DLN467" s="34"/>
      <c r="DLO467" s="34"/>
      <c r="DLP467" s="34"/>
      <c r="DLQ467" s="34"/>
      <c r="DLR467" s="34"/>
      <c r="DLS467" s="34"/>
      <c r="DLT467" s="34"/>
      <c r="DLU467" s="34"/>
      <c r="DLV467" s="34"/>
      <c r="DLW467" s="34"/>
      <c r="DLX467" s="34"/>
      <c r="DLY467" s="34"/>
      <c r="DLZ467" s="34"/>
      <c r="DMA467" s="34"/>
      <c r="DMB467" s="34"/>
      <c r="DMC467" s="34"/>
      <c r="DMD467" s="34"/>
      <c r="DME467" s="34"/>
      <c r="DMF467" s="34"/>
      <c r="DMG467" s="34"/>
      <c r="DMH467" s="34"/>
      <c r="DMI467" s="34"/>
      <c r="DMJ467" s="34"/>
      <c r="DMK467" s="34"/>
      <c r="DML467" s="34"/>
      <c r="DMM467" s="34"/>
      <c r="DMN467" s="34"/>
      <c r="DMO467" s="34"/>
      <c r="DMP467" s="34"/>
      <c r="DMQ467" s="34"/>
      <c r="DMR467" s="34"/>
      <c r="DMS467" s="34"/>
      <c r="DMT467" s="34"/>
      <c r="DMU467" s="34"/>
      <c r="DMV467" s="34"/>
      <c r="DMW467" s="34"/>
      <c r="DMX467" s="34"/>
      <c r="DMY467" s="34"/>
      <c r="DMZ467" s="34"/>
      <c r="DNA467" s="34"/>
      <c r="DNB467" s="34"/>
      <c r="DNC467" s="34"/>
      <c r="DND467" s="34"/>
      <c r="DNE467" s="34"/>
      <c r="DNF467" s="34"/>
      <c r="DNG467" s="34"/>
      <c r="DNH467" s="34"/>
      <c r="DNI467" s="34"/>
      <c r="DNJ467" s="34"/>
      <c r="DNK467" s="34"/>
      <c r="DNL467" s="34"/>
      <c r="DNM467" s="34"/>
      <c r="DNN467" s="34"/>
      <c r="DNO467" s="34"/>
      <c r="DNP467" s="34"/>
      <c r="DNQ467" s="34"/>
      <c r="DNR467" s="34"/>
      <c r="DNS467" s="34"/>
      <c r="DNT467" s="34"/>
      <c r="DNU467" s="34"/>
      <c r="DNV467" s="34"/>
      <c r="DNW467" s="34"/>
      <c r="DNX467" s="34"/>
      <c r="DNY467" s="34"/>
      <c r="DNZ467" s="34"/>
      <c r="DOA467" s="34"/>
      <c r="DOB467" s="34"/>
      <c r="DOC467" s="34"/>
      <c r="DOD467" s="34"/>
      <c r="DOE467" s="34"/>
      <c r="DOF467" s="34"/>
      <c r="DOG467" s="34"/>
      <c r="DOH467" s="34"/>
      <c r="DOI467" s="34"/>
      <c r="DOJ467" s="34"/>
      <c r="DOK467" s="34"/>
      <c r="DOL467" s="34"/>
      <c r="DOM467" s="34"/>
      <c r="DON467" s="34"/>
      <c r="DOO467" s="34"/>
      <c r="DOP467" s="34"/>
      <c r="DOQ467" s="34"/>
      <c r="DOR467" s="34"/>
      <c r="DOS467" s="34"/>
      <c r="DOT467" s="34"/>
      <c r="DOU467" s="34"/>
      <c r="DOV467" s="34"/>
      <c r="DOW467" s="34"/>
      <c r="DOX467" s="34"/>
      <c r="DOY467" s="34"/>
      <c r="DOZ467" s="34"/>
      <c r="DPA467" s="34"/>
      <c r="DPB467" s="34"/>
      <c r="DPC467" s="34"/>
      <c r="DPD467" s="34"/>
      <c r="DPE467" s="34"/>
      <c r="DPF467" s="34"/>
      <c r="DPG467" s="34"/>
      <c r="DPH467" s="34"/>
      <c r="DPI467" s="34"/>
      <c r="DPJ467" s="34"/>
      <c r="DPK467" s="34"/>
      <c r="DPL467" s="34"/>
      <c r="DPM467" s="34"/>
      <c r="DPN467" s="34"/>
      <c r="DPO467" s="34"/>
      <c r="DPP467" s="34"/>
      <c r="DPQ467" s="34"/>
      <c r="DPR467" s="34"/>
      <c r="DPS467" s="34"/>
      <c r="DPT467" s="34"/>
      <c r="DPU467" s="34"/>
      <c r="DPV467" s="34"/>
      <c r="DPW467" s="34"/>
      <c r="DPX467" s="34"/>
      <c r="DPY467" s="34"/>
      <c r="DPZ467" s="34"/>
      <c r="DQA467" s="34"/>
      <c r="DQB467" s="34"/>
      <c r="DQC467" s="34"/>
      <c r="DQD467" s="34"/>
      <c r="DQE467" s="34"/>
      <c r="DQF467" s="34"/>
      <c r="DQG467" s="34"/>
      <c r="DQH467" s="34"/>
      <c r="DQI467" s="34"/>
      <c r="DQJ467" s="34"/>
      <c r="DQK467" s="34"/>
      <c r="DQL467" s="34"/>
      <c r="DQM467" s="34"/>
      <c r="DQN467" s="34"/>
      <c r="DQO467" s="34"/>
      <c r="DQP467" s="34"/>
      <c r="DQQ467" s="34"/>
      <c r="DQR467" s="34"/>
      <c r="DQS467" s="34"/>
      <c r="DQT467" s="34"/>
      <c r="DQU467" s="34"/>
      <c r="DQV467" s="34"/>
      <c r="DQW467" s="34"/>
      <c r="DQX467" s="34"/>
      <c r="DQY467" s="34"/>
      <c r="DQZ467" s="34"/>
      <c r="DRA467" s="34"/>
      <c r="DRB467" s="34"/>
      <c r="DRC467" s="34"/>
      <c r="DRD467" s="34"/>
      <c r="DRE467" s="34"/>
      <c r="DRF467" s="34"/>
      <c r="DRG467" s="34"/>
      <c r="DRH467" s="34"/>
      <c r="DRI467" s="34"/>
      <c r="DRJ467" s="34"/>
      <c r="DRK467" s="34"/>
      <c r="DRL467" s="34"/>
      <c r="DRM467" s="34"/>
      <c r="DRN467" s="34"/>
      <c r="DRO467" s="34"/>
      <c r="DRP467" s="34"/>
      <c r="DRQ467" s="34"/>
      <c r="DRR467" s="34"/>
      <c r="DRS467" s="34"/>
      <c r="DRT467" s="34"/>
      <c r="DRU467" s="34"/>
      <c r="DRV467" s="34"/>
      <c r="DRW467" s="34"/>
      <c r="DRX467" s="34"/>
      <c r="DRY467" s="34"/>
      <c r="DRZ467" s="34"/>
      <c r="DSA467" s="34"/>
      <c r="DSB467" s="34"/>
      <c r="DSC467" s="34"/>
      <c r="DSD467" s="34"/>
      <c r="DSE467" s="34"/>
      <c r="DSF467" s="34"/>
      <c r="DSG467" s="34"/>
      <c r="DSH467" s="34"/>
      <c r="DSI467" s="34"/>
      <c r="DSJ467" s="34"/>
      <c r="DSK467" s="34"/>
      <c r="DSL467" s="34"/>
      <c r="DSM467" s="34"/>
      <c r="DSN467" s="34"/>
      <c r="DSO467" s="34"/>
      <c r="DSP467" s="34"/>
      <c r="DSQ467" s="34"/>
      <c r="DSR467" s="34"/>
      <c r="DSS467" s="34"/>
      <c r="DST467" s="34"/>
      <c r="DSU467" s="34"/>
      <c r="DSV467" s="34"/>
      <c r="DSW467" s="34"/>
      <c r="DSX467" s="34"/>
      <c r="DSY467" s="34"/>
      <c r="DSZ467" s="34"/>
      <c r="DTA467" s="34"/>
      <c r="DTB467" s="34"/>
      <c r="DTC467" s="34"/>
      <c r="DTD467" s="34"/>
      <c r="DTE467" s="34"/>
      <c r="DTF467" s="34"/>
      <c r="DTG467" s="34"/>
      <c r="DTH467" s="34"/>
      <c r="DTI467" s="34"/>
      <c r="DTJ467" s="34"/>
      <c r="DTK467" s="34"/>
      <c r="DTL467" s="34"/>
      <c r="DTM467" s="34"/>
      <c r="DTN467" s="34"/>
      <c r="DTO467" s="34"/>
      <c r="DTP467" s="34"/>
      <c r="DTQ467" s="34"/>
      <c r="DTR467" s="34"/>
      <c r="DTS467" s="34"/>
      <c r="DTT467" s="34"/>
      <c r="DTU467" s="34"/>
      <c r="DTV467" s="34"/>
      <c r="DTW467" s="34"/>
      <c r="DTX467" s="34"/>
      <c r="DTY467" s="34"/>
      <c r="DTZ467" s="34"/>
      <c r="DUA467" s="34"/>
      <c r="DUB467" s="34"/>
      <c r="DUC467" s="34"/>
      <c r="DUD467" s="34"/>
      <c r="DUE467" s="34"/>
      <c r="DUF467" s="34"/>
      <c r="DUG467" s="34"/>
      <c r="DUH467" s="34"/>
      <c r="DUI467" s="34"/>
      <c r="DUJ467" s="34"/>
      <c r="DUK467" s="34"/>
      <c r="DUL467" s="34"/>
      <c r="DUM467" s="34"/>
      <c r="DUN467" s="34"/>
      <c r="DUO467" s="34"/>
      <c r="DUP467" s="34"/>
      <c r="DUQ467" s="34"/>
      <c r="DUR467" s="34"/>
      <c r="DUS467" s="34"/>
      <c r="DUT467" s="34"/>
      <c r="DUU467" s="34"/>
      <c r="DUV467" s="34"/>
      <c r="DUW467" s="34"/>
      <c r="DUX467" s="34"/>
      <c r="DUY467" s="34"/>
      <c r="DUZ467" s="34"/>
      <c r="DVA467" s="34"/>
      <c r="DVB467" s="34"/>
      <c r="DVC467" s="34"/>
      <c r="DVD467" s="34"/>
      <c r="DVE467" s="34"/>
      <c r="DVF467" s="34"/>
      <c r="DVG467" s="34"/>
      <c r="DVH467" s="34"/>
      <c r="DVI467" s="34"/>
      <c r="DVJ467" s="34"/>
      <c r="DVK467" s="34"/>
      <c r="DVL467" s="34"/>
      <c r="DVM467" s="34"/>
      <c r="DVN467" s="34"/>
      <c r="DVO467" s="34"/>
      <c r="DVP467" s="34"/>
      <c r="DVQ467" s="34"/>
      <c r="DVR467" s="34"/>
      <c r="DVS467" s="34"/>
      <c r="DVT467" s="34"/>
      <c r="DVU467" s="34"/>
      <c r="DVV467" s="34"/>
      <c r="DVW467" s="34"/>
      <c r="DVX467" s="34"/>
      <c r="DVY467" s="34"/>
      <c r="DVZ467" s="34"/>
      <c r="DWA467" s="34"/>
      <c r="DWB467" s="34"/>
      <c r="DWC467" s="34"/>
      <c r="DWD467" s="34"/>
      <c r="DWE467" s="34"/>
      <c r="DWF467" s="34"/>
      <c r="DWG467" s="34"/>
      <c r="DWH467" s="34"/>
      <c r="DWI467" s="34"/>
      <c r="DWJ467" s="34"/>
      <c r="DWK467" s="34"/>
      <c r="DWL467" s="34"/>
      <c r="DWM467" s="34"/>
      <c r="DWN467" s="34"/>
      <c r="DWO467" s="34"/>
      <c r="DWP467" s="34"/>
      <c r="DWQ467" s="34"/>
      <c r="DWR467" s="34"/>
      <c r="DWS467" s="34"/>
      <c r="DWT467" s="34"/>
      <c r="DWU467" s="34"/>
      <c r="DWV467" s="34"/>
      <c r="DWW467" s="34"/>
      <c r="DWX467" s="34"/>
      <c r="DWY467" s="34"/>
      <c r="DWZ467" s="34"/>
      <c r="DXA467" s="34"/>
      <c r="DXB467" s="34"/>
      <c r="DXC467" s="34"/>
      <c r="DXD467" s="34"/>
      <c r="DXE467" s="34"/>
      <c r="DXF467" s="34"/>
      <c r="DXG467" s="34"/>
      <c r="DXH467" s="34"/>
      <c r="DXI467" s="34"/>
      <c r="DXJ467" s="34"/>
      <c r="DXK467" s="34"/>
      <c r="DXL467" s="34"/>
      <c r="DXM467" s="34"/>
      <c r="DXN467" s="34"/>
      <c r="DXO467" s="34"/>
      <c r="DXP467" s="34"/>
      <c r="DXQ467" s="34"/>
      <c r="DXR467" s="34"/>
      <c r="DXS467" s="34"/>
      <c r="DXT467" s="34"/>
      <c r="DXU467" s="34"/>
      <c r="DXV467" s="34"/>
      <c r="DXW467" s="34"/>
      <c r="DXX467" s="34"/>
      <c r="DXY467" s="34"/>
      <c r="DXZ467" s="34"/>
      <c r="DYA467" s="34"/>
      <c r="DYB467" s="34"/>
      <c r="DYC467" s="34"/>
      <c r="DYD467" s="34"/>
      <c r="DYE467" s="34"/>
      <c r="DYF467" s="34"/>
      <c r="DYG467" s="34"/>
      <c r="DYH467" s="34"/>
      <c r="DYI467" s="34"/>
      <c r="DYJ467" s="34"/>
      <c r="DYK467" s="34"/>
      <c r="DYL467" s="34"/>
      <c r="DYM467" s="34"/>
      <c r="DYN467" s="34"/>
      <c r="DYO467" s="34"/>
      <c r="DYP467" s="34"/>
      <c r="DYQ467" s="34"/>
      <c r="DYR467" s="34"/>
      <c r="DYS467" s="34"/>
      <c r="DYT467" s="34"/>
      <c r="DYU467" s="34"/>
      <c r="DYV467" s="34"/>
      <c r="DYW467" s="34"/>
      <c r="DYX467" s="34"/>
      <c r="DYY467" s="34"/>
      <c r="DYZ467" s="34"/>
      <c r="DZA467" s="34"/>
      <c r="DZB467" s="34"/>
      <c r="DZC467" s="34"/>
      <c r="DZD467" s="34"/>
      <c r="DZE467" s="34"/>
      <c r="DZF467" s="34"/>
      <c r="DZG467" s="34"/>
      <c r="DZH467" s="34"/>
      <c r="DZI467" s="34"/>
      <c r="DZJ467" s="34"/>
      <c r="DZK467" s="34"/>
      <c r="DZL467" s="34"/>
      <c r="DZM467" s="34"/>
      <c r="DZN467" s="34"/>
      <c r="DZO467" s="34"/>
      <c r="DZP467" s="34"/>
      <c r="DZQ467" s="34"/>
      <c r="DZR467" s="34"/>
      <c r="DZS467" s="34"/>
      <c r="DZT467" s="34"/>
      <c r="DZU467" s="34"/>
      <c r="DZV467" s="34"/>
      <c r="DZW467" s="34"/>
      <c r="DZX467" s="34"/>
      <c r="DZY467" s="34"/>
      <c r="DZZ467" s="34"/>
      <c r="EAA467" s="34"/>
      <c r="EAB467" s="34"/>
      <c r="EAC467" s="34"/>
      <c r="EAD467" s="34"/>
      <c r="EAE467" s="34"/>
      <c r="EAF467" s="34"/>
      <c r="EAG467" s="34"/>
      <c r="EAH467" s="34"/>
      <c r="EAI467" s="34"/>
      <c r="EAJ467" s="34"/>
      <c r="EAK467" s="34"/>
      <c r="EAL467" s="34"/>
      <c r="EAM467" s="34"/>
      <c r="EAN467" s="34"/>
      <c r="EAO467" s="34"/>
      <c r="EAP467" s="34"/>
      <c r="EAQ467" s="34"/>
      <c r="EAR467" s="34"/>
      <c r="EAS467" s="34"/>
      <c r="EAT467" s="34"/>
      <c r="EAU467" s="34"/>
      <c r="EAV467" s="34"/>
      <c r="EAW467" s="34"/>
      <c r="EAX467" s="34"/>
      <c r="EAY467" s="34"/>
      <c r="EAZ467" s="34"/>
      <c r="EBA467" s="34"/>
      <c r="EBB467" s="34"/>
      <c r="EBC467" s="34"/>
      <c r="EBD467" s="34"/>
      <c r="EBE467" s="34"/>
      <c r="EBF467" s="34"/>
      <c r="EBG467" s="34"/>
      <c r="EBH467" s="34"/>
      <c r="EBI467" s="34"/>
      <c r="EBJ467" s="34"/>
      <c r="EBK467" s="34"/>
      <c r="EBL467" s="34"/>
      <c r="EBM467" s="34"/>
      <c r="EBN467" s="34"/>
      <c r="EBO467" s="34"/>
      <c r="EBP467" s="34"/>
      <c r="EBQ467" s="34"/>
      <c r="EBR467" s="34"/>
      <c r="EBS467" s="34"/>
      <c r="EBT467" s="34"/>
      <c r="EBU467" s="34"/>
      <c r="EBV467" s="34"/>
      <c r="EBW467" s="34"/>
      <c r="EBX467" s="34"/>
      <c r="EBY467" s="34"/>
      <c r="EBZ467" s="34"/>
      <c r="ECA467" s="34"/>
      <c r="ECB467" s="34"/>
      <c r="ECC467" s="34"/>
      <c r="ECD467" s="34"/>
      <c r="ECE467" s="34"/>
      <c r="ECF467" s="34"/>
      <c r="ECG467" s="34"/>
      <c r="ECH467" s="34"/>
      <c r="ECI467" s="34"/>
      <c r="ECJ467" s="34"/>
      <c r="ECK467" s="34"/>
      <c r="ECL467" s="34"/>
      <c r="ECM467" s="34"/>
      <c r="ECN467" s="34"/>
      <c r="ECO467" s="34"/>
      <c r="ECP467" s="34"/>
      <c r="ECQ467" s="34"/>
      <c r="ECR467" s="34"/>
      <c r="ECS467" s="34"/>
      <c r="ECT467" s="34"/>
      <c r="ECU467" s="34"/>
      <c r="ECV467" s="34"/>
      <c r="ECW467" s="34"/>
      <c r="ECX467" s="34"/>
      <c r="ECY467" s="34"/>
      <c r="ECZ467" s="34"/>
      <c r="EDA467" s="34"/>
      <c r="EDB467" s="34"/>
      <c r="EDC467" s="34"/>
      <c r="EDD467" s="34"/>
      <c r="EDE467" s="34"/>
      <c r="EDF467" s="34"/>
      <c r="EDG467" s="34"/>
      <c r="EDH467" s="34"/>
      <c r="EDI467" s="34"/>
      <c r="EDJ467" s="34"/>
      <c r="EDK467" s="34"/>
      <c r="EDL467" s="34"/>
      <c r="EDM467" s="34"/>
      <c r="EDN467" s="34"/>
      <c r="EDO467" s="34"/>
      <c r="EDP467" s="34"/>
      <c r="EDQ467" s="34"/>
      <c r="EDR467" s="34"/>
      <c r="EDS467" s="34"/>
      <c r="EDT467" s="34"/>
      <c r="EDU467" s="34"/>
      <c r="EDV467" s="34"/>
      <c r="EDW467" s="34"/>
      <c r="EDX467" s="34"/>
      <c r="EDY467" s="34"/>
      <c r="EDZ467" s="34"/>
      <c r="EEA467" s="34"/>
      <c r="EEB467" s="34"/>
      <c r="EEC467" s="34"/>
      <c r="EED467" s="34"/>
      <c r="EEE467" s="34"/>
      <c r="EEF467" s="34"/>
      <c r="EEG467" s="34"/>
      <c r="EEH467" s="34"/>
      <c r="EEI467" s="34"/>
      <c r="EEJ467" s="34"/>
      <c r="EEK467" s="34"/>
      <c r="EEL467" s="34"/>
      <c r="EEM467" s="34"/>
      <c r="EEN467" s="34"/>
      <c r="EEO467" s="34"/>
      <c r="EEP467" s="34"/>
      <c r="EEQ467" s="34"/>
      <c r="EER467" s="34"/>
      <c r="EES467" s="34"/>
      <c r="EET467" s="34"/>
      <c r="EEU467" s="34"/>
      <c r="EEV467" s="34"/>
      <c r="EEW467" s="34"/>
      <c r="EEX467" s="34"/>
      <c r="EEY467" s="34"/>
      <c r="EEZ467" s="34"/>
      <c r="EFA467" s="34"/>
      <c r="EFB467" s="34"/>
      <c r="EFC467" s="34"/>
      <c r="EFD467" s="34"/>
      <c r="EFE467" s="34"/>
      <c r="EFF467" s="34"/>
      <c r="EFG467" s="34"/>
      <c r="EFH467" s="34"/>
      <c r="EFI467" s="34"/>
      <c r="EFJ467" s="34"/>
      <c r="EFK467" s="34"/>
      <c r="EFL467" s="34"/>
      <c r="EFM467" s="34"/>
      <c r="EFN467" s="34"/>
      <c r="EFO467" s="34"/>
      <c r="EFP467" s="34"/>
      <c r="EFQ467" s="34"/>
      <c r="EFR467" s="34"/>
      <c r="EFS467" s="34"/>
      <c r="EFT467" s="34"/>
      <c r="EFU467" s="34"/>
      <c r="EFV467" s="34"/>
      <c r="EFW467" s="34"/>
      <c r="EFX467" s="34"/>
      <c r="EFY467" s="34"/>
      <c r="EFZ467" s="34"/>
      <c r="EGA467" s="34"/>
      <c r="EGB467" s="34"/>
      <c r="EGC467" s="34"/>
      <c r="EGD467" s="34"/>
      <c r="EGE467" s="34"/>
      <c r="EGF467" s="34"/>
      <c r="EGG467" s="34"/>
      <c r="EGH467" s="34"/>
      <c r="EGI467" s="34"/>
      <c r="EGJ467" s="34"/>
      <c r="EGK467" s="34"/>
      <c r="EGL467" s="34"/>
      <c r="EGM467" s="34"/>
      <c r="EGN467" s="34"/>
      <c r="EGO467" s="34"/>
      <c r="EGP467" s="34"/>
      <c r="EGQ467" s="34"/>
      <c r="EGR467" s="34"/>
      <c r="EGS467" s="34"/>
      <c r="EGT467" s="34"/>
      <c r="EGU467" s="34"/>
      <c r="EGV467" s="34"/>
      <c r="EGW467" s="34"/>
      <c r="EGX467" s="34"/>
      <c r="EGY467" s="34"/>
      <c r="EGZ467" s="34"/>
      <c r="EHA467" s="34"/>
      <c r="EHB467" s="34"/>
      <c r="EHC467" s="34"/>
      <c r="EHD467" s="34"/>
      <c r="EHE467" s="34"/>
      <c r="EHF467" s="34"/>
      <c r="EHG467" s="34"/>
      <c r="EHH467" s="34"/>
      <c r="EHI467" s="34"/>
      <c r="EHJ467" s="34"/>
      <c r="EHK467" s="34"/>
      <c r="EHL467" s="34"/>
      <c r="EHM467" s="34"/>
      <c r="EHN467" s="34"/>
      <c r="EHO467" s="34"/>
      <c r="EHP467" s="34"/>
      <c r="EHQ467" s="34"/>
      <c r="EHR467" s="34"/>
      <c r="EHS467" s="34"/>
      <c r="EHT467" s="34"/>
      <c r="EHU467" s="34"/>
      <c r="EHV467" s="34"/>
      <c r="EHW467" s="34"/>
      <c r="EHX467" s="34"/>
      <c r="EHY467" s="34"/>
      <c r="EHZ467" s="34"/>
      <c r="EIA467" s="34"/>
      <c r="EIB467" s="34"/>
      <c r="EIC467" s="34"/>
      <c r="EID467" s="34"/>
      <c r="EIE467" s="34"/>
      <c r="EIF467" s="34"/>
      <c r="EIG467" s="34"/>
      <c r="EIH467" s="34"/>
      <c r="EII467" s="34"/>
      <c r="EIJ467" s="34"/>
      <c r="EIK467" s="34"/>
      <c r="EIL467" s="34"/>
      <c r="EIM467" s="34"/>
      <c r="EIN467" s="34"/>
      <c r="EIO467" s="34"/>
      <c r="EIP467" s="34"/>
      <c r="EIQ467" s="34"/>
      <c r="EIR467" s="34"/>
      <c r="EIS467" s="34"/>
      <c r="EIT467" s="34"/>
      <c r="EIU467" s="34"/>
      <c r="EIV467" s="34"/>
      <c r="EIW467" s="34"/>
      <c r="EIX467" s="34"/>
      <c r="EIY467" s="34"/>
      <c r="EIZ467" s="34"/>
      <c r="EJA467" s="34"/>
      <c r="EJB467" s="34"/>
      <c r="EJC467" s="34"/>
      <c r="EJD467" s="34"/>
      <c r="EJE467" s="34"/>
      <c r="EJF467" s="34"/>
      <c r="EJG467" s="34"/>
      <c r="EJH467" s="34"/>
      <c r="EJI467" s="34"/>
      <c r="EJJ467" s="34"/>
      <c r="EJK467" s="34"/>
      <c r="EJL467" s="34"/>
      <c r="EJM467" s="34"/>
      <c r="EJN467" s="34"/>
      <c r="EJO467" s="34"/>
      <c r="EJP467" s="34"/>
      <c r="EJQ467" s="34"/>
      <c r="EJR467" s="34"/>
      <c r="EJS467" s="34"/>
      <c r="EJT467" s="34"/>
      <c r="EJU467" s="34"/>
      <c r="EJV467" s="34"/>
      <c r="EJW467" s="34"/>
      <c r="EJX467" s="34"/>
      <c r="EJY467" s="34"/>
      <c r="EJZ467" s="34"/>
      <c r="EKA467" s="34"/>
      <c r="EKB467" s="34"/>
      <c r="EKC467" s="34"/>
      <c r="EKD467" s="34"/>
      <c r="EKE467" s="34"/>
      <c r="EKF467" s="34"/>
      <c r="EKG467" s="34"/>
      <c r="EKH467" s="34"/>
      <c r="EKI467" s="34"/>
      <c r="EKJ467" s="34"/>
      <c r="EKK467" s="34"/>
      <c r="EKL467" s="34"/>
      <c r="EKM467" s="34"/>
      <c r="EKN467" s="34"/>
      <c r="EKO467" s="34"/>
      <c r="EKP467" s="34"/>
      <c r="EKQ467" s="34"/>
      <c r="EKR467" s="34"/>
      <c r="EKS467" s="34"/>
      <c r="EKT467" s="34"/>
      <c r="EKU467" s="34"/>
      <c r="EKV467" s="34"/>
      <c r="EKW467" s="34"/>
      <c r="EKX467" s="34"/>
      <c r="EKY467" s="34"/>
      <c r="EKZ467" s="34"/>
      <c r="ELA467" s="34"/>
      <c r="ELB467" s="34"/>
      <c r="ELC467" s="34"/>
      <c r="ELD467" s="34"/>
      <c r="ELE467" s="34"/>
      <c r="ELF467" s="34"/>
      <c r="ELG467" s="34"/>
      <c r="ELH467" s="34"/>
      <c r="ELI467" s="34"/>
      <c r="ELJ467" s="34"/>
      <c r="ELK467" s="34"/>
      <c r="ELL467" s="34"/>
      <c r="ELM467" s="34"/>
      <c r="ELN467" s="34"/>
      <c r="ELO467" s="34"/>
      <c r="ELP467" s="34"/>
      <c r="ELQ467" s="34"/>
      <c r="ELR467" s="34"/>
      <c r="ELS467" s="34"/>
      <c r="ELT467" s="34"/>
      <c r="ELU467" s="34"/>
      <c r="ELV467" s="34"/>
      <c r="ELW467" s="34"/>
      <c r="ELX467" s="34"/>
      <c r="ELY467" s="34"/>
      <c r="ELZ467" s="34"/>
      <c r="EMA467" s="34"/>
      <c r="EMB467" s="34"/>
      <c r="EMC467" s="34"/>
      <c r="EMD467" s="34"/>
      <c r="EME467" s="34"/>
      <c r="EMF467" s="34"/>
      <c r="EMG467" s="34"/>
      <c r="EMH467" s="34"/>
      <c r="EMI467" s="34"/>
      <c r="EMJ467" s="34"/>
      <c r="EMK467" s="34"/>
      <c r="EML467" s="34"/>
      <c r="EMM467" s="34"/>
      <c r="EMN467" s="34"/>
      <c r="EMO467" s="34"/>
      <c r="EMP467" s="34"/>
      <c r="EMQ467" s="34"/>
      <c r="EMR467" s="34"/>
      <c r="EMS467" s="34"/>
      <c r="EMT467" s="34"/>
      <c r="EMU467" s="34"/>
      <c r="EMV467" s="34"/>
      <c r="EMW467" s="34"/>
      <c r="EMX467" s="34"/>
      <c r="EMY467" s="34"/>
      <c r="EMZ467" s="34"/>
      <c r="ENA467" s="34"/>
      <c r="ENB467" s="34"/>
      <c r="ENC467" s="34"/>
      <c r="END467" s="34"/>
      <c r="ENE467" s="34"/>
      <c r="ENF467" s="34"/>
      <c r="ENG467" s="34"/>
      <c r="ENH467" s="34"/>
      <c r="ENI467" s="34"/>
      <c r="ENJ467" s="34"/>
      <c r="ENK467" s="34"/>
      <c r="ENL467" s="34"/>
      <c r="ENM467" s="34"/>
      <c r="ENN467" s="34"/>
      <c r="ENO467" s="34"/>
      <c r="ENP467" s="34"/>
      <c r="ENQ467" s="34"/>
      <c r="ENR467" s="34"/>
      <c r="ENS467" s="34"/>
      <c r="ENT467" s="34"/>
      <c r="ENU467" s="34"/>
      <c r="ENV467" s="34"/>
      <c r="ENW467" s="34"/>
      <c r="ENX467" s="34"/>
      <c r="ENY467" s="34"/>
      <c r="ENZ467" s="34"/>
      <c r="EOA467" s="34"/>
      <c r="EOB467" s="34"/>
      <c r="EOC467" s="34"/>
      <c r="EOD467" s="34"/>
      <c r="EOE467" s="34"/>
      <c r="EOF467" s="34"/>
      <c r="EOG467" s="34"/>
      <c r="EOH467" s="34"/>
      <c r="EOI467" s="34"/>
      <c r="EOJ467" s="34"/>
      <c r="EOK467" s="34"/>
      <c r="EOL467" s="34"/>
      <c r="EOM467" s="34"/>
      <c r="EON467" s="34"/>
      <c r="EOO467" s="34"/>
      <c r="EOP467" s="34"/>
      <c r="EOQ467" s="34"/>
      <c r="EOR467" s="34"/>
      <c r="EOS467" s="34"/>
      <c r="EOT467" s="34"/>
      <c r="EOU467" s="34"/>
      <c r="EOV467" s="34"/>
      <c r="EOW467" s="34"/>
      <c r="EOX467" s="34"/>
      <c r="EOY467" s="34"/>
      <c r="EOZ467" s="34"/>
      <c r="EPA467" s="34"/>
      <c r="EPB467" s="34"/>
      <c r="EPC467" s="34"/>
      <c r="EPD467" s="34"/>
      <c r="EPE467" s="34"/>
      <c r="EPF467" s="34"/>
      <c r="EPG467" s="34"/>
      <c r="EPH467" s="34"/>
      <c r="EPI467" s="34"/>
      <c r="EPJ467" s="34"/>
      <c r="EPK467" s="34"/>
      <c r="EPL467" s="34"/>
      <c r="EPM467" s="34"/>
      <c r="EPN467" s="34"/>
      <c r="EPO467" s="34"/>
      <c r="EPP467" s="34"/>
      <c r="EPQ467" s="34"/>
      <c r="EPR467" s="34"/>
      <c r="EPS467" s="34"/>
      <c r="EPT467" s="34"/>
      <c r="EPU467" s="34"/>
      <c r="EPV467" s="34"/>
      <c r="EPW467" s="34"/>
      <c r="EPX467" s="34"/>
      <c r="EPY467" s="34"/>
      <c r="EPZ467" s="34"/>
      <c r="EQA467" s="34"/>
      <c r="EQB467" s="34"/>
      <c r="EQC467" s="34"/>
      <c r="EQD467" s="34"/>
      <c r="EQE467" s="34"/>
      <c r="EQF467" s="34"/>
      <c r="EQG467" s="34"/>
      <c r="EQH467" s="34"/>
      <c r="EQI467" s="34"/>
      <c r="EQJ467" s="34"/>
      <c r="EQK467" s="34"/>
      <c r="EQL467" s="34"/>
      <c r="EQM467" s="34"/>
      <c r="EQN467" s="34"/>
      <c r="EQO467" s="34"/>
      <c r="EQP467" s="34"/>
      <c r="EQQ467" s="34"/>
      <c r="EQR467" s="34"/>
      <c r="EQS467" s="34"/>
      <c r="EQT467" s="34"/>
      <c r="EQU467" s="34"/>
      <c r="EQV467" s="34"/>
      <c r="EQW467" s="34"/>
      <c r="EQX467" s="34"/>
      <c r="EQY467" s="34"/>
      <c r="EQZ467" s="34"/>
      <c r="ERA467" s="34"/>
      <c r="ERB467" s="34"/>
      <c r="ERC467" s="34"/>
      <c r="ERD467" s="34"/>
      <c r="ERE467" s="34"/>
      <c r="ERF467" s="34"/>
      <c r="ERG467" s="34"/>
      <c r="ERH467" s="34"/>
      <c r="ERI467" s="34"/>
      <c r="ERJ467" s="34"/>
      <c r="ERK467" s="34"/>
      <c r="ERL467" s="34"/>
      <c r="ERM467" s="34"/>
      <c r="ERN467" s="34"/>
      <c r="ERO467" s="34"/>
      <c r="ERP467" s="34"/>
      <c r="ERQ467" s="34"/>
      <c r="ERR467" s="34"/>
      <c r="ERS467" s="34"/>
      <c r="ERT467" s="34"/>
      <c r="ERU467" s="34"/>
      <c r="ERV467" s="34"/>
      <c r="ERW467" s="34"/>
      <c r="ERX467" s="34"/>
      <c r="ERY467" s="34"/>
      <c r="ERZ467" s="34"/>
      <c r="ESA467" s="34"/>
      <c r="ESB467" s="34"/>
      <c r="ESC467" s="34"/>
      <c r="ESD467" s="34"/>
      <c r="ESE467" s="34"/>
      <c r="ESF467" s="34"/>
      <c r="ESG467" s="34"/>
      <c r="ESH467" s="34"/>
      <c r="ESI467" s="34"/>
      <c r="ESJ467" s="34"/>
      <c r="ESK467" s="34"/>
      <c r="ESL467" s="34"/>
      <c r="ESM467" s="34"/>
      <c r="ESN467" s="34"/>
      <c r="ESO467" s="34"/>
      <c r="ESP467" s="34"/>
      <c r="ESQ467" s="34"/>
      <c r="ESR467" s="34"/>
      <c r="ESS467" s="34"/>
      <c r="EST467" s="34"/>
      <c r="ESU467" s="34"/>
      <c r="ESV467" s="34"/>
      <c r="ESW467" s="34"/>
      <c r="ESX467" s="34"/>
      <c r="ESY467" s="34"/>
      <c r="ESZ467" s="34"/>
      <c r="ETA467" s="34"/>
      <c r="ETB467" s="34"/>
      <c r="ETC467" s="34"/>
      <c r="ETD467" s="34"/>
      <c r="ETE467" s="34"/>
      <c r="ETF467" s="34"/>
      <c r="ETG467" s="34"/>
      <c r="ETH467" s="34"/>
      <c r="ETI467" s="34"/>
      <c r="ETJ467" s="34"/>
      <c r="ETK467" s="34"/>
      <c r="ETL467" s="34"/>
      <c r="ETM467" s="34"/>
      <c r="ETN467" s="34"/>
      <c r="ETO467" s="34"/>
      <c r="ETP467" s="34"/>
      <c r="ETQ467" s="34"/>
      <c r="ETR467" s="34"/>
      <c r="ETS467" s="34"/>
      <c r="ETT467" s="34"/>
      <c r="ETU467" s="34"/>
      <c r="ETV467" s="34"/>
      <c r="ETW467" s="34"/>
      <c r="ETX467" s="34"/>
      <c r="ETY467" s="34"/>
      <c r="ETZ467" s="34"/>
      <c r="EUA467" s="34"/>
      <c r="EUB467" s="34"/>
      <c r="EUC467" s="34"/>
      <c r="EUD467" s="34"/>
      <c r="EUE467" s="34"/>
      <c r="EUF467" s="34"/>
      <c r="EUG467" s="34"/>
      <c r="EUH467" s="34"/>
      <c r="EUI467" s="34"/>
      <c r="EUJ467" s="34"/>
      <c r="EUK467" s="34"/>
      <c r="EUL467" s="34"/>
      <c r="EUM467" s="34"/>
      <c r="EUN467" s="34"/>
      <c r="EUO467" s="34"/>
      <c r="EUP467" s="34"/>
      <c r="EUQ467" s="34"/>
      <c r="EUR467" s="34"/>
      <c r="EUS467" s="34"/>
      <c r="EUT467" s="34"/>
      <c r="EUU467" s="34"/>
      <c r="EUV467" s="34"/>
      <c r="EUW467" s="34"/>
      <c r="EUX467" s="34"/>
      <c r="EUY467" s="34"/>
      <c r="EUZ467" s="34"/>
      <c r="EVA467" s="34"/>
      <c r="EVB467" s="34"/>
      <c r="EVC467" s="34"/>
      <c r="EVD467" s="34"/>
      <c r="EVE467" s="34"/>
      <c r="EVF467" s="34"/>
      <c r="EVG467" s="34"/>
      <c r="EVH467" s="34"/>
      <c r="EVI467" s="34"/>
      <c r="EVJ467" s="34"/>
      <c r="EVK467" s="34"/>
      <c r="EVL467" s="34"/>
      <c r="EVM467" s="34"/>
      <c r="EVN467" s="34"/>
      <c r="EVO467" s="34"/>
      <c r="EVP467" s="34"/>
      <c r="EVQ467" s="34"/>
      <c r="EVR467" s="34"/>
      <c r="EVS467" s="34"/>
      <c r="EVT467" s="34"/>
      <c r="EVU467" s="34"/>
      <c r="EVV467" s="34"/>
      <c r="EVW467" s="34"/>
      <c r="EVX467" s="34"/>
      <c r="EVY467" s="34"/>
      <c r="EVZ467" s="34"/>
      <c r="EWA467" s="34"/>
      <c r="EWB467" s="34"/>
      <c r="EWC467" s="34"/>
      <c r="EWD467" s="34"/>
      <c r="EWE467" s="34"/>
      <c r="EWF467" s="34"/>
      <c r="EWG467" s="34"/>
      <c r="EWH467" s="34"/>
      <c r="EWI467" s="34"/>
      <c r="EWJ467" s="34"/>
      <c r="EWK467" s="34"/>
      <c r="EWL467" s="34"/>
      <c r="EWM467" s="34"/>
      <c r="EWN467" s="34"/>
      <c r="EWO467" s="34"/>
      <c r="EWP467" s="34"/>
      <c r="EWQ467" s="34"/>
      <c r="EWR467" s="34"/>
      <c r="EWS467" s="34"/>
      <c r="EWT467" s="34"/>
      <c r="EWU467" s="34"/>
      <c r="EWV467" s="34"/>
      <c r="EWW467" s="34"/>
      <c r="EWX467" s="34"/>
      <c r="EWY467" s="34"/>
      <c r="EWZ467" s="34"/>
      <c r="EXA467" s="34"/>
      <c r="EXB467" s="34"/>
      <c r="EXC467" s="34"/>
      <c r="EXD467" s="34"/>
      <c r="EXE467" s="34"/>
      <c r="EXF467" s="34"/>
      <c r="EXG467" s="34"/>
      <c r="EXH467" s="34"/>
      <c r="EXI467" s="34"/>
      <c r="EXJ467" s="34"/>
      <c r="EXK467" s="34"/>
      <c r="EXL467" s="34"/>
      <c r="EXM467" s="34"/>
      <c r="EXN467" s="34"/>
      <c r="EXO467" s="34"/>
      <c r="EXP467" s="34"/>
      <c r="EXQ467" s="34"/>
      <c r="EXR467" s="34"/>
      <c r="EXS467" s="34"/>
      <c r="EXT467" s="34"/>
      <c r="EXU467" s="34"/>
      <c r="EXV467" s="34"/>
      <c r="EXW467" s="34"/>
      <c r="EXX467" s="34"/>
      <c r="EXY467" s="34"/>
      <c r="EXZ467" s="34"/>
      <c r="EYA467" s="34"/>
      <c r="EYB467" s="34"/>
      <c r="EYC467" s="34"/>
      <c r="EYD467" s="34"/>
      <c r="EYE467" s="34"/>
      <c r="EYF467" s="34"/>
      <c r="EYG467" s="34"/>
      <c r="EYH467" s="34"/>
      <c r="EYI467" s="34"/>
      <c r="EYJ467" s="34"/>
      <c r="EYK467" s="34"/>
      <c r="EYL467" s="34"/>
      <c r="EYM467" s="34"/>
      <c r="EYN467" s="34"/>
      <c r="EYO467" s="34"/>
      <c r="EYP467" s="34"/>
      <c r="EYQ467" s="34"/>
      <c r="EYR467" s="34"/>
      <c r="EYS467" s="34"/>
      <c r="EYT467" s="34"/>
      <c r="EYU467" s="34"/>
      <c r="EYV467" s="34"/>
      <c r="EYW467" s="34"/>
      <c r="EYX467" s="34"/>
      <c r="EYY467" s="34"/>
      <c r="EYZ467" s="34"/>
      <c r="EZA467" s="34"/>
      <c r="EZB467" s="34"/>
      <c r="EZC467" s="34"/>
      <c r="EZD467" s="34"/>
      <c r="EZE467" s="34"/>
      <c r="EZF467" s="34"/>
      <c r="EZG467" s="34"/>
      <c r="EZH467" s="34"/>
      <c r="EZI467" s="34"/>
      <c r="EZJ467" s="34"/>
      <c r="EZK467" s="34"/>
      <c r="EZL467" s="34"/>
      <c r="EZM467" s="34"/>
      <c r="EZN467" s="34"/>
      <c r="EZO467" s="34"/>
      <c r="EZP467" s="34"/>
      <c r="EZQ467" s="34"/>
      <c r="EZR467" s="34"/>
      <c r="EZS467" s="34"/>
      <c r="EZT467" s="34"/>
      <c r="EZU467" s="34"/>
      <c r="EZV467" s="34"/>
      <c r="EZW467" s="34"/>
      <c r="EZX467" s="34"/>
      <c r="EZY467" s="34"/>
      <c r="EZZ467" s="34"/>
      <c r="FAA467" s="34"/>
      <c r="FAB467" s="34"/>
      <c r="FAC467" s="34"/>
      <c r="FAD467" s="34"/>
      <c r="FAE467" s="34"/>
      <c r="FAF467" s="34"/>
      <c r="FAG467" s="34"/>
      <c r="FAH467" s="34"/>
      <c r="FAI467" s="34"/>
      <c r="FAJ467" s="34"/>
      <c r="FAK467" s="34"/>
      <c r="FAL467" s="34"/>
      <c r="FAM467" s="34"/>
      <c r="FAN467" s="34"/>
      <c r="FAO467" s="34"/>
      <c r="FAP467" s="34"/>
      <c r="FAQ467" s="34"/>
      <c r="FAR467" s="34"/>
      <c r="FAS467" s="34"/>
      <c r="FAT467" s="34"/>
      <c r="FAU467" s="34"/>
      <c r="FAV467" s="34"/>
      <c r="FAW467" s="34"/>
      <c r="FAX467" s="34"/>
      <c r="FAY467" s="34"/>
      <c r="FAZ467" s="34"/>
      <c r="FBA467" s="34"/>
      <c r="FBB467" s="34"/>
      <c r="FBC467" s="34"/>
      <c r="FBD467" s="34"/>
      <c r="FBE467" s="34"/>
      <c r="FBF467" s="34"/>
      <c r="FBG467" s="34"/>
      <c r="FBH467" s="34"/>
      <c r="FBI467" s="34"/>
      <c r="FBJ467" s="34"/>
      <c r="FBK467" s="34"/>
      <c r="FBL467" s="34"/>
      <c r="FBM467" s="34"/>
      <c r="FBN467" s="34"/>
      <c r="FBO467" s="34"/>
      <c r="FBP467" s="34"/>
      <c r="FBQ467" s="34"/>
      <c r="FBR467" s="34"/>
      <c r="FBS467" s="34"/>
      <c r="FBT467" s="34"/>
      <c r="FBU467" s="34"/>
      <c r="FBV467" s="34"/>
      <c r="FBW467" s="34"/>
      <c r="FBX467" s="34"/>
      <c r="FBY467" s="34"/>
      <c r="FBZ467" s="34"/>
      <c r="FCA467" s="34"/>
      <c r="FCB467" s="34"/>
      <c r="FCC467" s="34"/>
      <c r="FCD467" s="34"/>
      <c r="FCE467" s="34"/>
      <c r="FCF467" s="34"/>
      <c r="FCG467" s="34"/>
      <c r="FCH467" s="34"/>
      <c r="FCI467" s="34"/>
      <c r="FCJ467" s="34"/>
      <c r="FCK467" s="34"/>
      <c r="FCL467" s="34"/>
      <c r="FCM467" s="34"/>
      <c r="FCN467" s="34"/>
      <c r="FCO467" s="34"/>
      <c r="FCP467" s="34"/>
      <c r="FCQ467" s="34"/>
      <c r="FCR467" s="34"/>
      <c r="FCS467" s="34"/>
      <c r="FCT467" s="34"/>
      <c r="FCU467" s="34"/>
      <c r="FCV467" s="34"/>
      <c r="FCW467" s="34"/>
      <c r="FCX467" s="34"/>
      <c r="FCY467" s="34"/>
      <c r="FCZ467" s="34"/>
      <c r="FDA467" s="34"/>
      <c r="FDB467" s="34"/>
      <c r="FDC467" s="34"/>
      <c r="FDD467" s="34"/>
      <c r="FDE467" s="34"/>
      <c r="FDF467" s="34"/>
      <c r="FDG467" s="34"/>
      <c r="FDH467" s="34"/>
      <c r="FDI467" s="34"/>
      <c r="FDJ467" s="34"/>
      <c r="FDK467" s="34"/>
      <c r="FDL467" s="34"/>
      <c r="FDM467" s="34"/>
      <c r="FDN467" s="34"/>
      <c r="FDO467" s="34"/>
      <c r="FDP467" s="34"/>
      <c r="FDQ467" s="34"/>
      <c r="FDR467" s="34"/>
      <c r="FDS467" s="34"/>
      <c r="FDT467" s="34"/>
      <c r="FDU467" s="34"/>
      <c r="FDV467" s="34"/>
      <c r="FDW467" s="34"/>
      <c r="FDX467" s="34"/>
      <c r="FDY467" s="34"/>
      <c r="FDZ467" s="34"/>
      <c r="FEA467" s="34"/>
      <c r="FEB467" s="34"/>
      <c r="FEC467" s="34"/>
      <c r="FED467" s="34"/>
      <c r="FEE467" s="34"/>
      <c r="FEF467" s="34"/>
      <c r="FEG467" s="34"/>
      <c r="FEH467" s="34"/>
      <c r="FEI467" s="34"/>
      <c r="FEJ467" s="34"/>
      <c r="FEK467" s="34"/>
      <c r="FEL467" s="34"/>
      <c r="FEM467" s="34"/>
      <c r="FEN467" s="34"/>
      <c r="FEO467" s="34"/>
      <c r="FEP467" s="34"/>
      <c r="FEQ467" s="34"/>
      <c r="FER467" s="34"/>
      <c r="FES467" s="34"/>
      <c r="FET467" s="34"/>
      <c r="FEU467" s="34"/>
      <c r="FEV467" s="34"/>
      <c r="FEW467" s="34"/>
      <c r="FEX467" s="34"/>
      <c r="FEY467" s="34"/>
      <c r="FEZ467" s="34"/>
      <c r="FFA467" s="34"/>
      <c r="FFB467" s="34"/>
      <c r="FFC467" s="34"/>
      <c r="FFD467" s="34"/>
      <c r="FFE467" s="34"/>
      <c r="FFF467" s="34"/>
      <c r="FFG467" s="34"/>
      <c r="FFH467" s="34"/>
      <c r="FFI467" s="34"/>
      <c r="FFJ467" s="34"/>
      <c r="FFK467" s="34"/>
      <c r="FFL467" s="34"/>
      <c r="FFM467" s="34"/>
      <c r="FFN467" s="34"/>
      <c r="FFO467" s="34"/>
      <c r="FFP467" s="34"/>
      <c r="FFQ467" s="34"/>
      <c r="FFR467" s="34"/>
      <c r="FFS467" s="34"/>
      <c r="FFT467" s="34"/>
      <c r="FFU467" s="34"/>
      <c r="FFV467" s="34"/>
      <c r="FFW467" s="34"/>
      <c r="FFX467" s="34"/>
      <c r="FFY467" s="34"/>
      <c r="FFZ467" s="34"/>
      <c r="FGA467" s="34"/>
      <c r="FGB467" s="34"/>
      <c r="FGC467" s="34"/>
      <c r="FGD467" s="34"/>
      <c r="FGE467" s="34"/>
      <c r="FGF467" s="34"/>
      <c r="FGG467" s="34"/>
      <c r="FGH467" s="34"/>
      <c r="FGI467" s="34"/>
      <c r="FGJ467" s="34"/>
      <c r="FGK467" s="34"/>
      <c r="FGL467" s="34"/>
      <c r="FGM467" s="34"/>
      <c r="FGN467" s="34"/>
      <c r="FGO467" s="34"/>
      <c r="FGP467" s="34"/>
      <c r="FGQ467" s="34"/>
      <c r="FGR467" s="34"/>
      <c r="FGS467" s="34"/>
      <c r="FGT467" s="34"/>
      <c r="FGU467" s="34"/>
      <c r="FGV467" s="34"/>
      <c r="FGW467" s="34"/>
      <c r="FGX467" s="34"/>
      <c r="FGY467" s="34"/>
      <c r="FGZ467" s="34"/>
      <c r="FHA467" s="34"/>
      <c r="FHB467" s="34"/>
      <c r="FHC467" s="34"/>
      <c r="FHD467" s="34"/>
      <c r="FHE467" s="34"/>
      <c r="FHF467" s="34"/>
      <c r="FHG467" s="34"/>
      <c r="FHH467" s="34"/>
      <c r="FHI467" s="34"/>
      <c r="FHJ467" s="34"/>
      <c r="FHK467" s="34"/>
      <c r="FHL467" s="34"/>
      <c r="FHM467" s="34"/>
      <c r="FHN467" s="34"/>
      <c r="FHO467" s="34"/>
      <c r="FHP467" s="34"/>
      <c r="FHQ467" s="34"/>
      <c r="FHR467" s="34"/>
      <c r="FHS467" s="34"/>
      <c r="FHT467" s="34"/>
      <c r="FHU467" s="34"/>
      <c r="FHV467" s="34"/>
      <c r="FHW467" s="34"/>
      <c r="FHX467" s="34"/>
      <c r="FHY467" s="34"/>
      <c r="FHZ467" s="34"/>
      <c r="FIA467" s="34"/>
      <c r="FIB467" s="34"/>
      <c r="FIC467" s="34"/>
      <c r="FID467" s="34"/>
      <c r="FIE467" s="34"/>
      <c r="FIF467" s="34"/>
      <c r="FIG467" s="34"/>
      <c r="FIH467" s="34"/>
      <c r="FII467" s="34"/>
      <c r="FIJ467" s="34"/>
      <c r="FIK467" s="34"/>
      <c r="FIL467" s="34"/>
      <c r="FIM467" s="34"/>
      <c r="FIN467" s="34"/>
      <c r="FIO467" s="34"/>
      <c r="FIP467" s="34"/>
      <c r="FIQ467" s="34"/>
      <c r="FIR467" s="34"/>
      <c r="FIS467" s="34"/>
      <c r="FIT467" s="34"/>
      <c r="FIU467" s="34"/>
      <c r="FIV467" s="34"/>
      <c r="FIW467" s="34"/>
      <c r="FIX467" s="34"/>
      <c r="FIY467" s="34"/>
      <c r="FIZ467" s="34"/>
      <c r="FJA467" s="34"/>
      <c r="FJB467" s="34"/>
      <c r="FJC467" s="34"/>
      <c r="FJD467" s="34"/>
      <c r="FJE467" s="34"/>
      <c r="FJF467" s="34"/>
      <c r="FJG467" s="34"/>
      <c r="FJH467" s="34"/>
      <c r="FJI467" s="34"/>
      <c r="FJJ467" s="34"/>
      <c r="FJK467" s="34"/>
      <c r="FJL467" s="34"/>
      <c r="FJM467" s="34"/>
      <c r="FJN467" s="34"/>
      <c r="FJO467" s="34"/>
      <c r="FJP467" s="34"/>
      <c r="FJQ467" s="34"/>
      <c r="FJR467" s="34"/>
      <c r="FJS467" s="34"/>
      <c r="FJT467" s="34"/>
      <c r="FJU467" s="34"/>
      <c r="FJV467" s="34"/>
      <c r="FJW467" s="34"/>
      <c r="FJX467" s="34"/>
      <c r="FJY467" s="34"/>
      <c r="FJZ467" s="34"/>
      <c r="FKA467" s="34"/>
      <c r="FKB467" s="34"/>
      <c r="FKC467" s="34"/>
      <c r="FKD467" s="34"/>
      <c r="FKE467" s="34"/>
      <c r="FKF467" s="34"/>
      <c r="FKG467" s="34"/>
      <c r="FKH467" s="34"/>
      <c r="FKI467" s="34"/>
      <c r="FKJ467" s="34"/>
      <c r="FKK467" s="34"/>
      <c r="FKL467" s="34"/>
      <c r="FKM467" s="34"/>
      <c r="FKN467" s="34"/>
      <c r="FKO467" s="34"/>
      <c r="FKP467" s="34"/>
      <c r="FKQ467" s="34"/>
      <c r="FKR467" s="34"/>
      <c r="FKS467" s="34"/>
      <c r="FKT467" s="34"/>
      <c r="FKU467" s="34"/>
      <c r="FKV467" s="34"/>
      <c r="FKW467" s="34"/>
      <c r="FKX467" s="34"/>
      <c r="FKY467" s="34"/>
      <c r="FKZ467" s="34"/>
      <c r="FLA467" s="34"/>
      <c r="FLB467" s="34"/>
      <c r="FLC467" s="34"/>
      <c r="FLD467" s="34"/>
      <c r="FLE467" s="34"/>
      <c r="FLF467" s="34"/>
      <c r="FLG467" s="34"/>
      <c r="FLH467" s="34"/>
      <c r="FLI467" s="34"/>
      <c r="FLJ467" s="34"/>
      <c r="FLK467" s="34"/>
      <c r="FLL467" s="34"/>
      <c r="FLM467" s="34"/>
      <c r="FLN467" s="34"/>
      <c r="FLO467" s="34"/>
      <c r="FLP467" s="34"/>
      <c r="FLQ467" s="34"/>
      <c r="FLR467" s="34"/>
      <c r="FLS467" s="34"/>
      <c r="FLT467" s="34"/>
      <c r="FLU467" s="34"/>
      <c r="FLV467" s="34"/>
      <c r="FLW467" s="34"/>
      <c r="FLX467" s="34"/>
      <c r="FLY467" s="34"/>
      <c r="FLZ467" s="34"/>
      <c r="FMA467" s="34"/>
      <c r="FMB467" s="34"/>
      <c r="FMC467" s="34"/>
      <c r="FMD467" s="34"/>
      <c r="FME467" s="34"/>
      <c r="FMF467" s="34"/>
      <c r="FMG467" s="34"/>
      <c r="FMH467" s="34"/>
      <c r="FMI467" s="34"/>
      <c r="FMJ467" s="34"/>
      <c r="FMK467" s="34"/>
      <c r="FML467" s="34"/>
      <c r="FMM467" s="34"/>
      <c r="FMN467" s="34"/>
      <c r="FMO467" s="34"/>
      <c r="FMP467" s="34"/>
      <c r="FMQ467" s="34"/>
      <c r="FMR467" s="34"/>
      <c r="FMS467" s="34"/>
      <c r="FMT467" s="34"/>
      <c r="FMU467" s="34"/>
      <c r="FMV467" s="34"/>
      <c r="FMW467" s="34"/>
      <c r="FMX467" s="34"/>
      <c r="FMY467" s="34"/>
      <c r="FMZ467" s="34"/>
      <c r="FNA467" s="34"/>
      <c r="FNB467" s="34"/>
      <c r="FNC467" s="34"/>
      <c r="FND467" s="34"/>
      <c r="FNE467" s="34"/>
      <c r="FNF467" s="34"/>
      <c r="FNG467" s="34"/>
      <c r="FNH467" s="34"/>
      <c r="FNI467" s="34"/>
      <c r="FNJ467" s="34"/>
      <c r="FNK467" s="34"/>
      <c r="FNL467" s="34"/>
      <c r="FNM467" s="34"/>
      <c r="FNN467" s="34"/>
      <c r="FNO467" s="34"/>
      <c r="FNP467" s="34"/>
      <c r="FNQ467" s="34"/>
      <c r="FNR467" s="34"/>
      <c r="FNS467" s="34"/>
      <c r="FNT467" s="34"/>
      <c r="FNU467" s="34"/>
      <c r="FNV467" s="34"/>
      <c r="FNW467" s="34"/>
      <c r="FNX467" s="34"/>
      <c r="FNY467" s="34"/>
      <c r="FNZ467" s="34"/>
      <c r="FOA467" s="34"/>
      <c r="FOB467" s="34"/>
      <c r="FOC467" s="34"/>
      <c r="FOD467" s="34"/>
      <c r="FOE467" s="34"/>
      <c r="FOF467" s="34"/>
      <c r="FOG467" s="34"/>
      <c r="FOH467" s="34"/>
      <c r="FOI467" s="34"/>
      <c r="FOJ467" s="34"/>
      <c r="FOK467" s="34"/>
      <c r="FOL467" s="34"/>
      <c r="FOM467" s="34"/>
      <c r="FON467" s="34"/>
      <c r="FOO467" s="34"/>
      <c r="FOP467" s="34"/>
      <c r="FOQ467" s="34"/>
      <c r="FOR467" s="34"/>
      <c r="FOS467" s="34"/>
      <c r="FOT467" s="34"/>
      <c r="FOU467" s="34"/>
      <c r="FOV467" s="34"/>
      <c r="FOW467" s="34"/>
      <c r="FOX467" s="34"/>
      <c r="FOY467" s="34"/>
      <c r="FOZ467" s="34"/>
      <c r="FPA467" s="34"/>
      <c r="FPB467" s="34"/>
      <c r="FPC467" s="34"/>
      <c r="FPD467" s="34"/>
      <c r="FPE467" s="34"/>
      <c r="FPF467" s="34"/>
      <c r="FPG467" s="34"/>
      <c r="FPH467" s="34"/>
      <c r="FPI467" s="34"/>
      <c r="FPJ467" s="34"/>
      <c r="FPK467" s="34"/>
      <c r="FPL467" s="34"/>
      <c r="FPM467" s="34"/>
      <c r="FPN467" s="34"/>
      <c r="FPO467" s="34"/>
      <c r="FPP467" s="34"/>
      <c r="FPQ467" s="34"/>
      <c r="FPR467" s="34"/>
      <c r="FPS467" s="34"/>
      <c r="FPT467" s="34"/>
      <c r="FPU467" s="34"/>
      <c r="FPV467" s="34"/>
      <c r="FPW467" s="34"/>
      <c r="FPX467" s="34"/>
      <c r="FPY467" s="34"/>
      <c r="FPZ467" s="34"/>
      <c r="FQA467" s="34"/>
      <c r="FQB467" s="34"/>
      <c r="FQC467" s="34"/>
      <c r="FQD467" s="34"/>
      <c r="FQE467" s="34"/>
      <c r="FQF467" s="34"/>
      <c r="FQG467" s="34"/>
      <c r="FQH467" s="34"/>
      <c r="FQI467" s="34"/>
      <c r="FQJ467" s="34"/>
      <c r="FQK467" s="34"/>
      <c r="FQL467" s="34"/>
      <c r="FQM467" s="34"/>
      <c r="FQN467" s="34"/>
      <c r="FQO467" s="34"/>
      <c r="FQP467" s="34"/>
      <c r="FQQ467" s="34"/>
      <c r="FQR467" s="34"/>
      <c r="FQS467" s="34"/>
      <c r="FQT467" s="34"/>
      <c r="FQU467" s="34"/>
      <c r="FQV467" s="34"/>
      <c r="FQW467" s="34"/>
      <c r="FQX467" s="34"/>
      <c r="FQY467" s="34"/>
      <c r="FQZ467" s="34"/>
      <c r="FRA467" s="34"/>
      <c r="FRB467" s="34"/>
      <c r="FRC467" s="34"/>
      <c r="FRD467" s="34"/>
      <c r="FRE467" s="34"/>
      <c r="FRF467" s="34"/>
      <c r="FRG467" s="34"/>
      <c r="FRH467" s="34"/>
      <c r="FRI467" s="34"/>
      <c r="FRJ467" s="34"/>
      <c r="FRK467" s="34"/>
      <c r="FRL467" s="34"/>
      <c r="FRM467" s="34"/>
      <c r="FRN467" s="34"/>
      <c r="FRO467" s="34"/>
      <c r="FRP467" s="34"/>
      <c r="FRQ467" s="34"/>
      <c r="FRR467" s="34"/>
      <c r="FRS467" s="34"/>
      <c r="FRT467" s="34"/>
      <c r="FRU467" s="34"/>
      <c r="FRV467" s="34"/>
      <c r="FRW467" s="34"/>
      <c r="FRX467" s="34"/>
      <c r="FRY467" s="34"/>
      <c r="FRZ467" s="34"/>
      <c r="FSA467" s="34"/>
      <c r="FSB467" s="34"/>
      <c r="FSC467" s="34"/>
      <c r="FSD467" s="34"/>
      <c r="FSE467" s="34"/>
      <c r="FSF467" s="34"/>
      <c r="FSG467" s="34"/>
      <c r="FSH467" s="34"/>
      <c r="FSI467" s="34"/>
      <c r="FSJ467" s="34"/>
      <c r="FSK467" s="34"/>
      <c r="FSL467" s="34"/>
      <c r="FSM467" s="34"/>
      <c r="FSN467" s="34"/>
      <c r="FSO467" s="34"/>
      <c r="FSP467" s="34"/>
      <c r="FSQ467" s="34"/>
      <c r="FSR467" s="34"/>
      <c r="FSS467" s="34"/>
      <c r="FST467" s="34"/>
      <c r="FSU467" s="34"/>
      <c r="FSV467" s="34"/>
      <c r="FSW467" s="34"/>
      <c r="FSX467" s="34"/>
      <c r="FSY467" s="34"/>
      <c r="FSZ467" s="34"/>
      <c r="FTA467" s="34"/>
      <c r="FTB467" s="34"/>
      <c r="FTC467" s="34"/>
      <c r="FTD467" s="34"/>
      <c r="FTE467" s="34"/>
      <c r="FTF467" s="34"/>
      <c r="FTG467" s="34"/>
      <c r="FTH467" s="34"/>
      <c r="FTI467" s="34"/>
      <c r="FTJ467" s="34"/>
      <c r="FTK467" s="34"/>
      <c r="FTL467" s="34"/>
      <c r="FTM467" s="34"/>
      <c r="FTN467" s="34"/>
      <c r="FTO467" s="34"/>
      <c r="FTP467" s="34"/>
      <c r="FTQ467" s="34"/>
      <c r="FTR467" s="34"/>
      <c r="FTS467" s="34"/>
      <c r="FTT467" s="34"/>
      <c r="FTU467" s="34"/>
      <c r="FTV467" s="34"/>
      <c r="FTW467" s="34"/>
      <c r="FTX467" s="34"/>
      <c r="FTY467" s="34"/>
      <c r="FTZ467" s="34"/>
      <c r="FUA467" s="34"/>
      <c r="FUB467" s="34"/>
      <c r="FUC467" s="34"/>
      <c r="FUD467" s="34"/>
      <c r="FUE467" s="34"/>
      <c r="FUF467" s="34"/>
      <c r="FUG467" s="34"/>
      <c r="FUH467" s="34"/>
      <c r="FUI467" s="34"/>
      <c r="FUJ467" s="34"/>
      <c r="FUK467" s="34"/>
      <c r="FUL467" s="34"/>
      <c r="FUM467" s="34"/>
      <c r="FUN467" s="34"/>
      <c r="FUO467" s="34"/>
      <c r="FUP467" s="34"/>
      <c r="FUQ467" s="34"/>
      <c r="FUR467" s="34"/>
      <c r="FUS467" s="34"/>
      <c r="FUT467" s="34"/>
      <c r="FUU467" s="34"/>
      <c r="FUV467" s="34"/>
      <c r="FUW467" s="34"/>
      <c r="FUX467" s="34"/>
      <c r="FUY467" s="34"/>
      <c r="FUZ467" s="34"/>
      <c r="FVA467" s="34"/>
      <c r="FVB467" s="34"/>
      <c r="FVC467" s="34"/>
      <c r="FVD467" s="34"/>
      <c r="FVE467" s="34"/>
      <c r="FVF467" s="34"/>
      <c r="FVG467" s="34"/>
      <c r="FVH467" s="34"/>
      <c r="FVI467" s="34"/>
      <c r="FVJ467" s="34"/>
      <c r="FVK467" s="34"/>
      <c r="FVL467" s="34"/>
      <c r="FVM467" s="34"/>
      <c r="FVN467" s="34"/>
      <c r="FVO467" s="34"/>
      <c r="FVP467" s="34"/>
      <c r="FVQ467" s="34"/>
      <c r="FVR467" s="34"/>
      <c r="FVS467" s="34"/>
      <c r="FVT467" s="34"/>
      <c r="FVU467" s="34"/>
      <c r="FVV467" s="34"/>
      <c r="FVW467" s="34"/>
      <c r="FVX467" s="34"/>
      <c r="FVY467" s="34"/>
      <c r="FVZ467" s="34"/>
      <c r="FWA467" s="34"/>
      <c r="FWB467" s="34"/>
      <c r="FWC467" s="34"/>
      <c r="FWD467" s="34"/>
      <c r="FWE467" s="34"/>
      <c r="FWF467" s="34"/>
      <c r="FWG467" s="34"/>
      <c r="FWH467" s="34"/>
      <c r="FWI467" s="34"/>
      <c r="FWJ467" s="34"/>
      <c r="FWK467" s="34"/>
      <c r="FWL467" s="34"/>
      <c r="FWM467" s="34"/>
      <c r="FWN467" s="34"/>
      <c r="FWO467" s="34"/>
      <c r="FWP467" s="34"/>
      <c r="FWQ467" s="34"/>
      <c r="FWR467" s="34"/>
      <c r="FWS467" s="34"/>
      <c r="FWT467" s="34"/>
      <c r="FWU467" s="34"/>
      <c r="FWV467" s="34"/>
      <c r="FWW467" s="34"/>
      <c r="FWX467" s="34"/>
      <c r="FWY467" s="34"/>
      <c r="FWZ467" s="34"/>
      <c r="FXA467" s="34"/>
      <c r="FXB467" s="34"/>
      <c r="FXC467" s="34"/>
      <c r="FXD467" s="34"/>
      <c r="FXE467" s="34"/>
      <c r="FXF467" s="34"/>
      <c r="FXG467" s="34"/>
      <c r="FXH467" s="34"/>
      <c r="FXI467" s="34"/>
      <c r="FXJ467" s="34"/>
      <c r="FXK467" s="34"/>
      <c r="FXL467" s="34"/>
      <c r="FXM467" s="34"/>
      <c r="FXN467" s="34"/>
      <c r="FXO467" s="34"/>
      <c r="FXP467" s="34"/>
      <c r="FXQ467" s="34"/>
      <c r="FXR467" s="34"/>
      <c r="FXS467" s="34"/>
      <c r="FXT467" s="34"/>
      <c r="FXU467" s="34"/>
      <c r="FXV467" s="34"/>
      <c r="FXW467" s="34"/>
      <c r="FXX467" s="34"/>
      <c r="FXY467" s="34"/>
      <c r="FXZ467" s="34"/>
      <c r="FYA467" s="34"/>
      <c r="FYB467" s="34"/>
      <c r="FYC467" s="34"/>
      <c r="FYD467" s="34"/>
      <c r="FYE467" s="34"/>
      <c r="FYF467" s="34"/>
      <c r="FYG467" s="34"/>
      <c r="FYH467" s="34"/>
      <c r="FYI467" s="34"/>
      <c r="FYJ467" s="34"/>
      <c r="FYK467" s="34"/>
      <c r="FYL467" s="34"/>
      <c r="FYM467" s="34"/>
      <c r="FYN467" s="34"/>
      <c r="FYO467" s="34"/>
      <c r="FYP467" s="34"/>
      <c r="FYQ467" s="34"/>
      <c r="FYR467" s="34"/>
      <c r="FYS467" s="34"/>
      <c r="FYT467" s="34"/>
      <c r="FYU467" s="34"/>
      <c r="FYV467" s="34"/>
      <c r="FYW467" s="34"/>
      <c r="FYX467" s="34"/>
      <c r="FYY467" s="34"/>
      <c r="FYZ467" s="34"/>
      <c r="FZA467" s="34"/>
      <c r="FZB467" s="34"/>
      <c r="FZC467" s="34"/>
      <c r="FZD467" s="34"/>
      <c r="FZE467" s="34"/>
      <c r="FZF467" s="34"/>
      <c r="FZG467" s="34"/>
      <c r="FZH467" s="34"/>
      <c r="FZI467" s="34"/>
      <c r="FZJ467" s="34"/>
      <c r="FZK467" s="34"/>
      <c r="FZL467" s="34"/>
      <c r="FZM467" s="34"/>
      <c r="FZN467" s="34"/>
      <c r="FZO467" s="34"/>
      <c r="FZP467" s="34"/>
      <c r="FZQ467" s="34"/>
      <c r="FZR467" s="34"/>
      <c r="FZS467" s="34"/>
      <c r="FZT467" s="34"/>
      <c r="FZU467" s="34"/>
      <c r="FZV467" s="34"/>
      <c r="FZW467" s="34"/>
      <c r="FZX467" s="34"/>
      <c r="FZY467" s="34"/>
      <c r="FZZ467" s="34"/>
      <c r="GAA467" s="34"/>
      <c r="GAB467" s="34"/>
      <c r="GAC467" s="34"/>
      <c r="GAD467" s="34"/>
      <c r="GAE467" s="34"/>
      <c r="GAF467" s="34"/>
      <c r="GAG467" s="34"/>
      <c r="GAH467" s="34"/>
      <c r="GAI467" s="34"/>
      <c r="GAJ467" s="34"/>
      <c r="GAK467" s="34"/>
      <c r="GAL467" s="34"/>
      <c r="GAM467" s="34"/>
      <c r="GAN467" s="34"/>
      <c r="GAO467" s="34"/>
      <c r="GAP467" s="34"/>
      <c r="GAQ467" s="34"/>
      <c r="GAR467" s="34"/>
      <c r="GAS467" s="34"/>
      <c r="GAT467" s="34"/>
      <c r="GAU467" s="34"/>
      <c r="GAV467" s="34"/>
      <c r="GAW467" s="34"/>
      <c r="GAX467" s="34"/>
      <c r="GAY467" s="34"/>
      <c r="GAZ467" s="34"/>
      <c r="GBA467" s="34"/>
      <c r="GBB467" s="34"/>
      <c r="GBC467" s="34"/>
      <c r="GBD467" s="34"/>
      <c r="GBE467" s="34"/>
      <c r="GBF467" s="34"/>
      <c r="GBG467" s="34"/>
      <c r="GBH467" s="34"/>
      <c r="GBI467" s="34"/>
      <c r="GBJ467" s="34"/>
      <c r="GBK467" s="34"/>
      <c r="GBL467" s="34"/>
      <c r="GBM467" s="34"/>
      <c r="GBN467" s="34"/>
      <c r="GBO467" s="34"/>
      <c r="GBP467" s="34"/>
      <c r="GBQ467" s="34"/>
      <c r="GBR467" s="34"/>
      <c r="GBS467" s="34"/>
      <c r="GBT467" s="34"/>
      <c r="GBU467" s="34"/>
      <c r="GBV467" s="34"/>
      <c r="GBW467" s="34"/>
      <c r="GBX467" s="34"/>
      <c r="GBY467" s="34"/>
      <c r="GBZ467" s="34"/>
      <c r="GCA467" s="34"/>
      <c r="GCB467" s="34"/>
      <c r="GCC467" s="34"/>
      <c r="GCD467" s="34"/>
      <c r="GCE467" s="34"/>
      <c r="GCF467" s="34"/>
      <c r="GCG467" s="34"/>
      <c r="GCH467" s="34"/>
      <c r="GCI467" s="34"/>
      <c r="GCJ467" s="34"/>
      <c r="GCK467" s="34"/>
      <c r="GCL467" s="34"/>
      <c r="GCM467" s="34"/>
      <c r="GCN467" s="34"/>
      <c r="GCO467" s="34"/>
      <c r="GCP467" s="34"/>
      <c r="GCQ467" s="34"/>
      <c r="GCR467" s="34"/>
      <c r="GCS467" s="34"/>
      <c r="GCT467" s="34"/>
      <c r="GCU467" s="34"/>
      <c r="GCV467" s="34"/>
      <c r="GCW467" s="34"/>
      <c r="GCX467" s="34"/>
      <c r="GCY467" s="34"/>
      <c r="GCZ467" s="34"/>
      <c r="GDA467" s="34"/>
      <c r="GDB467" s="34"/>
      <c r="GDC467" s="34"/>
      <c r="GDD467" s="34"/>
      <c r="GDE467" s="34"/>
      <c r="GDF467" s="34"/>
      <c r="GDG467" s="34"/>
      <c r="GDH467" s="34"/>
      <c r="GDI467" s="34"/>
      <c r="GDJ467" s="34"/>
      <c r="GDK467" s="34"/>
      <c r="GDL467" s="34"/>
      <c r="GDM467" s="34"/>
      <c r="GDN467" s="34"/>
      <c r="GDO467" s="34"/>
      <c r="GDP467" s="34"/>
      <c r="GDQ467" s="34"/>
      <c r="GDR467" s="34"/>
      <c r="GDS467" s="34"/>
      <c r="GDT467" s="34"/>
      <c r="GDU467" s="34"/>
      <c r="GDV467" s="34"/>
      <c r="GDW467" s="34"/>
      <c r="GDX467" s="34"/>
      <c r="GDY467" s="34"/>
      <c r="GDZ467" s="34"/>
      <c r="GEA467" s="34"/>
      <c r="GEB467" s="34"/>
      <c r="GEC467" s="34"/>
      <c r="GED467" s="34"/>
      <c r="GEE467" s="34"/>
      <c r="GEF467" s="34"/>
      <c r="GEG467" s="34"/>
      <c r="GEH467" s="34"/>
      <c r="GEI467" s="34"/>
      <c r="GEJ467" s="34"/>
      <c r="GEK467" s="34"/>
      <c r="GEL467" s="34"/>
      <c r="GEM467" s="34"/>
      <c r="GEN467" s="34"/>
      <c r="GEO467" s="34"/>
      <c r="GEP467" s="34"/>
      <c r="GEQ467" s="34"/>
      <c r="GER467" s="34"/>
      <c r="GES467" s="34"/>
      <c r="GET467" s="34"/>
      <c r="GEU467" s="34"/>
      <c r="GEV467" s="34"/>
      <c r="GEW467" s="34"/>
      <c r="GEX467" s="34"/>
      <c r="GEY467" s="34"/>
      <c r="GEZ467" s="34"/>
      <c r="GFA467" s="34"/>
      <c r="GFB467" s="34"/>
      <c r="GFC467" s="34"/>
      <c r="GFD467" s="34"/>
      <c r="GFE467" s="34"/>
      <c r="GFF467" s="34"/>
      <c r="GFG467" s="34"/>
      <c r="GFH467" s="34"/>
      <c r="GFI467" s="34"/>
      <c r="GFJ467" s="34"/>
      <c r="GFK467" s="34"/>
      <c r="GFL467" s="34"/>
      <c r="GFM467" s="34"/>
      <c r="GFN467" s="34"/>
      <c r="GFO467" s="34"/>
      <c r="GFP467" s="34"/>
      <c r="GFQ467" s="34"/>
      <c r="GFR467" s="34"/>
      <c r="GFS467" s="34"/>
      <c r="GFT467" s="34"/>
      <c r="GFU467" s="34"/>
      <c r="GFV467" s="34"/>
      <c r="GFW467" s="34"/>
      <c r="GFX467" s="34"/>
      <c r="GFY467" s="34"/>
      <c r="GFZ467" s="34"/>
      <c r="GGA467" s="34"/>
      <c r="GGB467" s="34"/>
      <c r="GGC467" s="34"/>
      <c r="GGD467" s="34"/>
      <c r="GGE467" s="34"/>
      <c r="GGF467" s="34"/>
      <c r="GGG467" s="34"/>
      <c r="GGH467" s="34"/>
      <c r="GGI467" s="34"/>
      <c r="GGJ467" s="34"/>
      <c r="GGK467" s="34"/>
      <c r="GGL467" s="34"/>
      <c r="GGM467" s="34"/>
      <c r="GGN467" s="34"/>
      <c r="GGO467" s="34"/>
      <c r="GGP467" s="34"/>
      <c r="GGQ467" s="34"/>
      <c r="GGR467" s="34"/>
      <c r="GGS467" s="34"/>
      <c r="GGT467" s="34"/>
      <c r="GGU467" s="34"/>
      <c r="GGV467" s="34"/>
      <c r="GGW467" s="34"/>
      <c r="GGX467" s="34"/>
      <c r="GGY467" s="34"/>
      <c r="GGZ467" s="34"/>
      <c r="GHA467" s="34"/>
      <c r="GHB467" s="34"/>
      <c r="GHC467" s="34"/>
      <c r="GHD467" s="34"/>
      <c r="GHE467" s="34"/>
      <c r="GHF467" s="34"/>
      <c r="GHG467" s="34"/>
      <c r="GHH467" s="34"/>
      <c r="GHI467" s="34"/>
      <c r="GHJ467" s="34"/>
      <c r="GHK467" s="34"/>
      <c r="GHL467" s="34"/>
      <c r="GHM467" s="34"/>
      <c r="GHN467" s="34"/>
      <c r="GHO467" s="34"/>
      <c r="GHP467" s="34"/>
      <c r="GHQ467" s="34"/>
      <c r="GHR467" s="34"/>
      <c r="GHS467" s="34"/>
      <c r="GHT467" s="34"/>
      <c r="GHU467" s="34"/>
      <c r="GHV467" s="34"/>
      <c r="GHW467" s="34"/>
      <c r="GHX467" s="34"/>
      <c r="GHY467" s="34"/>
      <c r="GHZ467" s="34"/>
      <c r="GIA467" s="34"/>
      <c r="GIB467" s="34"/>
      <c r="GIC467" s="34"/>
      <c r="GID467" s="34"/>
      <c r="GIE467" s="34"/>
      <c r="GIF467" s="34"/>
      <c r="GIG467" s="34"/>
      <c r="GIH467" s="34"/>
      <c r="GII467" s="34"/>
      <c r="GIJ467" s="34"/>
      <c r="GIK467" s="34"/>
      <c r="GIL467" s="34"/>
      <c r="GIM467" s="34"/>
      <c r="GIN467" s="34"/>
      <c r="GIO467" s="34"/>
      <c r="GIP467" s="34"/>
      <c r="GIQ467" s="34"/>
      <c r="GIR467" s="34"/>
      <c r="GIS467" s="34"/>
      <c r="GIT467" s="34"/>
      <c r="GIU467" s="34"/>
      <c r="GIV467" s="34"/>
      <c r="GIW467" s="34"/>
      <c r="GIX467" s="34"/>
      <c r="GIY467" s="34"/>
      <c r="GIZ467" s="34"/>
      <c r="GJA467" s="34"/>
      <c r="GJB467" s="34"/>
      <c r="GJC467" s="34"/>
      <c r="GJD467" s="34"/>
      <c r="GJE467" s="34"/>
      <c r="GJF467" s="34"/>
      <c r="GJG467" s="34"/>
      <c r="GJH467" s="34"/>
      <c r="GJI467" s="34"/>
      <c r="GJJ467" s="34"/>
      <c r="GJK467" s="34"/>
      <c r="GJL467" s="34"/>
      <c r="GJM467" s="34"/>
      <c r="GJN467" s="34"/>
      <c r="GJO467" s="34"/>
      <c r="GJP467" s="34"/>
      <c r="GJQ467" s="34"/>
      <c r="GJR467" s="34"/>
      <c r="GJS467" s="34"/>
      <c r="GJT467" s="34"/>
      <c r="GJU467" s="34"/>
      <c r="GJV467" s="34"/>
      <c r="GJW467" s="34"/>
      <c r="GJX467" s="34"/>
      <c r="GJY467" s="34"/>
      <c r="GJZ467" s="34"/>
      <c r="GKA467" s="34"/>
      <c r="GKB467" s="34"/>
      <c r="GKC467" s="34"/>
      <c r="GKD467" s="34"/>
      <c r="GKE467" s="34"/>
      <c r="GKF467" s="34"/>
      <c r="GKG467" s="34"/>
      <c r="GKH467" s="34"/>
      <c r="GKI467" s="34"/>
      <c r="GKJ467" s="34"/>
      <c r="GKK467" s="34"/>
      <c r="GKL467" s="34"/>
      <c r="GKM467" s="34"/>
      <c r="GKN467" s="34"/>
      <c r="GKO467" s="34"/>
      <c r="GKP467" s="34"/>
      <c r="GKQ467" s="34"/>
      <c r="GKR467" s="34"/>
      <c r="GKS467" s="34"/>
      <c r="GKT467" s="34"/>
      <c r="GKU467" s="34"/>
      <c r="GKV467" s="34"/>
      <c r="GKW467" s="34"/>
      <c r="GKX467" s="34"/>
      <c r="GKY467" s="34"/>
      <c r="GKZ467" s="34"/>
      <c r="GLA467" s="34"/>
      <c r="GLB467" s="34"/>
      <c r="GLC467" s="34"/>
      <c r="GLD467" s="34"/>
      <c r="GLE467" s="34"/>
      <c r="GLF467" s="34"/>
      <c r="GLG467" s="34"/>
      <c r="GLH467" s="34"/>
      <c r="GLI467" s="34"/>
      <c r="GLJ467" s="34"/>
      <c r="GLK467" s="34"/>
      <c r="GLL467" s="34"/>
      <c r="GLM467" s="34"/>
      <c r="GLN467" s="34"/>
      <c r="GLO467" s="34"/>
      <c r="GLP467" s="34"/>
      <c r="GLQ467" s="34"/>
      <c r="GLR467" s="34"/>
      <c r="GLS467" s="34"/>
      <c r="GLT467" s="34"/>
      <c r="GLU467" s="34"/>
      <c r="GLV467" s="34"/>
      <c r="GLW467" s="34"/>
      <c r="GLX467" s="34"/>
      <c r="GLY467" s="34"/>
      <c r="GLZ467" s="34"/>
      <c r="GMA467" s="34"/>
      <c r="GMB467" s="34"/>
      <c r="GMC467" s="34"/>
      <c r="GMD467" s="34"/>
      <c r="GME467" s="34"/>
      <c r="GMF467" s="34"/>
      <c r="GMG467" s="34"/>
      <c r="GMH467" s="34"/>
      <c r="GMI467" s="34"/>
      <c r="GMJ467" s="34"/>
      <c r="GMK467" s="34"/>
      <c r="GML467" s="34"/>
      <c r="GMM467" s="34"/>
      <c r="GMN467" s="34"/>
      <c r="GMO467" s="34"/>
      <c r="GMP467" s="34"/>
      <c r="GMQ467" s="34"/>
      <c r="GMR467" s="34"/>
      <c r="GMS467" s="34"/>
      <c r="GMT467" s="34"/>
      <c r="GMU467" s="34"/>
      <c r="GMV467" s="34"/>
      <c r="GMW467" s="34"/>
      <c r="GMX467" s="34"/>
      <c r="GMY467" s="34"/>
      <c r="GMZ467" s="34"/>
      <c r="GNA467" s="34"/>
      <c r="GNB467" s="34"/>
      <c r="GNC467" s="34"/>
      <c r="GND467" s="34"/>
      <c r="GNE467" s="34"/>
      <c r="GNF467" s="34"/>
      <c r="GNG467" s="34"/>
      <c r="GNH467" s="34"/>
      <c r="GNI467" s="34"/>
      <c r="GNJ467" s="34"/>
      <c r="GNK467" s="34"/>
      <c r="GNL467" s="34"/>
      <c r="GNM467" s="34"/>
      <c r="GNN467" s="34"/>
      <c r="GNO467" s="34"/>
      <c r="GNP467" s="34"/>
      <c r="GNQ467" s="34"/>
      <c r="GNR467" s="34"/>
      <c r="GNS467" s="34"/>
      <c r="GNT467" s="34"/>
      <c r="GNU467" s="34"/>
      <c r="GNV467" s="34"/>
      <c r="GNW467" s="34"/>
      <c r="GNX467" s="34"/>
      <c r="GNY467" s="34"/>
      <c r="GNZ467" s="34"/>
      <c r="GOA467" s="34"/>
      <c r="GOB467" s="34"/>
      <c r="GOC467" s="34"/>
      <c r="GOD467" s="34"/>
      <c r="GOE467" s="34"/>
      <c r="GOF467" s="34"/>
      <c r="GOG467" s="34"/>
      <c r="GOH467" s="34"/>
      <c r="GOI467" s="34"/>
      <c r="GOJ467" s="34"/>
      <c r="GOK467" s="34"/>
      <c r="GOL467" s="34"/>
      <c r="GOM467" s="34"/>
      <c r="GON467" s="34"/>
      <c r="GOO467" s="34"/>
      <c r="GOP467" s="34"/>
      <c r="GOQ467" s="34"/>
      <c r="GOR467" s="34"/>
      <c r="GOS467" s="34"/>
      <c r="GOT467" s="34"/>
      <c r="GOU467" s="34"/>
      <c r="GOV467" s="34"/>
      <c r="GOW467" s="34"/>
      <c r="GOX467" s="34"/>
      <c r="GOY467" s="34"/>
      <c r="GOZ467" s="34"/>
      <c r="GPA467" s="34"/>
      <c r="GPB467" s="34"/>
      <c r="GPC467" s="34"/>
      <c r="GPD467" s="34"/>
      <c r="GPE467" s="34"/>
      <c r="GPF467" s="34"/>
      <c r="GPG467" s="34"/>
      <c r="GPH467" s="34"/>
      <c r="GPI467" s="34"/>
      <c r="GPJ467" s="34"/>
      <c r="GPK467" s="34"/>
      <c r="GPL467" s="34"/>
      <c r="GPM467" s="34"/>
      <c r="GPN467" s="34"/>
      <c r="GPO467" s="34"/>
      <c r="GPP467" s="34"/>
      <c r="GPQ467" s="34"/>
      <c r="GPR467" s="34"/>
      <c r="GPS467" s="34"/>
      <c r="GPT467" s="34"/>
      <c r="GPU467" s="34"/>
      <c r="GPV467" s="34"/>
      <c r="GPW467" s="34"/>
      <c r="GPX467" s="34"/>
      <c r="GPY467" s="34"/>
      <c r="GPZ467" s="34"/>
      <c r="GQA467" s="34"/>
      <c r="GQB467" s="34"/>
      <c r="GQC467" s="34"/>
      <c r="GQD467" s="34"/>
      <c r="GQE467" s="34"/>
      <c r="GQF467" s="34"/>
      <c r="GQG467" s="34"/>
      <c r="GQH467" s="34"/>
      <c r="GQI467" s="34"/>
      <c r="GQJ467" s="34"/>
      <c r="GQK467" s="34"/>
      <c r="GQL467" s="34"/>
      <c r="GQM467" s="34"/>
      <c r="GQN467" s="34"/>
      <c r="GQO467" s="34"/>
      <c r="GQP467" s="34"/>
      <c r="GQQ467" s="34"/>
      <c r="GQR467" s="34"/>
      <c r="GQS467" s="34"/>
      <c r="GQT467" s="34"/>
      <c r="GQU467" s="34"/>
      <c r="GQV467" s="34"/>
      <c r="GQW467" s="34"/>
      <c r="GQX467" s="34"/>
      <c r="GQY467" s="34"/>
      <c r="GQZ467" s="34"/>
      <c r="GRA467" s="34"/>
      <c r="GRB467" s="34"/>
      <c r="GRC467" s="34"/>
      <c r="GRD467" s="34"/>
      <c r="GRE467" s="34"/>
      <c r="GRF467" s="34"/>
      <c r="GRG467" s="34"/>
      <c r="GRH467" s="34"/>
      <c r="GRI467" s="34"/>
      <c r="GRJ467" s="34"/>
      <c r="GRK467" s="34"/>
      <c r="GRL467" s="34"/>
      <c r="GRM467" s="34"/>
      <c r="GRN467" s="34"/>
      <c r="GRO467" s="34"/>
      <c r="GRP467" s="34"/>
      <c r="GRQ467" s="34"/>
      <c r="GRR467" s="34"/>
      <c r="GRS467" s="34"/>
      <c r="GRT467" s="34"/>
      <c r="GRU467" s="34"/>
      <c r="GRV467" s="34"/>
      <c r="GRW467" s="34"/>
      <c r="GRX467" s="34"/>
      <c r="GRY467" s="34"/>
      <c r="GRZ467" s="34"/>
      <c r="GSA467" s="34"/>
      <c r="GSB467" s="34"/>
      <c r="GSC467" s="34"/>
      <c r="GSD467" s="34"/>
      <c r="GSE467" s="34"/>
      <c r="GSF467" s="34"/>
      <c r="GSG467" s="34"/>
      <c r="GSH467" s="34"/>
      <c r="GSI467" s="34"/>
      <c r="GSJ467" s="34"/>
      <c r="GSK467" s="34"/>
      <c r="GSL467" s="34"/>
      <c r="GSM467" s="34"/>
      <c r="GSN467" s="34"/>
      <c r="GSO467" s="34"/>
      <c r="GSP467" s="34"/>
      <c r="GSQ467" s="34"/>
      <c r="GSR467" s="34"/>
      <c r="GSS467" s="34"/>
      <c r="GST467" s="34"/>
      <c r="GSU467" s="34"/>
      <c r="GSV467" s="34"/>
      <c r="GSW467" s="34"/>
      <c r="GSX467" s="34"/>
      <c r="GSY467" s="34"/>
      <c r="GSZ467" s="34"/>
      <c r="GTA467" s="34"/>
      <c r="GTB467" s="34"/>
      <c r="GTC467" s="34"/>
      <c r="GTD467" s="34"/>
      <c r="GTE467" s="34"/>
      <c r="GTF467" s="34"/>
      <c r="GTG467" s="34"/>
      <c r="GTH467" s="34"/>
      <c r="GTI467" s="34"/>
      <c r="GTJ467" s="34"/>
      <c r="GTK467" s="34"/>
      <c r="GTL467" s="34"/>
      <c r="GTM467" s="34"/>
      <c r="GTN467" s="34"/>
      <c r="GTO467" s="34"/>
      <c r="GTP467" s="34"/>
      <c r="GTQ467" s="34"/>
      <c r="GTR467" s="34"/>
      <c r="GTS467" s="34"/>
      <c r="GTT467" s="34"/>
      <c r="GTU467" s="34"/>
      <c r="GTV467" s="34"/>
      <c r="GTW467" s="34"/>
      <c r="GTX467" s="34"/>
      <c r="GTY467" s="34"/>
      <c r="GTZ467" s="34"/>
      <c r="GUA467" s="34"/>
      <c r="GUB467" s="34"/>
      <c r="GUC467" s="34"/>
      <c r="GUD467" s="34"/>
      <c r="GUE467" s="34"/>
      <c r="GUF467" s="34"/>
      <c r="GUG467" s="34"/>
      <c r="GUH467" s="34"/>
      <c r="GUI467" s="34"/>
      <c r="GUJ467" s="34"/>
      <c r="GUK467" s="34"/>
      <c r="GUL467" s="34"/>
      <c r="GUM467" s="34"/>
      <c r="GUN467" s="34"/>
      <c r="GUO467" s="34"/>
      <c r="GUP467" s="34"/>
      <c r="GUQ467" s="34"/>
      <c r="GUR467" s="34"/>
      <c r="GUS467" s="34"/>
      <c r="GUT467" s="34"/>
      <c r="GUU467" s="34"/>
      <c r="GUV467" s="34"/>
      <c r="GUW467" s="34"/>
      <c r="GUX467" s="34"/>
      <c r="GUY467" s="34"/>
      <c r="GUZ467" s="34"/>
      <c r="GVA467" s="34"/>
      <c r="GVB467" s="34"/>
      <c r="GVC467" s="34"/>
      <c r="GVD467" s="34"/>
      <c r="GVE467" s="34"/>
      <c r="GVF467" s="34"/>
      <c r="GVG467" s="34"/>
      <c r="GVH467" s="34"/>
      <c r="GVI467" s="34"/>
      <c r="GVJ467" s="34"/>
      <c r="GVK467" s="34"/>
      <c r="GVL467" s="34"/>
      <c r="GVM467" s="34"/>
      <c r="GVN467" s="34"/>
      <c r="GVO467" s="34"/>
      <c r="GVP467" s="34"/>
      <c r="GVQ467" s="34"/>
      <c r="GVR467" s="34"/>
      <c r="GVS467" s="34"/>
      <c r="GVT467" s="34"/>
      <c r="GVU467" s="34"/>
      <c r="GVV467" s="34"/>
      <c r="GVW467" s="34"/>
      <c r="GVX467" s="34"/>
      <c r="GVY467" s="34"/>
      <c r="GVZ467" s="34"/>
      <c r="GWA467" s="34"/>
      <c r="GWB467" s="34"/>
      <c r="GWC467" s="34"/>
      <c r="GWD467" s="34"/>
      <c r="GWE467" s="34"/>
      <c r="GWF467" s="34"/>
      <c r="GWG467" s="34"/>
      <c r="GWH467" s="34"/>
      <c r="GWI467" s="34"/>
      <c r="GWJ467" s="34"/>
      <c r="GWK467" s="34"/>
      <c r="GWL467" s="34"/>
      <c r="GWM467" s="34"/>
      <c r="GWN467" s="34"/>
      <c r="GWO467" s="34"/>
      <c r="GWP467" s="34"/>
      <c r="GWQ467" s="34"/>
      <c r="GWR467" s="34"/>
      <c r="GWS467" s="34"/>
      <c r="GWT467" s="34"/>
      <c r="GWU467" s="34"/>
      <c r="GWV467" s="34"/>
      <c r="GWW467" s="34"/>
      <c r="GWX467" s="34"/>
      <c r="GWY467" s="34"/>
      <c r="GWZ467" s="34"/>
      <c r="GXA467" s="34"/>
      <c r="GXB467" s="34"/>
      <c r="GXC467" s="34"/>
      <c r="GXD467" s="34"/>
      <c r="GXE467" s="34"/>
      <c r="GXF467" s="34"/>
      <c r="GXG467" s="34"/>
      <c r="GXH467" s="34"/>
      <c r="GXI467" s="34"/>
      <c r="GXJ467" s="34"/>
      <c r="GXK467" s="34"/>
      <c r="GXL467" s="34"/>
      <c r="GXM467" s="34"/>
      <c r="GXN467" s="34"/>
      <c r="GXO467" s="34"/>
      <c r="GXP467" s="34"/>
      <c r="GXQ467" s="34"/>
      <c r="GXR467" s="34"/>
      <c r="GXS467" s="34"/>
      <c r="GXT467" s="34"/>
      <c r="GXU467" s="34"/>
      <c r="GXV467" s="34"/>
      <c r="GXW467" s="34"/>
      <c r="GXX467" s="34"/>
      <c r="GXY467" s="34"/>
      <c r="GXZ467" s="34"/>
      <c r="GYA467" s="34"/>
      <c r="GYB467" s="34"/>
      <c r="GYC467" s="34"/>
      <c r="GYD467" s="34"/>
      <c r="GYE467" s="34"/>
      <c r="GYF467" s="34"/>
      <c r="GYG467" s="34"/>
      <c r="GYH467" s="34"/>
      <c r="GYI467" s="34"/>
      <c r="GYJ467" s="34"/>
      <c r="GYK467" s="34"/>
      <c r="GYL467" s="34"/>
      <c r="GYM467" s="34"/>
      <c r="GYN467" s="34"/>
      <c r="GYO467" s="34"/>
      <c r="GYP467" s="34"/>
      <c r="GYQ467" s="34"/>
      <c r="GYR467" s="34"/>
      <c r="GYS467" s="34"/>
      <c r="GYT467" s="34"/>
      <c r="GYU467" s="34"/>
      <c r="GYV467" s="34"/>
      <c r="GYW467" s="34"/>
      <c r="GYX467" s="34"/>
      <c r="GYY467" s="34"/>
      <c r="GYZ467" s="34"/>
      <c r="GZA467" s="34"/>
      <c r="GZB467" s="34"/>
      <c r="GZC467" s="34"/>
      <c r="GZD467" s="34"/>
      <c r="GZE467" s="34"/>
      <c r="GZF467" s="34"/>
      <c r="GZG467" s="34"/>
      <c r="GZH467" s="34"/>
      <c r="GZI467" s="34"/>
      <c r="GZJ467" s="34"/>
      <c r="GZK467" s="34"/>
      <c r="GZL467" s="34"/>
      <c r="GZM467" s="34"/>
      <c r="GZN467" s="34"/>
      <c r="GZO467" s="34"/>
      <c r="GZP467" s="34"/>
      <c r="GZQ467" s="34"/>
      <c r="GZR467" s="34"/>
      <c r="GZS467" s="34"/>
      <c r="GZT467" s="34"/>
      <c r="GZU467" s="34"/>
      <c r="GZV467" s="34"/>
      <c r="GZW467" s="34"/>
      <c r="GZX467" s="34"/>
      <c r="GZY467" s="34"/>
      <c r="GZZ467" s="34"/>
      <c r="HAA467" s="34"/>
      <c r="HAB467" s="34"/>
      <c r="HAC467" s="34"/>
      <c r="HAD467" s="34"/>
      <c r="HAE467" s="34"/>
      <c r="HAF467" s="34"/>
      <c r="HAG467" s="34"/>
      <c r="HAH467" s="34"/>
      <c r="HAI467" s="34"/>
      <c r="HAJ467" s="34"/>
      <c r="HAK467" s="34"/>
      <c r="HAL467" s="34"/>
      <c r="HAM467" s="34"/>
      <c r="HAN467" s="34"/>
      <c r="HAO467" s="34"/>
      <c r="HAP467" s="34"/>
      <c r="HAQ467" s="34"/>
      <c r="HAR467" s="34"/>
      <c r="HAS467" s="34"/>
      <c r="HAT467" s="34"/>
      <c r="HAU467" s="34"/>
      <c r="HAV467" s="34"/>
      <c r="HAW467" s="34"/>
      <c r="HAX467" s="34"/>
      <c r="HAY467" s="34"/>
      <c r="HAZ467" s="34"/>
      <c r="HBA467" s="34"/>
      <c r="HBB467" s="34"/>
      <c r="HBC467" s="34"/>
      <c r="HBD467" s="34"/>
      <c r="HBE467" s="34"/>
      <c r="HBF467" s="34"/>
      <c r="HBG467" s="34"/>
      <c r="HBH467" s="34"/>
      <c r="HBI467" s="34"/>
      <c r="HBJ467" s="34"/>
      <c r="HBK467" s="34"/>
      <c r="HBL467" s="34"/>
      <c r="HBM467" s="34"/>
      <c r="HBN467" s="34"/>
      <c r="HBO467" s="34"/>
      <c r="HBP467" s="34"/>
      <c r="HBQ467" s="34"/>
      <c r="HBR467" s="34"/>
      <c r="HBS467" s="34"/>
      <c r="HBT467" s="34"/>
      <c r="HBU467" s="34"/>
      <c r="HBV467" s="34"/>
      <c r="HBW467" s="34"/>
      <c r="HBX467" s="34"/>
      <c r="HBY467" s="34"/>
      <c r="HBZ467" s="34"/>
      <c r="HCA467" s="34"/>
      <c r="HCB467" s="34"/>
      <c r="HCC467" s="34"/>
      <c r="HCD467" s="34"/>
      <c r="HCE467" s="34"/>
      <c r="HCF467" s="34"/>
      <c r="HCG467" s="34"/>
      <c r="HCH467" s="34"/>
      <c r="HCI467" s="34"/>
      <c r="HCJ467" s="34"/>
      <c r="HCK467" s="34"/>
      <c r="HCL467" s="34"/>
      <c r="HCM467" s="34"/>
      <c r="HCN467" s="34"/>
      <c r="HCO467" s="34"/>
      <c r="HCP467" s="34"/>
      <c r="HCQ467" s="34"/>
      <c r="HCR467" s="34"/>
      <c r="HCS467" s="34"/>
      <c r="HCT467" s="34"/>
      <c r="HCU467" s="34"/>
      <c r="HCV467" s="34"/>
      <c r="HCW467" s="34"/>
      <c r="HCX467" s="34"/>
      <c r="HCY467" s="34"/>
      <c r="HCZ467" s="34"/>
      <c r="HDA467" s="34"/>
      <c r="HDB467" s="34"/>
      <c r="HDC467" s="34"/>
      <c r="HDD467" s="34"/>
      <c r="HDE467" s="34"/>
      <c r="HDF467" s="34"/>
      <c r="HDG467" s="34"/>
      <c r="HDH467" s="34"/>
      <c r="HDI467" s="34"/>
      <c r="HDJ467" s="34"/>
      <c r="HDK467" s="34"/>
      <c r="HDL467" s="34"/>
      <c r="HDM467" s="34"/>
      <c r="HDN467" s="34"/>
      <c r="HDO467" s="34"/>
      <c r="HDP467" s="34"/>
      <c r="HDQ467" s="34"/>
      <c r="HDR467" s="34"/>
      <c r="HDS467" s="34"/>
      <c r="HDT467" s="34"/>
      <c r="HDU467" s="34"/>
      <c r="HDV467" s="34"/>
      <c r="HDW467" s="34"/>
      <c r="HDX467" s="34"/>
      <c r="HDY467" s="34"/>
      <c r="HDZ467" s="34"/>
      <c r="HEA467" s="34"/>
      <c r="HEB467" s="34"/>
      <c r="HEC467" s="34"/>
      <c r="HED467" s="34"/>
      <c r="HEE467" s="34"/>
      <c r="HEF467" s="34"/>
      <c r="HEG467" s="34"/>
      <c r="HEH467" s="34"/>
      <c r="HEI467" s="34"/>
      <c r="HEJ467" s="34"/>
      <c r="HEK467" s="34"/>
      <c r="HEL467" s="34"/>
      <c r="HEM467" s="34"/>
      <c r="HEN467" s="34"/>
      <c r="HEO467" s="34"/>
      <c r="HEP467" s="34"/>
      <c r="HEQ467" s="34"/>
      <c r="HER467" s="34"/>
      <c r="HES467" s="34"/>
      <c r="HET467" s="34"/>
      <c r="HEU467" s="34"/>
      <c r="HEV467" s="34"/>
      <c r="HEW467" s="34"/>
      <c r="HEX467" s="34"/>
      <c r="HEY467" s="34"/>
      <c r="HEZ467" s="34"/>
      <c r="HFA467" s="34"/>
      <c r="HFB467" s="34"/>
      <c r="HFC467" s="34"/>
      <c r="HFD467" s="34"/>
      <c r="HFE467" s="34"/>
      <c r="HFF467" s="34"/>
      <c r="HFG467" s="34"/>
      <c r="HFH467" s="34"/>
      <c r="HFI467" s="34"/>
      <c r="HFJ467" s="34"/>
      <c r="HFK467" s="34"/>
      <c r="HFL467" s="34"/>
      <c r="HFM467" s="34"/>
      <c r="HFN467" s="34"/>
      <c r="HFO467" s="34"/>
      <c r="HFP467" s="34"/>
      <c r="HFQ467" s="34"/>
      <c r="HFR467" s="34"/>
      <c r="HFS467" s="34"/>
      <c r="HFT467" s="34"/>
      <c r="HFU467" s="34"/>
      <c r="HFV467" s="34"/>
      <c r="HFW467" s="34"/>
      <c r="HFX467" s="34"/>
      <c r="HFY467" s="34"/>
      <c r="HFZ467" s="34"/>
      <c r="HGA467" s="34"/>
      <c r="HGB467" s="34"/>
      <c r="HGC467" s="34"/>
      <c r="HGD467" s="34"/>
      <c r="HGE467" s="34"/>
      <c r="HGF467" s="34"/>
      <c r="HGG467" s="34"/>
      <c r="HGH467" s="34"/>
      <c r="HGI467" s="34"/>
      <c r="HGJ467" s="34"/>
      <c r="HGK467" s="34"/>
      <c r="HGL467" s="34"/>
      <c r="HGM467" s="34"/>
      <c r="HGN467" s="34"/>
      <c r="HGO467" s="34"/>
      <c r="HGP467" s="34"/>
      <c r="HGQ467" s="34"/>
      <c r="HGR467" s="34"/>
      <c r="HGS467" s="34"/>
      <c r="HGT467" s="34"/>
      <c r="HGU467" s="34"/>
      <c r="HGV467" s="34"/>
      <c r="HGW467" s="34"/>
      <c r="HGX467" s="34"/>
      <c r="HGY467" s="34"/>
      <c r="HGZ467" s="34"/>
      <c r="HHA467" s="34"/>
      <c r="HHB467" s="34"/>
      <c r="HHC467" s="34"/>
      <c r="HHD467" s="34"/>
      <c r="HHE467" s="34"/>
      <c r="HHF467" s="34"/>
      <c r="HHG467" s="34"/>
      <c r="HHH467" s="34"/>
      <c r="HHI467" s="34"/>
      <c r="HHJ467" s="34"/>
      <c r="HHK467" s="34"/>
      <c r="HHL467" s="34"/>
      <c r="HHM467" s="34"/>
      <c r="HHN467" s="34"/>
      <c r="HHO467" s="34"/>
      <c r="HHP467" s="34"/>
      <c r="HHQ467" s="34"/>
      <c r="HHR467" s="34"/>
      <c r="HHS467" s="34"/>
      <c r="HHT467" s="34"/>
      <c r="HHU467" s="34"/>
      <c r="HHV467" s="34"/>
      <c r="HHW467" s="34"/>
      <c r="HHX467" s="34"/>
      <c r="HHY467" s="34"/>
      <c r="HHZ467" s="34"/>
      <c r="HIA467" s="34"/>
      <c r="HIB467" s="34"/>
      <c r="HIC467" s="34"/>
      <c r="HID467" s="34"/>
      <c r="HIE467" s="34"/>
      <c r="HIF467" s="34"/>
      <c r="HIG467" s="34"/>
      <c r="HIH467" s="34"/>
      <c r="HII467" s="34"/>
      <c r="HIJ467" s="34"/>
      <c r="HIK467" s="34"/>
      <c r="HIL467" s="34"/>
      <c r="HIM467" s="34"/>
      <c r="HIN467" s="34"/>
      <c r="HIO467" s="34"/>
      <c r="HIP467" s="34"/>
      <c r="HIQ467" s="34"/>
      <c r="HIR467" s="34"/>
      <c r="HIS467" s="34"/>
      <c r="HIT467" s="34"/>
      <c r="HIU467" s="34"/>
      <c r="HIV467" s="34"/>
      <c r="HIW467" s="34"/>
      <c r="HIX467" s="34"/>
      <c r="HIY467" s="34"/>
      <c r="HIZ467" s="34"/>
      <c r="HJA467" s="34"/>
      <c r="HJB467" s="34"/>
      <c r="HJC467" s="34"/>
      <c r="HJD467" s="34"/>
      <c r="HJE467" s="34"/>
      <c r="HJF467" s="34"/>
      <c r="HJG467" s="34"/>
      <c r="HJH467" s="34"/>
      <c r="HJI467" s="34"/>
      <c r="HJJ467" s="34"/>
      <c r="HJK467" s="34"/>
      <c r="HJL467" s="34"/>
      <c r="HJM467" s="34"/>
      <c r="HJN467" s="34"/>
      <c r="HJO467" s="34"/>
      <c r="HJP467" s="34"/>
      <c r="HJQ467" s="34"/>
      <c r="HJR467" s="34"/>
      <c r="HJS467" s="34"/>
      <c r="HJT467" s="34"/>
      <c r="HJU467" s="34"/>
      <c r="HJV467" s="34"/>
      <c r="HJW467" s="34"/>
      <c r="HJX467" s="34"/>
      <c r="HJY467" s="34"/>
      <c r="HJZ467" s="34"/>
      <c r="HKA467" s="34"/>
      <c r="HKB467" s="34"/>
      <c r="HKC467" s="34"/>
      <c r="HKD467" s="34"/>
      <c r="HKE467" s="34"/>
      <c r="HKF467" s="34"/>
      <c r="HKG467" s="34"/>
      <c r="HKH467" s="34"/>
      <c r="HKI467" s="34"/>
      <c r="HKJ467" s="34"/>
      <c r="HKK467" s="34"/>
      <c r="HKL467" s="34"/>
      <c r="HKM467" s="34"/>
      <c r="HKN467" s="34"/>
      <c r="HKO467" s="34"/>
      <c r="HKP467" s="34"/>
      <c r="HKQ467" s="34"/>
      <c r="HKR467" s="34"/>
      <c r="HKS467" s="34"/>
      <c r="HKT467" s="34"/>
      <c r="HKU467" s="34"/>
      <c r="HKV467" s="34"/>
      <c r="HKW467" s="34"/>
      <c r="HKX467" s="34"/>
      <c r="HKY467" s="34"/>
      <c r="HKZ467" s="34"/>
      <c r="HLA467" s="34"/>
      <c r="HLB467" s="34"/>
      <c r="HLC467" s="34"/>
      <c r="HLD467" s="34"/>
      <c r="HLE467" s="34"/>
      <c r="HLF467" s="34"/>
      <c r="HLG467" s="34"/>
      <c r="HLH467" s="34"/>
      <c r="HLI467" s="34"/>
      <c r="HLJ467" s="34"/>
      <c r="HLK467" s="34"/>
      <c r="HLL467" s="34"/>
      <c r="HLM467" s="34"/>
      <c r="HLN467" s="34"/>
      <c r="HLO467" s="34"/>
      <c r="HLP467" s="34"/>
      <c r="HLQ467" s="34"/>
      <c r="HLR467" s="34"/>
      <c r="HLS467" s="34"/>
      <c r="HLT467" s="34"/>
      <c r="HLU467" s="34"/>
      <c r="HLV467" s="34"/>
      <c r="HLW467" s="34"/>
      <c r="HLX467" s="34"/>
      <c r="HLY467" s="34"/>
      <c r="HLZ467" s="34"/>
      <c r="HMA467" s="34"/>
      <c r="HMB467" s="34"/>
      <c r="HMC467" s="34"/>
      <c r="HMD467" s="34"/>
      <c r="HME467" s="34"/>
      <c r="HMF467" s="34"/>
      <c r="HMG467" s="34"/>
      <c r="HMH467" s="34"/>
      <c r="HMI467" s="34"/>
      <c r="HMJ467" s="34"/>
      <c r="HMK467" s="34"/>
      <c r="HML467" s="34"/>
      <c r="HMM467" s="34"/>
      <c r="HMN467" s="34"/>
      <c r="HMO467" s="34"/>
      <c r="HMP467" s="34"/>
      <c r="HMQ467" s="34"/>
      <c r="HMR467" s="34"/>
      <c r="HMS467" s="34"/>
      <c r="HMT467" s="34"/>
      <c r="HMU467" s="34"/>
      <c r="HMV467" s="34"/>
      <c r="HMW467" s="34"/>
      <c r="HMX467" s="34"/>
      <c r="HMY467" s="34"/>
      <c r="HMZ467" s="34"/>
      <c r="HNA467" s="34"/>
      <c r="HNB467" s="34"/>
      <c r="HNC467" s="34"/>
      <c r="HND467" s="34"/>
      <c r="HNE467" s="34"/>
      <c r="HNF467" s="34"/>
      <c r="HNG467" s="34"/>
      <c r="HNH467" s="34"/>
      <c r="HNI467" s="34"/>
      <c r="HNJ467" s="34"/>
      <c r="HNK467" s="34"/>
      <c r="HNL467" s="34"/>
      <c r="HNM467" s="34"/>
      <c r="HNN467" s="34"/>
      <c r="HNO467" s="34"/>
      <c r="HNP467" s="34"/>
      <c r="HNQ467" s="34"/>
      <c r="HNR467" s="34"/>
      <c r="HNS467" s="34"/>
      <c r="HNT467" s="34"/>
      <c r="HNU467" s="34"/>
      <c r="HNV467" s="34"/>
      <c r="HNW467" s="34"/>
      <c r="HNX467" s="34"/>
      <c r="HNY467" s="34"/>
      <c r="HNZ467" s="34"/>
      <c r="HOA467" s="34"/>
      <c r="HOB467" s="34"/>
      <c r="HOC467" s="34"/>
      <c r="HOD467" s="34"/>
      <c r="HOE467" s="34"/>
      <c r="HOF467" s="34"/>
      <c r="HOG467" s="34"/>
      <c r="HOH467" s="34"/>
      <c r="HOI467" s="34"/>
      <c r="HOJ467" s="34"/>
      <c r="HOK467" s="34"/>
      <c r="HOL467" s="34"/>
      <c r="HOM467" s="34"/>
      <c r="HON467" s="34"/>
      <c r="HOO467" s="34"/>
      <c r="HOP467" s="34"/>
      <c r="HOQ467" s="34"/>
      <c r="HOR467" s="34"/>
      <c r="HOS467" s="34"/>
      <c r="HOT467" s="34"/>
      <c r="HOU467" s="34"/>
      <c r="HOV467" s="34"/>
      <c r="HOW467" s="34"/>
      <c r="HOX467" s="34"/>
      <c r="HOY467" s="34"/>
      <c r="HOZ467" s="34"/>
      <c r="HPA467" s="34"/>
      <c r="HPB467" s="34"/>
      <c r="HPC467" s="34"/>
      <c r="HPD467" s="34"/>
      <c r="HPE467" s="34"/>
      <c r="HPF467" s="34"/>
      <c r="HPG467" s="34"/>
      <c r="HPH467" s="34"/>
      <c r="HPI467" s="34"/>
      <c r="HPJ467" s="34"/>
      <c r="HPK467" s="34"/>
      <c r="HPL467" s="34"/>
      <c r="HPM467" s="34"/>
      <c r="HPN467" s="34"/>
      <c r="HPO467" s="34"/>
      <c r="HPP467" s="34"/>
      <c r="HPQ467" s="34"/>
      <c r="HPR467" s="34"/>
      <c r="HPS467" s="34"/>
      <c r="HPT467" s="34"/>
      <c r="HPU467" s="34"/>
      <c r="HPV467" s="34"/>
      <c r="HPW467" s="34"/>
      <c r="HPX467" s="34"/>
      <c r="HPY467" s="34"/>
      <c r="HPZ467" s="34"/>
      <c r="HQA467" s="34"/>
      <c r="HQB467" s="34"/>
      <c r="HQC467" s="34"/>
      <c r="HQD467" s="34"/>
      <c r="HQE467" s="34"/>
      <c r="HQF467" s="34"/>
      <c r="HQG467" s="34"/>
      <c r="HQH467" s="34"/>
      <c r="HQI467" s="34"/>
      <c r="HQJ467" s="34"/>
      <c r="HQK467" s="34"/>
      <c r="HQL467" s="34"/>
      <c r="HQM467" s="34"/>
      <c r="HQN467" s="34"/>
      <c r="HQO467" s="34"/>
      <c r="HQP467" s="34"/>
      <c r="HQQ467" s="34"/>
      <c r="HQR467" s="34"/>
      <c r="HQS467" s="34"/>
      <c r="HQT467" s="34"/>
      <c r="HQU467" s="34"/>
      <c r="HQV467" s="34"/>
      <c r="HQW467" s="34"/>
      <c r="HQX467" s="34"/>
      <c r="HQY467" s="34"/>
      <c r="HQZ467" s="34"/>
      <c r="HRA467" s="34"/>
      <c r="HRB467" s="34"/>
      <c r="HRC467" s="34"/>
      <c r="HRD467" s="34"/>
      <c r="HRE467" s="34"/>
      <c r="HRF467" s="34"/>
      <c r="HRG467" s="34"/>
      <c r="HRH467" s="34"/>
      <c r="HRI467" s="34"/>
      <c r="HRJ467" s="34"/>
      <c r="HRK467" s="34"/>
      <c r="HRL467" s="34"/>
      <c r="HRM467" s="34"/>
      <c r="HRN467" s="34"/>
      <c r="HRO467" s="34"/>
      <c r="HRP467" s="34"/>
      <c r="HRQ467" s="34"/>
      <c r="HRR467" s="34"/>
      <c r="HRS467" s="34"/>
      <c r="HRT467" s="34"/>
      <c r="HRU467" s="34"/>
      <c r="HRV467" s="34"/>
      <c r="HRW467" s="34"/>
      <c r="HRX467" s="34"/>
      <c r="HRY467" s="34"/>
      <c r="HRZ467" s="34"/>
      <c r="HSA467" s="34"/>
      <c r="HSB467" s="34"/>
      <c r="HSC467" s="34"/>
      <c r="HSD467" s="34"/>
      <c r="HSE467" s="34"/>
      <c r="HSF467" s="34"/>
      <c r="HSG467" s="34"/>
      <c r="HSH467" s="34"/>
      <c r="HSI467" s="34"/>
      <c r="HSJ467" s="34"/>
      <c r="HSK467" s="34"/>
      <c r="HSL467" s="34"/>
      <c r="HSM467" s="34"/>
      <c r="HSN467" s="34"/>
      <c r="HSO467" s="34"/>
      <c r="HSP467" s="34"/>
      <c r="HSQ467" s="34"/>
      <c r="HSR467" s="34"/>
      <c r="HSS467" s="34"/>
      <c r="HST467" s="34"/>
      <c r="HSU467" s="34"/>
      <c r="HSV467" s="34"/>
      <c r="HSW467" s="34"/>
      <c r="HSX467" s="34"/>
      <c r="HSY467" s="34"/>
      <c r="HSZ467" s="34"/>
      <c r="HTA467" s="34"/>
      <c r="HTB467" s="34"/>
      <c r="HTC467" s="34"/>
      <c r="HTD467" s="34"/>
      <c r="HTE467" s="34"/>
      <c r="HTF467" s="34"/>
      <c r="HTG467" s="34"/>
      <c r="HTH467" s="34"/>
      <c r="HTI467" s="34"/>
      <c r="HTJ467" s="34"/>
      <c r="HTK467" s="34"/>
      <c r="HTL467" s="34"/>
      <c r="HTM467" s="34"/>
      <c r="HTN467" s="34"/>
      <c r="HTO467" s="34"/>
      <c r="HTP467" s="34"/>
      <c r="HTQ467" s="34"/>
      <c r="HTR467" s="34"/>
      <c r="HTS467" s="34"/>
      <c r="HTT467" s="34"/>
      <c r="HTU467" s="34"/>
      <c r="HTV467" s="34"/>
      <c r="HTW467" s="34"/>
      <c r="HTX467" s="34"/>
      <c r="HTY467" s="34"/>
      <c r="HTZ467" s="34"/>
      <c r="HUA467" s="34"/>
      <c r="HUB467" s="34"/>
      <c r="HUC467" s="34"/>
      <c r="HUD467" s="34"/>
      <c r="HUE467" s="34"/>
      <c r="HUF467" s="34"/>
      <c r="HUG467" s="34"/>
      <c r="HUH467" s="34"/>
      <c r="HUI467" s="34"/>
      <c r="HUJ467" s="34"/>
      <c r="HUK467" s="34"/>
      <c r="HUL467" s="34"/>
      <c r="HUM467" s="34"/>
      <c r="HUN467" s="34"/>
      <c r="HUO467" s="34"/>
      <c r="HUP467" s="34"/>
      <c r="HUQ467" s="34"/>
      <c r="HUR467" s="34"/>
      <c r="HUS467" s="34"/>
      <c r="HUT467" s="34"/>
      <c r="HUU467" s="34"/>
      <c r="HUV467" s="34"/>
      <c r="HUW467" s="34"/>
      <c r="HUX467" s="34"/>
      <c r="HUY467" s="34"/>
      <c r="HUZ467" s="34"/>
      <c r="HVA467" s="34"/>
      <c r="HVB467" s="34"/>
      <c r="HVC467" s="34"/>
      <c r="HVD467" s="34"/>
      <c r="HVE467" s="34"/>
      <c r="HVF467" s="34"/>
      <c r="HVG467" s="34"/>
      <c r="HVH467" s="34"/>
      <c r="HVI467" s="34"/>
      <c r="HVJ467" s="34"/>
      <c r="HVK467" s="34"/>
      <c r="HVL467" s="34"/>
      <c r="HVM467" s="34"/>
      <c r="HVN467" s="34"/>
      <c r="HVO467" s="34"/>
      <c r="HVP467" s="34"/>
      <c r="HVQ467" s="34"/>
      <c r="HVR467" s="34"/>
      <c r="HVS467" s="34"/>
      <c r="HVT467" s="34"/>
      <c r="HVU467" s="34"/>
      <c r="HVV467" s="34"/>
      <c r="HVW467" s="34"/>
      <c r="HVX467" s="34"/>
      <c r="HVY467" s="34"/>
      <c r="HVZ467" s="34"/>
      <c r="HWA467" s="34"/>
      <c r="HWB467" s="34"/>
      <c r="HWC467" s="34"/>
      <c r="HWD467" s="34"/>
      <c r="HWE467" s="34"/>
      <c r="HWF467" s="34"/>
      <c r="HWG467" s="34"/>
      <c r="HWH467" s="34"/>
      <c r="HWI467" s="34"/>
      <c r="HWJ467" s="34"/>
      <c r="HWK467" s="34"/>
      <c r="HWL467" s="34"/>
      <c r="HWM467" s="34"/>
      <c r="HWN467" s="34"/>
      <c r="HWO467" s="34"/>
      <c r="HWP467" s="34"/>
      <c r="HWQ467" s="34"/>
      <c r="HWR467" s="34"/>
      <c r="HWS467" s="34"/>
      <c r="HWT467" s="34"/>
      <c r="HWU467" s="34"/>
      <c r="HWV467" s="34"/>
      <c r="HWW467" s="34"/>
      <c r="HWX467" s="34"/>
      <c r="HWY467" s="34"/>
      <c r="HWZ467" s="34"/>
      <c r="HXA467" s="34"/>
      <c r="HXB467" s="34"/>
      <c r="HXC467" s="34"/>
      <c r="HXD467" s="34"/>
      <c r="HXE467" s="34"/>
      <c r="HXF467" s="34"/>
      <c r="HXG467" s="34"/>
      <c r="HXH467" s="34"/>
      <c r="HXI467" s="34"/>
      <c r="HXJ467" s="34"/>
      <c r="HXK467" s="34"/>
      <c r="HXL467" s="34"/>
      <c r="HXM467" s="34"/>
      <c r="HXN467" s="34"/>
      <c r="HXO467" s="34"/>
      <c r="HXP467" s="34"/>
      <c r="HXQ467" s="34"/>
      <c r="HXR467" s="34"/>
      <c r="HXS467" s="34"/>
      <c r="HXT467" s="34"/>
      <c r="HXU467" s="34"/>
      <c r="HXV467" s="34"/>
      <c r="HXW467" s="34"/>
      <c r="HXX467" s="34"/>
      <c r="HXY467" s="34"/>
      <c r="HXZ467" s="34"/>
      <c r="HYA467" s="34"/>
      <c r="HYB467" s="34"/>
      <c r="HYC467" s="34"/>
      <c r="HYD467" s="34"/>
      <c r="HYE467" s="34"/>
      <c r="HYF467" s="34"/>
      <c r="HYG467" s="34"/>
      <c r="HYH467" s="34"/>
      <c r="HYI467" s="34"/>
      <c r="HYJ467" s="34"/>
      <c r="HYK467" s="34"/>
      <c r="HYL467" s="34"/>
      <c r="HYM467" s="34"/>
      <c r="HYN467" s="34"/>
      <c r="HYO467" s="34"/>
      <c r="HYP467" s="34"/>
      <c r="HYQ467" s="34"/>
      <c r="HYR467" s="34"/>
      <c r="HYS467" s="34"/>
      <c r="HYT467" s="34"/>
      <c r="HYU467" s="34"/>
      <c r="HYV467" s="34"/>
      <c r="HYW467" s="34"/>
      <c r="HYX467" s="34"/>
      <c r="HYY467" s="34"/>
      <c r="HYZ467" s="34"/>
      <c r="HZA467" s="34"/>
      <c r="HZB467" s="34"/>
      <c r="HZC467" s="34"/>
      <c r="HZD467" s="34"/>
      <c r="HZE467" s="34"/>
      <c r="HZF467" s="34"/>
      <c r="HZG467" s="34"/>
      <c r="HZH467" s="34"/>
      <c r="HZI467" s="34"/>
      <c r="HZJ467" s="34"/>
      <c r="HZK467" s="34"/>
      <c r="HZL467" s="34"/>
      <c r="HZM467" s="34"/>
      <c r="HZN467" s="34"/>
      <c r="HZO467" s="34"/>
      <c r="HZP467" s="34"/>
      <c r="HZQ467" s="34"/>
      <c r="HZR467" s="34"/>
      <c r="HZS467" s="34"/>
      <c r="HZT467" s="34"/>
      <c r="HZU467" s="34"/>
      <c r="HZV467" s="34"/>
      <c r="HZW467" s="34"/>
      <c r="HZX467" s="34"/>
      <c r="HZY467" s="34"/>
      <c r="HZZ467" s="34"/>
      <c r="IAA467" s="34"/>
      <c r="IAB467" s="34"/>
      <c r="IAC467" s="34"/>
      <c r="IAD467" s="34"/>
      <c r="IAE467" s="34"/>
      <c r="IAF467" s="34"/>
      <c r="IAG467" s="34"/>
      <c r="IAH467" s="34"/>
      <c r="IAI467" s="34"/>
      <c r="IAJ467" s="34"/>
      <c r="IAK467" s="34"/>
      <c r="IAL467" s="34"/>
      <c r="IAM467" s="34"/>
      <c r="IAN467" s="34"/>
      <c r="IAO467" s="34"/>
      <c r="IAP467" s="34"/>
      <c r="IAQ467" s="34"/>
      <c r="IAR467" s="34"/>
      <c r="IAS467" s="34"/>
      <c r="IAT467" s="34"/>
      <c r="IAU467" s="34"/>
      <c r="IAV467" s="34"/>
      <c r="IAW467" s="34"/>
      <c r="IAX467" s="34"/>
      <c r="IAY467" s="34"/>
      <c r="IAZ467" s="34"/>
      <c r="IBA467" s="34"/>
      <c r="IBB467" s="34"/>
      <c r="IBC467" s="34"/>
      <c r="IBD467" s="34"/>
      <c r="IBE467" s="34"/>
      <c r="IBF467" s="34"/>
      <c r="IBG467" s="34"/>
      <c r="IBH467" s="34"/>
      <c r="IBI467" s="34"/>
      <c r="IBJ467" s="34"/>
      <c r="IBK467" s="34"/>
      <c r="IBL467" s="34"/>
      <c r="IBM467" s="34"/>
      <c r="IBN467" s="34"/>
      <c r="IBO467" s="34"/>
      <c r="IBP467" s="34"/>
      <c r="IBQ467" s="34"/>
      <c r="IBR467" s="34"/>
      <c r="IBS467" s="34"/>
      <c r="IBT467" s="34"/>
      <c r="IBU467" s="34"/>
      <c r="IBV467" s="34"/>
      <c r="IBW467" s="34"/>
      <c r="IBX467" s="34"/>
      <c r="IBY467" s="34"/>
      <c r="IBZ467" s="34"/>
      <c r="ICA467" s="34"/>
      <c r="ICB467" s="34"/>
      <c r="ICC467" s="34"/>
      <c r="ICD467" s="34"/>
      <c r="ICE467" s="34"/>
      <c r="ICF467" s="34"/>
      <c r="ICG467" s="34"/>
      <c r="ICH467" s="34"/>
      <c r="ICI467" s="34"/>
      <c r="ICJ467" s="34"/>
      <c r="ICK467" s="34"/>
      <c r="ICL467" s="34"/>
      <c r="ICM467" s="34"/>
      <c r="ICN467" s="34"/>
      <c r="ICO467" s="34"/>
      <c r="ICP467" s="34"/>
      <c r="ICQ467" s="34"/>
      <c r="ICR467" s="34"/>
      <c r="ICS467" s="34"/>
      <c r="ICT467" s="34"/>
      <c r="ICU467" s="34"/>
      <c r="ICV467" s="34"/>
      <c r="ICW467" s="34"/>
      <c r="ICX467" s="34"/>
      <c r="ICY467" s="34"/>
      <c r="ICZ467" s="34"/>
      <c r="IDA467" s="34"/>
      <c r="IDB467" s="34"/>
      <c r="IDC467" s="34"/>
      <c r="IDD467" s="34"/>
      <c r="IDE467" s="34"/>
      <c r="IDF467" s="34"/>
      <c r="IDG467" s="34"/>
      <c r="IDH467" s="34"/>
      <c r="IDI467" s="34"/>
      <c r="IDJ467" s="34"/>
      <c r="IDK467" s="34"/>
      <c r="IDL467" s="34"/>
      <c r="IDM467" s="34"/>
      <c r="IDN467" s="34"/>
      <c r="IDO467" s="34"/>
      <c r="IDP467" s="34"/>
      <c r="IDQ467" s="34"/>
      <c r="IDR467" s="34"/>
      <c r="IDS467" s="34"/>
      <c r="IDT467" s="34"/>
      <c r="IDU467" s="34"/>
      <c r="IDV467" s="34"/>
      <c r="IDW467" s="34"/>
      <c r="IDX467" s="34"/>
      <c r="IDY467" s="34"/>
      <c r="IDZ467" s="34"/>
      <c r="IEA467" s="34"/>
      <c r="IEB467" s="34"/>
      <c r="IEC467" s="34"/>
      <c r="IED467" s="34"/>
      <c r="IEE467" s="34"/>
      <c r="IEF467" s="34"/>
      <c r="IEG467" s="34"/>
      <c r="IEH467" s="34"/>
      <c r="IEI467" s="34"/>
      <c r="IEJ467" s="34"/>
      <c r="IEK467" s="34"/>
      <c r="IEL467" s="34"/>
      <c r="IEM467" s="34"/>
      <c r="IEN467" s="34"/>
      <c r="IEO467" s="34"/>
      <c r="IEP467" s="34"/>
      <c r="IEQ467" s="34"/>
      <c r="IER467" s="34"/>
      <c r="IES467" s="34"/>
      <c r="IET467" s="34"/>
      <c r="IEU467" s="34"/>
      <c r="IEV467" s="34"/>
      <c r="IEW467" s="34"/>
      <c r="IEX467" s="34"/>
      <c r="IEY467" s="34"/>
      <c r="IEZ467" s="34"/>
      <c r="IFA467" s="34"/>
      <c r="IFB467" s="34"/>
      <c r="IFC467" s="34"/>
      <c r="IFD467" s="34"/>
      <c r="IFE467" s="34"/>
      <c r="IFF467" s="34"/>
      <c r="IFG467" s="34"/>
      <c r="IFH467" s="34"/>
      <c r="IFI467" s="34"/>
      <c r="IFJ467" s="34"/>
      <c r="IFK467" s="34"/>
    </row>
    <row r="468" spans="1:6251">
      <c r="A468" s="50"/>
      <c r="B468" s="51"/>
      <c r="C468" s="51"/>
      <c r="D468" s="51"/>
      <c r="E468" s="51"/>
      <c r="F468" s="51"/>
      <c r="G468" s="51"/>
      <c r="H468" s="51"/>
      <c r="I468" s="51"/>
      <c r="J468" s="51"/>
      <c r="K468" s="51"/>
      <c r="L468" s="51"/>
      <c r="M468" s="51"/>
      <c r="N468" s="51"/>
      <c r="O468" s="51"/>
      <c r="P468" s="51"/>
      <c r="Q468" s="51"/>
      <c r="R468" s="51"/>
      <c r="S468" s="51"/>
      <c r="T468" s="51"/>
      <c r="U468" s="51"/>
      <c r="V468" s="51"/>
      <c r="W468" s="51"/>
      <c r="X468" s="51"/>
      <c r="Y468" s="51"/>
      <c r="Z468" s="51"/>
      <c r="AA468" s="51"/>
      <c r="AB468" s="51"/>
      <c r="AC468" s="51"/>
      <c r="AD468" s="51"/>
      <c r="AE468" s="51"/>
      <c r="AF468" s="51"/>
      <c r="AG468" s="51"/>
      <c r="AH468" s="51"/>
      <c r="AI468" s="51"/>
      <c r="AJ468" s="51"/>
      <c r="AK468" s="51"/>
      <c r="AL468" s="51"/>
      <c r="AM468" s="51"/>
      <c r="AN468" s="51"/>
      <c r="AO468" s="51"/>
      <c r="AP468" s="51"/>
      <c r="AQ468" s="51"/>
      <c r="AR468" s="51"/>
      <c r="AS468" s="51"/>
      <c r="AT468" s="51"/>
      <c r="AU468" s="51"/>
      <c r="AV468" s="51"/>
      <c r="AW468" s="51"/>
      <c r="AX468" s="51"/>
      <c r="AY468" s="51"/>
      <c r="AZ468" s="51"/>
      <c r="BA468" s="51"/>
      <c r="BB468" s="51"/>
      <c r="BC468" s="51"/>
      <c r="BD468" s="51"/>
      <c r="BE468" s="51"/>
      <c r="BF468" s="51"/>
      <c r="BG468" s="51"/>
      <c r="BH468" s="51"/>
      <c r="BI468" s="51"/>
      <c r="BJ468" s="51"/>
      <c r="BK468" s="51"/>
      <c r="BL468" s="51"/>
      <c r="BM468" s="51"/>
      <c r="BN468" s="51"/>
      <c r="BO468" s="51"/>
      <c r="BP468" s="51"/>
      <c r="BQ468" s="51"/>
      <c r="BR468" s="51"/>
      <c r="BS468" s="51"/>
      <c r="BT468" s="51"/>
      <c r="BU468" s="51"/>
      <c r="BV468" s="51"/>
      <c r="BW468" s="51"/>
      <c r="BX468" s="51"/>
      <c r="BY468" s="51"/>
      <c r="BZ468" s="51"/>
      <c r="CA468" s="51"/>
      <c r="CB468" s="51"/>
      <c r="CC468" s="51"/>
      <c r="CD468" s="51"/>
      <c r="CE468" s="51"/>
      <c r="CF468" s="51"/>
      <c r="CG468" s="51"/>
      <c r="CH468" s="51"/>
      <c r="CI468" s="51"/>
      <c r="CJ468" s="51"/>
      <c r="CK468" s="51"/>
      <c r="CL468" s="51"/>
      <c r="CM468" s="51"/>
      <c r="CN468" s="51"/>
      <c r="CO468" s="51"/>
      <c r="CP468" s="51"/>
      <c r="CQ468" s="51"/>
      <c r="CR468" s="51"/>
      <c r="CS468" s="51"/>
      <c r="CT468" s="51"/>
      <c r="CU468" s="51"/>
      <c r="CV468" s="51"/>
      <c r="CW468" s="51"/>
      <c r="CX468" s="51"/>
      <c r="CY468" s="51"/>
      <c r="CZ468" s="51"/>
      <c r="DA468" s="51"/>
      <c r="DB468" s="51"/>
      <c r="DC468" s="51"/>
      <c r="DD468" s="51"/>
      <c r="DE468" s="51"/>
      <c r="DF468" s="51"/>
      <c r="DG468" s="51"/>
      <c r="DH468" s="51"/>
      <c r="DI468" s="51"/>
      <c r="DJ468" s="51"/>
      <c r="DK468" s="51"/>
      <c r="DL468" s="51"/>
      <c r="DM468" s="51"/>
      <c r="DN468" s="51"/>
      <c r="DO468" s="51"/>
      <c r="DP468" s="51"/>
      <c r="DQ468" s="51"/>
      <c r="DR468" s="51"/>
      <c r="DS468" s="51"/>
      <c r="DT468" s="51"/>
      <c r="DU468" s="51"/>
      <c r="DV468" s="51"/>
      <c r="DW468" s="51"/>
      <c r="DX468" s="51"/>
      <c r="DY468" s="51"/>
      <c r="DZ468" s="51"/>
      <c r="EA468" s="51"/>
      <c r="EB468" s="51"/>
      <c r="EC468" s="51"/>
      <c r="ED468" s="51"/>
      <c r="EE468" s="51"/>
      <c r="EF468" s="51"/>
      <c r="EG468" s="51"/>
      <c r="EH468" s="51"/>
      <c r="EI468" s="51"/>
      <c r="EJ468" s="51"/>
      <c r="EK468" s="51"/>
      <c r="EL468" s="51"/>
      <c r="EM468" s="51"/>
      <c r="EN468" s="51"/>
      <c r="EO468" s="51"/>
      <c r="EP468" s="51"/>
      <c r="EQ468" s="51"/>
      <c r="ER468" s="51"/>
      <c r="ES468" s="51"/>
      <c r="ET468" s="51"/>
      <c r="EU468" s="51"/>
      <c r="EV468" s="51"/>
      <c r="EW468" s="51"/>
      <c r="EX468" s="51"/>
      <c r="EY468" s="51"/>
      <c r="EZ468" s="51"/>
      <c r="FA468" s="51"/>
      <c r="FB468" s="51"/>
      <c r="FC468" s="51"/>
      <c r="FD468" s="51"/>
      <c r="FE468" s="51"/>
      <c r="FF468" s="51"/>
      <c r="FG468" s="51"/>
      <c r="FH468" s="51"/>
      <c r="FI468" s="51"/>
      <c r="FJ468" s="51"/>
      <c r="FK468" s="51"/>
      <c r="FL468" s="51"/>
      <c r="FM468" s="51"/>
      <c r="FN468" s="51"/>
      <c r="FO468" s="51"/>
      <c r="FP468" s="51"/>
      <c r="FQ468" s="51"/>
      <c r="FR468" s="51"/>
      <c r="FS468" s="51"/>
      <c r="FT468" s="51"/>
      <c r="FU468" s="51"/>
      <c r="FV468" s="51"/>
      <c r="FW468" s="51"/>
      <c r="FX468" s="51"/>
      <c r="FY468" s="51"/>
      <c r="FZ468" s="51"/>
      <c r="GA468" s="51"/>
      <c r="GB468" s="51"/>
      <c r="GC468" s="51"/>
      <c r="GD468" s="51"/>
      <c r="GE468" s="51"/>
      <c r="GF468" s="51"/>
      <c r="GG468" s="51"/>
      <c r="GH468" s="51"/>
      <c r="GI468" s="51"/>
      <c r="GJ468" s="51"/>
      <c r="GK468" s="51"/>
      <c r="GL468" s="51"/>
      <c r="GM468" s="51"/>
      <c r="GN468" s="51"/>
      <c r="GO468" s="51"/>
      <c r="GP468" s="51"/>
      <c r="GQ468" s="51"/>
      <c r="GR468" s="51"/>
      <c r="GS468" s="51"/>
      <c r="GT468" s="51"/>
      <c r="GU468" s="51"/>
      <c r="GV468" s="51"/>
      <c r="GW468" s="51"/>
      <c r="GX468" s="51"/>
      <c r="GY468" s="51"/>
      <c r="GZ468" s="51"/>
      <c r="HA468" s="51"/>
      <c r="HB468" s="51"/>
      <c r="HC468" s="51"/>
      <c r="HD468" s="51"/>
      <c r="HE468" s="51"/>
      <c r="HF468" s="51"/>
      <c r="HG468" s="51"/>
      <c r="HH468" s="51"/>
      <c r="HI468" s="51"/>
      <c r="HJ468" s="51"/>
      <c r="HK468" s="51"/>
      <c r="HL468" s="51"/>
      <c r="HM468" s="51"/>
      <c r="HN468" s="51"/>
      <c r="HO468" s="51"/>
      <c r="HP468" s="51"/>
      <c r="HQ468" s="51"/>
      <c r="HR468" s="51"/>
      <c r="HS468" s="51"/>
      <c r="HT468" s="51"/>
      <c r="HU468" s="51"/>
      <c r="HV468" s="51"/>
      <c r="HW468" s="51"/>
      <c r="HX468" s="51"/>
      <c r="HY468" s="51"/>
      <c r="HZ468" s="51"/>
      <c r="IA468" s="51"/>
      <c r="IB468" s="51"/>
      <c r="IC468" s="51"/>
      <c r="ID468" s="51"/>
      <c r="IE468" s="51"/>
      <c r="IF468" s="51"/>
      <c r="IG468" s="51"/>
      <c r="IH468" s="51"/>
      <c r="II468" s="51"/>
      <c r="IJ468" s="51"/>
      <c r="IK468" s="51"/>
      <c r="IL468" s="51"/>
      <c r="IM468" s="51"/>
      <c r="IN468" s="51"/>
      <c r="IO468" s="51"/>
      <c r="IP468" s="51"/>
      <c r="IQ468" s="52"/>
      <c r="IR468" s="34"/>
      <c r="IS468" s="34"/>
      <c r="IT468" s="34"/>
      <c r="IU468" s="34"/>
      <c r="IV468" s="34"/>
      <c r="IW468" s="34"/>
      <c r="IX468" s="34"/>
      <c r="IY468" s="34"/>
      <c r="IZ468" s="34"/>
      <c r="JA468" s="34"/>
      <c r="JB468" s="34"/>
      <c r="JC468" s="34"/>
      <c r="JD468" s="34"/>
      <c r="JE468" s="34"/>
      <c r="JF468" s="34"/>
      <c r="JG468" s="34"/>
      <c r="JH468" s="34"/>
      <c r="JI468" s="34"/>
      <c r="JJ468" s="34"/>
      <c r="JK468" s="34"/>
      <c r="JL468" s="34"/>
      <c r="JM468" s="34"/>
      <c r="JN468" s="34"/>
      <c r="JO468" s="34"/>
      <c r="JP468" s="34"/>
      <c r="JQ468" s="34"/>
      <c r="JR468" s="34"/>
      <c r="JS468" s="34"/>
      <c r="JT468" s="34"/>
      <c r="JU468" s="34"/>
      <c r="JV468" s="34"/>
      <c r="JW468" s="34"/>
      <c r="JX468" s="34"/>
      <c r="JY468" s="34"/>
      <c r="JZ468" s="34"/>
      <c r="KA468" s="34"/>
      <c r="KB468" s="34"/>
      <c r="KC468" s="34"/>
      <c r="KD468" s="34"/>
      <c r="KE468" s="34"/>
      <c r="KF468" s="34"/>
      <c r="KG468" s="34"/>
      <c r="KH468" s="34"/>
      <c r="KI468" s="34"/>
      <c r="KJ468" s="34"/>
      <c r="KK468" s="34"/>
      <c r="KL468" s="34"/>
      <c r="KM468" s="34"/>
      <c r="KN468" s="34"/>
      <c r="KO468" s="34"/>
      <c r="KP468" s="34"/>
      <c r="KQ468" s="34"/>
      <c r="KR468" s="34"/>
      <c r="KS468" s="34"/>
      <c r="KT468" s="34"/>
      <c r="KU468" s="34"/>
      <c r="KV468" s="34"/>
      <c r="KW468" s="34"/>
      <c r="KX468" s="34"/>
      <c r="KY468" s="34"/>
      <c r="KZ468" s="34"/>
      <c r="LA468" s="34"/>
      <c r="LB468" s="34"/>
      <c r="LC468" s="34"/>
      <c r="LD468" s="34"/>
      <c r="LE468" s="34"/>
      <c r="LF468" s="34"/>
      <c r="LG468" s="34"/>
      <c r="LH468" s="34"/>
      <c r="LI468" s="34"/>
      <c r="LJ468" s="34"/>
      <c r="LK468" s="34"/>
      <c r="LL468" s="34"/>
      <c r="LM468" s="34"/>
      <c r="LN468" s="34"/>
      <c r="LO468" s="34"/>
      <c r="LP468" s="34"/>
      <c r="LQ468" s="34"/>
      <c r="LR468" s="34"/>
      <c r="LS468" s="34"/>
      <c r="LT468" s="34"/>
      <c r="LU468" s="34"/>
      <c r="LV468" s="34"/>
      <c r="LW468" s="34"/>
      <c r="LX468" s="34"/>
      <c r="LY468" s="34"/>
      <c r="LZ468" s="34"/>
      <c r="MA468" s="34"/>
      <c r="MB468" s="34"/>
      <c r="MC468" s="34"/>
      <c r="MD468" s="34"/>
      <c r="ME468" s="34"/>
      <c r="MF468" s="34"/>
      <c r="MG468" s="34"/>
      <c r="MH468" s="34"/>
      <c r="MI468" s="34"/>
      <c r="MJ468" s="34"/>
      <c r="MK468" s="34"/>
      <c r="ML468" s="34"/>
      <c r="MM468" s="34"/>
      <c r="MN468" s="34"/>
      <c r="MO468" s="34"/>
      <c r="MP468" s="34"/>
      <c r="MQ468" s="34"/>
      <c r="MR468" s="34"/>
      <c r="MS468" s="34"/>
      <c r="MT468" s="34"/>
      <c r="MU468" s="34"/>
      <c r="MV468" s="34"/>
      <c r="MW468" s="34"/>
      <c r="MX468" s="34"/>
      <c r="MY468" s="34"/>
      <c r="MZ468" s="34"/>
      <c r="NA468" s="34"/>
      <c r="NB468" s="34"/>
      <c r="NC468" s="34"/>
      <c r="ND468" s="34"/>
      <c r="NE468" s="34"/>
      <c r="NF468" s="34"/>
      <c r="NG468" s="34"/>
      <c r="NH468" s="34"/>
      <c r="NI468" s="34"/>
      <c r="NJ468" s="34"/>
      <c r="NK468" s="34"/>
      <c r="NL468" s="34"/>
      <c r="NM468" s="34"/>
      <c r="NN468" s="34"/>
      <c r="NO468" s="34"/>
      <c r="NP468" s="34"/>
      <c r="NQ468" s="34"/>
      <c r="NR468" s="34"/>
      <c r="NS468" s="34"/>
      <c r="NT468" s="34"/>
      <c r="NU468" s="34"/>
      <c r="NV468" s="34"/>
      <c r="NW468" s="34"/>
      <c r="NX468" s="34"/>
      <c r="NY468" s="34"/>
      <c r="NZ468" s="34"/>
      <c r="OA468" s="34"/>
      <c r="OB468" s="34"/>
      <c r="OC468" s="34"/>
      <c r="OD468" s="34"/>
      <c r="OE468" s="34"/>
      <c r="OF468" s="34"/>
      <c r="OG468" s="34"/>
      <c r="OH468" s="34"/>
      <c r="OI468" s="34"/>
      <c r="OJ468" s="34"/>
      <c r="OK468" s="34"/>
      <c r="OL468" s="34"/>
      <c r="OM468" s="34"/>
      <c r="ON468" s="34"/>
      <c r="OO468" s="34"/>
      <c r="OP468" s="34"/>
      <c r="OQ468" s="34"/>
      <c r="OR468" s="34"/>
      <c r="OS468" s="34"/>
      <c r="OT468" s="34"/>
      <c r="OU468" s="34"/>
      <c r="OV468" s="34"/>
      <c r="OW468" s="34"/>
      <c r="OX468" s="34"/>
      <c r="OY468" s="34"/>
      <c r="OZ468" s="34"/>
      <c r="PA468" s="34"/>
      <c r="PB468" s="34"/>
      <c r="PC468" s="34"/>
      <c r="PD468" s="34"/>
      <c r="PE468" s="34"/>
      <c r="PF468" s="34"/>
      <c r="PG468" s="34"/>
      <c r="PH468" s="34"/>
      <c r="PI468" s="34"/>
      <c r="PJ468" s="34"/>
      <c r="PK468" s="34"/>
      <c r="PL468" s="34"/>
      <c r="PM468" s="34"/>
      <c r="PN468" s="34"/>
      <c r="PO468" s="34"/>
      <c r="PP468" s="34"/>
      <c r="PQ468" s="34"/>
      <c r="PR468" s="34"/>
      <c r="PS468" s="34"/>
      <c r="PT468" s="34"/>
      <c r="PU468" s="34"/>
      <c r="PV468" s="34"/>
      <c r="PW468" s="34"/>
      <c r="PX468" s="34"/>
      <c r="PY468" s="34"/>
      <c r="PZ468" s="34"/>
      <c r="QA468" s="34"/>
      <c r="QB468" s="34"/>
      <c r="QC468" s="34"/>
      <c r="QD468" s="34"/>
      <c r="QE468" s="34"/>
      <c r="QF468" s="34"/>
      <c r="QG468" s="34"/>
      <c r="QH468" s="34"/>
      <c r="QI468" s="34"/>
      <c r="QJ468" s="34"/>
      <c r="QK468" s="34"/>
      <c r="QL468" s="34"/>
      <c r="QM468" s="34"/>
      <c r="QN468" s="34"/>
      <c r="QO468" s="34"/>
      <c r="QP468" s="34"/>
      <c r="QQ468" s="34"/>
      <c r="QR468" s="34"/>
      <c r="QS468" s="34"/>
      <c r="QT468" s="34"/>
      <c r="QU468" s="34"/>
      <c r="QV468" s="34"/>
      <c r="QW468" s="34"/>
      <c r="QX468" s="34"/>
      <c r="QY468" s="34"/>
      <c r="QZ468" s="34"/>
      <c r="RA468" s="34"/>
      <c r="RB468" s="34"/>
      <c r="RC468" s="34"/>
      <c r="RD468" s="34"/>
      <c r="RE468" s="34"/>
      <c r="RF468" s="34"/>
      <c r="RG468" s="34"/>
      <c r="RH468" s="34"/>
      <c r="RI468" s="34"/>
      <c r="RJ468" s="34"/>
      <c r="RK468" s="34"/>
      <c r="RL468" s="34"/>
      <c r="RM468" s="34"/>
      <c r="RN468" s="34"/>
      <c r="RO468" s="34"/>
      <c r="RP468" s="34"/>
      <c r="RQ468" s="34"/>
      <c r="RR468" s="34"/>
      <c r="RS468" s="34"/>
      <c r="RT468" s="34"/>
      <c r="RU468" s="34"/>
      <c r="RV468" s="34"/>
      <c r="RW468" s="34"/>
      <c r="RX468" s="34"/>
      <c r="RY468" s="34"/>
      <c r="RZ468" s="34"/>
      <c r="SA468" s="34"/>
      <c r="SB468" s="34"/>
      <c r="SC468" s="34"/>
      <c r="SD468" s="34"/>
      <c r="SE468" s="34"/>
      <c r="SF468" s="34"/>
      <c r="SG468" s="34"/>
      <c r="SH468" s="34"/>
      <c r="SI468" s="34"/>
      <c r="SJ468" s="34"/>
      <c r="SK468" s="34"/>
      <c r="SL468" s="34"/>
      <c r="SM468" s="34"/>
      <c r="SN468" s="34"/>
      <c r="SO468" s="34"/>
      <c r="SP468" s="34"/>
      <c r="SQ468" s="34"/>
      <c r="SR468" s="34"/>
      <c r="SS468" s="34"/>
      <c r="ST468" s="34"/>
      <c r="SU468" s="34"/>
      <c r="SV468" s="34"/>
      <c r="SW468" s="34"/>
      <c r="SX468" s="34"/>
      <c r="SY468" s="34"/>
      <c r="SZ468" s="34"/>
      <c r="TA468" s="34"/>
      <c r="TB468" s="34"/>
      <c r="TC468" s="34"/>
      <c r="TD468" s="34"/>
      <c r="TE468" s="34"/>
      <c r="TF468" s="34"/>
      <c r="TG468" s="34"/>
      <c r="TH468" s="34"/>
      <c r="TI468" s="34"/>
      <c r="TJ468" s="34"/>
      <c r="TK468" s="34"/>
      <c r="TL468" s="34"/>
      <c r="TM468" s="34"/>
      <c r="TN468" s="34"/>
      <c r="TO468" s="34"/>
      <c r="TP468" s="34"/>
      <c r="TQ468" s="34"/>
      <c r="TR468" s="34"/>
      <c r="TS468" s="34"/>
      <c r="TT468" s="34"/>
      <c r="TU468" s="34"/>
      <c r="TV468" s="34"/>
      <c r="TW468" s="34"/>
      <c r="TX468" s="34"/>
      <c r="TY468" s="34"/>
      <c r="TZ468" s="34"/>
      <c r="UA468" s="34"/>
      <c r="UB468" s="34"/>
      <c r="UC468" s="34"/>
      <c r="UD468" s="34"/>
      <c r="UE468" s="34"/>
      <c r="UF468" s="34"/>
      <c r="UG468" s="34"/>
      <c r="UH468" s="34"/>
      <c r="UI468" s="34"/>
      <c r="UJ468" s="34"/>
      <c r="UK468" s="34"/>
      <c r="UL468" s="34"/>
      <c r="UM468" s="34"/>
      <c r="UN468" s="34"/>
      <c r="UO468" s="34"/>
      <c r="UP468" s="34"/>
      <c r="UQ468" s="34"/>
      <c r="UR468" s="34"/>
      <c r="US468" s="34"/>
      <c r="UT468" s="34"/>
      <c r="UU468" s="34"/>
      <c r="UV468" s="34"/>
      <c r="UW468" s="34"/>
      <c r="UX468" s="34"/>
      <c r="UY468" s="34"/>
      <c r="UZ468" s="34"/>
      <c r="VA468" s="34"/>
      <c r="VB468" s="34"/>
      <c r="VC468" s="34"/>
      <c r="VD468" s="34"/>
      <c r="VE468" s="34"/>
      <c r="VF468" s="34"/>
      <c r="VG468" s="34"/>
      <c r="VH468" s="34"/>
      <c r="VI468" s="34"/>
      <c r="VJ468" s="34"/>
      <c r="VK468" s="34"/>
      <c r="VL468" s="34"/>
      <c r="VM468" s="34"/>
      <c r="VN468" s="34"/>
      <c r="VO468" s="34"/>
      <c r="VP468" s="34"/>
      <c r="VQ468" s="34"/>
      <c r="VR468" s="34"/>
      <c r="VS468" s="34"/>
      <c r="VT468" s="34"/>
      <c r="VU468" s="34"/>
      <c r="VV468" s="34"/>
      <c r="VW468" s="34"/>
      <c r="VX468" s="34"/>
      <c r="VY468" s="34"/>
      <c r="VZ468" s="34"/>
      <c r="WA468" s="34"/>
      <c r="WB468" s="34"/>
      <c r="WC468" s="34"/>
      <c r="WD468" s="34"/>
      <c r="WE468" s="34"/>
      <c r="WF468" s="34"/>
      <c r="WG468" s="34"/>
      <c r="WH468" s="34"/>
      <c r="WI468" s="34"/>
      <c r="WJ468" s="34"/>
      <c r="WK468" s="34"/>
      <c r="WL468" s="34"/>
      <c r="WM468" s="34"/>
      <c r="WN468" s="34"/>
      <c r="WO468" s="34"/>
      <c r="WP468" s="34"/>
      <c r="WQ468" s="34"/>
      <c r="WR468" s="34"/>
      <c r="WS468" s="34"/>
      <c r="WT468" s="34"/>
      <c r="WU468" s="34"/>
      <c r="WV468" s="34"/>
      <c r="WW468" s="34"/>
      <c r="WX468" s="34"/>
      <c r="WY468" s="34"/>
      <c r="WZ468" s="34"/>
      <c r="XA468" s="34"/>
      <c r="XB468" s="34"/>
      <c r="XC468" s="34"/>
      <c r="XD468" s="34"/>
      <c r="XE468" s="34"/>
      <c r="XF468" s="34"/>
      <c r="XG468" s="34"/>
      <c r="XH468" s="34"/>
      <c r="XI468" s="34"/>
      <c r="XJ468" s="34"/>
      <c r="XK468" s="34"/>
      <c r="XL468" s="34"/>
      <c r="XM468" s="34"/>
      <c r="XN468" s="34"/>
      <c r="XO468" s="34"/>
      <c r="XP468" s="34"/>
      <c r="XQ468" s="34"/>
      <c r="XR468" s="34"/>
      <c r="XS468" s="34"/>
      <c r="XT468" s="34"/>
      <c r="XU468" s="34"/>
      <c r="XV468" s="34"/>
      <c r="XW468" s="34"/>
      <c r="XX468" s="34"/>
      <c r="XY468" s="34"/>
      <c r="XZ468" s="34"/>
      <c r="YA468" s="34"/>
      <c r="YB468" s="34"/>
      <c r="YC468" s="34"/>
      <c r="YD468" s="34"/>
      <c r="YE468" s="34"/>
      <c r="YF468" s="34"/>
      <c r="YG468" s="34"/>
      <c r="YH468" s="34"/>
      <c r="YI468" s="34"/>
      <c r="YJ468" s="34"/>
      <c r="YK468" s="34"/>
      <c r="YL468" s="34"/>
      <c r="YM468" s="34"/>
      <c r="YN468" s="34"/>
      <c r="YO468" s="34"/>
      <c r="YP468" s="34"/>
      <c r="YQ468" s="34"/>
      <c r="YR468" s="34"/>
      <c r="YS468" s="34"/>
      <c r="YT468" s="34"/>
      <c r="YU468" s="34"/>
      <c r="YV468" s="34"/>
      <c r="YW468" s="34"/>
      <c r="YX468" s="34"/>
      <c r="YY468" s="34"/>
      <c r="YZ468" s="34"/>
      <c r="ZA468" s="34"/>
      <c r="ZB468" s="34"/>
      <c r="ZC468" s="34"/>
      <c r="ZD468" s="34"/>
      <c r="ZE468" s="34"/>
      <c r="ZF468" s="34"/>
      <c r="ZG468" s="34"/>
      <c r="ZH468" s="34"/>
      <c r="ZI468" s="34"/>
      <c r="ZJ468" s="34"/>
      <c r="ZK468" s="34"/>
      <c r="ZL468" s="34"/>
      <c r="ZM468" s="34"/>
      <c r="ZN468" s="34"/>
      <c r="ZO468" s="34"/>
      <c r="ZP468" s="34"/>
      <c r="ZQ468" s="34"/>
      <c r="ZR468" s="34"/>
      <c r="ZS468" s="34"/>
      <c r="ZT468" s="34"/>
      <c r="ZU468" s="34"/>
      <c r="ZV468" s="34"/>
      <c r="ZW468" s="34"/>
      <c r="ZX468" s="34"/>
      <c r="ZY468" s="34"/>
      <c r="ZZ468" s="34"/>
      <c r="AAA468" s="34"/>
      <c r="AAB468" s="34"/>
      <c r="AAC468" s="34"/>
      <c r="AAD468" s="34"/>
      <c r="AAE468" s="34"/>
      <c r="AAF468" s="34"/>
      <c r="AAG468" s="34"/>
      <c r="AAH468" s="34"/>
      <c r="AAI468" s="34"/>
      <c r="AAJ468" s="34"/>
      <c r="AAK468" s="34"/>
      <c r="AAL468" s="34"/>
      <c r="AAM468" s="34"/>
      <c r="AAN468" s="34"/>
      <c r="AAO468" s="34"/>
      <c r="AAP468" s="34"/>
      <c r="AAQ468" s="34"/>
      <c r="AAR468" s="34"/>
      <c r="AAS468" s="34"/>
      <c r="AAT468" s="34"/>
      <c r="AAU468" s="34"/>
      <c r="AAV468" s="34"/>
      <c r="AAW468" s="34"/>
      <c r="AAX468" s="34"/>
      <c r="AAY468" s="34"/>
      <c r="AAZ468" s="34"/>
      <c r="ABA468" s="34"/>
      <c r="ABB468" s="34"/>
      <c r="ABC468" s="34"/>
      <c r="ABD468" s="34"/>
      <c r="ABE468" s="34"/>
      <c r="ABF468" s="34"/>
      <c r="ABG468" s="34"/>
      <c r="ABH468" s="34"/>
      <c r="ABI468" s="34"/>
      <c r="ABJ468" s="34"/>
      <c r="ABK468" s="34"/>
      <c r="ABL468" s="34"/>
      <c r="ABM468" s="34"/>
      <c r="ABN468" s="34"/>
      <c r="ABO468" s="34"/>
      <c r="ABP468" s="34"/>
      <c r="ABQ468" s="34"/>
      <c r="ABR468" s="34"/>
      <c r="ABS468" s="34"/>
      <c r="ABT468" s="34"/>
      <c r="ABU468" s="34"/>
      <c r="ABV468" s="34"/>
      <c r="ABW468" s="34"/>
      <c r="ABX468" s="34"/>
      <c r="ABY468" s="34"/>
      <c r="ABZ468" s="34"/>
      <c r="ACA468" s="34"/>
      <c r="ACB468" s="34"/>
      <c r="ACC468" s="34"/>
      <c r="ACD468" s="34"/>
      <c r="ACE468" s="34"/>
      <c r="ACF468" s="34"/>
      <c r="ACG468" s="34"/>
      <c r="ACH468" s="34"/>
      <c r="ACI468" s="34"/>
      <c r="ACJ468" s="34"/>
      <c r="ACK468" s="34"/>
      <c r="ACL468" s="34"/>
      <c r="ACM468" s="34"/>
      <c r="ACN468" s="34"/>
      <c r="ACO468" s="34"/>
      <c r="ACP468" s="34"/>
      <c r="ACQ468" s="34"/>
      <c r="ACR468" s="34"/>
      <c r="ACS468" s="34"/>
      <c r="ACT468" s="34"/>
      <c r="ACU468" s="34"/>
      <c r="ACV468" s="34"/>
      <c r="ACW468" s="34"/>
      <c r="ACX468" s="34"/>
      <c r="ACY468" s="34"/>
      <c r="ACZ468" s="34"/>
      <c r="ADA468" s="34"/>
      <c r="ADB468" s="34"/>
      <c r="ADC468" s="34"/>
      <c r="ADD468" s="34"/>
      <c r="ADE468" s="34"/>
      <c r="ADF468" s="34"/>
      <c r="ADG468" s="34"/>
      <c r="ADH468" s="34"/>
      <c r="ADI468" s="34"/>
      <c r="ADJ468" s="34"/>
      <c r="ADK468" s="34"/>
      <c r="ADL468" s="34"/>
      <c r="ADM468" s="34"/>
      <c r="ADN468" s="34"/>
      <c r="ADO468" s="34"/>
      <c r="ADP468" s="34"/>
      <c r="ADQ468" s="34"/>
      <c r="ADR468" s="34"/>
      <c r="ADS468" s="34"/>
      <c r="ADT468" s="34"/>
      <c r="ADU468" s="34"/>
      <c r="ADV468" s="34"/>
      <c r="ADW468" s="34"/>
      <c r="ADX468" s="34"/>
      <c r="ADY468" s="34"/>
      <c r="ADZ468" s="34"/>
      <c r="AEA468" s="34"/>
      <c r="AEB468" s="34"/>
      <c r="AEC468" s="34"/>
      <c r="AED468" s="34"/>
      <c r="AEE468" s="34"/>
      <c r="AEF468" s="34"/>
      <c r="AEG468" s="34"/>
      <c r="AEH468" s="34"/>
      <c r="AEI468" s="34"/>
      <c r="AEJ468" s="34"/>
      <c r="AEK468" s="34"/>
      <c r="AEL468" s="34"/>
      <c r="AEM468" s="34"/>
      <c r="AEN468" s="34"/>
      <c r="AEO468" s="34"/>
      <c r="AEP468" s="34"/>
      <c r="AEQ468" s="34"/>
      <c r="AER468" s="34"/>
      <c r="AES468" s="34"/>
      <c r="AET468" s="34"/>
      <c r="AEU468" s="34"/>
      <c r="AEV468" s="34"/>
      <c r="AEW468" s="34"/>
      <c r="AEX468" s="34"/>
      <c r="AEY468" s="34"/>
      <c r="AEZ468" s="34"/>
      <c r="AFA468" s="34"/>
      <c r="AFB468" s="34"/>
      <c r="AFC468" s="34"/>
      <c r="AFD468" s="34"/>
      <c r="AFE468" s="34"/>
      <c r="AFF468" s="34"/>
      <c r="AFG468" s="34"/>
      <c r="AFH468" s="34"/>
      <c r="AFI468" s="34"/>
      <c r="AFJ468" s="34"/>
      <c r="AFK468" s="34"/>
      <c r="AFL468" s="34"/>
      <c r="AFM468" s="34"/>
      <c r="AFN468" s="34"/>
      <c r="AFO468" s="34"/>
      <c r="AFP468" s="34"/>
      <c r="AFQ468" s="34"/>
      <c r="AFR468" s="34"/>
      <c r="AFS468" s="34"/>
      <c r="AFT468" s="34"/>
      <c r="AFU468" s="34"/>
      <c r="AFV468" s="34"/>
      <c r="AFW468" s="34"/>
      <c r="AFX468" s="34"/>
      <c r="AFY468" s="34"/>
      <c r="AFZ468" s="34"/>
      <c r="AGA468" s="34"/>
      <c r="AGB468" s="34"/>
      <c r="AGC468" s="34"/>
      <c r="AGD468" s="34"/>
      <c r="AGE468" s="34"/>
      <c r="AGF468" s="34"/>
      <c r="AGG468" s="34"/>
      <c r="AGH468" s="34"/>
      <c r="AGI468" s="34"/>
      <c r="AGJ468" s="34"/>
      <c r="AGK468" s="34"/>
      <c r="AGL468" s="34"/>
      <c r="AGM468" s="34"/>
      <c r="AGN468" s="34"/>
      <c r="AGO468" s="34"/>
      <c r="AGP468" s="34"/>
      <c r="AGQ468" s="34"/>
      <c r="AGR468" s="34"/>
      <c r="AGS468" s="34"/>
      <c r="AGT468" s="34"/>
      <c r="AGU468" s="34"/>
      <c r="AGV468" s="34"/>
      <c r="AGW468" s="34"/>
      <c r="AGX468" s="34"/>
      <c r="AGY468" s="34"/>
      <c r="AGZ468" s="34"/>
      <c r="AHA468" s="34"/>
      <c r="AHB468" s="34"/>
      <c r="AHC468" s="34"/>
      <c r="AHD468" s="34"/>
      <c r="AHE468" s="34"/>
      <c r="AHF468" s="34"/>
      <c r="AHG468" s="34"/>
      <c r="AHH468" s="34"/>
      <c r="AHI468" s="34"/>
      <c r="AHJ468" s="34"/>
      <c r="AHK468" s="34"/>
      <c r="AHL468" s="34"/>
      <c r="AHM468" s="34"/>
      <c r="AHN468" s="34"/>
      <c r="AHO468" s="34"/>
      <c r="AHP468" s="34"/>
      <c r="AHQ468" s="34"/>
      <c r="AHR468" s="34"/>
      <c r="AHS468" s="34"/>
      <c r="AHT468" s="34"/>
      <c r="AHU468" s="34"/>
      <c r="AHV468" s="34"/>
      <c r="AHW468" s="34"/>
      <c r="AHX468" s="34"/>
      <c r="AHY468" s="34"/>
      <c r="AHZ468" s="34"/>
      <c r="AIA468" s="34"/>
      <c r="AIB468" s="34"/>
      <c r="AIC468" s="34"/>
      <c r="AID468" s="34"/>
      <c r="AIE468" s="34"/>
      <c r="AIF468" s="34"/>
      <c r="AIG468" s="34"/>
      <c r="AIH468" s="34"/>
      <c r="AII468" s="34"/>
      <c r="AIJ468" s="34"/>
      <c r="AIK468" s="34"/>
      <c r="AIL468" s="34"/>
      <c r="AIM468" s="34"/>
      <c r="AIN468" s="34"/>
      <c r="AIO468" s="34"/>
      <c r="AIP468" s="34"/>
      <c r="AIQ468" s="34"/>
      <c r="AIR468" s="34"/>
      <c r="AIS468" s="34"/>
      <c r="AIT468" s="34"/>
      <c r="AIU468" s="34"/>
      <c r="AIV468" s="34"/>
      <c r="AIW468" s="34"/>
      <c r="AIX468" s="34"/>
      <c r="AIY468" s="34"/>
      <c r="AIZ468" s="34"/>
      <c r="AJA468" s="34"/>
      <c r="AJB468" s="34"/>
      <c r="AJC468" s="34"/>
      <c r="AJD468" s="34"/>
      <c r="AJE468" s="34"/>
      <c r="AJF468" s="34"/>
      <c r="AJG468" s="34"/>
      <c r="AJH468" s="34"/>
      <c r="AJI468" s="34"/>
      <c r="AJJ468" s="34"/>
      <c r="AJK468" s="34"/>
      <c r="AJL468" s="34"/>
      <c r="AJM468" s="34"/>
      <c r="AJN468" s="34"/>
      <c r="AJO468" s="34"/>
      <c r="AJP468" s="34"/>
      <c r="AJQ468" s="34"/>
      <c r="AJR468" s="34"/>
      <c r="AJS468" s="34"/>
      <c r="AJT468" s="34"/>
      <c r="AJU468" s="34"/>
      <c r="AJV468" s="34"/>
      <c r="AJW468" s="34"/>
      <c r="AJX468" s="34"/>
      <c r="AJY468" s="34"/>
      <c r="AJZ468" s="34"/>
      <c r="AKA468" s="34"/>
      <c r="AKB468" s="34"/>
      <c r="AKC468" s="34"/>
      <c r="AKD468" s="34"/>
      <c r="AKE468" s="34"/>
      <c r="AKF468" s="34"/>
      <c r="AKG468" s="34"/>
      <c r="AKH468" s="34"/>
      <c r="AKI468" s="34"/>
      <c r="AKJ468" s="34"/>
      <c r="AKK468" s="34"/>
      <c r="AKL468" s="34"/>
      <c r="AKM468" s="34"/>
      <c r="AKN468" s="34"/>
      <c r="AKO468" s="34"/>
      <c r="AKP468" s="34"/>
      <c r="AKQ468" s="34"/>
      <c r="AKR468" s="34"/>
      <c r="AKS468" s="34"/>
      <c r="AKT468" s="34"/>
      <c r="AKU468" s="34"/>
      <c r="AKV468" s="34"/>
      <c r="AKW468" s="34"/>
      <c r="AKX468" s="34"/>
      <c r="AKY468" s="34"/>
      <c r="AKZ468" s="34"/>
      <c r="ALA468" s="34"/>
      <c r="ALB468" s="34"/>
      <c r="ALC468" s="34"/>
      <c r="ALD468" s="34"/>
      <c r="ALE468" s="34"/>
      <c r="ALF468" s="34"/>
      <c r="ALG468" s="34"/>
      <c r="ALH468" s="34"/>
      <c r="ALI468" s="34"/>
      <c r="ALJ468" s="34"/>
      <c r="ALK468" s="34"/>
      <c r="ALL468" s="34"/>
      <c r="ALM468" s="34"/>
      <c r="ALN468" s="34"/>
      <c r="ALO468" s="34"/>
      <c r="ALP468" s="34"/>
      <c r="ALQ468" s="34"/>
      <c r="ALR468" s="34"/>
      <c r="ALS468" s="34"/>
      <c r="ALT468" s="34"/>
      <c r="ALU468" s="34"/>
      <c r="ALV468" s="34"/>
      <c r="ALW468" s="34"/>
      <c r="ALX468" s="34"/>
      <c r="ALY468" s="34"/>
      <c r="ALZ468" s="34"/>
      <c r="AMA468" s="34"/>
      <c r="AMB468" s="34"/>
      <c r="AMC468" s="34"/>
      <c r="AMD468" s="34"/>
      <c r="AME468" s="34"/>
      <c r="AMF468" s="34"/>
      <c r="AMG468" s="34"/>
      <c r="AMH468" s="34"/>
      <c r="AMI468" s="34"/>
      <c r="AMJ468" s="34"/>
      <c r="AMK468" s="34"/>
      <c r="AML468" s="34"/>
      <c r="AMM468" s="34"/>
      <c r="AMN468" s="34"/>
      <c r="AMO468" s="34"/>
      <c r="AMP468" s="34"/>
      <c r="AMQ468" s="34"/>
      <c r="AMR468" s="34"/>
      <c r="AMS468" s="34"/>
      <c r="AMT468" s="34"/>
      <c r="AMU468" s="34"/>
      <c r="AMV468" s="34"/>
      <c r="AMW468" s="34"/>
      <c r="AMX468" s="34"/>
      <c r="AMY468" s="34"/>
      <c r="AMZ468" s="34"/>
      <c r="ANA468" s="34"/>
      <c r="ANB468" s="34"/>
      <c r="ANC468" s="34"/>
      <c r="AND468" s="34"/>
      <c r="ANE468" s="34"/>
      <c r="ANF468" s="34"/>
      <c r="ANG468" s="34"/>
      <c r="ANH468" s="34"/>
      <c r="ANI468" s="34"/>
      <c r="ANJ468" s="34"/>
      <c r="ANK468" s="34"/>
      <c r="ANL468" s="34"/>
      <c r="ANM468" s="34"/>
      <c r="ANN468" s="34"/>
      <c r="ANO468" s="34"/>
      <c r="ANP468" s="34"/>
      <c r="ANQ468" s="34"/>
      <c r="ANR468" s="34"/>
      <c r="ANS468" s="34"/>
      <c r="ANT468" s="34"/>
      <c r="ANU468" s="34"/>
      <c r="ANV468" s="34"/>
      <c r="ANW468" s="34"/>
      <c r="ANX468" s="34"/>
      <c r="ANY468" s="34"/>
      <c r="ANZ468" s="34"/>
      <c r="AOA468" s="34"/>
      <c r="AOB468" s="34"/>
      <c r="AOC468" s="34"/>
      <c r="AOD468" s="34"/>
      <c r="AOE468" s="34"/>
      <c r="AOF468" s="34"/>
      <c r="AOG468" s="34"/>
      <c r="AOH468" s="34"/>
      <c r="AOI468" s="34"/>
      <c r="AOJ468" s="34"/>
      <c r="AOK468" s="34"/>
      <c r="AOL468" s="34"/>
      <c r="AOM468" s="34"/>
      <c r="AON468" s="34"/>
      <c r="AOO468" s="34"/>
      <c r="AOP468" s="34"/>
      <c r="AOQ468" s="34"/>
      <c r="AOR468" s="34"/>
      <c r="AOS468" s="34"/>
      <c r="AOT468" s="34"/>
      <c r="AOU468" s="34"/>
      <c r="AOV468" s="34"/>
      <c r="AOW468" s="34"/>
      <c r="AOX468" s="34"/>
      <c r="AOY468" s="34"/>
      <c r="AOZ468" s="34"/>
      <c r="APA468" s="34"/>
      <c r="APB468" s="34"/>
      <c r="APC468" s="34"/>
      <c r="APD468" s="34"/>
      <c r="APE468" s="34"/>
      <c r="APF468" s="34"/>
      <c r="APG468" s="34"/>
      <c r="APH468" s="34"/>
      <c r="API468" s="34"/>
      <c r="APJ468" s="34"/>
      <c r="APK468" s="34"/>
      <c r="APL468" s="34"/>
      <c r="APM468" s="34"/>
      <c r="APN468" s="34"/>
      <c r="APO468" s="34"/>
      <c r="APP468" s="34"/>
      <c r="APQ468" s="34"/>
      <c r="APR468" s="34"/>
      <c r="APS468" s="34"/>
      <c r="APT468" s="34"/>
      <c r="APU468" s="34"/>
      <c r="APV468" s="34"/>
      <c r="APW468" s="34"/>
      <c r="APX468" s="34"/>
      <c r="APY468" s="34"/>
      <c r="APZ468" s="34"/>
      <c r="AQA468" s="34"/>
      <c r="AQB468" s="34"/>
      <c r="AQC468" s="34"/>
      <c r="AQD468" s="34"/>
      <c r="AQE468" s="34"/>
      <c r="AQF468" s="34"/>
      <c r="AQG468" s="34"/>
      <c r="AQH468" s="34"/>
      <c r="AQI468" s="34"/>
      <c r="AQJ468" s="34"/>
      <c r="AQK468" s="34"/>
      <c r="AQL468" s="34"/>
      <c r="AQM468" s="34"/>
      <c r="AQN468" s="34"/>
      <c r="AQO468" s="34"/>
      <c r="AQP468" s="34"/>
      <c r="AQQ468" s="34"/>
      <c r="AQR468" s="34"/>
      <c r="AQS468" s="34"/>
      <c r="AQT468" s="34"/>
      <c r="AQU468" s="34"/>
      <c r="AQV468" s="34"/>
      <c r="AQW468" s="34"/>
      <c r="AQX468" s="34"/>
      <c r="AQY468" s="34"/>
      <c r="AQZ468" s="34"/>
      <c r="ARA468" s="34"/>
      <c r="ARB468" s="34"/>
      <c r="ARC468" s="34"/>
      <c r="ARD468" s="34"/>
      <c r="ARE468" s="34"/>
      <c r="ARF468" s="34"/>
      <c r="ARG468" s="34"/>
      <c r="ARH468" s="34"/>
      <c r="ARI468" s="34"/>
      <c r="ARJ468" s="34"/>
      <c r="ARK468" s="34"/>
      <c r="ARL468" s="34"/>
      <c r="ARM468" s="34"/>
      <c r="ARN468" s="34"/>
      <c r="ARO468" s="34"/>
      <c r="ARP468" s="34"/>
      <c r="ARQ468" s="34"/>
      <c r="ARR468" s="34"/>
      <c r="ARS468" s="34"/>
      <c r="ART468" s="34"/>
      <c r="ARU468" s="34"/>
      <c r="ARV468" s="34"/>
      <c r="ARW468" s="34"/>
      <c r="ARX468" s="34"/>
      <c r="ARY468" s="34"/>
      <c r="ARZ468" s="34"/>
      <c r="ASA468" s="34"/>
      <c r="ASB468" s="34"/>
      <c r="ASC468" s="34"/>
      <c r="ASD468" s="34"/>
      <c r="ASE468" s="34"/>
      <c r="ASF468" s="34"/>
      <c r="ASG468" s="34"/>
      <c r="ASH468" s="34"/>
      <c r="ASI468" s="34"/>
      <c r="ASJ468" s="34"/>
      <c r="ASK468" s="34"/>
      <c r="ASL468" s="34"/>
      <c r="ASM468" s="34"/>
      <c r="ASN468" s="34"/>
      <c r="ASO468" s="34"/>
      <c r="ASP468" s="34"/>
      <c r="ASQ468" s="34"/>
      <c r="ASR468" s="34"/>
      <c r="ASS468" s="34"/>
      <c r="AST468" s="34"/>
      <c r="ASU468" s="34"/>
      <c r="ASV468" s="34"/>
      <c r="ASW468" s="34"/>
      <c r="ASX468" s="34"/>
      <c r="ASY468" s="34"/>
      <c r="ASZ468" s="34"/>
      <c r="ATA468" s="34"/>
      <c r="ATB468" s="34"/>
      <c r="ATC468" s="34"/>
      <c r="ATD468" s="34"/>
      <c r="ATE468" s="34"/>
      <c r="ATF468" s="34"/>
      <c r="ATG468" s="34"/>
      <c r="ATH468" s="34"/>
      <c r="ATI468" s="34"/>
      <c r="ATJ468" s="34"/>
      <c r="ATK468" s="34"/>
      <c r="ATL468" s="34"/>
      <c r="ATM468" s="34"/>
      <c r="ATN468" s="34"/>
      <c r="ATO468" s="34"/>
      <c r="ATP468" s="34"/>
      <c r="ATQ468" s="34"/>
      <c r="ATR468" s="34"/>
      <c r="ATS468" s="34"/>
      <c r="ATT468" s="34"/>
      <c r="ATU468" s="34"/>
      <c r="ATV468" s="34"/>
      <c r="ATW468" s="34"/>
      <c r="ATX468" s="34"/>
      <c r="ATY468" s="34"/>
      <c r="ATZ468" s="34"/>
      <c r="AUA468" s="34"/>
      <c r="AUB468" s="34"/>
      <c r="AUC468" s="34"/>
      <c r="AUD468" s="34"/>
      <c r="AUE468" s="34"/>
      <c r="AUF468" s="34"/>
      <c r="AUG468" s="34"/>
      <c r="AUH468" s="34"/>
      <c r="AUI468" s="34"/>
      <c r="AUJ468" s="34"/>
      <c r="AUK468" s="34"/>
      <c r="AUL468" s="34"/>
      <c r="AUM468" s="34"/>
      <c r="AUN468" s="34"/>
      <c r="AUO468" s="34"/>
      <c r="AUP468" s="34"/>
      <c r="AUQ468" s="34"/>
      <c r="AUR468" s="34"/>
      <c r="AUS468" s="34"/>
      <c r="AUT468" s="34"/>
      <c r="AUU468" s="34"/>
      <c r="AUV468" s="34"/>
      <c r="AUW468" s="34"/>
      <c r="AUX468" s="34"/>
      <c r="AUY468" s="34"/>
      <c r="AUZ468" s="34"/>
      <c r="AVA468" s="34"/>
      <c r="AVB468" s="34"/>
      <c r="AVC468" s="34"/>
      <c r="AVD468" s="34"/>
      <c r="AVE468" s="34"/>
      <c r="AVF468" s="34"/>
      <c r="AVG468" s="34"/>
      <c r="AVH468" s="34"/>
      <c r="AVI468" s="34"/>
      <c r="AVJ468" s="34"/>
      <c r="AVK468" s="34"/>
      <c r="AVL468" s="34"/>
      <c r="AVM468" s="34"/>
      <c r="AVN468" s="34"/>
      <c r="AVO468" s="34"/>
      <c r="AVP468" s="34"/>
      <c r="AVQ468" s="34"/>
      <c r="AVR468" s="34"/>
      <c r="AVS468" s="34"/>
      <c r="AVT468" s="34"/>
      <c r="AVU468" s="34"/>
      <c r="AVV468" s="34"/>
      <c r="AVW468" s="34"/>
      <c r="AVX468" s="34"/>
      <c r="AVY468" s="34"/>
      <c r="AVZ468" s="34"/>
      <c r="AWA468" s="34"/>
      <c r="AWB468" s="34"/>
      <c r="AWC468" s="34"/>
      <c r="AWD468" s="34"/>
      <c r="AWE468" s="34"/>
      <c r="AWF468" s="34"/>
      <c r="AWG468" s="34"/>
      <c r="AWH468" s="34"/>
      <c r="AWI468" s="34"/>
      <c r="AWJ468" s="34"/>
      <c r="AWK468" s="34"/>
      <c r="AWL468" s="34"/>
      <c r="AWM468" s="34"/>
      <c r="AWN468" s="34"/>
      <c r="AWO468" s="34"/>
      <c r="AWP468" s="34"/>
      <c r="AWQ468" s="34"/>
      <c r="AWR468" s="34"/>
      <c r="AWS468" s="34"/>
      <c r="AWT468" s="34"/>
      <c r="AWU468" s="34"/>
      <c r="AWV468" s="34"/>
      <c r="AWW468" s="34"/>
      <c r="AWX468" s="34"/>
      <c r="AWY468" s="34"/>
      <c r="AWZ468" s="34"/>
      <c r="AXA468" s="34"/>
      <c r="AXB468" s="34"/>
      <c r="AXC468" s="34"/>
      <c r="AXD468" s="34"/>
      <c r="AXE468" s="34"/>
      <c r="AXF468" s="34"/>
      <c r="AXG468" s="34"/>
      <c r="AXH468" s="34"/>
      <c r="AXI468" s="34"/>
      <c r="AXJ468" s="34"/>
      <c r="AXK468" s="34"/>
      <c r="AXL468" s="34"/>
      <c r="AXM468" s="34"/>
      <c r="AXN468" s="34"/>
      <c r="AXO468" s="34"/>
      <c r="AXP468" s="34"/>
      <c r="AXQ468" s="34"/>
      <c r="AXR468" s="34"/>
      <c r="AXS468" s="34"/>
      <c r="AXT468" s="34"/>
      <c r="AXU468" s="34"/>
      <c r="AXV468" s="34"/>
      <c r="AXW468" s="34"/>
      <c r="AXX468" s="34"/>
      <c r="AXY468" s="34"/>
      <c r="AXZ468" s="34"/>
      <c r="AYA468" s="34"/>
      <c r="AYB468" s="34"/>
      <c r="AYC468" s="34"/>
      <c r="AYD468" s="34"/>
      <c r="AYE468" s="34"/>
      <c r="AYF468" s="34"/>
      <c r="AYG468" s="34"/>
      <c r="AYH468" s="34"/>
      <c r="AYI468" s="34"/>
      <c r="AYJ468" s="34"/>
      <c r="AYK468" s="34"/>
      <c r="AYL468" s="34"/>
      <c r="AYM468" s="34"/>
      <c r="AYN468" s="34"/>
      <c r="AYO468" s="34"/>
      <c r="AYP468" s="34"/>
      <c r="AYQ468" s="34"/>
      <c r="AYR468" s="34"/>
      <c r="AYS468" s="34"/>
      <c r="AYT468" s="34"/>
      <c r="AYU468" s="34"/>
      <c r="AYV468" s="34"/>
      <c r="AYW468" s="34"/>
      <c r="AYX468" s="34"/>
      <c r="AYY468" s="34"/>
      <c r="AYZ468" s="34"/>
      <c r="AZA468" s="34"/>
      <c r="AZB468" s="34"/>
      <c r="AZC468" s="34"/>
      <c r="AZD468" s="34"/>
      <c r="AZE468" s="34"/>
      <c r="AZF468" s="34"/>
      <c r="AZG468" s="34"/>
      <c r="AZH468" s="34"/>
      <c r="AZI468" s="34"/>
      <c r="AZJ468" s="34"/>
      <c r="AZK468" s="34"/>
      <c r="AZL468" s="34"/>
      <c r="AZM468" s="34"/>
      <c r="AZN468" s="34"/>
      <c r="AZO468" s="34"/>
      <c r="AZP468" s="34"/>
      <c r="AZQ468" s="34"/>
      <c r="AZR468" s="34"/>
      <c r="AZS468" s="34"/>
      <c r="AZT468" s="34"/>
      <c r="AZU468" s="34"/>
      <c r="AZV468" s="34"/>
      <c r="AZW468" s="34"/>
      <c r="AZX468" s="34"/>
      <c r="AZY468" s="34"/>
      <c r="AZZ468" s="34"/>
      <c r="BAA468" s="34"/>
      <c r="BAB468" s="34"/>
      <c r="BAC468" s="34"/>
      <c r="BAD468" s="34"/>
      <c r="BAE468" s="34"/>
      <c r="BAF468" s="34"/>
      <c r="BAG468" s="34"/>
      <c r="BAH468" s="34"/>
      <c r="BAI468" s="34"/>
      <c r="BAJ468" s="34"/>
      <c r="BAK468" s="34"/>
      <c r="BAL468" s="34"/>
      <c r="BAM468" s="34"/>
      <c r="BAN468" s="34"/>
      <c r="BAO468" s="34"/>
      <c r="BAP468" s="34"/>
      <c r="BAQ468" s="34"/>
      <c r="BAR468" s="34"/>
      <c r="BAS468" s="34"/>
      <c r="BAT468" s="34"/>
      <c r="BAU468" s="34"/>
      <c r="BAV468" s="34"/>
      <c r="BAW468" s="34"/>
      <c r="BAX468" s="34"/>
      <c r="BAY468" s="34"/>
      <c r="BAZ468" s="34"/>
      <c r="BBA468" s="34"/>
      <c r="BBB468" s="34"/>
      <c r="BBC468" s="34"/>
      <c r="BBD468" s="34"/>
      <c r="BBE468" s="34"/>
      <c r="BBF468" s="34"/>
      <c r="BBG468" s="34"/>
      <c r="BBH468" s="34"/>
      <c r="BBI468" s="34"/>
      <c r="BBJ468" s="34"/>
      <c r="BBK468" s="34"/>
      <c r="BBL468" s="34"/>
      <c r="BBM468" s="34"/>
      <c r="BBN468" s="34"/>
      <c r="BBO468" s="34"/>
      <c r="BBP468" s="34"/>
      <c r="BBQ468" s="34"/>
      <c r="BBR468" s="34"/>
      <c r="BBS468" s="34"/>
      <c r="BBT468" s="34"/>
      <c r="BBU468" s="34"/>
      <c r="BBV468" s="34"/>
      <c r="BBW468" s="34"/>
      <c r="BBX468" s="34"/>
      <c r="BBY468" s="34"/>
      <c r="BBZ468" s="34"/>
      <c r="BCA468" s="34"/>
      <c r="BCB468" s="34"/>
      <c r="BCC468" s="34"/>
      <c r="BCD468" s="34"/>
      <c r="BCE468" s="34"/>
      <c r="BCF468" s="34"/>
      <c r="BCG468" s="34"/>
      <c r="BCH468" s="34"/>
      <c r="BCI468" s="34"/>
      <c r="BCJ468" s="34"/>
      <c r="BCK468" s="34"/>
      <c r="BCL468" s="34"/>
      <c r="BCM468" s="34"/>
      <c r="BCN468" s="34"/>
      <c r="BCO468" s="34"/>
      <c r="BCP468" s="34"/>
      <c r="BCQ468" s="34"/>
      <c r="BCR468" s="34"/>
      <c r="BCS468" s="34"/>
      <c r="BCT468" s="34"/>
      <c r="BCU468" s="34"/>
      <c r="BCV468" s="34"/>
      <c r="BCW468" s="34"/>
      <c r="BCX468" s="34"/>
      <c r="BCY468" s="34"/>
      <c r="BCZ468" s="34"/>
      <c r="BDA468" s="34"/>
      <c r="BDB468" s="34"/>
      <c r="BDC468" s="34"/>
      <c r="BDD468" s="34"/>
      <c r="BDE468" s="34"/>
      <c r="BDF468" s="34"/>
      <c r="BDG468" s="34"/>
      <c r="BDH468" s="34"/>
      <c r="BDI468" s="34"/>
      <c r="BDJ468" s="34"/>
      <c r="BDK468" s="34"/>
      <c r="BDL468" s="34"/>
      <c r="BDM468" s="34"/>
      <c r="BDN468" s="34"/>
      <c r="BDO468" s="34"/>
      <c r="BDP468" s="34"/>
      <c r="BDQ468" s="34"/>
      <c r="BDR468" s="34"/>
      <c r="BDS468" s="34"/>
      <c r="BDT468" s="34"/>
      <c r="BDU468" s="34"/>
      <c r="BDV468" s="34"/>
      <c r="BDW468" s="34"/>
      <c r="BDX468" s="34"/>
      <c r="BDY468" s="34"/>
      <c r="BDZ468" s="34"/>
      <c r="BEA468" s="34"/>
      <c r="BEB468" s="34"/>
      <c r="BEC468" s="34"/>
      <c r="BED468" s="34"/>
      <c r="BEE468" s="34"/>
      <c r="BEF468" s="34"/>
      <c r="BEG468" s="34"/>
      <c r="BEH468" s="34"/>
      <c r="BEI468" s="34"/>
      <c r="BEJ468" s="34"/>
      <c r="BEK468" s="34"/>
      <c r="BEL468" s="34"/>
      <c r="BEM468" s="34"/>
      <c r="BEN468" s="34"/>
      <c r="BEO468" s="34"/>
      <c r="BEP468" s="34"/>
      <c r="BEQ468" s="34"/>
      <c r="BER468" s="34"/>
      <c r="BES468" s="34"/>
      <c r="BET468" s="34"/>
      <c r="BEU468" s="34"/>
      <c r="BEV468" s="34"/>
      <c r="BEW468" s="34"/>
      <c r="BEX468" s="34"/>
      <c r="BEY468" s="34"/>
      <c r="BEZ468" s="34"/>
      <c r="BFA468" s="34"/>
      <c r="BFB468" s="34"/>
      <c r="BFC468" s="34"/>
      <c r="BFD468" s="34"/>
      <c r="BFE468" s="34"/>
      <c r="BFF468" s="34"/>
      <c r="BFG468" s="34"/>
      <c r="BFH468" s="34"/>
      <c r="BFI468" s="34"/>
      <c r="BFJ468" s="34"/>
      <c r="BFK468" s="34"/>
      <c r="BFL468" s="34"/>
      <c r="BFM468" s="34"/>
      <c r="BFN468" s="34"/>
      <c r="BFO468" s="34"/>
      <c r="BFP468" s="34"/>
      <c r="BFQ468" s="34"/>
      <c r="BFR468" s="34"/>
      <c r="BFS468" s="34"/>
      <c r="BFT468" s="34"/>
      <c r="BFU468" s="34"/>
      <c r="BFV468" s="34"/>
      <c r="BFW468" s="34"/>
      <c r="BFX468" s="34"/>
      <c r="BFY468" s="34"/>
      <c r="BFZ468" s="34"/>
      <c r="BGA468" s="34"/>
      <c r="BGB468" s="34"/>
      <c r="BGC468" s="34"/>
      <c r="BGD468" s="34"/>
      <c r="BGE468" s="34"/>
      <c r="BGF468" s="34"/>
      <c r="BGG468" s="34"/>
      <c r="BGH468" s="34"/>
      <c r="BGI468" s="34"/>
      <c r="BGJ468" s="34"/>
      <c r="BGK468" s="34"/>
      <c r="BGL468" s="34"/>
      <c r="BGM468" s="34"/>
      <c r="BGN468" s="34"/>
      <c r="BGO468" s="34"/>
      <c r="BGP468" s="34"/>
      <c r="BGQ468" s="34"/>
      <c r="BGR468" s="34"/>
      <c r="BGS468" s="34"/>
      <c r="BGT468" s="34"/>
      <c r="BGU468" s="34"/>
      <c r="BGV468" s="34"/>
      <c r="BGW468" s="34"/>
      <c r="BGX468" s="34"/>
      <c r="BGY468" s="34"/>
      <c r="BGZ468" s="34"/>
      <c r="BHA468" s="34"/>
      <c r="BHB468" s="34"/>
      <c r="BHC468" s="34"/>
      <c r="BHD468" s="34"/>
      <c r="BHE468" s="34"/>
      <c r="BHF468" s="34"/>
      <c r="BHG468" s="34"/>
      <c r="BHH468" s="34"/>
      <c r="BHI468" s="34"/>
      <c r="BHJ468" s="34"/>
      <c r="BHK468" s="34"/>
      <c r="BHL468" s="34"/>
      <c r="BHM468" s="34"/>
      <c r="BHN468" s="34"/>
      <c r="BHO468" s="34"/>
      <c r="BHP468" s="34"/>
      <c r="BHQ468" s="34"/>
      <c r="BHR468" s="34"/>
      <c r="BHS468" s="34"/>
      <c r="BHT468" s="34"/>
      <c r="BHU468" s="34"/>
      <c r="BHV468" s="34"/>
      <c r="BHW468" s="34"/>
      <c r="BHX468" s="34"/>
      <c r="BHY468" s="34"/>
      <c r="BHZ468" s="34"/>
      <c r="BIA468" s="34"/>
      <c r="BIB468" s="34"/>
      <c r="BIC468" s="34"/>
      <c r="BID468" s="34"/>
      <c r="BIE468" s="34"/>
      <c r="BIF468" s="34"/>
      <c r="BIG468" s="34"/>
      <c r="BIH468" s="34"/>
      <c r="BII468" s="34"/>
      <c r="BIJ468" s="34"/>
      <c r="BIK468" s="34"/>
      <c r="BIL468" s="34"/>
      <c r="BIM468" s="34"/>
      <c r="BIN468" s="34"/>
      <c r="BIO468" s="34"/>
      <c r="BIP468" s="34"/>
      <c r="BIQ468" s="34"/>
      <c r="BIR468" s="34"/>
      <c r="BIS468" s="34"/>
      <c r="BIT468" s="34"/>
      <c r="BIU468" s="34"/>
      <c r="BIV468" s="34"/>
      <c r="BIW468" s="34"/>
      <c r="BIX468" s="34"/>
      <c r="BIY468" s="34"/>
      <c r="BIZ468" s="34"/>
      <c r="BJA468" s="34"/>
      <c r="BJB468" s="34"/>
      <c r="BJC468" s="34"/>
      <c r="BJD468" s="34"/>
      <c r="BJE468" s="34"/>
      <c r="BJF468" s="34"/>
      <c r="BJG468" s="34"/>
      <c r="BJH468" s="34"/>
      <c r="BJI468" s="34"/>
      <c r="BJJ468" s="34"/>
      <c r="BJK468" s="34"/>
      <c r="BJL468" s="34"/>
      <c r="BJM468" s="34"/>
      <c r="BJN468" s="34"/>
      <c r="BJO468" s="34"/>
      <c r="BJP468" s="34"/>
      <c r="BJQ468" s="34"/>
      <c r="BJR468" s="34"/>
      <c r="BJS468" s="34"/>
      <c r="BJT468" s="34"/>
      <c r="BJU468" s="34"/>
      <c r="BJV468" s="34"/>
      <c r="BJW468" s="34"/>
      <c r="BJX468" s="34"/>
      <c r="BJY468" s="34"/>
      <c r="BJZ468" s="34"/>
      <c r="BKA468" s="34"/>
      <c r="BKB468" s="34"/>
      <c r="BKC468" s="34"/>
      <c r="BKD468" s="34"/>
      <c r="BKE468" s="34"/>
      <c r="BKF468" s="34"/>
      <c r="BKG468" s="34"/>
      <c r="BKH468" s="34"/>
      <c r="BKI468" s="34"/>
      <c r="BKJ468" s="34"/>
      <c r="BKK468" s="34"/>
      <c r="BKL468" s="34"/>
      <c r="BKM468" s="34"/>
      <c r="BKN468" s="34"/>
      <c r="BKO468" s="34"/>
      <c r="BKP468" s="34"/>
      <c r="BKQ468" s="34"/>
      <c r="BKR468" s="34"/>
      <c r="BKS468" s="34"/>
      <c r="BKT468" s="34"/>
      <c r="BKU468" s="34"/>
      <c r="BKV468" s="34"/>
      <c r="BKW468" s="34"/>
      <c r="BKX468" s="34"/>
      <c r="BKY468" s="34"/>
      <c r="BKZ468" s="34"/>
      <c r="BLA468" s="34"/>
      <c r="BLB468" s="34"/>
      <c r="BLC468" s="34"/>
      <c r="BLD468" s="34"/>
      <c r="BLE468" s="34"/>
      <c r="BLF468" s="34"/>
      <c r="BLG468" s="34"/>
      <c r="BLH468" s="34"/>
      <c r="BLI468" s="34"/>
      <c r="BLJ468" s="34"/>
      <c r="BLK468" s="34"/>
      <c r="BLL468" s="34"/>
      <c r="BLM468" s="34"/>
      <c r="BLN468" s="34"/>
      <c r="BLO468" s="34"/>
      <c r="BLP468" s="34"/>
      <c r="BLQ468" s="34"/>
      <c r="BLR468" s="34"/>
      <c r="BLS468" s="34"/>
      <c r="BLT468" s="34"/>
      <c r="BLU468" s="34"/>
      <c r="BLV468" s="34"/>
      <c r="BLW468" s="34"/>
      <c r="BLX468" s="34"/>
      <c r="BLY468" s="34"/>
      <c r="BLZ468" s="34"/>
      <c r="BMA468" s="34"/>
      <c r="BMB468" s="34"/>
      <c r="BMC468" s="34"/>
      <c r="BMD468" s="34"/>
      <c r="BME468" s="34"/>
      <c r="BMF468" s="34"/>
      <c r="BMG468" s="34"/>
      <c r="BMH468" s="34"/>
      <c r="BMI468" s="34"/>
      <c r="BMJ468" s="34"/>
      <c r="BMK468" s="34"/>
      <c r="BML468" s="34"/>
      <c r="BMM468" s="34"/>
      <c r="BMN468" s="34"/>
      <c r="BMO468" s="34"/>
      <c r="BMP468" s="34"/>
      <c r="BMQ468" s="34"/>
      <c r="BMR468" s="34"/>
      <c r="BMS468" s="34"/>
      <c r="BMT468" s="34"/>
      <c r="BMU468" s="34"/>
      <c r="BMV468" s="34"/>
      <c r="BMW468" s="34"/>
      <c r="BMX468" s="34"/>
      <c r="BMY468" s="34"/>
      <c r="BMZ468" s="34"/>
      <c r="BNA468" s="34"/>
      <c r="BNB468" s="34"/>
      <c r="BNC468" s="34"/>
      <c r="BND468" s="34"/>
      <c r="BNE468" s="34"/>
      <c r="BNF468" s="34"/>
      <c r="BNG468" s="34"/>
      <c r="BNH468" s="34"/>
      <c r="BNI468" s="34"/>
      <c r="BNJ468" s="34"/>
      <c r="BNK468" s="34"/>
      <c r="BNL468" s="34"/>
      <c r="BNM468" s="34"/>
      <c r="BNN468" s="34"/>
      <c r="BNO468" s="34"/>
      <c r="BNP468" s="34"/>
      <c r="BNQ468" s="34"/>
      <c r="BNR468" s="34"/>
      <c r="BNS468" s="34"/>
      <c r="BNT468" s="34"/>
      <c r="BNU468" s="34"/>
      <c r="BNV468" s="34"/>
      <c r="BNW468" s="34"/>
      <c r="BNX468" s="34"/>
      <c r="BNY468" s="34"/>
      <c r="BNZ468" s="34"/>
      <c r="BOA468" s="34"/>
      <c r="BOB468" s="34"/>
      <c r="BOC468" s="34"/>
      <c r="BOD468" s="34"/>
      <c r="BOE468" s="34"/>
      <c r="BOF468" s="34"/>
      <c r="BOG468" s="34"/>
      <c r="BOH468" s="34"/>
      <c r="BOI468" s="34"/>
      <c r="BOJ468" s="34"/>
      <c r="BOK468" s="34"/>
      <c r="BOL468" s="34"/>
      <c r="BOM468" s="34"/>
      <c r="BON468" s="34"/>
      <c r="BOO468" s="34"/>
      <c r="BOP468" s="34"/>
      <c r="BOQ468" s="34"/>
      <c r="BOR468" s="34"/>
      <c r="BOS468" s="34"/>
      <c r="BOT468" s="34"/>
      <c r="BOU468" s="34"/>
      <c r="BOV468" s="34"/>
      <c r="BOW468" s="34"/>
      <c r="BOX468" s="34"/>
      <c r="BOY468" s="34"/>
      <c r="BOZ468" s="34"/>
      <c r="BPA468" s="34"/>
      <c r="BPB468" s="34"/>
      <c r="BPC468" s="34"/>
      <c r="BPD468" s="34"/>
      <c r="BPE468" s="34"/>
      <c r="BPF468" s="34"/>
      <c r="BPG468" s="34"/>
      <c r="BPH468" s="34"/>
      <c r="BPI468" s="34"/>
      <c r="BPJ468" s="34"/>
      <c r="BPK468" s="34"/>
      <c r="BPL468" s="34"/>
      <c r="BPM468" s="34"/>
      <c r="BPN468" s="34"/>
      <c r="BPO468" s="34"/>
      <c r="BPP468" s="34"/>
      <c r="BPQ468" s="34"/>
      <c r="BPR468" s="34"/>
      <c r="BPS468" s="34"/>
      <c r="BPT468" s="34"/>
      <c r="BPU468" s="34"/>
      <c r="BPV468" s="34"/>
      <c r="BPW468" s="34"/>
      <c r="BPX468" s="34"/>
      <c r="BPY468" s="34"/>
      <c r="BPZ468" s="34"/>
      <c r="BQA468" s="34"/>
      <c r="BQB468" s="34"/>
      <c r="BQC468" s="34"/>
      <c r="BQD468" s="34"/>
      <c r="BQE468" s="34"/>
      <c r="BQF468" s="34"/>
      <c r="BQG468" s="34"/>
      <c r="BQH468" s="34"/>
      <c r="BQI468" s="34"/>
      <c r="BQJ468" s="34"/>
      <c r="BQK468" s="34"/>
      <c r="BQL468" s="34"/>
      <c r="BQM468" s="34"/>
      <c r="BQN468" s="34"/>
      <c r="BQO468" s="34"/>
      <c r="BQP468" s="34"/>
      <c r="BQQ468" s="34"/>
      <c r="BQR468" s="34"/>
      <c r="BQS468" s="34"/>
      <c r="BQT468" s="34"/>
      <c r="BQU468" s="34"/>
      <c r="BQV468" s="34"/>
      <c r="BQW468" s="34"/>
      <c r="BQX468" s="34"/>
      <c r="BQY468" s="34"/>
      <c r="BQZ468" s="34"/>
      <c r="BRA468" s="34"/>
      <c r="BRB468" s="34"/>
      <c r="BRC468" s="34"/>
      <c r="BRD468" s="34"/>
      <c r="BRE468" s="34"/>
      <c r="BRF468" s="34"/>
      <c r="BRG468" s="34"/>
      <c r="BRH468" s="34"/>
      <c r="BRI468" s="34"/>
      <c r="BRJ468" s="34"/>
      <c r="BRK468" s="34"/>
      <c r="BRL468" s="34"/>
      <c r="BRM468" s="34"/>
      <c r="BRN468" s="34"/>
      <c r="BRO468" s="34"/>
      <c r="BRP468" s="34"/>
      <c r="BRQ468" s="34"/>
      <c r="BRR468" s="34"/>
      <c r="BRS468" s="34"/>
      <c r="BRT468" s="34"/>
      <c r="BRU468" s="34"/>
      <c r="BRV468" s="34"/>
      <c r="BRW468" s="34"/>
      <c r="BRX468" s="34"/>
      <c r="BRY468" s="34"/>
      <c r="BRZ468" s="34"/>
      <c r="BSA468" s="34"/>
      <c r="BSB468" s="34"/>
      <c r="BSC468" s="34"/>
      <c r="BSD468" s="34"/>
      <c r="BSE468" s="34"/>
      <c r="BSF468" s="34"/>
      <c r="BSG468" s="34"/>
      <c r="BSH468" s="34"/>
      <c r="BSI468" s="34"/>
      <c r="BSJ468" s="34"/>
      <c r="BSK468" s="34"/>
      <c r="BSL468" s="34"/>
      <c r="BSM468" s="34"/>
      <c r="BSN468" s="34"/>
      <c r="BSO468" s="34"/>
      <c r="BSP468" s="34"/>
      <c r="BSQ468" s="34"/>
      <c r="BSR468" s="34"/>
      <c r="BSS468" s="34"/>
      <c r="BST468" s="34"/>
      <c r="BSU468" s="34"/>
      <c r="BSV468" s="34"/>
      <c r="BSW468" s="34"/>
      <c r="BSX468" s="34"/>
      <c r="BSY468" s="34"/>
      <c r="BSZ468" s="34"/>
      <c r="BTA468" s="34"/>
      <c r="BTB468" s="34"/>
      <c r="BTC468" s="34"/>
      <c r="BTD468" s="34"/>
      <c r="BTE468" s="34"/>
      <c r="BTF468" s="34"/>
      <c r="BTG468" s="34"/>
      <c r="BTH468" s="34"/>
      <c r="BTI468" s="34"/>
      <c r="BTJ468" s="34"/>
      <c r="BTK468" s="34"/>
      <c r="BTL468" s="34"/>
      <c r="BTM468" s="34"/>
      <c r="BTN468" s="34"/>
      <c r="BTO468" s="34"/>
      <c r="BTP468" s="34"/>
      <c r="BTQ468" s="34"/>
      <c r="BTR468" s="34"/>
      <c r="BTS468" s="34"/>
      <c r="BTT468" s="34"/>
      <c r="BTU468" s="34"/>
      <c r="BTV468" s="34"/>
      <c r="BTW468" s="34"/>
      <c r="BTX468" s="34"/>
      <c r="BTY468" s="34"/>
      <c r="BTZ468" s="34"/>
      <c r="BUA468" s="34"/>
      <c r="BUB468" s="34"/>
      <c r="BUC468" s="34"/>
      <c r="BUD468" s="34"/>
      <c r="BUE468" s="34"/>
      <c r="BUF468" s="34"/>
      <c r="BUG468" s="34"/>
      <c r="BUH468" s="34"/>
      <c r="BUI468" s="34"/>
      <c r="BUJ468" s="34"/>
      <c r="BUK468" s="34"/>
      <c r="BUL468" s="34"/>
      <c r="BUM468" s="34"/>
      <c r="BUN468" s="34"/>
      <c r="BUO468" s="34"/>
      <c r="BUP468" s="34"/>
      <c r="BUQ468" s="34"/>
      <c r="BUR468" s="34"/>
      <c r="BUS468" s="34"/>
      <c r="BUT468" s="34"/>
      <c r="BUU468" s="34"/>
      <c r="BUV468" s="34"/>
      <c r="BUW468" s="34"/>
      <c r="BUX468" s="34"/>
      <c r="BUY468" s="34"/>
      <c r="BUZ468" s="34"/>
      <c r="BVA468" s="34"/>
      <c r="BVB468" s="34"/>
      <c r="BVC468" s="34"/>
      <c r="BVD468" s="34"/>
      <c r="BVE468" s="34"/>
      <c r="BVF468" s="34"/>
      <c r="BVG468" s="34"/>
      <c r="BVH468" s="34"/>
      <c r="BVI468" s="34"/>
      <c r="BVJ468" s="34"/>
      <c r="BVK468" s="34"/>
      <c r="BVL468" s="34"/>
      <c r="BVM468" s="34"/>
      <c r="BVN468" s="34"/>
      <c r="BVO468" s="34"/>
      <c r="BVP468" s="34"/>
      <c r="BVQ468" s="34"/>
      <c r="BVR468" s="34"/>
      <c r="BVS468" s="34"/>
      <c r="BVT468" s="34"/>
      <c r="BVU468" s="34"/>
      <c r="BVV468" s="34"/>
      <c r="BVW468" s="34"/>
      <c r="BVX468" s="34"/>
      <c r="BVY468" s="34"/>
      <c r="BVZ468" s="34"/>
      <c r="BWA468" s="34"/>
      <c r="BWB468" s="34"/>
      <c r="BWC468" s="34"/>
      <c r="BWD468" s="34"/>
      <c r="BWE468" s="34"/>
      <c r="BWF468" s="34"/>
      <c r="BWG468" s="34"/>
      <c r="BWH468" s="34"/>
      <c r="BWI468" s="34"/>
      <c r="BWJ468" s="34"/>
      <c r="BWK468" s="34"/>
      <c r="BWL468" s="34"/>
      <c r="BWM468" s="34"/>
      <c r="BWN468" s="34"/>
      <c r="BWO468" s="34"/>
      <c r="BWP468" s="34"/>
      <c r="BWQ468" s="34"/>
      <c r="BWR468" s="34"/>
      <c r="BWS468" s="34"/>
      <c r="BWT468" s="34"/>
      <c r="BWU468" s="34"/>
      <c r="BWV468" s="34"/>
      <c r="BWW468" s="34"/>
      <c r="BWX468" s="34"/>
      <c r="BWY468" s="34"/>
      <c r="BWZ468" s="34"/>
      <c r="BXA468" s="34"/>
      <c r="BXB468" s="34"/>
      <c r="BXC468" s="34"/>
      <c r="BXD468" s="34"/>
      <c r="BXE468" s="34"/>
      <c r="BXF468" s="34"/>
      <c r="BXG468" s="34"/>
      <c r="BXH468" s="34"/>
      <c r="BXI468" s="34"/>
      <c r="BXJ468" s="34"/>
      <c r="BXK468" s="34"/>
      <c r="BXL468" s="34"/>
      <c r="BXM468" s="34"/>
      <c r="BXN468" s="34"/>
      <c r="BXO468" s="34"/>
      <c r="BXP468" s="34"/>
      <c r="BXQ468" s="34"/>
      <c r="BXR468" s="34"/>
      <c r="BXS468" s="34"/>
      <c r="BXT468" s="34"/>
      <c r="BXU468" s="34"/>
      <c r="BXV468" s="34"/>
      <c r="BXW468" s="34"/>
      <c r="BXX468" s="34"/>
      <c r="BXY468" s="34"/>
      <c r="BXZ468" s="34"/>
      <c r="BYA468" s="34"/>
      <c r="BYB468" s="34"/>
      <c r="BYC468" s="34"/>
      <c r="BYD468" s="34"/>
      <c r="BYE468" s="34"/>
      <c r="BYF468" s="34"/>
      <c r="BYG468" s="34"/>
      <c r="BYH468" s="34"/>
      <c r="BYI468" s="34"/>
      <c r="BYJ468" s="34"/>
      <c r="BYK468" s="34"/>
      <c r="BYL468" s="34"/>
      <c r="BYM468" s="34"/>
      <c r="BYN468" s="34"/>
      <c r="BYO468" s="34"/>
      <c r="BYP468" s="34"/>
      <c r="BYQ468" s="34"/>
      <c r="BYR468" s="34"/>
      <c r="BYS468" s="34"/>
      <c r="BYT468" s="34"/>
      <c r="BYU468" s="34"/>
      <c r="BYV468" s="34"/>
      <c r="BYW468" s="34"/>
      <c r="BYX468" s="34"/>
      <c r="BYY468" s="34"/>
      <c r="BYZ468" s="34"/>
      <c r="BZA468" s="34"/>
      <c r="BZB468" s="34"/>
      <c r="BZC468" s="34"/>
      <c r="BZD468" s="34"/>
      <c r="BZE468" s="34"/>
      <c r="BZF468" s="34"/>
      <c r="BZG468" s="34"/>
      <c r="BZH468" s="34"/>
      <c r="BZI468" s="34"/>
      <c r="BZJ468" s="34"/>
      <c r="BZK468" s="34"/>
      <c r="BZL468" s="34"/>
      <c r="BZM468" s="34"/>
      <c r="BZN468" s="34"/>
      <c r="BZO468" s="34"/>
      <c r="BZP468" s="34"/>
      <c r="BZQ468" s="34"/>
      <c r="BZR468" s="34"/>
      <c r="BZS468" s="34"/>
      <c r="BZT468" s="34"/>
      <c r="BZU468" s="34"/>
      <c r="BZV468" s="34"/>
      <c r="BZW468" s="34"/>
      <c r="BZX468" s="34"/>
      <c r="BZY468" s="34"/>
      <c r="BZZ468" s="34"/>
      <c r="CAA468" s="34"/>
      <c r="CAB468" s="34"/>
      <c r="CAC468" s="34"/>
      <c r="CAD468" s="34"/>
      <c r="CAE468" s="34"/>
      <c r="CAF468" s="34"/>
      <c r="CAG468" s="34"/>
      <c r="CAH468" s="34"/>
      <c r="CAI468" s="34"/>
      <c r="CAJ468" s="34"/>
      <c r="CAK468" s="34"/>
      <c r="CAL468" s="34"/>
      <c r="CAM468" s="34"/>
      <c r="CAN468" s="34"/>
      <c r="CAO468" s="34"/>
      <c r="CAP468" s="34"/>
      <c r="CAQ468" s="34"/>
      <c r="CAR468" s="34"/>
      <c r="CAS468" s="34"/>
      <c r="CAT468" s="34"/>
      <c r="CAU468" s="34"/>
      <c r="CAV468" s="34"/>
      <c r="CAW468" s="34"/>
      <c r="CAX468" s="34"/>
      <c r="CAY468" s="34"/>
      <c r="CAZ468" s="34"/>
      <c r="CBA468" s="34"/>
      <c r="CBB468" s="34"/>
      <c r="CBC468" s="34"/>
      <c r="CBD468" s="34"/>
      <c r="CBE468" s="34"/>
      <c r="CBF468" s="34"/>
      <c r="CBG468" s="34"/>
      <c r="CBH468" s="34"/>
      <c r="CBI468" s="34"/>
      <c r="CBJ468" s="34"/>
      <c r="CBK468" s="34"/>
      <c r="CBL468" s="34"/>
      <c r="CBM468" s="34"/>
      <c r="CBN468" s="34"/>
      <c r="CBO468" s="34"/>
      <c r="CBP468" s="34"/>
      <c r="CBQ468" s="34"/>
      <c r="CBR468" s="34"/>
      <c r="CBS468" s="34"/>
      <c r="CBT468" s="34"/>
      <c r="CBU468" s="34"/>
      <c r="CBV468" s="34"/>
      <c r="CBW468" s="34"/>
      <c r="CBX468" s="34"/>
      <c r="CBY468" s="34"/>
      <c r="CBZ468" s="34"/>
      <c r="CCA468" s="34"/>
      <c r="CCB468" s="34"/>
      <c r="CCC468" s="34"/>
      <c r="CCD468" s="34"/>
      <c r="CCE468" s="34"/>
      <c r="CCF468" s="34"/>
      <c r="CCG468" s="34"/>
      <c r="CCH468" s="34"/>
      <c r="CCI468" s="34"/>
      <c r="CCJ468" s="34"/>
      <c r="CCK468" s="34"/>
      <c r="CCL468" s="34"/>
      <c r="CCM468" s="34"/>
      <c r="CCN468" s="34"/>
      <c r="CCO468" s="34"/>
      <c r="CCP468" s="34"/>
      <c r="CCQ468" s="34"/>
      <c r="CCR468" s="34"/>
      <c r="CCS468" s="34"/>
      <c r="CCT468" s="34"/>
      <c r="CCU468" s="34"/>
      <c r="CCV468" s="34"/>
      <c r="CCW468" s="34"/>
      <c r="CCX468" s="34"/>
      <c r="CCY468" s="34"/>
      <c r="CCZ468" s="34"/>
      <c r="CDA468" s="34"/>
      <c r="CDB468" s="34"/>
      <c r="CDC468" s="34"/>
      <c r="CDD468" s="34"/>
      <c r="CDE468" s="34"/>
      <c r="CDF468" s="34"/>
      <c r="CDG468" s="34"/>
      <c r="CDH468" s="34"/>
      <c r="CDI468" s="34"/>
      <c r="CDJ468" s="34"/>
      <c r="CDK468" s="34"/>
      <c r="CDL468" s="34"/>
      <c r="CDM468" s="34"/>
      <c r="CDN468" s="34"/>
      <c r="CDO468" s="34"/>
      <c r="CDP468" s="34"/>
      <c r="CDQ468" s="34"/>
      <c r="CDR468" s="34"/>
      <c r="CDS468" s="34"/>
      <c r="CDT468" s="34"/>
      <c r="CDU468" s="34"/>
      <c r="CDV468" s="34"/>
      <c r="CDW468" s="34"/>
      <c r="CDX468" s="34"/>
      <c r="CDY468" s="34"/>
      <c r="CDZ468" s="34"/>
      <c r="CEA468" s="34"/>
      <c r="CEB468" s="34"/>
      <c r="CEC468" s="34"/>
      <c r="CED468" s="34"/>
      <c r="CEE468" s="34"/>
      <c r="CEF468" s="34"/>
      <c r="CEG468" s="34"/>
      <c r="CEH468" s="34"/>
      <c r="CEI468" s="34"/>
      <c r="CEJ468" s="34"/>
      <c r="CEK468" s="34"/>
      <c r="CEL468" s="34"/>
      <c r="CEM468" s="34"/>
      <c r="CEN468" s="34"/>
      <c r="CEO468" s="34"/>
      <c r="CEP468" s="34"/>
      <c r="CEQ468" s="34"/>
      <c r="CER468" s="34"/>
      <c r="CES468" s="34"/>
      <c r="CET468" s="34"/>
      <c r="CEU468" s="34"/>
      <c r="CEV468" s="34"/>
      <c r="CEW468" s="34"/>
      <c r="CEX468" s="34"/>
      <c r="CEY468" s="34"/>
      <c r="CEZ468" s="34"/>
      <c r="CFA468" s="34"/>
      <c r="CFB468" s="34"/>
      <c r="CFC468" s="34"/>
      <c r="CFD468" s="34"/>
      <c r="CFE468" s="34"/>
      <c r="CFF468" s="34"/>
      <c r="CFG468" s="34"/>
      <c r="CFH468" s="34"/>
      <c r="CFI468" s="34"/>
      <c r="CFJ468" s="34"/>
      <c r="CFK468" s="34"/>
      <c r="CFL468" s="34"/>
      <c r="CFM468" s="34"/>
      <c r="CFN468" s="34"/>
      <c r="CFO468" s="34"/>
      <c r="CFP468" s="34"/>
      <c r="CFQ468" s="34"/>
      <c r="CFR468" s="34"/>
      <c r="CFS468" s="34"/>
      <c r="CFT468" s="34"/>
      <c r="CFU468" s="34"/>
      <c r="CFV468" s="34"/>
      <c r="CFW468" s="34"/>
      <c r="CFX468" s="34"/>
      <c r="CFY468" s="34"/>
      <c r="CFZ468" s="34"/>
      <c r="CGA468" s="34"/>
      <c r="CGB468" s="34"/>
      <c r="CGC468" s="34"/>
      <c r="CGD468" s="34"/>
      <c r="CGE468" s="34"/>
      <c r="CGF468" s="34"/>
      <c r="CGG468" s="34"/>
      <c r="CGH468" s="34"/>
      <c r="CGI468" s="34"/>
      <c r="CGJ468" s="34"/>
      <c r="CGK468" s="34"/>
      <c r="CGL468" s="34"/>
      <c r="CGM468" s="34"/>
      <c r="CGN468" s="34"/>
      <c r="CGO468" s="34"/>
      <c r="CGP468" s="34"/>
      <c r="CGQ468" s="34"/>
      <c r="CGR468" s="34"/>
      <c r="CGS468" s="34"/>
      <c r="CGT468" s="34"/>
      <c r="CGU468" s="34"/>
      <c r="CGV468" s="34"/>
      <c r="CGW468" s="34"/>
      <c r="CGX468" s="34"/>
      <c r="CGY468" s="34"/>
      <c r="CGZ468" s="34"/>
      <c r="CHA468" s="34"/>
      <c r="CHB468" s="34"/>
      <c r="CHC468" s="34"/>
      <c r="CHD468" s="34"/>
      <c r="CHE468" s="34"/>
      <c r="CHF468" s="34"/>
      <c r="CHG468" s="34"/>
      <c r="CHH468" s="34"/>
      <c r="CHI468" s="34"/>
      <c r="CHJ468" s="34"/>
      <c r="CHK468" s="34"/>
      <c r="CHL468" s="34"/>
      <c r="CHM468" s="34"/>
      <c r="CHN468" s="34"/>
      <c r="CHO468" s="34"/>
      <c r="CHP468" s="34"/>
      <c r="CHQ468" s="34"/>
      <c r="CHR468" s="34"/>
      <c r="CHS468" s="34"/>
      <c r="CHT468" s="34"/>
      <c r="CHU468" s="34"/>
      <c r="CHV468" s="34"/>
      <c r="CHW468" s="34"/>
      <c r="CHX468" s="34"/>
      <c r="CHY468" s="34"/>
      <c r="CHZ468" s="34"/>
      <c r="CIA468" s="34"/>
      <c r="CIB468" s="34"/>
      <c r="CIC468" s="34"/>
      <c r="CID468" s="34"/>
      <c r="CIE468" s="34"/>
      <c r="CIF468" s="34"/>
      <c r="CIG468" s="34"/>
      <c r="CIH468" s="34"/>
      <c r="CII468" s="34"/>
      <c r="CIJ468" s="34"/>
      <c r="CIK468" s="34"/>
      <c r="CIL468" s="34"/>
      <c r="CIM468" s="34"/>
      <c r="CIN468" s="34"/>
      <c r="CIO468" s="34"/>
      <c r="CIP468" s="34"/>
      <c r="CIQ468" s="34"/>
      <c r="CIR468" s="34"/>
      <c r="CIS468" s="34"/>
      <c r="CIT468" s="34"/>
      <c r="CIU468" s="34"/>
      <c r="CIV468" s="34"/>
      <c r="CIW468" s="34"/>
      <c r="CIX468" s="34"/>
      <c r="CIY468" s="34"/>
      <c r="CIZ468" s="34"/>
      <c r="CJA468" s="34"/>
      <c r="CJB468" s="34"/>
      <c r="CJC468" s="34"/>
      <c r="CJD468" s="34"/>
      <c r="CJE468" s="34"/>
      <c r="CJF468" s="34"/>
      <c r="CJG468" s="34"/>
      <c r="CJH468" s="34"/>
      <c r="CJI468" s="34"/>
      <c r="CJJ468" s="34"/>
      <c r="CJK468" s="34"/>
      <c r="CJL468" s="34"/>
      <c r="CJM468" s="34"/>
      <c r="CJN468" s="34"/>
      <c r="CJO468" s="34"/>
      <c r="CJP468" s="34"/>
      <c r="CJQ468" s="34"/>
      <c r="CJR468" s="34"/>
      <c r="CJS468" s="34"/>
      <c r="CJT468" s="34"/>
      <c r="CJU468" s="34"/>
      <c r="CJV468" s="34"/>
      <c r="CJW468" s="34"/>
      <c r="CJX468" s="34"/>
      <c r="CJY468" s="34"/>
      <c r="CJZ468" s="34"/>
      <c r="CKA468" s="34"/>
      <c r="CKB468" s="34"/>
      <c r="CKC468" s="34"/>
      <c r="CKD468" s="34"/>
      <c r="CKE468" s="34"/>
      <c r="CKF468" s="34"/>
      <c r="CKG468" s="34"/>
      <c r="CKH468" s="34"/>
      <c r="CKI468" s="34"/>
      <c r="CKJ468" s="34"/>
      <c r="CKK468" s="34"/>
      <c r="CKL468" s="34"/>
      <c r="CKM468" s="34"/>
      <c r="CKN468" s="34"/>
      <c r="CKO468" s="34"/>
      <c r="CKP468" s="34"/>
      <c r="CKQ468" s="34"/>
      <c r="CKR468" s="34"/>
      <c r="CKS468" s="34"/>
      <c r="CKT468" s="34"/>
      <c r="CKU468" s="34"/>
      <c r="CKV468" s="34"/>
      <c r="CKW468" s="34"/>
      <c r="CKX468" s="34"/>
      <c r="CKY468" s="34"/>
      <c r="CKZ468" s="34"/>
      <c r="CLA468" s="34"/>
      <c r="CLB468" s="34"/>
      <c r="CLC468" s="34"/>
      <c r="CLD468" s="34"/>
      <c r="CLE468" s="34"/>
      <c r="CLF468" s="34"/>
      <c r="CLG468" s="34"/>
      <c r="CLH468" s="34"/>
      <c r="CLI468" s="34"/>
      <c r="CLJ468" s="34"/>
      <c r="CLK468" s="34"/>
      <c r="CLL468" s="34"/>
      <c r="CLM468" s="34"/>
      <c r="CLN468" s="34"/>
      <c r="CLO468" s="34"/>
      <c r="CLP468" s="34"/>
      <c r="CLQ468" s="34"/>
      <c r="CLR468" s="34"/>
      <c r="CLS468" s="34"/>
      <c r="CLT468" s="34"/>
      <c r="CLU468" s="34"/>
      <c r="CLV468" s="34"/>
      <c r="CLW468" s="34"/>
      <c r="CLX468" s="34"/>
      <c r="CLY468" s="34"/>
      <c r="CLZ468" s="34"/>
      <c r="CMA468" s="34"/>
      <c r="CMB468" s="34"/>
      <c r="CMC468" s="34"/>
      <c r="CMD468" s="34"/>
      <c r="CME468" s="34"/>
      <c r="CMF468" s="34"/>
      <c r="CMG468" s="34"/>
      <c r="CMH468" s="34"/>
      <c r="CMI468" s="34"/>
      <c r="CMJ468" s="34"/>
      <c r="CMK468" s="34"/>
      <c r="CML468" s="34"/>
      <c r="CMM468" s="34"/>
      <c r="CMN468" s="34"/>
      <c r="CMO468" s="34"/>
      <c r="CMP468" s="34"/>
      <c r="CMQ468" s="34"/>
      <c r="CMR468" s="34"/>
      <c r="CMS468" s="34"/>
      <c r="CMT468" s="34"/>
      <c r="CMU468" s="34"/>
      <c r="CMV468" s="34"/>
      <c r="CMW468" s="34"/>
      <c r="CMX468" s="34"/>
      <c r="CMY468" s="34"/>
      <c r="CMZ468" s="34"/>
      <c r="CNA468" s="34"/>
      <c r="CNB468" s="34"/>
      <c r="CNC468" s="34"/>
      <c r="CND468" s="34"/>
      <c r="CNE468" s="34"/>
      <c r="CNF468" s="34"/>
      <c r="CNG468" s="34"/>
      <c r="CNH468" s="34"/>
      <c r="CNI468" s="34"/>
      <c r="CNJ468" s="34"/>
      <c r="CNK468" s="34"/>
      <c r="CNL468" s="34"/>
      <c r="CNM468" s="34"/>
      <c r="CNN468" s="34"/>
      <c r="CNO468" s="34"/>
      <c r="CNP468" s="34"/>
      <c r="CNQ468" s="34"/>
      <c r="CNR468" s="34"/>
      <c r="CNS468" s="34"/>
      <c r="CNT468" s="34"/>
      <c r="CNU468" s="34"/>
      <c r="CNV468" s="34"/>
      <c r="CNW468" s="34"/>
      <c r="CNX468" s="34"/>
      <c r="CNY468" s="34"/>
      <c r="CNZ468" s="34"/>
      <c r="COA468" s="34"/>
      <c r="COB468" s="34"/>
      <c r="COC468" s="34"/>
      <c r="COD468" s="34"/>
      <c r="COE468" s="34"/>
      <c r="COF468" s="34"/>
      <c r="COG468" s="34"/>
      <c r="COH468" s="34"/>
      <c r="COI468" s="34"/>
      <c r="COJ468" s="34"/>
      <c r="COK468" s="34"/>
      <c r="COL468" s="34"/>
      <c r="COM468" s="34"/>
      <c r="CON468" s="34"/>
      <c r="COO468" s="34"/>
      <c r="COP468" s="34"/>
      <c r="COQ468" s="34"/>
      <c r="COR468" s="34"/>
      <c r="COS468" s="34"/>
      <c r="COT468" s="34"/>
      <c r="COU468" s="34"/>
      <c r="COV468" s="34"/>
      <c r="COW468" s="34"/>
      <c r="COX468" s="34"/>
      <c r="COY468" s="34"/>
      <c r="COZ468" s="34"/>
      <c r="CPA468" s="34"/>
      <c r="CPB468" s="34"/>
      <c r="CPC468" s="34"/>
      <c r="CPD468" s="34"/>
      <c r="CPE468" s="34"/>
      <c r="CPF468" s="34"/>
      <c r="CPG468" s="34"/>
      <c r="CPH468" s="34"/>
      <c r="CPI468" s="34"/>
      <c r="CPJ468" s="34"/>
      <c r="CPK468" s="34"/>
      <c r="CPL468" s="34"/>
      <c r="CPM468" s="34"/>
      <c r="CPN468" s="34"/>
      <c r="CPO468" s="34"/>
      <c r="CPP468" s="34"/>
      <c r="CPQ468" s="34"/>
      <c r="CPR468" s="34"/>
      <c r="CPS468" s="34"/>
      <c r="CPT468" s="34"/>
      <c r="CPU468" s="34"/>
      <c r="CPV468" s="34"/>
      <c r="CPW468" s="34"/>
      <c r="CPX468" s="34"/>
      <c r="CPY468" s="34"/>
      <c r="CPZ468" s="34"/>
      <c r="CQA468" s="34"/>
      <c r="CQB468" s="34"/>
      <c r="CQC468" s="34"/>
      <c r="CQD468" s="34"/>
      <c r="CQE468" s="34"/>
      <c r="CQF468" s="34"/>
      <c r="CQG468" s="34"/>
      <c r="CQH468" s="34"/>
      <c r="CQI468" s="34"/>
      <c r="CQJ468" s="34"/>
      <c r="CQK468" s="34"/>
      <c r="CQL468" s="34"/>
      <c r="CQM468" s="34"/>
      <c r="CQN468" s="34"/>
      <c r="CQO468" s="34"/>
      <c r="CQP468" s="34"/>
      <c r="CQQ468" s="34"/>
      <c r="CQR468" s="34"/>
      <c r="CQS468" s="34"/>
      <c r="CQT468" s="34"/>
      <c r="CQU468" s="34"/>
      <c r="CQV468" s="34"/>
      <c r="CQW468" s="34"/>
      <c r="CQX468" s="34"/>
      <c r="CQY468" s="34"/>
      <c r="CQZ468" s="34"/>
      <c r="CRA468" s="34"/>
      <c r="CRB468" s="34"/>
      <c r="CRC468" s="34"/>
      <c r="CRD468" s="34"/>
      <c r="CRE468" s="34"/>
      <c r="CRF468" s="34"/>
      <c r="CRG468" s="34"/>
      <c r="CRH468" s="34"/>
      <c r="CRI468" s="34"/>
      <c r="CRJ468" s="34"/>
      <c r="CRK468" s="34"/>
      <c r="CRL468" s="34"/>
      <c r="CRM468" s="34"/>
      <c r="CRN468" s="34"/>
      <c r="CRO468" s="34"/>
      <c r="CRP468" s="34"/>
      <c r="CRQ468" s="34"/>
      <c r="CRR468" s="34"/>
      <c r="CRS468" s="34"/>
      <c r="CRT468" s="34"/>
      <c r="CRU468" s="34"/>
      <c r="CRV468" s="34"/>
      <c r="CRW468" s="34"/>
      <c r="CRX468" s="34"/>
      <c r="CRY468" s="34"/>
      <c r="CRZ468" s="34"/>
      <c r="CSA468" s="34"/>
      <c r="CSB468" s="34"/>
      <c r="CSC468" s="34"/>
      <c r="CSD468" s="34"/>
      <c r="CSE468" s="34"/>
      <c r="CSF468" s="34"/>
      <c r="CSG468" s="34"/>
      <c r="CSH468" s="34"/>
      <c r="CSI468" s="34"/>
      <c r="CSJ468" s="34"/>
      <c r="CSK468" s="34"/>
      <c r="CSL468" s="34"/>
      <c r="CSM468" s="34"/>
      <c r="CSN468" s="34"/>
      <c r="CSO468" s="34"/>
      <c r="CSP468" s="34"/>
      <c r="CSQ468" s="34"/>
      <c r="CSR468" s="34"/>
      <c r="CSS468" s="34"/>
      <c r="CST468" s="34"/>
      <c r="CSU468" s="34"/>
      <c r="CSV468" s="34"/>
      <c r="CSW468" s="34"/>
      <c r="CSX468" s="34"/>
      <c r="CSY468" s="34"/>
      <c r="CSZ468" s="34"/>
      <c r="CTA468" s="34"/>
      <c r="CTB468" s="34"/>
      <c r="CTC468" s="34"/>
      <c r="CTD468" s="34"/>
      <c r="CTE468" s="34"/>
      <c r="CTF468" s="34"/>
      <c r="CTG468" s="34"/>
      <c r="CTH468" s="34"/>
      <c r="CTI468" s="34"/>
      <c r="CTJ468" s="34"/>
      <c r="CTK468" s="34"/>
      <c r="CTL468" s="34"/>
      <c r="CTM468" s="34"/>
      <c r="CTN468" s="34"/>
      <c r="CTO468" s="34"/>
      <c r="CTP468" s="34"/>
      <c r="CTQ468" s="34"/>
      <c r="CTR468" s="34"/>
      <c r="CTS468" s="34"/>
      <c r="CTT468" s="34"/>
      <c r="CTU468" s="34"/>
      <c r="CTV468" s="34"/>
      <c r="CTW468" s="34"/>
      <c r="CTX468" s="34"/>
      <c r="CTY468" s="34"/>
      <c r="CTZ468" s="34"/>
      <c r="CUA468" s="34"/>
      <c r="CUB468" s="34"/>
      <c r="CUC468" s="34"/>
      <c r="CUD468" s="34"/>
      <c r="CUE468" s="34"/>
      <c r="CUF468" s="34"/>
      <c r="CUG468" s="34"/>
      <c r="CUH468" s="34"/>
      <c r="CUI468" s="34"/>
      <c r="CUJ468" s="34"/>
      <c r="CUK468" s="34"/>
      <c r="CUL468" s="34"/>
      <c r="CUM468" s="34"/>
      <c r="CUN468" s="34"/>
      <c r="CUO468" s="34"/>
      <c r="CUP468" s="34"/>
      <c r="CUQ468" s="34"/>
      <c r="CUR468" s="34"/>
      <c r="CUS468" s="34"/>
      <c r="CUT468" s="34"/>
      <c r="CUU468" s="34"/>
      <c r="CUV468" s="34"/>
      <c r="CUW468" s="34"/>
      <c r="CUX468" s="34"/>
      <c r="CUY468" s="34"/>
      <c r="CUZ468" s="34"/>
      <c r="CVA468" s="34"/>
      <c r="CVB468" s="34"/>
      <c r="CVC468" s="34"/>
      <c r="CVD468" s="34"/>
      <c r="CVE468" s="34"/>
      <c r="CVF468" s="34"/>
      <c r="CVG468" s="34"/>
      <c r="CVH468" s="34"/>
      <c r="CVI468" s="34"/>
      <c r="CVJ468" s="34"/>
      <c r="CVK468" s="34"/>
      <c r="CVL468" s="34"/>
      <c r="CVM468" s="34"/>
      <c r="CVN468" s="34"/>
      <c r="CVO468" s="34"/>
      <c r="CVP468" s="34"/>
      <c r="CVQ468" s="34"/>
      <c r="CVR468" s="34"/>
      <c r="CVS468" s="34"/>
      <c r="CVT468" s="34"/>
      <c r="CVU468" s="34"/>
      <c r="CVV468" s="34"/>
      <c r="CVW468" s="34"/>
      <c r="CVX468" s="34"/>
      <c r="CVY468" s="34"/>
      <c r="CVZ468" s="34"/>
      <c r="CWA468" s="34"/>
      <c r="CWB468" s="34"/>
      <c r="CWC468" s="34"/>
      <c r="CWD468" s="34"/>
      <c r="CWE468" s="34"/>
      <c r="CWF468" s="34"/>
      <c r="CWG468" s="34"/>
      <c r="CWH468" s="34"/>
      <c r="CWI468" s="34"/>
      <c r="CWJ468" s="34"/>
      <c r="CWK468" s="34"/>
      <c r="CWL468" s="34"/>
      <c r="CWM468" s="34"/>
      <c r="CWN468" s="34"/>
      <c r="CWO468" s="34"/>
      <c r="CWP468" s="34"/>
      <c r="CWQ468" s="34"/>
      <c r="CWR468" s="34"/>
      <c r="CWS468" s="34"/>
      <c r="CWT468" s="34"/>
      <c r="CWU468" s="34"/>
      <c r="CWV468" s="34"/>
      <c r="CWW468" s="34"/>
      <c r="CWX468" s="34"/>
      <c r="CWY468" s="34"/>
      <c r="CWZ468" s="34"/>
      <c r="CXA468" s="34"/>
      <c r="CXB468" s="34"/>
      <c r="CXC468" s="34"/>
      <c r="CXD468" s="34"/>
      <c r="CXE468" s="34"/>
      <c r="CXF468" s="34"/>
      <c r="CXG468" s="34"/>
      <c r="CXH468" s="34"/>
      <c r="CXI468" s="34"/>
      <c r="CXJ468" s="34"/>
      <c r="CXK468" s="34"/>
      <c r="CXL468" s="34"/>
      <c r="CXM468" s="34"/>
      <c r="CXN468" s="34"/>
      <c r="CXO468" s="34"/>
      <c r="CXP468" s="34"/>
      <c r="CXQ468" s="34"/>
      <c r="CXR468" s="34"/>
      <c r="CXS468" s="34"/>
      <c r="CXT468" s="34"/>
      <c r="CXU468" s="34"/>
      <c r="CXV468" s="34"/>
      <c r="CXW468" s="34"/>
      <c r="CXX468" s="34"/>
      <c r="CXY468" s="34"/>
      <c r="CXZ468" s="34"/>
      <c r="CYA468" s="34"/>
      <c r="CYB468" s="34"/>
      <c r="CYC468" s="34"/>
      <c r="CYD468" s="34"/>
      <c r="CYE468" s="34"/>
      <c r="CYF468" s="34"/>
      <c r="CYG468" s="34"/>
      <c r="CYH468" s="34"/>
      <c r="CYI468" s="34"/>
      <c r="CYJ468" s="34"/>
      <c r="CYK468" s="34"/>
      <c r="CYL468" s="34"/>
      <c r="CYM468" s="34"/>
      <c r="CYN468" s="34"/>
      <c r="CYO468" s="34"/>
      <c r="CYP468" s="34"/>
      <c r="CYQ468" s="34"/>
      <c r="CYR468" s="34"/>
      <c r="CYS468" s="34"/>
      <c r="CYT468" s="34"/>
      <c r="CYU468" s="34"/>
      <c r="CYV468" s="34"/>
      <c r="CYW468" s="34"/>
      <c r="CYX468" s="34"/>
      <c r="CYY468" s="34"/>
      <c r="CYZ468" s="34"/>
      <c r="CZA468" s="34"/>
      <c r="CZB468" s="34"/>
      <c r="CZC468" s="34"/>
      <c r="CZD468" s="34"/>
      <c r="CZE468" s="34"/>
      <c r="CZF468" s="34"/>
      <c r="CZG468" s="34"/>
      <c r="CZH468" s="34"/>
      <c r="CZI468" s="34"/>
      <c r="CZJ468" s="34"/>
      <c r="CZK468" s="34"/>
      <c r="CZL468" s="34"/>
      <c r="CZM468" s="34"/>
      <c r="CZN468" s="34"/>
      <c r="CZO468" s="34"/>
      <c r="CZP468" s="34"/>
      <c r="CZQ468" s="34"/>
      <c r="CZR468" s="34"/>
      <c r="CZS468" s="34"/>
      <c r="CZT468" s="34"/>
      <c r="CZU468" s="34"/>
      <c r="CZV468" s="34"/>
      <c r="CZW468" s="34"/>
      <c r="CZX468" s="34"/>
      <c r="CZY468" s="34"/>
      <c r="CZZ468" s="34"/>
      <c r="DAA468" s="34"/>
      <c r="DAB468" s="34"/>
      <c r="DAC468" s="34"/>
      <c r="DAD468" s="34"/>
      <c r="DAE468" s="34"/>
      <c r="DAF468" s="34"/>
      <c r="DAG468" s="34"/>
      <c r="DAH468" s="34"/>
      <c r="DAI468" s="34"/>
      <c r="DAJ468" s="34"/>
      <c r="DAK468" s="34"/>
      <c r="DAL468" s="34"/>
      <c r="DAM468" s="34"/>
      <c r="DAN468" s="34"/>
      <c r="DAO468" s="34"/>
      <c r="DAP468" s="34"/>
      <c r="DAQ468" s="34"/>
      <c r="DAR468" s="34"/>
      <c r="DAS468" s="34"/>
      <c r="DAT468" s="34"/>
      <c r="DAU468" s="34"/>
      <c r="DAV468" s="34"/>
      <c r="DAW468" s="34"/>
      <c r="DAX468" s="34"/>
      <c r="DAY468" s="34"/>
      <c r="DAZ468" s="34"/>
      <c r="DBA468" s="34"/>
      <c r="DBB468" s="34"/>
      <c r="DBC468" s="34"/>
      <c r="DBD468" s="34"/>
      <c r="DBE468" s="34"/>
      <c r="DBF468" s="34"/>
      <c r="DBG468" s="34"/>
      <c r="DBH468" s="34"/>
      <c r="DBI468" s="34"/>
      <c r="DBJ468" s="34"/>
      <c r="DBK468" s="34"/>
      <c r="DBL468" s="34"/>
      <c r="DBM468" s="34"/>
      <c r="DBN468" s="34"/>
      <c r="DBO468" s="34"/>
      <c r="DBP468" s="34"/>
      <c r="DBQ468" s="34"/>
      <c r="DBR468" s="34"/>
      <c r="DBS468" s="34"/>
      <c r="DBT468" s="34"/>
      <c r="DBU468" s="34"/>
      <c r="DBV468" s="34"/>
      <c r="DBW468" s="34"/>
      <c r="DBX468" s="34"/>
      <c r="DBY468" s="34"/>
      <c r="DBZ468" s="34"/>
      <c r="DCA468" s="34"/>
      <c r="DCB468" s="34"/>
      <c r="DCC468" s="34"/>
      <c r="DCD468" s="34"/>
      <c r="DCE468" s="34"/>
      <c r="DCF468" s="34"/>
      <c r="DCG468" s="34"/>
      <c r="DCH468" s="34"/>
      <c r="DCI468" s="34"/>
      <c r="DCJ468" s="34"/>
      <c r="DCK468" s="34"/>
      <c r="DCL468" s="34"/>
      <c r="DCM468" s="34"/>
      <c r="DCN468" s="34"/>
      <c r="DCO468" s="34"/>
      <c r="DCP468" s="34"/>
      <c r="DCQ468" s="34"/>
      <c r="DCR468" s="34"/>
      <c r="DCS468" s="34"/>
      <c r="DCT468" s="34"/>
      <c r="DCU468" s="34"/>
      <c r="DCV468" s="34"/>
      <c r="DCW468" s="34"/>
      <c r="DCX468" s="34"/>
      <c r="DCY468" s="34"/>
      <c r="DCZ468" s="34"/>
      <c r="DDA468" s="34"/>
      <c r="DDB468" s="34"/>
      <c r="DDC468" s="34"/>
      <c r="DDD468" s="34"/>
      <c r="DDE468" s="34"/>
      <c r="DDF468" s="34"/>
      <c r="DDG468" s="34"/>
      <c r="DDH468" s="34"/>
      <c r="DDI468" s="34"/>
      <c r="DDJ468" s="34"/>
      <c r="DDK468" s="34"/>
      <c r="DDL468" s="34"/>
      <c r="DDM468" s="34"/>
      <c r="DDN468" s="34"/>
      <c r="DDO468" s="34"/>
      <c r="DDP468" s="34"/>
      <c r="DDQ468" s="34"/>
      <c r="DDR468" s="34"/>
      <c r="DDS468" s="34"/>
      <c r="DDT468" s="34"/>
      <c r="DDU468" s="34"/>
      <c r="DDV468" s="34"/>
      <c r="DDW468" s="34"/>
      <c r="DDX468" s="34"/>
      <c r="DDY468" s="34"/>
      <c r="DDZ468" s="34"/>
      <c r="DEA468" s="34"/>
      <c r="DEB468" s="34"/>
      <c r="DEC468" s="34"/>
      <c r="DED468" s="34"/>
      <c r="DEE468" s="34"/>
      <c r="DEF468" s="34"/>
      <c r="DEG468" s="34"/>
      <c r="DEH468" s="34"/>
      <c r="DEI468" s="34"/>
      <c r="DEJ468" s="34"/>
      <c r="DEK468" s="34"/>
      <c r="DEL468" s="34"/>
      <c r="DEM468" s="34"/>
      <c r="DEN468" s="34"/>
      <c r="DEO468" s="34"/>
      <c r="DEP468" s="34"/>
      <c r="DEQ468" s="34"/>
      <c r="DER468" s="34"/>
      <c r="DES468" s="34"/>
      <c r="DET468" s="34"/>
      <c r="DEU468" s="34"/>
      <c r="DEV468" s="34"/>
      <c r="DEW468" s="34"/>
      <c r="DEX468" s="34"/>
      <c r="DEY468" s="34"/>
      <c r="DEZ468" s="34"/>
      <c r="DFA468" s="34"/>
      <c r="DFB468" s="34"/>
      <c r="DFC468" s="34"/>
      <c r="DFD468" s="34"/>
      <c r="DFE468" s="34"/>
      <c r="DFF468" s="34"/>
      <c r="DFG468" s="34"/>
      <c r="DFH468" s="34"/>
      <c r="DFI468" s="34"/>
      <c r="DFJ468" s="34"/>
      <c r="DFK468" s="34"/>
      <c r="DFL468" s="34"/>
      <c r="DFM468" s="34"/>
      <c r="DFN468" s="34"/>
      <c r="DFO468" s="34"/>
      <c r="DFP468" s="34"/>
      <c r="DFQ468" s="34"/>
      <c r="DFR468" s="34"/>
      <c r="DFS468" s="34"/>
      <c r="DFT468" s="34"/>
      <c r="DFU468" s="34"/>
      <c r="DFV468" s="34"/>
      <c r="DFW468" s="34"/>
      <c r="DFX468" s="34"/>
      <c r="DFY468" s="34"/>
      <c r="DFZ468" s="34"/>
      <c r="DGA468" s="34"/>
      <c r="DGB468" s="34"/>
      <c r="DGC468" s="34"/>
      <c r="DGD468" s="34"/>
      <c r="DGE468" s="34"/>
      <c r="DGF468" s="34"/>
      <c r="DGG468" s="34"/>
      <c r="DGH468" s="34"/>
      <c r="DGI468" s="34"/>
      <c r="DGJ468" s="34"/>
      <c r="DGK468" s="34"/>
      <c r="DGL468" s="34"/>
      <c r="DGM468" s="34"/>
      <c r="DGN468" s="34"/>
      <c r="DGO468" s="34"/>
      <c r="DGP468" s="34"/>
      <c r="DGQ468" s="34"/>
      <c r="DGR468" s="34"/>
      <c r="DGS468" s="34"/>
      <c r="DGT468" s="34"/>
      <c r="DGU468" s="34"/>
      <c r="DGV468" s="34"/>
      <c r="DGW468" s="34"/>
      <c r="DGX468" s="34"/>
      <c r="DGY468" s="34"/>
      <c r="DGZ468" s="34"/>
      <c r="DHA468" s="34"/>
      <c r="DHB468" s="34"/>
      <c r="DHC468" s="34"/>
      <c r="DHD468" s="34"/>
      <c r="DHE468" s="34"/>
      <c r="DHF468" s="34"/>
      <c r="DHG468" s="34"/>
      <c r="DHH468" s="34"/>
      <c r="DHI468" s="34"/>
      <c r="DHJ468" s="34"/>
      <c r="DHK468" s="34"/>
      <c r="DHL468" s="34"/>
      <c r="DHM468" s="34"/>
      <c r="DHN468" s="34"/>
      <c r="DHO468" s="34"/>
      <c r="DHP468" s="34"/>
      <c r="DHQ468" s="34"/>
      <c r="DHR468" s="34"/>
      <c r="DHS468" s="34"/>
      <c r="DHT468" s="34"/>
      <c r="DHU468" s="34"/>
      <c r="DHV468" s="34"/>
      <c r="DHW468" s="34"/>
      <c r="DHX468" s="34"/>
      <c r="DHY468" s="34"/>
      <c r="DHZ468" s="34"/>
      <c r="DIA468" s="34"/>
      <c r="DIB468" s="34"/>
      <c r="DIC468" s="34"/>
      <c r="DID468" s="34"/>
      <c r="DIE468" s="34"/>
      <c r="DIF468" s="34"/>
      <c r="DIG468" s="34"/>
      <c r="DIH468" s="34"/>
      <c r="DII468" s="34"/>
      <c r="DIJ468" s="34"/>
      <c r="DIK468" s="34"/>
      <c r="DIL468" s="34"/>
      <c r="DIM468" s="34"/>
      <c r="DIN468" s="34"/>
      <c r="DIO468" s="34"/>
      <c r="DIP468" s="34"/>
      <c r="DIQ468" s="34"/>
      <c r="DIR468" s="34"/>
      <c r="DIS468" s="34"/>
      <c r="DIT468" s="34"/>
      <c r="DIU468" s="34"/>
      <c r="DIV468" s="34"/>
      <c r="DIW468" s="34"/>
      <c r="DIX468" s="34"/>
      <c r="DIY468" s="34"/>
      <c r="DIZ468" s="34"/>
      <c r="DJA468" s="34"/>
      <c r="DJB468" s="34"/>
      <c r="DJC468" s="34"/>
      <c r="DJD468" s="34"/>
      <c r="DJE468" s="34"/>
      <c r="DJF468" s="34"/>
      <c r="DJG468" s="34"/>
      <c r="DJH468" s="34"/>
      <c r="DJI468" s="34"/>
      <c r="DJJ468" s="34"/>
      <c r="DJK468" s="34"/>
      <c r="DJL468" s="34"/>
      <c r="DJM468" s="34"/>
      <c r="DJN468" s="34"/>
      <c r="DJO468" s="34"/>
      <c r="DJP468" s="34"/>
      <c r="DJQ468" s="34"/>
      <c r="DJR468" s="34"/>
      <c r="DJS468" s="34"/>
      <c r="DJT468" s="34"/>
      <c r="DJU468" s="34"/>
      <c r="DJV468" s="34"/>
      <c r="DJW468" s="34"/>
      <c r="DJX468" s="34"/>
      <c r="DJY468" s="34"/>
      <c r="DJZ468" s="34"/>
      <c r="DKA468" s="34"/>
      <c r="DKB468" s="34"/>
      <c r="DKC468" s="34"/>
      <c r="DKD468" s="34"/>
      <c r="DKE468" s="34"/>
      <c r="DKF468" s="34"/>
      <c r="DKG468" s="34"/>
      <c r="DKH468" s="34"/>
      <c r="DKI468" s="34"/>
      <c r="DKJ468" s="34"/>
      <c r="DKK468" s="34"/>
      <c r="DKL468" s="34"/>
      <c r="DKM468" s="34"/>
      <c r="DKN468" s="34"/>
      <c r="DKO468" s="34"/>
      <c r="DKP468" s="34"/>
      <c r="DKQ468" s="34"/>
      <c r="DKR468" s="34"/>
      <c r="DKS468" s="34"/>
      <c r="DKT468" s="34"/>
      <c r="DKU468" s="34"/>
      <c r="DKV468" s="34"/>
      <c r="DKW468" s="34"/>
      <c r="DKX468" s="34"/>
      <c r="DKY468" s="34"/>
      <c r="DKZ468" s="34"/>
      <c r="DLA468" s="34"/>
      <c r="DLB468" s="34"/>
      <c r="DLC468" s="34"/>
      <c r="DLD468" s="34"/>
      <c r="DLE468" s="34"/>
      <c r="DLF468" s="34"/>
      <c r="DLG468" s="34"/>
      <c r="DLH468" s="34"/>
      <c r="DLI468" s="34"/>
      <c r="DLJ468" s="34"/>
      <c r="DLK468" s="34"/>
      <c r="DLL468" s="34"/>
      <c r="DLM468" s="34"/>
      <c r="DLN468" s="34"/>
      <c r="DLO468" s="34"/>
      <c r="DLP468" s="34"/>
      <c r="DLQ468" s="34"/>
      <c r="DLR468" s="34"/>
      <c r="DLS468" s="34"/>
      <c r="DLT468" s="34"/>
      <c r="DLU468" s="34"/>
      <c r="DLV468" s="34"/>
      <c r="DLW468" s="34"/>
      <c r="DLX468" s="34"/>
      <c r="DLY468" s="34"/>
      <c r="DLZ468" s="34"/>
      <c r="DMA468" s="34"/>
      <c r="DMB468" s="34"/>
      <c r="DMC468" s="34"/>
      <c r="DMD468" s="34"/>
      <c r="DME468" s="34"/>
      <c r="DMF468" s="34"/>
      <c r="DMG468" s="34"/>
      <c r="DMH468" s="34"/>
      <c r="DMI468" s="34"/>
      <c r="DMJ468" s="34"/>
      <c r="DMK468" s="34"/>
      <c r="DML468" s="34"/>
      <c r="DMM468" s="34"/>
      <c r="DMN468" s="34"/>
      <c r="DMO468" s="34"/>
      <c r="DMP468" s="34"/>
      <c r="DMQ468" s="34"/>
      <c r="DMR468" s="34"/>
      <c r="DMS468" s="34"/>
      <c r="DMT468" s="34"/>
      <c r="DMU468" s="34"/>
      <c r="DMV468" s="34"/>
      <c r="DMW468" s="34"/>
      <c r="DMX468" s="34"/>
      <c r="DMY468" s="34"/>
      <c r="DMZ468" s="34"/>
      <c r="DNA468" s="34"/>
      <c r="DNB468" s="34"/>
      <c r="DNC468" s="34"/>
      <c r="DND468" s="34"/>
      <c r="DNE468" s="34"/>
      <c r="DNF468" s="34"/>
      <c r="DNG468" s="34"/>
      <c r="DNH468" s="34"/>
      <c r="DNI468" s="34"/>
      <c r="DNJ468" s="34"/>
      <c r="DNK468" s="34"/>
      <c r="DNL468" s="34"/>
      <c r="DNM468" s="34"/>
      <c r="DNN468" s="34"/>
      <c r="DNO468" s="34"/>
      <c r="DNP468" s="34"/>
      <c r="DNQ468" s="34"/>
      <c r="DNR468" s="34"/>
      <c r="DNS468" s="34"/>
      <c r="DNT468" s="34"/>
      <c r="DNU468" s="34"/>
      <c r="DNV468" s="34"/>
      <c r="DNW468" s="34"/>
      <c r="DNX468" s="34"/>
      <c r="DNY468" s="34"/>
      <c r="DNZ468" s="34"/>
      <c r="DOA468" s="34"/>
      <c r="DOB468" s="34"/>
      <c r="DOC468" s="34"/>
      <c r="DOD468" s="34"/>
      <c r="DOE468" s="34"/>
      <c r="DOF468" s="34"/>
      <c r="DOG468" s="34"/>
      <c r="DOH468" s="34"/>
      <c r="DOI468" s="34"/>
      <c r="DOJ468" s="34"/>
      <c r="DOK468" s="34"/>
      <c r="DOL468" s="34"/>
      <c r="DOM468" s="34"/>
      <c r="DON468" s="34"/>
      <c r="DOO468" s="34"/>
      <c r="DOP468" s="34"/>
      <c r="DOQ468" s="34"/>
      <c r="DOR468" s="34"/>
      <c r="DOS468" s="34"/>
      <c r="DOT468" s="34"/>
      <c r="DOU468" s="34"/>
      <c r="DOV468" s="34"/>
      <c r="DOW468" s="34"/>
      <c r="DOX468" s="34"/>
      <c r="DOY468" s="34"/>
      <c r="DOZ468" s="34"/>
      <c r="DPA468" s="34"/>
      <c r="DPB468" s="34"/>
      <c r="DPC468" s="34"/>
      <c r="DPD468" s="34"/>
      <c r="DPE468" s="34"/>
      <c r="DPF468" s="34"/>
      <c r="DPG468" s="34"/>
      <c r="DPH468" s="34"/>
      <c r="DPI468" s="34"/>
      <c r="DPJ468" s="34"/>
      <c r="DPK468" s="34"/>
      <c r="DPL468" s="34"/>
      <c r="DPM468" s="34"/>
      <c r="DPN468" s="34"/>
      <c r="DPO468" s="34"/>
      <c r="DPP468" s="34"/>
      <c r="DPQ468" s="34"/>
      <c r="DPR468" s="34"/>
      <c r="DPS468" s="34"/>
      <c r="DPT468" s="34"/>
      <c r="DPU468" s="34"/>
      <c r="DPV468" s="34"/>
      <c r="DPW468" s="34"/>
      <c r="DPX468" s="34"/>
      <c r="DPY468" s="34"/>
      <c r="DPZ468" s="34"/>
      <c r="DQA468" s="34"/>
      <c r="DQB468" s="34"/>
      <c r="DQC468" s="34"/>
      <c r="DQD468" s="34"/>
      <c r="DQE468" s="34"/>
      <c r="DQF468" s="34"/>
      <c r="DQG468" s="34"/>
      <c r="DQH468" s="34"/>
      <c r="DQI468" s="34"/>
      <c r="DQJ468" s="34"/>
      <c r="DQK468" s="34"/>
      <c r="DQL468" s="34"/>
      <c r="DQM468" s="34"/>
      <c r="DQN468" s="34"/>
      <c r="DQO468" s="34"/>
      <c r="DQP468" s="34"/>
      <c r="DQQ468" s="34"/>
      <c r="DQR468" s="34"/>
      <c r="DQS468" s="34"/>
      <c r="DQT468" s="34"/>
      <c r="DQU468" s="34"/>
      <c r="DQV468" s="34"/>
      <c r="DQW468" s="34"/>
      <c r="DQX468" s="34"/>
      <c r="DQY468" s="34"/>
      <c r="DQZ468" s="34"/>
      <c r="DRA468" s="34"/>
      <c r="DRB468" s="34"/>
      <c r="DRC468" s="34"/>
      <c r="DRD468" s="34"/>
      <c r="DRE468" s="34"/>
      <c r="DRF468" s="34"/>
      <c r="DRG468" s="34"/>
      <c r="DRH468" s="34"/>
      <c r="DRI468" s="34"/>
      <c r="DRJ468" s="34"/>
      <c r="DRK468" s="34"/>
      <c r="DRL468" s="34"/>
      <c r="DRM468" s="34"/>
      <c r="DRN468" s="34"/>
      <c r="DRO468" s="34"/>
      <c r="DRP468" s="34"/>
      <c r="DRQ468" s="34"/>
      <c r="DRR468" s="34"/>
      <c r="DRS468" s="34"/>
      <c r="DRT468" s="34"/>
      <c r="DRU468" s="34"/>
      <c r="DRV468" s="34"/>
      <c r="DRW468" s="34"/>
      <c r="DRX468" s="34"/>
      <c r="DRY468" s="34"/>
      <c r="DRZ468" s="34"/>
      <c r="DSA468" s="34"/>
      <c r="DSB468" s="34"/>
      <c r="DSC468" s="34"/>
      <c r="DSD468" s="34"/>
      <c r="DSE468" s="34"/>
      <c r="DSF468" s="34"/>
      <c r="DSG468" s="34"/>
      <c r="DSH468" s="34"/>
      <c r="DSI468" s="34"/>
      <c r="DSJ468" s="34"/>
      <c r="DSK468" s="34"/>
      <c r="DSL468" s="34"/>
      <c r="DSM468" s="34"/>
      <c r="DSN468" s="34"/>
      <c r="DSO468" s="34"/>
      <c r="DSP468" s="34"/>
      <c r="DSQ468" s="34"/>
      <c r="DSR468" s="34"/>
      <c r="DSS468" s="34"/>
      <c r="DST468" s="34"/>
      <c r="DSU468" s="34"/>
      <c r="DSV468" s="34"/>
      <c r="DSW468" s="34"/>
      <c r="DSX468" s="34"/>
      <c r="DSY468" s="34"/>
      <c r="DSZ468" s="34"/>
      <c r="DTA468" s="34"/>
      <c r="DTB468" s="34"/>
      <c r="DTC468" s="34"/>
      <c r="DTD468" s="34"/>
      <c r="DTE468" s="34"/>
      <c r="DTF468" s="34"/>
      <c r="DTG468" s="34"/>
      <c r="DTH468" s="34"/>
      <c r="DTI468" s="34"/>
      <c r="DTJ468" s="34"/>
      <c r="DTK468" s="34"/>
      <c r="DTL468" s="34"/>
      <c r="DTM468" s="34"/>
      <c r="DTN468" s="34"/>
      <c r="DTO468" s="34"/>
      <c r="DTP468" s="34"/>
      <c r="DTQ468" s="34"/>
      <c r="DTR468" s="34"/>
      <c r="DTS468" s="34"/>
      <c r="DTT468" s="34"/>
      <c r="DTU468" s="34"/>
      <c r="DTV468" s="34"/>
      <c r="DTW468" s="34"/>
      <c r="DTX468" s="34"/>
      <c r="DTY468" s="34"/>
      <c r="DTZ468" s="34"/>
      <c r="DUA468" s="34"/>
      <c r="DUB468" s="34"/>
      <c r="DUC468" s="34"/>
      <c r="DUD468" s="34"/>
      <c r="DUE468" s="34"/>
      <c r="DUF468" s="34"/>
      <c r="DUG468" s="34"/>
      <c r="DUH468" s="34"/>
      <c r="DUI468" s="34"/>
      <c r="DUJ468" s="34"/>
      <c r="DUK468" s="34"/>
      <c r="DUL468" s="34"/>
      <c r="DUM468" s="34"/>
      <c r="DUN468" s="34"/>
      <c r="DUO468" s="34"/>
      <c r="DUP468" s="34"/>
      <c r="DUQ468" s="34"/>
      <c r="DUR468" s="34"/>
      <c r="DUS468" s="34"/>
      <c r="DUT468" s="34"/>
      <c r="DUU468" s="34"/>
      <c r="DUV468" s="34"/>
      <c r="DUW468" s="34"/>
      <c r="DUX468" s="34"/>
      <c r="DUY468" s="34"/>
      <c r="DUZ468" s="34"/>
      <c r="DVA468" s="34"/>
      <c r="DVB468" s="34"/>
      <c r="DVC468" s="34"/>
      <c r="DVD468" s="34"/>
      <c r="DVE468" s="34"/>
      <c r="DVF468" s="34"/>
      <c r="DVG468" s="34"/>
      <c r="DVH468" s="34"/>
      <c r="DVI468" s="34"/>
      <c r="DVJ468" s="34"/>
      <c r="DVK468" s="34"/>
      <c r="DVL468" s="34"/>
      <c r="DVM468" s="34"/>
      <c r="DVN468" s="34"/>
      <c r="DVO468" s="34"/>
      <c r="DVP468" s="34"/>
      <c r="DVQ468" s="34"/>
      <c r="DVR468" s="34"/>
      <c r="DVS468" s="34"/>
      <c r="DVT468" s="34"/>
      <c r="DVU468" s="34"/>
      <c r="DVV468" s="34"/>
      <c r="DVW468" s="34"/>
      <c r="DVX468" s="34"/>
      <c r="DVY468" s="34"/>
      <c r="DVZ468" s="34"/>
      <c r="DWA468" s="34"/>
      <c r="DWB468" s="34"/>
      <c r="DWC468" s="34"/>
      <c r="DWD468" s="34"/>
      <c r="DWE468" s="34"/>
      <c r="DWF468" s="34"/>
      <c r="DWG468" s="34"/>
      <c r="DWH468" s="34"/>
      <c r="DWI468" s="34"/>
      <c r="DWJ468" s="34"/>
      <c r="DWK468" s="34"/>
      <c r="DWL468" s="34"/>
      <c r="DWM468" s="34"/>
      <c r="DWN468" s="34"/>
      <c r="DWO468" s="34"/>
      <c r="DWP468" s="34"/>
      <c r="DWQ468" s="34"/>
      <c r="DWR468" s="34"/>
      <c r="DWS468" s="34"/>
      <c r="DWT468" s="34"/>
      <c r="DWU468" s="34"/>
      <c r="DWV468" s="34"/>
      <c r="DWW468" s="34"/>
      <c r="DWX468" s="34"/>
      <c r="DWY468" s="34"/>
      <c r="DWZ468" s="34"/>
      <c r="DXA468" s="34"/>
      <c r="DXB468" s="34"/>
      <c r="DXC468" s="34"/>
      <c r="DXD468" s="34"/>
      <c r="DXE468" s="34"/>
      <c r="DXF468" s="34"/>
      <c r="DXG468" s="34"/>
      <c r="DXH468" s="34"/>
      <c r="DXI468" s="34"/>
      <c r="DXJ468" s="34"/>
      <c r="DXK468" s="34"/>
      <c r="DXL468" s="34"/>
      <c r="DXM468" s="34"/>
      <c r="DXN468" s="34"/>
      <c r="DXO468" s="34"/>
      <c r="DXP468" s="34"/>
      <c r="DXQ468" s="34"/>
      <c r="DXR468" s="34"/>
      <c r="DXS468" s="34"/>
      <c r="DXT468" s="34"/>
      <c r="DXU468" s="34"/>
      <c r="DXV468" s="34"/>
      <c r="DXW468" s="34"/>
      <c r="DXX468" s="34"/>
      <c r="DXY468" s="34"/>
      <c r="DXZ468" s="34"/>
      <c r="DYA468" s="34"/>
      <c r="DYB468" s="34"/>
      <c r="DYC468" s="34"/>
      <c r="DYD468" s="34"/>
      <c r="DYE468" s="34"/>
      <c r="DYF468" s="34"/>
      <c r="DYG468" s="34"/>
      <c r="DYH468" s="34"/>
      <c r="DYI468" s="34"/>
      <c r="DYJ468" s="34"/>
      <c r="DYK468" s="34"/>
      <c r="DYL468" s="34"/>
      <c r="DYM468" s="34"/>
      <c r="DYN468" s="34"/>
      <c r="DYO468" s="34"/>
      <c r="DYP468" s="34"/>
      <c r="DYQ468" s="34"/>
      <c r="DYR468" s="34"/>
      <c r="DYS468" s="34"/>
      <c r="DYT468" s="34"/>
      <c r="DYU468" s="34"/>
      <c r="DYV468" s="34"/>
      <c r="DYW468" s="34"/>
      <c r="DYX468" s="34"/>
      <c r="DYY468" s="34"/>
      <c r="DYZ468" s="34"/>
      <c r="DZA468" s="34"/>
      <c r="DZB468" s="34"/>
      <c r="DZC468" s="34"/>
      <c r="DZD468" s="34"/>
      <c r="DZE468" s="34"/>
      <c r="DZF468" s="34"/>
      <c r="DZG468" s="34"/>
      <c r="DZH468" s="34"/>
      <c r="DZI468" s="34"/>
      <c r="DZJ468" s="34"/>
      <c r="DZK468" s="34"/>
      <c r="DZL468" s="34"/>
      <c r="DZM468" s="34"/>
      <c r="DZN468" s="34"/>
      <c r="DZO468" s="34"/>
      <c r="DZP468" s="34"/>
      <c r="DZQ468" s="34"/>
      <c r="DZR468" s="34"/>
      <c r="DZS468" s="34"/>
      <c r="DZT468" s="34"/>
      <c r="DZU468" s="34"/>
      <c r="DZV468" s="34"/>
      <c r="DZW468" s="34"/>
      <c r="DZX468" s="34"/>
      <c r="DZY468" s="34"/>
      <c r="DZZ468" s="34"/>
      <c r="EAA468" s="34"/>
      <c r="EAB468" s="34"/>
      <c r="EAC468" s="34"/>
      <c r="EAD468" s="34"/>
      <c r="EAE468" s="34"/>
      <c r="EAF468" s="34"/>
      <c r="EAG468" s="34"/>
      <c r="EAH468" s="34"/>
      <c r="EAI468" s="34"/>
      <c r="EAJ468" s="34"/>
      <c r="EAK468" s="34"/>
      <c r="EAL468" s="34"/>
      <c r="EAM468" s="34"/>
      <c r="EAN468" s="34"/>
      <c r="EAO468" s="34"/>
      <c r="EAP468" s="34"/>
      <c r="EAQ468" s="34"/>
      <c r="EAR468" s="34"/>
      <c r="EAS468" s="34"/>
      <c r="EAT468" s="34"/>
      <c r="EAU468" s="34"/>
      <c r="EAV468" s="34"/>
      <c r="EAW468" s="34"/>
      <c r="EAX468" s="34"/>
      <c r="EAY468" s="34"/>
      <c r="EAZ468" s="34"/>
      <c r="EBA468" s="34"/>
      <c r="EBB468" s="34"/>
      <c r="EBC468" s="34"/>
      <c r="EBD468" s="34"/>
      <c r="EBE468" s="34"/>
      <c r="EBF468" s="34"/>
      <c r="EBG468" s="34"/>
      <c r="EBH468" s="34"/>
      <c r="EBI468" s="34"/>
      <c r="EBJ468" s="34"/>
      <c r="EBK468" s="34"/>
      <c r="EBL468" s="34"/>
      <c r="EBM468" s="34"/>
      <c r="EBN468" s="34"/>
      <c r="EBO468" s="34"/>
      <c r="EBP468" s="34"/>
      <c r="EBQ468" s="34"/>
      <c r="EBR468" s="34"/>
      <c r="EBS468" s="34"/>
      <c r="EBT468" s="34"/>
      <c r="EBU468" s="34"/>
      <c r="EBV468" s="34"/>
      <c r="EBW468" s="34"/>
      <c r="EBX468" s="34"/>
      <c r="EBY468" s="34"/>
      <c r="EBZ468" s="34"/>
      <c r="ECA468" s="34"/>
      <c r="ECB468" s="34"/>
      <c r="ECC468" s="34"/>
      <c r="ECD468" s="34"/>
      <c r="ECE468" s="34"/>
      <c r="ECF468" s="34"/>
      <c r="ECG468" s="34"/>
      <c r="ECH468" s="34"/>
      <c r="ECI468" s="34"/>
      <c r="ECJ468" s="34"/>
      <c r="ECK468" s="34"/>
      <c r="ECL468" s="34"/>
      <c r="ECM468" s="34"/>
      <c r="ECN468" s="34"/>
      <c r="ECO468" s="34"/>
      <c r="ECP468" s="34"/>
      <c r="ECQ468" s="34"/>
      <c r="ECR468" s="34"/>
      <c r="ECS468" s="34"/>
      <c r="ECT468" s="34"/>
      <c r="ECU468" s="34"/>
      <c r="ECV468" s="34"/>
      <c r="ECW468" s="34"/>
      <c r="ECX468" s="34"/>
      <c r="ECY468" s="34"/>
      <c r="ECZ468" s="34"/>
      <c r="EDA468" s="34"/>
      <c r="EDB468" s="34"/>
      <c r="EDC468" s="34"/>
      <c r="EDD468" s="34"/>
      <c r="EDE468" s="34"/>
      <c r="EDF468" s="34"/>
      <c r="EDG468" s="34"/>
      <c r="EDH468" s="34"/>
      <c r="EDI468" s="34"/>
      <c r="EDJ468" s="34"/>
      <c r="EDK468" s="34"/>
      <c r="EDL468" s="34"/>
      <c r="EDM468" s="34"/>
      <c r="EDN468" s="34"/>
      <c r="EDO468" s="34"/>
      <c r="EDP468" s="34"/>
      <c r="EDQ468" s="34"/>
      <c r="EDR468" s="34"/>
      <c r="EDS468" s="34"/>
      <c r="EDT468" s="34"/>
      <c r="EDU468" s="34"/>
      <c r="EDV468" s="34"/>
      <c r="EDW468" s="34"/>
      <c r="EDX468" s="34"/>
      <c r="EDY468" s="34"/>
      <c r="EDZ468" s="34"/>
      <c r="EEA468" s="34"/>
      <c r="EEB468" s="34"/>
      <c r="EEC468" s="34"/>
      <c r="EED468" s="34"/>
      <c r="EEE468" s="34"/>
      <c r="EEF468" s="34"/>
      <c r="EEG468" s="34"/>
      <c r="EEH468" s="34"/>
      <c r="EEI468" s="34"/>
      <c r="EEJ468" s="34"/>
      <c r="EEK468" s="34"/>
      <c r="EEL468" s="34"/>
      <c r="EEM468" s="34"/>
      <c r="EEN468" s="34"/>
      <c r="EEO468" s="34"/>
      <c r="EEP468" s="34"/>
      <c r="EEQ468" s="34"/>
      <c r="EER468" s="34"/>
      <c r="EES468" s="34"/>
      <c r="EET468" s="34"/>
      <c r="EEU468" s="34"/>
      <c r="EEV468" s="34"/>
      <c r="EEW468" s="34"/>
      <c r="EEX468" s="34"/>
      <c r="EEY468" s="34"/>
      <c r="EEZ468" s="34"/>
      <c r="EFA468" s="34"/>
      <c r="EFB468" s="34"/>
      <c r="EFC468" s="34"/>
      <c r="EFD468" s="34"/>
      <c r="EFE468" s="34"/>
      <c r="EFF468" s="34"/>
      <c r="EFG468" s="34"/>
      <c r="EFH468" s="34"/>
      <c r="EFI468" s="34"/>
      <c r="EFJ468" s="34"/>
      <c r="EFK468" s="34"/>
      <c r="EFL468" s="34"/>
      <c r="EFM468" s="34"/>
      <c r="EFN468" s="34"/>
      <c r="EFO468" s="34"/>
      <c r="EFP468" s="34"/>
      <c r="EFQ468" s="34"/>
      <c r="EFR468" s="34"/>
      <c r="EFS468" s="34"/>
      <c r="EFT468" s="34"/>
      <c r="EFU468" s="34"/>
      <c r="EFV468" s="34"/>
      <c r="EFW468" s="34"/>
      <c r="EFX468" s="34"/>
      <c r="EFY468" s="34"/>
      <c r="EFZ468" s="34"/>
      <c r="EGA468" s="34"/>
      <c r="EGB468" s="34"/>
      <c r="EGC468" s="34"/>
      <c r="EGD468" s="34"/>
      <c r="EGE468" s="34"/>
      <c r="EGF468" s="34"/>
      <c r="EGG468" s="34"/>
      <c r="EGH468" s="34"/>
      <c r="EGI468" s="34"/>
      <c r="EGJ468" s="34"/>
      <c r="EGK468" s="34"/>
      <c r="EGL468" s="34"/>
      <c r="EGM468" s="34"/>
      <c r="EGN468" s="34"/>
      <c r="EGO468" s="34"/>
      <c r="EGP468" s="34"/>
      <c r="EGQ468" s="34"/>
      <c r="EGR468" s="34"/>
      <c r="EGS468" s="34"/>
      <c r="EGT468" s="34"/>
      <c r="EGU468" s="34"/>
      <c r="EGV468" s="34"/>
      <c r="EGW468" s="34"/>
      <c r="EGX468" s="34"/>
      <c r="EGY468" s="34"/>
      <c r="EGZ468" s="34"/>
      <c r="EHA468" s="34"/>
      <c r="EHB468" s="34"/>
      <c r="EHC468" s="34"/>
      <c r="EHD468" s="34"/>
      <c r="EHE468" s="34"/>
      <c r="EHF468" s="34"/>
      <c r="EHG468" s="34"/>
      <c r="EHH468" s="34"/>
      <c r="EHI468" s="34"/>
      <c r="EHJ468" s="34"/>
      <c r="EHK468" s="34"/>
      <c r="EHL468" s="34"/>
      <c r="EHM468" s="34"/>
      <c r="EHN468" s="34"/>
      <c r="EHO468" s="34"/>
      <c r="EHP468" s="34"/>
      <c r="EHQ468" s="34"/>
      <c r="EHR468" s="34"/>
      <c r="EHS468" s="34"/>
      <c r="EHT468" s="34"/>
      <c r="EHU468" s="34"/>
      <c r="EHV468" s="34"/>
      <c r="EHW468" s="34"/>
      <c r="EHX468" s="34"/>
      <c r="EHY468" s="34"/>
      <c r="EHZ468" s="34"/>
      <c r="EIA468" s="34"/>
      <c r="EIB468" s="34"/>
      <c r="EIC468" s="34"/>
      <c r="EID468" s="34"/>
      <c r="EIE468" s="34"/>
      <c r="EIF468" s="34"/>
      <c r="EIG468" s="34"/>
      <c r="EIH468" s="34"/>
      <c r="EII468" s="34"/>
      <c r="EIJ468" s="34"/>
      <c r="EIK468" s="34"/>
      <c r="EIL468" s="34"/>
      <c r="EIM468" s="34"/>
      <c r="EIN468" s="34"/>
      <c r="EIO468" s="34"/>
      <c r="EIP468" s="34"/>
      <c r="EIQ468" s="34"/>
      <c r="EIR468" s="34"/>
      <c r="EIS468" s="34"/>
      <c r="EIT468" s="34"/>
      <c r="EIU468" s="34"/>
      <c r="EIV468" s="34"/>
      <c r="EIW468" s="34"/>
      <c r="EIX468" s="34"/>
      <c r="EIY468" s="34"/>
      <c r="EIZ468" s="34"/>
      <c r="EJA468" s="34"/>
      <c r="EJB468" s="34"/>
      <c r="EJC468" s="34"/>
      <c r="EJD468" s="34"/>
      <c r="EJE468" s="34"/>
      <c r="EJF468" s="34"/>
      <c r="EJG468" s="34"/>
      <c r="EJH468" s="34"/>
      <c r="EJI468" s="34"/>
      <c r="EJJ468" s="34"/>
      <c r="EJK468" s="34"/>
      <c r="EJL468" s="34"/>
      <c r="EJM468" s="34"/>
      <c r="EJN468" s="34"/>
      <c r="EJO468" s="34"/>
      <c r="EJP468" s="34"/>
      <c r="EJQ468" s="34"/>
      <c r="EJR468" s="34"/>
      <c r="EJS468" s="34"/>
      <c r="EJT468" s="34"/>
      <c r="EJU468" s="34"/>
      <c r="EJV468" s="34"/>
      <c r="EJW468" s="34"/>
      <c r="EJX468" s="34"/>
      <c r="EJY468" s="34"/>
      <c r="EJZ468" s="34"/>
      <c r="EKA468" s="34"/>
      <c r="EKB468" s="34"/>
      <c r="EKC468" s="34"/>
      <c r="EKD468" s="34"/>
      <c r="EKE468" s="34"/>
      <c r="EKF468" s="34"/>
      <c r="EKG468" s="34"/>
      <c r="EKH468" s="34"/>
      <c r="EKI468" s="34"/>
      <c r="EKJ468" s="34"/>
      <c r="EKK468" s="34"/>
      <c r="EKL468" s="34"/>
      <c r="EKM468" s="34"/>
      <c r="EKN468" s="34"/>
      <c r="EKO468" s="34"/>
      <c r="EKP468" s="34"/>
      <c r="EKQ468" s="34"/>
      <c r="EKR468" s="34"/>
      <c r="EKS468" s="34"/>
      <c r="EKT468" s="34"/>
      <c r="EKU468" s="34"/>
      <c r="EKV468" s="34"/>
      <c r="EKW468" s="34"/>
      <c r="EKX468" s="34"/>
      <c r="EKY468" s="34"/>
      <c r="EKZ468" s="34"/>
      <c r="ELA468" s="34"/>
      <c r="ELB468" s="34"/>
      <c r="ELC468" s="34"/>
      <c r="ELD468" s="34"/>
      <c r="ELE468" s="34"/>
      <c r="ELF468" s="34"/>
      <c r="ELG468" s="34"/>
      <c r="ELH468" s="34"/>
      <c r="ELI468" s="34"/>
      <c r="ELJ468" s="34"/>
      <c r="ELK468" s="34"/>
      <c r="ELL468" s="34"/>
      <c r="ELM468" s="34"/>
      <c r="ELN468" s="34"/>
      <c r="ELO468" s="34"/>
      <c r="ELP468" s="34"/>
      <c r="ELQ468" s="34"/>
      <c r="ELR468" s="34"/>
      <c r="ELS468" s="34"/>
      <c r="ELT468" s="34"/>
      <c r="ELU468" s="34"/>
      <c r="ELV468" s="34"/>
      <c r="ELW468" s="34"/>
      <c r="ELX468" s="34"/>
      <c r="ELY468" s="34"/>
      <c r="ELZ468" s="34"/>
      <c r="EMA468" s="34"/>
      <c r="EMB468" s="34"/>
      <c r="EMC468" s="34"/>
      <c r="EMD468" s="34"/>
      <c r="EME468" s="34"/>
      <c r="EMF468" s="34"/>
      <c r="EMG468" s="34"/>
      <c r="EMH468" s="34"/>
      <c r="EMI468" s="34"/>
      <c r="EMJ468" s="34"/>
      <c r="EMK468" s="34"/>
      <c r="EML468" s="34"/>
      <c r="EMM468" s="34"/>
      <c r="EMN468" s="34"/>
      <c r="EMO468" s="34"/>
      <c r="EMP468" s="34"/>
      <c r="EMQ468" s="34"/>
      <c r="EMR468" s="34"/>
      <c r="EMS468" s="34"/>
      <c r="EMT468" s="34"/>
      <c r="EMU468" s="34"/>
      <c r="EMV468" s="34"/>
      <c r="EMW468" s="34"/>
      <c r="EMX468" s="34"/>
      <c r="EMY468" s="34"/>
      <c r="EMZ468" s="34"/>
      <c r="ENA468" s="34"/>
      <c r="ENB468" s="34"/>
      <c r="ENC468" s="34"/>
      <c r="END468" s="34"/>
      <c r="ENE468" s="34"/>
      <c r="ENF468" s="34"/>
      <c r="ENG468" s="34"/>
      <c r="ENH468" s="34"/>
      <c r="ENI468" s="34"/>
      <c r="ENJ468" s="34"/>
      <c r="ENK468" s="34"/>
      <c r="ENL468" s="34"/>
      <c r="ENM468" s="34"/>
      <c r="ENN468" s="34"/>
      <c r="ENO468" s="34"/>
      <c r="ENP468" s="34"/>
      <c r="ENQ468" s="34"/>
      <c r="ENR468" s="34"/>
      <c r="ENS468" s="34"/>
      <c r="ENT468" s="34"/>
      <c r="ENU468" s="34"/>
      <c r="ENV468" s="34"/>
      <c r="ENW468" s="34"/>
      <c r="ENX468" s="34"/>
      <c r="ENY468" s="34"/>
      <c r="ENZ468" s="34"/>
      <c r="EOA468" s="34"/>
      <c r="EOB468" s="34"/>
      <c r="EOC468" s="34"/>
      <c r="EOD468" s="34"/>
      <c r="EOE468" s="34"/>
      <c r="EOF468" s="34"/>
      <c r="EOG468" s="34"/>
      <c r="EOH468" s="34"/>
      <c r="EOI468" s="34"/>
      <c r="EOJ468" s="34"/>
      <c r="EOK468" s="34"/>
      <c r="EOL468" s="34"/>
      <c r="EOM468" s="34"/>
      <c r="EON468" s="34"/>
      <c r="EOO468" s="34"/>
      <c r="EOP468" s="34"/>
      <c r="EOQ468" s="34"/>
      <c r="EOR468" s="34"/>
      <c r="EOS468" s="34"/>
      <c r="EOT468" s="34"/>
      <c r="EOU468" s="34"/>
      <c r="EOV468" s="34"/>
      <c r="EOW468" s="34"/>
      <c r="EOX468" s="34"/>
      <c r="EOY468" s="34"/>
      <c r="EOZ468" s="34"/>
      <c r="EPA468" s="34"/>
      <c r="EPB468" s="34"/>
      <c r="EPC468" s="34"/>
      <c r="EPD468" s="34"/>
      <c r="EPE468" s="34"/>
      <c r="EPF468" s="34"/>
      <c r="EPG468" s="34"/>
      <c r="EPH468" s="34"/>
      <c r="EPI468" s="34"/>
      <c r="EPJ468" s="34"/>
      <c r="EPK468" s="34"/>
      <c r="EPL468" s="34"/>
      <c r="EPM468" s="34"/>
      <c r="EPN468" s="34"/>
      <c r="EPO468" s="34"/>
      <c r="EPP468" s="34"/>
      <c r="EPQ468" s="34"/>
      <c r="EPR468" s="34"/>
      <c r="EPS468" s="34"/>
      <c r="EPT468" s="34"/>
      <c r="EPU468" s="34"/>
      <c r="EPV468" s="34"/>
      <c r="EPW468" s="34"/>
      <c r="EPX468" s="34"/>
      <c r="EPY468" s="34"/>
      <c r="EPZ468" s="34"/>
      <c r="EQA468" s="34"/>
      <c r="EQB468" s="34"/>
      <c r="EQC468" s="34"/>
      <c r="EQD468" s="34"/>
      <c r="EQE468" s="34"/>
      <c r="EQF468" s="34"/>
      <c r="EQG468" s="34"/>
      <c r="EQH468" s="34"/>
      <c r="EQI468" s="34"/>
      <c r="EQJ468" s="34"/>
      <c r="EQK468" s="34"/>
      <c r="EQL468" s="34"/>
      <c r="EQM468" s="34"/>
      <c r="EQN468" s="34"/>
      <c r="EQO468" s="34"/>
      <c r="EQP468" s="34"/>
      <c r="EQQ468" s="34"/>
      <c r="EQR468" s="34"/>
      <c r="EQS468" s="34"/>
      <c r="EQT468" s="34"/>
      <c r="EQU468" s="34"/>
      <c r="EQV468" s="34"/>
      <c r="EQW468" s="34"/>
      <c r="EQX468" s="34"/>
      <c r="EQY468" s="34"/>
      <c r="EQZ468" s="34"/>
      <c r="ERA468" s="34"/>
      <c r="ERB468" s="34"/>
      <c r="ERC468" s="34"/>
      <c r="ERD468" s="34"/>
      <c r="ERE468" s="34"/>
      <c r="ERF468" s="34"/>
      <c r="ERG468" s="34"/>
      <c r="ERH468" s="34"/>
      <c r="ERI468" s="34"/>
      <c r="ERJ468" s="34"/>
      <c r="ERK468" s="34"/>
      <c r="ERL468" s="34"/>
      <c r="ERM468" s="34"/>
      <c r="ERN468" s="34"/>
      <c r="ERO468" s="34"/>
      <c r="ERP468" s="34"/>
      <c r="ERQ468" s="34"/>
      <c r="ERR468" s="34"/>
      <c r="ERS468" s="34"/>
      <c r="ERT468" s="34"/>
      <c r="ERU468" s="34"/>
      <c r="ERV468" s="34"/>
      <c r="ERW468" s="34"/>
      <c r="ERX468" s="34"/>
      <c r="ERY468" s="34"/>
      <c r="ERZ468" s="34"/>
      <c r="ESA468" s="34"/>
      <c r="ESB468" s="34"/>
      <c r="ESC468" s="34"/>
      <c r="ESD468" s="34"/>
      <c r="ESE468" s="34"/>
      <c r="ESF468" s="34"/>
      <c r="ESG468" s="34"/>
      <c r="ESH468" s="34"/>
      <c r="ESI468" s="34"/>
      <c r="ESJ468" s="34"/>
      <c r="ESK468" s="34"/>
      <c r="ESL468" s="34"/>
      <c r="ESM468" s="34"/>
      <c r="ESN468" s="34"/>
      <c r="ESO468" s="34"/>
      <c r="ESP468" s="34"/>
      <c r="ESQ468" s="34"/>
      <c r="ESR468" s="34"/>
      <c r="ESS468" s="34"/>
      <c r="EST468" s="34"/>
      <c r="ESU468" s="34"/>
      <c r="ESV468" s="34"/>
      <c r="ESW468" s="34"/>
      <c r="ESX468" s="34"/>
      <c r="ESY468" s="34"/>
      <c r="ESZ468" s="34"/>
      <c r="ETA468" s="34"/>
      <c r="ETB468" s="34"/>
      <c r="ETC468" s="34"/>
      <c r="ETD468" s="34"/>
      <c r="ETE468" s="34"/>
      <c r="ETF468" s="34"/>
      <c r="ETG468" s="34"/>
      <c r="ETH468" s="34"/>
      <c r="ETI468" s="34"/>
      <c r="ETJ468" s="34"/>
      <c r="ETK468" s="34"/>
      <c r="ETL468" s="34"/>
      <c r="ETM468" s="34"/>
      <c r="ETN468" s="34"/>
      <c r="ETO468" s="34"/>
      <c r="ETP468" s="34"/>
      <c r="ETQ468" s="34"/>
      <c r="ETR468" s="34"/>
      <c r="ETS468" s="34"/>
      <c r="ETT468" s="34"/>
      <c r="ETU468" s="34"/>
      <c r="ETV468" s="34"/>
      <c r="ETW468" s="34"/>
      <c r="ETX468" s="34"/>
      <c r="ETY468" s="34"/>
      <c r="ETZ468" s="34"/>
      <c r="EUA468" s="34"/>
      <c r="EUB468" s="34"/>
      <c r="EUC468" s="34"/>
      <c r="EUD468" s="34"/>
      <c r="EUE468" s="34"/>
      <c r="EUF468" s="34"/>
      <c r="EUG468" s="34"/>
      <c r="EUH468" s="34"/>
      <c r="EUI468" s="34"/>
      <c r="EUJ468" s="34"/>
      <c r="EUK468" s="34"/>
      <c r="EUL468" s="34"/>
      <c r="EUM468" s="34"/>
      <c r="EUN468" s="34"/>
      <c r="EUO468" s="34"/>
      <c r="EUP468" s="34"/>
      <c r="EUQ468" s="34"/>
      <c r="EUR468" s="34"/>
      <c r="EUS468" s="34"/>
      <c r="EUT468" s="34"/>
      <c r="EUU468" s="34"/>
      <c r="EUV468" s="34"/>
      <c r="EUW468" s="34"/>
      <c r="EUX468" s="34"/>
      <c r="EUY468" s="34"/>
      <c r="EUZ468" s="34"/>
      <c r="EVA468" s="34"/>
      <c r="EVB468" s="34"/>
      <c r="EVC468" s="34"/>
      <c r="EVD468" s="34"/>
      <c r="EVE468" s="34"/>
      <c r="EVF468" s="34"/>
      <c r="EVG468" s="34"/>
      <c r="EVH468" s="34"/>
      <c r="EVI468" s="34"/>
      <c r="EVJ468" s="34"/>
      <c r="EVK468" s="34"/>
      <c r="EVL468" s="34"/>
      <c r="EVM468" s="34"/>
      <c r="EVN468" s="34"/>
      <c r="EVO468" s="34"/>
      <c r="EVP468" s="34"/>
      <c r="EVQ468" s="34"/>
      <c r="EVR468" s="34"/>
      <c r="EVS468" s="34"/>
      <c r="EVT468" s="34"/>
      <c r="EVU468" s="34"/>
      <c r="EVV468" s="34"/>
      <c r="EVW468" s="34"/>
      <c r="EVX468" s="34"/>
      <c r="EVY468" s="34"/>
      <c r="EVZ468" s="34"/>
      <c r="EWA468" s="34"/>
      <c r="EWB468" s="34"/>
      <c r="EWC468" s="34"/>
      <c r="EWD468" s="34"/>
      <c r="EWE468" s="34"/>
      <c r="EWF468" s="34"/>
      <c r="EWG468" s="34"/>
      <c r="EWH468" s="34"/>
      <c r="EWI468" s="34"/>
      <c r="EWJ468" s="34"/>
      <c r="EWK468" s="34"/>
      <c r="EWL468" s="34"/>
      <c r="EWM468" s="34"/>
      <c r="EWN468" s="34"/>
      <c r="EWO468" s="34"/>
      <c r="EWP468" s="34"/>
      <c r="EWQ468" s="34"/>
      <c r="EWR468" s="34"/>
      <c r="EWS468" s="34"/>
      <c r="EWT468" s="34"/>
      <c r="EWU468" s="34"/>
      <c r="EWV468" s="34"/>
      <c r="EWW468" s="34"/>
      <c r="EWX468" s="34"/>
      <c r="EWY468" s="34"/>
      <c r="EWZ468" s="34"/>
      <c r="EXA468" s="34"/>
      <c r="EXB468" s="34"/>
      <c r="EXC468" s="34"/>
      <c r="EXD468" s="34"/>
      <c r="EXE468" s="34"/>
      <c r="EXF468" s="34"/>
      <c r="EXG468" s="34"/>
      <c r="EXH468" s="34"/>
      <c r="EXI468" s="34"/>
      <c r="EXJ468" s="34"/>
      <c r="EXK468" s="34"/>
      <c r="EXL468" s="34"/>
      <c r="EXM468" s="34"/>
      <c r="EXN468" s="34"/>
      <c r="EXO468" s="34"/>
      <c r="EXP468" s="34"/>
      <c r="EXQ468" s="34"/>
      <c r="EXR468" s="34"/>
      <c r="EXS468" s="34"/>
      <c r="EXT468" s="34"/>
      <c r="EXU468" s="34"/>
      <c r="EXV468" s="34"/>
      <c r="EXW468" s="34"/>
      <c r="EXX468" s="34"/>
      <c r="EXY468" s="34"/>
      <c r="EXZ468" s="34"/>
      <c r="EYA468" s="34"/>
      <c r="EYB468" s="34"/>
      <c r="EYC468" s="34"/>
      <c r="EYD468" s="34"/>
      <c r="EYE468" s="34"/>
      <c r="EYF468" s="34"/>
      <c r="EYG468" s="34"/>
      <c r="EYH468" s="34"/>
      <c r="EYI468" s="34"/>
      <c r="EYJ468" s="34"/>
      <c r="EYK468" s="34"/>
      <c r="EYL468" s="34"/>
      <c r="EYM468" s="34"/>
      <c r="EYN468" s="34"/>
      <c r="EYO468" s="34"/>
      <c r="EYP468" s="34"/>
      <c r="EYQ468" s="34"/>
      <c r="EYR468" s="34"/>
      <c r="EYS468" s="34"/>
      <c r="EYT468" s="34"/>
      <c r="EYU468" s="34"/>
      <c r="EYV468" s="34"/>
      <c r="EYW468" s="34"/>
      <c r="EYX468" s="34"/>
      <c r="EYY468" s="34"/>
      <c r="EYZ468" s="34"/>
      <c r="EZA468" s="34"/>
      <c r="EZB468" s="34"/>
      <c r="EZC468" s="34"/>
      <c r="EZD468" s="34"/>
      <c r="EZE468" s="34"/>
      <c r="EZF468" s="34"/>
      <c r="EZG468" s="34"/>
      <c r="EZH468" s="34"/>
      <c r="EZI468" s="34"/>
      <c r="EZJ468" s="34"/>
      <c r="EZK468" s="34"/>
      <c r="EZL468" s="34"/>
      <c r="EZM468" s="34"/>
      <c r="EZN468" s="34"/>
      <c r="EZO468" s="34"/>
      <c r="EZP468" s="34"/>
      <c r="EZQ468" s="34"/>
      <c r="EZR468" s="34"/>
      <c r="EZS468" s="34"/>
      <c r="EZT468" s="34"/>
      <c r="EZU468" s="34"/>
      <c r="EZV468" s="34"/>
      <c r="EZW468" s="34"/>
      <c r="EZX468" s="34"/>
      <c r="EZY468" s="34"/>
      <c r="EZZ468" s="34"/>
      <c r="FAA468" s="34"/>
      <c r="FAB468" s="34"/>
      <c r="FAC468" s="34"/>
      <c r="FAD468" s="34"/>
      <c r="FAE468" s="34"/>
      <c r="FAF468" s="34"/>
      <c r="FAG468" s="34"/>
      <c r="FAH468" s="34"/>
      <c r="FAI468" s="34"/>
      <c r="FAJ468" s="34"/>
      <c r="FAK468" s="34"/>
      <c r="FAL468" s="34"/>
      <c r="FAM468" s="34"/>
      <c r="FAN468" s="34"/>
      <c r="FAO468" s="34"/>
      <c r="FAP468" s="34"/>
      <c r="FAQ468" s="34"/>
      <c r="FAR468" s="34"/>
      <c r="FAS468" s="34"/>
      <c r="FAT468" s="34"/>
      <c r="FAU468" s="34"/>
      <c r="FAV468" s="34"/>
      <c r="FAW468" s="34"/>
      <c r="FAX468" s="34"/>
      <c r="FAY468" s="34"/>
      <c r="FAZ468" s="34"/>
      <c r="FBA468" s="34"/>
      <c r="FBB468" s="34"/>
      <c r="FBC468" s="34"/>
      <c r="FBD468" s="34"/>
      <c r="FBE468" s="34"/>
      <c r="FBF468" s="34"/>
      <c r="FBG468" s="34"/>
      <c r="FBH468" s="34"/>
      <c r="FBI468" s="34"/>
      <c r="FBJ468" s="34"/>
      <c r="FBK468" s="34"/>
      <c r="FBL468" s="34"/>
      <c r="FBM468" s="34"/>
      <c r="FBN468" s="34"/>
      <c r="FBO468" s="34"/>
      <c r="FBP468" s="34"/>
      <c r="FBQ468" s="34"/>
      <c r="FBR468" s="34"/>
      <c r="FBS468" s="34"/>
      <c r="FBT468" s="34"/>
      <c r="FBU468" s="34"/>
      <c r="FBV468" s="34"/>
      <c r="FBW468" s="34"/>
      <c r="FBX468" s="34"/>
      <c r="FBY468" s="34"/>
      <c r="FBZ468" s="34"/>
      <c r="FCA468" s="34"/>
      <c r="FCB468" s="34"/>
      <c r="FCC468" s="34"/>
      <c r="FCD468" s="34"/>
      <c r="FCE468" s="34"/>
      <c r="FCF468" s="34"/>
      <c r="FCG468" s="34"/>
      <c r="FCH468" s="34"/>
      <c r="FCI468" s="34"/>
      <c r="FCJ468" s="34"/>
      <c r="FCK468" s="34"/>
      <c r="FCL468" s="34"/>
      <c r="FCM468" s="34"/>
      <c r="FCN468" s="34"/>
      <c r="FCO468" s="34"/>
      <c r="FCP468" s="34"/>
      <c r="FCQ468" s="34"/>
      <c r="FCR468" s="34"/>
      <c r="FCS468" s="34"/>
      <c r="FCT468" s="34"/>
      <c r="FCU468" s="34"/>
      <c r="FCV468" s="34"/>
      <c r="FCW468" s="34"/>
      <c r="FCX468" s="34"/>
      <c r="FCY468" s="34"/>
      <c r="FCZ468" s="34"/>
      <c r="FDA468" s="34"/>
      <c r="FDB468" s="34"/>
      <c r="FDC468" s="34"/>
      <c r="FDD468" s="34"/>
      <c r="FDE468" s="34"/>
      <c r="FDF468" s="34"/>
      <c r="FDG468" s="34"/>
      <c r="FDH468" s="34"/>
      <c r="FDI468" s="34"/>
      <c r="FDJ468" s="34"/>
      <c r="FDK468" s="34"/>
      <c r="FDL468" s="34"/>
      <c r="FDM468" s="34"/>
      <c r="FDN468" s="34"/>
      <c r="FDO468" s="34"/>
      <c r="FDP468" s="34"/>
      <c r="FDQ468" s="34"/>
      <c r="FDR468" s="34"/>
      <c r="FDS468" s="34"/>
      <c r="FDT468" s="34"/>
      <c r="FDU468" s="34"/>
      <c r="FDV468" s="34"/>
      <c r="FDW468" s="34"/>
      <c r="FDX468" s="34"/>
      <c r="FDY468" s="34"/>
      <c r="FDZ468" s="34"/>
      <c r="FEA468" s="34"/>
      <c r="FEB468" s="34"/>
      <c r="FEC468" s="34"/>
      <c r="FED468" s="34"/>
      <c r="FEE468" s="34"/>
      <c r="FEF468" s="34"/>
      <c r="FEG468" s="34"/>
      <c r="FEH468" s="34"/>
      <c r="FEI468" s="34"/>
      <c r="FEJ468" s="34"/>
      <c r="FEK468" s="34"/>
      <c r="FEL468" s="34"/>
      <c r="FEM468" s="34"/>
      <c r="FEN468" s="34"/>
      <c r="FEO468" s="34"/>
      <c r="FEP468" s="34"/>
      <c r="FEQ468" s="34"/>
      <c r="FER468" s="34"/>
      <c r="FES468" s="34"/>
      <c r="FET468" s="34"/>
      <c r="FEU468" s="34"/>
      <c r="FEV468" s="34"/>
      <c r="FEW468" s="34"/>
      <c r="FEX468" s="34"/>
      <c r="FEY468" s="34"/>
      <c r="FEZ468" s="34"/>
      <c r="FFA468" s="34"/>
      <c r="FFB468" s="34"/>
      <c r="FFC468" s="34"/>
      <c r="FFD468" s="34"/>
      <c r="FFE468" s="34"/>
      <c r="FFF468" s="34"/>
      <c r="FFG468" s="34"/>
      <c r="FFH468" s="34"/>
      <c r="FFI468" s="34"/>
      <c r="FFJ468" s="34"/>
      <c r="FFK468" s="34"/>
      <c r="FFL468" s="34"/>
      <c r="FFM468" s="34"/>
      <c r="FFN468" s="34"/>
      <c r="FFO468" s="34"/>
      <c r="FFP468" s="34"/>
      <c r="FFQ468" s="34"/>
      <c r="FFR468" s="34"/>
      <c r="FFS468" s="34"/>
      <c r="FFT468" s="34"/>
      <c r="FFU468" s="34"/>
      <c r="FFV468" s="34"/>
      <c r="FFW468" s="34"/>
      <c r="FFX468" s="34"/>
      <c r="FFY468" s="34"/>
      <c r="FFZ468" s="34"/>
      <c r="FGA468" s="34"/>
      <c r="FGB468" s="34"/>
      <c r="FGC468" s="34"/>
      <c r="FGD468" s="34"/>
      <c r="FGE468" s="34"/>
      <c r="FGF468" s="34"/>
      <c r="FGG468" s="34"/>
      <c r="FGH468" s="34"/>
      <c r="FGI468" s="34"/>
      <c r="FGJ468" s="34"/>
      <c r="FGK468" s="34"/>
      <c r="FGL468" s="34"/>
      <c r="FGM468" s="34"/>
      <c r="FGN468" s="34"/>
      <c r="FGO468" s="34"/>
      <c r="FGP468" s="34"/>
      <c r="FGQ468" s="34"/>
      <c r="FGR468" s="34"/>
      <c r="FGS468" s="34"/>
      <c r="FGT468" s="34"/>
      <c r="FGU468" s="34"/>
      <c r="FGV468" s="34"/>
      <c r="FGW468" s="34"/>
      <c r="FGX468" s="34"/>
      <c r="FGY468" s="34"/>
      <c r="FGZ468" s="34"/>
      <c r="FHA468" s="34"/>
      <c r="FHB468" s="34"/>
      <c r="FHC468" s="34"/>
      <c r="FHD468" s="34"/>
      <c r="FHE468" s="34"/>
      <c r="FHF468" s="34"/>
      <c r="FHG468" s="34"/>
      <c r="FHH468" s="34"/>
      <c r="FHI468" s="34"/>
      <c r="FHJ468" s="34"/>
      <c r="FHK468" s="34"/>
      <c r="FHL468" s="34"/>
      <c r="FHM468" s="34"/>
      <c r="FHN468" s="34"/>
      <c r="FHO468" s="34"/>
      <c r="FHP468" s="34"/>
      <c r="FHQ468" s="34"/>
      <c r="FHR468" s="34"/>
      <c r="FHS468" s="34"/>
      <c r="FHT468" s="34"/>
      <c r="FHU468" s="34"/>
      <c r="FHV468" s="34"/>
      <c r="FHW468" s="34"/>
      <c r="FHX468" s="34"/>
      <c r="FHY468" s="34"/>
      <c r="FHZ468" s="34"/>
      <c r="FIA468" s="34"/>
      <c r="FIB468" s="34"/>
      <c r="FIC468" s="34"/>
      <c r="FID468" s="34"/>
      <c r="FIE468" s="34"/>
      <c r="FIF468" s="34"/>
      <c r="FIG468" s="34"/>
      <c r="FIH468" s="34"/>
      <c r="FII468" s="34"/>
      <c r="FIJ468" s="34"/>
      <c r="FIK468" s="34"/>
      <c r="FIL468" s="34"/>
      <c r="FIM468" s="34"/>
      <c r="FIN468" s="34"/>
      <c r="FIO468" s="34"/>
      <c r="FIP468" s="34"/>
      <c r="FIQ468" s="34"/>
      <c r="FIR468" s="34"/>
      <c r="FIS468" s="34"/>
      <c r="FIT468" s="34"/>
      <c r="FIU468" s="34"/>
      <c r="FIV468" s="34"/>
      <c r="FIW468" s="34"/>
      <c r="FIX468" s="34"/>
      <c r="FIY468" s="34"/>
      <c r="FIZ468" s="34"/>
      <c r="FJA468" s="34"/>
      <c r="FJB468" s="34"/>
      <c r="FJC468" s="34"/>
      <c r="FJD468" s="34"/>
      <c r="FJE468" s="34"/>
      <c r="FJF468" s="34"/>
      <c r="FJG468" s="34"/>
      <c r="FJH468" s="34"/>
      <c r="FJI468" s="34"/>
      <c r="FJJ468" s="34"/>
      <c r="FJK468" s="34"/>
      <c r="FJL468" s="34"/>
      <c r="FJM468" s="34"/>
      <c r="FJN468" s="34"/>
      <c r="FJO468" s="34"/>
      <c r="FJP468" s="34"/>
      <c r="FJQ468" s="34"/>
      <c r="FJR468" s="34"/>
      <c r="FJS468" s="34"/>
      <c r="FJT468" s="34"/>
      <c r="FJU468" s="34"/>
      <c r="FJV468" s="34"/>
      <c r="FJW468" s="34"/>
      <c r="FJX468" s="34"/>
      <c r="FJY468" s="34"/>
      <c r="FJZ468" s="34"/>
      <c r="FKA468" s="34"/>
      <c r="FKB468" s="34"/>
      <c r="FKC468" s="34"/>
      <c r="FKD468" s="34"/>
      <c r="FKE468" s="34"/>
      <c r="FKF468" s="34"/>
      <c r="FKG468" s="34"/>
      <c r="FKH468" s="34"/>
      <c r="FKI468" s="34"/>
      <c r="FKJ468" s="34"/>
      <c r="FKK468" s="34"/>
      <c r="FKL468" s="34"/>
      <c r="FKM468" s="34"/>
      <c r="FKN468" s="34"/>
      <c r="FKO468" s="34"/>
      <c r="FKP468" s="34"/>
      <c r="FKQ468" s="34"/>
      <c r="FKR468" s="34"/>
      <c r="FKS468" s="34"/>
      <c r="FKT468" s="34"/>
      <c r="FKU468" s="34"/>
      <c r="FKV468" s="34"/>
      <c r="FKW468" s="34"/>
      <c r="FKX468" s="34"/>
      <c r="FKY468" s="34"/>
      <c r="FKZ468" s="34"/>
      <c r="FLA468" s="34"/>
      <c r="FLB468" s="34"/>
      <c r="FLC468" s="34"/>
      <c r="FLD468" s="34"/>
      <c r="FLE468" s="34"/>
      <c r="FLF468" s="34"/>
      <c r="FLG468" s="34"/>
      <c r="FLH468" s="34"/>
      <c r="FLI468" s="34"/>
      <c r="FLJ468" s="34"/>
      <c r="FLK468" s="34"/>
      <c r="FLL468" s="34"/>
      <c r="FLM468" s="34"/>
      <c r="FLN468" s="34"/>
      <c r="FLO468" s="34"/>
      <c r="FLP468" s="34"/>
      <c r="FLQ468" s="34"/>
      <c r="FLR468" s="34"/>
      <c r="FLS468" s="34"/>
      <c r="FLT468" s="34"/>
      <c r="FLU468" s="34"/>
      <c r="FLV468" s="34"/>
      <c r="FLW468" s="34"/>
      <c r="FLX468" s="34"/>
      <c r="FLY468" s="34"/>
      <c r="FLZ468" s="34"/>
      <c r="FMA468" s="34"/>
      <c r="FMB468" s="34"/>
      <c r="FMC468" s="34"/>
      <c r="FMD468" s="34"/>
      <c r="FME468" s="34"/>
      <c r="FMF468" s="34"/>
      <c r="FMG468" s="34"/>
      <c r="FMH468" s="34"/>
      <c r="FMI468" s="34"/>
      <c r="FMJ468" s="34"/>
      <c r="FMK468" s="34"/>
      <c r="FML468" s="34"/>
      <c r="FMM468" s="34"/>
      <c r="FMN468" s="34"/>
      <c r="FMO468" s="34"/>
      <c r="FMP468" s="34"/>
      <c r="FMQ468" s="34"/>
      <c r="FMR468" s="34"/>
      <c r="FMS468" s="34"/>
      <c r="FMT468" s="34"/>
      <c r="FMU468" s="34"/>
      <c r="FMV468" s="34"/>
      <c r="FMW468" s="34"/>
      <c r="FMX468" s="34"/>
      <c r="FMY468" s="34"/>
      <c r="FMZ468" s="34"/>
      <c r="FNA468" s="34"/>
      <c r="FNB468" s="34"/>
      <c r="FNC468" s="34"/>
      <c r="FND468" s="34"/>
      <c r="FNE468" s="34"/>
      <c r="FNF468" s="34"/>
      <c r="FNG468" s="34"/>
      <c r="FNH468" s="34"/>
      <c r="FNI468" s="34"/>
      <c r="FNJ468" s="34"/>
      <c r="FNK468" s="34"/>
      <c r="FNL468" s="34"/>
      <c r="FNM468" s="34"/>
      <c r="FNN468" s="34"/>
      <c r="FNO468" s="34"/>
      <c r="FNP468" s="34"/>
      <c r="FNQ468" s="34"/>
      <c r="FNR468" s="34"/>
      <c r="FNS468" s="34"/>
      <c r="FNT468" s="34"/>
      <c r="FNU468" s="34"/>
      <c r="FNV468" s="34"/>
      <c r="FNW468" s="34"/>
      <c r="FNX468" s="34"/>
      <c r="FNY468" s="34"/>
      <c r="FNZ468" s="34"/>
      <c r="FOA468" s="34"/>
      <c r="FOB468" s="34"/>
      <c r="FOC468" s="34"/>
      <c r="FOD468" s="34"/>
      <c r="FOE468" s="34"/>
      <c r="FOF468" s="34"/>
      <c r="FOG468" s="34"/>
      <c r="FOH468" s="34"/>
      <c r="FOI468" s="34"/>
      <c r="FOJ468" s="34"/>
      <c r="FOK468" s="34"/>
      <c r="FOL468" s="34"/>
      <c r="FOM468" s="34"/>
      <c r="FON468" s="34"/>
      <c r="FOO468" s="34"/>
      <c r="FOP468" s="34"/>
      <c r="FOQ468" s="34"/>
      <c r="FOR468" s="34"/>
      <c r="FOS468" s="34"/>
      <c r="FOT468" s="34"/>
      <c r="FOU468" s="34"/>
      <c r="FOV468" s="34"/>
      <c r="FOW468" s="34"/>
      <c r="FOX468" s="34"/>
      <c r="FOY468" s="34"/>
      <c r="FOZ468" s="34"/>
      <c r="FPA468" s="34"/>
      <c r="FPB468" s="34"/>
      <c r="FPC468" s="34"/>
      <c r="FPD468" s="34"/>
      <c r="FPE468" s="34"/>
      <c r="FPF468" s="34"/>
      <c r="FPG468" s="34"/>
      <c r="FPH468" s="34"/>
      <c r="FPI468" s="34"/>
      <c r="FPJ468" s="34"/>
      <c r="FPK468" s="34"/>
      <c r="FPL468" s="34"/>
      <c r="FPM468" s="34"/>
      <c r="FPN468" s="34"/>
      <c r="FPO468" s="34"/>
      <c r="FPP468" s="34"/>
      <c r="FPQ468" s="34"/>
      <c r="FPR468" s="34"/>
      <c r="FPS468" s="34"/>
      <c r="FPT468" s="34"/>
      <c r="FPU468" s="34"/>
      <c r="FPV468" s="34"/>
      <c r="FPW468" s="34"/>
      <c r="FPX468" s="34"/>
      <c r="FPY468" s="34"/>
      <c r="FPZ468" s="34"/>
      <c r="FQA468" s="34"/>
      <c r="FQB468" s="34"/>
      <c r="FQC468" s="34"/>
      <c r="FQD468" s="34"/>
      <c r="FQE468" s="34"/>
      <c r="FQF468" s="34"/>
      <c r="FQG468" s="34"/>
      <c r="FQH468" s="34"/>
      <c r="FQI468" s="34"/>
      <c r="FQJ468" s="34"/>
      <c r="FQK468" s="34"/>
      <c r="FQL468" s="34"/>
      <c r="FQM468" s="34"/>
      <c r="FQN468" s="34"/>
      <c r="FQO468" s="34"/>
      <c r="FQP468" s="34"/>
      <c r="FQQ468" s="34"/>
      <c r="FQR468" s="34"/>
      <c r="FQS468" s="34"/>
      <c r="FQT468" s="34"/>
      <c r="FQU468" s="34"/>
      <c r="FQV468" s="34"/>
      <c r="FQW468" s="34"/>
      <c r="FQX468" s="34"/>
      <c r="FQY468" s="34"/>
      <c r="FQZ468" s="34"/>
      <c r="FRA468" s="34"/>
      <c r="FRB468" s="34"/>
      <c r="FRC468" s="34"/>
      <c r="FRD468" s="34"/>
      <c r="FRE468" s="34"/>
      <c r="FRF468" s="34"/>
      <c r="FRG468" s="34"/>
      <c r="FRH468" s="34"/>
      <c r="FRI468" s="34"/>
      <c r="FRJ468" s="34"/>
      <c r="FRK468" s="34"/>
      <c r="FRL468" s="34"/>
      <c r="FRM468" s="34"/>
      <c r="FRN468" s="34"/>
      <c r="FRO468" s="34"/>
      <c r="FRP468" s="34"/>
      <c r="FRQ468" s="34"/>
      <c r="FRR468" s="34"/>
      <c r="FRS468" s="34"/>
      <c r="FRT468" s="34"/>
      <c r="FRU468" s="34"/>
      <c r="FRV468" s="34"/>
      <c r="FRW468" s="34"/>
      <c r="FRX468" s="34"/>
      <c r="FRY468" s="34"/>
      <c r="FRZ468" s="34"/>
      <c r="FSA468" s="34"/>
      <c r="FSB468" s="34"/>
      <c r="FSC468" s="34"/>
      <c r="FSD468" s="34"/>
      <c r="FSE468" s="34"/>
      <c r="FSF468" s="34"/>
      <c r="FSG468" s="34"/>
      <c r="FSH468" s="34"/>
      <c r="FSI468" s="34"/>
      <c r="FSJ468" s="34"/>
      <c r="FSK468" s="34"/>
      <c r="FSL468" s="34"/>
      <c r="FSM468" s="34"/>
      <c r="FSN468" s="34"/>
      <c r="FSO468" s="34"/>
      <c r="FSP468" s="34"/>
      <c r="FSQ468" s="34"/>
      <c r="FSR468" s="34"/>
      <c r="FSS468" s="34"/>
      <c r="FST468" s="34"/>
      <c r="FSU468" s="34"/>
      <c r="FSV468" s="34"/>
      <c r="FSW468" s="34"/>
      <c r="FSX468" s="34"/>
      <c r="FSY468" s="34"/>
      <c r="FSZ468" s="34"/>
      <c r="FTA468" s="34"/>
      <c r="FTB468" s="34"/>
      <c r="FTC468" s="34"/>
      <c r="FTD468" s="34"/>
      <c r="FTE468" s="34"/>
      <c r="FTF468" s="34"/>
      <c r="FTG468" s="34"/>
      <c r="FTH468" s="34"/>
      <c r="FTI468" s="34"/>
      <c r="FTJ468" s="34"/>
      <c r="FTK468" s="34"/>
      <c r="FTL468" s="34"/>
      <c r="FTM468" s="34"/>
      <c r="FTN468" s="34"/>
      <c r="FTO468" s="34"/>
      <c r="FTP468" s="34"/>
      <c r="FTQ468" s="34"/>
      <c r="FTR468" s="34"/>
      <c r="FTS468" s="34"/>
      <c r="FTT468" s="34"/>
      <c r="FTU468" s="34"/>
      <c r="FTV468" s="34"/>
      <c r="FTW468" s="34"/>
      <c r="FTX468" s="34"/>
      <c r="FTY468" s="34"/>
      <c r="FTZ468" s="34"/>
      <c r="FUA468" s="34"/>
      <c r="FUB468" s="34"/>
      <c r="FUC468" s="34"/>
      <c r="FUD468" s="34"/>
      <c r="FUE468" s="34"/>
      <c r="FUF468" s="34"/>
      <c r="FUG468" s="34"/>
      <c r="FUH468" s="34"/>
      <c r="FUI468" s="34"/>
      <c r="FUJ468" s="34"/>
      <c r="FUK468" s="34"/>
      <c r="FUL468" s="34"/>
      <c r="FUM468" s="34"/>
      <c r="FUN468" s="34"/>
      <c r="FUO468" s="34"/>
      <c r="FUP468" s="34"/>
      <c r="FUQ468" s="34"/>
      <c r="FUR468" s="34"/>
      <c r="FUS468" s="34"/>
      <c r="FUT468" s="34"/>
      <c r="FUU468" s="34"/>
      <c r="FUV468" s="34"/>
      <c r="FUW468" s="34"/>
      <c r="FUX468" s="34"/>
      <c r="FUY468" s="34"/>
      <c r="FUZ468" s="34"/>
      <c r="FVA468" s="34"/>
      <c r="FVB468" s="34"/>
      <c r="FVC468" s="34"/>
      <c r="FVD468" s="34"/>
      <c r="FVE468" s="34"/>
      <c r="FVF468" s="34"/>
      <c r="FVG468" s="34"/>
      <c r="FVH468" s="34"/>
      <c r="FVI468" s="34"/>
      <c r="FVJ468" s="34"/>
      <c r="FVK468" s="34"/>
      <c r="FVL468" s="34"/>
      <c r="FVM468" s="34"/>
      <c r="FVN468" s="34"/>
      <c r="FVO468" s="34"/>
      <c r="FVP468" s="34"/>
      <c r="FVQ468" s="34"/>
      <c r="FVR468" s="34"/>
      <c r="FVS468" s="34"/>
      <c r="FVT468" s="34"/>
      <c r="FVU468" s="34"/>
      <c r="FVV468" s="34"/>
      <c r="FVW468" s="34"/>
      <c r="FVX468" s="34"/>
      <c r="FVY468" s="34"/>
      <c r="FVZ468" s="34"/>
      <c r="FWA468" s="34"/>
      <c r="FWB468" s="34"/>
      <c r="FWC468" s="34"/>
      <c r="FWD468" s="34"/>
      <c r="FWE468" s="34"/>
      <c r="FWF468" s="34"/>
      <c r="FWG468" s="34"/>
      <c r="FWH468" s="34"/>
      <c r="FWI468" s="34"/>
      <c r="FWJ468" s="34"/>
      <c r="FWK468" s="34"/>
      <c r="FWL468" s="34"/>
      <c r="FWM468" s="34"/>
      <c r="FWN468" s="34"/>
      <c r="FWO468" s="34"/>
      <c r="FWP468" s="34"/>
      <c r="FWQ468" s="34"/>
      <c r="FWR468" s="34"/>
      <c r="FWS468" s="34"/>
      <c r="FWT468" s="34"/>
      <c r="FWU468" s="34"/>
      <c r="FWV468" s="34"/>
      <c r="FWW468" s="34"/>
      <c r="FWX468" s="34"/>
      <c r="FWY468" s="34"/>
      <c r="FWZ468" s="34"/>
      <c r="FXA468" s="34"/>
      <c r="FXB468" s="34"/>
      <c r="FXC468" s="34"/>
      <c r="FXD468" s="34"/>
      <c r="FXE468" s="34"/>
      <c r="FXF468" s="34"/>
      <c r="FXG468" s="34"/>
      <c r="FXH468" s="34"/>
      <c r="FXI468" s="34"/>
      <c r="FXJ468" s="34"/>
      <c r="FXK468" s="34"/>
      <c r="FXL468" s="34"/>
      <c r="FXM468" s="34"/>
      <c r="FXN468" s="34"/>
      <c r="FXO468" s="34"/>
      <c r="FXP468" s="34"/>
      <c r="FXQ468" s="34"/>
      <c r="FXR468" s="34"/>
      <c r="FXS468" s="34"/>
      <c r="FXT468" s="34"/>
      <c r="FXU468" s="34"/>
      <c r="FXV468" s="34"/>
      <c r="FXW468" s="34"/>
      <c r="FXX468" s="34"/>
      <c r="FXY468" s="34"/>
      <c r="FXZ468" s="34"/>
      <c r="FYA468" s="34"/>
      <c r="FYB468" s="34"/>
      <c r="FYC468" s="34"/>
      <c r="FYD468" s="34"/>
      <c r="FYE468" s="34"/>
      <c r="FYF468" s="34"/>
      <c r="FYG468" s="34"/>
      <c r="FYH468" s="34"/>
      <c r="FYI468" s="34"/>
      <c r="FYJ468" s="34"/>
      <c r="FYK468" s="34"/>
      <c r="FYL468" s="34"/>
      <c r="FYM468" s="34"/>
      <c r="FYN468" s="34"/>
      <c r="FYO468" s="34"/>
      <c r="FYP468" s="34"/>
      <c r="FYQ468" s="34"/>
      <c r="FYR468" s="34"/>
      <c r="FYS468" s="34"/>
      <c r="FYT468" s="34"/>
      <c r="FYU468" s="34"/>
      <c r="FYV468" s="34"/>
      <c r="FYW468" s="34"/>
      <c r="FYX468" s="34"/>
      <c r="FYY468" s="34"/>
      <c r="FYZ468" s="34"/>
      <c r="FZA468" s="34"/>
      <c r="FZB468" s="34"/>
      <c r="FZC468" s="34"/>
      <c r="FZD468" s="34"/>
      <c r="FZE468" s="34"/>
      <c r="FZF468" s="34"/>
      <c r="FZG468" s="34"/>
      <c r="FZH468" s="34"/>
      <c r="FZI468" s="34"/>
      <c r="FZJ468" s="34"/>
      <c r="FZK468" s="34"/>
      <c r="FZL468" s="34"/>
      <c r="FZM468" s="34"/>
      <c r="FZN468" s="34"/>
      <c r="FZO468" s="34"/>
      <c r="FZP468" s="34"/>
      <c r="FZQ468" s="34"/>
      <c r="FZR468" s="34"/>
      <c r="FZS468" s="34"/>
      <c r="FZT468" s="34"/>
      <c r="FZU468" s="34"/>
      <c r="FZV468" s="34"/>
      <c r="FZW468" s="34"/>
      <c r="FZX468" s="34"/>
      <c r="FZY468" s="34"/>
      <c r="FZZ468" s="34"/>
      <c r="GAA468" s="34"/>
      <c r="GAB468" s="34"/>
      <c r="GAC468" s="34"/>
      <c r="GAD468" s="34"/>
      <c r="GAE468" s="34"/>
      <c r="GAF468" s="34"/>
      <c r="GAG468" s="34"/>
      <c r="GAH468" s="34"/>
      <c r="GAI468" s="34"/>
      <c r="GAJ468" s="34"/>
      <c r="GAK468" s="34"/>
      <c r="GAL468" s="34"/>
      <c r="GAM468" s="34"/>
      <c r="GAN468" s="34"/>
      <c r="GAO468" s="34"/>
      <c r="GAP468" s="34"/>
      <c r="GAQ468" s="34"/>
      <c r="GAR468" s="34"/>
      <c r="GAS468" s="34"/>
      <c r="GAT468" s="34"/>
      <c r="GAU468" s="34"/>
      <c r="GAV468" s="34"/>
      <c r="GAW468" s="34"/>
      <c r="GAX468" s="34"/>
      <c r="GAY468" s="34"/>
      <c r="GAZ468" s="34"/>
      <c r="GBA468" s="34"/>
      <c r="GBB468" s="34"/>
      <c r="GBC468" s="34"/>
      <c r="GBD468" s="34"/>
      <c r="GBE468" s="34"/>
      <c r="GBF468" s="34"/>
      <c r="GBG468" s="34"/>
      <c r="GBH468" s="34"/>
      <c r="GBI468" s="34"/>
      <c r="GBJ468" s="34"/>
      <c r="GBK468" s="34"/>
      <c r="GBL468" s="34"/>
      <c r="GBM468" s="34"/>
      <c r="GBN468" s="34"/>
      <c r="GBO468" s="34"/>
      <c r="GBP468" s="34"/>
      <c r="GBQ468" s="34"/>
      <c r="GBR468" s="34"/>
      <c r="GBS468" s="34"/>
      <c r="GBT468" s="34"/>
      <c r="GBU468" s="34"/>
      <c r="GBV468" s="34"/>
      <c r="GBW468" s="34"/>
      <c r="GBX468" s="34"/>
      <c r="GBY468" s="34"/>
      <c r="GBZ468" s="34"/>
      <c r="GCA468" s="34"/>
      <c r="GCB468" s="34"/>
      <c r="GCC468" s="34"/>
      <c r="GCD468" s="34"/>
      <c r="GCE468" s="34"/>
      <c r="GCF468" s="34"/>
      <c r="GCG468" s="34"/>
      <c r="GCH468" s="34"/>
      <c r="GCI468" s="34"/>
      <c r="GCJ468" s="34"/>
      <c r="GCK468" s="34"/>
      <c r="GCL468" s="34"/>
      <c r="GCM468" s="34"/>
      <c r="GCN468" s="34"/>
      <c r="GCO468" s="34"/>
      <c r="GCP468" s="34"/>
      <c r="GCQ468" s="34"/>
      <c r="GCR468" s="34"/>
      <c r="GCS468" s="34"/>
      <c r="GCT468" s="34"/>
      <c r="GCU468" s="34"/>
      <c r="GCV468" s="34"/>
      <c r="GCW468" s="34"/>
      <c r="GCX468" s="34"/>
      <c r="GCY468" s="34"/>
      <c r="GCZ468" s="34"/>
      <c r="GDA468" s="34"/>
      <c r="GDB468" s="34"/>
      <c r="GDC468" s="34"/>
      <c r="GDD468" s="34"/>
      <c r="GDE468" s="34"/>
      <c r="GDF468" s="34"/>
      <c r="GDG468" s="34"/>
      <c r="GDH468" s="34"/>
      <c r="GDI468" s="34"/>
      <c r="GDJ468" s="34"/>
      <c r="GDK468" s="34"/>
      <c r="GDL468" s="34"/>
      <c r="GDM468" s="34"/>
      <c r="GDN468" s="34"/>
      <c r="GDO468" s="34"/>
      <c r="GDP468" s="34"/>
      <c r="GDQ468" s="34"/>
      <c r="GDR468" s="34"/>
      <c r="GDS468" s="34"/>
      <c r="GDT468" s="34"/>
      <c r="GDU468" s="34"/>
      <c r="GDV468" s="34"/>
      <c r="GDW468" s="34"/>
      <c r="GDX468" s="34"/>
      <c r="GDY468" s="34"/>
      <c r="GDZ468" s="34"/>
      <c r="GEA468" s="34"/>
      <c r="GEB468" s="34"/>
      <c r="GEC468" s="34"/>
      <c r="GED468" s="34"/>
      <c r="GEE468" s="34"/>
      <c r="GEF468" s="34"/>
      <c r="GEG468" s="34"/>
      <c r="GEH468" s="34"/>
      <c r="GEI468" s="34"/>
      <c r="GEJ468" s="34"/>
      <c r="GEK468" s="34"/>
      <c r="GEL468" s="34"/>
      <c r="GEM468" s="34"/>
      <c r="GEN468" s="34"/>
      <c r="GEO468" s="34"/>
      <c r="GEP468" s="34"/>
      <c r="GEQ468" s="34"/>
      <c r="GER468" s="34"/>
      <c r="GES468" s="34"/>
      <c r="GET468" s="34"/>
      <c r="GEU468" s="34"/>
      <c r="GEV468" s="34"/>
      <c r="GEW468" s="34"/>
      <c r="GEX468" s="34"/>
      <c r="GEY468" s="34"/>
      <c r="GEZ468" s="34"/>
      <c r="GFA468" s="34"/>
      <c r="GFB468" s="34"/>
      <c r="GFC468" s="34"/>
      <c r="GFD468" s="34"/>
      <c r="GFE468" s="34"/>
      <c r="GFF468" s="34"/>
      <c r="GFG468" s="34"/>
      <c r="GFH468" s="34"/>
      <c r="GFI468" s="34"/>
      <c r="GFJ468" s="34"/>
      <c r="GFK468" s="34"/>
      <c r="GFL468" s="34"/>
      <c r="GFM468" s="34"/>
      <c r="GFN468" s="34"/>
      <c r="GFO468" s="34"/>
      <c r="GFP468" s="34"/>
      <c r="GFQ468" s="34"/>
      <c r="GFR468" s="34"/>
      <c r="GFS468" s="34"/>
      <c r="GFT468" s="34"/>
      <c r="GFU468" s="34"/>
      <c r="GFV468" s="34"/>
      <c r="GFW468" s="34"/>
      <c r="GFX468" s="34"/>
      <c r="GFY468" s="34"/>
      <c r="GFZ468" s="34"/>
      <c r="GGA468" s="34"/>
      <c r="GGB468" s="34"/>
      <c r="GGC468" s="34"/>
      <c r="GGD468" s="34"/>
      <c r="GGE468" s="34"/>
      <c r="GGF468" s="34"/>
      <c r="GGG468" s="34"/>
      <c r="GGH468" s="34"/>
      <c r="GGI468" s="34"/>
      <c r="GGJ468" s="34"/>
      <c r="GGK468" s="34"/>
      <c r="GGL468" s="34"/>
      <c r="GGM468" s="34"/>
      <c r="GGN468" s="34"/>
      <c r="GGO468" s="34"/>
      <c r="GGP468" s="34"/>
      <c r="GGQ468" s="34"/>
      <c r="GGR468" s="34"/>
      <c r="GGS468" s="34"/>
      <c r="GGT468" s="34"/>
      <c r="GGU468" s="34"/>
      <c r="GGV468" s="34"/>
      <c r="GGW468" s="34"/>
      <c r="GGX468" s="34"/>
      <c r="GGY468" s="34"/>
      <c r="GGZ468" s="34"/>
      <c r="GHA468" s="34"/>
      <c r="GHB468" s="34"/>
      <c r="GHC468" s="34"/>
      <c r="GHD468" s="34"/>
      <c r="GHE468" s="34"/>
      <c r="GHF468" s="34"/>
      <c r="GHG468" s="34"/>
      <c r="GHH468" s="34"/>
      <c r="GHI468" s="34"/>
      <c r="GHJ468" s="34"/>
      <c r="GHK468" s="34"/>
      <c r="GHL468" s="34"/>
      <c r="GHM468" s="34"/>
      <c r="GHN468" s="34"/>
      <c r="GHO468" s="34"/>
      <c r="GHP468" s="34"/>
      <c r="GHQ468" s="34"/>
      <c r="GHR468" s="34"/>
      <c r="GHS468" s="34"/>
      <c r="GHT468" s="34"/>
      <c r="GHU468" s="34"/>
      <c r="GHV468" s="34"/>
      <c r="GHW468" s="34"/>
      <c r="GHX468" s="34"/>
      <c r="GHY468" s="34"/>
      <c r="GHZ468" s="34"/>
      <c r="GIA468" s="34"/>
      <c r="GIB468" s="34"/>
      <c r="GIC468" s="34"/>
      <c r="GID468" s="34"/>
      <c r="GIE468" s="34"/>
      <c r="GIF468" s="34"/>
      <c r="GIG468" s="34"/>
      <c r="GIH468" s="34"/>
      <c r="GII468" s="34"/>
      <c r="GIJ468" s="34"/>
      <c r="GIK468" s="34"/>
      <c r="GIL468" s="34"/>
      <c r="GIM468" s="34"/>
      <c r="GIN468" s="34"/>
      <c r="GIO468" s="34"/>
      <c r="GIP468" s="34"/>
      <c r="GIQ468" s="34"/>
      <c r="GIR468" s="34"/>
      <c r="GIS468" s="34"/>
      <c r="GIT468" s="34"/>
      <c r="GIU468" s="34"/>
      <c r="GIV468" s="34"/>
      <c r="GIW468" s="34"/>
      <c r="GIX468" s="34"/>
      <c r="GIY468" s="34"/>
      <c r="GIZ468" s="34"/>
      <c r="GJA468" s="34"/>
      <c r="GJB468" s="34"/>
      <c r="GJC468" s="34"/>
      <c r="GJD468" s="34"/>
      <c r="GJE468" s="34"/>
      <c r="GJF468" s="34"/>
      <c r="GJG468" s="34"/>
      <c r="GJH468" s="34"/>
      <c r="GJI468" s="34"/>
      <c r="GJJ468" s="34"/>
      <c r="GJK468" s="34"/>
      <c r="GJL468" s="34"/>
      <c r="GJM468" s="34"/>
      <c r="GJN468" s="34"/>
      <c r="GJO468" s="34"/>
      <c r="GJP468" s="34"/>
      <c r="GJQ468" s="34"/>
      <c r="GJR468" s="34"/>
      <c r="GJS468" s="34"/>
      <c r="GJT468" s="34"/>
      <c r="GJU468" s="34"/>
      <c r="GJV468" s="34"/>
      <c r="GJW468" s="34"/>
      <c r="GJX468" s="34"/>
      <c r="GJY468" s="34"/>
      <c r="GJZ468" s="34"/>
      <c r="GKA468" s="34"/>
      <c r="GKB468" s="34"/>
      <c r="GKC468" s="34"/>
      <c r="GKD468" s="34"/>
      <c r="GKE468" s="34"/>
      <c r="GKF468" s="34"/>
      <c r="GKG468" s="34"/>
      <c r="GKH468" s="34"/>
      <c r="GKI468" s="34"/>
      <c r="GKJ468" s="34"/>
      <c r="GKK468" s="34"/>
      <c r="GKL468" s="34"/>
      <c r="GKM468" s="34"/>
      <c r="GKN468" s="34"/>
      <c r="GKO468" s="34"/>
      <c r="GKP468" s="34"/>
      <c r="GKQ468" s="34"/>
      <c r="GKR468" s="34"/>
      <c r="GKS468" s="34"/>
      <c r="GKT468" s="34"/>
      <c r="GKU468" s="34"/>
      <c r="GKV468" s="34"/>
      <c r="GKW468" s="34"/>
      <c r="GKX468" s="34"/>
      <c r="GKY468" s="34"/>
      <c r="GKZ468" s="34"/>
      <c r="GLA468" s="34"/>
      <c r="GLB468" s="34"/>
      <c r="GLC468" s="34"/>
      <c r="GLD468" s="34"/>
      <c r="GLE468" s="34"/>
      <c r="GLF468" s="34"/>
      <c r="GLG468" s="34"/>
      <c r="GLH468" s="34"/>
      <c r="GLI468" s="34"/>
      <c r="GLJ468" s="34"/>
      <c r="GLK468" s="34"/>
      <c r="GLL468" s="34"/>
      <c r="GLM468" s="34"/>
      <c r="GLN468" s="34"/>
      <c r="GLO468" s="34"/>
      <c r="GLP468" s="34"/>
      <c r="GLQ468" s="34"/>
      <c r="GLR468" s="34"/>
      <c r="GLS468" s="34"/>
      <c r="GLT468" s="34"/>
      <c r="GLU468" s="34"/>
      <c r="GLV468" s="34"/>
      <c r="GLW468" s="34"/>
      <c r="GLX468" s="34"/>
      <c r="GLY468" s="34"/>
      <c r="GLZ468" s="34"/>
      <c r="GMA468" s="34"/>
      <c r="GMB468" s="34"/>
      <c r="GMC468" s="34"/>
      <c r="GMD468" s="34"/>
      <c r="GME468" s="34"/>
      <c r="GMF468" s="34"/>
      <c r="GMG468" s="34"/>
      <c r="GMH468" s="34"/>
      <c r="GMI468" s="34"/>
      <c r="GMJ468" s="34"/>
      <c r="GMK468" s="34"/>
      <c r="GML468" s="34"/>
      <c r="GMM468" s="34"/>
      <c r="GMN468" s="34"/>
      <c r="GMO468" s="34"/>
      <c r="GMP468" s="34"/>
      <c r="GMQ468" s="34"/>
      <c r="GMR468" s="34"/>
      <c r="GMS468" s="34"/>
      <c r="GMT468" s="34"/>
      <c r="GMU468" s="34"/>
      <c r="GMV468" s="34"/>
      <c r="GMW468" s="34"/>
      <c r="GMX468" s="34"/>
      <c r="GMY468" s="34"/>
      <c r="GMZ468" s="34"/>
      <c r="GNA468" s="34"/>
      <c r="GNB468" s="34"/>
      <c r="GNC468" s="34"/>
      <c r="GND468" s="34"/>
      <c r="GNE468" s="34"/>
      <c r="GNF468" s="34"/>
      <c r="GNG468" s="34"/>
      <c r="GNH468" s="34"/>
      <c r="GNI468" s="34"/>
      <c r="GNJ468" s="34"/>
      <c r="GNK468" s="34"/>
      <c r="GNL468" s="34"/>
      <c r="GNM468" s="34"/>
      <c r="GNN468" s="34"/>
      <c r="GNO468" s="34"/>
      <c r="GNP468" s="34"/>
      <c r="GNQ468" s="34"/>
      <c r="GNR468" s="34"/>
      <c r="GNS468" s="34"/>
      <c r="GNT468" s="34"/>
      <c r="GNU468" s="34"/>
      <c r="GNV468" s="34"/>
      <c r="GNW468" s="34"/>
      <c r="GNX468" s="34"/>
      <c r="GNY468" s="34"/>
      <c r="GNZ468" s="34"/>
      <c r="GOA468" s="34"/>
      <c r="GOB468" s="34"/>
      <c r="GOC468" s="34"/>
      <c r="GOD468" s="34"/>
      <c r="GOE468" s="34"/>
      <c r="GOF468" s="34"/>
      <c r="GOG468" s="34"/>
      <c r="GOH468" s="34"/>
      <c r="GOI468" s="34"/>
      <c r="GOJ468" s="34"/>
      <c r="GOK468" s="34"/>
      <c r="GOL468" s="34"/>
      <c r="GOM468" s="34"/>
      <c r="GON468" s="34"/>
      <c r="GOO468" s="34"/>
      <c r="GOP468" s="34"/>
      <c r="GOQ468" s="34"/>
      <c r="GOR468" s="34"/>
      <c r="GOS468" s="34"/>
      <c r="GOT468" s="34"/>
      <c r="GOU468" s="34"/>
      <c r="GOV468" s="34"/>
      <c r="GOW468" s="34"/>
      <c r="GOX468" s="34"/>
      <c r="GOY468" s="34"/>
      <c r="GOZ468" s="34"/>
      <c r="GPA468" s="34"/>
      <c r="GPB468" s="34"/>
      <c r="GPC468" s="34"/>
      <c r="GPD468" s="34"/>
      <c r="GPE468" s="34"/>
      <c r="GPF468" s="34"/>
      <c r="GPG468" s="34"/>
      <c r="GPH468" s="34"/>
      <c r="GPI468" s="34"/>
      <c r="GPJ468" s="34"/>
      <c r="GPK468" s="34"/>
      <c r="GPL468" s="34"/>
      <c r="GPM468" s="34"/>
      <c r="GPN468" s="34"/>
      <c r="GPO468" s="34"/>
      <c r="GPP468" s="34"/>
      <c r="GPQ468" s="34"/>
      <c r="GPR468" s="34"/>
      <c r="GPS468" s="34"/>
      <c r="GPT468" s="34"/>
      <c r="GPU468" s="34"/>
      <c r="GPV468" s="34"/>
      <c r="GPW468" s="34"/>
      <c r="GPX468" s="34"/>
      <c r="GPY468" s="34"/>
      <c r="GPZ468" s="34"/>
      <c r="GQA468" s="34"/>
      <c r="GQB468" s="34"/>
      <c r="GQC468" s="34"/>
      <c r="GQD468" s="34"/>
      <c r="GQE468" s="34"/>
      <c r="GQF468" s="34"/>
      <c r="GQG468" s="34"/>
      <c r="GQH468" s="34"/>
      <c r="GQI468" s="34"/>
      <c r="GQJ468" s="34"/>
      <c r="GQK468" s="34"/>
      <c r="GQL468" s="34"/>
      <c r="GQM468" s="34"/>
      <c r="GQN468" s="34"/>
      <c r="GQO468" s="34"/>
      <c r="GQP468" s="34"/>
      <c r="GQQ468" s="34"/>
      <c r="GQR468" s="34"/>
      <c r="GQS468" s="34"/>
      <c r="GQT468" s="34"/>
      <c r="GQU468" s="34"/>
      <c r="GQV468" s="34"/>
      <c r="GQW468" s="34"/>
      <c r="GQX468" s="34"/>
      <c r="GQY468" s="34"/>
      <c r="GQZ468" s="34"/>
      <c r="GRA468" s="34"/>
      <c r="GRB468" s="34"/>
      <c r="GRC468" s="34"/>
      <c r="GRD468" s="34"/>
      <c r="GRE468" s="34"/>
      <c r="GRF468" s="34"/>
      <c r="GRG468" s="34"/>
      <c r="GRH468" s="34"/>
      <c r="GRI468" s="34"/>
      <c r="GRJ468" s="34"/>
      <c r="GRK468" s="34"/>
      <c r="GRL468" s="34"/>
      <c r="GRM468" s="34"/>
      <c r="GRN468" s="34"/>
      <c r="GRO468" s="34"/>
      <c r="GRP468" s="34"/>
      <c r="GRQ468" s="34"/>
      <c r="GRR468" s="34"/>
      <c r="GRS468" s="34"/>
      <c r="GRT468" s="34"/>
      <c r="GRU468" s="34"/>
      <c r="GRV468" s="34"/>
      <c r="GRW468" s="34"/>
      <c r="GRX468" s="34"/>
      <c r="GRY468" s="34"/>
      <c r="GRZ468" s="34"/>
      <c r="GSA468" s="34"/>
      <c r="GSB468" s="34"/>
      <c r="GSC468" s="34"/>
      <c r="GSD468" s="34"/>
      <c r="GSE468" s="34"/>
      <c r="GSF468" s="34"/>
      <c r="GSG468" s="34"/>
      <c r="GSH468" s="34"/>
      <c r="GSI468" s="34"/>
      <c r="GSJ468" s="34"/>
      <c r="GSK468" s="34"/>
      <c r="GSL468" s="34"/>
      <c r="GSM468" s="34"/>
      <c r="GSN468" s="34"/>
      <c r="GSO468" s="34"/>
      <c r="GSP468" s="34"/>
      <c r="GSQ468" s="34"/>
      <c r="GSR468" s="34"/>
      <c r="GSS468" s="34"/>
      <c r="GST468" s="34"/>
      <c r="GSU468" s="34"/>
      <c r="GSV468" s="34"/>
      <c r="GSW468" s="34"/>
      <c r="GSX468" s="34"/>
      <c r="GSY468" s="34"/>
      <c r="GSZ468" s="34"/>
      <c r="GTA468" s="34"/>
      <c r="GTB468" s="34"/>
      <c r="GTC468" s="34"/>
      <c r="GTD468" s="34"/>
      <c r="GTE468" s="34"/>
      <c r="GTF468" s="34"/>
      <c r="GTG468" s="34"/>
      <c r="GTH468" s="34"/>
      <c r="GTI468" s="34"/>
      <c r="GTJ468" s="34"/>
      <c r="GTK468" s="34"/>
      <c r="GTL468" s="34"/>
      <c r="GTM468" s="34"/>
      <c r="GTN468" s="34"/>
      <c r="GTO468" s="34"/>
      <c r="GTP468" s="34"/>
      <c r="GTQ468" s="34"/>
      <c r="GTR468" s="34"/>
      <c r="GTS468" s="34"/>
      <c r="GTT468" s="34"/>
      <c r="GTU468" s="34"/>
      <c r="GTV468" s="34"/>
      <c r="GTW468" s="34"/>
      <c r="GTX468" s="34"/>
      <c r="GTY468" s="34"/>
      <c r="GTZ468" s="34"/>
      <c r="GUA468" s="34"/>
      <c r="GUB468" s="34"/>
      <c r="GUC468" s="34"/>
      <c r="GUD468" s="34"/>
      <c r="GUE468" s="34"/>
      <c r="GUF468" s="34"/>
      <c r="GUG468" s="34"/>
      <c r="GUH468" s="34"/>
      <c r="GUI468" s="34"/>
      <c r="GUJ468" s="34"/>
      <c r="GUK468" s="34"/>
      <c r="GUL468" s="34"/>
      <c r="GUM468" s="34"/>
      <c r="GUN468" s="34"/>
      <c r="GUO468" s="34"/>
      <c r="GUP468" s="34"/>
      <c r="GUQ468" s="34"/>
      <c r="GUR468" s="34"/>
      <c r="GUS468" s="34"/>
      <c r="GUT468" s="34"/>
      <c r="GUU468" s="34"/>
      <c r="GUV468" s="34"/>
      <c r="GUW468" s="34"/>
      <c r="GUX468" s="34"/>
      <c r="GUY468" s="34"/>
      <c r="GUZ468" s="34"/>
      <c r="GVA468" s="34"/>
      <c r="GVB468" s="34"/>
      <c r="GVC468" s="34"/>
      <c r="GVD468" s="34"/>
      <c r="GVE468" s="34"/>
      <c r="GVF468" s="34"/>
      <c r="GVG468" s="34"/>
      <c r="GVH468" s="34"/>
      <c r="GVI468" s="34"/>
      <c r="GVJ468" s="34"/>
      <c r="GVK468" s="34"/>
      <c r="GVL468" s="34"/>
      <c r="GVM468" s="34"/>
      <c r="GVN468" s="34"/>
      <c r="GVO468" s="34"/>
      <c r="GVP468" s="34"/>
      <c r="GVQ468" s="34"/>
      <c r="GVR468" s="34"/>
      <c r="GVS468" s="34"/>
      <c r="GVT468" s="34"/>
      <c r="GVU468" s="34"/>
      <c r="GVV468" s="34"/>
      <c r="GVW468" s="34"/>
      <c r="GVX468" s="34"/>
      <c r="GVY468" s="34"/>
      <c r="GVZ468" s="34"/>
      <c r="GWA468" s="34"/>
      <c r="GWB468" s="34"/>
      <c r="GWC468" s="34"/>
      <c r="GWD468" s="34"/>
      <c r="GWE468" s="34"/>
      <c r="GWF468" s="34"/>
      <c r="GWG468" s="34"/>
      <c r="GWH468" s="34"/>
      <c r="GWI468" s="34"/>
      <c r="GWJ468" s="34"/>
      <c r="GWK468" s="34"/>
      <c r="GWL468" s="34"/>
      <c r="GWM468" s="34"/>
      <c r="GWN468" s="34"/>
      <c r="GWO468" s="34"/>
      <c r="GWP468" s="34"/>
      <c r="GWQ468" s="34"/>
      <c r="GWR468" s="34"/>
      <c r="GWS468" s="34"/>
      <c r="GWT468" s="34"/>
      <c r="GWU468" s="34"/>
      <c r="GWV468" s="34"/>
      <c r="GWW468" s="34"/>
      <c r="GWX468" s="34"/>
      <c r="GWY468" s="34"/>
      <c r="GWZ468" s="34"/>
      <c r="GXA468" s="34"/>
      <c r="GXB468" s="34"/>
      <c r="GXC468" s="34"/>
      <c r="GXD468" s="34"/>
      <c r="GXE468" s="34"/>
      <c r="GXF468" s="34"/>
      <c r="GXG468" s="34"/>
      <c r="GXH468" s="34"/>
      <c r="GXI468" s="34"/>
      <c r="GXJ468" s="34"/>
      <c r="GXK468" s="34"/>
      <c r="GXL468" s="34"/>
      <c r="GXM468" s="34"/>
      <c r="GXN468" s="34"/>
      <c r="GXO468" s="34"/>
      <c r="GXP468" s="34"/>
      <c r="GXQ468" s="34"/>
      <c r="GXR468" s="34"/>
      <c r="GXS468" s="34"/>
      <c r="GXT468" s="34"/>
      <c r="GXU468" s="34"/>
      <c r="GXV468" s="34"/>
      <c r="GXW468" s="34"/>
      <c r="GXX468" s="34"/>
      <c r="GXY468" s="34"/>
      <c r="GXZ468" s="34"/>
      <c r="GYA468" s="34"/>
      <c r="GYB468" s="34"/>
      <c r="GYC468" s="34"/>
      <c r="GYD468" s="34"/>
      <c r="GYE468" s="34"/>
      <c r="GYF468" s="34"/>
      <c r="GYG468" s="34"/>
      <c r="GYH468" s="34"/>
      <c r="GYI468" s="34"/>
      <c r="GYJ468" s="34"/>
      <c r="GYK468" s="34"/>
      <c r="GYL468" s="34"/>
      <c r="GYM468" s="34"/>
      <c r="GYN468" s="34"/>
      <c r="GYO468" s="34"/>
      <c r="GYP468" s="34"/>
      <c r="GYQ468" s="34"/>
      <c r="GYR468" s="34"/>
      <c r="GYS468" s="34"/>
      <c r="GYT468" s="34"/>
      <c r="GYU468" s="34"/>
      <c r="GYV468" s="34"/>
      <c r="GYW468" s="34"/>
      <c r="GYX468" s="34"/>
      <c r="GYY468" s="34"/>
      <c r="GYZ468" s="34"/>
      <c r="GZA468" s="34"/>
      <c r="GZB468" s="34"/>
      <c r="GZC468" s="34"/>
      <c r="GZD468" s="34"/>
      <c r="GZE468" s="34"/>
      <c r="GZF468" s="34"/>
      <c r="GZG468" s="34"/>
      <c r="GZH468" s="34"/>
      <c r="GZI468" s="34"/>
      <c r="GZJ468" s="34"/>
      <c r="GZK468" s="34"/>
      <c r="GZL468" s="34"/>
      <c r="GZM468" s="34"/>
      <c r="GZN468" s="34"/>
      <c r="GZO468" s="34"/>
      <c r="GZP468" s="34"/>
      <c r="GZQ468" s="34"/>
      <c r="GZR468" s="34"/>
      <c r="GZS468" s="34"/>
      <c r="GZT468" s="34"/>
      <c r="GZU468" s="34"/>
      <c r="GZV468" s="34"/>
      <c r="GZW468" s="34"/>
      <c r="GZX468" s="34"/>
      <c r="GZY468" s="34"/>
      <c r="GZZ468" s="34"/>
      <c r="HAA468" s="34"/>
      <c r="HAB468" s="34"/>
      <c r="HAC468" s="34"/>
      <c r="HAD468" s="34"/>
      <c r="HAE468" s="34"/>
      <c r="HAF468" s="34"/>
      <c r="HAG468" s="34"/>
      <c r="HAH468" s="34"/>
      <c r="HAI468" s="34"/>
      <c r="HAJ468" s="34"/>
      <c r="HAK468" s="34"/>
      <c r="HAL468" s="34"/>
      <c r="HAM468" s="34"/>
      <c r="HAN468" s="34"/>
      <c r="HAO468" s="34"/>
      <c r="HAP468" s="34"/>
      <c r="HAQ468" s="34"/>
      <c r="HAR468" s="34"/>
      <c r="HAS468" s="34"/>
      <c r="HAT468" s="34"/>
      <c r="HAU468" s="34"/>
      <c r="HAV468" s="34"/>
      <c r="HAW468" s="34"/>
      <c r="HAX468" s="34"/>
      <c r="HAY468" s="34"/>
      <c r="HAZ468" s="34"/>
      <c r="HBA468" s="34"/>
      <c r="HBB468" s="34"/>
      <c r="HBC468" s="34"/>
      <c r="HBD468" s="34"/>
      <c r="HBE468" s="34"/>
      <c r="HBF468" s="34"/>
      <c r="HBG468" s="34"/>
      <c r="HBH468" s="34"/>
      <c r="HBI468" s="34"/>
      <c r="HBJ468" s="34"/>
      <c r="HBK468" s="34"/>
      <c r="HBL468" s="34"/>
      <c r="HBM468" s="34"/>
      <c r="HBN468" s="34"/>
      <c r="HBO468" s="34"/>
      <c r="HBP468" s="34"/>
      <c r="HBQ468" s="34"/>
      <c r="HBR468" s="34"/>
      <c r="HBS468" s="34"/>
      <c r="HBT468" s="34"/>
      <c r="HBU468" s="34"/>
      <c r="HBV468" s="34"/>
      <c r="HBW468" s="34"/>
      <c r="HBX468" s="34"/>
      <c r="HBY468" s="34"/>
      <c r="HBZ468" s="34"/>
      <c r="HCA468" s="34"/>
      <c r="HCB468" s="34"/>
      <c r="HCC468" s="34"/>
      <c r="HCD468" s="34"/>
      <c r="HCE468" s="34"/>
      <c r="HCF468" s="34"/>
      <c r="HCG468" s="34"/>
      <c r="HCH468" s="34"/>
      <c r="HCI468" s="34"/>
      <c r="HCJ468" s="34"/>
      <c r="HCK468" s="34"/>
      <c r="HCL468" s="34"/>
      <c r="HCM468" s="34"/>
      <c r="HCN468" s="34"/>
      <c r="HCO468" s="34"/>
      <c r="HCP468" s="34"/>
      <c r="HCQ468" s="34"/>
      <c r="HCR468" s="34"/>
      <c r="HCS468" s="34"/>
      <c r="HCT468" s="34"/>
      <c r="HCU468" s="34"/>
      <c r="HCV468" s="34"/>
      <c r="HCW468" s="34"/>
      <c r="HCX468" s="34"/>
      <c r="HCY468" s="34"/>
      <c r="HCZ468" s="34"/>
      <c r="HDA468" s="34"/>
      <c r="HDB468" s="34"/>
      <c r="HDC468" s="34"/>
      <c r="HDD468" s="34"/>
      <c r="HDE468" s="34"/>
      <c r="HDF468" s="34"/>
      <c r="HDG468" s="34"/>
      <c r="HDH468" s="34"/>
      <c r="HDI468" s="34"/>
      <c r="HDJ468" s="34"/>
      <c r="HDK468" s="34"/>
      <c r="HDL468" s="34"/>
      <c r="HDM468" s="34"/>
      <c r="HDN468" s="34"/>
      <c r="HDO468" s="34"/>
      <c r="HDP468" s="34"/>
      <c r="HDQ468" s="34"/>
      <c r="HDR468" s="34"/>
      <c r="HDS468" s="34"/>
      <c r="HDT468" s="34"/>
      <c r="HDU468" s="34"/>
      <c r="HDV468" s="34"/>
      <c r="HDW468" s="34"/>
      <c r="HDX468" s="34"/>
      <c r="HDY468" s="34"/>
      <c r="HDZ468" s="34"/>
      <c r="HEA468" s="34"/>
      <c r="HEB468" s="34"/>
      <c r="HEC468" s="34"/>
      <c r="HED468" s="34"/>
      <c r="HEE468" s="34"/>
      <c r="HEF468" s="34"/>
      <c r="HEG468" s="34"/>
      <c r="HEH468" s="34"/>
      <c r="HEI468" s="34"/>
      <c r="HEJ468" s="34"/>
      <c r="HEK468" s="34"/>
      <c r="HEL468" s="34"/>
      <c r="HEM468" s="34"/>
      <c r="HEN468" s="34"/>
      <c r="HEO468" s="34"/>
      <c r="HEP468" s="34"/>
      <c r="HEQ468" s="34"/>
      <c r="HER468" s="34"/>
      <c r="HES468" s="34"/>
      <c r="HET468" s="34"/>
      <c r="HEU468" s="34"/>
      <c r="HEV468" s="34"/>
      <c r="HEW468" s="34"/>
      <c r="HEX468" s="34"/>
      <c r="HEY468" s="34"/>
      <c r="HEZ468" s="34"/>
      <c r="HFA468" s="34"/>
      <c r="HFB468" s="34"/>
      <c r="HFC468" s="34"/>
      <c r="HFD468" s="34"/>
      <c r="HFE468" s="34"/>
      <c r="HFF468" s="34"/>
      <c r="HFG468" s="34"/>
      <c r="HFH468" s="34"/>
      <c r="HFI468" s="34"/>
      <c r="HFJ468" s="34"/>
      <c r="HFK468" s="34"/>
      <c r="HFL468" s="34"/>
      <c r="HFM468" s="34"/>
      <c r="HFN468" s="34"/>
      <c r="HFO468" s="34"/>
      <c r="HFP468" s="34"/>
      <c r="HFQ468" s="34"/>
      <c r="HFR468" s="34"/>
      <c r="HFS468" s="34"/>
      <c r="HFT468" s="34"/>
      <c r="HFU468" s="34"/>
      <c r="HFV468" s="34"/>
      <c r="HFW468" s="34"/>
      <c r="HFX468" s="34"/>
      <c r="HFY468" s="34"/>
      <c r="HFZ468" s="34"/>
      <c r="HGA468" s="34"/>
      <c r="HGB468" s="34"/>
      <c r="HGC468" s="34"/>
      <c r="HGD468" s="34"/>
      <c r="HGE468" s="34"/>
      <c r="HGF468" s="34"/>
      <c r="HGG468" s="34"/>
      <c r="HGH468" s="34"/>
      <c r="HGI468" s="34"/>
      <c r="HGJ468" s="34"/>
      <c r="HGK468" s="34"/>
      <c r="HGL468" s="34"/>
      <c r="HGM468" s="34"/>
      <c r="HGN468" s="34"/>
      <c r="HGO468" s="34"/>
      <c r="HGP468" s="34"/>
      <c r="HGQ468" s="34"/>
      <c r="HGR468" s="34"/>
      <c r="HGS468" s="34"/>
      <c r="HGT468" s="34"/>
      <c r="HGU468" s="34"/>
      <c r="HGV468" s="34"/>
      <c r="HGW468" s="34"/>
      <c r="HGX468" s="34"/>
      <c r="HGY468" s="34"/>
      <c r="HGZ468" s="34"/>
      <c r="HHA468" s="34"/>
      <c r="HHB468" s="34"/>
      <c r="HHC468" s="34"/>
      <c r="HHD468" s="34"/>
      <c r="HHE468" s="34"/>
      <c r="HHF468" s="34"/>
      <c r="HHG468" s="34"/>
      <c r="HHH468" s="34"/>
      <c r="HHI468" s="34"/>
      <c r="HHJ468" s="34"/>
      <c r="HHK468" s="34"/>
      <c r="HHL468" s="34"/>
      <c r="HHM468" s="34"/>
      <c r="HHN468" s="34"/>
      <c r="HHO468" s="34"/>
      <c r="HHP468" s="34"/>
      <c r="HHQ468" s="34"/>
      <c r="HHR468" s="34"/>
      <c r="HHS468" s="34"/>
      <c r="HHT468" s="34"/>
      <c r="HHU468" s="34"/>
      <c r="HHV468" s="34"/>
      <c r="HHW468" s="34"/>
      <c r="HHX468" s="34"/>
      <c r="HHY468" s="34"/>
      <c r="HHZ468" s="34"/>
      <c r="HIA468" s="34"/>
      <c r="HIB468" s="34"/>
      <c r="HIC468" s="34"/>
      <c r="HID468" s="34"/>
      <c r="HIE468" s="34"/>
      <c r="HIF468" s="34"/>
      <c r="HIG468" s="34"/>
      <c r="HIH468" s="34"/>
      <c r="HII468" s="34"/>
      <c r="HIJ468" s="34"/>
      <c r="HIK468" s="34"/>
      <c r="HIL468" s="34"/>
      <c r="HIM468" s="34"/>
      <c r="HIN468" s="34"/>
      <c r="HIO468" s="34"/>
      <c r="HIP468" s="34"/>
      <c r="HIQ468" s="34"/>
      <c r="HIR468" s="34"/>
      <c r="HIS468" s="34"/>
      <c r="HIT468" s="34"/>
      <c r="HIU468" s="34"/>
      <c r="HIV468" s="34"/>
      <c r="HIW468" s="34"/>
      <c r="HIX468" s="34"/>
      <c r="HIY468" s="34"/>
      <c r="HIZ468" s="34"/>
      <c r="HJA468" s="34"/>
      <c r="HJB468" s="34"/>
      <c r="HJC468" s="34"/>
      <c r="HJD468" s="34"/>
      <c r="HJE468" s="34"/>
      <c r="HJF468" s="34"/>
      <c r="HJG468" s="34"/>
      <c r="HJH468" s="34"/>
      <c r="HJI468" s="34"/>
      <c r="HJJ468" s="34"/>
      <c r="HJK468" s="34"/>
      <c r="HJL468" s="34"/>
      <c r="HJM468" s="34"/>
      <c r="HJN468" s="34"/>
      <c r="HJO468" s="34"/>
      <c r="HJP468" s="34"/>
      <c r="HJQ468" s="34"/>
      <c r="HJR468" s="34"/>
      <c r="HJS468" s="34"/>
      <c r="HJT468" s="34"/>
      <c r="HJU468" s="34"/>
      <c r="HJV468" s="34"/>
      <c r="HJW468" s="34"/>
      <c r="HJX468" s="34"/>
      <c r="HJY468" s="34"/>
      <c r="HJZ468" s="34"/>
      <c r="HKA468" s="34"/>
      <c r="HKB468" s="34"/>
      <c r="HKC468" s="34"/>
      <c r="HKD468" s="34"/>
      <c r="HKE468" s="34"/>
      <c r="HKF468" s="34"/>
      <c r="HKG468" s="34"/>
      <c r="HKH468" s="34"/>
      <c r="HKI468" s="34"/>
      <c r="HKJ468" s="34"/>
      <c r="HKK468" s="34"/>
      <c r="HKL468" s="34"/>
      <c r="HKM468" s="34"/>
      <c r="HKN468" s="34"/>
      <c r="HKO468" s="34"/>
      <c r="HKP468" s="34"/>
      <c r="HKQ468" s="34"/>
      <c r="HKR468" s="34"/>
      <c r="HKS468" s="34"/>
      <c r="HKT468" s="34"/>
      <c r="HKU468" s="34"/>
      <c r="HKV468" s="34"/>
      <c r="HKW468" s="34"/>
      <c r="HKX468" s="34"/>
      <c r="HKY468" s="34"/>
      <c r="HKZ468" s="34"/>
      <c r="HLA468" s="34"/>
      <c r="HLB468" s="34"/>
      <c r="HLC468" s="34"/>
      <c r="HLD468" s="34"/>
      <c r="HLE468" s="34"/>
      <c r="HLF468" s="34"/>
      <c r="HLG468" s="34"/>
      <c r="HLH468" s="34"/>
      <c r="HLI468" s="34"/>
      <c r="HLJ468" s="34"/>
      <c r="HLK468" s="34"/>
      <c r="HLL468" s="34"/>
      <c r="HLM468" s="34"/>
      <c r="HLN468" s="34"/>
      <c r="HLO468" s="34"/>
      <c r="HLP468" s="34"/>
      <c r="HLQ468" s="34"/>
      <c r="HLR468" s="34"/>
      <c r="HLS468" s="34"/>
      <c r="HLT468" s="34"/>
      <c r="HLU468" s="34"/>
      <c r="HLV468" s="34"/>
      <c r="HLW468" s="34"/>
      <c r="HLX468" s="34"/>
      <c r="HLY468" s="34"/>
      <c r="HLZ468" s="34"/>
      <c r="HMA468" s="34"/>
      <c r="HMB468" s="34"/>
      <c r="HMC468" s="34"/>
      <c r="HMD468" s="34"/>
      <c r="HME468" s="34"/>
      <c r="HMF468" s="34"/>
      <c r="HMG468" s="34"/>
      <c r="HMH468" s="34"/>
      <c r="HMI468" s="34"/>
      <c r="HMJ468" s="34"/>
      <c r="HMK468" s="34"/>
      <c r="HML468" s="34"/>
      <c r="HMM468" s="34"/>
      <c r="HMN468" s="34"/>
      <c r="HMO468" s="34"/>
      <c r="HMP468" s="34"/>
      <c r="HMQ468" s="34"/>
      <c r="HMR468" s="34"/>
      <c r="HMS468" s="34"/>
      <c r="HMT468" s="34"/>
      <c r="HMU468" s="34"/>
      <c r="HMV468" s="34"/>
      <c r="HMW468" s="34"/>
      <c r="HMX468" s="34"/>
      <c r="HMY468" s="34"/>
      <c r="HMZ468" s="34"/>
      <c r="HNA468" s="34"/>
      <c r="HNB468" s="34"/>
      <c r="HNC468" s="34"/>
      <c r="HND468" s="34"/>
      <c r="HNE468" s="34"/>
      <c r="HNF468" s="34"/>
      <c r="HNG468" s="34"/>
      <c r="HNH468" s="34"/>
      <c r="HNI468" s="34"/>
      <c r="HNJ468" s="34"/>
      <c r="HNK468" s="34"/>
      <c r="HNL468" s="34"/>
      <c r="HNM468" s="34"/>
      <c r="HNN468" s="34"/>
      <c r="HNO468" s="34"/>
      <c r="HNP468" s="34"/>
      <c r="HNQ468" s="34"/>
      <c r="HNR468" s="34"/>
      <c r="HNS468" s="34"/>
      <c r="HNT468" s="34"/>
      <c r="HNU468" s="34"/>
      <c r="HNV468" s="34"/>
      <c r="HNW468" s="34"/>
      <c r="HNX468" s="34"/>
      <c r="HNY468" s="34"/>
      <c r="HNZ468" s="34"/>
      <c r="HOA468" s="34"/>
      <c r="HOB468" s="34"/>
      <c r="HOC468" s="34"/>
      <c r="HOD468" s="34"/>
      <c r="HOE468" s="34"/>
      <c r="HOF468" s="34"/>
      <c r="HOG468" s="34"/>
      <c r="HOH468" s="34"/>
      <c r="HOI468" s="34"/>
      <c r="HOJ468" s="34"/>
      <c r="HOK468" s="34"/>
      <c r="HOL468" s="34"/>
      <c r="HOM468" s="34"/>
      <c r="HON468" s="34"/>
      <c r="HOO468" s="34"/>
      <c r="HOP468" s="34"/>
      <c r="HOQ468" s="34"/>
      <c r="HOR468" s="34"/>
      <c r="HOS468" s="34"/>
      <c r="HOT468" s="34"/>
      <c r="HOU468" s="34"/>
      <c r="HOV468" s="34"/>
      <c r="HOW468" s="34"/>
      <c r="HOX468" s="34"/>
      <c r="HOY468" s="34"/>
      <c r="HOZ468" s="34"/>
      <c r="HPA468" s="34"/>
      <c r="HPB468" s="34"/>
      <c r="HPC468" s="34"/>
      <c r="HPD468" s="34"/>
      <c r="HPE468" s="34"/>
      <c r="HPF468" s="34"/>
      <c r="HPG468" s="34"/>
      <c r="HPH468" s="34"/>
      <c r="HPI468" s="34"/>
      <c r="HPJ468" s="34"/>
      <c r="HPK468" s="34"/>
      <c r="HPL468" s="34"/>
      <c r="HPM468" s="34"/>
      <c r="HPN468" s="34"/>
      <c r="HPO468" s="34"/>
      <c r="HPP468" s="34"/>
      <c r="HPQ468" s="34"/>
      <c r="HPR468" s="34"/>
      <c r="HPS468" s="34"/>
      <c r="HPT468" s="34"/>
      <c r="HPU468" s="34"/>
      <c r="HPV468" s="34"/>
      <c r="HPW468" s="34"/>
      <c r="HPX468" s="34"/>
      <c r="HPY468" s="34"/>
      <c r="HPZ468" s="34"/>
      <c r="HQA468" s="34"/>
      <c r="HQB468" s="34"/>
      <c r="HQC468" s="34"/>
      <c r="HQD468" s="34"/>
      <c r="HQE468" s="34"/>
      <c r="HQF468" s="34"/>
      <c r="HQG468" s="34"/>
      <c r="HQH468" s="34"/>
      <c r="HQI468" s="34"/>
      <c r="HQJ468" s="34"/>
      <c r="HQK468" s="34"/>
      <c r="HQL468" s="34"/>
      <c r="HQM468" s="34"/>
      <c r="HQN468" s="34"/>
      <c r="HQO468" s="34"/>
      <c r="HQP468" s="34"/>
      <c r="HQQ468" s="34"/>
      <c r="HQR468" s="34"/>
      <c r="HQS468" s="34"/>
      <c r="HQT468" s="34"/>
      <c r="HQU468" s="34"/>
      <c r="HQV468" s="34"/>
      <c r="HQW468" s="34"/>
      <c r="HQX468" s="34"/>
      <c r="HQY468" s="34"/>
      <c r="HQZ468" s="34"/>
      <c r="HRA468" s="34"/>
      <c r="HRB468" s="34"/>
      <c r="HRC468" s="34"/>
      <c r="HRD468" s="34"/>
      <c r="HRE468" s="34"/>
      <c r="HRF468" s="34"/>
      <c r="HRG468" s="34"/>
      <c r="HRH468" s="34"/>
      <c r="HRI468" s="34"/>
      <c r="HRJ468" s="34"/>
      <c r="HRK468" s="34"/>
      <c r="HRL468" s="34"/>
      <c r="HRM468" s="34"/>
      <c r="HRN468" s="34"/>
      <c r="HRO468" s="34"/>
      <c r="HRP468" s="34"/>
      <c r="HRQ468" s="34"/>
      <c r="HRR468" s="34"/>
      <c r="HRS468" s="34"/>
      <c r="HRT468" s="34"/>
      <c r="HRU468" s="34"/>
      <c r="HRV468" s="34"/>
      <c r="HRW468" s="34"/>
      <c r="HRX468" s="34"/>
      <c r="HRY468" s="34"/>
      <c r="HRZ468" s="34"/>
      <c r="HSA468" s="34"/>
      <c r="HSB468" s="34"/>
      <c r="HSC468" s="34"/>
      <c r="HSD468" s="34"/>
      <c r="HSE468" s="34"/>
      <c r="HSF468" s="34"/>
      <c r="HSG468" s="34"/>
      <c r="HSH468" s="34"/>
      <c r="HSI468" s="34"/>
      <c r="HSJ468" s="34"/>
      <c r="HSK468" s="34"/>
      <c r="HSL468" s="34"/>
      <c r="HSM468" s="34"/>
      <c r="HSN468" s="34"/>
      <c r="HSO468" s="34"/>
      <c r="HSP468" s="34"/>
      <c r="HSQ468" s="34"/>
      <c r="HSR468" s="34"/>
      <c r="HSS468" s="34"/>
      <c r="HST468" s="34"/>
      <c r="HSU468" s="34"/>
      <c r="HSV468" s="34"/>
      <c r="HSW468" s="34"/>
      <c r="HSX468" s="34"/>
      <c r="HSY468" s="34"/>
      <c r="HSZ468" s="34"/>
      <c r="HTA468" s="34"/>
      <c r="HTB468" s="34"/>
      <c r="HTC468" s="34"/>
      <c r="HTD468" s="34"/>
      <c r="HTE468" s="34"/>
      <c r="HTF468" s="34"/>
      <c r="HTG468" s="34"/>
      <c r="HTH468" s="34"/>
      <c r="HTI468" s="34"/>
      <c r="HTJ468" s="34"/>
      <c r="HTK468" s="34"/>
      <c r="HTL468" s="34"/>
      <c r="HTM468" s="34"/>
      <c r="HTN468" s="34"/>
      <c r="HTO468" s="34"/>
      <c r="HTP468" s="34"/>
      <c r="HTQ468" s="34"/>
      <c r="HTR468" s="34"/>
      <c r="HTS468" s="34"/>
      <c r="HTT468" s="34"/>
      <c r="HTU468" s="34"/>
      <c r="HTV468" s="34"/>
      <c r="HTW468" s="34"/>
      <c r="HTX468" s="34"/>
      <c r="HTY468" s="34"/>
      <c r="HTZ468" s="34"/>
      <c r="HUA468" s="34"/>
      <c r="HUB468" s="34"/>
      <c r="HUC468" s="34"/>
      <c r="HUD468" s="34"/>
      <c r="HUE468" s="34"/>
      <c r="HUF468" s="34"/>
      <c r="HUG468" s="34"/>
      <c r="HUH468" s="34"/>
      <c r="HUI468" s="34"/>
      <c r="HUJ468" s="34"/>
      <c r="HUK468" s="34"/>
      <c r="HUL468" s="34"/>
      <c r="HUM468" s="34"/>
      <c r="HUN468" s="34"/>
      <c r="HUO468" s="34"/>
      <c r="HUP468" s="34"/>
      <c r="HUQ468" s="34"/>
      <c r="HUR468" s="34"/>
      <c r="HUS468" s="34"/>
      <c r="HUT468" s="34"/>
      <c r="HUU468" s="34"/>
      <c r="HUV468" s="34"/>
      <c r="HUW468" s="34"/>
      <c r="HUX468" s="34"/>
      <c r="HUY468" s="34"/>
      <c r="HUZ468" s="34"/>
      <c r="HVA468" s="34"/>
      <c r="HVB468" s="34"/>
      <c r="HVC468" s="34"/>
      <c r="HVD468" s="34"/>
      <c r="HVE468" s="34"/>
      <c r="HVF468" s="34"/>
      <c r="HVG468" s="34"/>
      <c r="HVH468" s="34"/>
      <c r="HVI468" s="34"/>
      <c r="HVJ468" s="34"/>
      <c r="HVK468" s="34"/>
      <c r="HVL468" s="34"/>
      <c r="HVM468" s="34"/>
      <c r="HVN468" s="34"/>
      <c r="HVO468" s="34"/>
      <c r="HVP468" s="34"/>
      <c r="HVQ468" s="34"/>
      <c r="HVR468" s="34"/>
      <c r="HVS468" s="34"/>
      <c r="HVT468" s="34"/>
      <c r="HVU468" s="34"/>
      <c r="HVV468" s="34"/>
      <c r="HVW468" s="34"/>
      <c r="HVX468" s="34"/>
      <c r="HVY468" s="34"/>
      <c r="HVZ468" s="34"/>
      <c r="HWA468" s="34"/>
      <c r="HWB468" s="34"/>
      <c r="HWC468" s="34"/>
      <c r="HWD468" s="34"/>
      <c r="HWE468" s="34"/>
      <c r="HWF468" s="34"/>
      <c r="HWG468" s="34"/>
      <c r="HWH468" s="34"/>
      <c r="HWI468" s="34"/>
      <c r="HWJ468" s="34"/>
      <c r="HWK468" s="34"/>
      <c r="HWL468" s="34"/>
      <c r="HWM468" s="34"/>
      <c r="HWN468" s="34"/>
      <c r="HWO468" s="34"/>
      <c r="HWP468" s="34"/>
      <c r="HWQ468" s="34"/>
      <c r="HWR468" s="34"/>
      <c r="HWS468" s="34"/>
      <c r="HWT468" s="34"/>
      <c r="HWU468" s="34"/>
      <c r="HWV468" s="34"/>
      <c r="HWW468" s="34"/>
      <c r="HWX468" s="34"/>
      <c r="HWY468" s="34"/>
      <c r="HWZ468" s="34"/>
      <c r="HXA468" s="34"/>
      <c r="HXB468" s="34"/>
      <c r="HXC468" s="34"/>
      <c r="HXD468" s="34"/>
      <c r="HXE468" s="34"/>
      <c r="HXF468" s="34"/>
      <c r="HXG468" s="34"/>
      <c r="HXH468" s="34"/>
      <c r="HXI468" s="34"/>
      <c r="HXJ468" s="34"/>
      <c r="HXK468" s="34"/>
      <c r="HXL468" s="34"/>
      <c r="HXM468" s="34"/>
      <c r="HXN468" s="34"/>
      <c r="HXO468" s="34"/>
      <c r="HXP468" s="34"/>
      <c r="HXQ468" s="34"/>
      <c r="HXR468" s="34"/>
      <c r="HXS468" s="34"/>
      <c r="HXT468" s="34"/>
      <c r="HXU468" s="34"/>
      <c r="HXV468" s="34"/>
      <c r="HXW468" s="34"/>
      <c r="HXX468" s="34"/>
      <c r="HXY468" s="34"/>
      <c r="HXZ468" s="34"/>
      <c r="HYA468" s="34"/>
      <c r="HYB468" s="34"/>
      <c r="HYC468" s="34"/>
      <c r="HYD468" s="34"/>
      <c r="HYE468" s="34"/>
      <c r="HYF468" s="34"/>
      <c r="HYG468" s="34"/>
      <c r="HYH468" s="34"/>
      <c r="HYI468" s="34"/>
      <c r="HYJ468" s="34"/>
      <c r="HYK468" s="34"/>
      <c r="HYL468" s="34"/>
      <c r="HYM468" s="34"/>
      <c r="HYN468" s="34"/>
      <c r="HYO468" s="34"/>
      <c r="HYP468" s="34"/>
      <c r="HYQ468" s="34"/>
      <c r="HYR468" s="34"/>
      <c r="HYS468" s="34"/>
      <c r="HYT468" s="34"/>
      <c r="HYU468" s="34"/>
      <c r="HYV468" s="34"/>
      <c r="HYW468" s="34"/>
      <c r="HYX468" s="34"/>
      <c r="HYY468" s="34"/>
      <c r="HYZ468" s="34"/>
      <c r="HZA468" s="34"/>
      <c r="HZB468" s="34"/>
      <c r="HZC468" s="34"/>
      <c r="HZD468" s="34"/>
      <c r="HZE468" s="34"/>
      <c r="HZF468" s="34"/>
      <c r="HZG468" s="34"/>
      <c r="HZH468" s="34"/>
      <c r="HZI468" s="34"/>
      <c r="HZJ468" s="34"/>
      <c r="HZK468" s="34"/>
      <c r="HZL468" s="34"/>
      <c r="HZM468" s="34"/>
      <c r="HZN468" s="34"/>
      <c r="HZO468" s="34"/>
      <c r="HZP468" s="34"/>
      <c r="HZQ468" s="34"/>
      <c r="HZR468" s="34"/>
      <c r="HZS468" s="34"/>
      <c r="HZT468" s="34"/>
      <c r="HZU468" s="34"/>
      <c r="HZV468" s="34"/>
      <c r="HZW468" s="34"/>
      <c r="HZX468" s="34"/>
      <c r="HZY468" s="34"/>
      <c r="HZZ468" s="34"/>
      <c r="IAA468" s="34"/>
      <c r="IAB468" s="34"/>
      <c r="IAC468" s="34"/>
      <c r="IAD468" s="34"/>
      <c r="IAE468" s="34"/>
      <c r="IAF468" s="34"/>
      <c r="IAG468" s="34"/>
      <c r="IAH468" s="34"/>
      <c r="IAI468" s="34"/>
      <c r="IAJ468" s="34"/>
      <c r="IAK468" s="34"/>
      <c r="IAL468" s="34"/>
      <c r="IAM468" s="34"/>
      <c r="IAN468" s="34"/>
      <c r="IAO468" s="34"/>
      <c r="IAP468" s="34"/>
      <c r="IAQ468" s="34"/>
      <c r="IAR468" s="34"/>
      <c r="IAS468" s="34"/>
      <c r="IAT468" s="34"/>
      <c r="IAU468" s="34"/>
      <c r="IAV468" s="34"/>
      <c r="IAW468" s="34"/>
      <c r="IAX468" s="34"/>
      <c r="IAY468" s="34"/>
      <c r="IAZ468" s="34"/>
      <c r="IBA468" s="34"/>
      <c r="IBB468" s="34"/>
      <c r="IBC468" s="34"/>
      <c r="IBD468" s="34"/>
      <c r="IBE468" s="34"/>
      <c r="IBF468" s="34"/>
      <c r="IBG468" s="34"/>
      <c r="IBH468" s="34"/>
      <c r="IBI468" s="34"/>
      <c r="IBJ468" s="34"/>
      <c r="IBK468" s="34"/>
      <c r="IBL468" s="34"/>
      <c r="IBM468" s="34"/>
      <c r="IBN468" s="34"/>
      <c r="IBO468" s="34"/>
      <c r="IBP468" s="34"/>
      <c r="IBQ468" s="34"/>
      <c r="IBR468" s="34"/>
      <c r="IBS468" s="34"/>
      <c r="IBT468" s="34"/>
      <c r="IBU468" s="34"/>
      <c r="IBV468" s="34"/>
      <c r="IBW468" s="34"/>
      <c r="IBX468" s="34"/>
      <c r="IBY468" s="34"/>
      <c r="IBZ468" s="34"/>
      <c r="ICA468" s="34"/>
      <c r="ICB468" s="34"/>
      <c r="ICC468" s="34"/>
      <c r="ICD468" s="34"/>
      <c r="ICE468" s="34"/>
      <c r="ICF468" s="34"/>
      <c r="ICG468" s="34"/>
      <c r="ICH468" s="34"/>
      <c r="ICI468" s="34"/>
      <c r="ICJ468" s="34"/>
      <c r="ICK468" s="34"/>
      <c r="ICL468" s="34"/>
      <c r="ICM468" s="34"/>
      <c r="ICN468" s="34"/>
      <c r="ICO468" s="34"/>
      <c r="ICP468" s="34"/>
      <c r="ICQ468" s="34"/>
      <c r="ICR468" s="34"/>
      <c r="ICS468" s="34"/>
      <c r="ICT468" s="34"/>
      <c r="ICU468" s="34"/>
      <c r="ICV468" s="34"/>
      <c r="ICW468" s="34"/>
      <c r="ICX468" s="34"/>
      <c r="ICY468" s="34"/>
      <c r="ICZ468" s="34"/>
      <c r="IDA468" s="34"/>
      <c r="IDB468" s="34"/>
      <c r="IDC468" s="34"/>
      <c r="IDD468" s="34"/>
      <c r="IDE468" s="34"/>
      <c r="IDF468" s="34"/>
      <c r="IDG468" s="34"/>
      <c r="IDH468" s="34"/>
      <c r="IDI468" s="34"/>
      <c r="IDJ468" s="34"/>
      <c r="IDK468" s="34"/>
      <c r="IDL468" s="34"/>
      <c r="IDM468" s="34"/>
      <c r="IDN468" s="34"/>
      <c r="IDO468" s="34"/>
      <c r="IDP468" s="34"/>
      <c r="IDQ468" s="34"/>
      <c r="IDR468" s="34"/>
      <c r="IDS468" s="34"/>
      <c r="IDT468" s="34"/>
      <c r="IDU468" s="34"/>
      <c r="IDV468" s="34"/>
      <c r="IDW468" s="34"/>
      <c r="IDX468" s="34"/>
      <c r="IDY468" s="34"/>
      <c r="IDZ468" s="34"/>
      <c r="IEA468" s="34"/>
      <c r="IEB468" s="34"/>
      <c r="IEC468" s="34"/>
      <c r="IED468" s="34"/>
      <c r="IEE468" s="34"/>
      <c r="IEF468" s="34"/>
      <c r="IEG468" s="34"/>
      <c r="IEH468" s="34"/>
      <c r="IEI468" s="34"/>
      <c r="IEJ468" s="34"/>
      <c r="IEK468" s="34"/>
      <c r="IEL468" s="34"/>
      <c r="IEM468" s="34"/>
      <c r="IEN468" s="34"/>
      <c r="IEO468" s="34"/>
      <c r="IEP468" s="34"/>
      <c r="IEQ468" s="34"/>
      <c r="IER468" s="34"/>
      <c r="IES468" s="34"/>
      <c r="IET468" s="34"/>
      <c r="IEU468" s="34"/>
      <c r="IEV468" s="34"/>
      <c r="IEW468" s="34"/>
      <c r="IEX468" s="34"/>
      <c r="IEY468" s="34"/>
      <c r="IEZ468" s="34"/>
      <c r="IFA468" s="34"/>
      <c r="IFB468" s="34"/>
      <c r="IFC468" s="34"/>
      <c r="IFD468" s="34"/>
      <c r="IFE468" s="34"/>
      <c r="IFF468" s="34"/>
      <c r="IFG468" s="34"/>
      <c r="IFH468" s="34"/>
      <c r="IFI468" s="34"/>
      <c r="IFJ468" s="34"/>
      <c r="IFK468" s="34"/>
    </row>
    <row r="469" spans="1:6251">
      <c r="A469" s="2"/>
      <c r="B469" s="47" t="s">
        <v>141</v>
      </c>
      <c r="C469" s="48"/>
      <c r="D469" s="48"/>
      <c r="E469" s="48"/>
      <c r="F469" s="48"/>
      <c r="G469" s="48"/>
      <c r="H469" s="48"/>
      <c r="I469" s="48"/>
      <c r="J469" s="48"/>
      <c r="K469" s="48"/>
      <c r="L469" s="48"/>
      <c r="M469" s="48"/>
      <c r="N469" s="48"/>
      <c r="O469" s="48"/>
      <c r="P469" s="48"/>
      <c r="Q469" s="48"/>
      <c r="R469" s="48"/>
      <c r="S469" s="48"/>
      <c r="T469" s="48"/>
      <c r="U469" s="48"/>
      <c r="V469" s="48"/>
      <c r="W469" s="48"/>
      <c r="X469" s="48"/>
      <c r="Y469" s="48"/>
      <c r="Z469" s="48"/>
      <c r="AA469" s="48"/>
      <c r="AB469" s="48"/>
      <c r="AC469" s="48"/>
      <c r="AD469" s="48"/>
      <c r="AE469" s="48"/>
      <c r="AF469" s="48"/>
      <c r="AG469" s="48"/>
      <c r="AH469" s="48"/>
      <c r="AI469" s="48"/>
      <c r="AJ469" s="48"/>
      <c r="AK469" s="48"/>
      <c r="AL469" s="48"/>
      <c r="AM469" s="48"/>
      <c r="AN469" s="48"/>
      <c r="AO469" s="48"/>
      <c r="AP469" s="48"/>
      <c r="AQ469" s="48"/>
      <c r="AR469" s="48"/>
      <c r="AS469" s="48"/>
      <c r="AT469" s="48"/>
      <c r="AU469" s="48"/>
      <c r="AV469" s="48"/>
      <c r="AW469" s="48"/>
      <c r="AX469" s="48"/>
      <c r="AY469" s="48"/>
      <c r="AZ469" s="48"/>
      <c r="BA469" s="48"/>
      <c r="BB469" s="48"/>
      <c r="BC469" s="48"/>
      <c r="BD469" s="48"/>
      <c r="BE469" s="48"/>
      <c r="BF469" s="48"/>
      <c r="BG469" s="48"/>
      <c r="BH469" s="48"/>
      <c r="BI469" s="48"/>
      <c r="BJ469" s="48"/>
      <c r="BK469" s="48"/>
      <c r="BL469" s="48"/>
      <c r="BM469" s="48"/>
      <c r="BN469" s="48"/>
      <c r="BO469" s="48"/>
      <c r="BP469" s="48"/>
      <c r="BQ469" s="48"/>
      <c r="BR469" s="48"/>
      <c r="BS469" s="48"/>
      <c r="BT469" s="48"/>
      <c r="BU469" s="48"/>
      <c r="BV469" s="48"/>
      <c r="BW469" s="48"/>
      <c r="BX469" s="48"/>
      <c r="BY469" s="48"/>
      <c r="BZ469" s="48"/>
      <c r="CA469" s="48"/>
      <c r="CB469" s="48"/>
      <c r="CC469" s="48"/>
      <c r="CD469" s="48"/>
      <c r="CE469" s="48"/>
      <c r="CF469" s="48"/>
      <c r="CG469" s="48"/>
      <c r="CH469" s="48"/>
      <c r="CI469" s="48"/>
      <c r="CJ469" s="48"/>
      <c r="CK469" s="48"/>
      <c r="CL469" s="48"/>
      <c r="CM469" s="48"/>
      <c r="CN469" s="48"/>
      <c r="CO469" s="48"/>
      <c r="CP469" s="48"/>
      <c r="CQ469" s="48"/>
      <c r="CR469" s="48"/>
      <c r="CS469" s="48"/>
      <c r="CT469" s="48"/>
      <c r="CU469" s="48"/>
      <c r="CV469" s="48"/>
      <c r="CW469" s="48"/>
      <c r="CX469" s="48"/>
      <c r="CY469" s="48"/>
      <c r="CZ469" s="48"/>
      <c r="DA469" s="48"/>
      <c r="DB469" s="48"/>
      <c r="DC469" s="48"/>
      <c r="DD469" s="48"/>
      <c r="DE469" s="48"/>
      <c r="DF469" s="48"/>
      <c r="DG469" s="48"/>
      <c r="DH469" s="48"/>
      <c r="DI469" s="48"/>
      <c r="DJ469" s="48"/>
      <c r="DK469" s="48"/>
      <c r="DL469" s="48"/>
      <c r="DM469" s="48"/>
      <c r="DN469" s="48"/>
      <c r="DO469" s="48"/>
      <c r="DP469" s="48"/>
      <c r="DQ469" s="48"/>
      <c r="DR469" s="48"/>
      <c r="DS469" s="48"/>
      <c r="DT469" s="48"/>
      <c r="DU469" s="48"/>
      <c r="DV469" s="48"/>
      <c r="DW469" s="48"/>
      <c r="DX469" s="48"/>
      <c r="DY469" s="48"/>
      <c r="DZ469" s="48"/>
      <c r="EA469" s="48"/>
      <c r="EB469" s="48"/>
      <c r="EC469" s="48"/>
      <c r="ED469" s="48"/>
      <c r="EE469" s="48"/>
      <c r="EF469" s="48"/>
      <c r="EG469" s="48"/>
      <c r="EH469" s="48"/>
      <c r="EI469" s="48"/>
      <c r="EJ469" s="48"/>
      <c r="EK469" s="48"/>
      <c r="EL469" s="48"/>
      <c r="EM469" s="48"/>
      <c r="EN469" s="48"/>
      <c r="EO469" s="48"/>
      <c r="EP469" s="48"/>
      <c r="EQ469" s="48"/>
      <c r="ER469" s="48"/>
      <c r="ES469" s="48"/>
      <c r="ET469" s="48"/>
      <c r="EU469" s="48"/>
      <c r="EV469" s="48"/>
      <c r="EW469" s="48"/>
      <c r="EX469" s="48"/>
      <c r="EY469" s="48"/>
      <c r="EZ469" s="48"/>
      <c r="FA469" s="48"/>
      <c r="FB469" s="48"/>
      <c r="FC469" s="48"/>
      <c r="FD469" s="48"/>
      <c r="FE469" s="48"/>
      <c r="FF469" s="48"/>
      <c r="FG469" s="48"/>
      <c r="FH469" s="48"/>
      <c r="FI469" s="48"/>
      <c r="FJ469" s="48"/>
      <c r="FK469" s="48"/>
      <c r="FL469" s="48"/>
      <c r="FM469" s="48"/>
      <c r="FN469" s="48"/>
      <c r="FO469" s="48"/>
      <c r="FP469" s="48"/>
      <c r="FQ469" s="48"/>
      <c r="FR469" s="48"/>
      <c r="FS469" s="48"/>
      <c r="FT469" s="48"/>
      <c r="FU469" s="48"/>
      <c r="FV469" s="48"/>
      <c r="FW469" s="48"/>
      <c r="FX469" s="48"/>
      <c r="FY469" s="48"/>
      <c r="FZ469" s="48"/>
      <c r="GA469" s="48"/>
      <c r="GB469" s="48"/>
      <c r="GC469" s="48"/>
      <c r="GD469" s="48"/>
      <c r="GE469" s="48"/>
      <c r="GF469" s="48"/>
      <c r="GG469" s="48"/>
      <c r="GH469" s="48"/>
      <c r="GI469" s="48"/>
      <c r="GJ469" s="48"/>
      <c r="GK469" s="48"/>
      <c r="GL469" s="48"/>
      <c r="GM469" s="48"/>
      <c r="GN469" s="48"/>
      <c r="GO469" s="48"/>
      <c r="GP469" s="48"/>
      <c r="GQ469" s="48"/>
      <c r="GR469" s="48"/>
      <c r="GS469" s="48"/>
      <c r="GT469" s="48"/>
      <c r="GU469" s="48"/>
      <c r="GV469" s="48"/>
      <c r="GW469" s="48"/>
      <c r="GX469" s="48"/>
      <c r="GY469" s="48"/>
      <c r="GZ469" s="48"/>
      <c r="HA469" s="48"/>
      <c r="HB469" s="48"/>
      <c r="HC469" s="48"/>
      <c r="HD469" s="48"/>
      <c r="HE469" s="48"/>
      <c r="HF469" s="48"/>
      <c r="HG469" s="48"/>
      <c r="HH469" s="48"/>
      <c r="HI469" s="48"/>
      <c r="HJ469" s="48"/>
      <c r="HK469" s="48"/>
      <c r="HL469" s="48"/>
      <c r="HM469" s="48"/>
      <c r="HN469" s="48"/>
      <c r="HO469" s="48"/>
      <c r="HP469" s="48"/>
      <c r="HQ469" s="48"/>
      <c r="HR469" s="48"/>
      <c r="HS469" s="48"/>
      <c r="HT469" s="48"/>
      <c r="HU469" s="48"/>
      <c r="HV469" s="48"/>
      <c r="HW469" s="48"/>
      <c r="HX469" s="48"/>
      <c r="HY469" s="48"/>
      <c r="HZ469" s="48"/>
      <c r="IA469" s="48"/>
      <c r="IB469" s="48"/>
      <c r="IC469" s="48"/>
      <c r="ID469" s="48"/>
      <c r="IE469" s="48"/>
      <c r="IF469" s="48"/>
      <c r="IG469" s="48"/>
      <c r="IH469" s="48"/>
      <c r="II469" s="48"/>
      <c r="IJ469" s="48"/>
      <c r="IK469" s="48"/>
      <c r="IL469" s="48"/>
      <c r="IM469" s="48"/>
      <c r="IN469" s="48"/>
      <c r="IO469" s="48"/>
      <c r="IP469" s="48"/>
      <c r="IQ469" s="49"/>
      <c r="IR469" s="34"/>
      <c r="IS469" s="34"/>
      <c r="IT469" s="34"/>
      <c r="IU469" s="34"/>
      <c r="IV469" s="34"/>
      <c r="IW469" s="34"/>
      <c r="IX469" s="34"/>
      <c r="IY469" s="34"/>
      <c r="IZ469" s="34"/>
      <c r="JA469" s="34"/>
      <c r="JB469" s="34"/>
      <c r="JC469" s="34"/>
      <c r="JD469" s="34"/>
      <c r="JE469" s="34"/>
      <c r="JF469" s="34"/>
      <c r="JG469" s="34"/>
      <c r="JH469" s="34"/>
      <c r="JI469" s="34"/>
      <c r="JJ469" s="34"/>
      <c r="JK469" s="34"/>
      <c r="JL469" s="34"/>
      <c r="JM469" s="34"/>
      <c r="JN469" s="34"/>
      <c r="JO469" s="34"/>
      <c r="JP469" s="34"/>
      <c r="JQ469" s="34"/>
      <c r="JR469" s="34"/>
      <c r="JS469" s="34"/>
      <c r="JT469" s="34"/>
      <c r="JU469" s="34"/>
      <c r="JV469" s="34"/>
      <c r="JW469" s="34"/>
      <c r="JX469" s="34"/>
      <c r="JY469" s="34"/>
      <c r="JZ469" s="34"/>
      <c r="KA469" s="34"/>
      <c r="KB469" s="34"/>
      <c r="KC469" s="34"/>
      <c r="KD469" s="34"/>
      <c r="KE469" s="34"/>
      <c r="KF469" s="34"/>
      <c r="KG469" s="34"/>
      <c r="KH469" s="34"/>
      <c r="KI469" s="34"/>
      <c r="KJ469" s="34"/>
      <c r="KK469" s="34"/>
      <c r="KL469" s="34"/>
      <c r="KM469" s="34"/>
      <c r="KN469" s="34"/>
      <c r="KO469" s="34"/>
      <c r="KP469" s="34"/>
      <c r="KQ469" s="34"/>
      <c r="KR469" s="34"/>
      <c r="KS469" s="34"/>
      <c r="KT469" s="34"/>
      <c r="KU469" s="34"/>
      <c r="KV469" s="34"/>
      <c r="KW469" s="34"/>
      <c r="KX469" s="34"/>
      <c r="KY469" s="34"/>
      <c r="KZ469" s="34"/>
      <c r="LA469" s="34"/>
      <c r="LB469" s="34"/>
      <c r="LC469" s="34"/>
      <c r="LD469" s="34"/>
      <c r="LE469" s="34"/>
      <c r="LF469" s="34"/>
      <c r="LG469" s="34"/>
      <c r="LH469" s="34"/>
      <c r="LI469" s="34"/>
      <c r="LJ469" s="34"/>
      <c r="LK469" s="34"/>
      <c r="LL469" s="34"/>
      <c r="LM469" s="34"/>
      <c r="LN469" s="34"/>
      <c r="LO469" s="34"/>
      <c r="LP469" s="34"/>
      <c r="LQ469" s="34"/>
      <c r="LR469" s="34"/>
      <c r="LS469" s="34"/>
      <c r="LT469" s="34"/>
      <c r="LU469" s="34"/>
      <c r="LV469" s="34"/>
      <c r="LW469" s="34"/>
      <c r="LX469" s="34"/>
      <c r="LY469" s="34"/>
      <c r="LZ469" s="34"/>
      <c r="MA469" s="34"/>
      <c r="MB469" s="34"/>
      <c r="MC469" s="34"/>
      <c r="MD469" s="34"/>
      <c r="ME469" s="34"/>
      <c r="MF469" s="34"/>
      <c r="MG469" s="34"/>
      <c r="MH469" s="34"/>
      <c r="MI469" s="34"/>
      <c r="MJ469" s="34"/>
      <c r="MK469" s="34"/>
      <c r="ML469" s="34"/>
      <c r="MM469" s="34"/>
      <c r="MN469" s="34"/>
      <c r="MO469" s="34"/>
      <c r="MP469" s="34"/>
      <c r="MQ469" s="34"/>
      <c r="MR469" s="34"/>
      <c r="MS469" s="34"/>
      <c r="MT469" s="34"/>
      <c r="MU469" s="34"/>
      <c r="MV469" s="34"/>
      <c r="MW469" s="34"/>
      <c r="MX469" s="34"/>
      <c r="MY469" s="34"/>
      <c r="MZ469" s="34"/>
      <c r="NA469" s="34"/>
      <c r="NB469" s="34"/>
      <c r="NC469" s="34"/>
      <c r="ND469" s="34"/>
      <c r="NE469" s="34"/>
      <c r="NF469" s="34"/>
      <c r="NG469" s="34"/>
      <c r="NH469" s="34"/>
      <c r="NI469" s="34"/>
      <c r="NJ469" s="34"/>
      <c r="NK469" s="34"/>
      <c r="NL469" s="34"/>
      <c r="NM469" s="34"/>
      <c r="NN469" s="34"/>
      <c r="NO469" s="34"/>
      <c r="NP469" s="34"/>
      <c r="NQ469" s="34"/>
      <c r="NR469" s="34"/>
      <c r="NS469" s="34"/>
      <c r="NT469" s="34"/>
      <c r="NU469" s="34"/>
      <c r="NV469" s="34"/>
      <c r="NW469" s="34"/>
      <c r="NX469" s="34"/>
      <c r="NY469" s="34"/>
      <c r="NZ469" s="34"/>
      <c r="OA469" s="34"/>
      <c r="OB469" s="34"/>
      <c r="OC469" s="34"/>
      <c r="OD469" s="34"/>
      <c r="OE469" s="34"/>
      <c r="OF469" s="34"/>
      <c r="OG469" s="34"/>
      <c r="OH469" s="34"/>
      <c r="OI469" s="34"/>
      <c r="OJ469" s="34"/>
      <c r="OK469" s="34"/>
      <c r="OL469" s="34"/>
      <c r="OM469" s="34"/>
      <c r="ON469" s="34"/>
      <c r="OO469" s="34"/>
      <c r="OP469" s="34"/>
      <c r="OQ469" s="34"/>
      <c r="OR469" s="34"/>
      <c r="OS469" s="34"/>
      <c r="OT469" s="34"/>
      <c r="OU469" s="34"/>
      <c r="OV469" s="34"/>
      <c r="OW469" s="34"/>
      <c r="OX469" s="34"/>
      <c r="OY469" s="34"/>
      <c r="OZ469" s="34"/>
      <c r="PA469" s="34"/>
      <c r="PB469" s="34"/>
      <c r="PC469" s="34"/>
      <c r="PD469" s="34"/>
      <c r="PE469" s="34"/>
      <c r="PF469" s="34"/>
      <c r="PG469" s="34"/>
      <c r="PH469" s="34"/>
      <c r="PI469" s="34"/>
      <c r="PJ469" s="34"/>
      <c r="PK469" s="34"/>
      <c r="PL469" s="34"/>
      <c r="PM469" s="34"/>
      <c r="PN469" s="34"/>
      <c r="PO469" s="34"/>
      <c r="PP469" s="34"/>
      <c r="PQ469" s="34"/>
      <c r="PR469" s="34"/>
      <c r="PS469" s="34"/>
      <c r="PT469" s="34"/>
      <c r="PU469" s="34"/>
      <c r="PV469" s="34"/>
      <c r="PW469" s="34"/>
      <c r="PX469" s="34"/>
      <c r="PY469" s="34"/>
      <c r="PZ469" s="34"/>
      <c r="QA469" s="34"/>
      <c r="QB469" s="34"/>
      <c r="QC469" s="34"/>
      <c r="QD469" s="34"/>
      <c r="QE469" s="34"/>
      <c r="QF469" s="34"/>
      <c r="QG469" s="34"/>
      <c r="QH469" s="34"/>
      <c r="QI469" s="34"/>
      <c r="QJ469" s="34"/>
      <c r="QK469" s="34"/>
      <c r="QL469" s="34"/>
      <c r="QM469" s="34"/>
      <c r="QN469" s="34"/>
      <c r="QO469" s="34"/>
      <c r="QP469" s="34"/>
      <c r="QQ469" s="34"/>
      <c r="QR469" s="34"/>
      <c r="QS469" s="34"/>
      <c r="QT469" s="34"/>
      <c r="QU469" s="34"/>
      <c r="QV469" s="34"/>
      <c r="QW469" s="34"/>
      <c r="QX469" s="34"/>
      <c r="QY469" s="34"/>
      <c r="QZ469" s="34"/>
      <c r="RA469" s="34"/>
      <c r="RB469" s="34"/>
      <c r="RC469" s="34"/>
      <c r="RD469" s="34"/>
      <c r="RE469" s="34"/>
      <c r="RF469" s="34"/>
      <c r="RG469" s="34"/>
      <c r="RH469" s="34"/>
      <c r="RI469" s="34"/>
      <c r="RJ469" s="34"/>
      <c r="RK469" s="34"/>
      <c r="RL469" s="34"/>
      <c r="RM469" s="34"/>
      <c r="RN469" s="34"/>
      <c r="RO469" s="34"/>
      <c r="RP469" s="34"/>
      <c r="RQ469" s="34"/>
      <c r="RR469" s="34"/>
      <c r="RS469" s="34"/>
      <c r="RT469" s="34"/>
      <c r="RU469" s="34"/>
      <c r="RV469" s="34"/>
      <c r="RW469" s="34"/>
      <c r="RX469" s="34"/>
      <c r="RY469" s="34"/>
      <c r="RZ469" s="34"/>
      <c r="SA469" s="34"/>
      <c r="SB469" s="34"/>
      <c r="SC469" s="34"/>
      <c r="SD469" s="34"/>
      <c r="SE469" s="34"/>
      <c r="SF469" s="34"/>
      <c r="SG469" s="34"/>
      <c r="SH469" s="34"/>
      <c r="SI469" s="34"/>
      <c r="SJ469" s="34"/>
      <c r="SK469" s="34"/>
      <c r="SL469" s="34"/>
      <c r="SM469" s="34"/>
      <c r="SN469" s="34"/>
      <c r="SO469" s="34"/>
      <c r="SP469" s="34"/>
      <c r="SQ469" s="34"/>
      <c r="SR469" s="34"/>
      <c r="SS469" s="34"/>
      <c r="ST469" s="34"/>
      <c r="SU469" s="34"/>
      <c r="SV469" s="34"/>
      <c r="SW469" s="34"/>
      <c r="SX469" s="34"/>
      <c r="SY469" s="34"/>
      <c r="SZ469" s="34"/>
      <c r="TA469" s="34"/>
      <c r="TB469" s="34"/>
      <c r="TC469" s="34"/>
      <c r="TD469" s="34"/>
      <c r="TE469" s="34"/>
      <c r="TF469" s="34"/>
      <c r="TG469" s="34"/>
      <c r="TH469" s="34"/>
      <c r="TI469" s="34"/>
      <c r="TJ469" s="34"/>
      <c r="TK469" s="34"/>
      <c r="TL469" s="34"/>
      <c r="TM469" s="34"/>
      <c r="TN469" s="34"/>
      <c r="TO469" s="34"/>
      <c r="TP469" s="34"/>
      <c r="TQ469" s="34"/>
      <c r="TR469" s="34"/>
      <c r="TS469" s="34"/>
      <c r="TT469" s="34"/>
      <c r="TU469" s="34"/>
      <c r="TV469" s="34"/>
      <c r="TW469" s="34"/>
      <c r="TX469" s="34"/>
      <c r="TY469" s="34"/>
      <c r="TZ469" s="34"/>
      <c r="UA469" s="34"/>
      <c r="UB469" s="34"/>
      <c r="UC469" s="34"/>
      <c r="UD469" s="34"/>
      <c r="UE469" s="34"/>
      <c r="UF469" s="34"/>
      <c r="UG469" s="34"/>
      <c r="UH469" s="34"/>
      <c r="UI469" s="34"/>
      <c r="UJ469" s="34"/>
      <c r="UK469" s="34"/>
      <c r="UL469" s="34"/>
      <c r="UM469" s="34"/>
      <c r="UN469" s="34"/>
      <c r="UO469" s="34"/>
      <c r="UP469" s="34"/>
      <c r="UQ469" s="34"/>
      <c r="UR469" s="34"/>
      <c r="US469" s="34"/>
      <c r="UT469" s="34"/>
      <c r="UU469" s="34"/>
      <c r="UV469" s="34"/>
      <c r="UW469" s="34"/>
      <c r="UX469" s="34"/>
      <c r="UY469" s="34"/>
      <c r="UZ469" s="34"/>
      <c r="VA469" s="34"/>
      <c r="VB469" s="34"/>
      <c r="VC469" s="34"/>
      <c r="VD469" s="34"/>
      <c r="VE469" s="34"/>
      <c r="VF469" s="34"/>
      <c r="VG469" s="34"/>
      <c r="VH469" s="34"/>
      <c r="VI469" s="34"/>
      <c r="VJ469" s="34"/>
      <c r="VK469" s="34"/>
      <c r="VL469" s="34"/>
      <c r="VM469" s="34"/>
      <c r="VN469" s="34"/>
      <c r="VO469" s="34"/>
      <c r="VP469" s="34"/>
      <c r="VQ469" s="34"/>
      <c r="VR469" s="34"/>
      <c r="VS469" s="34"/>
      <c r="VT469" s="34"/>
      <c r="VU469" s="34"/>
      <c r="VV469" s="34"/>
      <c r="VW469" s="34"/>
      <c r="VX469" s="34"/>
      <c r="VY469" s="34"/>
      <c r="VZ469" s="34"/>
      <c r="WA469" s="34"/>
      <c r="WB469" s="34"/>
      <c r="WC469" s="34"/>
      <c r="WD469" s="34"/>
      <c r="WE469" s="34"/>
      <c r="WF469" s="34"/>
      <c r="WG469" s="34"/>
      <c r="WH469" s="34"/>
      <c r="WI469" s="34"/>
      <c r="WJ469" s="34"/>
      <c r="WK469" s="34"/>
      <c r="WL469" s="34"/>
      <c r="WM469" s="34"/>
      <c r="WN469" s="34"/>
      <c r="WO469" s="34"/>
      <c r="WP469" s="34"/>
      <c r="WQ469" s="34"/>
      <c r="WR469" s="34"/>
      <c r="WS469" s="34"/>
      <c r="WT469" s="34"/>
      <c r="WU469" s="34"/>
      <c r="WV469" s="34"/>
      <c r="WW469" s="34"/>
      <c r="WX469" s="34"/>
      <c r="WY469" s="34"/>
      <c r="WZ469" s="34"/>
      <c r="XA469" s="34"/>
      <c r="XB469" s="34"/>
      <c r="XC469" s="34"/>
      <c r="XD469" s="34"/>
      <c r="XE469" s="34"/>
      <c r="XF469" s="34"/>
      <c r="XG469" s="34"/>
      <c r="XH469" s="34"/>
      <c r="XI469" s="34"/>
      <c r="XJ469" s="34"/>
      <c r="XK469" s="34"/>
      <c r="XL469" s="34"/>
      <c r="XM469" s="34"/>
      <c r="XN469" s="34"/>
      <c r="XO469" s="34"/>
      <c r="XP469" s="34"/>
      <c r="XQ469" s="34"/>
      <c r="XR469" s="34"/>
      <c r="XS469" s="34"/>
      <c r="XT469" s="34"/>
      <c r="XU469" s="34"/>
      <c r="XV469" s="34"/>
      <c r="XW469" s="34"/>
      <c r="XX469" s="34"/>
      <c r="XY469" s="34"/>
      <c r="XZ469" s="34"/>
      <c r="YA469" s="34"/>
      <c r="YB469" s="34"/>
      <c r="YC469" s="34"/>
      <c r="YD469" s="34"/>
      <c r="YE469" s="34"/>
      <c r="YF469" s="34"/>
      <c r="YG469" s="34"/>
      <c r="YH469" s="34"/>
      <c r="YI469" s="34"/>
      <c r="YJ469" s="34"/>
      <c r="YK469" s="34"/>
      <c r="YL469" s="34"/>
      <c r="YM469" s="34"/>
      <c r="YN469" s="34"/>
      <c r="YO469" s="34"/>
      <c r="YP469" s="34"/>
      <c r="YQ469" s="34"/>
      <c r="YR469" s="34"/>
      <c r="YS469" s="34"/>
      <c r="YT469" s="34"/>
      <c r="YU469" s="34"/>
      <c r="YV469" s="34"/>
      <c r="YW469" s="34"/>
      <c r="YX469" s="34"/>
      <c r="YY469" s="34"/>
      <c r="YZ469" s="34"/>
      <c r="ZA469" s="34"/>
      <c r="ZB469" s="34"/>
      <c r="ZC469" s="34"/>
      <c r="ZD469" s="34"/>
      <c r="ZE469" s="34"/>
      <c r="ZF469" s="34"/>
      <c r="ZG469" s="34"/>
      <c r="ZH469" s="34"/>
      <c r="ZI469" s="34"/>
      <c r="ZJ469" s="34"/>
      <c r="ZK469" s="34"/>
      <c r="ZL469" s="34"/>
      <c r="ZM469" s="34"/>
      <c r="ZN469" s="34"/>
      <c r="ZO469" s="34"/>
      <c r="ZP469" s="34"/>
      <c r="ZQ469" s="34"/>
      <c r="ZR469" s="34"/>
      <c r="ZS469" s="34"/>
      <c r="ZT469" s="34"/>
      <c r="ZU469" s="34"/>
      <c r="ZV469" s="34"/>
      <c r="ZW469" s="34"/>
      <c r="ZX469" s="34"/>
      <c r="ZY469" s="34"/>
      <c r="ZZ469" s="34"/>
      <c r="AAA469" s="34"/>
      <c r="AAB469" s="34"/>
      <c r="AAC469" s="34"/>
      <c r="AAD469" s="34"/>
      <c r="AAE469" s="34"/>
      <c r="AAF469" s="34"/>
      <c r="AAG469" s="34"/>
      <c r="AAH469" s="34"/>
      <c r="AAI469" s="34"/>
      <c r="AAJ469" s="34"/>
      <c r="AAK469" s="34"/>
      <c r="AAL469" s="34"/>
      <c r="AAM469" s="34"/>
      <c r="AAN469" s="34"/>
      <c r="AAO469" s="34"/>
      <c r="AAP469" s="34"/>
      <c r="AAQ469" s="34"/>
      <c r="AAR469" s="34"/>
      <c r="AAS469" s="34"/>
      <c r="AAT469" s="34"/>
      <c r="AAU469" s="34"/>
      <c r="AAV469" s="34"/>
      <c r="AAW469" s="34"/>
      <c r="AAX469" s="34"/>
      <c r="AAY469" s="34"/>
      <c r="AAZ469" s="34"/>
      <c r="ABA469" s="34"/>
      <c r="ABB469" s="34"/>
      <c r="ABC469" s="34"/>
      <c r="ABD469" s="34"/>
      <c r="ABE469" s="34"/>
      <c r="ABF469" s="34"/>
      <c r="ABG469" s="34"/>
      <c r="ABH469" s="34"/>
      <c r="ABI469" s="34"/>
      <c r="ABJ469" s="34"/>
      <c r="ABK469" s="34"/>
      <c r="ABL469" s="34"/>
      <c r="ABM469" s="34"/>
      <c r="ABN469" s="34"/>
      <c r="ABO469" s="34"/>
      <c r="ABP469" s="34"/>
      <c r="ABQ469" s="34"/>
      <c r="ABR469" s="34"/>
      <c r="ABS469" s="34"/>
      <c r="ABT469" s="34"/>
      <c r="ABU469" s="34"/>
      <c r="ABV469" s="34"/>
      <c r="ABW469" s="34"/>
      <c r="ABX469" s="34"/>
      <c r="ABY469" s="34"/>
      <c r="ABZ469" s="34"/>
      <c r="ACA469" s="34"/>
      <c r="ACB469" s="34"/>
      <c r="ACC469" s="34"/>
      <c r="ACD469" s="34"/>
      <c r="ACE469" s="34"/>
      <c r="ACF469" s="34"/>
      <c r="ACG469" s="34"/>
      <c r="ACH469" s="34"/>
      <c r="ACI469" s="34"/>
      <c r="ACJ469" s="34"/>
      <c r="ACK469" s="34"/>
      <c r="ACL469" s="34"/>
      <c r="ACM469" s="34"/>
      <c r="ACN469" s="34"/>
      <c r="ACO469" s="34"/>
      <c r="ACP469" s="34"/>
      <c r="ACQ469" s="34"/>
      <c r="ACR469" s="34"/>
      <c r="ACS469" s="34"/>
      <c r="ACT469" s="34"/>
      <c r="ACU469" s="34"/>
      <c r="ACV469" s="34"/>
      <c r="ACW469" s="34"/>
      <c r="ACX469" s="34"/>
      <c r="ACY469" s="34"/>
      <c r="ACZ469" s="34"/>
      <c r="ADA469" s="34"/>
      <c r="ADB469" s="34"/>
      <c r="ADC469" s="34"/>
      <c r="ADD469" s="34"/>
      <c r="ADE469" s="34"/>
      <c r="ADF469" s="34"/>
      <c r="ADG469" s="34"/>
      <c r="ADH469" s="34"/>
      <c r="ADI469" s="34"/>
      <c r="ADJ469" s="34"/>
      <c r="ADK469" s="34"/>
      <c r="ADL469" s="34"/>
      <c r="ADM469" s="34"/>
      <c r="ADN469" s="34"/>
      <c r="ADO469" s="34"/>
      <c r="ADP469" s="34"/>
      <c r="ADQ469" s="34"/>
      <c r="ADR469" s="34"/>
      <c r="ADS469" s="34"/>
      <c r="ADT469" s="34"/>
      <c r="ADU469" s="34"/>
      <c r="ADV469" s="34"/>
      <c r="ADW469" s="34"/>
      <c r="ADX469" s="34"/>
      <c r="ADY469" s="34"/>
      <c r="ADZ469" s="34"/>
      <c r="AEA469" s="34"/>
      <c r="AEB469" s="34"/>
      <c r="AEC469" s="34"/>
      <c r="AED469" s="34"/>
      <c r="AEE469" s="34"/>
      <c r="AEF469" s="34"/>
      <c r="AEG469" s="34"/>
      <c r="AEH469" s="34"/>
      <c r="AEI469" s="34"/>
      <c r="AEJ469" s="34"/>
      <c r="AEK469" s="34"/>
      <c r="AEL469" s="34"/>
      <c r="AEM469" s="34"/>
      <c r="AEN469" s="34"/>
      <c r="AEO469" s="34"/>
      <c r="AEP469" s="34"/>
      <c r="AEQ469" s="34"/>
      <c r="AER469" s="34"/>
      <c r="AES469" s="34"/>
      <c r="AET469" s="34"/>
      <c r="AEU469" s="34"/>
      <c r="AEV469" s="34"/>
      <c r="AEW469" s="34"/>
      <c r="AEX469" s="34"/>
      <c r="AEY469" s="34"/>
      <c r="AEZ469" s="34"/>
      <c r="AFA469" s="34"/>
      <c r="AFB469" s="34"/>
      <c r="AFC469" s="34"/>
      <c r="AFD469" s="34"/>
      <c r="AFE469" s="34"/>
      <c r="AFF469" s="34"/>
      <c r="AFG469" s="34"/>
      <c r="AFH469" s="34"/>
      <c r="AFI469" s="34"/>
      <c r="AFJ469" s="34"/>
      <c r="AFK469" s="34"/>
      <c r="AFL469" s="34"/>
      <c r="AFM469" s="34"/>
      <c r="AFN469" s="34"/>
      <c r="AFO469" s="34"/>
      <c r="AFP469" s="34"/>
      <c r="AFQ469" s="34"/>
      <c r="AFR469" s="34"/>
      <c r="AFS469" s="34"/>
      <c r="AFT469" s="34"/>
      <c r="AFU469" s="34"/>
      <c r="AFV469" s="34"/>
      <c r="AFW469" s="34"/>
      <c r="AFX469" s="34"/>
      <c r="AFY469" s="34"/>
      <c r="AFZ469" s="34"/>
      <c r="AGA469" s="34"/>
      <c r="AGB469" s="34"/>
      <c r="AGC469" s="34"/>
      <c r="AGD469" s="34"/>
      <c r="AGE469" s="34"/>
      <c r="AGF469" s="34"/>
      <c r="AGG469" s="34"/>
      <c r="AGH469" s="34"/>
      <c r="AGI469" s="34"/>
      <c r="AGJ469" s="34"/>
      <c r="AGK469" s="34"/>
      <c r="AGL469" s="34"/>
      <c r="AGM469" s="34"/>
      <c r="AGN469" s="34"/>
      <c r="AGO469" s="34"/>
      <c r="AGP469" s="34"/>
      <c r="AGQ469" s="34"/>
      <c r="AGR469" s="34"/>
      <c r="AGS469" s="34"/>
      <c r="AGT469" s="34"/>
      <c r="AGU469" s="34"/>
      <c r="AGV469" s="34"/>
      <c r="AGW469" s="34"/>
      <c r="AGX469" s="34"/>
      <c r="AGY469" s="34"/>
      <c r="AGZ469" s="34"/>
      <c r="AHA469" s="34"/>
      <c r="AHB469" s="34"/>
      <c r="AHC469" s="34"/>
      <c r="AHD469" s="34"/>
      <c r="AHE469" s="34"/>
      <c r="AHF469" s="34"/>
      <c r="AHG469" s="34"/>
      <c r="AHH469" s="34"/>
      <c r="AHI469" s="34"/>
      <c r="AHJ469" s="34"/>
      <c r="AHK469" s="34"/>
      <c r="AHL469" s="34"/>
      <c r="AHM469" s="34"/>
      <c r="AHN469" s="34"/>
      <c r="AHO469" s="34"/>
      <c r="AHP469" s="34"/>
      <c r="AHQ469" s="34"/>
      <c r="AHR469" s="34"/>
      <c r="AHS469" s="34"/>
      <c r="AHT469" s="34"/>
      <c r="AHU469" s="34"/>
      <c r="AHV469" s="34"/>
      <c r="AHW469" s="34"/>
      <c r="AHX469" s="34"/>
      <c r="AHY469" s="34"/>
      <c r="AHZ469" s="34"/>
      <c r="AIA469" s="34"/>
      <c r="AIB469" s="34"/>
      <c r="AIC469" s="34"/>
      <c r="AID469" s="34"/>
      <c r="AIE469" s="34"/>
      <c r="AIF469" s="34"/>
      <c r="AIG469" s="34"/>
      <c r="AIH469" s="34"/>
      <c r="AII469" s="34"/>
      <c r="AIJ469" s="34"/>
      <c r="AIK469" s="34"/>
      <c r="AIL469" s="34"/>
      <c r="AIM469" s="34"/>
      <c r="AIN469" s="34"/>
      <c r="AIO469" s="34"/>
      <c r="AIP469" s="34"/>
      <c r="AIQ469" s="34"/>
      <c r="AIR469" s="34"/>
      <c r="AIS469" s="34"/>
      <c r="AIT469" s="34"/>
      <c r="AIU469" s="34"/>
      <c r="AIV469" s="34"/>
      <c r="AIW469" s="34"/>
      <c r="AIX469" s="34"/>
      <c r="AIY469" s="34"/>
      <c r="AIZ469" s="34"/>
      <c r="AJA469" s="34"/>
      <c r="AJB469" s="34"/>
      <c r="AJC469" s="34"/>
      <c r="AJD469" s="34"/>
      <c r="AJE469" s="34"/>
      <c r="AJF469" s="34"/>
      <c r="AJG469" s="34"/>
      <c r="AJH469" s="34"/>
      <c r="AJI469" s="34"/>
      <c r="AJJ469" s="34"/>
      <c r="AJK469" s="34"/>
      <c r="AJL469" s="34"/>
      <c r="AJM469" s="34"/>
      <c r="AJN469" s="34"/>
      <c r="AJO469" s="34"/>
      <c r="AJP469" s="34"/>
      <c r="AJQ469" s="34"/>
      <c r="AJR469" s="34"/>
      <c r="AJS469" s="34"/>
      <c r="AJT469" s="34"/>
      <c r="AJU469" s="34"/>
      <c r="AJV469" s="34"/>
      <c r="AJW469" s="34"/>
      <c r="AJX469" s="34"/>
      <c r="AJY469" s="34"/>
      <c r="AJZ469" s="34"/>
      <c r="AKA469" s="34"/>
      <c r="AKB469" s="34"/>
      <c r="AKC469" s="34"/>
      <c r="AKD469" s="34"/>
      <c r="AKE469" s="34"/>
      <c r="AKF469" s="34"/>
      <c r="AKG469" s="34"/>
      <c r="AKH469" s="34"/>
      <c r="AKI469" s="34"/>
      <c r="AKJ469" s="34"/>
      <c r="AKK469" s="34"/>
      <c r="AKL469" s="34"/>
      <c r="AKM469" s="34"/>
      <c r="AKN469" s="34"/>
      <c r="AKO469" s="34"/>
      <c r="AKP469" s="34"/>
      <c r="AKQ469" s="34"/>
      <c r="AKR469" s="34"/>
      <c r="AKS469" s="34"/>
      <c r="AKT469" s="34"/>
      <c r="AKU469" s="34"/>
      <c r="AKV469" s="34"/>
      <c r="AKW469" s="34"/>
      <c r="AKX469" s="34"/>
      <c r="AKY469" s="34"/>
      <c r="AKZ469" s="34"/>
      <c r="ALA469" s="34"/>
      <c r="ALB469" s="34"/>
      <c r="ALC469" s="34"/>
      <c r="ALD469" s="34"/>
      <c r="ALE469" s="34"/>
      <c r="ALF469" s="34"/>
      <c r="ALG469" s="34"/>
      <c r="ALH469" s="34"/>
      <c r="ALI469" s="34"/>
      <c r="ALJ469" s="34"/>
      <c r="ALK469" s="34"/>
      <c r="ALL469" s="34"/>
      <c r="ALM469" s="34"/>
      <c r="ALN469" s="34"/>
      <c r="ALO469" s="34"/>
      <c r="ALP469" s="34"/>
      <c r="ALQ469" s="34"/>
      <c r="ALR469" s="34"/>
      <c r="ALS469" s="34"/>
      <c r="ALT469" s="34"/>
      <c r="ALU469" s="34"/>
      <c r="ALV469" s="34"/>
      <c r="ALW469" s="34"/>
      <c r="ALX469" s="34"/>
      <c r="ALY469" s="34"/>
      <c r="ALZ469" s="34"/>
      <c r="AMA469" s="34"/>
      <c r="AMB469" s="34"/>
      <c r="AMC469" s="34"/>
      <c r="AMD469" s="34"/>
      <c r="AME469" s="34"/>
      <c r="AMF469" s="34"/>
      <c r="AMG469" s="34"/>
      <c r="AMH469" s="34"/>
      <c r="AMI469" s="34"/>
      <c r="AMJ469" s="34"/>
      <c r="AMK469" s="34"/>
      <c r="AML469" s="34"/>
      <c r="AMM469" s="34"/>
      <c r="AMN469" s="34"/>
      <c r="AMO469" s="34"/>
      <c r="AMP469" s="34"/>
      <c r="AMQ469" s="34"/>
      <c r="AMR469" s="34"/>
      <c r="AMS469" s="34"/>
      <c r="AMT469" s="34"/>
      <c r="AMU469" s="34"/>
      <c r="AMV469" s="34"/>
      <c r="AMW469" s="34"/>
      <c r="AMX469" s="34"/>
      <c r="AMY469" s="34"/>
      <c r="AMZ469" s="34"/>
      <c r="ANA469" s="34"/>
      <c r="ANB469" s="34"/>
      <c r="ANC469" s="34"/>
      <c r="AND469" s="34"/>
      <c r="ANE469" s="34"/>
      <c r="ANF469" s="34"/>
      <c r="ANG469" s="34"/>
      <c r="ANH469" s="34"/>
      <c r="ANI469" s="34"/>
      <c r="ANJ469" s="34"/>
      <c r="ANK469" s="34"/>
      <c r="ANL469" s="34"/>
      <c r="ANM469" s="34"/>
      <c r="ANN469" s="34"/>
      <c r="ANO469" s="34"/>
      <c r="ANP469" s="34"/>
      <c r="ANQ469" s="34"/>
      <c r="ANR469" s="34"/>
      <c r="ANS469" s="34"/>
      <c r="ANT469" s="34"/>
      <c r="ANU469" s="34"/>
      <c r="ANV469" s="34"/>
      <c r="ANW469" s="34"/>
      <c r="ANX469" s="34"/>
      <c r="ANY469" s="34"/>
      <c r="ANZ469" s="34"/>
      <c r="AOA469" s="34"/>
      <c r="AOB469" s="34"/>
      <c r="AOC469" s="34"/>
      <c r="AOD469" s="34"/>
      <c r="AOE469" s="34"/>
      <c r="AOF469" s="34"/>
      <c r="AOG469" s="34"/>
      <c r="AOH469" s="34"/>
      <c r="AOI469" s="34"/>
      <c r="AOJ469" s="34"/>
      <c r="AOK469" s="34"/>
      <c r="AOL469" s="34"/>
      <c r="AOM469" s="34"/>
      <c r="AON469" s="34"/>
      <c r="AOO469" s="34"/>
      <c r="AOP469" s="34"/>
      <c r="AOQ469" s="34"/>
      <c r="AOR469" s="34"/>
      <c r="AOS469" s="34"/>
      <c r="AOT469" s="34"/>
      <c r="AOU469" s="34"/>
      <c r="AOV469" s="34"/>
      <c r="AOW469" s="34"/>
      <c r="AOX469" s="34"/>
      <c r="AOY469" s="34"/>
      <c r="AOZ469" s="34"/>
      <c r="APA469" s="34"/>
      <c r="APB469" s="34"/>
      <c r="APC469" s="34"/>
      <c r="APD469" s="34"/>
      <c r="APE469" s="34"/>
      <c r="APF469" s="34"/>
      <c r="APG469" s="34"/>
      <c r="APH469" s="34"/>
      <c r="API469" s="34"/>
      <c r="APJ469" s="34"/>
      <c r="APK469" s="34"/>
      <c r="APL469" s="34"/>
      <c r="APM469" s="34"/>
      <c r="APN469" s="34"/>
      <c r="APO469" s="34"/>
      <c r="APP469" s="34"/>
      <c r="APQ469" s="34"/>
      <c r="APR469" s="34"/>
      <c r="APS469" s="34"/>
      <c r="APT469" s="34"/>
      <c r="APU469" s="34"/>
      <c r="APV469" s="34"/>
      <c r="APW469" s="34"/>
      <c r="APX469" s="34"/>
      <c r="APY469" s="34"/>
      <c r="APZ469" s="34"/>
      <c r="AQA469" s="34"/>
      <c r="AQB469" s="34"/>
      <c r="AQC469" s="34"/>
      <c r="AQD469" s="34"/>
      <c r="AQE469" s="34"/>
      <c r="AQF469" s="34"/>
      <c r="AQG469" s="34"/>
      <c r="AQH469" s="34"/>
      <c r="AQI469" s="34"/>
      <c r="AQJ469" s="34"/>
      <c r="AQK469" s="34"/>
      <c r="AQL469" s="34"/>
      <c r="AQM469" s="34"/>
      <c r="AQN469" s="34"/>
      <c r="AQO469" s="34"/>
      <c r="AQP469" s="34"/>
      <c r="AQQ469" s="34"/>
      <c r="AQR469" s="34"/>
      <c r="AQS469" s="34"/>
      <c r="AQT469" s="34"/>
      <c r="AQU469" s="34"/>
      <c r="AQV469" s="34"/>
      <c r="AQW469" s="34"/>
      <c r="AQX469" s="34"/>
      <c r="AQY469" s="34"/>
      <c r="AQZ469" s="34"/>
      <c r="ARA469" s="34"/>
      <c r="ARB469" s="34"/>
      <c r="ARC469" s="34"/>
      <c r="ARD469" s="34"/>
      <c r="ARE469" s="34"/>
      <c r="ARF469" s="34"/>
      <c r="ARG469" s="34"/>
      <c r="ARH469" s="34"/>
      <c r="ARI469" s="34"/>
      <c r="ARJ469" s="34"/>
      <c r="ARK469" s="34"/>
      <c r="ARL469" s="34"/>
      <c r="ARM469" s="34"/>
      <c r="ARN469" s="34"/>
      <c r="ARO469" s="34"/>
      <c r="ARP469" s="34"/>
      <c r="ARQ469" s="34"/>
      <c r="ARR469" s="34"/>
      <c r="ARS469" s="34"/>
      <c r="ART469" s="34"/>
      <c r="ARU469" s="34"/>
      <c r="ARV469" s="34"/>
      <c r="ARW469" s="34"/>
      <c r="ARX469" s="34"/>
      <c r="ARY469" s="34"/>
      <c r="ARZ469" s="34"/>
      <c r="ASA469" s="34"/>
      <c r="ASB469" s="34"/>
      <c r="ASC469" s="34"/>
      <c r="ASD469" s="34"/>
      <c r="ASE469" s="34"/>
      <c r="ASF469" s="34"/>
      <c r="ASG469" s="34"/>
      <c r="ASH469" s="34"/>
      <c r="ASI469" s="34"/>
      <c r="ASJ469" s="34"/>
      <c r="ASK469" s="34"/>
      <c r="ASL469" s="34"/>
      <c r="ASM469" s="34"/>
      <c r="ASN469" s="34"/>
      <c r="ASO469" s="34"/>
      <c r="ASP469" s="34"/>
      <c r="ASQ469" s="34"/>
      <c r="ASR469" s="34"/>
      <c r="ASS469" s="34"/>
      <c r="AST469" s="34"/>
      <c r="ASU469" s="34"/>
      <c r="ASV469" s="34"/>
      <c r="ASW469" s="34"/>
      <c r="ASX469" s="34"/>
      <c r="ASY469" s="34"/>
      <c r="ASZ469" s="34"/>
      <c r="ATA469" s="34"/>
      <c r="ATB469" s="34"/>
      <c r="ATC469" s="34"/>
      <c r="ATD469" s="34"/>
      <c r="ATE469" s="34"/>
      <c r="ATF469" s="34"/>
      <c r="ATG469" s="34"/>
      <c r="ATH469" s="34"/>
      <c r="ATI469" s="34"/>
      <c r="ATJ469" s="34"/>
      <c r="ATK469" s="34"/>
      <c r="ATL469" s="34"/>
      <c r="ATM469" s="34"/>
      <c r="ATN469" s="34"/>
      <c r="ATO469" s="34"/>
      <c r="ATP469" s="34"/>
      <c r="ATQ469" s="34"/>
      <c r="ATR469" s="34"/>
      <c r="ATS469" s="34"/>
      <c r="ATT469" s="34"/>
      <c r="ATU469" s="34"/>
      <c r="ATV469" s="34"/>
      <c r="ATW469" s="34"/>
      <c r="ATX469" s="34"/>
      <c r="ATY469" s="34"/>
      <c r="ATZ469" s="34"/>
      <c r="AUA469" s="34"/>
      <c r="AUB469" s="34"/>
      <c r="AUC469" s="34"/>
      <c r="AUD469" s="34"/>
      <c r="AUE469" s="34"/>
      <c r="AUF469" s="34"/>
      <c r="AUG469" s="34"/>
      <c r="AUH469" s="34"/>
      <c r="AUI469" s="34"/>
      <c r="AUJ469" s="34"/>
      <c r="AUK469" s="34"/>
      <c r="AUL469" s="34"/>
      <c r="AUM469" s="34"/>
      <c r="AUN469" s="34"/>
      <c r="AUO469" s="34"/>
      <c r="AUP469" s="34"/>
      <c r="AUQ469" s="34"/>
      <c r="AUR469" s="34"/>
      <c r="AUS469" s="34"/>
      <c r="AUT469" s="34"/>
      <c r="AUU469" s="34"/>
      <c r="AUV469" s="34"/>
      <c r="AUW469" s="34"/>
      <c r="AUX469" s="34"/>
      <c r="AUY469" s="34"/>
      <c r="AUZ469" s="34"/>
      <c r="AVA469" s="34"/>
      <c r="AVB469" s="34"/>
      <c r="AVC469" s="34"/>
      <c r="AVD469" s="34"/>
      <c r="AVE469" s="34"/>
      <c r="AVF469" s="34"/>
      <c r="AVG469" s="34"/>
      <c r="AVH469" s="34"/>
      <c r="AVI469" s="34"/>
      <c r="AVJ469" s="34"/>
      <c r="AVK469" s="34"/>
      <c r="AVL469" s="34"/>
      <c r="AVM469" s="34"/>
      <c r="AVN469" s="34"/>
      <c r="AVO469" s="34"/>
      <c r="AVP469" s="34"/>
      <c r="AVQ469" s="34"/>
      <c r="AVR469" s="34"/>
      <c r="AVS469" s="34"/>
      <c r="AVT469" s="34"/>
      <c r="AVU469" s="34"/>
      <c r="AVV469" s="34"/>
      <c r="AVW469" s="34"/>
      <c r="AVX469" s="34"/>
      <c r="AVY469" s="34"/>
      <c r="AVZ469" s="34"/>
      <c r="AWA469" s="34"/>
      <c r="AWB469" s="34"/>
      <c r="AWC469" s="34"/>
      <c r="AWD469" s="34"/>
      <c r="AWE469" s="34"/>
      <c r="AWF469" s="34"/>
      <c r="AWG469" s="34"/>
      <c r="AWH469" s="34"/>
      <c r="AWI469" s="34"/>
      <c r="AWJ469" s="34"/>
      <c r="AWK469" s="34"/>
      <c r="AWL469" s="34"/>
      <c r="AWM469" s="34"/>
      <c r="AWN469" s="34"/>
      <c r="AWO469" s="34"/>
      <c r="AWP469" s="34"/>
      <c r="AWQ469" s="34"/>
      <c r="AWR469" s="34"/>
      <c r="AWS469" s="34"/>
      <c r="AWT469" s="34"/>
      <c r="AWU469" s="34"/>
      <c r="AWV469" s="34"/>
      <c r="AWW469" s="34"/>
      <c r="AWX469" s="34"/>
      <c r="AWY469" s="34"/>
      <c r="AWZ469" s="34"/>
      <c r="AXA469" s="34"/>
      <c r="AXB469" s="34"/>
      <c r="AXC469" s="34"/>
      <c r="AXD469" s="34"/>
      <c r="AXE469" s="34"/>
      <c r="AXF469" s="34"/>
      <c r="AXG469" s="34"/>
      <c r="AXH469" s="34"/>
      <c r="AXI469" s="34"/>
      <c r="AXJ469" s="34"/>
      <c r="AXK469" s="34"/>
      <c r="AXL469" s="34"/>
      <c r="AXM469" s="34"/>
      <c r="AXN469" s="34"/>
      <c r="AXO469" s="34"/>
      <c r="AXP469" s="34"/>
      <c r="AXQ469" s="34"/>
      <c r="AXR469" s="34"/>
      <c r="AXS469" s="34"/>
      <c r="AXT469" s="34"/>
      <c r="AXU469" s="34"/>
      <c r="AXV469" s="34"/>
      <c r="AXW469" s="34"/>
      <c r="AXX469" s="34"/>
      <c r="AXY469" s="34"/>
      <c r="AXZ469" s="34"/>
      <c r="AYA469" s="34"/>
      <c r="AYB469" s="34"/>
      <c r="AYC469" s="34"/>
      <c r="AYD469" s="34"/>
      <c r="AYE469" s="34"/>
      <c r="AYF469" s="34"/>
      <c r="AYG469" s="34"/>
      <c r="AYH469" s="34"/>
      <c r="AYI469" s="34"/>
      <c r="AYJ469" s="34"/>
      <c r="AYK469" s="34"/>
      <c r="AYL469" s="34"/>
      <c r="AYM469" s="34"/>
      <c r="AYN469" s="34"/>
      <c r="AYO469" s="34"/>
      <c r="AYP469" s="34"/>
      <c r="AYQ469" s="34"/>
      <c r="AYR469" s="34"/>
      <c r="AYS469" s="34"/>
      <c r="AYT469" s="34"/>
      <c r="AYU469" s="34"/>
      <c r="AYV469" s="34"/>
      <c r="AYW469" s="34"/>
      <c r="AYX469" s="34"/>
      <c r="AYY469" s="34"/>
      <c r="AYZ469" s="34"/>
      <c r="AZA469" s="34"/>
      <c r="AZB469" s="34"/>
      <c r="AZC469" s="34"/>
      <c r="AZD469" s="34"/>
      <c r="AZE469" s="34"/>
      <c r="AZF469" s="34"/>
      <c r="AZG469" s="34"/>
      <c r="AZH469" s="34"/>
      <c r="AZI469" s="34"/>
      <c r="AZJ469" s="34"/>
      <c r="AZK469" s="34"/>
      <c r="AZL469" s="34"/>
      <c r="AZM469" s="34"/>
      <c r="AZN469" s="34"/>
      <c r="AZO469" s="34"/>
      <c r="AZP469" s="34"/>
      <c r="AZQ469" s="34"/>
      <c r="AZR469" s="34"/>
      <c r="AZS469" s="34"/>
      <c r="AZT469" s="34"/>
      <c r="AZU469" s="34"/>
      <c r="AZV469" s="34"/>
      <c r="AZW469" s="34"/>
      <c r="AZX469" s="34"/>
      <c r="AZY469" s="34"/>
      <c r="AZZ469" s="34"/>
      <c r="BAA469" s="34"/>
      <c r="BAB469" s="34"/>
      <c r="BAC469" s="34"/>
      <c r="BAD469" s="34"/>
      <c r="BAE469" s="34"/>
      <c r="BAF469" s="34"/>
      <c r="BAG469" s="34"/>
      <c r="BAH469" s="34"/>
      <c r="BAI469" s="34"/>
      <c r="BAJ469" s="34"/>
      <c r="BAK469" s="34"/>
      <c r="BAL469" s="34"/>
      <c r="BAM469" s="34"/>
      <c r="BAN469" s="34"/>
      <c r="BAO469" s="34"/>
      <c r="BAP469" s="34"/>
      <c r="BAQ469" s="34"/>
      <c r="BAR469" s="34"/>
      <c r="BAS469" s="34"/>
      <c r="BAT469" s="34"/>
      <c r="BAU469" s="34"/>
      <c r="BAV469" s="34"/>
      <c r="BAW469" s="34"/>
      <c r="BAX469" s="34"/>
      <c r="BAY469" s="34"/>
      <c r="BAZ469" s="34"/>
      <c r="BBA469" s="34"/>
      <c r="BBB469" s="34"/>
      <c r="BBC469" s="34"/>
      <c r="BBD469" s="34"/>
      <c r="BBE469" s="34"/>
      <c r="BBF469" s="34"/>
      <c r="BBG469" s="34"/>
      <c r="BBH469" s="34"/>
      <c r="BBI469" s="34"/>
      <c r="BBJ469" s="34"/>
      <c r="BBK469" s="34"/>
      <c r="BBL469" s="34"/>
      <c r="BBM469" s="34"/>
      <c r="BBN469" s="34"/>
      <c r="BBO469" s="34"/>
      <c r="BBP469" s="34"/>
      <c r="BBQ469" s="34"/>
      <c r="BBR469" s="34"/>
      <c r="BBS469" s="34"/>
      <c r="BBT469" s="34"/>
      <c r="BBU469" s="34"/>
      <c r="BBV469" s="34"/>
      <c r="BBW469" s="34"/>
      <c r="BBX469" s="34"/>
      <c r="BBY469" s="34"/>
      <c r="BBZ469" s="34"/>
      <c r="BCA469" s="34"/>
      <c r="BCB469" s="34"/>
      <c r="BCC469" s="34"/>
      <c r="BCD469" s="34"/>
      <c r="BCE469" s="34"/>
      <c r="BCF469" s="34"/>
      <c r="BCG469" s="34"/>
      <c r="BCH469" s="34"/>
      <c r="BCI469" s="34"/>
      <c r="BCJ469" s="34"/>
      <c r="BCK469" s="34"/>
      <c r="BCL469" s="34"/>
      <c r="BCM469" s="34"/>
      <c r="BCN469" s="34"/>
      <c r="BCO469" s="34"/>
      <c r="BCP469" s="34"/>
      <c r="BCQ469" s="34"/>
      <c r="BCR469" s="34"/>
      <c r="BCS469" s="34"/>
      <c r="BCT469" s="34"/>
      <c r="BCU469" s="34"/>
      <c r="BCV469" s="34"/>
      <c r="BCW469" s="34"/>
      <c r="BCX469" s="34"/>
      <c r="BCY469" s="34"/>
      <c r="BCZ469" s="34"/>
      <c r="BDA469" s="34"/>
      <c r="BDB469" s="34"/>
      <c r="BDC469" s="34"/>
      <c r="BDD469" s="34"/>
      <c r="BDE469" s="34"/>
      <c r="BDF469" s="34"/>
      <c r="BDG469" s="34"/>
      <c r="BDH469" s="34"/>
      <c r="BDI469" s="34"/>
      <c r="BDJ469" s="34"/>
      <c r="BDK469" s="34"/>
      <c r="BDL469" s="34"/>
      <c r="BDM469" s="34"/>
      <c r="BDN469" s="34"/>
      <c r="BDO469" s="34"/>
      <c r="BDP469" s="34"/>
      <c r="BDQ469" s="34"/>
      <c r="BDR469" s="34"/>
      <c r="BDS469" s="34"/>
      <c r="BDT469" s="34"/>
      <c r="BDU469" s="34"/>
      <c r="BDV469" s="34"/>
      <c r="BDW469" s="34"/>
      <c r="BDX469" s="34"/>
      <c r="BDY469" s="34"/>
      <c r="BDZ469" s="34"/>
      <c r="BEA469" s="34"/>
      <c r="BEB469" s="34"/>
      <c r="BEC469" s="34"/>
      <c r="BED469" s="34"/>
      <c r="BEE469" s="34"/>
      <c r="BEF469" s="34"/>
      <c r="BEG469" s="34"/>
      <c r="BEH469" s="34"/>
      <c r="BEI469" s="34"/>
      <c r="BEJ469" s="34"/>
      <c r="BEK469" s="34"/>
      <c r="BEL469" s="34"/>
      <c r="BEM469" s="34"/>
      <c r="BEN469" s="34"/>
      <c r="BEO469" s="34"/>
      <c r="BEP469" s="34"/>
      <c r="BEQ469" s="34"/>
      <c r="BER469" s="34"/>
      <c r="BES469" s="34"/>
      <c r="BET469" s="34"/>
      <c r="BEU469" s="34"/>
      <c r="BEV469" s="34"/>
      <c r="BEW469" s="34"/>
      <c r="BEX469" s="34"/>
      <c r="BEY469" s="34"/>
      <c r="BEZ469" s="34"/>
      <c r="BFA469" s="34"/>
      <c r="BFB469" s="34"/>
      <c r="BFC469" s="34"/>
      <c r="BFD469" s="34"/>
      <c r="BFE469" s="34"/>
      <c r="BFF469" s="34"/>
      <c r="BFG469" s="34"/>
      <c r="BFH469" s="34"/>
      <c r="BFI469" s="34"/>
      <c r="BFJ469" s="34"/>
      <c r="BFK469" s="34"/>
      <c r="BFL469" s="34"/>
      <c r="BFM469" s="34"/>
      <c r="BFN469" s="34"/>
      <c r="BFO469" s="34"/>
      <c r="BFP469" s="34"/>
      <c r="BFQ469" s="34"/>
      <c r="BFR469" s="34"/>
      <c r="BFS469" s="34"/>
      <c r="BFT469" s="34"/>
      <c r="BFU469" s="34"/>
      <c r="BFV469" s="34"/>
      <c r="BFW469" s="34"/>
      <c r="BFX469" s="34"/>
      <c r="BFY469" s="34"/>
      <c r="BFZ469" s="34"/>
      <c r="BGA469" s="34"/>
      <c r="BGB469" s="34"/>
      <c r="BGC469" s="34"/>
      <c r="BGD469" s="34"/>
      <c r="BGE469" s="34"/>
      <c r="BGF469" s="34"/>
      <c r="BGG469" s="34"/>
      <c r="BGH469" s="34"/>
      <c r="BGI469" s="34"/>
      <c r="BGJ469" s="34"/>
      <c r="BGK469" s="34"/>
      <c r="BGL469" s="34"/>
      <c r="BGM469" s="34"/>
      <c r="BGN469" s="34"/>
      <c r="BGO469" s="34"/>
      <c r="BGP469" s="34"/>
      <c r="BGQ469" s="34"/>
      <c r="BGR469" s="34"/>
      <c r="BGS469" s="34"/>
      <c r="BGT469" s="34"/>
      <c r="BGU469" s="34"/>
      <c r="BGV469" s="34"/>
      <c r="BGW469" s="34"/>
      <c r="BGX469" s="34"/>
      <c r="BGY469" s="34"/>
      <c r="BGZ469" s="34"/>
      <c r="BHA469" s="34"/>
      <c r="BHB469" s="34"/>
      <c r="BHC469" s="34"/>
      <c r="BHD469" s="34"/>
      <c r="BHE469" s="34"/>
      <c r="BHF469" s="34"/>
      <c r="BHG469" s="34"/>
      <c r="BHH469" s="34"/>
      <c r="BHI469" s="34"/>
      <c r="BHJ469" s="34"/>
      <c r="BHK469" s="34"/>
      <c r="BHL469" s="34"/>
      <c r="BHM469" s="34"/>
      <c r="BHN469" s="34"/>
      <c r="BHO469" s="34"/>
      <c r="BHP469" s="34"/>
      <c r="BHQ469" s="34"/>
      <c r="BHR469" s="34"/>
      <c r="BHS469" s="34"/>
      <c r="BHT469" s="34"/>
      <c r="BHU469" s="34"/>
      <c r="BHV469" s="34"/>
      <c r="BHW469" s="34"/>
      <c r="BHX469" s="34"/>
      <c r="BHY469" s="34"/>
      <c r="BHZ469" s="34"/>
      <c r="BIA469" s="34"/>
      <c r="BIB469" s="34"/>
      <c r="BIC469" s="34"/>
      <c r="BID469" s="34"/>
      <c r="BIE469" s="34"/>
      <c r="BIF469" s="34"/>
      <c r="BIG469" s="34"/>
      <c r="BIH469" s="34"/>
      <c r="BII469" s="34"/>
      <c r="BIJ469" s="34"/>
      <c r="BIK469" s="34"/>
      <c r="BIL469" s="34"/>
      <c r="BIM469" s="34"/>
      <c r="BIN469" s="34"/>
      <c r="BIO469" s="34"/>
      <c r="BIP469" s="34"/>
      <c r="BIQ469" s="34"/>
      <c r="BIR469" s="34"/>
      <c r="BIS469" s="34"/>
      <c r="BIT469" s="34"/>
      <c r="BIU469" s="34"/>
      <c r="BIV469" s="34"/>
      <c r="BIW469" s="34"/>
      <c r="BIX469" s="34"/>
      <c r="BIY469" s="34"/>
      <c r="BIZ469" s="34"/>
      <c r="BJA469" s="34"/>
      <c r="BJB469" s="34"/>
      <c r="BJC469" s="34"/>
      <c r="BJD469" s="34"/>
      <c r="BJE469" s="34"/>
      <c r="BJF469" s="34"/>
      <c r="BJG469" s="34"/>
      <c r="BJH469" s="34"/>
      <c r="BJI469" s="34"/>
      <c r="BJJ469" s="34"/>
      <c r="BJK469" s="34"/>
      <c r="BJL469" s="34"/>
      <c r="BJM469" s="34"/>
      <c r="BJN469" s="34"/>
      <c r="BJO469" s="34"/>
      <c r="BJP469" s="34"/>
      <c r="BJQ469" s="34"/>
      <c r="BJR469" s="34"/>
      <c r="BJS469" s="34"/>
      <c r="BJT469" s="34"/>
      <c r="BJU469" s="34"/>
      <c r="BJV469" s="34"/>
      <c r="BJW469" s="34"/>
      <c r="BJX469" s="34"/>
      <c r="BJY469" s="34"/>
      <c r="BJZ469" s="34"/>
      <c r="BKA469" s="34"/>
      <c r="BKB469" s="34"/>
      <c r="BKC469" s="34"/>
      <c r="BKD469" s="34"/>
      <c r="BKE469" s="34"/>
      <c r="BKF469" s="34"/>
      <c r="BKG469" s="34"/>
      <c r="BKH469" s="34"/>
      <c r="BKI469" s="34"/>
      <c r="BKJ469" s="34"/>
      <c r="BKK469" s="34"/>
      <c r="BKL469" s="34"/>
      <c r="BKM469" s="34"/>
      <c r="BKN469" s="34"/>
      <c r="BKO469" s="34"/>
      <c r="BKP469" s="34"/>
      <c r="BKQ469" s="34"/>
      <c r="BKR469" s="34"/>
      <c r="BKS469" s="34"/>
      <c r="BKT469" s="34"/>
      <c r="BKU469" s="34"/>
      <c r="BKV469" s="34"/>
      <c r="BKW469" s="34"/>
      <c r="BKX469" s="34"/>
      <c r="BKY469" s="34"/>
      <c r="BKZ469" s="34"/>
      <c r="BLA469" s="34"/>
      <c r="BLB469" s="34"/>
      <c r="BLC469" s="34"/>
      <c r="BLD469" s="34"/>
      <c r="BLE469" s="34"/>
      <c r="BLF469" s="34"/>
      <c r="BLG469" s="34"/>
      <c r="BLH469" s="34"/>
      <c r="BLI469" s="34"/>
      <c r="BLJ469" s="34"/>
      <c r="BLK469" s="34"/>
      <c r="BLL469" s="34"/>
      <c r="BLM469" s="34"/>
      <c r="BLN469" s="34"/>
      <c r="BLO469" s="34"/>
      <c r="BLP469" s="34"/>
      <c r="BLQ469" s="34"/>
      <c r="BLR469" s="34"/>
      <c r="BLS469" s="34"/>
      <c r="BLT469" s="34"/>
      <c r="BLU469" s="34"/>
      <c r="BLV469" s="34"/>
      <c r="BLW469" s="34"/>
      <c r="BLX469" s="34"/>
      <c r="BLY469" s="34"/>
      <c r="BLZ469" s="34"/>
      <c r="BMA469" s="34"/>
      <c r="BMB469" s="34"/>
      <c r="BMC469" s="34"/>
      <c r="BMD469" s="34"/>
      <c r="BME469" s="34"/>
      <c r="BMF469" s="34"/>
      <c r="BMG469" s="34"/>
      <c r="BMH469" s="34"/>
      <c r="BMI469" s="34"/>
      <c r="BMJ469" s="34"/>
      <c r="BMK469" s="34"/>
      <c r="BML469" s="34"/>
      <c r="BMM469" s="34"/>
      <c r="BMN469" s="34"/>
      <c r="BMO469" s="34"/>
      <c r="BMP469" s="34"/>
      <c r="BMQ469" s="34"/>
      <c r="BMR469" s="34"/>
      <c r="BMS469" s="34"/>
      <c r="BMT469" s="34"/>
      <c r="BMU469" s="34"/>
      <c r="BMV469" s="34"/>
      <c r="BMW469" s="34"/>
      <c r="BMX469" s="34"/>
      <c r="BMY469" s="34"/>
      <c r="BMZ469" s="34"/>
      <c r="BNA469" s="34"/>
      <c r="BNB469" s="34"/>
      <c r="BNC469" s="34"/>
      <c r="BND469" s="34"/>
      <c r="BNE469" s="34"/>
      <c r="BNF469" s="34"/>
      <c r="BNG469" s="34"/>
      <c r="BNH469" s="34"/>
      <c r="BNI469" s="34"/>
      <c r="BNJ469" s="34"/>
      <c r="BNK469" s="34"/>
      <c r="BNL469" s="34"/>
      <c r="BNM469" s="34"/>
      <c r="BNN469" s="34"/>
      <c r="BNO469" s="34"/>
      <c r="BNP469" s="34"/>
      <c r="BNQ469" s="34"/>
      <c r="BNR469" s="34"/>
      <c r="BNS469" s="34"/>
      <c r="BNT469" s="34"/>
      <c r="BNU469" s="34"/>
      <c r="BNV469" s="34"/>
      <c r="BNW469" s="34"/>
      <c r="BNX469" s="34"/>
      <c r="BNY469" s="34"/>
      <c r="BNZ469" s="34"/>
      <c r="BOA469" s="34"/>
      <c r="BOB469" s="34"/>
      <c r="BOC469" s="34"/>
      <c r="BOD469" s="34"/>
      <c r="BOE469" s="34"/>
      <c r="BOF469" s="34"/>
      <c r="BOG469" s="34"/>
      <c r="BOH469" s="34"/>
      <c r="BOI469" s="34"/>
      <c r="BOJ469" s="34"/>
      <c r="BOK469" s="34"/>
      <c r="BOL469" s="34"/>
      <c r="BOM469" s="34"/>
      <c r="BON469" s="34"/>
      <c r="BOO469" s="34"/>
      <c r="BOP469" s="34"/>
      <c r="BOQ469" s="34"/>
      <c r="BOR469" s="34"/>
      <c r="BOS469" s="34"/>
      <c r="BOT469" s="34"/>
      <c r="BOU469" s="34"/>
      <c r="BOV469" s="34"/>
      <c r="BOW469" s="34"/>
      <c r="BOX469" s="34"/>
      <c r="BOY469" s="34"/>
      <c r="BOZ469" s="34"/>
      <c r="BPA469" s="34"/>
      <c r="BPB469" s="34"/>
      <c r="BPC469" s="34"/>
      <c r="BPD469" s="34"/>
      <c r="BPE469" s="34"/>
      <c r="BPF469" s="34"/>
      <c r="BPG469" s="34"/>
      <c r="BPH469" s="34"/>
      <c r="BPI469" s="34"/>
      <c r="BPJ469" s="34"/>
      <c r="BPK469" s="34"/>
      <c r="BPL469" s="34"/>
      <c r="BPM469" s="34"/>
      <c r="BPN469" s="34"/>
      <c r="BPO469" s="34"/>
      <c r="BPP469" s="34"/>
      <c r="BPQ469" s="34"/>
      <c r="BPR469" s="34"/>
      <c r="BPS469" s="34"/>
      <c r="BPT469" s="34"/>
      <c r="BPU469" s="34"/>
      <c r="BPV469" s="34"/>
      <c r="BPW469" s="34"/>
      <c r="BPX469" s="34"/>
      <c r="BPY469" s="34"/>
      <c r="BPZ469" s="34"/>
      <c r="BQA469" s="34"/>
      <c r="BQB469" s="34"/>
      <c r="BQC469" s="34"/>
      <c r="BQD469" s="34"/>
      <c r="BQE469" s="34"/>
      <c r="BQF469" s="34"/>
      <c r="BQG469" s="34"/>
      <c r="BQH469" s="34"/>
      <c r="BQI469" s="34"/>
      <c r="BQJ469" s="34"/>
      <c r="BQK469" s="34"/>
      <c r="BQL469" s="34"/>
      <c r="BQM469" s="34"/>
      <c r="BQN469" s="34"/>
      <c r="BQO469" s="34"/>
      <c r="BQP469" s="34"/>
      <c r="BQQ469" s="34"/>
      <c r="BQR469" s="34"/>
      <c r="BQS469" s="34"/>
      <c r="BQT469" s="34"/>
      <c r="BQU469" s="34"/>
      <c r="BQV469" s="34"/>
      <c r="BQW469" s="34"/>
      <c r="BQX469" s="34"/>
      <c r="BQY469" s="34"/>
      <c r="BQZ469" s="34"/>
      <c r="BRA469" s="34"/>
      <c r="BRB469" s="34"/>
      <c r="BRC469" s="34"/>
      <c r="BRD469" s="34"/>
      <c r="BRE469" s="34"/>
      <c r="BRF469" s="34"/>
      <c r="BRG469" s="34"/>
      <c r="BRH469" s="34"/>
      <c r="BRI469" s="34"/>
      <c r="BRJ469" s="34"/>
      <c r="BRK469" s="34"/>
      <c r="BRL469" s="34"/>
      <c r="BRM469" s="34"/>
      <c r="BRN469" s="34"/>
      <c r="BRO469" s="34"/>
      <c r="BRP469" s="34"/>
      <c r="BRQ469" s="34"/>
      <c r="BRR469" s="34"/>
      <c r="BRS469" s="34"/>
      <c r="BRT469" s="34"/>
      <c r="BRU469" s="34"/>
      <c r="BRV469" s="34"/>
      <c r="BRW469" s="34"/>
      <c r="BRX469" s="34"/>
      <c r="BRY469" s="34"/>
      <c r="BRZ469" s="34"/>
      <c r="BSA469" s="34"/>
      <c r="BSB469" s="34"/>
      <c r="BSC469" s="34"/>
      <c r="BSD469" s="34"/>
      <c r="BSE469" s="34"/>
      <c r="BSF469" s="34"/>
      <c r="BSG469" s="34"/>
      <c r="BSH469" s="34"/>
      <c r="BSI469" s="34"/>
      <c r="BSJ469" s="34"/>
      <c r="BSK469" s="34"/>
      <c r="BSL469" s="34"/>
      <c r="BSM469" s="34"/>
      <c r="BSN469" s="34"/>
      <c r="BSO469" s="34"/>
      <c r="BSP469" s="34"/>
      <c r="BSQ469" s="34"/>
      <c r="BSR469" s="34"/>
      <c r="BSS469" s="34"/>
      <c r="BST469" s="34"/>
      <c r="BSU469" s="34"/>
      <c r="BSV469" s="34"/>
      <c r="BSW469" s="34"/>
      <c r="BSX469" s="34"/>
      <c r="BSY469" s="34"/>
      <c r="BSZ469" s="34"/>
      <c r="BTA469" s="34"/>
      <c r="BTB469" s="34"/>
      <c r="BTC469" s="34"/>
      <c r="BTD469" s="34"/>
      <c r="BTE469" s="34"/>
      <c r="BTF469" s="34"/>
      <c r="BTG469" s="34"/>
      <c r="BTH469" s="34"/>
      <c r="BTI469" s="34"/>
      <c r="BTJ469" s="34"/>
      <c r="BTK469" s="34"/>
      <c r="BTL469" s="34"/>
      <c r="BTM469" s="34"/>
      <c r="BTN469" s="34"/>
      <c r="BTO469" s="34"/>
      <c r="BTP469" s="34"/>
      <c r="BTQ469" s="34"/>
      <c r="BTR469" s="34"/>
      <c r="BTS469" s="34"/>
      <c r="BTT469" s="34"/>
      <c r="BTU469" s="34"/>
      <c r="BTV469" s="34"/>
      <c r="BTW469" s="34"/>
      <c r="BTX469" s="34"/>
      <c r="BTY469" s="34"/>
      <c r="BTZ469" s="34"/>
      <c r="BUA469" s="34"/>
      <c r="BUB469" s="34"/>
      <c r="BUC469" s="34"/>
      <c r="BUD469" s="34"/>
      <c r="BUE469" s="34"/>
      <c r="BUF469" s="34"/>
      <c r="BUG469" s="34"/>
      <c r="BUH469" s="34"/>
      <c r="BUI469" s="34"/>
      <c r="BUJ469" s="34"/>
      <c r="BUK469" s="34"/>
      <c r="BUL469" s="34"/>
      <c r="BUM469" s="34"/>
      <c r="BUN469" s="34"/>
      <c r="BUO469" s="34"/>
      <c r="BUP469" s="34"/>
      <c r="BUQ469" s="34"/>
      <c r="BUR469" s="34"/>
      <c r="BUS469" s="34"/>
      <c r="BUT469" s="34"/>
      <c r="BUU469" s="34"/>
      <c r="BUV469" s="34"/>
      <c r="BUW469" s="34"/>
      <c r="BUX469" s="34"/>
      <c r="BUY469" s="34"/>
      <c r="BUZ469" s="34"/>
      <c r="BVA469" s="34"/>
      <c r="BVB469" s="34"/>
      <c r="BVC469" s="34"/>
      <c r="BVD469" s="34"/>
      <c r="BVE469" s="34"/>
      <c r="BVF469" s="34"/>
      <c r="BVG469" s="34"/>
      <c r="BVH469" s="34"/>
      <c r="BVI469" s="34"/>
      <c r="BVJ469" s="34"/>
      <c r="BVK469" s="34"/>
      <c r="BVL469" s="34"/>
      <c r="BVM469" s="34"/>
      <c r="BVN469" s="34"/>
      <c r="BVO469" s="34"/>
      <c r="BVP469" s="34"/>
      <c r="BVQ469" s="34"/>
      <c r="BVR469" s="34"/>
      <c r="BVS469" s="34"/>
      <c r="BVT469" s="34"/>
      <c r="BVU469" s="34"/>
      <c r="BVV469" s="34"/>
      <c r="BVW469" s="34"/>
      <c r="BVX469" s="34"/>
      <c r="BVY469" s="34"/>
      <c r="BVZ469" s="34"/>
      <c r="BWA469" s="34"/>
      <c r="BWB469" s="34"/>
      <c r="BWC469" s="34"/>
      <c r="BWD469" s="34"/>
      <c r="BWE469" s="34"/>
      <c r="BWF469" s="34"/>
      <c r="BWG469" s="34"/>
      <c r="BWH469" s="34"/>
      <c r="BWI469" s="34"/>
      <c r="BWJ469" s="34"/>
      <c r="BWK469" s="34"/>
      <c r="BWL469" s="34"/>
      <c r="BWM469" s="34"/>
      <c r="BWN469" s="34"/>
      <c r="BWO469" s="34"/>
      <c r="BWP469" s="34"/>
      <c r="BWQ469" s="34"/>
      <c r="BWR469" s="34"/>
      <c r="BWS469" s="34"/>
      <c r="BWT469" s="34"/>
      <c r="BWU469" s="34"/>
      <c r="BWV469" s="34"/>
      <c r="BWW469" s="34"/>
      <c r="BWX469" s="34"/>
      <c r="BWY469" s="34"/>
      <c r="BWZ469" s="34"/>
      <c r="BXA469" s="34"/>
      <c r="BXB469" s="34"/>
      <c r="BXC469" s="34"/>
      <c r="BXD469" s="34"/>
      <c r="BXE469" s="34"/>
      <c r="BXF469" s="34"/>
      <c r="BXG469" s="34"/>
      <c r="BXH469" s="34"/>
      <c r="BXI469" s="34"/>
      <c r="BXJ469" s="34"/>
      <c r="BXK469" s="34"/>
      <c r="BXL469" s="34"/>
      <c r="BXM469" s="34"/>
      <c r="BXN469" s="34"/>
      <c r="BXO469" s="34"/>
      <c r="BXP469" s="34"/>
      <c r="BXQ469" s="34"/>
      <c r="BXR469" s="34"/>
      <c r="BXS469" s="34"/>
      <c r="BXT469" s="34"/>
      <c r="BXU469" s="34"/>
      <c r="BXV469" s="34"/>
      <c r="BXW469" s="34"/>
      <c r="BXX469" s="34"/>
      <c r="BXY469" s="34"/>
      <c r="BXZ469" s="34"/>
      <c r="BYA469" s="34"/>
      <c r="BYB469" s="34"/>
      <c r="BYC469" s="34"/>
      <c r="BYD469" s="34"/>
      <c r="BYE469" s="34"/>
      <c r="BYF469" s="34"/>
      <c r="BYG469" s="34"/>
      <c r="BYH469" s="34"/>
      <c r="BYI469" s="34"/>
      <c r="BYJ469" s="34"/>
      <c r="BYK469" s="34"/>
      <c r="BYL469" s="34"/>
      <c r="BYM469" s="34"/>
      <c r="BYN469" s="34"/>
      <c r="BYO469" s="34"/>
      <c r="BYP469" s="34"/>
      <c r="BYQ469" s="34"/>
      <c r="BYR469" s="34"/>
      <c r="BYS469" s="34"/>
      <c r="BYT469" s="34"/>
      <c r="BYU469" s="34"/>
      <c r="BYV469" s="34"/>
      <c r="BYW469" s="34"/>
      <c r="BYX469" s="34"/>
      <c r="BYY469" s="34"/>
      <c r="BYZ469" s="34"/>
      <c r="BZA469" s="34"/>
      <c r="BZB469" s="34"/>
      <c r="BZC469" s="34"/>
      <c r="BZD469" s="34"/>
      <c r="BZE469" s="34"/>
      <c r="BZF469" s="34"/>
      <c r="BZG469" s="34"/>
      <c r="BZH469" s="34"/>
      <c r="BZI469" s="34"/>
      <c r="BZJ469" s="34"/>
      <c r="BZK469" s="34"/>
      <c r="BZL469" s="34"/>
      <c r="BZM469" s="34"/>
      <c r="BZN469" s="34"/>
      <c r="BZO469" s="34"/>
      <c r="BZP469" s="34"/>
      <c r="BZQ469" s="34"/>
      <c r="BZR469" s="34"/>
      <c r="BZS469" s="34"/>
      <c r="BZT469" s="34"/>
      <c r="BZU469" s="34"/>
      <c r="BZV469" s="34"/>
      <c r="BZW469" s="34"/>
      <c r="BZX469" s="34"/>
      <c r="BZY469" s="34"/>
      <c r="BZZ469" s="34"/>
      <c r="CAA469" s="34"/>
      <c r="CAB469" s="34"/>
      <c r="CAC469" s="34"/>
      <c r="CAD469" s="34"/>
      <c r="CAE469" s="34"/>
      <c r="CAF469" s="34"/>
      <c r="CAG469" s="34"/>
      <c r="CAH469" s="34"/>
      <c r="CAI469" s="34"/>
      <c r="CAJ469" s="34"/>
      <c r="CAK469" s="34"/>
      <c r="CAL469" s="34"/>
      <c r="CAM469" s="34"/>
      <c r="CAN469" s="34"/>
      <c r="CAO469" s="34"/>
      <c r="CAP469" s="34"/>
      <c r="CAQ469" s="34"/>
      <c r="CAR469" s="34"/>
      <c r="CAS469" s="34"/>
      <c r="CAT469" s="34"/>
      <c r="CAU469" s="34"/>
      <c r="CAV469" s="34"/>
      <c r="CAW469" s="34"/>
      <c r="CAX469" s="34"/>
      <c r="CAY469" s="34"/>
      <c r="CAZ469" s="34"/>
      <c r="CBA469" s="34"/>
      <c r="CBB469" s="34"/>
      <c r="CBC469" s="34"/>
      <c r="CBD469" s="34"/>
      <c r="CBE469" s="34"/>
      <c r="CBF469" s="34"/>
      <c r="CBG469" s="34"/>
      <c r="CBH469" s="34"/>
      <c r="CBI469" s="34"/>
      <c r="CBJ469" s="34"/>
      <c r="CBK469" s="34"/>
      <c r="CBL469" s="34"/>
      <c r="CBM469" s="34"/>
      <c r="CBN469" s="34"/>
      <c r="CBO469" s="34"/>
      <c r="CBP469" s="34"/>
      <c r="CBQ469" s="34"/>
      <c r="CBR469" s="34"/>
      <c r="CBS469" s="34"/>
      <c r="CBT469" s="34"/>
      <c r="CBU469" s="34"/>
      <c r="CBV469" s="34"/>
      <c r="CBW469" s="34"/>
      <c r="CBX469" s="34"/>
      <c r="CBY469" s="34"/>
      <c r="CBZ469" s="34"/>
      <c r="CCA469" s="34"/>
      <c r="CCB469" s="34"/>
      <c r="CCC469" s="34"/>
      <c r="CCD469" s="34"/>
      <c r="CCE469" s="34"/>
      <c r="CCF469" s="34"/>
      <c r="CCG469" s="34"/>
      <c r="CCH469" s="34"/>
      <c r="CCI469" s="34"/>
      <c r="CCJ469" s="34"/>
      <c r="CCK469" s="34"/>
      <c r="CCL469" s="34"/>
      <c r="CCM469" s="34"/>
      <c r="CCN469" s="34"/>
      <c r="CCO469" s="34"/>
      <c r="CCP469" s="34"/>
      <c r="CCQ469" s="34"/>
      <c r="CCR469" s="34"/>
      <c r="CCS469" s="34"/>
      <c r="CCT469" s="34"/>
      <c r="CCU469" s="34"/>
      <c r="CCV469" s="34"/>
      <c r="CCW469" s="34"/>
      <c r="CCX469" s="34"/>
      <c r="CCY469" s="34"/>
      <c r="CCZ469" s="34"/>
      <c r="CDA469" s="34"/>
      <c r="CDB469" s="34"/>
      <c r="CDC469" s="34"/>
      <c r="CDD469" s="34"/>
      <c r="CDE469" s="34"/>
      <c r="CDF469" s="34"/>
      <c r="CDG469" s="34"/>
      <c r="CDH469" s="34"/>
      <c r="CDI469" s="34"/>
      <c r="CDJ469" s="34"/>
      <c r="CDK469" s="34"/>
      <c r="CDL469" s="34"/>
      <c r="CDM469" s="34"/>
      <c r="CDN469" s="34"/>
      <c r="CDO469" s="34"/>
      <c r="CDP469" s="34"/>
      <c r="CDQ469" s="34"/>
      <c r="CDR469" s="34"/>
      <c r="CDS469" s="34"/>
      <c r="CDT469" s="34"/>
      <c r="CDU469" s="34"/>
      <c r="CDV469" s="34"/>
      <c r="CDW469" s="34"/>
      <c r="CDX469" s="34"/>
      <c r="CDY469" s="34"/>
      <c r="CDZ469" s="34"/>
      <c r="CEA469" s="34"/>
      <c r="CEB469" s="34"/>
      <c r="CEC469" s="34"/>
      <c r="CED469" s="34"/>
      <c r="CEE469" s="34"/>
      <c r="CEF469" s="34"/>
      <c r="CEG469" s="34"/>
      <c r="CEH469" s="34"/>
      <c r="CEI469" s="34"/>
      <c r="CEJ469" s="34"/>
      <c r="CEK469" s="34"/>
      <c r="CEL469" s="34"/>
      <c r="CEM469" s="34"/>
      <c r="CEN469" s="34"/>
      <c r="CEO469" s="34"/>
      <c r="CEP469" s="34"/>
      <c r="CEQ469" s="34"/>
      <c r="CER469" s="34"/>
      <c r="CES469" s="34"/>
      <c r="CET469" s="34"/>
      <c r="CEU469" s="34"/>
      <c r="CEV469" s="34"/>
      <c r="CEW469" s="34"/>
      <c r="CEX469" s="34"/>
      <c r="CEY469" s="34"/>
      <c r="CEZ469" s="34"/>
      <c r="CFA469" s="34"/>
      <c r="CFB469" s="34"/>
      <c r="CFC469" s="34"/>
      <c r="CFD469" s="34"/>
      <c r="CFE469" s="34"/>
      <c r="CFF469" s="34"/>
      <c r="CFG469" s="34"/>
      <c r="CFH469" s="34"/>
      <c r="CFI469" s="34"/>
      <c r="CFJ469" s="34"/>
      <c r="CFK469" s="34"/>
      <c r="CFL469" s="34"/>
      <c r="CFM469" s="34"/>
      <c r="CFN469" s="34"/>
      <c r="CFO469" s="34"/>
      <c r="CFP469" s="34"/>
      <c r="CFQ469" s="34"/>
      <c r="CFR469" s="34"/>
      <c r="CFS469" s="34"/>
      <c r="CFT469" s="34"/>
      <c r="CFU469" s="34"/>
      <c r="CFV469" s="34"/>
      <c r="CFW469" s="34"/>
      <c r="CFX469" s="34"/>
      <c r="CFY469" s="34"/>
      <c r="CFZ469" s="34"/>
      <c r="CGA469" s="34"/>
      <c r="CGB469" s="34"/>
      <c r="CGC469" s="34"/>
      <c r="CGD469" s="34"/>
      <c r="CGE469" s="34"/>
      <c r="CGF469" s="34"/>
      <c r="CGG469" s="34"/>
      <c r="CGH469" s="34"/>
      <c r="CGI469" s="34"/>
      <c r="CGJ469" s="34"/>
      <c r="CGK469" s="34"/>
      <c r="CGL469" s="34"/>
      <c r="CGM469" s="34"/>
      <c r="CGN469" s="34"/>
      <c r="CGO469" s="34"/>
      <c r="CGP469" s="34"/>
      <c r="CGQ469" s="34"/>
      <c r="CGR469" s="34"/>
      <c r="CGS469" s="34"/>
      <c r="CGT469" s="34"/>
      <c r="CGU469" s="34"/>
      <c r="CGV469" s="34"/>
      <c r="CGW469" s="34"/>
      <c r="CGX469" s="34"/>
      <c r="CGY469" s="34"/>
      <c r="CGZ469" s="34"/>
      <c r="CHA469" s="34"/>
      <c r="CHB469" s="34"/>
      <c r="CHC469" s="34"/>
      <c r="CHD469" s="34"/>
      <c r="CHE469" s="34"/>
      <c r="CHF469" s="34"/>
      <c r="CHG469" s="34"/>
      <c r="CHH469" s="34"/>
      <c r="CHI469" s="34"/>
      <c r="CHJ469" s="34"/>
      <c r="CHK469" s="34"/>
      <c r="CHL469" s="34"/>
      <c r="CHM469" s="34"/>
      <c r="CHN469" s="34"/>
      <c r="CHO469" s="34"/>
      <c r="CHP469" s="34"/>
      <c r="CHQ469" s="34"/>
      <c r="CHR469" s="34"/>
      <c r="CHS469" s="34"/>
      <c r="CHT469" s="34"/>
      <c r="CHU469" s="34"/>
      <c r="CHV469" s="34"/>
      <c r="CHW469" s="34"/>
      <c r="CHX469" s="34"/>
      <c r="CHY469" s="34"/>
      <c r="CHZ469" s="34"/>
      <c r="CIA469" s="34"/>
      <c r="CIB469" s="34"/>
      <c r="CIC469" s="34"/>
      <c r="CID469" s="34"/>
      <c r="CIE469" s="34"/>
      <c r="CIF469" s="34"/>
      <c r="CIG469" s="34"/>
      <c r="CIH469" s="34"/>
      <c r="CII469" s="34"/>
      <c r="CIJ469" s="34"/>
      <c r="CIK469" s="34"/>
      <c r="CIL469" s="34"/>
      <c r="CIM469" s="34"/>
      <c r="CIN469" s="34"/>
      <c r="CIO469" s="34"/>
      <c r="CIP469" s="34"/>
      <c r="CIQ469" s="34"/>
      <c r="CIR469" s="34"/>
      <c r="CIS469" s="34"/>
      <c r="CIT469" s="34"/>
      <c r="CIU469" s="34"/>
      <c r="CIV469" s="34"/>
      <c r="CIW469" s="34"/>
      <c r="CIX469" s="34"/>
      <c r="CIY469" s="34"/>
      <c r="CIZ469" s="34"/>
      <c r="CJA469" s="34"/>
      <c r="CJB469" s="34"/>
      <c r="CJC469" s="34"/>
      <c r="CJD469" s="34"/>
      <c r="CJE469" s="34"/>
      <c r="CJF469" s="34"/>
      <c r="CJG469" s="34"/>
      <c r="CJH469" s="34"/>
      <c r="CJI469" s="34"/>
      <c r="CJJ469" s="34"/>
      <c r="CJK469" s="34"/>
      <c r="CJL469" s="34"/>
      <c r="CJM469" s="34"/>
      <c r="CJN469" s="34"/>
      <c r="CJO469" s="34"/>
      <c r="CJP469" s="34"/>
      <c r="CJQ469" s="34"/>
      <c r="CJR469" s="34"/>
      <c r="CJS469" s="34"/>
      <c r="CJT469" s="34"/>
      <c r="CJU469" s="34"/>
      <c r="CJV469" s="34"/>
      <c r="CJW469" s="34"/>
      <c r="CJX469" s="34"/>
      <c r="CJY469" s="34"/>
      <c r="CJZ469" s="34"/>
      <c r="CKA469" s="34"/>
      <c r="CKB469" s="34"/>
      <c r="CKC469" s="34"/>
      <c r="CKD469" s="34"/>
      <c r="CKE469" s="34"/>
      <c r="CKF469" s="34"/>
      <c r="CKG469" s="34"/>
      <c r="CKH469" s="34"/>
      <c r="CKI469" s="34"/>
      <c r="CKJ469" s="34"/>
      <c r="CKK469" s="34"/>
      <c r="CKL469" s="34"/>
      <c r="CKM469" s="34"/>
      <c r="CKN469" s="34"/>
      <c r="CKO469" s="34"/>
      <c r="CKP469" s="34"/>
      <c r="CKQ469" s="34"/>
      <c r="CKR469" s="34"/>
      <c r="CKS469" s="34"/>
      <c r="CKT469" s="34"/>
      <c r="CKU469" s="34"/>
      <c r="CKV469" s="34"/>
      <c r="CKW469" s="34"/>
      <c r="CKX469" s="34"/>
      <c r="CKY469" s="34"/>
      <c r="CKZ469" s="34"/>
      <c r="CLA469" s="34"/>
      <c r="CLB469" s="34"/>
      <c r="CLC469" s="34"/>
      <c r="CLD469" s="34"/>
      <c r="CLE469" s="34"/>
      <c r="CLF469" s="34"/>
      <c r="CLG469" s="34"/>
      <c r="CLH469" s="34"/>
      <c r="CLI469" s="34"/>
      <c r="CLJ469" s="34"/>
      <c r="CLK469" s="34"/>
      <c r="CLL469" s="34"/>
      <c r="CLM469" s="34"/>
      <c r="CLN469" s="34"/>
      <c r="CLO469" s="34"/>
      <c r="CLP469" s="34"/>
      <c r="CLQ469" s="34"/>
      <c r="CLR469" s="34"/>
      <c r="CLS469" s="34"/>
      <c r="CLT469" s="34"/>
      <c r="CLU469" s="34"/>
      <c r="CLV469" s="34"/>
      <c r="CLW469" s="34"/>
      <c r="CLX469" s="34"/>
      <c r="CLY469" s="34"/>
      <c r="CLZ469" s="34"/>
      <c r="CMA469" s="34"/>
      <c r="CMB469" s="34"/>
      <c r="CMC469" s="34"/>
      <c r="CMD469" s="34"/>
      <c r="CME469" s="34"/>
      <c r="CMF469" s="34"/>
      <c r="CMG469" s="34"/>
      <c r="CMH469" s="34"/>
      <c r="CMI469" s="34"/>
      <c r="CMJ469" s="34"/>
      <c r="CMK469" s="34"/>
      <c r="CML469" s="34"/>
      <c r="CMM469" s="34"/>
      <c r="CMN469" s="34"/>
      <c r="CMO469" s="34"/>
      <c r="CMP469" s="34"/>
      <c r="CMQ469" s="34"/>
      <c r="CMR469" s="34"/>
      <c r="CMS469" s="34"/>
      <c r="CMT469" s="34"/>
      <c r="CMU469" s="34"/>
      <c r="CMV469" s="34"/>
      <c r="CMW469" s="34"/>
      <c r="CMX469" s="34"/>
      <c r="CMY469" s="34"/>
      <c r="CMZ469" s="34"/>
      <c r="CNA469" s="34"/>
      <c r="CNB469" s="34"/>
      <c r="CNC469" s="34"/>
      <c r="CND469" s="34"/>
      <c r="CNE469" s="34"/>
      <c r="CNF469" s="34"/>
      <c r="CNG469" s="34"/>
      <c r="CNH469" s="34"/>
      <c r="CNI469" s="34"/>
      <c r="CNJ469" s="34"/>
      <c r="CNK469" s="34"/>
      <c r="CNL469" s="34"/>
      <c r="CNM469" s="34"/>
      <c r="CNN469" s="34"/>
      <c r="CNO469" s="34"/>
      <c r="CNP469" s="34"/>
      <c r="CNQ469" s="34"/>
      <c r="CNR469" s="34"/>
      <c r="CNS469" s="34"/>
      <c r="CNT469" s="34"/>
      <c r="CNU469" s="34"/>
      <c r="CNV469" s="34"/>
      <c r="CNW469" s="34"/>
      <c r="CNX469" s="34"/>
      <c r="CNY469" s="34"/>
      <c r="CNZ469" s="34"/>
      <c r="COA469" s="34"/>
      <c r="COB469" s="34"/>
      <c r="COC469" s="34"/>
      <c r="COD469" s="34"/>
      <c r="COE469" s="34"/>
      <c r="COF469" s="34"/>
      <c r="COG469" s="34"/>
      <c r="COH469" s="34"/>
      <c r="COI469" s="34"/>
      <c r="COJ469" s="34"/>
      <c r="COK469" s="34"/>
      <c r="COL469" s="34"/>
      <c r="COM469" s="34"/>
      <c r="CON469" s="34"/>
      <c r="COO469" s="34"/>
      <c r="COP469" s="34"/>
      <c r="COQ469" s="34"/>
      <c r="COR469" s="34"/>
      <c r="COS469" s="34"/>
      <c r="COT469" s="34"/>
      <c r="COU469" s="34"/>
      <c r="COV469" s="34"/>
      <c r="COW469" s="34"/>
      <c r="COX469" s="34"/>
      <c r="COY469" s="34"/>
      <c r="COZ469" s="34"/>
      <c r="CPA469" s="34"/>
      <c r="CPB469" s="34"/>
      <c r="CPC469" s="34"/>
      <c r="CPD469" s="34"/>
      <c r="CPE469" s="34"/>
      <c r="CPF469" s="34"/>
      <c r="CPG469" s="34"/>
      <c r="CPH469" s="34"/>
      <c r="CPI469" s="34"/>
      <c r="CPJ469" s="34"/>
      <c r="CPK469" s="34"/>
      <c r="CPL469" s="34"/>
      <c r="CPM469" s="34"/>
      <c r="CPN469" s="34"/>
      <c r="CPO469" s="34"/>
      <c r="CPP469" s="34"/>
      <c r="CPQ469" s="34"/>
      <c r="CPR469" s="34"/>
      <c r="CPS469" s="34"/>
      <c r="CPT469" s="34"/>
      <c r="CPU469" s="34"/>
      <c r="CPV469" s="34"/>
      <c r="CPW469" s="34"/>
      <c r="CPX469" s="34"/>
      <c r="CPY469" s="34"/>
      <c r="CPZ469" s="34"/>
      <c r="CQA469" s="34"/>
      <c r="CQB469" s="34"/>
      <c r="CQC469" s="34"/>
      <c r="CQD469" s="34"/>
      <c r="CQE469" s="34"/>
      <c r="CQF469" s="34"/>
      <c r="CQG469" s="34"/>
      <c r="CQH469" s="34"/>
      <c r="CQI469" s="34"/>
      <c r="CQJ469" s="34"/>
      <c r="CQK469" s="34"/>
      <c r="CQL469" s="34"/>
      <c r="CQM469" s="34"/>
      <c r="CQN469" s="34"/>
      <c r="CQO469" s="34"/>
      <c r="CQP469" s="34"/>
      <c r="CQQ469" s="34"/>
      <c r="CQR469" s="34"/>
      <c r="CQS469" s="34"/>
      <c r="CQT469" s="34"/>
      <c r="CQU469" s="34"/>
      <c r="CQV469" s="34"/>
      <c r="CQW469" s="34"/>
      <c r="CQX469" s="34"/>
      <c r="CQY469" s="34"/>
      <c r="CQZ469" s="34"/>
      <c r="CRA469" s="34"/>
      <c r="CRB469" s="34"/>
      <c r="CRC469" s="34"/>
      <c r="CRD469" s="34"/>
      <c r="CRE469" s="34"/>
      <c r="CRF469" s="34"/>
      <c r="CRG469" s="34"/>
      <c r="CRH469" s="34"/>
      <c r="CRI469" s="34"/>
      <c r="CRJ469" s="34"/>
      <c r="CRK469" s="34"/>
      <c r="CRL469" s="34"/>
      <c r="CRM469" s="34"/>
      <c r="CRN469" s="34"/>
      <c r="CRO469" s="34"/>
      <c r="CRP469" s="34"/>
      <c r="CRQ469" s="34"/>
      <c r="CRR469" s="34"/>
      <c r="CRS469" s="34"/>
      <c r="CRT469" s="34"/>
      <c r="CRU469" s="34"/>
      <c r="CRV469" s="34"/>
      <c r="CRW469" s="34"/>
      <c r="CRX469" s="34"/>
      <c r="CRY469" s="34"/>
      <c r="CRZ469" s="34"/>
      <c r="CSA469" s="34"/>
      <c r="CSB469" s="34"/>
      <c r="CSC469" s="34"/>
      <c r="CSD469" s="34"/>
      <c r="CSE469" s="34"/>
      <c r="CSF469" s="34"/>
      <c r="CSG469" s="34"/>
      <c r="CSH469" s="34"/>
      <c r="CSI469" s="34"/>
      <c r="CSJ469" s="34"/>
      <c r="CSK469" s="34"/>
      <c r="CSL469" s="34"/>
      <c r="CSM469" s="34"/>
      <c r="CSN469" s="34"/>
      <c r="CSO469" s="34"/>
      <c r="CSP469" s="34"/>
      <c r="CSQ469" s="34"/>
      <c r="CSR469" s="34"/>
      <c r="CSS469" s="34"/>
      <c r="CST469" s="34"/>
      <c r="CSU469" s="34"/>
      <c r="CSV469" s="34"/>
      <c r="CSW469" s="34"/>
      <c r="CSX469" s="34"/>
      <c r="CSY469" s="34"/>
      <c r="CSZ469" s="34"/>
      <c r="CTA469" s="34"/>
      <c r="CTB469" s="34"/>
      <c r="CTC469" s="34"/>
      <c r="CTD469" s="34"/>
      <c r="CTE469" s="34"/>
      <c r="CTF469" s="34"/>
      <c r="CTG469" s="34"/>
      <c r="CTH469" s="34"/>
      <c r="CTI469" s="34"/>
      <c r="CTJ469" s="34"/>
      <c r="CTK469" s="34"/>
      <c r="CTL469" s="34"/>
      <c r="CTM469" s="34"/>
      <c r="CTN469" s="34"/>
      <c r="CTO469" s="34"/>
      <c r="CTP469" s="34"/>
      <c r="CTQ469" s="34"/>
      <c r="CTR469" s="34"/>
      <c r="CTS469" s="34"/>
      <c r="CTT469" s="34"/>
      <c r="CTU469" s="34"/>
      <c r="CTV469" s="34"/>
      <c r="CTW469" s="34"/>
      <c r="CTX469" s="34"/>
      <c r="CTY469" s="34"/>
      <c r="CTZ469" s="34"/>
      <c r="CUA469" s="34"/>
      <c r="CUB469" s="34"/>
      <c r="CUC469" s="34"/>
      <c r="CUD469" s="34"/>
      <c r="CUE469" s="34"/>
      <c r="CUF469" s="34"/>
      <c r="CUG469" s="34"/>
      <c r="CUH469" s="34"/>
      <c r="CUI469" s="34"/>
      <c r="CUJ469" s="34"/>
      <c r="CUK469" s="34"/>
      <c r="CUL469" s="34"/>
      <c r="CUM469" s="34"/>
      <c r="CUN469" s="34"/>
      <c r="CUO469" s="34"/>
      <c r="CUP469" s="34"/>
      <c r="CUQ469" s="34"/>
      <c r="CUR469" s="34"/>
      <c r="CUS469" s="34"/>
      <c r="CUT469" s="34"/>
      <c r="CUU469" s="34"/>
      <c r="CUV469" s="34"/>
      <c r="CUW469" s="34"/>
      <c r="CUX469" s="34"/>
      <c r="CUY469" s="34"/>
      <c r="CUZ469" s="34"/>
      <c r="CVA469" s="34"/>
      <c r="CVB469" s="34"/>
      <c r="CVC469" s="34"/>
      <c r="CVD469" s="34"/>
      <c r="CVE469" s="34"/>
      <c r="CVF469" s="34"/>
      <c r="CVG469" s="34"/>
      <c r="CVH469" s="34"/>
      <c r="CVI469" s="34"/>
      <c r="CVJ469" s="34"/>
      <c r="CVK469" s="34"/>
      <c r="CVL469" s="34"/>
      <c r="CVM469" s="34"/>
      <c r="CVN469" s="34"/>
      <c r="CVO469" s="34"/>
      <c r="CVP469" s="34"/>
      <c r="CVQ469" s="34"/>
      <c r="CVR469" s="34"/>
      <c r="CVS469" s="34"/>
      <c r="CVT469" s="34"/>
      <c r="CVU469" s="34"/>
      <c r="CVV469" s="34"/>
      <c r="CVW469" s="34"/>
      <c r="CVX469" s="34"/>
      <c r="CVY469" s="34"/>
      <c r="CVZ469" s="34"/>
      <c r="CWA469" s="34"/>
      <c r="CWB469" s="34"/>
      <c r="CWC469" s="34"/>
      <c r="CWD469" s="34"/>
      <c r="CWE469" s="34"/>
      <c r="CWF469" s="34"/>
      <c r="CWG469" s="34"/>
      <c r="CWH469" s="34"/>
      <c r="CWI469" s="34"/>
      <c r="CWJ469" s="34"/>
      <c r="CWK469" s="34"/>
      <c r="CWL469" s="34"/>
      <c r="CWM469" s="34"/>
      <c r="CWN469" s="34"/>
      <c r="CWO469" s="34"/>
      <c r="CWP469" s="34"/>
      <c r="CWQ469" s="34"/>
      <c r="CWR469" s="34"/>
      <c r="CWS469" s="34"/>
      <c r="CWT469" s="34"/>
      <c r="CWU469" s="34"/>
      <c r="CWV469" s="34"/>
      <c r="CWW469" s="34"/>
      <c r="CWX469" s="34"/>
      <c r="CWY469" s="34"/>
      <c r="CWZ469" s="34"/>
      <c r="CXA469" s="34"/>
      <c r="CXB469" s="34"/>
      <c r="CXC469" s="34"/>
      <c r="CXD469" s="34"/>
      <c r="CXE469" s="34"/>
      <c r="CXF469" s="34"/>
      <c r="CXG469" s="34"/>
      <c r="CXH469" s="34"/>
      <c r="CXI469" s="34"/>
      <c r="CXJ469" s="34"/>
      <c r="CXK469" s="34"/>
      <c r="CXL469" s="34"/>
      <c r="CXM469" s="34"/>
      <c r="CXN469" s="34"/>
      <c r="CXO469" s="34"/>
      <c r="CXP469" s="34"/>
      <c r="CXQ469" s="34"/>
      <c r="CXR469" s="34"/>
      <c r="CXS469" s="34"/>
      <c r="CXT469" s="34"/>
      <c r="CXU469" s="34"/>
      <c r="CXV469" s="34"/>
      <c r="CXW469" s="34"/>
      <c r="CXX469" s="34"/>
      <c r="CXY469" s="34"/>
      <c r="CXZ469" s="34"/>
      <c r="CYA469" s="34"/>
      <c r="CYB469" s="34"/>
      <c r="CYC469" s="34"/>
      <c r="CYD469" s="34"/>
      <c r="CYE469" s="34"/>
      <c r="CYF469" s="34"/>
      <c r="CYG469" s="34"/>
      <c r="CYH469" s="34"/>
      <c r="CYI469" s="34"/>
      <c r="CYJ469" s="34"/>
      <c r="CYK469" s="34"/>
      <c r="CYL469" s="34"/>
      <c r="CYM469" s="34"/>
      <c r="CYN469" s="34"/>
      <c r="CYO469" s="34"/>
      <c r="CYP469" s="34"/>
      <c r="CYQ469" s="34"/>
      <c r="CYR469" s="34"/>
      <c r="CYS469" s="34"/>
      <c r="CYT469" s="34"/>
      <c r="CYU469" s="34"/>
      <c r="CYV469" s="34"/>
      <c r="CYW469" s="34"/>
      <c r="CYX469" s="34"/>
      <c r="CYY469" s="34"/>
      <c r="CYZ469" s="34"/>
      <c r="CZA469" s="34"/>
      <c r="CZB469" s="34"/>
      <c r="CZC469" s="34"/>
      <c r="CZD469" s="34"/>
      <c r="CZE469" s="34"/>
      <c r="CZF469" s="34"/>
      <c r="CZG469" s="34"/>
      <c r="CZH469" s="34"/>
      <c r="CZI469" s="34"/>
      <c r="CZJ469" s="34"/>
      <c r="CZK469" s="34"/>
      <c r="CZL469" s="34"/>
      <c r="CZM469" s="34"/>
      <c r="CZN469" s="34"/>
      <c r="CZO469" s="34"/>
      <c r="CZP469" s="34"/>
      <c r="CZQ469" s="34"/>
      <c r="CZR469" s="34"/>
      <c r="CZS469" s="34"/>
      <c r="CZT469" s="34"/>
      <c r="CZU469" s="34"/>
      <c r="CZV469" s="34"/>
      <c r="CZW469" s="34"/>
      <c r="CZX469" s="34"/>
      <c r="CZY469" s="34"/>
      <c r="CZZ469" s="34"/>
      <c r="DAA469" s="34"/>
      <c r="DAB469" s="34"/>
      <c r="DAC469" s="34"/>
      <c r="DAD469" s="34"/>
      <c r="DAE469" s="34"/>
      <c r="DAF469" s="34"/>
      <c r="DAG469" s="34"/>
      <c r="DAH469" s="34"/>
      <c r="DAI469" s="34"/>
      <c r="DAJ469" s="34"/>
      <c r="DAK469" s="34"/>
      <c r="DAL469" s="34"/>
      <c r="DAM469" s="34"/>
      <c r="DAN469" s="34"/>
      <c r="DAO469" s="34"/>
      <c r="DAP469" s="34"/>
      <c r="DAQ469" s="34"/>
      <c r="DAR469" s="34"/>
      <c r="DAS469" s="34"/>
      <c r="DAT469" s="34"/>
      <c r="DAU469" s="34"/>
      <c r="DAV469" s="34"/>
      <c r="DAW469" s="34"/>
      <c r="DAX469" s="34"/>
      <c r="DAY469" s="34"/>
      <c r="DAZ469" s="34"/>
      <c r="DBA469" s="34"/>
      <c r="DBB469" s="34"/>
      <c r="DBC469" s="34"/>
      <c r="DBD469" s="34"/>
      <c r="DBE469" s="34"/>
      <c r="DBF469" s="34"/>
      <c r="DBG469" s="34"/>
      <c r="DBH469" s="34"/>
      <c r="DBI469" s="34"/>
      <c r="DBJ469" s="34"/>
      <c r="DBK469" s="34"/>
      <c r="DBL469" s="34"/>
      <c r="DBM469" s="34"/>
      <c r="DBN469" s="34"/>
      <c r="DBO469" s="34"/>
      <c r="DBP469" s="34"/>
      <c r="DBQ469" s="34"/>
      <c r="DBR469" s="34"/>
      <c r="DBS469" s="34"/>
      <c r="DBT469" s="34"/>
      <c r="DBU469" s="34"/>
      <c r="DBV469" s="34"/>
      <c r="DBW469" s="34"/>
      <c r="DBX469" s="34"/>
      <c r="DBY469" s="34"/>
      <c r="DBZ469" s="34"/>
      <c r="DCA469" s="34"/>
      <c r="DCB469" s="34"/>
      <c r="DCC469" s="34"/>
      <c r="DCD469" s="34"/>
      <c r="DCE469" s="34"/>
      <c r="DCF469" s="34"/>
      <c r="DCG469" s="34"/>
      <c r="DCH469" s="34"/>
      <c r="DCI469" s="34"/>
      <c r="DCJ469" s="34"/>
      <c r="DCK469" s="34"/>
      <c r="DCL469" s="34"/>
      <c r="DCM469" s="34"/>
      <c r="DCN469" s="34"/>
      <c r="DCO469" s="34"/>
      <c r="DCP469" s="34"/>
      <c r="DCQ469" s="34"/>
      <c r="DCR469" s="34"/>
      <c r="DCS469" s="34"/>
      <c r="DCT469" s="34"/>
      <c r="DCU469" s="34"/>
      <c r="DCV469" s="34"/>
      <c r="DCW469" s="34"/>
      <c r="DCX469" s="34"/>
      <c r="DCY469" s="34"/>
      <c r="DCZ469" s="34"/>
      <c r="DDA469" s="34"/>
      <c r="DDB469" s="34"/>
      <c r="DDC469" s="34"/>
      <c r="DDD469" s="34"/>
      <c r="DDE469" s="34"/>
      <c r="DDF469" s="34"/>
      <c r="DDG469" s="34"/>
      <c r="DDH469" s="34"/>
      <c r="DDI469" s="34"/>
      <c r="DDJ469" s="34"/>
      <c r="DDK469" s="34"/>
      <c r="DDL469" s="34"/>
      <c r="DDM469" s="34"/>
      <c r="DDN469" s="34"/>
      <c r="DDO469" s="34"/>
      <c r="DDP469" s="34"/>
      <c r="DDQ469" s="34"/>
      <c r="DDR469" s="34"/>
      <c r="DDS469" s="34"/>
      <c r="DDT469" s="34"/>
      <c r="DDU469" s="34"/>
      <c r="DDV469" s="34"/>
      <c r="DDW469" s="34"/>
      <c r="DDX469" s="34"/>
      <c r="DDY469" s="34"/>
      <c r="DDZ469" s="34"/>
      <c r="DEA469" s="34"/>
      <c r="DEB469" s="34"/>
      <c r="DEC469" s="34"/>
      <c r="DED469" s="34"/>
      <c r="DEE469" s="34"/>
      <c r="DEF469" s="34"/>
      <c r="DEG469" s="34"/>
      <c r="DEH469" s="34"/>
      <c r="DEI469" s="34"/>
      <c r="DEJ469" s="34"/>
      <c r="DEK469" s="34"/>
      <c r="DEL469" s="34"/>
      <c r="DEM469" s="34"/>
      <c r="DEN469" s="34"/>
      <c r="DEO469" s="34"/>
      <c r="DEP469" s="34"/>
      <c r="DEQ469" s="34"/>
      <c r="DER469" s="34"/>
      <c r="DES469" s="34"/>
      <c r="DET469" s="34"/>
      <c r="DEU469" s="34"/>
      <c r="DEV469" s="34"/>
      <c r="DEW469" s="34"/>
      <c r="DEX469" s="34"/>
      <c r="DEY469" s="34"/>
      <c r="DEZ469" s="34"/>
      <c r="DFA469" s="34"/>
      <c r="DFB469" s="34"/>
      <c r="DFC469" s="34"/>
      <c r="DFD469" s="34"/>
      <c r="DFE469" s="34"/>
      <c r="DFF469" s="34"/>
      <c r="DFG469" s="34"/>
      <c r="DFH469" s="34"/>
      <c r="DFI469" s="34"/>
      <c r="DFJ469" s="34"/>
      <c r="DFK469" s="34"/>
      <c r="DFL469" s="34"/>
      <c r="DFM469" s="34"/>
      <c r="DFN469" s="34"/>
      <c r="DFO469" s="34"/>
      <c r="DFP469" s="34"/>
      <c r="DFQ469" s="34"/>
      <c r="DFR469" s="34"/>
      <c r="DFS469" s="34"/>
      <c r="DFT469" s="34"/>
      <c r="DFU469" s="34"/>
      <c r="DFV469" s="34"/>
      <c r="DFW469" s="34"/>
      <c r="DFX469" s="34"/>
      <c r="DFY469" s="34"/>
      <c r="DFZ469" s="34"/>
      <c r="DGA469" s="34"/>
      <c r="DGB469" s="34"/>
      <c r="DGC469" s="34"/>
      <c r="DGD469" s="34"/>
      <c r="DGE469" s="34"/>
      <c r="DGF469" s="34"/>
      <c r="DGG469" s="34"/>
      <c r="DGH469" s="34"/>
      <c r="DGI469" s="34"/>
      <c r="DGJ469" s="34"/>
      <c r="DGK469" s="34"/>
      <c r="DGL469" s="34"/>
      <c r="DGM469" s="34"/>
      <c r="DGN469" s="34"/>
      <c r="DGO469" s="34"/>
      <c r="DGP469" s="34"/>
      <c r="DGQ469" s="34"/>
      <c r="DGR469" s="34"/>
      <c r="DGS469" s="34"/>
      <c r="DGT469" s="34"/>
      <c r="DGU469" s="34"/>
      <c r="DGV469" s="34"/>
      <c r="DGW469" s="34"/>
      <c r="DGX469" s="34"/>
      <c r="DGY469" s="34"/>
      <c r="DGZ469" s="34"/>
      <c r="DHA469" s="34"/>
      <c r="DHB469" s="34"/>
      <c r="DHC469" s="34"/>
      <c r="DHD469" s="34"/>
      <c r="DHE469" s="34"/>
      <c r="DHF469" s="34"/>
      <c r="DHG469" s="34"/>
      <c r="DHH469" s="34"/>
      <c r="DHI469" s="34"/>
      <c r="DHJ469" s="34"/>
      <c r="DHK469" s="34"/>
      <c r="DHL469" s="34"/>
      <c r="DHM469" s="34"/>
      <c r="DHN469" s="34"/>
      <c r="DHO469" s="34"/>
      <c r="DHP469" s="34"/>
      <c r="DHQ469" s="34"/>
      <c r="DHR469" s="34"/>
      <c r="DHS469" s="34"/>
      <c r="DHT469" s="34"/>
      <c r="DHU469" s="34"/>
      <c r="DHV469" s="34"/>
      <c r="DHW469" s="34"/>
      <c r="DHX469" s="34"/>
      <c r="DHY469" s="34"/>
      <c r="DHZ469" s="34"/>
      <c r="DIA469" s="34"/>
      <c r="DIB469" s="34"/>
      <c r="DIC469" s="34"/>
      <c r="DID469" s="34"/>
      <c r="DIE469" s="34"/>
      <c r="DIF469" s="34"/>
      <c r="DIG469" s="34"/>
      <c r="DIH469" s="34"/>
      <c r="DII469" s="34"/>
      <c r="DIJ469" s="34"/>
      <c r="DIK469" s="34"/>
      <c r="DIL469" s="34"/>
      <c r="DIM469" s="34"/>
      <c r="DIN469" s="34"/>
      <c r="DIO469" s="34"/>
      <c r="DIP469" s="34"/>
      <c r="DIQ469" s="34"/>
      <c r="DIR469" s="34"/>
      <c r="DIS469" s="34"/>
      <c r="DIT469" s="34"/>
      <c r="DIU469" s="34"/>
      <c r="DIV469" s="34"/>
      <c r="DIW469" s="34"/>
      <c r="DIX469" s="34"/>
      <c r="DIY469" s="34"/>
      <c r="DIZ469" s="34"/>
      <c r="DJA469" s="34"/>
      <c r="DJB469" s="34"/>
      <c r="DJC469" s="34"/>
      <c r="DJD469" s="34"/>
      <c r="DJE469" s="34"/>
      <c r="DJF469" s="34"/>
      <c r="DJG469" s="34"/>
      <c r="DJH469" s="34"/>
      <c r="DJI469" s="34"/>
      <c r="DJJ469" s="34"/>
      <c r="DJK469" s="34"/>
      <c r="DJL469" s="34"/>
      <c r="DJM469" s="34"/>
      <c r="DJN469" s="34"/>
      <c r="DJO469" s="34"/>
      <c r="DJP469" s="34"/>
      <c r="DJQ469" s="34"/>
      <c r="DJR469" s="34"/>
      <c r="DJS469" s="34"/>
      <c r="DJT469" s="34"/>
      <c r="DJU469" s="34"/>
      <c r="DJV469" s="34"/>
      <c r="DJW469" s="34"/>
      <c r="DJX469" s="34"/>
      <c r="DJY469" s="34"/>
      <c r="DJZ469" s="34"/>
      <c r="DKA469" s="34"/>
      <c r="DKB469" s="34"/>
      <c r="DKC469" s="34"/>
      <c r="DKD469" s="34"/>
      <c r="DKE469" s="34"/>
      <c r="DKF469" s="34"/>
      <c r="DKG469" s="34"/>
      <c r="DKH469" s="34"/>
      <c r="DKI469" s="34"/>
      <c r="DKJ469" s="34"/>
      <c r="DKK469" s="34"/>
      <c r="DKL469" s="34"/>
      <c r="DKM469" s="34"/>
      <c r="DKN469" s="34"/>
      <c r="DKO469" s="34"/>
      <c r="DKP469" s="34"/>
      <c r="DKQ469" s="34"/>
      <c r="DKR469" s="34"/>
      <c r="DKS469" s="34"/>
      <c r="DKT469" s="34"/>
      <c r="DKU469" s="34"/>
      <c r="DKV469" s="34"/>
      <c r="DKW469" s="34"/>
      <c r="DKX469" s="34"/>
      <c r="DKY469" s="34"/>
      <c r="DKZ469" s="34"/>
      <c r="DLA469" s="34"/>
      <c r="DLB469" s="34"/>
      <c r="DLC469" s="34"/>
      <c r="DLD469" s="34"/>
      <c r="DLE469" s="34"/>
      <c r="DLF469" s="34"/>
      <c r="DLG469" s="34"/>
      <c r="DLH469" s="34"/>
      <c r="DLI469" s="34"/>
      <c r="DLJ469" s="34"/>
      <c r="DLK469" s="34"/>
      <c r="DLL469" s="34"/>
      <c r="DLM469" s="34"/>
      <c r="DLN469" s="34"/>
      <c r="DLO469" s="34"/>
      <c r="DLP469" s="34"/>
      <c r="DLQ469" s="34"/>
      <c r="DLR469" s="34"/>
      <c r="DLS469" s="34"/>
      <c r="DLT469" s="34"/>
      <c r="DLU469" s="34"/>
      <c r="DLV469" s="34"/>
      <c r="DLW469" s="34"/>
      <c r="DLX469" s="34"/>
      <c r="DLY469" s="34"/>
      <c r="DLZ469" s="34"/>
      <c r="DMA469" s="34"/>
      <c r="DMB469" s="34"/>
      <c r="DMC469" s="34"/>
      <c r="DMD469" s="34"/>
      <c r="DME469" s="34"/>
      <c r="DMF469" s="34"/>
      <c r="DMG469" s="34"/>
      <c r="DMH469" s="34"/>
      <c r="DMI469" s="34"/>
      <c r="DMJ469" s="34"/>
      <c r="DMK469" s="34"/>
      <c r="DML469" s="34"/>
      <c r="DMM469" s="34"/>
      <c r="DMN469" s="34"/>
      <c r="DMO469" s="34"/>
      <c r="DMP469" s="34"/>
      <c r="DMQ469" s="34"/>
      <c r="DMR469" s="34"/>
      <c r="DMS469" s="34"/>
      <c r="DMT469" s="34"/>
      <c r="DMU469" s="34"/>
      <c r="DMV469" s="34"/>
      <c r="DMW469" s="34"/>
      <c r="DMX469" s="34"/>
      <c r="DMY469" s="34"/>
      <c r="DMZ469" s="34"/>
      <c r="DNA469" s="34"/>
      <c r="DNB469" s="34"/>
      <c r="DNC469" s="34"/>
      <c r="DND469" s="34"/>
      <c r="DNE469" s="34"/>
      <c r="DNF469" s="34"/>
      <c r="DNG469" s="34"/>
      <c r="DNH469" s="34"/>
      <c r="DNI469" s="34"/>
      <c r="DNJ469" s="34"/>
      <c r="DNK469" s="34"/>
      <c r="DNL469" s="34"/>
      <c r="DNM469" s="34"/>
      <c r="DNN469" s="34"/>
      <c r="DNO469" s="34"/>
      <c r="DNP469" s="34"/>
      <c r="DNQ469" s="34"/>
      <c r="DNR469" s="34"/>
      <c r="DNS469" s="34"/>
      <c r="DNT469" s="34"/>
      <c r="DNU469" s="34"/>
      <c r="DNV469" s="34"/>
      <c r="DNW469" s="34"/>
      <c r="DNX469" s="34"/>
      <c r="DNY469" s="34"/>
      <c r="DNZ469" s="34"/>
      <c r="DOA469" s="34"/>
      <c r="DOB469" s="34"/>
      <c r="DOC469" s="34"/>
      <c r="DOD469" s="34"/>
      <c r="DOE469" s="34"/>
      <c r="DOF469" s="34"/>
      <c r="DOG469" s="34"/>
      <c r="DOH469" s="34"/>
      <c r="DOI469" s="34"/>
      <c r="DOJ469" s="34"/>
      <c r="DOK469" s="34"/>
      <c r="DOL469" s="34"/>
      <c r="DOM469" s="34"/>
      <c r="DON469" s="34"/>
      <c r="DOO469" s="34"/>
      <c r="DOP469" s="34"/>
      <c r="DOQ469" s="34"/>
      <c r="DOR469" s="34"/>
      <c r="DOS469" s="34"/>
      <c r="DOT469" s="34"/>
      <c r="DOU469" s="34"/>
      <c r="DOV469" s="34"/>
      <c r="DOW469" s="34"/>
      <c r="DOX469" s="34"/>
      <c r="DOY469" s="34"/>
      <c r="DOZ469" s="34"/>
      <c r="DPA469" s="34"/>
      <c r="DPB469" s="34"/>
      <c r="DPC469" s="34"/>
      <c r="DPD469" s="34"/>
      <c r="DPE469" s="34"/>
      <c r="DPF469" s="34"/>
      <c r="DPG469" s="34"/>
      <c r="DPH469" s="34"/>
      <c r="DPI469" s="34"/>
      <c r="DPJ469" s="34"/>
      <c r="DPK469" s="34"/>
      <c r="DPL469" s="34"/>
      <c r="DPM469" s="34"/>
      <c r="DPN469" s="34"/>
      <c r="DPO469" s="34"/>
      <c r="DPP469" s="34"/>
      <c r="DPQ469" s="34"/>
      <c r="DPR469" s="34"/>
      <c r="DPS469" s="34"/>
      <c r="DPT469" s="34"/>
      <c r="DPU469" s="34"/>
      <c r="DPV469" s="34"/>
      <c r="DPW469" s="34"/>
      <c r="DPX469" s="34"/>
      <c r="DPY469" s="34"/>
      <c r="DPZ469" s="34"/>
      <c r="DQA469" s="34"/>
      <c r="DQB469" s="34"/>
      <c r="DQC469" s="34"/>
      <c r="DQD469" s="34"/>
      <c r="DQE469" s="34"/>
      <c r="DQF469" s="34"/>
      <c r="DQG469" s="34"/>
      <c r="DQH469" s="34"/>
      <c r="DQI469" s="34"/>
      <c r="DQJ469" s="34"/>
      <c r="DQK469" s="34"/>
      <c r="DQL469" s="34"/>
      <c r="DQM469" s="34"/>
      <c r="DQN469" s="34"/>
      <c r="DQO469" s="34"/>
      <c r="DQP469" s="34"/>
      <c r="DQQ469" s="34"/>
      <c r="DQR469" s="34"/>
      <c r="DQS469" s="34"/>
      <c r="DQT469" s="34"/>
      <c r="DQU469" s="34"/>
      <c r="DQV469" s="34"/>
      <c r="DQW469" s="34"/>
      <c r="DQX469" s="34"/>
      <c r="DQY469" s="34"/>
      <c r="DQZ469" s="34"/>
      <c r="DRA469" s="34"/>
      <c r="DRB469" s="34"/>
      <c r="DRC469" s="34"/>
      <c r="DRD469" s="34"/>
      <c r="DRE469" s="34"/>
      <c r="DRF469" s="34"/>
      <c r="DRG469" s="34"/>
      <c r="DRH469" s="34"/>
      <c r="DRI469" s="34"/>
      <c r="DRJ469" s="34"/>
      <c r="DRK469" s="34"/>
      <c r="DRL469" s="34"/>
      <c r="DRM469" s="34"/>
      <c r="DRN469" s="34"/>
      <c r="DRO469" s="34"/>
      <c r="DRP469" s="34"/>
      <c r="DRQ469" s="34"/>
      <c r="DRR469" s="34"/>
      <c r="DRS469" s="34"/>
      <c r="DRT469" s="34"/>
      <c r="DRU469" s="34"/>
      <c r="DRV469" s="34"/>
      <c r="DRW469" s="34"/>
      <c r="DRX469" s="34"/>
      <c r="DRY469" s="34"/>
      <c r="DRZ469" s="34"/>
      <c r="DSA469" s="34"/>
      <c r="DSB469" s="34"/>
      <c r="DSC469" s="34"/>
      <c r="DSD469" s="34"/>
      <c r="DSE469" s="34"/>
      <c r="DSF469" s="34"/>
      <c r="DSG469" s="34"/>
      <c r="DSH469" s="34"/>
      <c r="DSI469" s="34"/>
      <c r="DSJ469" s="34"/>
      <c r="DSK469" s="34"/>
      <c r="DSL469" s="34"/>
      <c r="DSM469" s="34"/>
      <c r="DSN469" s="34"/>
      <c r="DSO469" s="34"/>
      <c r="DSP469" s="34"/>
      <c r="DSQ469" s="34"/>
      <c r="DSR469" s="34"/>
      <c r="DSS469" s="34"/>
      <c r="DST469" s="34"/>
      <c r="DSU469" s="34"/>
      <c r="DSV469" s="34"/>
      <c r="DSW469" s="34"/>
      <c r="DSX469" s="34"/>
      <c r="DSY469" s="34"/>
      <c r="DSZ469" s="34"/>
      <c r="DTA469" s="34"/>
      <c r="DTB469" s="34"/>
      <c r="DTC469" s="34"/>
      <c r="DTD469" s="34"/>
      <c r="DTE469" s="34"/>
      <c r="DTF469" s="34"/>
      <c r="DTG469" s="34"/>
      <c r="DTH469" s="34"/>
      <c r="DTI469" s="34"/>
      <c r="DTJ469" s="34"/>
      <c r="DTK469" s="34"/>
      <c r="DTL469" s="34"/>
      <c r="DTM469" s="34"/>
      <c r="DTN469" s="34"/>
      <c r="DTO469" s="34"/>
      <c r="DTP469" s="34"/>
      <c r="DTQ469" s="34"/>
      <c r="DTR469" s="34"/>
      <c r="DTS469" s="34"/>
      <c r="DTT469" s="34"/>
      <c r="DTU469" s="34"/>
      <c r="DTV469" s="34"/>
      <c r="DTW469" s="34"/>
      <c r="DTX469" s="34"/>
      <c r="DTY469" s="34"/>
      <c r="DTZ469" s="34"/>
      <c r="DUA469" s="34"/>
      <c r="DUB469" s="34"/>
      <c r="DUC469" s="34"/>
      <c r="DUD469" s="34"/>
      <c r="DUE469" s="34"/>
      <c r="DUF469" s="34"/>
      <c r="DUG469" s="34"/>
      <c r="DUH469" s="34"/>
      <c r="DUI469" s="34"/>
      <c r="DUJ469" s="34"/>
      <c r="DUK469" s="34"/>
      <c r="DUL469" s="34"/>
      <c r="DUM469" s="34"/>
      <c r="DUN469" s="34"/>
      <c r="DUO469" s="34"/>
      <c r="DUP469" s="34"/>
      <c r="DUQ469" s="34"/>
      <c r="DUR469" s="34"/>
      <c r="DUS469" s="34"/>
      <c r="DUT469" s="34"/>
      <c r="DUU469" s="34"/>
      <c r="DUV469" s="34"/>
      <c r="DUW469" s="34"/>
      <c r="DUX469" s="34"/>
      <c r="DUY469" s="34"/>
      <c r="DUZ469" s="34"/>
      <c r="DVA469" s="34"/>
      <c r="DVB469" s="34"/>
      <c r="DVC469" s="34"/>
      <c r="DVD469" s="34"/>
      <c r="DVE469" s="34"/>
      <c r="DVF469" s="34"/>
      <c r="DVG469" s="34"/>
      <c r="DVH469" s="34"/>
      <c r="DVI469" s="34"/>
      <c r="DVJ469" s="34"/>
      <c r="DVK469" s="34"/>
      <c r="DVL469" s="34"/>
      <c r="DVM469" s="34"/>
      <c r="DVN469" s="34"/>
      <c r="DVO469" s="34"/>
      <c r="DVP469" s="34"/>
      <c r="DVQ469" s="34"/>
      <c r="DVR469" s="34"/>
      <c r="DVS469" s="34"/>
      <c r="DVT469" s="34"/>
      <c r="DVU469" s="34"/>
      <c r="DVV469" s="34"/>
      <c r="DVW469" s="34"/>
      <c r="DVX469" s="34"/>
      <c r="DVY469" s="34"/>
      <c r="DVZ469" s="34"/>
      <c r="DWA469" s="34"/>
      <c r="DWB469" s="34"/>
      <c r="DWC469" s="34"/>
      <c r="DWD469" s="34"/>
      <c r="DWE469" s="34"/>
      <c r="DWF469" s="34"/>
      <c r="DWG469" s="34"/>
      <c r="DWH469" s="34"/>
      <c r="DWI469" s="34"/>
      <c r="DWJ469" s="34"/>
      <c r="DWK469" s="34"/>
      <c r="DWL469" s="34"/>
      <c r="DWM469" s="34"/>
      <c r="DWN469" s="34"/>
      <c r="DWO469" s="34"/>
      <c r="DWP469" s="34"/>
      <c r="DWQ469" s="34"/>
      <c r="DWR469" s="34"/>
      <c r="DWS469" s="34"/>
      <c r="DWT469" s="34"/>
      <c r="DWU469" s="34"/>
      <c r="DWV469" s="34"/>
      <c r="DWW469" s="34"/>
      <c r="DWX469" s="34"/>
      <c r="DWY469" s="34"/>
      <c r="DWZ469" s="34"/>
      <c r="DXA469" s="34"/>
      <c r="DXB469" s="34"/>
      <c r="DXC469" s="34"/>
      <c r="DXD469" s="34"/>
      <c r="DXE469" s="34"/>
      <c r="DXF469" s="34"/>
      <c r="DXG469" s="34"/>
      <c r="DXH469" s="34"/>
      <c r="DXI469" s="34"/>
      <c r="DXJ469" s="34"/>
      <c r="DXK469" s="34"/>
      <c r="DXL469" s="34"/>
      <c r="DXM469" s="34"/>
      <c r="DXN469" s="34"/>
      <c r="DXO469" s="34"/>
      <c r="DXP469" s="34"/>
      <c r="DXQ469" s="34"/>
      <c r="DXR469" s="34"/>
      <c r="DXS469" s="34"/>
      <c r="DXT469" s="34"/>
      <c r="DXU469" s="34"/>
      <c r="DXV469" s="34"/>
      <c r="DXW469" s="34"/>
      <c r="DXX469" s="34"/>
      <c r="DXY469" s="34"/>
      <c r="DXZ469" s="34"/>
      <c r="DYA469" s="34"/>
      <c r="DYB469" s="34"/>
      <c r="DYC469" s="34"/>
      <c r="DYD469" s="34"/>
      <c r="DYE469" s="34"/>
      <c r="DYF469" s="34"/>
      <c r="DYG469" s="34"/>
      <c r="DYH469" s="34"/>
      <c r="DYI469" s="34"/>
      <c r="DYJ469" s="34"/>
      <c r="DYK469" s="34"/>
      <c r="DYL469" s="34"/>
      <c r="DYM469" s="34"/>
      <c r="DYN469" s="34"/>
      <c r="DYO469" s="34"/>
      <c r="DYP469" s="34"/>
      <c r="DYQ469" s="34"/>
      <c r="DYR469" s="34"/>
      <c r="DYS469" s="34"/>
      <c r="DYT469" s="34"/>
      <c r="DYU469" s="34"/>
      <c r="DYV469" s="34"/>
      <c r="DYW469" s="34"/>
      <c r="DYX469" s="34"/>
      <c r="DYY469" s="34"/>
      <c r="DYZ469" s="34"/>
      <c r="DZA469" s="34"/>
      <c r="DZB469" s="34"/>
      <c r="DZC469" s="34"/>
      <c r="DZD469" s="34"/>
      <c r="DZE469" s="34"/>
      <c r="DZF469" s="34"/>
      <c r="DZG469" s="34"/>
      <c r="DZH469" s="34"/>
      <c r="DZI469" s="34"/>
      <c r="DZJ469" s="34"/>
      <c r="DZK469" s="34"/>
      <c r="DZL469" s="34"/>
      <c r="DZM469" s="34"/>
      <c r="DZN469" s="34"/>
      <c r="DZO469" s="34"/>
      <c r="DZP469" s="34"/>
      <c r="DZQ469" s="34"/>
      <c r="DZR469" s="34"/>
      <c r="DZS469" s="34"/>
      <c r="DZT469" s="34"/>
      <c r="DZU469" s="34"/>
      <c r="DZV469" s="34"/>
      <c r="DZW469" s="34"/>
      <c r="DZX469" s="34"/>
      <c r="DZY469" s="34"/>
      <c r="DZZ469" s="34"/>
      <c r="EAA469" s="34"/>
      <c r="EAB469" s="34"/>
      <c r="EAC469" s="34"/>
      <c r="EAD469" s="34"/>
      <c r="EAE469" s="34"/>
      <c r="EAF469" s="34"/>
      <c r="EAG469" s="34"/>
      <c r="EAH469" s="34"/>
      <c r="EAI469" s="34"/>
      <c r="EAJ469" s="34"/>
      <c r="EAK469" s="34"/>
      <c r="EAL469" s="34"/>
      <c r="EAM469" s="34"/>
      <c r="EAN469" s="34"/>
      <c r="EAO469" s="34"/>
      <c r="EAP469" s="34"/>
      <c r="EAQ469" s="34"/>
      <c r="EAR469" s="34"/>
      <c r="EAS469" s="34"/>
      <c r="EAT469" s="34"/>
      <c r="EAU469" s="34"/>
      <c r="EAV469" s="34"/>
      <c r="EAW469" s="34"/>
      <c r="EAX469" s="34"/>
      <c r="EAY469" s="34"/>
      <c r="EAZ469" s="34"/>
      <c r="EBA469" s="34"/>
      <c r="EBB469" s="34"/>
      <c r="EBC469" s="34"/>
      <c r="EBD469" s="34"/>
      <c r="EBE469" s="34"/>
      <c r="EBF469" s="34"/>
      <c r="EBG469" s="34"/>
      <c r="EBH469" s="34"/>
      <c r="EBI469" s="34"/>
      <c r="EBJ469" s="34"/>
      <c r="EBK469" s="34"/>
      <c r="EBL469" s="34"/>
      <c r="EBM469" s="34"/>
      <c r="EBN469" s="34"/>
      <c r="EBO469" s="34"/>
      <c r="EBP469" s="34"/>
      <c r="EBQ469" s="34"/>
      <c r="EBR469" s="34"/>
      <c r="EBS469" s="34"/>
      <c r="EBT469" s="34"/>
      <c r="EBU469" s="34"/>
      <c r="EBV469" s="34"/>
      <c r="EBW469" s="34"/>
      <c r="EBX469" s="34"/>
      <c r="EBY469" s="34"/>
      <c r="EBZ469" s="34"/>
      <c r="ECA469" s="34"/>
      <c r="ECB469" s="34"/>
      <c r="ECC469" s="34"/>
      <c r="ECD469" s="34"/>
      <c r="ECE469" s="34"/>
      <c r="ECF469" s="34"/>
      <c r="ECG469" s="34"/>
      <c r="ECH469" s="34"/>
      <c r="ECI469" s="34"/>
      <c r="ECJ469" s="34"/>
      <c r="ECK469" s="34"/>
      <c r="ECL469" s="34"/>
      <c r="ECM469" s="34"/>
      <c r="ECN469" s="34"/>
      <c r="ECO469" s="34"/>
      <c r="ECP469" s="34"/>
      <c r="ECQ469" s="34"/>
      <c r="ECR469" s="34"/>
      <c r="ECS469" s="34"/>
      <c r="ECT469" s="34"/>
      <c r="ECU469" s="34"/>
      <c r="ECV469" s="34"/>
      <c r="ECW469" s="34"/>
      <c r="ECX469" s="34"/>
      <c r="ECY469" s="34"/>
      <c r="ECZ469" s="34"/>
      <c r="EDA469" s="34"/>
      <c r="EDB469" s="34"/>
      <c r="EDC469" s="34"/>
      <c r="EDD469" s="34"/>
      <c r="EDE469" s="34"/>
      <c r="EDF469" s="34"/>
      <c r="EDG469" s="34"/>
      <c r="EDH469" s="34"/>
      <c r="EDI469" s="34"/>
      <c r="EDJ469" s="34"/>
      <c r="EDK469" s="34"/>
      <c r="EDL469" s="34"/>
      <c r="EDM469" s="34"/>
      <c r="EDN469" s="34"/>
      <c r="EDO469" s="34"/>
      <c r="EDP469" s="34"/>
      <c r="EDQ469" s="34"/>
      <c r="EDR469" s="34"/>
      <c r="EDS469" s="34"/>
      <c r="EDT469" s="34"/>
      <c r="EDU469" s="34"/>
      <c r="EDV469" s="34"/>
      <c r="EDW469" s="34"/>
      <c r="EDX469" s="34"/>
      <c r="EDY469" s="34"/>
      <c r="EDZ469" s="34"/>
      <c r="EEA469" s="34"/>
      <c r="EEB469" s="34"/>
      <c r="EEC469" s="34"/>
      <c r="EED469" s="34"/>
      <c r="EEE469" s="34"/>
      <c r="EEF469" s="34"/>
      <c r="EEG469" s="34"/>
      <c r="EEH469" s="34"/>
      <c r="EEI469" s="34"/>
      <c r="EEJ469" s="34"/>
      <c r="EEK469" s="34"/>
      <c r="EEL469" s="34"/>
      <c r="EEM469" s="34"/>
      <c r="EEN469" s="34"/>
      <c r="EEO469" s="34"/>
      <c r="EEP469" s="34"/>
      <c r="EEQ469" s="34"/>
      <c r="EER469" s="34"/>
      <c r="EES469" s="34"/>
      <c r="EET469" s="34"/>
      <c r="EEU469" s="34"/>
      <c r="EEV469" s="34"/>
      <c r="EEW469" s="34"/>
      <c r="EEX469" s="34"/>
      <c r="EEY469" s="34"/>
      <c r="EEZ469" s="34"/>
      <c r="EFA469" s="34"/>
      <c r="EFB469" s="34"/>
      <c r="EFC469" s="34"/>
      <c r="EFD469" s="34"/>
      <c r="EFE469" s="34"/>
      <c r="EFF469" s="34"/>
      <c r="EFG469" s="34"/>
      <c r="EFH469" s="34"/>
      <c r="EFI469" s="34"/>
      <c r="EFJ469" s="34"/>
      <c r="EFK469" s="34"/>
      <c r="EFL469" s="34"/>
      <c r="EFM469" s="34"/>
      <c r="EFN469" s="34"/>
      <c r="EFO469" s="34"/>
      <c r="EFP469" s="34"/>
      <c r="EFQ469" s="34"/>
      <c r="EFR469" s="34"/>
      <c r="EFS469" s="34"/>
      <c r="EFT469" s="34"/>
      <c r="EFU469" s="34"/>
      <c r="EFV469" s="34"/>
      <c r="EFW469" s="34"/>
      <c r="EFX469" s="34"/>
      <c r="EFY469" s="34"/>
      <c r="EFZ469" s="34"/>
      <c r="EGA469" s="34"/>
      <c r="EGB469" s="34"/>
      <c r="EGC469" s="34"/>
      <c r="EGD469" s="34"/>
      <c r="EGE469" s="34"/>
      <c r="EGF469" s="34"/>
      <c r="EGG469" s="34"/>
      <c r="EGH469" s="34"/>
      <c r="EGI469" s="34"/>
      <c r="EGJ469" s="34"/>
      <c r="EGK469" s="34"/>
      <c r="EGL469" s="34"/>
      <c r="EGM469" s="34"/>
      <c r="EGN469" s="34"/>
      <c r="EGO469" s="34"/>
      <c r="EGP469" s="34"/>
      <c r="EGQ469" s="34"/>
      <c r="EGR469" s="34"/>
      <c r="EGS469" s="34"/>
      <c r="EGT469" s="34"/>
      <c r="EGU469" s="34"/>
      <c r="EGV469" s="34"/>
      <c r="EGW469" s="34"/>
      <c r="EGX469" s="34"/>
      <c r="EGY469" s="34"/>
      <c r="EGZ469" s="34"/>
      <c r="EHA469" s="34"/>
      <c r="EHB469" s="34"/>
      <c r="EHC469" s="34"/>
      <c r="EHD469" s="34"/>
      <c r="EHE469" s="34"/>
      <c r="EHF469" s="34"/>
      <c r="EHG469" s="34"/>
      <c r="EHH469" s="34"/>
      <c r="EHI469" s="34"/>
      <c r="EHJ469" s="34"/>
      <c r="EHK469" s="34"/>
      <c r="EHL469" s="34"/>
      <c r="EHM469" s="34"/>
      <c r="EHN469" s="34"/>
      <c r="EHO469" s="34"/>
      <c r="EHP469" s="34"/>
      <c r="EHQ469" s="34"/>
      <c r="EHR469" s="34"/>
      <c r="EHS469" s="34"/>
      <c r="EHT469" s="34"/>
      <c r="EHU469" s="34"/>
      <c r="EHV469" s="34"/>
      <c r="EHW469" s="34"/>
      <c r="EHX469" s="34"/>
      <c r="EHY469" s="34"/>
      <c r="EHZ469" s="34"/>
      <c r="EIA469" s="34"/>
      <c r="EIB469" s="34"/>
      <c r="EIC469" s="34"/>
      <c r="EID469" s="34"/>
      <c r="EIE469" s="34"/>
      <c r="EIF469" s="34"/>
      <c r="EIG469" s="34"/>
      <c r="EIH469" s="34"/>
      <c r="EII469" s="34"/>
      <c r="EIJ469" s="34"/>
      <c r="EIK469" s="34"/>
      <c r="EIL469" s="34"/>
      <c r="EIM469" s="34"/>
      <c r="EIN469" s="34"/>
      <c r="EIO469" s="34"/>
      <c r="EIP469" s="34"/>
      <c r="EIQ469" s="34"/>
      <c r="EIR469" s="34"/>
      <c r="EIS469" s="34"/>
      <c r="EIT469" s="34"/>
      <c r="EIU469" s="34"/>
      <c r="EIV469" s="34"/>
      <c r="EIW469" s="34"/>
      <c r="EIX469" s="34"/>
      <c r="EIY469" s="34"/>
      <c r="EIZ469" s="34"/>
      <c r="EJA469" s="34"/>
      <c r="EJB469" s="34"/>
      <c r="EJC469" s="34"/>
      <c r="EJD469" s="34"/>
      <c r="EJE469" s="34"/>
      <c r="EJF469" s="34"/>
      <c r="EJG469" s="34"/>
      <c r="EJH469" s="34"/>
      <c r="EJI469" s="34"/>
      <c r="EJJ469" s="34"/>
      <c r="EJK469" s="34"/>
      <c r="EJL469" s="34"/>
      <c r="EJM469" s="34"/>
      <c r="EJN469" s="34"/>
      <c r="EJO469" s="34"/>
      <c r="EJP469" s="34"/>
      <c r="EJQ469" s="34"/>
      <c r="EJR469" s="34"/>
      <c r="EJS469" s="34"/>
      <c r="EJT469" s="34"/>
      <c r="EJU469" s="34"/>
      <c r="EJV469" s="34"/>
      <c r="EJW469" s="34"/>
      <c r="EJX469" s="34"/>
      <c r="EJY469" s="34"/>
      <c r="EJZ469" s="34"/>
      <c r="EKA469" s="34"/>
      <c r="EKB469" s="34"/>
      <c r="EKC469" s="34"/>
      <c r="EKD469" s="34"/>
      <c r="EKE469" s="34"/>
      <c r="EKF469" s="34"/>
      <c r="EKG469" s="34"/>
      <c r="EKH469" s="34"/>
      <c r="EKI469" s="34"/>
      <c r="EKJ469" s="34"/>
      <c r="EKK469" s="34"/>
      <c r="EKL469" s="34"/>
      <c r="EKM469" s="34"/>
      <c r="EKN469" s="34"/>
      <c r="EKO469" s="34"/>
      <c r="EKP469" s="34"/>
      <c r="EKQ469" s="34"/>
      <c r="EKR469" s="34"/>
      <c r="EKS469" s="34"/>
      <c r="EKT469" s="34"/>
      <c r="EKU469" s="34"/>
      <c r="EKV469" s="34"/>
      <c r="EKW469" s="34"/>
      <c r="EKX469" s="34"/>
      <c r="EKY469" s="34"/>
      <c r="EKZ469" s="34"/>
      <c r="ELA469" s="34"/>
      <c r="ELB469" s="34"/>
      <c r="ELC469" s="34"/>
      <c r="ELD469" s="34"/>
      <c r="ELE469" s="34"/>
      <c r="ELF469" s="34"/>
      <c r="ELG469" s="34"/>
      <c r="ELH469" s="34"/>
      <c r="ELI469" s="34"/>
      <c r="ELJ469" s="34"/>
      <c r="ELK469" s="34"/>
      <c r="ELL469" s="34"/>
      <c r="ELM469" s="34"/>
      <c r="ELN469" s="34"/>
      <c r="ELO469" s="34"/>
      <c r="ELP469" s="34"/>
      <c r="ELQ469" s="34"/>
      <c r="ELR469" s="34"/>
      <c r="ELS469" s="34"/>
      <c r="ELT469" s="34"/>
      <c r="ELU469" s="34"/>
      <c r="ELV469" s="34"/>
      <c r="ELW469" s="34"/>
      <c r="ELX469" s="34"/>
      <c r="ELY469" s="34"/>
      <c r="ELZ469" s="34"/>
      <c r="EMA469" s="34"/>
      <c r="EMB469" s="34"/>
      <c r="EMC469" s="34"/>
      <c r="EMD469" s="34"/>
      <c r="EME469" s="34"/>
      <c r="EMF469" s="34"/>
      <c r="EMG469" s="34"/>
      <c r="EMH469" s="34"/>
      <c r="EMI469" s="34"/>
      <c r="EMJ469" s="34"/>
      <c r="EMK469" s="34"/>
      <c r="EML469" s="34"/>
      <c r="EMM469" s="34"/>
      <c r="EMN469" s="34"/>
      <c r="EMO469" s="34"/>
      <c r="EMP469" s="34"/>
      <c r="EMQ469" s="34"/>
      <c r="EMR469" s="34"/>
      <c r="EMS469" s="34"/>
      <c r="EMT469" s="34"/>
      <c r="EMU469" s="34"/>
      <c r="EMV469" s="34"/>
      <c r="EMW469" s="34"/>
      <c r="EMX469" s="34"/>
      <c r="EMY469" s="34"/>
      <c r="EMZ469" s="34"/>
      <c r="ENA469" s="34"/>
      <c r="ENB469" s="34"/>
      <c r="ENC469" s="34"/>
      <c r="END469" s="34"/>
      <c r="ENE469" s="34"/>
      <c r="ENF469" s="34"/>
      <c r="ENG469" s="34"/>
      <c r="ENH469" s="34"/>
      <c r="ENI469" s="34"/>
      <c r="ENJ469" s="34"/>
      <c r="ENK469" s="34"/>
      <c r="ENL469" s="34"/>
      <c r="ENM469" s="34"/>
      <c r="ENN469" s="34"/>
      <c r="ENO469" s="34"/>
      <c r="ENP469" s="34"/>
      <c r="ENQ469" s="34"/>
      <c r="ENR469" s="34"/>
      <c r="ENS469" s="34"/>
      <c r="ENT469" s="34"/>
      <c r="ENU469" s="34"/>
      <c r="ENV469" s="34"/>
      <c r="ENW469" s="34"/>
      <c r="ENX469" s="34"/>
      <c r="ENY469" s="34"/>
      <c r="ENZ469" s="34"/>
      <c r="EOA469" s="34"/>
      <c r="EOB469" s="34"/>
      <c r="EOC469" s="34"/>
      <c r="EOD469" s="34"/>
      <c r="EOE469" s="34"/>
      <c r="EOF469" s="34"/>
      <c r="EOG469" s="34"/>
      <c r="EOH469" s="34"/>
      <c r="EOI469" s="34"/>
      <c r="EOJ469" s="34"/>
      <c r="EOK469" s="34"/>
      <c r="EOL469" s="34"/>
      <c r="EOM469" s="34"/>
      <c r="EON469" s="34"/>
      <c r="EOO469" s="34"/>
      <c r="EOP469" s="34"/>
      <c r="EOQ469" s="34"/>
      <c r="EOR469" s="34"/>
      <c r="EOS469" s="34"/>
      <c r="EOT469" s="34"/>
      <c r="EOU469" s="34"/>
      <c r="EOV469" s="34"/>
      <c r="EOW469" s="34"/>
      <c r="EOX469" s="34"/>
      <c r="EOY469" s="34"/>
      <c r="EOZ469" s="34"/>
      <c r="EPA469" s="34"/>
      <c r="EPB469" s="34"/>
      <c r="EPC469" s="34"/>
      <c r="EPD469" s="34"/>
      <c r="EPE469" s="34"/>
      <c r="EPF469" s="34"/>
      <c r="EPG469" s="34"/>
      <c r="EPH469" s="34"/>
      <c r="EPI469" s="34"/>
      <c r="EPJ469" s="34"/>
      <c r="EPK469" s="34"/>
      <c r="EPL469" s="34"/>
      <c r="EPM469" s="34"/>
      <c r="EPN469" s="34"/>
      <c r="EPO469" s="34"/>
      <c r="EPP469" s="34"/>
      <c r="EPQ469" s="34"/>
      <c r="EPR469" s="34"/>
      <c r="EPS469" s="34"/>
      <c r="EPT469" s="34"/>
      <c r="EPU469" s="34"/>
      <c r="EPV469" s="34"/>
      <c r="EPW469" s="34"/>
      <c r="EPX469" s="34"/>
      <c r="EPY469" s="34"/>
      <c r="EPZ469" s="34"/>
      <c r="EQA469" s="34"/>
      <c r="EQB469" s="34"/>
      <c r="EQC469" s="34"/>
      <c r="EQD469" s="34"/>
      <c r="EQE469" s="34"/>
      <c r="EQF469" s="34"/>
      <c r="EQG469" s="34"/>
      <c r="EQH469" s="34"/>
      <c r="EQI469" s="34"/>
      <c r="EQJ469" s="34"/>
      <c r="EQK469" s="34"/>
      <c r="EQL469" s="34"/>
      <c r="EQM469" s="34"/>
      <c r="EQN469" s="34"/>
      <c r="EQO469" s="34"/>
      <c r="EQP469" s="34"/>
      <c r="EQQ469" s="34"/>
      <c r="EQR469" s="34"/>
      <c r="EQS469" s="34"/>
      <c r="EQT469" s="34"/>
      <c r="EQU469" s="34"/>
      <c r="EQV469" s="34"/>
      <c r="EQW469" s="34"/>
      <c r="EQX469" s="34"/>
      <c r="EQY469" s="34"/>
      <c r="EQZ469" s="34"/>
      <c r="ERA469" s="34"/>
      <c r="ERB469" s="34"/>
      <c r="ERC469" s="34"/>
      <c r="ERD469" s="34"/>
      <c r="ERE469" s="34"/>
      <c r="ERF469" s="34"/>
      <c r="ERG469" s="34"/>
      <c r="ERH469" s="34"/>
      <c r="ERI469" s="34"/>
      <c r="ERJ469" s="34"/>
      <c r="ERK469" s="34"/>
      <c r="ERL469" s="34"/>
      <c r="ERM469" s="34"/>
      <c r="ERN469" s="34"/>
      <c r="ERO469" s="34"/>
      <c r="ERP469" s="34"/>
      <c r="ERQ469" s="34"/>
      <c r="ERR469" s="34"/>
      <c r="ERS469" s="34"/>
      <c r="ERT469" s="34"/>
      <c r="ERU469" s="34"/>
      <c r="ERV469" s="34"/>
      <c r="ERW469" s="34"/>
      <c r="ERX469" s="34"/>
      <c r="ERY469" s="34"/>
      <c r="ERZ469" s="34"/>
      <c r="ESA469" s="34"/>
      <c r="ESB469" s="34"/>
      <c r="ESC469" s="34"/>
      <c r="ESD469" s="34"/>
      <c r="ESE469" s="34"/>
      <c r="ESF469" s="34"/>
      <c r="ESG469" s="34"/>
      <c r="ESH469" s="34"/>
      <c r="ESI469" s="34"/>
      <c r="ESJ469" s="34"/>
      <c r="ESK469" s="34"/>
      <c r="ESL469" s="34"/>
      <c r="ESM469" s="34"/>
      <c r="ESN469" s="34"/>
      <c r="ESO469" s="34"/>
      <c r="ESP469" s="34"/>
      <c r="ESQ469" s="34"/>
      <c r="ESR469" s="34"/>
      <c r="ESS469" s="34"/>
      <c r="EST469" s="34"/>
      <c r="ESU469" s="34"/>
      <c r="ESV469" s="34"/>
      <c r="ESW469" s="34"/>
      <c r="ESX469" s="34"/>
      <c r="ESY469" s="34"/>
      <c r="ESZ469" s="34"/>
      <c r="ETA469" s="34"/>
      <c r="ETB469" s="34"/>
      <c r="ETC469" s="34"/>
      <c r="ETD469" s="34"/>
      <c r="ETE469" s="34"/>
      <c r="ETF469" s="34"/>
      <c r="ETG469" s="34"/>
      <c r="ETH469" s="34"/>
      <c r="ETI469" s="34"/>
      <c r="ETJ469" s="34"/>
      <c r="ETK469" s="34"/>
      <c r="ETL469" s="34"/>
      <c r="ETM469" s="34"/>
      <c r="ETN469" s="34"/>
      <c r="ETO469" s="34"/>
      <c r="ETP469" s="34"/>
      <c r="ETQ469" s="34"/>
      <c r="ETR469" s="34"/>
      <c r="ETS469" s="34"/>
      <c r="ETT469" s="34"/>
      <c r="ETU469" s="34"/>
      <c r="ETV469" s="34"/>
      <c r="ETW469" s="34"/>
      <c r="ETX469" s="34"/>
      <c r="ETY469" s="34"/>
      <c r="ETZ469" s="34"/>
      <c r="EUA469" s="34"/>
      <c r="EUB469" s="34"/>
      <c r="EUC469" s="34"/>
      <c r="EUD469" s="34"/>
      <c r="EUE469" s="34"/>
      <c r="EUF469" s="34"/>
      <c r="EUG469" s="34"/>
      <c r="EUH469" s="34"/>
      <c r="EUI469" s="34"/>
      <c r="EUJ469" s="34"/>
      <c r="EUK469" s="34"/>
      <c r="EUL469" s="34"/>
      <c r="EUM469" s="34"/>
      <c r="EUN469" s="34"/>
      <c r="EUO469" s="34"/>
      <c r="EUP469" s="34"/>
      <c r="EUQ469" s="34"/>
      <c r="EUR469" s="34"/>
      <c r="EUS469" s="34"/>
      <c r="EUT469" s="34"/>
      <c r="EUU469" s="34"/>
      <c r="EUV469" s="34"/>
      <c r="EUW469" s="34"/>
      <c r="EUX469" s="34"/>
      <c r="EUY469" s="34"/>
      <c r="EUZ469" s="34"/>
      <c r="EVA469" s="34"/>
      <c r="EVB469" s="34"/>
      <c r="EVC469" s="34"/>
      <c r="EVD469" s="34"/>
      <c r="EVE469" s="34"/>
      <c r="EVF469" s="34"/>
      <c r="EVG469" s="34"/>
      <c r="EVH469" s="34"/>
      <c r="EVI469" s="34"/>
      <c r="EVJ469" s="34"/>
      <c r="EVK469" s="34"/>
      <c r="EVL469" s="34"/>
      <c r="EVM469" s="34"/>
      <c r="EVN469" s="34"/>
      <c r="EVO469" s="34"/>
      <c r="EVP469" s="34"/>
      <c r="EVQ469" s="34"/>
      <c r="EVR469" s="34"/>
      <c r="EVS469" s="34"/>
      <c r="EVT469" s="34"/>
      <c r="EVU469" s="34"/>
      <c r="EVV469" s="34"/>
      <c r="EVW469" s="34"/>
      <c r="EVX469" s="34"/>
      <c r="EVY469" s="34"/>
      <c r="EVZ469" s="34"/>
      <c r="EWA469" s="34"/>
      <c r="EWB469" s="34"/>
      <c r="EWC469" s="34"/>
      <c r="EWD469" s="34"/>
      <c r="EWE469" s="34"/>
      <c r="EWF469" s="34"/>
      <c r="EWG469" s="34"/>
      <c r="EWH469" s="34"/>
      <c r="EWI469" s="34"/>
      <c r="EWJ469" s="34"/>
      <c r="EWK469" s="34"/>
      <c r="EWL469" s="34"/>
      <c r="EWM469" s="34"/>
      <c r="EWN469" s="34"/>
      <c r="EWO469" s="34"/>
      <c r="EWP469" s="34"/>
      <c r="EWQ469" s="34"/>
      <c r="EWR469" s="34"/>
      <c r="EWS469" s="34"/>
      <c r="EWT469" s="34"/>
      <c r="EWU469" s="34"/>
      <c r="EWV469" s="34"/>
      <c r="EWW469" s="34"/>
      <c r="EWX469" s="34"/>
      <c r="EWY469" s="34"/>
      <c r="EWZ469" s="34"/>
      <c r="EXA469" s="34"/>
      <c r="EXB469" s="34"/>
      <c r="EXC469" s="34"/>
      <c r="EXD469" s="34"/>
      <c r="EXE469" s="34"/>
      <c r="EXF469" s="34"/>
      <c r="EXG469" s="34"/>
      <c r="EXH469" s="34"/>
      <c r="EXI469" s="34"/>
      <c r="EXJ469" s="34"/>
      <c r="EXK469" s="34"/>
      <c r="EXL469" s="34"/>
      <c r="EXM469" s="34"/>
      <c r="EXN469" s="34"/>
      <c r="EXO469" s="34"/>
      <c r="EXP469" s="34"/>
      <c r="EXQ469" s="34"/>
      <c r="EXR469" s="34"/>
      <c r="EXS469" s="34"/>
      <c r="EXT469" s="34"/>
      <c r="EXU469" s="34"/>
      <c r="EXV469" s="34"/>
      <c r="EXW469" s="34"/>
      <c r="EXX469" s="34"/>
      <c r="EXY469" s="34"/>
      <c r="EXZ469" s="34"/>
      <c r="EYA469" s="34"/>
      <c r="EYB469" s="34"/>
      <c r="EYC469" s="34"/>
      <c r="EYD469" s="34"/>
      <c r="EYE469" s="34"/>
      <c r="EYF469" s="34"/>
      <c r="EYG469" s="34"/>
      <c r="EYH469" s="34"/>
      <c r="EYI469" s="34"/>
      <c r="EYJ469" s="34"/>
      <c r="EYK469" s="34"/>
      <c r="EYL469" s="34"/>
      <c r="EYM469" s="34"/>
      <c r="EYN469" s="34"/>
      <c r="EYO469" s="34"/>
      <c r="EYP469" s="34"/>
      <c r="EYQ469" s="34"/>
      <c r="EYR469" s="34"/>
      <c r="EYS469" s="34"/>
      <c r="EYT469" s="34"/>
      <c r="EYU469" s="34"/>
      <c r="EYV469" s="34"/>
      <c r="EYW469" s="34"/>
      <c r="EYX469" s="34"/>
      <c r="EYY469" s="34"/>
      <c r="EYZ469" s="34"/>
      <c r="EZA469" s="34"/>
      <c r="EZB469" s="34"/>
      <c r="EZC469" s="34"/>
      <c r="EZD469" s="34"/>
      <c r="EZE469" s="34"/>
      <c r="EZF469" s="34"/>
      <c r="EZG469" s="34"/>
      <c r="EZH469" s="34"/>
      <c r="EZI469" s="34"/>
      <c r="EZJ469" s="34"/>
      <c r="EZK469" s="34"/>
      <c r="EZL469" s="34"/>
      <c r="EZM469" s="34"/>
      <c r="EZN469" s="34"/>
      <c r="EZO469" s="34"/>
      <c r="EZP469" s="34"/>
      <c r="EZQ469" s="34"/>
      <c r="EZR469" s="34"/>
      <c r="EZS469" s="34"/>
      <c r="EZT469" s="34"/>
      <c r="EZU469" s="34"/>
      <c r="EZV469" s="34"/>
      <c r="EZW469" s="34"/>
      <c r="EZX469" s="34"/>
      <c r="EZY469" s="34"/>
      <c r="EZZ469" s="34"/>
      <c r="FAA469" s="34"/>
      <c r="FAB469" s="34"/>
      <c r="FAC469" s="34"/>
      <c r="FAD469" s="34"/>
      <c r="FAE469" s="34"/>
      <c r="FAF469" s="34"/>
      <c r="FAG469" s="34"/>
      <c r="FAH469" s="34"/>
      <c r="FAI469" s="34"/>
      <c r="FAJ469" s="34"/>
      <c r="FAK469" s="34"/>
      <c r="FAL469" s="34"/>
      <c r="FAM469" s="34"/>
      <c r="FAN469" s="34"/>
      <c r="FAO469" s="34"/>
      <c r="FAP469" s="34"/>
      <c r="FAQ469" s="34"/>
      <c r="FAR469" s="34"/>
      <c r="FAS469" s="34"/>
      <c r="FAT469" s="34"/>
      <c r="FAU469" s="34"/>
      <c r="FAV469" s="34"/>
      <c r="FAW469" s="34"/>
      <c r="FAX469" s="34"/>
      <c r="FAY469" s="34"/>
      <c r="FAZ469" s="34"/>
      <c r="FBA469" s="34"/>
      <c r="FBB469" s="34"/>
      <c r="FBC469" s="34"/>
      <c r="FBD469" s="34"/>
      <c r="FBE469" s="34"/>
      <c r="FBF469" s="34"/>
      <c r="FBG469" s="34"/>
      <c r="FBH469" s="34"/>
      <c r="FBI469" s="34"/>
      <c r="FBJ469" s="34"/>
      <c r="FBK469" s="34"/>
      <c r="FBL469" s="34"/>
      <c r="FBM469" s="34"/>
      <c r="FBN469" s="34"/>
      <c r="FBO469" s="34"/>
      <c r="FBP469" s="34"/>
      <c r="FBQ469" s="34"/>
      <c r="FBR469" s="34"/>
      <c r="FBS469" s="34"/>
      <c r="FBT469" s="34"/>
      <c r="FBU469" s="34"/>
      <c r="FBV469" s="34"/>
      <c r="FBW469" s="34"/>
      <c r="FBX469" s="34"/>
      <c r="FBY469" s="34"/>
      <c r="FBZ469" s="34"/>
      <c r="FCA469" s="34"/>
      <c r="FCB469" s="34"/>
      <c r="FCC469" s="34"/>
      <c r="FCD469" s="34"/>
      <c r="FCE469" s="34"/>
      <c r="FCF469" s="34"/>
      <c r="FCG469" s="34"/>
      <c r="FCH469" s="34"/>
      <c r="FCI469" s="34"/>
      <c r="FCJ469" s="34"/>
      <c r="FCK469" s="34"/>
      <c r="FCL469" s="34"/>
      <c r="FCM469" s="34"/>
      <c r="FCN469" s="34"/>
      <c r="FCO469" s="34"/>
      <c r="FCP469" s="34"/>
      <c r="FCQ469" s="34"/>
      <c r="FCR469" s="34"/>
      <c r="FCS469" s="34"/>
      <c r="FCT469" s="34"/>
      <c r="FCU469" s="34"/>
      <c r="FCV469" s="34"/>
      <c r="FCW469" s="34"/>
      <c r="FCX469" s="34"/>
      <c r="FCY469" s="34"/>
      <c r="FCZ469" s="34"/>
      <c r="FDA469" s="34"/>
      <c r="FDB469" s="34"/>
      <c r="FDC469" s="34"/>
      <c r="FDD469" s="34"/>
      <c r="FDE469" s="34"/>
      <c r="FDF469" s="34"/>
      <c r="FDG469" s="34"/>
      <c r="FDH469" s="34"/>
      <c r="FDI469" s="34"/>
      <c r="FDJ469" s="34"/>
      <c r="FDK469" s="34"/>
      <c r="FDL469" s="34"/>
      <c r="FDM469" s="34"/>
      <c r="FDN469" s="34"/>
      <c r="FDO469" s="34"/>
      <c r="FDP469" s="34"/>
      <c r="FDQ469" s="34"/>
      <c r="FDR469" s="34"/>
      <c r="FDS469" s="34"/>
      <c r="FDT469" s="34"/>
      <c r="FDU469" s="34"/>
      <c r="FDV469" s="34"/>
      <c r="FDW469" s="34"/>
      <c r="FDX469" s="34"/>
      <c r="FDY469" s="34"/>
      <c r="FDZ469" s="34"/>
      <c r="FEA469" s="34"/>
      <c r="FEB469" s="34"/>
      <c r="FEC469" s="34"/>
      <c r="FED469" s="34"/>
      <c r="FEE469" s="34"/>
      <c r="FEF469" s="34"/>
      <c r="FEG469" s="34"/>
      <c r="FEH469" s="34"/>
      <c r="FEI469" s="34"/>
      <c r="FEJ469" s="34"/>
      <c r="FEK469" s="34"/>
      <c r="FEL469" s="34"/>
      <c r="FEM469" s="34"/>
      <c r="FEN469" s="34"/>
      <c r="FEO469" s="34"/>
      <c r="FEP469" s="34"/>
      <c r="FEQ469" s="34"/>
      <c r="FER469" s="34"/>
      <c r="FES469" s="34"/>
      <c r="FET469" s="34"/>
      <c r="FEU469" s="34"/>
      <c r="FEV469" s="34"/>
      <c r="FEW469" s="34"/>
      <c r="FEX469" s="34"/>
      <c r="FEY469" s="34"/>
      <c r="FEZ469" s="34"/>
      <c r="FFA469" s="34"/>
      <c r="FFB469" s="34"/>
      <c r="FFC469" s="34"/>
      <c r="FFD469" s="34"/>
      <c r="FFE469" s="34"/>
      <c r="FFF469" s="34"/>
      <c r="FFG469" s="34"/>
      <c r="FFH469" s="34"/>
      <c r="FFI469" s="34"/>
      <c r="FFJ469" s="34"/>
      <c r="FFK469" s="34"/>
      <c r="FFL469" s="34"/>
      <c r="FFM469" s="34"/>
      <c r="FFN469" s="34"/>
      <c r="FFO469" s="34"/>
      <c r="FFP469" s="34"/>
      <c r="FFQ469" s="34"/>
      <c r="FFR469" s="34"/>
      <c r="FFS469" s="34"/>
      <c r="FFT469" s="34"/>
      <c r="FFU469" s="34"/>
      <c r="FFV469" s="34"/>
      <c r="FFW469" s="34"/>
      <c r="FFX469" s="34"/>
      <c r="FFY469" s="34"/>
      <c r="FFZ469" s="34"/>
      <c r="FGA469" s="34"/>
      <c r="FGB469" s="34"/>
      <c r="FGC469" s="34"/>
      <c r="FGD469" s="34"/>
      <c r="FGE469" s="34"/>
      <c r="FGF469" s="34"/>
      <c r="FGG469" s="34"/>
      <c r="FGH469" s="34"/>
      <c r="FGI469" s="34"/>
      <c r="FGJ469" s="34"/>
      <c r="FGK469" s="34"/>
      <c r="FGL469" s="34"/>
      <c r="FGM469" s="34"/>
      <c r="FGN469" s="34"/>
      <c r="FGO469" s="34"/>
      <c r="FGP469" s="34"/>
      <c r="FGQ469" s="34"/>
      <c r="FGR469" s="34"/>
      <c r="FGS469" s="34"/>
      <c r="FGT469" s="34"/>
      <c r="FGU469" s="34"/>
      <c r="FGV469" s="34"/>
      <c r="FGW469" s="34"/>
      <c r="FGX469" s="34"/>
      <c r="FGY469" s="34"/>
      <c r="FGZ469" s="34"/>
      <c r="FHA469" s="34"/>
      <c r="FHB469" s="34"/>
      <c r="FHC469" s="34"/>
      <c r="FHD469" s="34"/>
      <c r="FHE469" s="34"/>
      <c r="FHF469" s="34"/>
      <c r="FHG469" s="34"/>
      <c r="FHH469" s="34"/>
      <c r="FHI469" s="34"/>
      <c r="FHJ469" s="34"/>
      <c r="FHK469" s="34"/>
      <c r="FHL469" s="34"/>
      <c r="FHM469" s="34"/>
      <c r="FHN469" s="34"/>
      <c r="FHO469" s="34"/>
      <c r="FHP469" s="34"/>
      <c r="FHQ469" s="34"/>
      <c r="FHR469" s="34"/>
      <c r="FHS469" s="34"/>
      <c r="FHT469" s="34"/>
      <c r="FHU469" s="34"/>
      <c r="FHV469" s="34"/>
      <c r="FHW469" s="34"/>
      <c r="FHX469" s="34"/>
      <c r="FHY469" s="34"/>
      <c r="FHZ469" s="34"/>
      <c r="FIA469" s="34"/>
      <c r="FIB469" s="34"/>
      <c r="FIC469" s="34"/>
      <c r="FID469" s="34"/>
      <c r="FIE469" s="34"/>
      <c r="FIF469" s="34"/>
      <c r="FIG469" s="34"/>
      <c r="FIH469" s="34"/>
      <c r="FII469" s="34"/>
      <c r="FIJ469" s="34"/>
      <c r="FIK469" s="34"/>
      <c r="FIL469" s="34"/>
      <c r="FIM469" s="34"/>
      <c r="FIN469" s="34"/>
      <c r="FIO469" s="34"/>
      <c r="FIP469" s="34"/>
      <c r="FIQ469" s="34"/>
      <c r="FIR469" s="34"/>
      <c r="FIS469" s="34"/>
      <c r="FIT469" s="34"/>
      <c r="FIU469" s="34"/>
      <c r="FIV469" s="34"/>
      <c r="FIW469" s="34"/>
      <c r="FIX469" s="34"/>
      <c r="FIY469" s="34"/>
      <c r="FIZ469" s="34"/>
      <c r="FJA469" s="34"/>
      <c r="FJB469" s="34"/>
      <c r="FJC469" s="34"/>
      <c r="FJD469" s="34"/>
      <c r="FJE469" s="34"/>
      <c r="FJF469" s="34"/>
      <c r="FJG469" s="34"/>
      <c r="FJH469" s="34"/>
      <c r="FJI469" s="34"/>
      <c r="FJJ469" s="34"/>
      <c r="FJK469" s="34"/>
      <c r="FJL469" s="34"/>
      <c r="FJM469" s="34"/>
      <c r="FJN469" s="34"/>
      <c r="FJO469" s="34"/>
      <c r="FJP469" s="34"/>
      <c r="FJQ469" s="34"/>
      <c r="FJR469" s="34"/>
      <c r="FJS469" s="34"/>
      <c r="FJT469" s="34"/>
      <c r="FJU469" s="34"/>
      <c r="FJV469" s="34"/>
      <c r="FJW469" s="34"/>
      <c r="FJX469" s="34"/>
      <c r="FJY469" s="34"/>
      <c r="FJZ469" s="34"/>
      <c r="FKA469" s="34"/>
      <c r="FKB469" s="34"/>
      <c r="FKC469" s="34"/>
      <c r="FKD469" s="34"/>
      <c r="FKE469" s="34"/>
      <c r="FKF469" s="34"/>
      <c r="FKG469" s="34"/>
      <c r="FKH469" s="34"/>
      <c r="FKI469" s="34"/>
      <c r="FKJ469" s="34"/>
      <c r="FKK469" s="34"/>
      <c r="FKL469" s="34"/>
      <c r="FKM469" s="34"/>
      <c r="FKN469" s="34"/>
      <c r="FKO469" s="34"/>
      <c r="FKP469" s="34"/>
      <c r="FKQ469" s="34"/>
      <c r="FKR469" s="34"/>
      <c r="FKS469" s="34"/>
      <c r="FKT469" s="34"/>
      <c r="FKU469" s="34"/>
      <c r="FKV469" s="34"/>
      <c r="FKW469" s="34"/>
      <c r="FKX469" s="34"/>
      <c r="FKY469" s="34"/>
      <c r="FKZ469" s="34"/>
      <c r="FLA469" s="34"/>
      <c r="FLB469" s="34"/>
      <c r="FLC469" s="34"/>
      <c r="FLD469" s="34"/>
      <c r="FLE469" s="34"/>
      <c r="FLF469" s="34"/>
      <c r="FLG469" s="34"/>
      <c r="FLH469" s="34"/>
      <c r="FLI469" s="34"/>
      <c r="FLJ469" s="34"/>
      <c r="FLK469" s="34"/>
      <c r="FLL469" s="34"/>
      <c r="FLM469" s="34"/>
      <c r="FLN469" s="34"/>
      <c r="FLO469" s="34"/>
      <c r="FLP469" s="34"/>
      <c r="FLQ469" s="34"/>
      <c r="FLR469" s="34"/>
      <c r="FLS469" s="34"/>
      <c r="FLT469" s="34"/>
      <c r="FLU469" s="34"/>
      <c r="FLV469" s="34"/>
      <c r="FLW469" s="34"/>
      <c r="FLX469" s="34"/>
      <c r="FLY469" s="34"/>
      <c r="FLZ469" s="34"/>
      <c r="FMA469" s="34"/>
      <c r="FMB469" s="34"/>
      <c r="FMC469" s="34"/>
      <c r="FMD469" s="34"/>
      <c r="FME469" s="34"/>
      <c r="FMF469" s="34"/>
      <c r="FMG469" s="34"/>
      <c r="FMH469" s="34"/>
      <c r="FMI469" s="34"/>
      <c r="FMJ469" s="34"/>
      <c r="FMK469" s="34"/>
      <c r="FML469" s="34"/>
      <c r="FMM469" s="34"/>
      <c r="FMN469" s="34"/>
      <c r="FMO469" s="34"/>
      <c r="FMP469" s="34"/>
      <c r="FMQ469" s="34"/>
      <c r="FMR469" s="34"/>
      <c r="FMS469" s="34"/>
      <c r="FMT469" s="34"/>
      <c r="FMU469" s="34"/>
      <c r="FMV469" s="34"/>
      <c r="FMW469" s="34"/>
      <c r="FMX469" s="34"/>
      <c r="FMY469" s="34"/>
      <c r="FMZ469" s="34"/>
      <c r="FNA469" s="34"/>
      <c r="FNB469" s="34"/>
      <c r="FNC469" s="34"/>
      <c r="FND469" s="34"/>
      <c r="FNE469" s="34"/>
      <c r="FNF469" s="34"/>
      <c r="FNG469" s="34"/>
      <c r="FNH469" s="34"/>
      <c r="FNI469" s="34"/>
      <c r="FNJ469" s="34"/>
      <c r="FNK469" s="34"/>
      <c r="FNL469" s="34"/>
      <c r="FNM469" s="34"/>
      <c r="FNN469" s="34"/>
      <c r="FNO469" s="34"/>
      <c r="FNP469" s="34"/>
      <c r="FNQ469" s="34"/>
      <c r="FNR469" s="34"/>
      <c r="FNS469" s="34"/>
      <c r="FNT469" s="34"/>
      <c r="FNU469" s="34"/>
      <c r="FNV469" s="34"/>
      <c r="FNW469" s="34"/>
      <c r="FNX469" s="34"/>
      <c r="FNY469" s="34"/>
      <c r="FNZ469" s="34"/>
      <c r="FOA469" s="34"/>
      <c r="FOB469" s="34"/>
      <c r="FOC469" s="34"/>
      <c r="FOD469" s="34"/>
      <c r="FOE469" s="34"/>
      <c r="FOF469" s="34"/>
      <c r="FOG469" s="34"/>
      <c r="FOH469" s="34"/>
      <c r="FOI469" s="34"/>
      <c r="FOJ469" s="34"/>
      <c r="FOK469" s="34"/>
      <c r="FOL469" s="34"/>
      <c r="FOM469" s="34"/>
      <c r="FON469" s="34"/>
      <c r="FOO469" s="34"/>
      <c r="FOP469" s="34"/>
      <c r="FOQ469" s="34"/>
      <c r="FOR469" s="34"/>
      <c r="FOS469" s="34"/>
      <c r="FOT469" s="34"/>
      <c r="FOU469" s="34"/>
      <c r="FOV469" s="34"/>
      <c r="FOW469" s="34"/>
      <c r="FOX469" s="34"/>
      <c r="FOY469" s="34"/>
      <c r="FOZ469" s="34"/>
      <c r="FPA469" s="34"/>
      <c r="FPB469" s="34"/>
      <c r="FPC469" s="34"/>
      <c r="FPD469" s="34"/>
      <c r="FPE469" s="34"/>
      <c r="FPF469" s="34"/>
      <c r="FPG469" s="34"/>
      <c r="FPH469" s="34"/>
      <c r="FPI469" s="34"/>
      <c r="FPJ469" s="34"/>
      <c r="FPK469" s="34"/>
      <c r="FPL469" s="34"/>
      <c r="FPM469" s="34"/>
      <c r="FPN469" s="34"/>
      <c r="FPO469" s="34"/>
      <c r="FPP469" s="34"/>
      <c r="FPQ469" s="34"/>
      <c r="FPR469" s="34"/>
      <c r="FPS469" s="34"/>
      <c r="FPT469" s="34"/>
      <c r="FPU469" s="34"/>
      <c r="FPV469" s="34"/>
      <c r="FPW469" s="34"/>
      <c r="FPX469" s="34"/>
      <c r="FPY469" s="34"/>
      <c r="FPZ469" s="34"/>
      <c r="FQA469" s="34"/>
      <c r="FQB469" s="34"/>
      <c r="FQC469" s="34"/>
      <c r="FQD469" s="34"/>
      <c r="FQE469" s="34"/>
      <c r="FQF469" s="34"/>
      <c r="FQG469" s="34"/>
      <c r="FQH469" s="34"/>
      <c r="FQI469" s="34"/>
      <c r="FQJ469" s="34"/>
      <c r="FQK469" s="34"/>
      <c r="FQL469" s="34"/>
      <c r="FQM469" s="34"/>
      <c r="FQN469" s="34"/>
      <c r="FQO469" s="34"/>
      <c r="FQP469" s="34"/>
      <c r="FQQ469" s="34"/>
      <c r="FQR469" s="34"/>
      <c r="FQS469" s="34"/>
      <c r="FQT469" s="34"/>
      <c r="FQU469" s="34"/>
      <c r="FQV469" s="34"/>
      <c r="FQW469" s="34"/>
      <c r="FQX469" s="34"/>
      <c r="FQY469" s="34"/>
      <c r="FQZ469" s="34"/>
      <c r="FRA469" s="34"/>
      <c r="FRB469" s="34"/>
      <c r="FRC469" s="34"/>
      <c r="FRD469" s="34"/>
      <c r="FRE469" s="34"/>
      <c r="FRF469" s="34"/>
      <c r="FRG469" s="34"/>
      <c r="FRH469" s="34"/>
      <c r="FRI469" s="34"/>
      <c r="FRJ469" s="34"/>
      <c r="FRK469" s="34"/>
      <c r="FRL469" s="34"/>
      <c r="FRM469" s="34"/>
      <c r="FRN469" s="34"/>
      <c r="FRO469" s="34"/>
      <c r="FRP469" s="34"/>
      <c r="FRQ469" s="34"/>
      <c r="FRR469" s="34"/>
      <c r="FRS469" s="34"/>
      <c r="FRT469" s="34"/>
      <c r="FRU469" s="34"/>
      <c r="FRV469" s="34"/>
      <c r="FRW469" s="34"/>
      <c r="FRX469" s="34"/>
      <c r="FRY469" s="34"/>
      <c r="FRZ469" s="34"/>
      <c r="FSA469" s="34"/>
      <c r="FSB469" s="34"/>
      <c r="FSC469" s="34"/>
      <c r="FSD469" s="34"/>
      <c r="FSE469" s="34"/>
      <c r="FSF469" s="34"/>
      <c r="FSG469" s="34"/>
      <c r="FSH469" s="34"/>
      <c r="FSI469" s="34"/>
      <c r="FSJ469" s="34"/>
      <c r="FSK469" s="34"/>
      <c r="FSL469" s="34"/>
      <c r="FSM469" s="34"/>
      <c r="FSN469" s="34"/>
      <c r="FSO469" s="34"/>
      <c r="FSP469" s="34"/>
      <c r="FSQ469" s="34"/>
      <c r="FSR469" s="34"/>
      <c r="FSS469" s="34"/>
      <c r="FST469" s="34"/>
      <c r="FSU469" s="34"/>
      <c r="FSV469" s="34"/>
      <c r="FSW469" s="34"/>
      <c r="FSX469" s="34"/>
      <c r="FSY469" s="34"/>
      <c r="FSZ469" s="34"/>
      <c r="FTA469" s="34"/>
      <c r="FTB469" s="34"/>
      <c r="FTC469" s="34"/>
      <c r="FTD469" s="34"/>
      <c r="FTE469" s="34"/>
      <c r="FTF469" s="34"/>
      <c r="FTG469" s="34"/>
      <c r="FTH469" s="34"/>
      <c r="FTI469" s="34"/>
      <c r="FTJ469" s="34"/>
      <c r="FTK469" s="34"/>
      <c r="FTL469" s="34"/>
      <c r="FTM469" s="34"/>
      <c r="FTN469" s="34"/>
      <c r="FTO469" s="34"/>
      <c r="FTP469" s="34"/>
      <c r="FTQ469" s="34"/>
      <c r="FTR469" s="34"/>
      <c r="FTS469" s="34"/>
      <c r="FTT469" s="34"/>
      <c r="FTU469" s="34"/>
      <c r="FTV469" s="34"/>
      <c r="FTW469" s="34"/>
      <c r="FTX469" s="34"/>
      <c r="FTY469" s="34"/>
      <c r="FTZ469" s="34"/>
      <c r="FUA469" s="34"/>
      <c r="FUB469" s="34"/>
      <c r="FUC469" s="34"/>
      <c r="FUD469" s="34"/>
      <c r="FUE469" s="34"/>
      <c r="FUF469" s="34"/>
      <c r="FUG469" s="34"/>
      <c r="FUH469" s="34"/>
      <c r="FUI469" s="34"/>
      <c r="FUJ469" s="34"/>
      <c r="FUK469" s="34"/>
      <c r="FUL469" s="34"/>
      <c r="FUM469" s="34"/>
      <c r="FUN469" s="34"/>
      <c r="FUO469" s="34"/>
      <c r="FUP469" s="34"/>
      <c r="FUQ469" s="34"/>
      <c r="FUR469" s="34"/>
      <c r="FUS469" s="34"/>
      <c r="FUT469" s="34"/>
      <c r="FUU469" s="34"/>
      <c r="FUV469" s="34"/>
      <c r="FUW469" s="34"/>
      <c r="FUX469" s="34"/>
      <c r="FUY469" s="34"/>
      <c r="FUZ469" s="34"/>
      <c r="FVA469" s="34"/>
      <c r="FVB469" s="34"/>
      <c r="FVC469" s="34"/>
      <c r="FVD469" s="34"/>
      <c r="FVE469" s="34"/>
      <c r="FVF469" s="34"/>
      <c r="FVG469" s="34"/>
      <c r="FVH469" s="34"/>
      <c r="FVI469" s="34"/>
      <c r="FVJ469" s="34"/>
      <c r="FVK469" s="34"/>
      <c r="FVL469" s="34"/>
      <c r="FVM469" s="34"/>
      <c r="FVN469" s="34"/>
      <c r="FVO469" s="34"/>
      <c r="FVP469" s="34"/>
      <c r="FVQ469" s="34"/>
      <c r="FVR469" s="34"/>
      <c r="FVS469" s="34"/>
      <c r="FVT469" s="34"/>
      <c r="FVU469" s="34"/>
      <c r="FVV469" s="34"/>
      <c r="FVW469" s="34"/>
      <c r="FVX469" s="34"/>
      <c r="FVY469" s="34"/>
      <c r="FVZ469" s="34"/>
      <c r="FWA469" s="34"/>
      <c r="FWB469" s="34"/>
      <c r="FWC469" s="34"/>
      <c r="FWD469" s="34"/>
      <c r="FWE469" s="34"/>
      <c r="FWF469" s="34"/>
      <c r="FWG469" s="34"/>
      <c r="FWH469" s="34"/>
      <c r="FWI469" s="34"/>
      <c r="FWJ469" s="34"/>
      <c r="FWK469" s="34"/>
      <c r="FWL469" s="34"/>
      <c r="FWM469" s="34"/>
      <c r="FWN469" s="34"/>
      <c r="FWO469" s="34"/>
      <c r="FWP469" s="34"/>
      <c r="FWQ469" s="34"/>
      <c r="FWR469" s="34"/>
      <c r="FWS469" s="34"/>
      <c r="FWT469" s="34"/>
      <c r="FWU469" s="34"/>
      <c r="FWV469" s="34"/>
      <c r="FWW469" s="34"/>
      <c r="FWX469" s="34"/>
      <c r="FWY469" s="34"/>
      <c r="FWZ469" s="34"/>
      <c r="FXA469" s="34"/>
      <c r="FXB469" s="34"/>
      <c r="FXC469" s="34"/>
      <c r="FXD469" s="34"/>
      <c r="FXE469" s="34"/>
      <c r="FXF469" s="34"/>
      <c r="FXG469" s="34"/>
      <c r="FXH469" s="34"/>
      <c r="FXI469" s="34"/>
      <c r="FXJ469" s="34"/>
      <c r="FXK469" s="34"/>
      <c r="FXL469" s="34"/>
      <c r="FXM469" s="34"/>
      <c r="FXN469" s="34"/>
      <c r="FXO469" s="34"/>
      <c r="FXP469" s="34"/>
      <c r="FXQ469" s="34"/>
      <c r="FXR469" s="34"/>
      <c r="FXS469" s="34"/>
      <c r="FXT469" s="34"/>
      <c r="FXU469" s="34"/>
      <c r="FXV469" s="34"/>
      <c r="FXW469" s="34"/>
      <c r="FXX469" s="34"/>
      <c r="FXY469" s="34"/>
      <c r="FXZ469" s="34"/>
      <c r="FYA469" s="34"/>
      <c r="FYB469" s="34"/>
      <c r="FYC469" s="34"/>
      <c r="FYD469" s="34"/>
      <c r="FYE469" s="34"/>
      <c r="FYF469" s="34"/>
      <c r="FYG469" s="34"/>
      <c r="FYH469" s="34"/>
      <c r="FYI469" s="34"/>
      <c r="FYJ469" s="34"/>
      <c r="FYK469" s="34"/>
      <c r="FYL469" s="34"/>
      <c r="FYM469" s="34"/>
      <c r="FYN469" s="34"/>
      <c r="FYO469" s="34"/>
      <c r="FYP469" s="34"/>
      <c r="FYQ469" s="34"/>
      <c r="FYR469" s="34"/>
      <c r="FYS469" s="34"/>
      <c r="FYT469" s="34"/>
      <c r="FYU469" s="34"/>
      <c r="FYV469" s="34"/>
      <c r="FYW469" s="34"/>
      <c r="FYX469" s="34"/>
      <c r="FYY469" s="34"/>
      <c r="FYZ469" s="34"/>
      <c r="FZA469" s="34"/>
      <c r="FZB469" s="34"/>
      <c r="FZC469" s="34"/>
      <c r="FZD469" s="34"/>
      <c r="FZE469" s="34"/>
      <c r="FZF469" s="34"/>
      <c r="FZG469" s="34"/>
      <c r="FZH469" s="34"/>
      <c r="FZI469" s="34"/>
      <c r="FZJ469" s="34"/>
      <c r="FZK469" s="34"/>
      <c r="FZL469" s="34"/>
      <c r="FZM469" s="34"/>
      <c r="FZN469" s="34"/>
      <c r="FZO469" s="34"/>
      <c r="FZP469" s="34"/>
      <c r="FZQ469" s="34"/>
      <c r="FZR469" s="34"/>
      <c r="FZS469" s="34"/>
      <c r="FZT469" s="34"/>
      <c r="FZU469" s="34"/>
      <c r="FZV469" s="34"/>
      <c r="FZW469" s="34"/>
      <c r="FZX469" s="34"/>
      <c r="FZY469" s="34"/>
      <c r="FZZ469" s="34"/>
      <c r="GAA469" s="34"/>
      <c r="GAB469" s="34"/>
      <c r="GAC469" s="34"/>
      <c r="GAD469" s="34"/>
      <c r="GAE469" s="34"/>
      <c r="GAF469" s="34"/>
      <c r="GAG469" s="34"/>
      <c r="GAH469" s="34"/>
      <c r="GAI469" s="34"/>
      <c r="GAJ469" s="34"/>
      <c r="GAK469" s="34"/>
      <c r="GAL469" s="34"/>
      <c r="GAM469" s="34"/>
      <c r="GAN469" s="34"/>
      <c r="GAO469" s="34"/>
      <c r="GAP469" s="34"/>
      <c r="GAQ469" s="34"/>
      <c r="GAR469" s="34"/>
      <c r="GAS469" s="34"/>
      <c r="GAT469" s="34"/>
      <c r="GAU469" s="34"/>
      <c r="GAV469" s="34"/>
      <c r="GAW469" s="34"/>
      <c r="GAX469" s="34"/>
      <c r="GAY469" s="34"/>
      <c r="GAZ469" s="34"/>
      <c r="GBA469" s="34"/>
      <c r="GBB469" s="34"/>
      <c r="GBC469" s="34"/>
      <c r="GBD469" s="34"/>
      <c r="GBE469" s="34"/>
      <c r="GBF469" s="34"/>
      <c r="GBG469" s="34"/>
      <c r="GBH469" s="34"/>
      <c r="GBI469" s="34"/>
      <c r="GBJ469" s="34"/>
      <c r="GBK469" s="34"/>
      <c r="GBL469" s="34"/>
      <c r="GBM469" s="34"/>
      <c r="GBN469" s="34"/>
      <c r="GBO469" s="34"/>
      <c r="GBP469" s="34"/>
      <c r="GBQ469" s="34"/>
      <c r="GBR469" s="34"/>
      <c r="GBS469" s="34"/>
      <c r="GBT469" s="34"/>
      <c r="GBU469" s="34"/>
      <c r="GBV469" s="34"/>
      <c r="GBW469" s="34"/>
      <c r="GBX469" s="34"/>
      <c r="GBY469" s="34"/>
      <c r="GBZ469" s="34"/>
      <c r="GCA469" s="34"/>
      <c r="GCB469" s="34"/>
      <c r="GCC469" s="34"/>
      <c r="GCD469" s="34"/>
      <c r="GCE469" s="34"/>
      <c r="GCF469" s="34"/>
      <c r="GCG469" s="34"/>
      <c r="GCH469" s="34"/>
      <c r="GCI469" s="34"/>
      <c r="GCJ469" s="34"/>
      <c r="GCK469" s="34"/>
      <c r="GCL469" s="34"/>
      <c r="GCM469" s="34"/>
      <c r="GCN469" s="34"/>
      <c r="GCO469" s="34"/>
      <c r="GCP469" s="34"/>
      <c r="GCQ469" s="34"/>
      <c r="GCR469" s="34"/>
      <c r="GCS469" s="34"/>
      <c r="GCT469" s="34"/>
      <c r="GCU469" s="34"/>
      <c r="GCV469" s="34"/>
      <c r="GCW469" s="34"/>
      <c r="GCX469" s="34"/>
      <c r="GCY469" s="34"/>
      <c r="GCZ469" s="34"/>
      <c r="GDA469" s="34"/>
      <c r="GDB469" s="34"/>
      <c r="GDC469" s="34"/>
      <c r="GDD469" s="34"/>
      <c r="GDE469" s="34"/>
      <c r="GDF469" s="34"/>
      <c r="GDG469" s="34"/>
      <c r="GDH469" s="34"/>
      <c r="GDI469" s="34"/>
      <c r="GDJ469" s="34"/>
      <c r="GDK469" s="34"/>
      <c r="GDL469" s="34"/>
      <c r="GDM469" s="34"/>
      <c r="GDN469" s="34"/>
      <c r="GDO469" s="34"/>
      <c r="GDP469" s="34"/>
      <c r="GDQ469" s="34"/>
      <c r="GDR469" s="34"/>
      <c r="GDS469" s="34"/>
      <c r="GDT469" s="34"/>
      <c r="GDU469" s="34"/>
      <c r="GDV469" s="34"/>
      <c r="GDW469" s="34"/>
      <c r="GDX469" s="34"/>
      <c r="GDY469" s="34"/>
      <c r="GDZ469" s="34"/>
      <c r="GEA469" s="34"/>
      <c r="GEB469" s="34"/>
      <c r="GEC469" s="34"/>
      <c r="GED469" s="34"/>
      <c r="GEE469" s="34"/>
      <c r="GEF469" s="34"/>
      <c r="GEG469" s="34"/>
      <c r="GEH469" s="34"/>
      <c r="GEI469" s="34"/>
      <c r="GEJ469" s="34"/>
      <c r="GEK469" s="34"/>
      <c r="GEL469" s="34"/>
      <c r="GEM469" s="34"/>
      <c r="GEN469" s="34"/>
      <c r="GEO469" s="34"/>
      <c r="GEP469" s="34"/>
      <c r="GEQ469" s="34"/>
      <c r="GER469" s="34"/>
      <c r="GES469" s="34"/>
      <c r="GET469" s="34"/>
      <c r="GEU469" s="34"/>
      <c r="GEV469" s="34"/>
      <c r="GEW469" s="34"/>
      <c r="GEX469" s="34"/>
      <c r="GEY469" s="34"/>
      <c r="GEZ469" s="34"/>
      <c r="GFA469" s="34"/>
      <c r="GFB469" s="34"/>
      <c r="GFC469" s="34"/>
      <c r="GFD469" s="34"/>
      <c r="GFE469" s="34"/>
      <c r="GFF469" s="34"/>
      <c r="GFG469" s="34"/>
      <c r="GFH469" s="34"/>
      <c r="GFI469" s="34"/>
      <c r="GFJ469" s="34"/>
      <c r="GFK469" s="34"/>
      <c r="GFL469" s="34"/>
      <c r="GFM469" s="34"/>
      <c r="GFN469" s="34"/>
      <c r="GFO469" s="34"/>
      <c r="GFP469" s="34"/>
      <c r="GFQ469" s="34"/>
      <c r="GFR469" s="34"/>
      <c r="GFS469" s="34"/>
      <c r="GFT469" s="34"/>
      <c r="GFU469" s="34"/>
      <c r="GFV469" s="34"/>
      <c r="GFW469" s="34"/>
      <c r="GFX469" s="34"/>
      <c r="GFY469" s="34"/>
      <c r="GFZ469" s="34"/>
      <c r="GGA469" s="34"/>
      <c r="GGB469" s="34"/>
      <c r="GGC469" s="34"/>
      <c r="GGD469" s="34"/>
      <c r="GGE469" s="34"/>
      <c r="GGF469" s="34"/>
      <c r="GGG469" s="34"/>
      <c r="GGH469" s="34"/>
      <c r="GGI469" s="34"/>
      <c r="GGJ469" s="34"/>
      <c r="GGK469" s="34"/>
      <c r="GGL469" s="34"/>
      <c r="GGM469" s="34"/>
      <c r="GGN469" s="34"/>
      <c r="GGO469" s="34"/>
      <c r="GGP469" s="34"/>
      <c r="GGQ469" s="34"/>
      <c r="GGR469" s="34"/>
      <c r="GGS469" s="34"/>
      <c r="GGT469" s="34"/>
      <c r="GGU469" s="34"/>
      <c r="GGV469" s="34"/>
      <c r="GGW469" s="34"/>
      <c r="GGX469" s="34"/>
      <c r="GGY469" s="34"/>
      <c r="GGZ469" s="34"/>
      <c r="GHA469" s="34"/>
      <c r="GHB469" s="34"/>
      <c r="GHC469" s="34"/>
      <c r="GHD469" s="34"/>
      <c r="GHE469" s="34"/>
      <c r="GHF469" s="34"/>
      <c r="GHG469" s="34"/>
      <c r="GHH469" s="34"/>
      <c r="GHI469" s="34"/>
      <c r="GHJ469" s="34"/>
      <c r="GHK469" s="34"/>
      <c r="GHL469" s="34"/>
      <c r="GHM469" s="34"/>
      <c r="GHN469" s="34"/>
      <c r="GHO469" s="34"/>
      <c r="GHP469" s="34"/>
      <c r="GHQ469" s="34"/>
      <c r="GHR469" s="34"/>
      <c r="GHS469" s="34"/>
      <c r="GHT469" s="34"/>
      <c r="GHU469" s="34"/>
      <c r="GHV469" s="34"/>
      <c r="GHW469" s="34"/>
      <c r="GHX469" s="34"/>
      <c r="GHY469" s="34"/>
      <c r="GHZ469" s="34"/>
      <c r="GIA469" s="34"/>
      <c r="GIB469" s="34"/>
      <c r="GIC469" s="34"/>
      <c r="GID469" s="34"/>
      <c r="GIE469" s="34"/>
      <c r="GIF469" s="34"/>
      <c r="GIG469" s="34"/>
      <c r="GIH469" s="34"/>
      <c r="GII469" s="34"/>
      <c r="GIJ469" s="34"/>
      <c r="GIK469" s="34"/>
      <c r="GIL469" s="34"/>
      <c r="GIM469" s="34"/>
      <c r="GIN469" s="34"/>
      <c r="GIO469" s="34"/>
      <c r="GIP469" s="34"/>
      <c r="GIQ469" s="34"/>
      <c r="GIR469" s="34"/>
      <c r="GIS469" s="34"/>
      <c r="GIT469" s="34"/>
      <c r="GIU469" s="34"/>
      <c r="GIV469" s="34"/>
      <c r="GIW469" s="34"/>
      <c r="GIX469" s="34"/>
      <c r="GIY469" s="34"/>
      <c r="GIZ469" s="34"/>
      <c r="GJA469" s="34"/>
      <c r="GJB469" s="34"/>
      <c r="GJC469" s="34"/>
      <c r="GJD469" s="34"/>
      <c r="GJE469" s="34"/>
      <c r="GJF469" s="34"/>
      <c r="GJG469" s="34"/>
      <c r="GJH469" s="34"/>
      <c r="GJI469" s="34"/>
      <c r="GJJ469" s="34"/>
      <c r="GJK469" s="34"/>
      <c r="GJL469" s="34"/>
      <c r="GJM469" s="34"/>
      <c r="GJN469" s="34"/>
      <c r="GJO469" s="34"/>
      <c r="GJP469" s="34"/>
      <c r="GJQ469" s="34"/>
      <c r="GJR469" s="34"/>
      <c r="GJS469" s="34"/>
      <c r="GJT469" s="34"/>
      <c r="GJU469" s="34"/>
      <c r="GJV469" s="34"/>
      <c r="GJW469" s="34"/>
      <c r="GJX469" s="34"/>
      <c r="GJY469" s="34"/>
      <c r="GJZ469" s="34"/>
      <c r="GKA469" s="34"/>
      <c r="GKB469" s="34"/>
      <c r="GKC469" s="34"/>
      <c r="GKD469" s="34"/>
      <c r="GKE469" s="34"/>
      <c r="GKF469" s="34"/>
      <c r="GKG469" s="34"/>
      <c r="GKH469" s="34"/>
      <c r="GKI469" s="34"/>
      <c r="GKJ469" s="34"/>
      <c r="GKK469" s="34"/>
      <c r="GKL469" s="34"/>
      <c r="GKM469" s="34"/>
      <c r="GKN469" s="34"/>
      <c r="GKO469" s="34"/>
      <c r="GKP469" s="34"/>
      <c r="GKQ469" s="34"/>
      <c r="GKR469" s="34"/>
      <c r="GKS469" s="34"/>
      <c r="GKT469" s="34"/>
      <c r="GKU469" s="34"/>
      <c r="GKV469" s="34"/>
      <c r="GKW469" s="34"/>
      <c r="GKX469" s="34"/>
      <c r="GKY469" s="34"/>
      <c r="GKZ469" s="34"/>
      <c r="GLA469" s="34"/>
      <c r="GLB469" s="34"/>
      <c r="GLC469" s="34"/>
      <c r="GLD469" s="34"/>
      <c r="GLE469" s="34"/>
      <c r="GLF469" s="34"/>
      <c r="GLG469" s="34"/>
      <c r="GLH469" s="34"/>
      <c r="GLI469" s="34"/>
      <c r="GLJ469" s="34"/>
      <c r="GLK469" s="34"/>
      <c r="GLL469" s="34"/>
      <c r="GLM469" s="34"/>
      <c r="GLN469" s="34"/>
      <c r="GLO469" s="34"/>
      <c r="GLP469" s="34"/>
      <c r="GLQ469" s="34"/>
      <c r="GLR469" s="34"/>
      <c r="GLS469" s="34"/>
      <c r="GLT469" s="34"/>
      <c r="GLU469" s="34"/>
      <c r="GLV469" s="34"/>
      <c r="GLW469" s="34"/>
      <c r="GLX469" s="34"/>
      <c r="GLY469" s="34"/>
      <c r="GLZ469" s="34"/>
      <c r="GMA469" s="34"/>
      <c r="GMB469" s="34"/>
      <c r="GMC469" s="34"/>
      <c r="GMD469" s="34"/>
      <c r="GME469" s="34"/>
      <c r="GMF469" s="34"/>
      <c r="GMG469" s="34"/>
      <c r="GMH469" s="34"/>
      <c r="GMI469" s="34"/>
      <c r="GMJ469" s="34"/>
      <c r="GMK469" s="34"/>
      <c r="GML469" s="34"/>
      <c r="GMM469" s="34"/>
      <c r="GMN469" s="34"/>
      <c r="GMO469" s="34"/>
      <c r="GMP469" s="34"/>
      <c r="GMQ469" s="34"/>
      <c r="GMR469" s="34"/>
      <c r="GMS469" s="34"/>
      <c r="GMT469" s="34"/>
      <c r="GMU469" s="34"/>
      <c r="GMV469" s="34"/>
      <c r="GMW469" s="34"/>
      <c r="GMX469" s="34"/>
      <c r="GMY469" s="34"/>
      <c r="GMZ469" s="34"/>
      <c r="GNA469" s="34"/>
      <c r="GNB469" s="34"/>
      <c r="GNC469" s="34"/>
      <c r="GND469" s="34"/>
      <c r="GNE469" s="34"/>
      <c r="GNF469" s="34"/>
      <c r="GNG469" s="34"/>
      <c r="GNH469" s="34"/>
      <c r="GNI469" s="34"/>
      <c r="GNJ469" s="34"/>
      <c r="GNK469" s="34"/>
      <c r="GNL469" s="34"/>
      <c r="GNM469" s="34"/>
      <c r="GNN469" s="34"/>
      <c r="GNO469" s="34"/>
      <c r="GNP469" s="34"/>
      <c r="GNQ469" s="34"/>
      <c r="GNR469" s="34"/>
      <c r="GNS469" s="34"/>
      <c r="GNT469" s="34"/>
      <c r="GNU469" s="34"/>
      <c r="GNV469" s="34"/>
      <c r="GNW469" s="34"/>
      <c r="GNX469" s="34"/>
      <c r="GNY469" s="34"/>
      <c r="GNZ469" s="34"/>
      <c r="GOA469" s="34"/>
      <c r="GOB469" s="34"/>
      <c r="GOC469" s="34"/>
      <c r="GOD469" s="34"/>
      <c r="GOE469" s="34"/>
      <c r="GOF469" s="34"/>
      <c r="GOG469" s="34"/>
      <c r="GOH469" s="34"/>
      <c r="GOI469" s="34"/>
      <c r="GOJ469" s="34"/>
      <c r="GOK469" s="34"/>
      <c r="GOL469" s="34"/>
      <c r="GOM469" s="34"/>
      <c r="GON469" s="34"/>
      <c r="GOO469" s="34"/>
      <c r="GOP469" s="34"/>
      <c r="GOQ469" s="34"/>
      <c r="GOR469" s="34"/>
      <c r="GOS469" s="34"/>
      <c r="GOT469" s="34"/>
      <c r="GOU469" s="34"/>
      <c r="GOV469" s="34"/>
      <c r="GOW469" s="34"/>
      <c r="GOX469" s="34"/>
      <c r="GOY469" s="34"/>
      <c r="GOZ469" s="34"/>
      <c r="GPA469" s="34"/>
      <c r="GPB469" s="34"/>
      <c r="GPC469" s="34"/>
      <c r="GPD469" s="34"/>
      <c r="GPE469" s="34"/>
      <c r="GPF469" s="34"/>
      <c r="GPG469" s="34"/>
      <c r="GPH469" s="34"/>
      <c r="GPI469" s="34"/>
      <c r="GPJ469" s="34"/>
      <c r="GPK469" s="34"/>
      <c r="GPL469" s="34"/>
      <c r="GPM469" s="34"/>
      <c r="GPN469" s="34"/>
      <c r="GPO469" s="34"/>
      <c r="GPP469" s="34"/>
      <c r="GPQ469" s="34"/>
      <c r="GPR469" s="34"/>
      <c r="GPS469" s="34"/>
      <c r="GPT469" s="34"/>
      <c r="GPU469" s="34"/>
      <c r="GPV469" s="34"/>
      <c r="GPW469" s="34"/>
      <c r="GPX469" s="34"/>
      <c r="GPY469" s="34"/>
      <c r="GPZ469" s="34"/>
      <c r="GQA469" s="34"/>
      <c r="GQB469" s="34"/>
      <c r="GQC469" s="34"/>
      <c r="GQD469" s="34"/>
      <c r="GQE469" s="34"/>
      <c r="GQF469" s="34"/>
      <c r="GQG469" s="34"/>
      <c r="GQH469" s="34"/>
      <c r="GQI469" s="34"/>
      <c r="GQJ469" s="34"/>
      <c r="GQK469" s="34"/>
      <c r="GQL469" s="34"/>
      <c r="GQM469" s="34"/>
      <c r="GQN469" s="34"/>
      <c r="GQO469" s="34"/>
      <c r="GQP469" s="34"/>
      <c r="GQQ469" s="34"/>
      <c r="GQR469" s="34"/>
      <c r="GQS469" s="34"/>
      <c r="GQT469" s="34"/>
      <c r="GQU469" s="34"/>
      <c r="GQV469" s="34"/>
      <c r="GQW469" s="34"/>
      <c r="GQX469" s="34"/>
      <c r="GQY469" s="34"/>
      <c r="GQZ469" s="34"/>
      <c r="GRA469" s="34"/>
      <c r="GRB469" s="34"/>
      <c r="GRC469" s="34"/>
      <c r="GRD469" s="34"/>
      <c r="GRE469" s="34"/>
      <c r="GRF469" s="34"/>
      <c r="GRG469" s="34"/>
      <c r="GRH469" s="34"/>
      <c r="GRI469" s="34"/>
      <c r="GRJ469" s="34"/>
      <c r="GRK469" s="34"/>
      <c r="GRL469" s="34"/>
      <c r="GRM469" s="34"/>
      <c r="GRN469" s="34"/>
      <c r="GRO469" s="34"/>
      <c r="GRP469" s="34"/>
      <c r="GRQ469" s="34"/>
      <c r="GRR469" s="34"/>
      <c r="GRS469" s="34"/>
      <c r="GRT469" s="34"/>
      <c r="GRU469" s="34"/>
      <c r="GRV469" s="34"/>
      <c r="GRW469" s="34"/>
      <c r="GRX469" s="34"/>
      <c r="GRY469" s="34"/>
      <c r="GRZ469" s="34"/>
      <c r="GSA469" s="34"/>
      <c r="GSB469" s="34"/>
      <c r="GSC469" s="34"/>
      <c r="GSD469" s="34"/>
      <c r="GSE469" s="34"/>
      <c r="GSF469" s="34"/>
      <c r="GSG469" s="34"/>
      <c r="GSH469" s="34"/>
      <c r="GSI469" s="34"/>
      <c r="GSJ469" s="34"/>
      <c r="GSK469" s="34"/>
      <c r="GSL469" s="34"/>
      <c r="GSM469" s="34"/>
      <c r="GSN469" s="34"/>
      <c r="GSO469" s="34"/>
      <c r="GSP469" s="34"/>
      <c r="GSQ469" s="34"/>
      <c r="GSR469" s="34"/>
      <c r="GSS469" s="34"/>
      <c r="GST469" s="34"/>
      <c r="GSU469" s="34"/>
      <c r="GSV469" s="34"/>
      <c r="GSW469" s="34"/>
      <c r="GSX469" s="34"/>
      <c r="GSY469" s="34"/>
      <c r="GSZ469" s="34"/>
      <c r="GTA469" s="34"/>
      <c r="GTB469" s="34"/>
      <c r="GTC469" s="34"/>
      <c r="GTD469" s="34"/>
      <c r="GTE469" s="34"/>
      <c r="GTF469" s="34"/>
      <c r="GTG469" s="34"/>
      <c r="GTH469" s="34"/>
      <c r="GTI469" s="34"/>
      <c r="GTJ469" s="34"/>
      <c r="GTK469" s="34"/>
      <c r="GTL469" s="34"/>
      <c r="GTM469" s="34"/>
      <c r="GTN469" s="34"/>
      <c r="GTO469" s="34"/>
      <c r="GTP469" s="34"/>
      <c r="GTQ469" s="34"/>
      <c r="GTR469" s="34"/>
      <c r="GTS469" s="34"/>
      <c r="GTT469" s="34"/>
      <c r="GTU469" s="34"/>
      <c r="GTV469" s="34"/>
      <c r="GTW469" s="34"/>
      <c r="GTX469" s="34"/>
      <c r="GTY469" s="34"/>
      <c r="GTZ469" s="34"/>
      <c r="GUA469" s="34"/>
      <c r="GUB469" s="34"/>
      <c r="GUC469" s="34"/>
      <c r="GUD469" s="34"/>
      <c r="GUE469" s="34"/>
      <c r="GUF469" s="34"/>
      <c r="GUG469" s="34"/>
      <c r="GUH469" s="34"/>
      <c r="GUI469" s="34"/>
      <c r="GUJ469" s="34"/>
      <c r="GUK469" s="34"/>
      <c r="GUL469" s="34"/>
      <c r="GUM469" s="34"/>
      <c r="GUN469" s="34"/>
      <c r="GUO469" s="34"/>
      <c r="GUP469" s="34"/>
      <c r="GUQ469" s="34"/>
      <c r="GUR469" s="34"/>
      <c r="GUS469" s="34"/>
      <c r="GUT469" s="34"/>
      <c r="GUU469" s="34"/>
      <c r="GUV469" s="34"/>
      <c r="GUW469" s="34"/>
      <c r="GUX469" s="34"/>
      <c r="GUY469" s="34"/>
      <c r="GUZ469" s="34"/>
      <c r="GVA469" s="34"/>
      <c r="GVB469" s="34"/>
      <c r="GVC469" s="34"/>
      <c r="GVD469" s="34"/>
      <c r="GVE469" s="34"/>
      <c r="GVF469" s="34"/>
      <c r="GVG469" s="34"/>
      <c r="GVH469" s="34"/>
      <c r="GVI469" s="34"/>
      <c r="GVJ469" s="34"/>
      <c r="GVK469" s="34"/>
      <c r="GVL469" s="34"/>
      <c r="GVM469" s="34"/>
      <c r="GVN469" s="34"/>
      <c r="GVO469" s="34"/>
      <c r="GVP469" s="34"/>
      <c r="GVQ469" s="34"/>
      <c r="GVR469" s="34"/>
      <c r="GVS469" s="34"/>
      <c r="GVT469" s="34"/>
      <c r="GVU469" s="34"/>
      <c r="GVV469" s="34"/>
      <c r="GVW469" s="34"/>
      <c r="GVX469" s="34"/>
      <c r="GVY469" s="34"/>
      <c r="GVZ469" s="34"/>
      <c r="GWA469" s="34"/>
      <c r="GWB469" s="34"/>
      <c r="GWC469" s="34"/>
      <c r="GWD469" s="34"/>
      <c r="GWE469" s="34"/>
      <c r="GWF469" s="34"/>
      <c r="GWG469" s="34"/>
      <c r="GWH469" s="34"/>
      <c r="GWI469" s="34"/>
      <c r="GWJ469" s="34"/>
      <c r="GWK469" s="34"/>
      <c r="GWL469" s="34"/>
      <c r="GWM469" s="34"/>
      <c r="GWN469" s="34"/>
      <c r="GWO469" s="34"/>
      <c r="GWP469" s="34"/>
      <c r="GWQ469" s="34"/>
      <c r="GWR469" s="34"/>
      <c r="GWS469" s="34"/>
      <c r="GWT469" s="34"/>
      <c r="GWU469" s="34"/>
      <c r="GWV469" s="34"/>
      <c r="GWW469" s="34"/>
      <c r="GWX469" s="34"/>
      <c r="GWY469" s="34"/>
      <c r="GWZ469" s="34"/>
      <c r="GXA469" s="34"/>
      <c r="GXB469" s="34"/>
      <c r="GXC469" s="34"/>
      <c r="GXD469" s="34"/>
      <c r="GXE469" s="34"/>
      <c r="GXF469" s="34"/>
      <c r="GXG469" s="34"/>
      <c r="GXH469" s="34"/>
      <c r="GXI469" s="34"/>
      <c r="GXJ469" s="34"/>
      <c r="GXK469" s="34"/>
      <c r="GXL469" s="34"/>
      <c r="GXM469" s="34"/>
      <c r="GXN469" s="34"/>
      <c r="GXO469" s="34"/>
      <c r="GXP469" s="34"/>
      <c r="GXQ469" s="34"/>
      <c r="GXR469" s="34"/>
      <c r="GXS469" s="34"/>
      <c r="GXT469" s="34"/>
      <c r="GXU469" s="34"/>
      <c r="GXV469" s="34"/>
      <c r="GXW469" s="34"/>
      <c r="GXX469" s="34"/>
      <c r="GXY469" s="34"/>
      <c r="GXZ469" s="34"/>
      <c r="GYA469" s="34"/>
      <c r="GYB469" s="34"/>
      <c r="GYC469" s="34"/>
      <c r="GYD469" s="34"/>
      <c r="GYE469" s="34"/>
      <c r="GYF469" s="34"/>
      <c r="GYG469" s="34"/>
      <c r="GYH469" s="34"/>
      <c r="GYI469" s="34"/>
      <c r="GYJ469" s="34"/>
      <c r="GYK469" s="34"/>
      <c r="GYL469" s="34"/>
      <c r="GYM469" s="34"/>
      <c r="GYN469" s="34"/>
      <c r="GYO469" s="34"/>
      <c r="GYP469" s="34"/>
      <c r="GYQ469" s="34"/>
      <c r="GYR469" s="34"/>
      <c r="GYS469" s="34"/>
      <c r="GYT469" s="34"/>
      <c r="GYU469" s="34"/>
      <c r="GYV469" s="34"/>
      <c r="GYW469" s="34"/>
      <c r="GYX469" s="34"/>
      <c r="GYY469" s="34"/>
      <c r="GYZ469" s="34"/>
      <c r="GZA469" s="34"/>
      <c r="GZB469" s="34"/>
      <c r="GZC469" s="34"/>
      <c r="GZD469" s="34"/>
      <c r="GZE469" s="34"/>
      <c r="GZF469" s="34"/>
      <c r="GZG469" s="34"/>
      <c r="GZH469" s="34"/>
      <c r="GZI469" s="34"/>
      <c r="GZJ469" s="34"/>
      <c r="GZK469" s="34"/>
      <c r="GZL469" s="34"/>
      <c r="GZM469" s="34"/>
      <c r="GZN469" s="34"/>
      <c r="GZO469" s="34"/>
      <c r="GZP469" s="34"/>
      <c r="GZQ469" s="34"/>
      <c r="GZR469" s="34"/>
      <c r="GZS469" s="34"/>
      <c r="GZT469" s="34"/>
      <c r="GZU469" s="34"/>
      <c r="GZV469" s="34"/>
      <c r="GZW469" s="34"/>
      <c r="GZX469" s="34"/>
      <c r="GZY469" s="34"/>
      <c r="GZZ469" s="34"/>
      <c r="HAA469" s="34"/>
      <c r="HAB469" s="34"/>
      <c r="HAC469" s="34"/>
      <c r="HAD469" s="34"/>
      <c r="HAE469" s="34"/>
      <c r="HAF469" s="34"/>
      <c r="HAG469" s="34"/>
      <c r="HAH469" s="34"/>
      <c r="HAI469" s="34"/>
      <c r="HAJ469" s="34"/>
      <c r="HAK469" s="34"/>
      <c r="HAL469" s="34"/>
      <c r="HAM469" s="34"/>
      <c r="HAN469" s="34"/>
      <c r="HAO469" s="34"/>
      <c r="HAP469" s="34"/>
      <c r="HAQ469" s="34"/>
      <c r="HAR469" s="34"/>
      <c r="HAS469" s="34"/>
      <c r="HAT469" s="34"/>
      <c r="HAU469" s="34"/>
      <c r="HAV469" s="34"/>
      <c r="HAW469" s="34"/>
      <c r="HAX469" s="34"/>
      <c r="HAY469" s="34"/>
      <c r="HAZ469" s="34"/>
      <c r="HBA469" s="34"/>
      <c r="HBB469" s="34"/>
      <c r="HBC469" s="34"/>
      <c r="HBD469" s="34"/>
      <c r="HBE469" s="34"/>
      <c r="HBF469" s="34"/>
      <c r="HBG469" s="34"/>
      <c r="HBH469" s="34"/>
      <c r="HBI469" s="34"/>
      <c r="HBJ469" s="34"/>
      <c r="HBK469" s="34"/>
      <c r="HBL469" s="34"/>
      <c r="HBM469" s="34"/>
      <c r="HBN469" s="34"/>
      <c r="HBO469" s="34"/>
      <c r="HBP469" s="34"/>
      <c r="HBQ469" s="34"/>
      <c r="HBR469" s="34"/>
      <c r="HBS469" s="34"/>
      <c r="HBT469" s="34"/>
      <c r="HBU469" s="34"/>
      <c r="HBV469" s="34"/>
      <c r="HBW469" s="34"/>
      <c r="HBX469" s="34"/>
      <c r="HBY469" s="34"/>
      <c r="HBZ469" s="34"/>
      <c r="HCA469" s="34"/>
      <c r="HCB469" s="34"/>
      <c r="HCC469" s="34"/>
      <c r="HCD469" s="34"/>
      <c r="HCE469" s="34"/>
      <c r="HCF469" s="34"/>
      <c r="HCG469" s="34"/>
      <c r="HCH469" s="34"/>
      <c r="HCI469" s="34"/>
      <c r="HCJ469" s="34"/>
      <c r="HCK469" s="34"/>
      <c r="HCL469" s="34"/>
      <c r="HCM469" s="34"/>
      <c r="HCN469" s="34"/>
      <c r="HCO469" s="34"/>
      <c r="HCP469" s="34"/>
      <c r="HCQ469" s="34"/>
      <c r="HCR469" s="34"/>
      <c r="HCS469" s="34"/>
      <c r="HCT469" s="34"/>
      <c r="HCU469" s="34"/>
      <c r="HCV469" s="34"/>
      <c r="HCW469" s="34"/>
      <c r="HCX469" s="34"/>
      <c r="HCY469" s="34"/>
      <c r="HCZ469" s="34"/>
      <c r="HDA469" s="34"/>
      <c r="HDB469" s="34"/>
      <c r="HDC469" s="34"/>
      <c r="HDD469" s="34"/>
      <c r="HDE469" s="34"/>
      <c r="HDF469" s="34"/>
      <c r="HDG469" s="34"/>
      <c r="HDH469" s="34"/>
      <c r="HDI469" s="34"/>
      <c r="HDJ469" s="34"/>
      <c r="HDK469" s="34"/>
      <c r="HDL469" s="34"/>
      <c r="HDM469" s="34"/>
      <c r="HDN469" s="34"/>
      <c r="HDO469" s="34"/>
      <c r="HDP469" s="34"/>
      <c r="HDQ469" s="34"/>
      <c r="HDR469" s="34"/>
      <c r="HDS469" s="34"/>
      <c r="HDT469" s="34"/>
      <c r="HDU469" s="34"/>
      <c r="HDV469" s="34"/>
      <c r="HDW469" s="34"/>
      <c r="HDX469" s="34"/>
      <c r="HDY469" s="34"/>
      <c r="HDZ469" s="34"/>
      <c r="HEA469" s="34"/>
      <c r="HEB469" s="34"/>
      <c r="HEC469" s="34"/>
      <c r="HED469" s="34"/>
      <c r="HEE469" s="34"/>
      <c r="HEF469" s="34"/>
      <c r="HEG469" s="34"/>
      <c r="HEH469" s="34"/>
      <c r="HEI469" s="34"/>
      <c r="HEJ469" s="34"/>
      <c r="HEK469" s="34"/>
      <c r="HEL469" s="34"/>
      <c r="HEM469" s="34"/>
      <c r="HEN469" s="34"/>
      <c r="HEO469" s="34"/>
      <c r="HEP469" s="34"/>
      <c r="HEQ469" s="34"/>
      <c r="HER469" s="34"/>
      <c r="HES469" s="34"/>
      <c r="HET469" s="34"/>
      <c r="HEU469" s="34"/>
      <c r="HEV469" s="34"/>
      <c r="HEW469" s="34"/>
      <c r="HEX469" s="34"/>
      <c r="HEY469" s="34"/>
      <c r="HEZ469" s="34"/>
      <c r="HFA469" s="34"/>
      <c r="HFB469" s="34"/>
      <c r="HFC469" s="34"/>
      <c r="HFD469" s="34"/>
      <c r="HFE469" s="34"/>
      <c r="HFF469" s="34"/>
      <c r="HFG469" s="34"/>
      <c r="HFH469" s="34"/>
      <c r="HFI469" s="34"/>
      <c r="HFJ469" s="34"/>
      <c r="HFK469" s="34"/>
      <c r="HFL469" s="34"/>
      <c r="HFM469" s="34"/>
      <c r="HFN469" s="34"/>
      <c r="HFO469" s="34"/>
      <c r="HFP469" s="34"/>
      <c r="HFQ469" s="34"/>
      <c r="HFR469" s="34"/>
      <c r="HFS469" s="34"/>
      <c r="HFT469" s="34"/>
      <c r="HFU469" s="34"/>
      <c r="HFV469" s="34"/>
      <c r="HFW469" s="34"/>
      <c r="HFX469" s="34"/>
      <c r="HFY469" s="34"/>
      <c r="HFZ469" s="34"/>
      <c r="HGA469" s="34"/>
      <c r="HGB469" s="34"/>
      <c r="HGC469" s="34"/>
      <c r="HGD469" s="34"/>
      <c r="HGE469" s="34"/>
      <c r="HGF469" s="34"/>
      <c r="HGG469" s="34"/>
      <c r="HGH469" s="34"/>
      <c r="HGI469" s="34"/>
      <c r="HGJ469" s="34"/>
      <c r="HGK469" s="34"/>
      <c r="HGL469" s="34"/>
      <c r="HGM469" s="34"/>
      <c r="HGN469" s="34"/>
      <c r="HGO469" s="34"/>
      <c r="HGP469" s="34"/>
      <c r="HGQ469" s="34"/>
      <c r="HGR469" s="34"/>
      <c r="HGS469" s="34"/>
      <c r="HGT469" s="34"/>
      <c r="HGU469" s="34"/>
      <c r="HGV469" s="34"/>
      <c r="HGW469" s="34"/>
      <c r="HGX469" s="34"/>
      <c r="HGY469" s="34"/>
      <c r="HGZ469" s="34"/>
      <c r="HHA469" s="34"/>
      <c r="HHB469" s="34"/>
      <c r="HHC469" s="34"/>
      <c r="HHD469" s="34"/>
      <c r="HHE469" s="34"/>
      <c r="HHF469" s="34"/>
      <c r="HHG469" s="34"/>
      <c r="HHH469" s="34"/>
      <c r="HHI469" s="34"/>
      <c r="HHJ469" s="34"/>
      <c r="HHK469" s="34"/>
      <c r="HHL469" s="34"/>
      <c r="HHM469" s="34"/>
      <c r="HHN469" s="34"/>
      <c r="HHO469" s="34"/>
      <c r="HHP469" s="34"/>
      <c r="HHQ469" s="34"/>
      <c r="HHR469" s="34"/>
      <c r="HHS469" s="34"/>
      <c r="HHT469" s="34"/>
      <c r="HHU469" s="34"/>
      <c r="HHV469" s="34"/>
      <c r="HHW469" s="34"/>
      <c r="HHX469" s="34"/>
      <c r="HHY469" s="34"/>
      <c r="HHZ469" s="34"/>
      <c r="HIA469" s="34"/>
      <c r="HIB469" s="34"/>
      <c r="HIC469" s="34"/>
      <c r="HID469" s="34"/>
      <c r="HIE469" s="34"/>
      <c r="HIF469" s="34"/>
      <c r="HIG469" s="34"/>
      <c r="HIH469" s="34"/>
      <c r="HII469" s="34"/>
      <c r="HIJ469" s="34"/>
      <c r="HIK469" s="34"/>
      <c r="HIL469" s="34"/>
      <c r="HIM469" s="34"/>
      <c r="HIN469" s="34"/>
      <c r="HIO469" s="34"/>
      <c r="HIP469" s="34"/>
      <c r="HIQ469" s="34"/>
      <c r="HIR469" s="34"/>
      <c r="HIS469" s="34"/>
      <c r="HIT469" s="34"/>
      <c r="HIU469" s="34"/>
      <c r="HIV469" s="34"/>
      <c r="HIW469" s="34"/>
      <c r="HIX469" s="34"/>
      <c r="HIY469" s="34"/>
      <c r="HIZ469" s="34"/>
      <c r="HJA469" s="34"/>
      <c r="HJB469" s="34"/>
      <c r="HJC469" s="34"/>
      <c r="HJD469" s="34"/>
      <c r="HJE469" s="34"/>
      <c r="HJF469" s="34"/>
      <c r="HJG469" s="34"/>
      <c r="HJH469" s="34"/>
      <c r="HJI469" s="34"/>
      <c r="HJJ469" s="34"/>
      <c r="HJK469" s="34"/>
      <c r="HJL469" s="34"/>
      <c r="HJM469" s="34"/>
      <c r="HJN469" s="34"/>
      <c r="HJO469" s="34"/>
      <c r="HJP469" s="34"/>
      <c r="HJQ469" s="34"/>
      <c r="HJR469" s="34"/>
      <c r="HJS469" s="34"/>
      <c r="HJT469" s="34"/>
      <c r="HJU469" s="34"/>
      <c r="HJV469" s="34"/>
      <c r="HJW469" s="34"/>
      <c r="HJX469" s="34"/>
      <c r="HJY469" s="34"/>
      <c r="HJZ469" s="34"/>
      <c r="HKA469" s="34"/>
      <c r="HKB469" s="34"/>
      <c r="HKC469" s="34"/>
      <c r="HKD469" s="34"/>
      <c r="HKE469" s="34"/>
      <c r="HKF469" s="34"/>
      <c r="HKG469" s="34"/>
      <c r="HKH469" s="34"/>
      <c r="HKI469" s="34"/>
      <c r="HKJ469" s="34"/>
      <c r="HKK469" s="34"/>
      <c r="HKL469" s="34"/>
      <c r="HKM469" s="34"/>
      <c r="HKN469" s="34"/>
      <c r="HKO469" s="34"/>
      <c r="HKP469" s="34"/>
      <c r="HKQ469" s="34"/>
      <c r="HKR469" s="34"/>
      <c r="HKS469" s="34"/>
      <c r="HKT469" s="34"/>
      <c r="HKU469" s="34"/>
      <c r="HKV469" s="34"/>
      <c r="HKW469" s="34"/>
      <c r="HKX469" s="34"/>
      <c r="HKY469" s="34"/>
      <c r="HKZ469" s="34"/>
      <c r="HLA469" s="34"/>
      <c r="HLB469" s="34"/>
      <c r="HLC469" s="34"/>
      <c r="HLD469" s="34"/>
      <c r="HLE469" s="34"/>
      <c r="HLF469" s="34"/>
      <c r="HLG469" s="34"/>
      <c r="HLH469" s="34"/>
      <c r="HLI469" s="34"/>
      <c r="HLJ469" s="34"/>
      <c r="HLK469" s="34"/>
      <c r="HLL469" s="34"/>
      <c r="HLM469" s="34"/>
      <c r="HLN469" s="34"/>
      <c r="HLO469" s="34"/>
      <c r="HLP469" s="34"/>
      <c r="HLQ469" s="34"/>
      <c r="HLR469" s="34"/>
      <c r="HLS469" s="34"/>
      <c r="HLT469" s="34"/>
      <c r="HLU469" s="34"/>
      <c r="HLV469" s="34"/>
      <c r="HLW469" s="34"/>
      <c r="HLX469" s="34"/>
      <c r="HLY469" s="34"/>
      <c r="HLZ469" s="34"/>
      <c r="HMA469" s="34"/>
      <c r="HMB469" s="34"/>
      <c r="HMC469" s="34"/>
      <c r="HMD469" s="34"/>
      <c r="HME469" s="34"/>
      <c r="HMF469" s="34"/>
      <c r="HMG469" s="34"/>
      <c r="HMH469" s="34"/>
      <c r="HMI469" s="34"/>
      <c r="HMJ469" s="34"/>
      <c r="HMK469" s="34"/>
      <c r="HML469" s="34"/>
      <c r="HMM469" s="34"/>
      <c r="HMN469" s="34"/>
      <c r="HMO469" s="34"/>
      <c r="HMP469" s="34"/>
      <c r="HMQ469" s="34"/>
      <c r="HMR469" s="34"/>
      <c r="HMS469" s="34"/>
      <c r="HMT469" s="34"/>
      <c r="HMU469" s="34"/>
      <c r="HMV469" s="34"/>
      <c r="HMW469" s="34"/>
      <c r="HMX469" s="34"/>
      <c r="HMY469" s="34"/>
      <c r="HMZ469" s="34"/>
      <c r="HNA469" s="34"/>
      <c r="HNB469" s="34"/>
      <c r="HNC469" s="34"/>
      <c r="HND469" s="34"/>
      <c r="HNE469" s="34"/>
      <c r="HNF469" s="34"/>
      <c r="HNG469" s="34"/>
      <c r="HNH469" s="34"/>
      <c r="HNI469" s="34"/>
      <c r="HNJ469" s="34"/>
      <c r="HNK469" s="34"/>
      <c r="HNL469" s="34"/>
      <c r="HNM469" s="34"/>
      <c r="HNN469" s="34"/>
      <c r="HNO469" s="34"/>
      <c r="HNP469" s="34"/>
      <c r="HNQ469" s="34"/>
      <c r="HNR469" s="34"/>
      <c r="HNS469" s="34"/>
      <c r="HNT469" s="34"/>
      <c r="HNU469" s="34"/>
      <c r="HNV469" s="34"/>
      <c r="HNW469" s="34"/>
      <c r="HNX469" s="34"/>
      <c r="HNY469" s="34"/>
      <c r="HNZ469" s="34"/>
      <c r="HOA469" s="34"/>
      <c r="HOB469" s="34"/>
      <c r="HOC469" s="34"/>
      <c r="HOD469" s="34"/>
      <c r="HOE469" s="34"/>
      <c r="HOF469" s="34"/>
      <c r="HOG469" s="34"/>
      <c r="HOH469" s="34"/>
      <c r="HOI469" s="34"/>
      <c r="HOJ469" s="34"/>
      <c r="HOK469" s="34"/>
      <c r="HOL469" s="34"/>
      <c r="HOM469" s="34"/>
      <c r="HON469" s="34"/>
      <c r="HOO469" s="34"/>
      <c r="HOP469" s="34"/>
      <c r="HOQ469" s="34"/>
      <c r="HOR469" s="34"/>
      <c r="HOS469" s="34"/>
      <c r="HOT469" s="34"/>
      <c r="HOU469" s="34"/>
      <c r="HOV469" s="34"/>
      <c r="HOW469" s="34"/>
      <c r="HOX469" s="34"/>
      <c r="HOY469" s="34"/>
      <c r="HOZ469" s="34"/>
      <c r="HPA469" s="34"/>
      <c r="HPB469" s="34"/>
      <c r="HPC469" s="34"/>
      <c r="HPD469" s="34"/>
      <c r="HPE469" s="34"/>
      <c r="HPF469" s="34"/>
      <c r="HPG469" s="34"/>
      <c r="HPH469" s="34"/>
      <c r="HPI469" s="34"/>
      <c r="HPJ469" s="34"/>
      <c r="HPK469" s="34"/>
      <c r="HPL469" s="34"/>
      <c r="HPM469" s="34"/>
      <c r="HPN469" s="34"/>
      <c r="HPO469" s="34"/>
      <c r="HPP469" s="34"/>
      <c r="HPQ469" s="34"/>
      <c r="HPR469" s="34"/>
      <c r="HPS469" s="34"/>
      <c r="HPT469" s="34"/>
      <c r="HPU469" s="34"/>
      <c r="HPV469" s="34"/>
      <c r="HPW469" s="34"/>
      <c r="HPX469" s="34"/>
      <c r="HPY469" s="34"/>
      <c r="HPZ469" s="34"/>
      <c r="HQA469" s="34"/>
      <c r="HQB469" s="34"/>
      <c r="HQC469" s="34"/>
      <c r="HQD469" s="34"/>
      <c r="HQE469" s="34"/>
      <c r="HQF469" s="34"/>
      <c r="HQG469" s="34"/>
      <c r="HQH469" s="34"/>
      <c r="HQI469" s="34"/>
      <c r="HQJ469" s="34"/>
      <c r="HQK469" s="34"/>
      <c r="HQL469" s="34"/>
      <c r="HQM469" s="34"/>
      <c r="HQN469" s="34"/>
      <c r="HQO469" s="34"/>
      <c r="HQP469" s="34"/>
      <c r="HQQ469" s="34"/>
      <c r="HQR469" s="34"/>
      <c r="HQS469" s="34"/>
      <c r="HQT469" s="34"/>
      <c r="HQU469" s="34"/>
      <c r="HQV469" s="34"/>
      <c r="HQW469" s="34"/>
      <c r="HQX469" s="34"/>
      <c r="HQY469" s="34"/>
      <c r="HQZ469" s="34"/>
      <c r="HRA469" s="34"/>
      <c r="HRB469" s="34"/>
      <c r="HRC469" s="34"/>
      <c r="HRD469" s="34"/>
      <c r="HRE469" s="34"/>
      <c r="HRF469" s="34"/>
      <c r="HRG469" s="34"/>
      <c r="HRH469" s="34"/>
      <c r="HRI469" s="34"/>
      <c r="HRJ469" s="34"/>
      <c r="HRK469" s="34"/>
      <c r="HRL469" s="34"/>
      <c r="HRM469" s="34"/>
      <c r="HRN469" s="34"/>
      <c r="HRO469" s="34"/>
      <c r="HRP469" s="34"/>
      <c r="HRQ469" s="34"/>
      <c r="HRR469" s="34"/>
      <c r="HRS469" s="34"/>
      <c r="HRT469" s="34"/>
      <c r="HRU469" s="34"/>
      <c r="HRV469" s="34"/>
      <c r="HRW469" s="34"/>
      <c r="HRX469" s="34"/>
      <c r="HRY469" s="34"/>
      <c r="HRZ469" s="34"/>
      <c r="HSA469" s="34"/>
      <c r="HSB469" s="34"/>
      <c r="HSC469" s="34"/>
      <c r="HSD469" s="34"/>
      <c r="HSE469" s="34"/>
      <c r="HSF469" s="34"/>
      <c r="HSG469" s="34"/>
      <c r="HSH469" s="34"/>
      <c r="HSI469" s="34"/>
      <c r="HSJ469" s="34"/>
      <c r="HSK469" s="34"/>
      <c r="HSL469" s="34"/>
      <c r="HSM469" s="34"/>
      <c r="HSN469" s="34"/>
      <c r="HSO469" s="34"/>
      <c r="HSP469" s="34"/>
      <c r="HSQ469" s="34"/>
      <c r="HSR469" s="34"/>
      <c r="HSS469" s="34"/>
      <c r="HST469" s="34"/>
      <c r="HSU469" s="34"/>
      <c r="HSV469" s="34"/>
      <c r="HSW469" s="34"/>
      <c r="HSX469" s="34"/>
      <c r="HSY469" s="34"/>
      <c r="HSZ469" s="34"/>
      <c r="HTA469" s="34"/>
      <c r="HTB469" s="34"/>
      <c r="HTC469" s="34"/>
      <c r="HTD469" s="34"/>
      <c r="HTE469" s="34"/>
      <c r="HTF469" s="34"/>
      <c r="HTG469" s="34"/>
      <c r="HTH469" s="34"/>
      <c r="HTI469" s="34"/>
      <c r="HTJ469" s="34"/>
      <c r="HTK469" s="34"/>
      <c r="HTL469" s="34"/>
      <c r="HTM469" s="34"/>
      <c r="HTN469" s="34"/>
      <c r="HTO469" s="34"/>
      <c r="HTP469" s="34"/>
      <c r="HTQ469" s="34"/>
      <c r="HTR469" s="34"/>
      <c r="HTS469" s="34"/>
      <c r="HTT469" s="34"/>
      <c r="HTU469" s="34"/>
      <c r="HTV469" s="34"/>
      <c r="HTW469" s="34"/>
      <c r="HTX469" s="34"/>
      <c r="HTY469" s="34"/>
      <c r="HTZ469" s="34"/>
      <c r="HUA469" s="34"/>
      <c r="HUB469" s="34"/>
      <c r="HUC469" s="34"/>
      <c r="HUD469" s="34"/>
      <c r="HUE469" s="34"/>
      <c r="HUF469" s="34"/>
      <c r="HUG469" s="34"/>
      <c r="HUH469" s="34"/>
      <c r="HUI469" s="34"/>
      <c r="HUJ469" s="34"/>
      <c r="HUK469" s="34"/>
      <c r="HUL469" s="34"/>
      <c r="HUM469" s="34"/>
      <c r="HUN469" s="34"/>
      <c r="HUO469" s="34"/>
      <c r="HUP469" s="34"/>
      <c r="HUQ469" s="34"/>
      <c r="HUR469" s="34"/>
      <c r="HUS469" s="34"/>
      <c r="HUT469" s="34"/>
      <c r="HUU469" s="34"/>
      <c r="HUV469" s="34"/>
      <c r="HUW469" s="34"/>
      <c r="HUX469" s="34"/>
      <c r="HUY469" s="34"/>
      <c r="HUZ469" s="34"/>
      <c r="HVA469" s="34"/>
      <c r="HVB469" s="34"/>
      <c r="HVC469" s="34"/>
      <c r="HVD469" s="34"/>
      <c r="HVE469" s="34"/>
      <c r="HVF469" s="34"/>
      <c r="HVG469" s="34"/>
      <c r="HVH469" s="34"/>
      <c r="HVI469" s="34"/>
      <c r="HVJ469" s="34"/>
      <c r="HVK469" s="34"/>
      <c r="HVL469" s="34"/>
      <c r="HVM469" s="34"/>
      <c r="HVN469" s="34"/>
      <c r="HVO469" s="34"/>
      <c r="HVP469" s="34"/>
      <c r="HVQ469" s="34"/>
      <c r="HVR469" s="34"/>
      <c r="HVS469" s="34"/>
      <c r="HVT469" s="34"/>
      <c r="HVU469" s="34"/>
      <c r="HVV469" s="34"/>
      <c r="HVW469" s="34"/>
      <c r="HVX469" s="34"/>
      <c r="HVY469" s="34"/>
      <c r="HVZ469" s="34"/>
      <c r="HWA469" s="34"/>
      <c r="HWB469" s="34"/>
      <c r="HWC469" s="34"/>
      <c r="HWD469" s="34"/>
      <c r="HWE469" s="34"/>
      <c r="HWF469" s="34"/>
      <c r="HWG469" s="34"/>
      <c r="HWH469" s="34"/>
      <c r="HWI469" s="34"/>
      <c r="HWJ469" s="34"/>
      <c r="HWK469" s="34"/>
      <c r="HWL469" s="34"/>
      <c r="HWM469" s="34"/>
      <c r="HWN469" s="34"/>
      <c r="HWO469" s="34"/>
      <c r="HWP469" s="34"/>
      <c r="HWQ469" s="34"/>
      <c r="HWR469" s="34"/>
      <c r="HWS469" s="34"/>
      <c r="HWT469" s="34"/>
      <c r="HWU469" s="34"/>
      <c r="HWV469" s="34"/>
      <c r="HWW469" s="34"/>
      <c r="HWX469" s="34"/>
      <c r="HWY469" s="34"/>
      <c r="HWZ469" s="34"/>
      <c r="HXA469" s="34"/>
      <c r="HXB469" s="34"/>
      <c r="HXC469" s="34"/>
      <c r="HXD469" s="34"/>
      <c r="HXE469" s="34"/>
      <c r="HXF469" s="34"/>
      <c r="HXG469" s="34"/>
      <c r="HXH469" s="34"/>
      <c r="HXI469" s="34"/>
      <c r="HXJ469" s="34"/>
      <c r="HXK469" s="34"/>
      <c r="HXL469" s="34"/>
      <c r="HXM469" s="34"/>
      <c r="HXN469" s="34"/>
      <c r="HXO469" s="34"/>
      <c r="HXP469" s="34"/>
      <c r="HXQ469" s="34"/>
      <c r="HXR469" s="34"/>
      <c r="HXS469" s="34"/>
      <c r="HXT469" s="34"/>
      <c r="HXU469" s="34"/>
      <c r="HXV469" s="34"/>
      <c r="HXW469" s="34"/>
      <c r="HXX469" s="34"/>
      <c r="HXY469" s="34"/>
      <c r="HXZ469" s="34"/>
      <c r="HYA469" s="34"/>
      <c r="HYB469" s="34"/>
      <c r="HYC469" s="34"/>
      <c r="HYD469" s="34"/>
      <c r="HYE469" s="34"/>
      <c r="HYF469" s="34"/>
      <c r="HYG469" s="34"/>
      <c r="HYH469" s="34"/>
      <c r="HYI469" s="34"/>
      <c r="HYJ469" s="34"/>
      <c r="HYK469" s="34"/>
      <c r="HYL469" s="34"/>
      <c r="HYM469" s="34"/>
      <c r="HYN469" s="34"/>
      <c r="HYO469" s="34"/>
      <c r="HYP469" s="34"/>
      <c r="HYQ469" s="34"/>
      <c r="HYR469" s="34"/>
      <c r="HYS469" s="34"/>
      <c r="HYT469" s="34"/>
      <c r="HYU469" s="34"/>
      <c r="HYV469" s="34"/>
      <c r="HYW469" s="34"/>
      <c r="HYX469" s="34"/>
      <c r="HYY469" s="34"/>
      <c r="HYZ469" s="34"/>
      <c r="HZA469" s="34"/>
      <c r="HZB469" s="34"/>
      <c r="HZC469" s="34"/>
      <c r="HZD469" s="34"/>
      <c r="HZE469" s="34"/>
      <c r="HZF469" s="34"/>
      <c r="HZG469" s="34"/>
      <c r="HZH469" s="34"/>
      <c r="HZI469" s="34"/>
      <c r="HZJ469" s="34"/>
      <c r="HZK469" s="34"/>
      <c r="HZL469" s="34"/>
      <c r="HZM469" s="34"/>
      <c r="HZN469" s="34"/>
      <c r="HZO469" s="34"/>
      <c r="HZP469" s="34"/>
      <c r="HZQ469" s="34"/>
      <c r="HZR469" s="34"/>
      <c r="HZS469" s="34"/>
      <c r="HZT469" s="34"/>
      <c r="HZU469" s="34"/>
      <c r="HZV469" s="34"/>
      <c r="HZW469" s="34"/>
      <c r="HZX469" s="34"/>
      <c r="HZY469" s="34"/>
      <c r="HZZ469" s="34"/>
      <c r="IAA469" s="34"/>
      <c r="IAB469" s="34"/>
      <c r="IAC469" s="34"/>
      <c r="IAD469" s="34"/>
      <c r="IAE469" s="34"/>
      <c r="IAF469" s="34"/>
      <c r="IAG469" s="34"/>
      <c r="IAH469" s="34"/>
      <c r="IAI469" s="34"/>
      <c r="IAJ469" s="34"/>
      <c r="IAK469" s="34"/>
      <c r="IAL469" s="34"/>
      <c r="IAM469" s="34"/>
      <c r="IAN469" s="34"/>
      <c r="IAO469" s="34"/>
      <c r="IAP469" s="34"/>
      <c r="IAQ469" s="34"/>
      <c r="IAR469" s="34"/>
      <c r="IAS469" s="34"/>
      <c r="IAT469" s="34"/>
      <c r="IAU469" s="34"/>
      <c r="IAV469" s="34"/>
      <c r="IAW469" s="34"/>
      <c r="IAX469" s="34"/>
      <c r="IAY469" s="34"/>
      <c r="IAZ469" s="34"/>
      <c r="IBA469" s="34"/>
      <c r="IBB469" s="34"/>
      <c r="IBC469" s="34"/>
      <c r="IBD469" s="34"/>
      <c r="IBE469" s="34"/>
      <c r="IBF469" s="34"/>
      <c r="IBG469" s="34"/>
      <c r="IBH469" s="34"/>
      <c r="IBI469" s="34"/>
      <c r="IBJ469" s="34"/>
      <c r="IBK469" s="34"/>
      <c r="IBL469" s="34"/>
      <c r="IBM469" s="34"/>
      <c r="IBN469" s="34"/>
      <c r="IBO469" s="34"/>
      <c r="IBP469" s="34"/>
      <c r="IBQ469" s="34"/>
      <c r="IBR469" s="34"/>
      <c r="IBS469" s="34"/>
      <c r="IBT469" s="34"/>
      <c r="IBU469" s="34"/>
      <c r="IBV469" s="34"/>
      <c r="IBW469" s="34"/>
      <c r="IBX469" s="34"/>
      <c r="IBY469" s="34"/>
      <c r="IBZ469" s="34"/>
      <c r="ICA469" s="34"/>
      <c r="ICB469" s="34"/>
      <c r="ICC469" s="34"/>
      <c r="ICD469" s="34"/>
      <c r="ICE469" s="34"/>
      <c r="ICF469" s="34"/>
      <c r="ICG469" s="34"/>
      <c r="ICH469" s="34"/>
      <c r="ICI469" s="34"/>
      <c r="ICJ469" s="34"/>
      <c r="ICK469" s="34"/>
      <c r="ICL469" s="34"/>
      <c r="ICM469" s="34"/>
      <c r="ICN469" s="34"/>
      <c r="ICO469" s="34"/>
      <c r="ICP469" s="34"/>
      <c r="ICQ469" s="34"/>
      <c r="ICR469" s="34"/>
      <c r="ICS469" s="34"/>
      <c r="ICT469" s="34"/>
      <c r="ICU469" s="34"/>
      <c r="ICV469" s="34"/>
      <c r="ICW469" s="34"/>
      <c r="ICX469" s="34"/>
      <c r="ICY469" s="34"/>
      <c r="ICZ469" s="34"/>
      <c r="IDA469" s="34"/>
      <c r="IDB469" s="34"/>
      <c r="IDC469" s="34"/>
      <c r="IDD469" s="34"/>
      <c r="IDE469" s="34"/>
      <c r="IDF469" s="34"/>
      <c r="IDG469" s="34"/>
      <c r="IDH469" s="34"/>
      <c r="IDI469" s="34"/>
      <c r="IDJ469" s="34"/>
      <c r="IDK469" s="34"/>
      <c r="IDL469" s="34"/>
      <c r="IDM469" s="34"/>
      <c r="IDN469" s="34"/>
      <c r="IDO469" s="34"/>
      <c r="IDP469" s="34"/>
      <c r="IDQ469" s="34"/>
      <c r="IDR469" s="34"/>
      <c r="IDS469" s="34"/>
      <c r="IDT469" s="34"/>
      <c r="IDU469" s="34"/>
      <c r="IDV469" s="34"/>
      <c r="IDW469" s="34"/>
      <c r="IDX469" s="34"/>
      <c r="IDY469" s="34"/>
      <c r="IDZ469" s="34"/>
      <c r="IEA469" s="34"/>
      <c r="IEB469" s="34"/>
      <c r="IEC469" s="34"/>
      <c r="IED469" s="34"/>
      <c r="IEE469" s="34"/>
      <c r="IEF469" s="34"/>
      <c r="IEG469" s="34"/>
      <c r="IEH469" s="34"/>
      <c r="IEI469" s="34"/>
      <c r="IEJ469" s="34"/>
      <c r="IEK469" s="34"/>
      <c r="IEL469" s="34"/>
      <c r="IEM469" s="34"/>
      <c r="IEN469" s="34"/>
      <c r="IEO469" s="34"/>
      <c r="IEP469" s="34"/>
      <c r="IEQ469" s="34"/>
      <c r="IER469" s="34"/>
      <c r="IES469" s="34"/>
      <c r="IET469" s="34"/>
      <c r="IEU469" s="34"/>
      <c r="IEV469" s="34"/>
      <c r="IEW469" s="34"/>
      <c r="IEX469" s="34"/>
      <c r="IEY469" s="34"/>
      <c r="IEZ469" s="34"/>
      <c r="IFA469" s="34"/>
      <c r="IFB469" s="34"/>
      <c r="IFC469" s="34"/>
      <c r="IFD469" s="34"/>
      <c r="IFE469" s="34"/>
      <c r="IFF469" s="34"/>
      <c r="IFG469" s="34"/>
      <c r="IFH469" s="34"/>
      <c r="IFI469" s="34"/>
      <c r="IFJ469" s="34"/>
      <c r="IFK469" s="34"/>
    </row>
    <row r="470" spans="1:6251" ht="28.5">
      <c r="A470" s="3" t="s">
        <v>107</v>
      </c>
      <c r="B470" s="3" t="s">
        <v>85</v>
      </c>
      <c r="C470" s="3" t="s">
        <v>109</v>
      </c>
      <c r="D470" s="3" t="s">
        <v>86</v>
      </c>
      <c r="E470" s="3" t="s">
        <v>109</v>
      </c>
      <c r="F470" s="3" t="s">
        <v>87</v>
      </c>
      <c r="G470" s="3" t="s">
        <v>109</v>
      </c>
      <c r="H470" s="3" t="s">
        <v>88</v>
      </c>
      <c r="I470" s="3" t="s">
        <v>109</v>
      </c>
      <c r="J470" s="3" t="s">
        <v>89</v>
      </c>
      <c r="K470" s="3" t="s">
        <v>109</v>
      </c>
      <c r="L470" s="2"/>
      <c r="M470" s="2"/>
      <c r="N470" s="2"/>
      <c r="O470" s="2"/>
      <c r="P470" s="2"/>
      <c r="Q470" s="2"/>
      <c r="R470" s="2"/>
      <c r="S470" s="2"/>
      <c r="T470" s="2"/>
      <c r="U470" s="2"/>
      <c r="V470" s="2"/>
      <c r="W470" s="2"/>
      <c r="X470" s="2"/>
      <c r="Y470" s="2"/>
      <c r="Z470" s="2"/>
      <c r="AA470" s="2"/>
      <c r="AB470" s="2"/>
      <c r="AC470" s="2"/>
      <c r="AD470" s="2"/>
      <c r="AE470" s="2"/>
      <c r="AF470" s="2"/>
      <c r="AG470" s="2"/>
      <c r="AH470" s="2"/>
      <c r="AI470" s="2"/>
      <c r="AJ470" s="2"/>
      <c r="AK470" s="2"/>
      <c r="AL470" s="2"/>
      <c r="AM470" s="2"/>
      <c r="AN470" s="2"/>
      <c r="AO470" s="2"/>
      <c r="AP470" s="2"/>
      <c r="AQ470" s="2"/>
      <c r="AR470" s="2"/>
      <c r="AS470" s="2"/>
      <c r="AT470" s="2"/>
      <c r="AU470" s="2"/>
      <c r="AV470" s="2"/>
      <c r="AW470" s="2"/>
      <c r="AX470" s="2"/>
      <c r="AY470" s="2"/>
      <c r="AZ470" s="2"/>
      <c r="BA470" s="2"/>
      <c r="BB470" s="2"/>
      <c r="BC470" s="2"/>
      <c r="BD470" s="2"/>
      <c r="BE470" s="2"/>
      <c r="BF470" s="2"/>
      <c r="BG470" s="2"/>
      <c r="BH470" s="2"/>
      <c r="BI470" s="2"/>
      <c r="BJ470" s="2"/>
      <c r="BK470" s="2"/>
      <c r="BL470" s="2"/>
      <c r="BM470" s="2"/>
      <c r="BN470" s="2"/>
      <c r="BO470" s="2"/>
      <c r="BP470" s="2"/>
      <c r="BQ470" s="2"/>
      <c r="BR470" s="2"/>
      <c r="BS470" s="2"/>
      <c r="BT470" s="2"/>
      <c r="BU470" s="2"/>
      <c r="BV470" s="2"/>
      <c r="BW470" s="2"/>
      <c r="BX470" s="2"/>
      <c r="BY470" s="2"/>
      <c r="BZ470" s="2"/>
      <c r="CA470" s="2"/>
      <c r="CB470" s="2"/>
      <c r="CC470" s="2"/>
      <c r="CD470" s="2"/>
      <c r="CE470" s="2"/>
      <c r="CF470" s="2"/>
      <c r="CG470" s="2"/>
      <c r="CH470" s="2"/>
      <c r="CI470" s="2"/>
      <c r="CJ470" s="2"/>
      <c r="CK470" s="2"/>
      <c r="CL470" s="2"/>
      <c r="CM470" s="2"/>
      <c r="CN470" s="2"/>
      <c r="CO470" s="2"/>
      <c r="CP470" s="2"/>
      <c r="CQ470" s="2"/>
      <c r="CR470" s="2"/>
      <c r="CS470" s="2"/>
      <c r="CT470" s="2"/>
      <c r="CU470" s="2"/>
      <c r="CV470" s="2"/>
      <c r="CW470" s="2"/>
      <c r="CX470" s="2"/>
      <c r="CY470" s="2"/>
      <c r="CZ470" s="2"/>
      <c r="DA470" s="2"/>
      <c r="DB470" s="2"/>
      <c r="DC470" s="2"/>
      <c r="DD470" s="2"/>
      <c r="DE470" s="2"/>
      <c r="DF470" s="2"/>
      <c r="DG470" s="2"/>
      <c r="DH470" s="2"/>
      <c r="DI470" s="2"/>
      <c r="DJ470" s="2"/>
      <c r="DK470" s="2"/>
      <c r="DL470" s="2"/>
      <c r="DM470" s="2"/>
      <c r="DN470" s="2"/>
      <c r="DO470" s="2"/>
      <c r="DP470" s="2"/>
      <c r="DQ470" s="2"/>
      <c r="DR470" s="2"/>
      <c r="DS470" s="2"/>
      <c r="DT470" s="2"/>
      <c r="DU470" s="2"/>
      <c r="DV470" s="2"/>
      <c r="DW470" s="2"/>
      <c r="DX470" s="2"/>
      <c r="DY470" s="2"/>
      <c r="DZ470" s="2"/>
      <c r="EA470" s="2"/>
      <c r="EB470" s="2"/>
      <c r="EC470" s="2"/>
      <c r="ED470" s="2"/>
      <c r="EE470" s="2"/>
      <c r="EF470" s="2"/>
      <c r="EG470" s="2"/>
      <c r="EH470" s="2"/>
      <c r="EI470" s="2"/>
      <c r="EJ470" s="2"/>
      <c r="EK470" s="2"/>
      <c r="EL470" s="2"/>
      <c r="EM470" s="2"/>
      <c r="EN470" s="2"/>
      <c r="EO470" s="2"/>
      <c r="EP470" s="2"/>
      <c r="EQ470" s="2"/>
      <c r="ER470" s="2"/>
      <c r="ES470" s="2"/>
      <c r="ET470" s="2"/>
      <c r="EU470" s="2"/>
      <c r="EV470" s="2"/>
      <c r="EW470" s="2"/>
      <c r="EX470" s="2"/>
      <c r="EY470" s="2"/>
      <c r="EZ470" s="2"/>
      <c r="FA470" s="2"/>
      <c r="FB470" s="2"/>
      <c r="FC470" s="2"/>
      <c r="FD470" s="2"/>
      <c r="FE470" s="2"/>
      <c r="FF470" s="2"/>
      <c r="FG470" s="2"/>
      <c r="FH470" s="2"/>
      <c r="FI470" s="2"/>
      <c r="FJ470" s="2"/>
      <c r="FK470" s="2"/>
      <c r="FL470" s="2"/>
      <c r="FM470" s="2"/>
      <c r="FN470" s="2"/>
      <c r="FO470" s="2"/>
      <c r="FP470" s="2"/>
      <c r="FQ470" s="2"/>
      <c r="FR470" s="2"/>
      <c r="FS470" s="2"/>
      <c r="FT470" s="2"/>
      <c r="FU470" s="2"/>
      <c r="FV470" s="2"/>
      <c r="FW470" s="2"/>
      <c r="FX470" s="2"/>
      <c r="FY470" s="2"/>
      <c r="FZ470" s="2"/>
      <c r="GA470" s="2"/>
      <c r="GB470" s="2"/>
      <c r="GC470" s="2"/>
      <c r="GD470" s="2"/>
      <c r="GE470" s="2"/>
      <c r="GF470" s="2"/>
      <c r="GG470" s="2"/>
      <c r="GH470" s="2"/>
      <c r="GI470" s="2"/>
      <c r="GJ470" s="2"/>
      <c r="GK470" s="2"/>
      <c r="GL470" s="2"/>
      <c r="GM470" s="2"/>
      <c r="GN470" s="2"/>
      <c r="GO470" s="2"/>
      <c r="GP470" s="2"/>
      <c r="GQ470" s="2"/>
      <c r="GR470" s="2"/>
      <c r="GS470" s="2"/>
      <c r="GT470" s="2"/>
      <c r="GU470" s="2"/>
      <c r="GV470" s="2"/>
      <c r="GW470" s="2"/>
      <c r="GX470" s="2"/>
      <c r="GY470" s="2"/>
      <c r="GZ470" s="2"/>
      <c r="HA470" s="2"/>
      <c r="HB470" s="2"/>
      <c r="HC470" s="2"/>
      <c r="HD470" s="2"/>
      <c r="HE470" s="2"/>
      <c r="HF470" s="2"/>
      <c r="HG470" s="2"/>
      <c r="HH470" s="2"/>
      <c r="HI470" s="2"/>
      <c r="HJ470" s="2"/>
      <c r="HK470" s="2"/>
      <c r="HL470" s="2"/>
      <c r="HM470" s="2"/>
      <c r="HN470" s="2"/>
      <c r="HO470" s="2"/>
      <c r="HP470" s="2"/>
      <c r="HQ470" s="2"/>
      <c r="HR470" s="2"/>
      <c r="HS470" s="2"/>
      <c r="HT470" s="2"/>
      <c r="HU470" s="2"/>
      <c r="HV470" s="2"/>
      <c r="HW470" s="2"/>
      <c r="HX470" s="2"/>
      <c r="HY470" s="2"/>
      <c r="HZ470" s="2"/>
      <c r="IA470" s="2"/>
      <c r="IB470" s="2"/>
      <c r="IC470" s="2"/>
      <c r="ID470" s="2"/>
      <c r="IE470" s="2"/>
      <c r="IF470" s="2"/>
      <c r="IG470" s="2"/>
      <c r="IH470" s="2"/>
      <c r="II470" s="2"/>
      <c r="IJ470" s="2"/>
      <c r="IK470" s="2"/>
      <c r="IL470" s="2"/>
      <c r="IM470" s="2"/>
      <c r="IN470" s="2"/>
      <c r="IO470" s="2"/>
      <c r="IP470" s="2"/>
      <c r="IQ470" s="2"/>
      <c r="IR470" s="34"/>
      <c r="IS470" s="34"/>
      <c r="IT470" s="34"/>
      <c r="IU470" s="34"/>
      <c r="IV470" s="34"/>
      <c r="IW470" s="34"/>
      <c r="IX470" s="34"/>
      <c r="IY470" s="34"/>
      <c r="IZ470" s="34"/>
      <c r="JA470" s="34"/>
      <c r="JB470" s="34"/>
      <c r="JC470" s="34"/>
      <c r="JD470" s="34"/>
      <c r="JE470" s="34"/>
      <c r="JF470" s="34"/>
      <c r="JG470" s="34"/>
      <c r="JH470" s="34"/>
      <c r="JI470" s="34"/>
      <c r="JJ470" s="34"/>
      <c r="JK470" s="34"/>
      <c r="JL470" s="34"/>
      <c r="JM470" s="34"/>
      <c r="JN470" s="34"/>
      <c r="JO470" s="34"/>
      <c r="JP470" s="34"/>
      <c r="JQ470" s="34"/>
      <c r="JR470" s="34"/>
      <c r="JS470" s="34"/>
      <c r="JT470" s="34"/>
      <c r="JU470" s="34"/>
      <c r="JV470" s="34"/>
      <c r="JW470" s="34"/>
      <c r="JX470" s="34"/>
      <c r="JY470" s="34"/>
      <c r="JZ470" s="34"/>
      <c r="KA470" s="34"/>
      <c r="KB470" s="34"/>
      <c r="KC470" s="34"/>
      <c r="KD470" s="34"/>
      <c r="KE470" s="34"/>
      <c r="KF470" s="34"/>
      <c r="KG470" s="34"/>
      <c r="KH470" s="34"/>
      <c r="KI470" s="34"/>
      <c r="KJ470" s="34"/>
      <c r="KK470" s="34"/>
      <c r="KL470" s="34"/>
      <c r="KM470" s="34"/>
      <c r="KN470" s="34"/>
      <c r="KO470" s="34"/>
      <c r="KP470" s="34"/>
      <c r="KQ470" s="34"/>
      <c r="KR470" s="34"/>
      <c r="KS470" s="34"/>
      <c r="KT470" s="34"/>
      <c r="KU470" s="34"/>
      <c r="KV470" s="34"/>
      <c r="KW470" s="34"/>
      <c r="KX470" s="34"/>
      <c r="KY470" s="34"/>
      <c r="KZ470" s="34"/>
      <c r="LA470" s="34"/>
      <c r="LB470" s="34"/>
      <c r="LC470" s="34"/>
      <c r="LD470" s="34"/>
      <c r="LE470" s="34"/>
      <c r="LF470" s="34"/>
      <c r="LG470" s="34"/>
      <c r="LH470" s="34"/>
      <c r="LI470" s="34"/>
      <c r="LJ470" s="34"/>
      <c r="LK470" s="34"/>
      <c r="LL470" s="34"/>
      <c r="LM470" s="34"/>
      <c r="LN470" s="34"/>
      <c r="LO470" s="34"/>
      <c r="LP470" s="34"/>
      <c r="LQ470" s="34"/>
      <c r="LR470" s="34"/>
      <c r="LS470" s="34"/>
      <c r="LT470" s="34"/>
      <c r="LU470" s="34"/>
      <c r="LV470" s="34"/>
      <c r="LW470" s="34"/>
      <c r="LX470" s="34"/>
      <c r="LY470" s="34"/>
      <c r="LZ470" s="34"/>
      <c r="MA470" s="34"/>
      <c r="MB470" s="34"/>
      <c r="MC470" s="34"/>
      <c r="MD470" s="34"/>
      <c r="ME470" s="34"/>
      <c r="MF470" s="34"/>
      <c r="MG470" s="34"/>
      <c r="MH470" s="34"/>
      <c r="MI470" s="34"/>
      <c r="MJ470" s="34"/>
      <c r="MK470" s="34"/>
      <c r="ML470" s="34"/>
      <c r="MM470" s="34"/>
      <c r="MN470" s="34"/>
      <c r="MO470" s="34"/>
      <c r="MP470" s="34"/>
      <c r="MQ470" s="34"/>
      <c r="MR470" s="34"/>
      <c r="MS470" s="34"/>
      <c r="MT470" s="34"/>
      <c r="MU470" s="34"/>
      <c r="MV470" s="34"/>
      <c r="MW470" s="34"/>
      <c r="MX470" s="34"/>
      <c r="MY470" s="34"/>
      <c r="MZ470" s="34"/>
      <c r="NA470" s="34"/>
      <c r="NB470" s="34"/>
      <c r="NC470" s="34"/>
      <c r="ND470" s="34"/>
      <c r="NE470" s="34"/>
      <c r="NF470" s="34"/>
      <c r="NG470" s="34"/>
      <c r="NH470" s="34"/>
      <c r="NI470" s="34"/>
      <c r="NJ470" s="34"/>
      <c r="NK470" s="34"/>
      <c r="NL470" s="34"/>
      <c r="NM470" s="34"/>
      <c r="NN470" s="34"/>
      <c r="NO470" s="34"/>
      <c r="NP470" s="34"/>
      <c r="NQ470" s="34"/>
      <c r="NR470" s="34"/>
      <c r="NS470" s="34"/>
      <c r="NT470" s="34"/>
      <c r="NU470" s="34"/>
      <c r="NV470" s="34"/>
      <c r="NW470" s="34"/>
      <c r="NX470" s="34"/>
      <c r="NY470" s="34"/>
      <c r="NZ470" s="34"/>
      <c r="OA470" s="34"/>
      <c r="OB470" s="34"/>
      <c r="OC470" s="34"/>
      <c r="OD470" s="34"/>
      <c r="OE470" s="34"/>
      <c r="OF470" s="34"/>
      <c r="OG470" s="34"/>
      <c r="OH470" s="34"/>
      <c r="OI470" s="34"/>
      <c r="OJ470" s="34"/>
      <c r="OK470" s="34"/>
      <c r="OL470" s="34"/>
      <c r="OM470" s="34"/>
      <c r="ON470" s="34"/>
      <c r="OO470" s="34"/>
      <c r="OP470" s="34"/>
      <c r="OQ470" s="34"/>
      <c r="OR470" s="34"/>
      <c r="OS470" s="34"/>
      <c r="OT470" s="34"/>
      <c r="OU470" s="34"/>
      <c r="OV470" s="34"/>
      <c r="OW470" s="34"/>
      <c r="OX470" s="34"/>
      <c r="OY470" s="34"/>
      <c r="OZ470" s="34"/>
      <c r="PA470" s="34"/>
      <c r="PB470" s="34"/>
      <c r="PC470" s="34"/>
      <c r="PD470" s="34"/>
      <c r="PE470" s="34"/>
      <c r="PF470" s="34"/>
      <c r="PG470" s="34"/>
      <c r="PH470" s="34"/>
      <c r="PI470" s="34"/>
      <c r="PJ470" s="34"/>
      <c r="PK470" s="34"/>
      <c r="PL470" s="34"/>
      <c r="PM470" s="34"/>
      <c r="PN470" s="34"/>
      <c r="PO470" s="34"/>
      <c r="PP470" s="34"/>
      <c r="PQ470" s="34"/>
      <c r="PR470" s="34"/>
      <c r="PS470" s="34"/>
      <c r="PT470" s="34"/>
      <c r="PU470" s="34"/>
      <c r="PV470" s="34"/>
      <c r="PW470" s="34"/>
      <c r="PX470" s="34"/>
      <c r="PY470" s="34"/>
      <c r="PZ470" s="34"/>
      <c r="QA470" s="34"/>
      <c r="QB470" s="34"/>
      <c r="QC470" s="34"/>
      <c r="QD470" s="34"/>
      <c r="QE470" s="34"/>
      <c r="QF470" s="34"/>
      <c r="QG470" s="34"/>
      <c r="QH470" s="34"/>
      <c r="QI470" s="34"/>
      <c r="QJ470" s="34"/>
      <c r="QK470" s="34"/>
      <c r="QL470" s="34"/>
      <c r="QM470" s="34"/>
      <c r="QN470" s="34"/>
      <c r="QO470" s="34"/>
      <c r="QP470" s="34"/>
      <c r="QQ470" s="34"/>
      <c r="QR470" s="34"/>
      <c r="QS470" s="34"/>
      <c r="QT470" s="34"/>
      <c r="QU470" s="34"/>
      <c r="QV470" s="34"/>
      <c r="QW470" s="34"/>
      <c r="QX470" s="34"/>
      <c r="QY470" s="34"/>
      <c r="QZ470" s="34"/>
      <c r="RA470" s="34"/>
      <c r="RB470" s="34"/>
      <c r="RC470" s="34"/>
      <c r="RD470" s="34"/>
      <c r="RE470" s="34"/>
      <c r="RF470" s="34"/>
      <c r="RG470" s="34"/>
      <c r="RH470" s="34"/>
      <c r="RI470" s="34"/>
      <c r="RJ470" s="34"/>
      <c r="RK470" s="34"/>
      <c r="RL470" s="34"/>
      <c r="RM470" s="34"/>
      <c r="RN470" s="34"/>
      <c r="RO470" s="34"/>
      <c r="RP470" s="34"/>
      <c r="RQ470" s="34"/>
      <c r="RR470" s="34"/>
      <c r="RS470" s="34"/>
      <c r="RT470" s="34"/>
      <c r="RU470" s="34"/>
      <c r="RV470" s="34"/>
      <c r="RW470" s="34"/>
      <c r="RX470" s="34"/>
      <c r="RY470" s="34"/>
      <c r="RZ470" s="34"/>
      <c r="SA470" s="34"/>
      <c r="SB470" s="34"/>
      <c r="SC470" s="34"/>
      <c r="SD470" s="34"/>
      <c r="SE470" s="34"/>
      <c r="SF470" s="34"/>
      <c r="SG470" s="34"/>
      <c r="SH470" s="34"/>
      <c r="SI470" s="34"/>
      <c r="SJ470" s="34"/>
      <c r="SK470" s="34"/>
      <c r="SL470" s="34"/>
      <c r="SM470" s="34"/>
      <c r="SN470" s="34"/>
      <c r="SO470" s="34"/>
      <c r="SP470" s="34"/>
      <c r="SQ470" s="34"/>
      <c r="SR470" s="34"/>
      <c r="SS470" s="34"/>
      <c r="ST470" s="34"/>
      <c r="SU470" s="34"/>
      <c r="SV470" s="34"/>
      <c r="SW470" s="34"/>
      <c r="SX470" s="34"/>
      <c r="SY470" s="34"/>
      <c r="SZ470" s="34"/>
      <c r="TA470" s="34"/>
      <c r="TB470" s="34"/>
      <c r="TC470" s="34"/>
      <c r="TD470" s="34"/>
      <c r="TE470" s="34"/>
      <c r="TF470" s="34"/>
      <c r="TG470" s="34"/>
      <c r="TH470" s="34"/>
      <c r="TI470" s="34"/>
      <c r="TJ470" s="34"/>
      <c r="TK470" s="34"/>
      <c r="TL470" s="34"/>
      <c r="TM470" s="34"/>
      <c r="TN470" s="34"/>
      <c r="TO470" s="34"/>
      <c r="TP470" s="34"/>
      <c r="TQ470" s="34"/>
      <c r="TR470" s="34"/>
      <c r="TS470" s="34"/>
      <c r="TT470" s="34"/>
      <c r="TU470" s="34"/>
      <c r="TV470" s="34"/>
      <c r="TW470" s="34"/>
      <c r="TX470" s="34"/>
      <c r="TY470" s="34"/>
      <c r="TZ470" s="34"/>
      <c r="UA470" s="34"/>
      <c r="UB470" s="34"/>
      <c r="UC470" s="34"/>
      <c r="UD470" s="34"/>
      <c r="UE470" s="34"/>
      <c r="UF470" s="34"/>
      <c r="UG470" s="34"/>
      <c r="UH470" s="34"/>
      <c r="UI470" s="34"/>
      <c r="UJ470" s="34"/>
      <c r="UK470" s="34"/>
      <c r="UL470" s="34"/>
      <c r="UM470" s="34"/>
      <c r="UN470" s="34"/>
      <c r="UO470" s="34"/>
      <c r="UP470" s="34"/>
      <c r="UQ470" s="34"/>
      <c r="UR470" s="34"/>
      <c r="US470" s="34"/>
      <c r="UT470" s="34"/>
      <c r="UU470" s="34"/>
      <c r="UV470" s="34"/>
      <c r="UW470" s="34"/>
      <c r="UX470" s="34"/>
      <c r="UY470" s="34"/>
      <c r="UZ470" s="34"/>
      <c r="VA470" s="34"/>
      <c r="VB470" s="34"/>
      <c r="VC470" s="34"/>
      <c r="VD470" s="34"/>
      <c r="VE470" s="34"/>
      <c r="VF470" s="34"/>
      <c r="VG470" s="34"/>
      <c r="VH470" s="34"/>
      <c r="VI470" s="34"/>
      <c r="VJ470" s="34"/>
      <c r="VK470" s="34"/>
      <c r="VL470" s="34"/>
      <c r="VM470" s="34"/>
      <c r="VN470" s="34"/>
      <c r="VO470" s="34"/>
      <c r="VP470" s="34"/>
      <c r="VQ470" s="34"/>
      <c r="VR470" s="34"/>
      <c r="VS470" s="34"/>
      <c r="VT470" s="34"/>
      <c r="VU470" s="34"/>
      <c r="VV470" s="34"/>
      <c r="VW470" s="34"/>
      <c r="VX470" s="34"/>
      <c r="VY470" s="34"/>
      <c r="VZ470" s="34"/>
      <c r="WA470" s="34"/>
      <c r="WB470" s="34"/>
      <c r="WC470" s="34"/>
      <c r="WD470" s="34"/>
      <c r="WE470" s="34"/>
      <c r="WF470" s="34"/>
      <c r="WG470" s="34"/>
      <c r="WH470" s="34"/>
      <c r="WI470" s="34"/>
      <c r="WJ470" s="34"/>
      <c r="WK470" s="34"/>
      <c r="WL470" s="34"/>
      <c r="WM470" s="34"/>
      <c r="WN470" s="34"/>
      <c r="WO470" s="34"/>
      <c r="WP470" s="34"/>
      <c r="WQ470" s="34"/>
      <c r="WR470" s="34"/>
      <c r="WS470" s="34"/>
      <c r="WT470" s="34"/>
      <c r="WU470" s="34"/>
      <c r="WV470" s="34"/>
      <c r="WW470" s="34"/>
      <c r="WX470" s="34"/>
      <c r="WY470" s="34"/>
      <c r="WZ470" s="34"/>
      <c r="XA470" s="34"/>
      <c r="XB470" s="34"/>
      <c r="XC470" s="34"/>
      <c r="XD470" s="34"/>
      <c r="XE470" s="34"/>
      <c r="XF470" s="34"/>
      <c r="XG470" s="34"/>
      <c r="XH470" s="34"/>
      <c r="XI470" s="34"/>
      <c r="XJ470" s="34"/>
      <c r="XK470" s="34"/>
      <c r="XL470" s="34"/>
      <c r="XM470" s="34"/>
      <c r="XN470" s="34"/>
      <c r="XO470" s="34"/>
      <c r="XP470" s="34"/>
      <c r="XQ470" s="34"/>
      <c r="XR470" s="34"/>
      <c r="XS470" s="34"/>
      <c r="XT470" s="34"/>
      <c r="XU470" s="34"/>
      <c r="XV470" s="34"/>
      <c r="XW470" s="34"/>
      <c r="XX470" s="34"/>
      <c r="XY470" s="34"/>
      <c r="XZ470" s="34"/>
      <c r="YA470" s="34"/>
      <c r="YB470" s="34"/>
      <c r="YC470" s="34"/>
      <c r="YD470" s="34"/>
      <c r="YE470" s="34"/>
      <c r="YF470" s="34"/>
      <c r="YG470" s="34"/>
      <c r="YH470" s="34"/>
      <c r="YI470" s="34"/>
      <c r="YJ470" s="34"/>
      <c r="YK470" s="34"/>
      <c r="YL470" s="34"/>
      <c r="YM470" s="34"/>
      <c r="YN470" s="34"/>
      <c r="YO470" s="34"/>
      <c r="YP470" s="34"/>
      <c r="YQ470" s="34"/>
      <c r="YR470" s="34"/>
      <c r="YS470" s="34"/>
      <c r="YT470" s="34"/>
      <c r="YU470" s="34"/>
      <c r="YV470" s="34"/>
      <c r="YW470" s="34"/>
      <c r="YX470" s="34"/>
      <c r="YY470" s="34"/>
      <c r="YZ470" s="34"/>
      <c r="ZA470" s="34"/>
      <c r="ZB470" s="34"/>
      <c r="ZC470" s="34"/>
      <c r="ZD470" s="34"/>
      <c r="ZE470" s="34"/>
      <c r="ZF470" s="34"/>
      <c r="ZG470" s="34"/>
      <c r="ZH470" s="34"/>
      <c r="ZI470" s="34"/>
      <c r="ZJ470" s="34"/>
      <c r="ZK470" s="34"/>
      <c r="ZL470" s="34"/>
      <c r="ZM470" s="34"/>
      <c r="ZN470" s="34"/>
      <c r="ZO470" s="34"/>
      <c r="ZP470" s="34"/>
      <c r="ZQ470" s="34"/>
      <c r="ZR470" s="34"/>
      <c r="ZS470" s="34"/>
      <c r="ZT470" s="34"/>
      <c r="ZU470" s="34"/>
      <c r="ZV470" s="34"/>
      <c r="ZW470" s="34"/>
      <c r="ZX470" s="34"/>
      <c r="ZY470" s="34"/>
      <c r="ZZ470" s="34"/>
      <c r="AAA470" s="34"/>
      <c r="AAB470" s="34"/>
      <c r="AAC470" s="34"/>
      <c r="AAD470" s="34"/>
      <c r="AAE470" s="34"/>
      <c r="AAF470" s="34"/>
      <c r="AAG470" s="34"/>
      <c r="AAH470" s="34"/>
      <c r="AAI470" s="34"/>
      <c r="AAJ470" s="34"/>
      <c r="AAK470" s="34"/>
      <c r="AAL470" s="34"/>
      <c r="AAM470" s="34"/>
      <c r="AAN470" s="34"/>
      <c r="AAO470" s="34"/>
      <c r="AAP470" s="34"/>
      <c r="AAQ470" s="34"/>
      <c r="AAR470" s="34"/>
      <c r="AAS470" s="34"/>
      <c r="AAT470" s="34"/>
      <c r="AAU470" s="34"/>
      <c r="AAV470" s="34"/>
      <c r="AAW470" s="34"/>
      <c r="AAX470" s="34"/>
      <c r="AAY470" s="34"/>
      <c r="AAZ470" s="34"/>
      <c r="ABA470" s="34"/>
      <c r="ABB470" s="34"/>
      <c r="ABC470" s="34"/>
      <c r="ABD470" s="34"/>
      <c r="ABE470" s="34"/>
      <c r="ABF470" s="34"/>
      <c r="ABG470" s="34"/>
      <c r="ABH470" s="34"/>
      <c r="ABI470" s="34"/>
      <c r="ABJ470" s="34"/>
      <c r="ABK470" s="34"/>
      <c r="ABL470" s="34"/>
      <c r="ABM470" s="34"/>
      <c r="ABN470" s="34"/>
      <c r="ABO470" s="34"/>
      <c r="ABP470" s="34"/>
      <c r="ABQ470" s="34"/>
      <c r="ABR470" s="34"/>
      <c r="ABS470" s="34"/>
      <c r="ABT470" s="34"/>
      <c r="ABU470" s="34"/>
      <c r="ABV470" s="34"/>
      <c r="ABW470" s="34"/>
      <c r="ABX470" s="34"/>
      <c r="ABY470" s="34"/>
      <c r="ABZ470" s="34"/>
      <c r="ACA470" s="34"/>
      <c r="ACB470" s="34"/>
      <c r="ACC470" s="34"/>
      <c r="ACD470" s="34"/>
      <c r="ACE470" s="34"/>
      <c r="ACF470" s="34"/>
      <c r="ACG470" s="34"/>
      <c r="ACH470" s="34"/>
      <c r="ACI470" s="34"/>
      <c r="ACJ470" s="34"/>
      <c r="ACK470" s="34"/>
      <c r="ACL470" s="34"/>
      <c r="ACM470" s="34"/>
      <c r="ACN470" s="34"/>
      <c r="ACO470" s="34"/>
      <c r="ACP470" s="34"/>
      <c r="ACQ470" s="34"/>
      <c r="ACR470" s="34"/>
      <c r="ACS470" s="34"/>
      <c r="ACT470" s="34"/>
      <c r="ACU470" s="34"/>
      <c r="ACV470" s="34"/>
      <c r="ACW470" s="34"/>
      <c r="ACX470" s="34"/>
      <c r="ACY470" s="34"/>
      <c r="ACZ470" s="34"/>
      <c r="ADA470" s="34"/>
      <c r="ADB470" s="34"/>
      <c r="ADC470" s="34"/>
      <c r="ADD470" s="34"/>
      <c r="ADE470" s="34"/>
      <c r="ADF470" s="34"/>
      <c r="ADG470" s="34"/>
      <c r="ADH470" s="34"/>
      <c r="ADI470" s="34"/>
      <c r="ADJ470" s="34"/>
      <c r="ADK470" s="34"/>
      <c r="ADL470" s="34"/>
      <c r="ADM470" s="34"/>
      <c r="ADN470" s="34"/>
      <c r="ADO470" s="34"/>
      <c r="ADP470" s="34"/>
      <c r="ADQ470" s="34"/>
      <c r="ADR470" s="34"/>
      <c r="ADS470" s="34"/>
      <c r="ADT470" s="34"/>
      <c r="ADU470" s="34"/>
      <c r="ADV470" s="34"/>
      <c r="ADW470" s="34"/>
      <c r="ADX470" s="34"/>
      <c r="ADY470" s="34"/>
      <c r="ADZ470" s="34"/>
      <c r="AEA470" s="34"/>
      <c r="AEB470" s="34"/>
      <c r="AEC470" s="34"/>
      <c r="AED470" s="34"/>
      <c r="AEE470" s="34"/>
      <c r="AEF470" s="34"/>
      <c r="AEG470" s="34"/>
      <c r="AEH470" s="34"/>
      <c r="AEI470" s="34"/>
      <c r="AEJ470" s="34"/>
      <c r="AEK470" s="34"/>
      <c r="AEL470" s="34"/>
      <c r="AEM470" s="34"/>
      <c r="AEN470" s="34"/>
      <c r="AEO470" s="34"/>
      <c r="AEP470" s="34"/>
      <c r="AEQ470" s="34"/>
      <c r="AER470" s="34"/>
      <c r="AES470" s="34"/>
      <c r="AET470" s="34"/>
      <c r="AEU470" s="34"/>
      <c r="AEV470" s="34"/>
      <c r="AEW470" s="34"/>
      <c r="AEX470" s="34"/>
      <c r="AEY470" s="34"/>
      <c r="AEZ470" s="34"/>
      <c r="AFA470" s="34"/>
      <c r="AFB470" s="34"/>
      <c r="AFC470" s="34"/>
      <c r="AFD470" s="34"/>
      <c r="AFE470" s="34"/>
      <c r="AFF470" s="34"/>
      <c r="AFG470" s="34"/>
      <c r="AFH470" s="34"/>
      <c r="AFI470" s="34"/>
      <c r="AFJ470" s="34"/>
      <c r="AFK470" s="34"/>
      <c r="AFL470" s="34"/>
      <c r="AFM470" s="34"/>
      <c r="AFN470" s="34"/>
      <c r="AFO470" s="34"/>
      <c r="AFP470" s="34"/>
      <c r="AFQ470" s="34"/>
      <c r="AFR470" s="34"/>
      <c r="AFS470" s="34"/>
      <c r="AFT470" s="34"/>
      <c r="AFU470" s="34"/>
      <c r="AFV470" s="34"/>
      <c r="AFW470" s="34"/>
      <c r="AFX470" s="34"/>
      <c r="AFY470" s="34"/>
      <c r="AFZ470" s="34"/>
      <c r="AGA470" s="34"/>
      <c r="AGB470" s="34"/>
      <c r="AGC470" s="34"/>
      <c r="AGD470" s="34"/>
      <c r="AGE470" s="34"/>
      <c r="AGF470" s="34"/>
      <c r="AGG470" s="34"/>
      <c r="AGH470" s="34"/>
      <c r="AGI470" s="34"/>
      <c r="AGJ470" s="34"/>
      <c r="AGK470" s="34"/>
      <c r="AGL470" s="34"/>
      <c r="AGM470" s="34"/>
      <c r="AGN470" s="34"/>
      <c r="AGO470" s="34"/>
      <c r="AGP470" s="34"/>
      <c r="AGQ470" s="34"/>
      <c r="AGR470" s="34"/>
      <c r="AGS470" s="34"/>
      <c r="AGT470" s="34"/>
      <c r="AGU470" s="34"/>
      <c r="AGV470" s="34"/>
      <c r="AGW470" s="34"/>
      <c r="AGX470" s="34"/>
      <c r="AGY470" s="34"/>
      <c r="AGZ470" s="34"/>
      <c r="AHA470" s="34"/>
      <c r="AHB470" s="34"/>
      <c r="AHC470" s="34"/>
      <c r="AHD470" s="34"/>
      <c r="AHE470" s="34"/>
      <c r="AHF470" s="34"/>
      <c r="AHG470" s="34"/>
      <c r="AHH470" s="34"/>
      <c r="AHI470" s="34"/>
      <c r="AHJ470" s="34"/>
      <c r="AHK470" s="34"/>
      <c r="AHL470" s="34"/>
      <c r="AHM470" s="34"/>
      <c r="AHN470" s="34"/>
      <c r="AHO470" s="34"/>
      <c r="AHP470" s="34"/>
      <c r="AHQ470" s="34"/>
      <c r="AHR470" s="34"/>
      <c r="AHS470" s="34"/>
      <c r="AHT470" s="34"/>
      <c r="AHU470" s="34"/>
      <c r="AHV470" s="34"/>
      <c r="AHW470" s="34"/>
      <c r="AHX470" s="34"/>
      <c r="AHY470" s="34"/>
      <c r="AHZ470" s="34"/>
      <c r="AIA470" s="34"/>
      <c r="AIB470" s="34"/>
      <c r="AIC470" s="34"/>
      <c r="AID470" s="34"/>
      <c r="AIE470" s="34"/>
      <c r="AIF470" s="34"/>
      <c r="AIG470" s="34"/>
      <c r="AIH470" s="34"/>
      <c r="AII470" s="34"/>
      <c r="AIJ470" s="34"/>
      <c r="AIK470" s="34"/>
      <c r="AIL470" s="34"/>
      <c r="AIM470" s="34"/>
      <c r="AIN470" s="34"/>
      <c r="AIO470" s="34"/>
      <c r="AIP470" s="34"/>
      <c r="AIQ470" s="34"/>
      <c r="AIR470" s="34"/>
      <c r="AIS470" s="34"/>
      <c r="AIT470" s="34"/>
      <c r="AIU470" s="34"/>
      <c r="AIV470" s="34"/>
      <c r="AIW470" s="34"/>
      <c r="AIX470" s="34"/>
      <c r="AIY470" s="34"/>
      <c r="AIZ470" s="34"/>
      <c r="AJA470" s="34"/>
      <c r="AJB470" s="34"/>
      <c r="AJC470" s="34"/>
      <c r="AJD470" s="34"/>
      <c r="AJE470" s="34"/>
      <c r="AJF470" s="34"/>
      <c r="AJG470" s="34"/>
      <c r="AJH470" s="34"/>
      <c r="AJI470" s="34"/>
      <c r="AJJ470" s="34"/>
      <c r="AJK470" s="34"/>
      <c r="AJL470" s="34"/>
      <c r="AJM470" s="34"/>
      <c r="AJN470" s="34"/>
      <c r="AJO470" s="34"/>
      <c r="AJP470" s="34"/>
      <c r="AJQ470" s="34"/>
      <c r="AJR470" s="34"/>
      <c r="AJS470" s="34"/>
      <c r="AJT470" s="34"/>
      <c r="AJU470" s="34"/>
      <c r="AJV470" s="34"/>
      <c r="AJW470" s="34"/>
      <c r="AJX470" s="34"/>
      <c r="AJY470" s="34"/>
      <c r="AJZ470" s="34"/>
      <c r="AKA470" s="34"/>
      <c r="AKB470" s="34"/>
      <c r="AKC470" s="34"/>
      <c r="AKD470" s="34"/>
      <c r="AKE470" s="34"/>
      <c r="AKF470" s="34"/>
      <c r="AKG470" s="34"/>
      <c r="AKH470" s="34"/>
      <c r="AKI470" s="34"/>
      <c r="AKJ470" s="34"/>
      <c r="AKK470" s="34"/>
      <c r="AKL470" s="34"/>
      <c r="AKM470" s="34"/>
      <c r="AKN470" s="34"/>
      <c r="AKO470" s="34"/>
      <c r="AKP470" s="34"/>
      <c r="AKQ470" s="34"/>
      <c r="AKR470" s="34"/>
      <c r="AKS470" s="34"/>
      <c r="AKT470" s="34"/>
      <c r="AKU470" s="34"/>
      <c r="AKV470" s="34"/>
      <c r="AKW470" s="34"/>
      <c r="AKX470" s="34"/>
      <c r="AKY470" s="34"/>
      <c r="AKZ470" s="34"/>
      <c r="ALA470" s="34"/>
      <c r="ALB470" s="34"/>
      <c r="ALC470" s="34"/>
      <c r="ALD470" s="34"/>
      <c r="ALE470" s="34"/>
      <c r="ALF470" s="34"/>
      <c r="ALG470" s="34"/>
      <c r="ALH470" s="34"/>
      <c r="ALI470" s="34"/>
      <c r="ALJ470" s="34"/>
      <c r="ALK470" s="34"/>
      <c r="ALL470" s="34"/>
      <c r="ALM470" s="34"/>
      <c r="ALN470" s="34"/>
      <c r="ALO470" s="34"/>
      <c r="ALP470" s="34"/>
      <c r="ALQ470" s="34"/>
      <c r="ALR470" s="34"/>
      <c r="ALS470" s="34"/>
      <c r="ALT470" s="34"/>
      <c r="ALU470" s="34"/>
      <c r="ALV470" s="34"/>
      <c r="ALW470" s="34"/>
      <c r="ALX470" s="34"/>
      <c r="ALY470" s="34"/>
      <c r="ALZ470" s="34"/>
      <c r="AMA470" s="34"/>
      <c r="AMB470" s="34"/>
      <c r="AMC470" s="34"/>
      <c r="AMD470" s="34"/>
      <c r="AME470" s="34"/>
      <c r="AMF470" s="34"/>
      <c r="AMG470" s="34"/>
      <c r="AMH470" s="34"/>
      <c r="AMI470" s="34"/>
      <c r="AMJ470" s="34"/>
      <c r="AMK470" s="34"/>
      <c r="AML470" s="34"/>
      <c r="AMM470" s="34"/>
      <c r="AMN470" s="34"/>
      <c r="AMO470" s="34"/>
      <c r="AMP470" s="34"/>
      <c r="AMQ470" s="34"/>
      <c r="AMR470" s="34"/>
      <c r="AMS470" s="34"/>
      <c r="AMT470" s="34"/>
      <c r="AMU470" s="34"/>
      <c r="AMV470" s="34"/>
      <c r="AMW470" s="34"/>
      <c r="AMX470" s="34"/>
      <c r="AMY470" s="34"/>
      <c r="AMZ470" s="34"/>
      <c r="ANA470" s="34"/>
      <c r="ANB470" s="34"/>
      <c r="ANC470" s="34"/>
      <c r="AND470" s="34"/>
      <c r="ANE470" s="34"/>
      <c r="ANF470" s="34"/>
      <c r="ANG470" s="34"/>
      <c r="ANH470" s="34"/>
      <c r="ANI470" s="34"/>
      <c r="ANJ470" s="34"/>
      <c r="ANK470" s="34"/>
      <c r="ANL470" s="34"/>
      <c r="ANM470" s="34"/>
      <c r="ANN470" s="34"/>
      <c r="ANO470" s="34"/>
      <c r="ANP470" s="34"/>
      <c r="ANQ470" s="34"/>
      <c r="ANR470" s="34"/>
      <c r="ANS470" s="34"/>
      <c r="ANT470" s="34"/>
      <c r="ANU470" s="34"/>
      <c r="ANV470" s="34"/>
      <c r="ANW470" s="34"/>
      <c r="ANX470" s="34"/>
      <c r="ANY470" s="34"/>
      <c r="ANZ470" s="34"/>
      <c r="AOA470" s="34"/>
      <c r="AOB470" s="34"/>
      <c r="AOC470" s="34"/>
      <c r="AOD470" s="34"/>
      <c r="AOE470" s="34"/>
      <c r="AOF470" s="34"/>
      <c r="AOG470" s="34"/>
      <c r="AOH470" s="34"/>
      <c r="AOI470" s="34"/>
      <c r="AOJ470" s="34"/>
      <c r="AOK470" s="34"/>
      <c r="AOL470" s="34"/>
      <c r="AOM470" s="34"/>
      <c r="AON470" s="34"/>
      <c r="AOO470" s="34"/>
      <c r="AOP470" s="34"/>
      <c r="AOQ470" s="34"/>
      <c r="AOR470" s="34"/>
      <c r="AOS470" s="34"/>
      <c r="AOT470" s="34"/>
      <c r="AOU470" s="34"/>
      <c r="AOV470" s="34"/>
      <c r="AOW470" s="34"/>
      <c r="AOX470" s="34"/>
      <c r="AOY470" s="34"/>
      <c r="AOZ470" s="34"/>
      <c r="APA470" s="34"/>
      <c r="APB470" s="34"/>
      <c r="APC470" s="34"/>
      <c r="APD470" s="34"/>
      <c r="APE470" s="34"/>
      <c r="APF470" s="34"/>
      <c r="APG470" s="34"/>
      <c r="APH470" s="34"/>
      <c r="API470" s="34"/>
      <c r="APJ470" s="34"/>
      <c r="APK470" s="34"/>
      <c r="APL470" s="34"/>
      <c r="APM470" s="34"/>
      <c r="APN470" s="34"/>
      <c r="APO470" s="34"/>
      <c r="APP470" s="34"/>
      <c r="APQ470" s="34"/>
      <c r="APR470" s="34"/>
      <c r="APS470" s="34"/>
      <c r="APT470" s="34"/>
      <c r="APU470" s="34"/>
      <c r="APV470" s="34"/>
      <c r="APW470" s="34"/>
      <c r="APX470" s="34"/>
      <c r="APY470" s="34"/>
      <c r="APZ470" s="34"/>
      <c r="AQA470" s="34"/>
      <c r="AQB470" s="34"/>
      <c r="AQC470" s="34"/>
      <c r="AQD470" s="34"/>
      <c r="AQE470" s="34"/>
      <c r="AQF470" s="34"/>
      <c r="AQG470" s="34"/>
      <c r="AQH470" s="34"/>
      <c r="AQI470" s="34"/>
      <c r="AQJ470" s="34"/>
      <c r="AQK470" s="34"/>
      <c r="AQL470" s="34"/>
      <c r="AQM470" s="34"/>
      <c r="AQN470" s="34"/>
      <c r="AQO470" s="34"/>
      <c r="AQP470" s="34"/>
      <c r="AQQ470" s="34"/>
      <c r="AQR470" s="34"/>
      <c r="AQS470" s="34"/>
      <c r="AQT470" s="34"/>
      <c r="AQU470" s="34"/>
      <c r="AQV470" s="34"/>
      <c r="AQW470" s="34"/>
      <c r="AQX470" s="34"/>
      <c r="AQY470" s="34"/>
      <c r="AQZ470" s="34"/>
      <c r="ARA470" s="34"/>
      <c r="ARB470" s="34"/>
      <c r="ARC470" s="34"/>
      <c r="ARD470" s="34"/>
      <c r="ARE470" s="34"/>
      <c r="ARF470" s="34"/>
      <c r="ARG470" s="34"/>
      <c r="ARH470" s="34"/>
      <c r="ARI470" s="34"/>
      <c r="ARJ470" s="34"/>
      <c r="ARK470" s="34"/>
      <c r="ARL470" s="34"/>
      <c r="ARM470" s="34"/>
      <c r="ARN470" s="34"/>
      <c r="ARO470" s="34"/>
      <c r="ARP470" s="34"/>
      <c r="ARQ470" s="34"/>
      <c r="ARR470" s="34"/>
      <c r="ARS470" s="34"/>
      <c r="ART470" s="34"/>
      <c r="ARU470" s="34"/>
      <c r="ARV470" s="34"/>
      <c r="ARW470" s="34"/>
      <c r="ARX470" s="34"/>
      <c r="ARY470" s="34"/>
      <c r="ARZ470" s="34"/>
      <c r="ASA470" s="34"/>
      <c r="ASB470" s="34"/>
      <c r="ASC470" s="34"/>
      <c r="ASD470" s="34"/>
      <c r="ASE470" s="34"/>
      <c r="ASF470" s="34"/>
      <c r="ASG470" s="34"/>
      <c r="ASH470" s="34"/>
      <c r="ASI470" s="34"/>
      <c r="ASJ470" s="34"/>
      <c r="ASK470" s="34"/>
      <c r="ASL470" s="34"/>
      <c r="ASM470" s="34"/>
      <c r="ASN470" s="34"/>
      <c r="ASO470" s="34"/>
      <c r="ASP470" s="34"/>
      <c r="ASQ470" s="34"/>
      <c r="ASR470" s="34"/>
      <c r="ASS470" s="34"/>
      <c r="AST470" s="34"/>
      <c r="ASU470" s="34"/>
      <c r="ASV470" s="34"/>
      <c r="ASW470" s="34"/>
      <c r="ASX470" s="34"/>
      <c r="ASY470" s="34"/>
      <c r="ASZ470" s="34"/>
      <c r="ATA470" s="34"/>
      <c r="ATB470" s="34"/>
      <c r="ATC470" s="34"/>
      <c r="ATD470" s="34"/>
      <c r="ATE470" s="34"/>
      <c r="ATF470" s="34"/>
      <c r="ATG470" s="34"/>
      <c r="ATH470" s="34"/>
      <c r="ATI470" s="34"/>
      <c r="ATJ470" s="34"/>
      <c r="ATK470" s="34"/>
      <c r="ATL470" s="34"/>
      <c r="ATM470" s="34"/>
      <c r="ATN470" s="34"/>
      <c r="ATO470" s="34"/>
      <c r="ATP470" s="34"/>
      <c r="ATQ470" s="34"/>
      <c r="ATR470" s="34"/>
      <c r="ATS470" s="34"/>
      <c r="ATT470" s="34"/>
      <c r="ATU470" s="34"/>
      <c r="ATV470" s="34"/>
      <c r="ATW470" s="34"/>
      <c r="ATX470" s="34"/>
      <c r="ATY470" s="34"/>
      <c r="ATZ470" s="34"/>
      <c r="AUA470" s="34"/>
      <c r="AUB470" s="34"/>
      <c r="AUC470" s="34"/>
      <c r="AUD470" s="34"/>
      <c r="AUE470" s="34"/>
      <c r="AUF470" s="34"/>
      <c r="AUG470" s="34"/>
      <c r="AUH470" s="34"/>
      <c r="AUI470" s="34"/>
      <c r="AUJ470" s="34"/>
      <c r="AUK470" s="34"/>
      <c r="AUL470" s="34"/>
      <c r="AUM470" s="34"/>
      <c r="AUN470" s="34"/>
      <c r="AUO470" s="34"/>
      <c r="AUP470" s="34"/>
      <c r="AUQ470" s="34"/>
      <c r="AUR470" s="34"/>
      <c r="AUS470" s="34"/>
      <c r="AUT470" s="34"/>
      <c r="AUU470" s="34"/>
      <c r="AUV470" s="34"/>
      <c r="AUW470" s="34"/>
      <c r="AUX470" s="34"/>
      <c r="AUY470" s="34"/>
      <c r="AUZ470" s="34"/>
      <c r="AVA470" s="34"/>
      <c r="AVB470" s="34"/>
      <c r="AVC470" s="34"/>
      <c r="AVD470" s="34"/>
      <c r="AVE470" s="34"/>
      <c r="AVF470" s="34"/>
      <c r="AVG470" s="34"/>
      <c r="AVH470" s="34"/>
      <c r="AVI470" s="34"/>
      <c r="AVJ470" s="34"/>
      <c r="AVK470" s="34"/>
      <c r="AVL470" s="34"/>
      <c r="AVM470" s="34"/>
      <c r="AVN470" s="34"/>
      <c r="AVO470" s="34"/>
      <c r="AVP470" s="34"/>
      <c r="AVQ470" s="34"/>
      <c r="AVR470" s="34"/>
      <c r="AVS470" s="34"/>
      <c r="AVT470" s="34"/>
      <c r="AVU470" s="34"/>
      <c r="AVV470" s="34"/>
      <c r="AVW470" s="34"/>
      <c r="AVX470" s="34"/>
      <c r="AVY470" s="34"/>
      <c r="AVZ470" s="34"/>
      <c r="AWA470" s="34"/>
      <c r="AWB470" s="34"/>
      <c r="AWC470" s="34"/>
      <c r="AWD470" s="34"/>
      <c r="AWE470" s="34"/>
      <c r="AWF470" s="34"/>
      <c r="AWG470" s="34"/>
      <c r="AWH470" s="34"/>
      <c r="AWI470" s="34"/>
      <c r="AWJ470" s="34"/>
      <c r="AWK470" s="34"/>
      <c r="AWL470" s="34"/>
      <c r="AWM470" s="34"/>
      <c r="AWN470" s="34"/>
      <c r="AWO470" s="34"/>
      <c r="AWP470" s="34"/>
      <c r="AWQ470" s="34"/>
      <c r="AWR470" s="34"/>
      <c r="AWS470" s="34"/>
      <c r="AWT470" s="34"/>
      <c r="AWU470" s="34"/>
      <c r="AWV470" s="34"/>
      <c r="AWW470" s="34"/>
      <c r="AWX470" s="34"/>
      <c r="AWY470" s="34"/>
      <c r="AWZ470" s="34"/>
      <c r="AXA470" s="34"/>
      <c r="AXB470" s="34"/>
      <c r="AXC470" s="34"/>
      <c r="AXD470" s="34"/>
      <c r="AXE470" s="34"/>
      <c r="AXF470" s="34"/>
      <c r="AXG470" s="34"/>
      <c r="AXH470" s="34"/>
      <c r="AXI470" s="34"/>
      <c r="AXJ470" s="34"/>
      <c r="AXK470" s="34"/>
      <c r="AXL470" s="34"/>
      <c r="AXM470" s="34"/>
      <c r="AXN470" s="34"/>
      <c r="AXO470" s="34"/>
      <c r="AXP470" s="34"/>
      <c r="AXQ470" s="34"/>
      <c r="AXR470" s="34"/>
      <c r="AXS470" s="34"/>
      <c r="AXT470" s="34"/>
      <c r="AXU470" s="34"/>
      <c r="AXV470" s="34"/>
      <c r="AXW470" s="34"/>
      <c r="AXX470" s="34"/>
      <c r="AXY470" s="34"/>
      <c r="AXZ470" s="34"/>
      <c r="AYA470" s="34"/>
      <c r="AYB470" s="34"/>
      <c r="AYC470" s="34"/>
      <c r="AYD470" s="34"/>
      <c r="AYE470" s="34"/>
      <c r="AYF470" s="34"/>
      <c r="AYG470" s="34"/>
      <c r="AYH470" s="34"/>
      <c r="AYI470" s="34"/>
      <c r="AYJ470" s="34"/>
      <c r="AYK470" s="34"/>
      <c r="AYL470" s="34"/>
      <c r="AYM470" s="34"/>
      <c r="AYN470" s="34"/>
      <c r="AYO470" s="34"/>
      <c r="AYP470" s="34"/>
      <c r="AYQ470" s="34"/>
      <c r="AYR470" s="34"/>
      <c r="AYS470" s="34"/>
      <c r="AYT470" s="34"/>
      <c r="AYU470" s="34"/>
      <c r="AYV470" s="34"/>
      <c r="AYW470" s="34"/>
      <c r="AYX470" s="34"/>
      <c r="AYY470" s="34"/>
      <c r="AYZ470" s="34"/>
      <c r="AZA470" s="34"/>
      <c r="AZB470" s="34"/>
      <c r="AZC470" s="34"/>
      <c r="AZD470" s="34"/>
      <c r="AZE470" s="34"/>
      <c r="AZF470" s="34"/>
      <c r="AZG470" s="34"/>
      <c r="AZH470" s="34"/>
      <c r="AZI470" s="34"/>
      <c r="AZJ470" s="34"/>
      <c r="AZK470" s="34"/>
      <c r="AZL470" s="34"/>
      <c r="AZM470" s="34"/>
      <c r="AZN470" s="34"/>
      <c r="AZO470" s="34"/>
      <c r="AZP470" s="34"/>
      <c r="AZQ470" s="34"/>
      <c r="AZR470" s="34"/>
      <c r="AZS470" s="34"/>
      <c r="AZT470" s="34"/>
      <c r="AZU470" s="34"/>
      <c r="AZV470" s="34"/>
      <c r="AZW470" s="34"/>
      <c r="AZX470" s="34"/>
      <c r="AZY470" s="34"/>
      <c r="AZZ470" s="34"/>
      <c r="BAA470" s="34"/>
      <c r="BAB470" s="34"/>
      <c r="BAC470" s="34"/>
      <c r="BAD470" s="34"/>
      <c r="BAE470" s="34"/>
      <c r="BAF470" s="34"/>
      <c r="BAG470" s="34"/>
      <c r="BAH470" s="34"/>
      <c r="BAI470" s="34"/>
      <c r="BAJ470" s="34"/>
      <c r="BAK470" s="34"/>
      <c r="BAL470" s="34"/>
      <c r="BAM470" s="34"/>
      <c r="BAN470" s="34"/>
      <c r="BAO470" s="34"/>
      <c r="BAP470" s="34"/>
      <c r="BAQ470" s="34"/>
      <c r="BAR470" s="34"/>
      <c r="BAS470" s="34"/>
      <c r="BAT470" s="34"/>
      <c r="BAU470" s="34"/>
      <c r="BAV470" s="34"/>
      <c r="BAW470" s="34"/>
      <c r="BAX470" s="34"/>
      <c r="BAY470" s="34"/>
      <c r="BAZ470" s="34"/>
      <c r="BBA470" s="34"/>
      <c r="BBB470" s="34"/>
      <c r="BBC470" s="34"/>
      <c r="BBD470" s="34"/>
      <c r="BBE470" s="34"/>
      <c r="BBF470" s="34"/>
      <c r="BBG470" s="34"/>
      <c r="BBH470" s="34"/>
      <c r="BBI470" s="34"/>
      <c r="BBJ470" s="34"/>
      <c r="BBK470" s="34"/>
      <c r="BBL470" s="34"/>
      <c r="BBM470" s="34"/>
      <c r="BBN470" s="34"/>
      <c r="BBO470" s="34"/>
      <c r="BBP470" s="34"/>
      <c r="BBQ470" s="34"/>
      <c r="BBR470" s="34"/>
      <c r="BBS470" s="34"/>
      <c r="BBT470" s="34"/>
      <c r="BBU470" s="34"/>
      <c r="BBV470" s="34"/>
      <c r="BBW470" s="34"/>
      <c r="BBX470" s="34"/>
      <c r="BBY470" s="34"/>
      <c r="BBZ470" s="34"/>
      <c r="BCA470" s="34"/>
      <c r="BCB470" s="34"/>
      <c r="BCC470" s="34"/>
      <c r="BCD470" s="34"/>
      <c r="BCE470" s="34"/>
      <c r="BCF470" s="34"/>
      <c r="BCG470" s="34"/>
      <c r="BCH470" s="34"/>
      <c r="BCI470" s="34"/>
      <c r="BCJ470" s="34"/>
      <c r="BCK470" s="34"/>
      <c r="BCL470" s="34"/>
      <c r="BCM470" s="34"/>
      <c r="BCN470" s="34"/>
      <c r="BCO470" s="34"/>
      <c r="BCP470" s="34"/>
      <c r="BCQ470" s="34"/>
      <c r="BCR470" s="34"/>
      <c r="BCS470" s="34"/>
      <c r="BCT470" s="34"/>
      <c r="BCU470" s="34"/>
      <c r="BCV470" s="34"/>
      <c r="BCW470" s="34"/>
      <c r="BCX470" s="34"/>
      <c r="BCY470" s="34"/>
      <c r="BCZ470" s="34"/>
      <c r="BDA470" s="34"/>
      <c r="BDB470" s="34"/>
      <c r="BDC470" s="34"/>
      <c r="BDD470" s="34"/>
      <c r="BDE470" s="34"/>
      <c r="BDF470" s="34"/>
      <c r="BDG470" s="34"/>
      <c r="BDH470" s="34"/>
      <c r="BDI470" s="34"/>
      <c r="BDJ470" s="34"/>
      <c r="BDK470" s="34"/>
      <c r="BDL470" s="34"/>
      <c r="BDM470" s="34"/>
      <c r="BDN470" s="34"/>
      <c r="BDO470" s="34"/>
      <c r="BDP470" s="34"/>
      <c r="BDQ470" s="34"/>
      <c r="BDR470" s="34"/>
      <c r="BDS470" s="34"/>
      <c r="BDT470" s="34"/>
      <c r="BDU470" s="34"/>
      <c r="BDV470" s="34"/>
      <c r="BDW470" s="34"/>
      <c r="BDX470" s="34"/>
      <c r="BDY470" s="34"/>
      <c r="BDZ470" s="34"/>
      <c r="BEA470" s="34"/>
      <c r="BEB470" s="34"/>
      <c r="BEC470" s="34"/>
      <c r="BED470" s="34"/>
      <c r="BEE470" s="34"/>
      <c r="BEF470" s="34"/>
      <c r="BEG470" s="34"/>
      <c r="BEH470" s="34"/>
      <c r="BEI470" s="34"/>
      <c r="BEJ470" s="34"/>
      <c r="BEK470" s="34"/>
      <c r="BEL470" s="34"/>
      <c r="BEM470" s="34"/>
      <c r="BEN470" s="34"/>
      <c r="BEO470" s="34"/>
      <c r="BEP470" s="34"/>
      <c r="BEQ470" s="34"/>
      <c r="BER470" s="34"/>
      <c r="BES470" s="34"/>
      <c r="BET470" s="34"/>
      <c r="BEU470" s="34"/>
      <c r="BEV470" s="34"/>
      <c r="BEW470" s="34"/>
      <c r="BEX470" s="34"/>
      <c r="BEY470" s="34"/>
      <c r="BEZ470" s="34"/>
      <c r="BFA470" s="34"/>
      <c r="BFB470" s="34"/>
      <c r="BFC470" s="34"/>
      <c r="BFD470" s="34"/>
      <c r="BFE470" s="34"/>
      <c r="BFF470" s="34"/>
      <c r="BFG470" s="34"/>
      <c r="BFH470" s="34"/>
      <c r="BFI470" s="34"/>
      <c r="BFJ470" s="34"/>
      <c r="BFK470" s="34"/>
      <c r="BFL470" s="34"/>
      <c r="BFM470" s="34"/>
      <c r="BFN470" s="34"/>
      <c r="BFO470" s="34"/>
      <c r="BFP470" s="34"/>
      <c r="BFQ470" s="34"/>
      <c r="BFR470" s="34"/>
      <c r="BFS470" s="34"/>
      <c r="BFT470" s="34"/>
      <c r="BFU470" s="34"/>
      <c r="BFV470" s="34"/>
      <c r="BFW470" s="34"/>
      <c r="BFX470" s="34"/>
      <c r="BFY470" s="34"/>
      <c r="BFZ470" s="34"/>
      <c r="BGA470" s="34"/>
      <c r="BGB470" s="34"/>
      <c r="BGC470" s="34"/>
      <c r="BGD470" s="34"/>
      <c r="BGE470" s="34"/>
      <c r="BGF470" s="34"/>
      <c r="BGG470" s="34"/>
      <c r="BGH470" s="34"/>
      <c r="BGI470" s="34"/>
      <c r="BGJ470" s="34"/>
      <c r="BGK470" s="34"/>
      <c r="BGL470" s="34"/>
      <c r="BGM470" s="34"/>
      <c r="BGN470" s="34"/>
      <c r="BGO470" s="34"/>
      <c r="BGP470" s="34"/>
      <c r="BGQ470" s="34"/>
      <c r="BGR470" s="34"/>
      <c r="BGS470" s="34"/>
      <c r="BGT470" s="34"/>
      <c r="BGU470" s="34"/>
      <c r="BGV470" s="34"/>
      <c r="BGW470" s="34"/>
      <c r="BGX470" s="34"/>
      <c r="BGY470" s="34"/>
      <c r="BGZ470" s="34"/>
      <c r="BHA470" s="34"/>
      <c r="BHB470" s="34"/>
      <c r="BHC470" s="34"/>
      <c r="BHD470" s="34"/>
      <c r="BHE470" s="34"/>
      <c r="BHF470" s="34"/>
      <c r="BHG470" s="34"/>
      <c r="BHH470" s="34"/>
      <c r="BHI470" s="34"/>
      <c r="BHJ470" s="34"/>
      <c r="BHK470" s="34"/>
      <c r="BHL470" s="34"/>
      <c r="BHM470" s="34"/>
      <c r="BHN470" s="34"/>
      <c r="BHO470" s="34"/>
      <c r="BHP470" s="34"/>
      <c r="BHQ470" s="34"/>
      <c r="BHR470" s="34"/>
      <c r="BHS470" s="34"/>
      <c r="BHT470" s="34"/>
      <c r="BHU470" s="34"/>
      <c r="BHV470" s="34"/>
      <c r="BHW470" s="34"/>
      <c r="BHX470" s="34"/>
      <c r="BHY470" s="34"/>
      <c r="BHZ470" s="34"/>
      <c r="BIA470" s="34"/>
      <c r="BIB470" s="34"/>
      <c r="BIC470" s="34"/>
      <c r="BID470" s="34"/>
      <c r="BIE470" s="34"/>
      <c r="BIF470" s="34"/>
      <c r="BIG470" s="34"/>
      <c r="BIH470" s="34"/>
      <c r="BII470" s="34"/>
      <c r="BIJ470" s="34"/>
      <c r="BIK470" s="34"/>
      <c r="BIL470" s="34"/>
      <c r="BIM470" s="34"/>
      <c r="BIN470" s="34"/>
      <c r="BIO470" s="34"/>
      <c r="BIP470" s="34"/>
      <c r="BIQ470" s="34"/>
      <c r="BIR470" s="34"/>
      <c r="BIS470" s="34"/>
      <c r="BIT470" s="34"/>
      <c r="BIU470" s="34"/>
      <c r="BIV470" s="34"/>
      <c r="BIW470" s="34"/>
      <c r="BIX470" s="34"/>
      <c r="BIY470" s="34"/>
      <c r="BIZ470" s="34"/>
      <c r="BJA470" s="34"/>
      <c r="BJB470" s="34"/>
      <c r="BJC470" s="34"/>
      <c r="BJD470" s="34"/>
      <c r="BJE470" s="34"/>
      <c r="BJF470" s="34"/>
      <c r="BJG470" s="34"/>
      <c r="BJH470" s="34"/>
      <c r="BJI470" s="34"/>
      <c r="BJJ470" s="34"/>
      <c r="BJK470" s="34"/>
      <c r="BJL470" s="34"/>
      <c r="BJM470" s="34"/>
      <c r="BJN470" s="34"/>
      <c r="BJO470" s="34"/>
      <c r="BJP470" s="34"/>
      <c r="BJQ470" s="34"/>
      <c r="BJR470" s="34"/>
      <c r="BJS470" s="34"/>
      <c r="BJT470" s="34"/>
      <c r="BJU470" s="34"/>
      <c r="BJV470" s="34"/>
      <c r="BJW470" s="34"/>
      <c r="BJX470" s="34"/>
      <c r="BJY470" s="34"/>
      <c r="BJZ470" s="34"/>
      <c r="BKA470" s="34"/>
      <c r="BKB470" s="34"/>
      <c r="BKC470" s="34"/>
      <c r="BKD470" s="34"/>
      <c r="BKE470" s="34"/>
      <c r="BKF470" s="34"/>
      <c r="BKG470" s="34"/>
      <c r="BKH470" s="34"/>
      <c r="BKI470" s="34"/>
      <c r="BKJ470" s="34"/>
      <c r="BKK470" s="34"/>
      <c r="BKL470" s="34"/>
      <c r="BKM470" s="34"/>
      <c r="BKN470" s="34"/>
      <c r="BKO470" s="34"/>
      <c r="BKP470" s="34"/>
      <c r="BKQ470" s="34"/>
      <c r="BKR470" s="34"/>
      <c r="BKS470" s="34"/>
      <c r="BKT470" s="34"/>
      <c r="BKU470" s="34"/>
      <c r="BKV470" s="34"/>
      <c r="BKW470" s="34"/>
      <c r="BKX470" s="34"/>
      <c r="BKY470" s="34"/>
      <c r="BKZ470" s="34"/>
      <c r="BLA470" s="34"/>
      <c r="BLB470" s="34"/>
      <c r="BLC470" s="34"/>
      <c r="BLD470" s="34"/>
      <c r="BLE470" s="34"/>
      <c r="BLF470" s="34"/>
      <c r="BLG470" s="34"/>
      <c r="BLH470" s="34"/>
      <c r="BLI470" s="34"/>
      <c r="BLJ470" s="34"/>
      <c r="BLK470" s="34"/>
      <c r="BLL470" s="34"/>
      <c r="BLM470" s="34"/>
      <c r="BLN470" s="34"/>
      <c r="BLO470" s="34"/>
      <c r="BLP470" s="34"/>
      <c r="BLQ470" s="34"/>
      <c r="BLR470" s="34"/>
      <c r="BLS470" s="34"/>
      <c r="BLT470" s="34"/>
      <c r="BLU470" s="34"/>
      <c r="BLV470" s="34"/>
      <c r="BLW470" s="34"/>
      <c r="BLX470" s="34"/>
      <c r="BLY470" s="34"/>
      <c r="BLZ470" s="34"/>
      <c r="BMA470" s="34"/>
      <c r="BMB470" s="34"/>
      <c r="BMC470" s="34"/>
      <c r="BMD470" s="34"/>
      <c r="BME470" s="34"/>
      <c r="BMF470" s="34"/>
      <c r="BMG470" s="34"/>
      <c r="BMH470" s="34"/>
      <c r="BMI470" s="34"/>
      <c r="BMJ470" s="34"/>
      <c r="BMK470" s="34"/>
      <c r="BML470" s="34"/>
      <c r="BMM470" s="34"/>
      <c r="BMN470" s="34"/>
      <c r="BMO470" s="34"/>
      <c r="BMP470" s="34"/>
      <c r="BMQ470" s="34"/>
      <c r="BMR470" s="34"/>
      <c r="BMS470" s="34"/>
      <c r="BMT470" s="34"/>
      <c r="BMU470" s="34"/>
      <c r="BMV470" s="34"/>
      <c r="BMW470" s="34"/>
      <c r="BMX470" s="34"/>
      <c r="BMY470" s="34"/>
      <c r="BMZ470" s="34"/>
      <c r="BNA470" s="34"/>
      <c r="BNB470" s="34"/>
      <c r="BNC470" s="34"/>
      <c r="BND470" s="34"/>
      <c r="BNE470" s="34"/>
      <c r="BNF470" s="34"/>
      <c r="BNG470" s="34"/>
      <c r="BNH470" s="34"/>
      <c r="BNI470" s="34"/>
      <c r="BNJ470" s="34"/>
      <c r="BNK470" s="34"/>
      <c r="BNL470" s="34"/>
      <c r="BNM470" s="34"/>
      <c r="BNN470" s="34"/>
      <c r="BNO470" s="34"/>
      <c r="BNP470" s="34"/>
      <c r="BNQ470" s="34"/>
      <c r="BNR470" s="34"/>
      <c r="BNS470" s="34"/>
      <c r="BNT470" s="34"/>
      <c r="BNU470" s="34"/>
      <c r="BNV470" s="34"/>
      <c r="BNW470" s="34"/>
      <c r="BNX470" s="34"/>
      <c r="BNY470" s="34"/>
      <c r="BNZ470" s="34"/>
      <c r="BOA470" s="34"/>
      <c r="BOB470" s="34"/>
      <c r="BOC470" s="34"/>
      <c r="BOD470" s="34"/>
      <c r="BOE470" s="34"/>
      <c r="BOF470" s="34"/>
      <c r="BOG470" s="34"/>
      <c r="BOH470" s="34"/>
      <c r="BOI470" s="34"/>
      <c r="BOJ470" s="34"/>
      <c r="BOK470" s="34"/>
      <c r="BOL470" s="34"/>
      <c r="BOM470" s="34"/>
      <c r="BON470" s="34"/>
      <c r="BOO470" s="34"/>
      <c r="BOP470" s="34"/>
      <c r="BOQ470" s="34"/>
      <c r="BOR470" s="34"/>
      <c r="BOS470" s="34"/>
      <c r="BOT470" s="34"/>
      <c r="BOU470" s="34"/>
      <c r="BOV470" s="34"/>
      <c r="BOW470" s="34"/>
      <c r="BOX470" s="34"/>
      <c r="BOY470" s="34"/>
      <c r="BOZ470" s="34"/>
      <c r="BPA470" s="34"/>
      <c r="BPB470" s="34"/>
      <c r="BPC470" s="34"/>
      <c r="BPD470" s="34"/>
      <c r="BPE470" s="34"/>
      <c r="BPF470" s="34"/>
      <c r="BPG470" s="34"/>
      <c r="BPH470" s="34"/>
      <c r="BPI470" s="34"/>
      <c r="BPJ470" s="34"/>
      <c r="BPK470" s="34"/>
      <c r="BPL470" s="34"/>
      <c r="BPM470" s="34"/>
      <c r="BPN470" s="34"/>
      <c r="BPO470" s="34"/>
      <c r="BPP470" s="34"/>
      <c r="BPQ470" s="34"/>
      <c r="BPR470" s="34"/>
      <c r="BPS470" s="34"/>
      <c r="BPT470" s="34"/>
      <c r="BPU470" s="34"/>
      <c r="BPV470" s="34"/>
      <c r="BPW470" s="34"/>
      <c r="BPX470" s="34"/>
      <c r="BPY470" s="34"/>
      <c r="BPZ470" s="34"/>
      <c r="BQA470" s="34"/>
      <c r="BQB470" s="34"/>
      <c r="BQC470" s="34"/>
      <c r="BQD470" s="34"/>
      <c r="BQE470" s="34"/>
      <c r="BQF470" s="34"/>
      <c r="BQG470" s="34"/>
      <c r="BQH470" s="34"/>
      <c r="BQI470" s="34"/>
      <c r="BQJ470" s="34"/>
      <c r="BQK470" s="34"/>
      <c r="BQL470" s="34"/>
      <c r="BQM470" s="34"/>
      <c r="BQN470" s="34"/>
      <c r="BQO470" s="34"/>
      <c r="BQP470" s="34"/>
      <c r="BQQ470" s="34"/>
      <c r="BQR470" s="34"/>
      <c r="BQS470" s="34"/>
      <c r="BQT470" s="34"/>
      <c r="BQU470" s="34"/>
      <c r="BQV470" s="34"/>
      <c r="BQW470" s="34"/>
      <c r="BQX470" s="34"/>
      <c r="BQY470" s="34"/>
      <c r="BQZ470" s="34"/>
      <c r="BRA470" s="34"/>
      <c r="BRB470" s="34"/>
      <c r="BRC470" s="34"/>
      <c r="BRD470" s="34"/>
      <c r="BRE470" s="34"/>
      <c r="BRF470" s="34"/>
      <c r="BRG470" s="34"/>
      <c r="BRH470" s="34"/>
      <c r="BRI470" s="34"/>
      <c r="BRJ470" s="34"/>
      <c r="BRK470" s="34"/>
      <c r="BRL470" s="34"/>
      <c r="BRM470" s="34"/>
      <c r="BRN470" s="34"/>
      <c r="BRO470" s="34"/>
      <c r="BRP470" s="34"/>
      <c r="BRQ470" s="34"/>
      <c r="BRR470" s="34"/>
      <c r="BRS470" s="34"/>
      <c r="BRT470" s="34"/>
      <c r="BRU470" s="34"/>
      <c r="BRV470" s="34"/>
      <c r="BRW470" s="34"/>
      <c r="BRX470" s="34"/>
      <c r="BRY470" s="34"/>
      <c r="BRZ470" s="34"/>
      <c r="BSA470" s="34"/>
      <c r="BSB470" s="34"/>
      <c r="BSC470" s="34"/>
      <c r="BSD470" s="34"/>
      <c r="BSE470" s="34"/>
      <c r="BSF470" s="34"/>
      <c r="BSG470" s="34"/>
      <c r="BSH470" s="34"/>
      <c r="BSI470" s="34"/>
      <c r="BSJ470" s="34"/>
      <c r="BSK470" s="34"/>
      <c r="BSL470" s="34"/>
      <c r="BSM470" s="34"/>
      <c r="BSN470" s="34"/>
      <c r="BSO470" s="34"/>
      <c r="BSP470" s="34"/>
      <c r="BSQ470" s="34"/>
      <c r="BSR470" s="34"/>
      <c r="BSS470" s="34"/>
      <c r="BST470" s="34"/>
      <c r="BSU470" s="34"/>
      <c r="BSV470" s="34"/>
      <c r="BSW470" s="34"/>
      <c r="BSX470" s="34"/>
      <c r="BSY470" s="34"/>
      <c r="BSZ470" s="34"/>
      <c r="BTA470" s="34"/>
      <c r="BTB470" s="34"/>
      <c r="BTC470" s="34"/>
      <c r="BTD470" s="34"/>
      <c r="BTE470" s="34"/>
      <c r="BTF470" s="34"/>
      <c r="BTG470" s="34"/>
      <c r="BTH470" s="34"/>
      <c r="BTI470" s="34"/>
      <c r="BTJ470" s="34"/>
      <c r="BTK470" s="34"/>
      <c r="BTL470" s="34"/>
      <c r="BTM470" s="34"/>
      <c r="BTN470" s="34"/>
      <c r="BTO470" s="34"/>
      <c r="BTP470" s="34"/>
      <c r="BTQ470" s="34"/>
      <c r="BTR470" s="34"/>
      <c r="BTS470" s="34"/>
      <c r="BTT470" s="34"/>
      <c r="BTU470" s="34"/>
      <c r="BTV470" s="34"/>
      <c r="BTW470" s="34"/>
      <c r="BTX470" s="34"/>
      <c r="BTY470" s="34"/>
      <c r="BTZ470" s="34"/>
      <c r="BUA470" s="34"/>
      <c r="BUB470" s="34"/>
      <c r="BUC470" s="34"/>
      <c r="BUD470" s="34"/>
      <c r="BUE470" s="34"/>
      <c r="BUF470" s="34"/>
      <c r="BUG470" s="34"/>
      <c r="BUH470" s="34"/>
      <c r="BUI470" s="34"/>
      <c r="BUJ470" s="34"/>
      <c r="BUK470" s="34"/>
      <c r="BUL470" s="34"/>
      <c r="BUM470" s="34"/>
      <c r="BUN470" s="34"/>
      <c r="BUO470" s="34"/>
      <c r="BUP470" s="34"/>
      <c r="BUQ470" s="34"/>
      <c r="BUR470" s="34"/>
      <c r="BUS470" s="34"/>
      <c r="BUT470" s="34"/>
      <c r="BUU470" s="34"/>
      <c r="BUV470" s="34"/>
      <c r="BUW470" s="34"/>
      <c r="BUX470" s="34"/>
      <c r="BUY470" s="34"/>
      <c r="BUZ470" s="34"/>
      <c r="BVA470" s="34"/>
      <c r="BVB470" s="34"/>
      <c r="BVC470" s="34"/>
      <c r="BVD470" s="34"/>
      <c r="BVE470" s="34"/>
      <c r="BVF470" s="34"/>
      <c r="BVG470" s="34"/>
      <c r="BVH470" s="34"/>
      <c r="BVI470" s="34"/>
      <c r="BVJ470" s="34"/>
      <c r="BVK470" s="34"/>
      <c r="BVL470" s="34"/>
      <c r="BVM470" s="34"/>
      <c r="BVN470" s="34"/>
      <c r="BVO470" s="34"/>
      <c r="BVP470" s="34"/>
      <c r="BVQ470" s="34"/>
      <c r="BVR470" s="34"/>
      <c r="BVS470" s="34"/>
      <c r="BVT470" s="34"/>
      <c r="BVU470" s="34"/>
      <c r="BVV470" s="34"/>
      <c r="BVW470" s="34"/>
      <c r="BVX470" s="34"/>
      <c r="BVY470" s="34"/>
      <c r="BVZ470" s="34"/>
      <c r="BWA470" s="34"/>
      <c r="BWB470" s="34"/>
      <c r="BWC470" s="34"/>
      <c r="BWD470" s="34"/>
      <c r="BWE470" s="34"/>
      <c r="BWF470" s="34"/>
      <c r="BWG470" s="34"/>
      <c r="BWH470" s="34"/>
      <c r="BWI470" s="34"/>
      <c r="BWJ470" s="34"/>
      <c r="BWK470" s="34"/>
      <c r="BWL470" s="34"/>
      <c r="BWM470" s="34"/>
      <c r="BWN470" s="34"/>
      <c r="BWO470" s="34"/>
      <c r="BWP470" s="34"/>
      <c r="BWQ470" s="34"/>
      <c r="BWR470" s="34"/>
      <c r="BWS470" s="34"/>
      <c r="BWT470" s="34"/>
      <c r="BWU470" s="34"/>
      <c r="BWV470" s="34"/>
      <c r="BWW470" s="34"/>
      <c r="BWX470" s="34"/>
      <c r="BWY470" s="34"/>
      <c r="BWZ470" s="34"/>
      <c r="BXA470" s="34"/>
      <c r="BXB470" s="34"/>
      <c r="BXC470" s="34"/>
      <c r="BXD470" s="34"/>
      <c r="BXE470" s="34"/>
      <c r="BXF470" s="34"/>
      <c r="BXG470" s="34"/>
      <c r="BXH470" s="34"/>
      <c r="BXI470" s="34"/>
      <c r="BXJ470" s="34"/>
      <c r="BXK470" s="34"/>
      <c r="BXL470" s="34"/>
      <c r="BXM470" s="34"/>
      <c r="BXN470" s="34"/>
      <c r="BXO470" s="34"/>
      <c r="BXP470" s="34"/>
      <c r="BXQ470" s="34"/>
      <c r="BXR470" s="34"/>
      <c r="BXS470" s="34"/>
      <c r="BXT470" s="34"/>
      <c r="BXU470" s="34"/>
      <c r="BXV470" s="34"/>
      <c r="BXW470" s="34"/>
      <c r="BXX470" s="34"/>
      <c r="BXY470" s="34"/>
      <c r="BXZ470" s="34"/>
      <c r="BYA470" s="34"/>
      <c r="BYB470" s="34"/>
      <c r="BYC470" s="34"/>
      <c r="BYD470" s="34"/>
      <c r="BYE470" s="34"/>
      <c r="BYF470" s="34"/>
      <c r="BYG470" s="34"/>
      <c r="BYH470" s="34"/>
      <c r="BYI470" s="34"/>
      <c r="BYJ470" s="34"/>
      <c r="BYK470" s="34"/>
      <c r="BYL470" s="34"/>
      <c r="BYM470" s="34"/>
      <c r="BYN470" s="34"/>
      <c r="BYO470" s="34"/>
      <c r="BYP470" s="34"/>
      <c r="BYQ470" s="34"/>
      <c r="BYR470" s="34"/>
      <c r="BYS470" s="34"/>
      <c r="BYT470" s="34"/>
      <c r="BYU470" s="34"/>
      <c r="BYV470" s="34"/>
      <c r="BYW470" s="34"/>
      <c r="BYX470" s="34"/>
      <c r="BYY470" s="34"/>
      <c r="BYZ470" s="34"/>
      <c r="BZA470" s="34"/>
      <c r="BZB470" s="34"/>
      <c r="BZC470" s="34"/>
      <c r="BZD470" s="34"/>
      <c r="BZE470" s="34"/>
      <c r="BZF470" s="34"/>
      <c r="BZG470" s="34"/>
      <c r="BZH470" s="34"/>
      <c r="BZI470" s="34"/>
      <c r="BZJ470" s="34"/>
      <c r="BZK470" s="34"/>
      <c r="BZL470" s="34"/>
      <c r="BZM470" s="34"/>
      <c r="BZN470" s="34"/>
      <c r="BZO470" s="34"/>
      <c r="BZP470" s="34"/>
      <c r="BZQ470" s="34"/>
      <c r="BZR470" s="34"/>
      <c r="BZS470" s="34"/>
      <c r="BZT470" s="34"/>
      <c r="BZU470" s="34"/>
      <c r="BZV470" s="34"/>
      <c r="BZW470" s="34"/>
      <c r="BZX470" s="34"/>
      <c r="BZY470" s="34"/>
      <c r="BZZ470" s="34"/>
      <c r="CAA470" s="34"/>
      <c r="CAB470" s="34"/>
      <c r="CAC470" s="34"/>
      <c r="CAD470" s="34"/>
      <c r="CAE470" s="34"/>
      <c r="CAF470" s="34"/>
      <c r="CAG470" s="34"/>
      <c r="CAH470" s="34"/>
      <c r="CAI470" s="34"/>
      <c r="CAJ470" s="34"/>
      <c r="CAK470" s="34"/>
      <c r="CAL470" s="34"/>
      <c r="CAM470" s="34"/>
      <c r="CAN470" s="34"/>
      <c r="CAO470" s="34"/>
      <c r="CAP470" s="34"/>
      <c r="CAQ470" s="34"/>
      <c r="CAR470" s="34"/>
      <c r="CAS470" s="34"/>
      <c r="CAT470" s="34"/>
      <c r="CAU470" s="34"/>
      <c r="CAV470" s="34"/>
      <c r="CAW470" s="34"/>
      <c r="CAX470" s="34"/>
      <c r="CAY470" s="34"/>
      <c r="CAZ470" s="34"/>
      <c r="CBA470" s="34"/>
      <c r="CBB470" s="34"/>
      <c r="CBC470" s="34"/>
      <c r="CBD470" s="34"/>
      <c r="CBE470" s="34"/>
      <c r="CBF470" s="34"/>
      <c r="CBG470" s="34"/>
      <c r="CBH470" s="34"/>
      <c r="CBI470" s="34"/>
      <c r="CBJ470" s="34"/>
      <c r="CBK470" s="34"/>
      <c r="CBL470" s="34"/>
      <c r="CBM470" s="34"/>
      <c r="CBN470" s="34"/>
      <c r="CBO470" s="34"/>
      <c r="CBP470" s="34"/>
      <c r="CBQ470" s="34"/>
      <c r="CBR470" s="34"/>
      <c r="CBS470" s="34"/>
      <c r="CBT470" s="34"/>
      <c r="CBU470" s="34"/>
      <c r="CBV470" s="34"/>
      <c r="CBW470" s="34"/>
      <c r="CBX470" s="34"/>
      <c r="CBY470" s="34"/>
      <c r="CBZ470" s="34"/>
      <c r="CCA470" s="34"/>
      <c r="CCB470" s="34"/>
      <c r="CCC470" s="34"/>
      <c r="CCD470" s="34"/>
      <c r="CCE470" s="34"/>
      <c r="CCF470" s="34"/>
      <c r="CCG470" s="34"/>
      <c r="CCH470" s="34"/>
      <c r="CCI470" s="34"/>
      <c r="CCJ470" s="34"/>
      <c r="CCK470" s="34"/>
      <c r="CCL470" s="34"/>
      <c r="CCM470" s="34"/>
      <c r="CCN470" s="34"/>
      <c r="CCO470" s="34"/>
      <c r="CCP470" s="34"/>
      <c r="CCQ470" s="34"/>
      <c r="CCR470" s="34"/>
      <c r="CCS470" s="34"/>
      <c r="CCT470" s="34"/>
      <c r="CCU470" s="34"/>
      <c r="CCV470" s="34"/>
      <c r="CCW470" s="34"/>
      <c r="CCX470" s="34"/>
      <c r="CCY470" s="34"/>
      <c r="CCZ470" s="34"/>
      <c r="CDA470" s="34"/>
      <c r="CDB470" s="34"/>
      <c r="CDC470" s="34"/>
      <c r="CDD470" s="34"/>
      <c r="CDE470" s="34"/>
      <c r="CDF470" s="34"/>
      <c r="CDG470" s="34"/>
      <c r="CDH470" s="34"/>
      <c r="CDI470" s="34"/>
      <c r="CDJ470" s="34"/>
      <c r="CDK470" s="34"/>
      <c r="CDL470" s="34"/>
      <c r="CDM470" s="34"/>
      <c r="CDN470" s="34"/>
      <c r="CDO470" s="34"/>
      <c r="CDP470" s="34"/>
      <c r="CDQ470" s="34"/>
      <c r="CDR470" s="34"/>
      <c r="CDS470" s="34"/>
      <c r="CDT470" s="34"/>
      <c r="CDU470" s="34"/>
      <c r="CDV470" s="34"/>
      <c r="CDW470" s="34"/>
      <c r="CDX470" s="34"/>
      <c r="CDY470" s="34"/>
      <c r="CDZ470" s="34"/>
      <c r="CEA470" s="34"/>
      <c r="CEB470" s="34"/>
      <c r="CEC470" s="34"/>
      <c r="CED470" s="34"/>
      <c r="CEE470" s="34"/>
      <c r="CEF470" s="34"/>
      <c r="CEG470" s="34"/>
      <c r="CEH470" s="34"/>
      <c r="CEI470" s="34"/>
      <c r="CEJ470" s="34"/>
      <c r="CEK470" s="34"/>
      <c r="CEL470" s="34"/>
      <c r="CEM470" s="34"/>
      <c r="CEN470" s="34"/>
      <c r="CEO470" s="34"/>
      <c r="CEP470" s="34"/>
      <c r="CEQ470" s="34"/>
      <c r="CER470" s="34"/>
      <c r="CES470" s="34"/>
      <c r="CET470" s="34"/>
      <c r="CEU470" s="34"/>
      <c r="CEV470" s="34"/>
      <c r="CEW470" s="34"/>
      <c r="CEX470" s="34"/>
      <c r="CEY470" s="34"/>
      <c r="CEZ470" s="34"/>
      <c r="CFA470" s="34"/>
      <c r="CFB470" s="34"/>
      <c r="CFC470" s="34"/>
      <c r="CFD470" s="34"/>
      <c r="CFE470" s="34"/>
      <c r="CFF470" s="34"/>
      <c r="CFG470" s="34"/>
      <c r="CFH470" s="34"/>
      <c r="CFI470" s="34"/>
      <c r="CFJ470" s="34"/>
      <c r="CFK470" s="34"/>
      <c r="CFL470" s="34"/>
      <c r="CFM470" s="34"/>
      <c r="CFN470" s="34"/>
      <c r="CFO470" s="34"/>
      <c r="CFP470" s="34"/>
      <c r="CFQ470" s="34"/>
      <c r="CFR470" s="34"/>
      <c r="CFS470" s="34"/>
      <c r="CFT470" s="34"/>
      <c r="CFU470" s="34"/>
      <c r="CFV470" s="34"/>
      <c r="CFW470" s="34"/>
      <c r="CFX470" s="34"/>
      <c r="CFY470" s="34"/>
      <c r="CFZ470" s="34"/>
      <c r="CGA470" s="34"/>
      <c r="CGB470" s="34"/>
      <c r="CGC470" s="34"/>
      <c r="CGD470" s="34"/>
      <c r="CGE470" s="34"/>
      <c r="CGF470" s="34"/>
      <c r="CGG470" s="34"/>
      <c r="CGH470" s="34"/>
      <c r="CGI470" s="34"/>
      <c r="CGJ470" s="34"/>
      <c r="CGK470" s="34"/>
      <c r="CGL470" s="34"/>
      <c r="CGM470" s="34"/>
      <c r="CGN470" s="34"/>
      <c r="CGO470" s="34"/>
      <c r="CGP470" s="34"/>
      <c r="CGQ470" s="34"/>
      <c r="CGR470" s="34"/>
      <c r="CGS470" s="34"/>
      <c r="CGT470" s="34"/>
      <c r="CGU470" s="34"/>
      <c r="CGV470" s="34"/>
      <c r="CGW470" s="34"/>
      <c r="CGX470" s="34"/>
      <c r="CGY470" s="34"/>
      <c r="CGZ470" s="34"/>
      <c r="CHA470" s="34"/>
      <c r="CHB470" s="34"/>
      <c r="CHC470" s="34"/>
      <c r="CHD470" s="34"/>
      <c r="CHE470" s="34"/>
      <c r="CHF470" s="34"/>
      <c r="CHG470" s="34"/>
      <c r="CHH470" s="34"/>
      <c r="CHI470" s="34"/>
      <c r="CHJ470" s="34"/>
      <c r="CHK470" s="34"/>
      <c r="CHL470" s="34"/>
      <c r="CHM470" s="34"/>
      <c r="CHN470" s="34"/>
      <c r="CHO470" s="34"/>
      <c r="CHP470" s="34"/>
      <c r="CHQ470" s="34"/>
      <c r="CHR470" s="34"/>
      <c r="CHS470" s="34"/>
      <c r="CHT470" s="34"/>
      <c r="CHU470" s="34"/>
      <c r="CHV470" s="34"/>
      <c r="CHW470" s="34"/>
      <c r="CHX470" s="34"/>
      <c r="CHY470" s="34"/>
      <c r="CHZ470" s="34"/>
      <c r="CIA470" s="34"/>
      <c r="CIB470" s="34"/>
      <c r="CIC470" s="34"/>
      <c r="CID470" s="34"/>
      <c r="CIE470" s="34"/>
      <c r="CIF470" s="34"/>
      <c r="CIG470" s="34"/>
      <c r="CIH470" s="34"/>
      <c r="CII470" s="34"/>
      <c r="CIJ470" s="34"/>
      <c r="CIK470" s="34"/>
      <c r="CIL470" s="34"/>
      <c r="CIM470" s="34"/>
      <c r="CIN470" s="34"/>
      <c r="CIO470" s="34"/>
      <c r="CIP470" s="34"/>
      <c r="CIQ470" s="34"/>
      <c r="CIR470" s="34"/>
      <c r="CIS470" s="34"/>
      <c r="CIT470" s="34"/>
      <c r="CIU470" s="34"/>
      <c r="CIV470" s="34"/>
      <c r="CIW470" s="34"/>
      <c r="CIX470" s="34"/>
      <c r="CIY470" s="34"/>
      <c r="CIZ470" s="34"/>
      <c r="CJA470" s="34"/>
      <c r="CJB470" s="34"/>
      <c r="CJC470" s="34"/>
      <c r="CJD470" s="34"/>
      <c r="CJE470" s="34"/>
      <c r="CJF470" s="34"/>
      <c r="CJG470" s="34"/>
      <c r="CJH470" s="34"/>
      <c r="CJI470" s="34"/>
      <c r="CJJ470" s="34"/>
      <c r="CJK470" s="34"/>
      <c r="CJL470" s="34"/>
      <c r="CJM470" s="34"/>
      <c r="CJN470" s="34"/>
      <c r="CJO470" s="34"/>
      <c r="CJP470" s="34"/>
      <c r="CJQ470" s="34"/>
      <c r="CJR470" s="34"/>
      <c r="CJS470" s="34"/>
      <c r="CJT470" s="34"/>
      <c r="CJU470" s="34"/>
      <c r="CJV470" s="34"/>
      <c r="CJW470" s="34"/>
      <c r="CJX470" s="34"/>
      <c r="CJY470" s="34"/>
      <c r="CJZ470" s="34"/>
      <c r="CKA470" s="34"/>
      <c r="CKB470" s="34"/>
      <c r="CKC470" s="34"/>
      <c r="CKD470" s="34"/>
      <c r="CKE470" s="34"/>
      <c r="CKF470" s="34"/>
      <c r="CKG470" s="34"/>
      <c r="CKH470" s="34"/>
      <c r="CKI470" s="34"/>
      <c r="CKJ470" s="34"/>
      <c r="CKK470" s="34"/>
      <c r="CKL470" s="34"/>
      <c r="CKM470" s="34"/>
      <c r="CKN470" s="34"/>
      <c r="CKO470" s="34"/>
      <c r="CKP470" s="34"/>
      <c r="CKQ470" s="34"/>
      <c r="CKR470" s="34"/>
      <c r="CKS470" s="34"/>
      <c r="CKT470" s="34"/>
      <c r="CKU470" s="34"/>
      <c r="CKV470" s="34"/>
      <c r="CKW470" s="34"/>
      <c r="CKX470" s="34"/>
      <c r="CKY470" s="34"/>
      <c r="CKZ470" s="34"/>
      <c r="CLA470" s="34"/>
      <c r="CLB470" s="34"/>
      <c r="CLC470" s="34"/>
      <c r="CLD470" s="34"/>
      <c r="CLE470" s="34"/>
      <c r="CLF470" s="34"/>
      <c r="CLG470" s="34"/>
      <c r="CLH470" s="34"/>
      <c r="CLI470" s="34"/>
      <c r="CLJ470" s="34"/>
      <c r="CLK470" s="34"/>
      <c r="CLL470" s="34"/>
      <c r="CLM470" s="34"/>
      <c r="CLN470" s="34"/>
      <c r="CLO470" s="34"/>
      <c r="CLP470" s="34"/>
      <c r="CLQ470" s="34"/>
      <c r="CLR470" s="34"/>
      <c r="CLS470" s="34"/>
      <c r="CLT470" s="34"/>
      <c r="CLU470" s="34"/>
      <c r="CLV470" s="34"/>
      <c r="CLW470" s="34"/>
      <c r="CLX470" s="34"/>
      <c r="CLY470" s="34"/>
      <c r="CLZ470" s="34"/>
      <c r="CMA470" s="34"/>
      <c r="CMB470" s="34"/>
      <c r="CMC470" s="34"/>
      <c r="CMD470" s="34"/>
      <c r="CME470" s="34"/>
      <c r="CMF470" s="34"/>
      <c r="CMG470" s="34"/>
      <c r="CMH470" s="34"/>
      <c r="CMI470" s="34"/>
      <c r="CMJ470" s="34"/>
      <c r="CMK470" s="34"/>
      <c r="CML470" s="34"/>
      <c r="CMM470" s="34"/>
      <c r="CMN470" s="34"/>
      <c r="CMO470" s="34"/>
      <c r="CMP470" s="34"/>
      <c r="CMQ470" s="34"/>
      <c r="CMR470" s="34"/>
      <c r="CMS470" s="34"/>
      <c r="CMT470" s="34"/>
      <c r="CMU470" s="34"/>
      <c r="CMV470" s="34"/>
      <c r="CMW470" s="34"/>
      <c r="CMX470" s="34"/>
      <c r="CMY470" s="34"/>
      <c r="CMZ470" s="34"/>
      <c r="CNA470" s="34"/>
      <c r="CNB470" s="34"/>
      <c r="CNC470" s="34"/>
      <c r="CND470" s="34"/>
      <c r="CNE470" s="34"/>
      <c r="CNF470" s="34"/>
      <c r="CNG470" s="34"/>
      <c r="CNH470" s="34"/>
      <c r="CNI470" s="34"/>
      <c r="CNJ470" s="34"/>
      <c r="CNK470" s="34"/>
      <c r="CNL470" s="34"/>
      <c r="CNM470" s="34"/>
      <c r="CNN470" s="34"/>
      <c r="CNO470" s="34"/>
      <c r="CNP470" s="34"/>
      <c r="CNQ470" s="34"/>
      <c r="CNR470" s="34"/>
      <c r="CNS470" s="34"/>
      <c r="CNT470" s="34"/>
      <c r="CNU470" s="34"/>
      <c r="CNV470" s="34"/>
      <c r="CNW470" s="34"/>
      <c r="CNX470" s="34"/>
      <c r="CNY470" s="34"/>
      <c r="CNZ470" s="34"/>
      <c r="COA470" s="34"/>
      <c r="COB470" s="34"/>
      <c r="COC470" s="34"/>
      <c r="COD470" s="34"/>
      <c r="COE470" s="34"/>
      <c r="COF470" s="34"/>
      <c r="COG470" s="34"/>
      <c r="COH470" s="34"/>
      <c r="COI470" s="34"/>
      <c r="COJ470" s="34"/>
      <c r="COK470" s="34"/>
      <c r="COL470" s="34"/>
      <c r="COM470" s="34"/>
      <c r="CON470" s="34"/>
      <c r="COO470" s="34"/>
      <c r="COP470" s="34"/>
      <c r="COQ470" s="34"/>
      <c r="COR470" s="34"/>
      <c r="COS470" s="34"/>
      <c r="COT470" s="34"/>
      <c r="COU470" s="34"/>
      <c r="COV470" s="34"/>
      <c r="COW470" s="34"/>
      <c r="COX470" s="34"/>
      <c r="COY470" s="34"/>
      <c r="COZ470" s="34"/>
      <c r="CPA470" s="34"/>
      <c r="CPB470" s="34"/>
      <c r="CPC470" s="34"/>
      <c r="CPD470" s="34"/>
      <c r="CPE470" s="34"/>
      <c r="CPF470" s="34"/>
      <c r="CPG470" s="34"/>
      <c r="CPH470" s="34"/>
      <c r="CPI470" s="34"/>
      <c r="CPJ470" s="34"/>
      <c r="CPK470" s="34"/>
      <c r="CPL470" s="34"/>
      <c r="CPM470" s="34"/>
      <c r="CPN470" s="34"/>
      <c r="CPO470" s="34"/>
      <c r="CPP470" s="34"/>
      <c r="CPQ470" s="34"/>
      <c r="CPR470" s="34"/>
      <c r="CPS470" s="34"/>
      <c r="CPT470" s="34"/>
      <c r="CPU470" s="34"/>
      <c r="CPV470" s="34"/>
      <c r="CPW470" s="34"/>
      <c r="CPX470" s="34"/>
      <c r="CPY470" s="34"/>
      <c r="CPZ470" s="34"/>
      <c r="CQA470" s="34"/>
      <c r="CQB470" s="34"/>
      <c r="CQC470" s="34"/>
      <c r="CQD470" s="34"/>
      <c r="CQE470" s="34"/>
      <c r="CQF470" s="34"/>
      <c r="CQG470" s="34"/>
      <c r="CQH470" s="34"/>
      <c r="CQI470" s="34"/>
      <c r="CQJ470" s="34"/>
      <c r="CQK470" s="34"/>
      <c r="CQL470" s="34"/>
      <c r="CQM470" s="34"/>
      <c r="CQN470" s="34"/>
      <c r="CQO470" s="34"/>
      <c r="CQP470" s="34"/>
      <c r="CQQ470" s="34"/>
      <c r="CQR470" s="34"/>
      <c r="CQS470" s="34"/>
      <c r="CQT470" s="34"/>
      <c r="CQU470" s="34"/>
      <c r="CQV470" s="34"/>
      <c r="CQW470" s="34"/>
      <c r="CQX470" s="34"/>
      <c r="CQY470" s="34"/>
      <c r="CQZ470" s="34"/>
      <c r="CRA470" s="34"/>
      <c r="CRB470" s="34"/>
      <c r="CRC470" s="34"/>
      <c r="CRD470" s="34"/>
      <c r="CRE470" s="34"/>
      <c r="CRF470" s="34"/>
      <c r="CRG470" s="34"/>
      <c r="CRH470" s="34"/>
      <c r="CRI470" s="34"/>
      <c r="CRJ470" s="34"/>
      <c r="CRK470" s="34"/>
      <c r="CRL470" s="34"/>
      <c r="CRM470" s="34"/>
      <c r="CRN470" s="34"/>
      <c r="CRO470" s="34"/>
      <c r="CRP470" s="34"/>
      <c r="CRQ470" s="34"/>
      <c r="CRR470" s="34"/>
      <c r="CRS470" s="34"/>
      <c r="CRT470" s="34"/>
      <c r="CRU470" s="34"/>
      <c r="CRV470" s="34"/>
      <c r="CRW470" s="34"/>
      <c r="CRX470" s="34"/>
      <c r="CRY470" s="34"/>
      <c r="CRZ470" s="34"/>
      <c r="CSA470" s="34"/>
      <c r="CSB470" s="34"/>
      <c r="CSC470" s="34"/>
      <c r="CSD470" s="34"/>
      <c r="CSE470" s="34"/>
      <c r="CSF470" s="34"/>
      <c r="CSG470" s="34"/>
      <c r="CSH470" s="34"/>
      <c r="CSI470" s="34"/>
      <c r="CSJ470" s="34"/>
      <c r="CSK470" s="34"/>
      <c r="CSL470" s="34"/>
      <c r="CSM470" s="34"/>
      <c r="CSN470" s="34"/>
      <c r="CSO470" s="34"/>
      <c r="CSP470" s="34"/>
      <c r="CSQ470" s="34"/>
      <c r="CSR470" s="34"/>
      <c r="CSS470" s="34"/>
      <c r="CST470" s="34"/>
      <c r="CSU470" s="34"/>
      <c r="CSV470" s="34"/>
      <c r="CSW470" s="34"/>
      <c r="CSX470" s="34"/>
      <c r="CSY470" s="34"/>
      <c r="CSZ470" s="34"/>
      <c r="CTA470" s="34"/>
      <c r="CTB470" s="34"/>
      <c r="CTC470" s="34"/>
      <c r="CTD470" s="34"/>
      <c r="CTE470" s="34"/>
      <c r="CTF470" s="34"/>
      <c r="CTG470" s="34"/>
      <c r="CTH470" s="34"/>
      <c r="CTI470" s="34"/>
      <c r="CTJ470" s="34"/>
      <c r="CTK470" s="34"/>
      <c r="CTL470" s="34"/>
      <c r="CTM470" s="34"/>
      <c r="CTN470" s="34"/>
      <c r="CTO470" s="34"/>
      <c r="CTP470" s="34"/>
      <c r="CTQ470" s="34"/>
      <c r="CTR470" s="34"/>
      <c r="CTS470" s="34"/>
      <c r="CTT470" s="34"/>
      <c r="CTU470" s="34"/>
      <c r="CTV470" s="34"/>
      <c r="CTW470" s="34"/>
      <c r="CTX470" s="34"/>
      <c r="CTY470" s="34"/>
      <c r="CTZ470" s="34"/>
      <c r="CUA470" s="34"/>
      <c r="CUB470" s="34"/>
      <c r="CUC470" s="34"/>
      <c r="CUD470" s="34"/>
      <c r="CUE470" s="34"/>
      <c r="CUF470" s="34"/>
      <c r="CUG470" s="34"/>
      <c r="CUH470" s="34"/>
      <c r="CUI470" s="34"/>
      <c r="CUJ470" s="34"/>
      <c r="CUK470" s="34"/>
      <c r="CUL470" s="34"/>
      <c r="CUM470" s="34"/>
      <c r="CUN470" s="34"/>
      <c r="CUO470" s="34"/>
      <c r="CUP470" s="34"/>
      <c r="CUQ470" s="34"/>
      <c r="CUR470" s="34"/>
      <c r="CUS470" s="34"/>
      <c r="CUT470" s="34"/>
      <c r="CUU470" s="34"/>
      <c r="CUV470" s="34"/>
      <c r="CUW470" s="34"/>
      <c r="CUX470" s="34"/>
      <c r="CUY470" s="34"/>
      <c r="CUZ470" s="34"/>
      <c r="CVA470" s="34"/>
      <c r="CVB470" s="34"/>
      <c r="CVC470" s="34"/>
      <c r="CVD470" s="34"/>
      <c r="CVE470" s="34"/>
      <c r="CVF470" s="34"/>
      <c r="CVG470" s="34"/>
      <c r="CVH470" s="34"/>
      <c r="CVI470" s="34"/>
      <c r="CVJ470" s="34"/>
      <c r="CVK470" s="34"/>
      <c r="CVL470" s="34"/>
      <c r="CVM470" s="34"/>
      <c r="CVN470" s="34"/>
      <c r="CVO470" s="34"/>
      <c r="CVP470" s="34"/>
      <c r="CVQ470" s="34"/>
      <c r="CVR470" s="34"/>
      <c r="CVS470" s="34"/>
      <c r="CVT470" s="34"/>
      <c r="CVU470" s="34"/>
      <c r="CVV470" s="34"/>
      <c r="CVW470" s="34"/>
      <c r="CVX470" s="34"/>
      <c r="CVY470" s="34"/>
      <c r="CVZ470" s="34"/>
      <c r="CWA470" s="34"/>
      <c r="CWB470" s="34"/>
      <c r="CWC470" s="34"/>
      <c r="CWD470" s="34"/>
      <c r="CWE470" s="34"/>
      <c r="CWF470" s="34"/>
      <c r="CWG470" s="34"/>
      <c r="CWH470" s="34"/>
      <c r="CWI470" s="34"/>
      <c r="CWJ470" s="34"/>
      <c r="CWK470" s="34"/>
      <c r="CWL470" s="34"/>
      <c r="CWM470" s="34"/>
      <c r="CWN470" s="34"/>
      <c r="CWO470" s="34"/>
      <c r="CWP470" s="34"/>
      <c r="CWQ470" s="34"/>
      <c r="CWR470" s="34"/>
      <c r="CWS470" s="34"/>
      <c r="CWT470" s="34"/>
      <c r="CWU470" s="34"/>
      <c r="CWV470" s="34"/>
      <c r="CWW470" s="34"/>
      <c r="CWX470" s="34"/>
      <c r="CWY470" s="34"/>
      <c r="CWZ470" s="34"/>
      <c r="CXA470" s="34"/>
      <c r="CXB470" s="34"/>
      <c r="CXC470" s="34"/>
      <c r="CXD470" s="34"/>
      <c r="CXE470" s="34"/>
      <c r="CXF470" s="34"/>
      <c r="CXG470" s="34"/>
      <c r="CXH470" s="34"/>
      <c r="CXI470" s="34"/>
      <c r="CXJ470" s="34"/>
      <c r="CXK470" s="34"/>
      <c r="CXL470" s="34"/>
      <c r="CXM470" s="34"/>
      <c r="CXN470" s="34"/>
      <c r="CXO470" s="34"/>
      <c r="CXP470" s="34"/>
      <c r="CXQ470" s="34"/>
      <c r="CXR470" s="34"/>
      <c r="CXS470" s="34"/>
      <c r="CXT470" s="34"/>
      <c r="CXU470" s="34"/>
      <c r="CXV470" s="34"/>
      <c r="CXW470" s="34"/>
      <c r="CXX470" s="34"/>
      <c r="CXY470" s="34"/>
      <c r="CXZ470" s="34"/>
      <c r="CYA470" s="34"/>
      <c r="CYB470" s="34"/>
      <c r="CYC470" s="34"/>
      <c r="CYD470" s="34"/>
      <c r="CYE470" s="34"/>
      <c r="CYF470" s="34"/>
      <c r="CYG470" s="34"/>
      <c r="CYH470" s="34"/>
      <c r="CYI470" s="34"/>
      <c r="CYJ470" s="34"/>
      <c r="CYK470" s="34"/>
      <c r="CYL470" s="34"/>
      <c r="CYM470" s="34"/>
      <c r="CYN470" s="34"/>
      <c r="CYO470" s="34"/>
      <c r="CYP470" s="34"/>
      <c r="CYQ470" s="34"/>
      <c r="CYR470" s="34"/>
      <c r="CYS470" s="34"/>
      <c r="CYT470" s="34"/>
      <c r="CYU470" s="34"/>
      <c r="CYV470" s="34"/>
      <c r="CYW470" s="34"/>
      <c r="CYX470" s="34"/>
      <c r="CYY470" s="34"/>
      <c r="CYZ470" s="34"/>
      <c r="CZA470" s="34"/>
      <c r="CZB470" s="34"/>
      <c r="CZC470" s="34"/>
      <c r="CZD470" s="34"/>
      <c r="CZE470" s="34"/>
      <c r="CZF470" s="34"/>
      <c r="CZG470" s="34"/>
      <c r="CZH470" s="34"/>
      <c r="CZI470" s="34"/>
      <c r="CZJ470" s="34"/>
      <c r="CZK470" s="34"/>
      <c r="CZL470" s="34"/>
      <c r="CZM470" s="34"/>
      <c r="CZN470" s="34"/>
      <c r="CZO470" s="34"/>
      <c r="CZP470" s="34"/>
      <c r="CZQ470" s="34"/>
      <c r="CZR470" s="34"/>
      <c r="CZS470" s="34"/>
      <c r="CZT470" s="34"/>
      <c r="CZU470" s="34"/>
      <c r="CZV470" s="34"/>
      <c r="CZW470" s="34"/>
      <c r="CZX470" s="34"/>
      <c r="CZY470" s="34"/>
      <c r="CZZ470" s="34"/>
      <c r="DAA470" s="34"/>
      <c r="DAB470" s="34"/>
      <c r="DAC470" s="34"/>
      <c r="DAD470" s="34"/>
      <c r="DAE470" s="34"/>
      <c r="DAF470" s="34"/>
      <c r="DAG470" s="34"/>
      <c r="DAH470" s="34"/>
      <c r="DAI470" s="34"/>
      <c r="DAJ470" s="34"/>
      <c r="DAK470" s="34"/>
      <c r="DAL470" s="34"/>
      <c r="DAM470" s="34"/>
      <c r="DAN470" s="34"/>
      <c r="DAO470" s="34"/>
      <c r="DAP470" s="34"/>
      <c r="DAQ470" s="34"/>
      <c r="DAR470" s="34"/>
      <c r="DAS470" s="34"/>
      <c r="DAT470" s="34"/>
      <c r="DAU470" s="34"/>
      <c r="DAV470" s="34"/>
      <c r="DAW470" s="34"/>
      <c r="DAX470" s="34"/>
      <c r="DAY470" s="34"/>
      <c r="DAZ470" s="34"/>
      <c r="DBA470" s="34"/>
      <c r="DBB470" s="34"/>
      <c r="DBC470" s="34"/>
      <c r="DBD470" s="34"/>
      <c r="DBE470" s="34"/>
      <c r="DBF470" s="34"/>
      <c r="DBG470" s="34"/>
      <c r="DBH470" s="34"/>
      <c r="DBI470" s="34"/>
      <c r="DBJ470" s="34"/>
      <c r="DBK470" s="34"/>
      <c r="DBL470" s="34"/>
      <c r="DBM470" s="34"/>
      <c r="DBN470" s="34"/>
      <c r="DBO470" s="34"/>
      <c r="DBP470" s="34"/>
      <c r="DBQ470" s="34"/>
      <c r="DBR470" s="34"/>
      <c r="DBS470" s="34"/>
      <c r="DBT470" s="34"/>
      <c r="DBU470" s="34"/>
      <c r="DBV470" s="34"/>
      <c r="DBW470" s="34"/>
      <c r="DBX470" s="34"/>
      <c r="DBY470" s="34"/>
      <c r="DBZ470" s="34"/>
      <c r="DCA470" s="34"/>
      <c r="DCB470" s="34"/>
      <c r="DCC470" s="34"/>
      <c r="DCD470" s="34"/>
      <c r="DCE470" s="34"/>
      <c r="DCF470" s="34"/>
      <c r="DCG470" s="34"/>
      <c r="DCH470" s="34"/>
      <c r="DCI470" s="34"/>
      <c r="DCJ470" s="34"/>
      <c r="DCK470" s="34"/>
      <c r="DCL470" s="34"/>
      <c r="DCM470" s="34"/>
      <c r="DCN470" s="34"/>
      <c r="DCO470" s="34"/>
      <c r="DCP470" s="34"/>
      <c r="DCQ470" s="34"/>
      <c r="DCR470" s="34"/>
      <c r="DCS470" s="34"/>
      <c r="DCT470" s="34"/>
      <c r="DCU470" s="34"/>
      <c r="DCV470" s="34"/>
      <c r="DCW470" s="34"/>
      <c r="DCX470" s="34"/>
      <c r="DCY470" s="34"/>
      <c r="DCZ470" s="34"/>
      <c r="DDA470" s="34"/>
      <c r="DDB470" s="34"/>
      <c r="DDC470" s="34"/>
      <c r="DDD470" s="34"/>
      <c r="DDE470" s="34"/>
      <c r="DDF470" s="34"/>
      <c r="DDG470" s="34"/>
      <c r="DDH470" s="34"/>
      <c r="DDI470" s="34"/>
      <c r="DDJ470" s="34"/>
      <c r="DDK470" s="34"/>
      <c r="DDL470" s="34"/>
      <c r="DDM470" s="34"/>
      <c r="DDN470" s="34"/>
      <c r="DDO470" s="34"/>
      <c r="DDP470" s="34"/>
      <c r="DDQ470" s="34"/>
      <c r="DDR470" s="34"/>
      <c r="DDS470" s="34"/>
      <c r="DDT470" s="34"/>
      <c r="DDU470" s="34"/>
      <c r="DDV470" s="34"/>
      <c r="DDW470" s="34"/>
      <c r="DDX470" s="34"/>
      <c r="DDY470" s="34"/>
      <c r="DDZ470" s="34"/>
      <c r="DEA470" s="34"/>
      <c r="DEB470" s="34"/>
      <c r="DEC470" s="34"/>
      <c r="DED470" s="34"/>
      <c r="DEE470" s="34"/>
      <c r="DEF470" s="34"/>
      <c r="DEG470" s="34"/>
      <c r="DEH470" s="34"/>
      <c r="DEI470" s="34"/>
      <c r="DEJ470" s="34"/>
      <c r="DEK470" s="34"/>
      <c r="DEL470" s="34"/>
      <c r="DEM470" s="34"/>
      <c r="DEN470" s="34"/>
      <c r="DEO470" s="34"/>
      <c r="DEP470" s="34"/>
      <c r="DEQ470" s="34"/>
      <c r="DER470" s="34"/>
      <c r="DES470" s="34"/>
      <c r="DET470" s="34"/>
      <c r="DEU470" s="34"/>
      <c r="DEV470" s="34"/>
      <c r="DEW470" s="34"/>
      <c r="DEX470" s="34"/>
      <c r="DEY470" s="34"/>
      <c r="DEZ470" s="34"/>
      <c r="DFA470" s="34"/>
      <c r="DFB470" s="34"/>
      <c r="DFC470" s="34"/>
      <c r="DFD470" s="34"/>
      <c r="DFE470" s="34"/>
      <c r="DFF470" s="34"/>
      <c r="DFG470" s="34"/>
      <c r="DFH470" s="34"/>
      <c r="DFI470" s="34"/>
      <c r="DFJ470" s="34"/>
      <c r="DFK470" s="34"/>
      <c r="DFL470" s="34"/>
      <c r="DFM470" s="34"/>
      <c r="DFN470" s="34"/>
      <c r="DFO470" s="34"/>
      <c r="DFP470" s="34"/>
      <c r="DFQ470" s="34"/>
      <c r="DFR470" s="34"/>
      <c r="DFS470" s="34"/>
      <c r="DFT470" s="34"/>
      <c r="DFU470" s="34"/>
      <c r="DFV470" s="34"/>
      <c r="DFW470" s="34"/>
      <c r="DFX470" s="34"/>
      <c r="DFY470" s="34"/>
      <c r="DFZ470" s="34"/>
      <c r="DGA470" s="34"/>
      <c r="DGB470" s="34"/>
      <c r="DGC470" s="34"/>
      <c r="DGD470" s="34"/>
      <c r="DGE470" s="34"/>
      <c r="DGF470" s="34"/>
      <c r="DGG470" s="34"/>
      <c r="DGH470" s="34"/>
      <c r="DGI470" s="34"/>
      <c r="DGJ470" s="34"/>
      <c r="DGK470" s="34"/>
      <c r="DGL470" s="34"/>
      <c r="DGM470" s="34"/>
      <c r="DGN470" s="34"/>
      <c r="DGO470" s="34"/>
      <c r="DGP470" s="34"/>
      <c r="DGQ470" s="34"/>
      <c r="DGR470" s="34"/>
      <c r="DGS470" s="34"/>
      <c r="DGT470" s="34"/>
      <c r="DGU470" s="34"/>
      <c r="DGV470" s="34"/>
      <c r="DGW470" s="34"/>
      <c r="DGX470" s="34"/>
      <c r="DGY470" s="34"/>
      <c r="DGZ470" s="34"/>
      <c r="DHA470" s="34"/>
      <c r="DHB470" s="34"/>
      <c r="DHC470" s="34"/>
      <c r="DHD470" s="34"/>
      <c r="DHE470" s="34"/>
      <c r="DHF470" s="34"/>
      <c r="DHG470" s="34"/>
      <c r="DHH470" s="34"/>
      <c r="DHI470" s="34"/>
      <c r="DHJ470" s="34"/>
      <c r="DHK470" s="34"/>
      <c r="DHL470" s="34"/>
      <c r="DHM470" s="34"/>
      <c r="DHN470" s="34"/>
      <c r="DHO470" s="34"/>
      <c r="DHP470" s="34"/>
      <c r="DHQ470" s="34"/>
      <c r="DHR470" s="34"/>
      <c r="DHS470" s="34"/>
      <c r="DHT470" s="34"/>
      <c r="DHU470" s="34"/>
      <c r="DHV470" s="34"/>
      <c r="DHW470" s="34"/>
      <c r="DHX470" s="34"/>
      <c r="DHY470" s="34"/>
      <c r="DHZ470" s="34"/>
      <c r="DIA470" s="34"/>
      <c r="DIB470" s="34"/>
      <c r="DIC470" s="34"/>
      <c r="DID470" s="34"/>
      <c r="DIE470" s="34"/>
      <c r="DIF470" s="34"/>
      <c r="DIG470" s="34"/>
      <c r="DIH470" s="34"/>
      <c r="DII470" s="34"/>
      <c r="DIJ470" s="34"/>
      <c r="DIK470" s="34"/>
      <c r="DIL470" s="34"/>
      <c r="DIM470" s="34"/>
      <c r="DIN470" s="34"/>
      <c r="DIO470" s="34"/>
      <c r="DIP470" s="34"/>
      <c r="DIQ470" s="34"/>
      <c r="DIR470" s="34"/>
      <c r="DIS470" s="34"/>
      <c r="DIT470" s="34"/>
      <c r="DIU470" s="34"/>
      <c r="DIV470" s="34"/>
      <c r="DIW470" s="34"/>
      <c r="DIX470" s="34"/>
      <c r="DIY470" s="34"/>
      <c r="DIZ470" s="34"/>
      <c r="DJA470" s="34"/>
      <c r="DJB470" s="34"/>
      <c r="DJC470" s="34"/>
      <c r="DJD470" s="34"/>
      <c r="DJE470" s="34"/>
      <c r="DJF470" s="34"/>
      <c r="DJG470" s="34"/>
      <c r="DJH470" s="34"/>
      <c r="DJI470" s="34"/>
      <c r="DJJ470" s="34"/>
      <c r="DJK470" s="34"/>
      <c r="DJL470" s="34"/>
      <c r="DJM470" s="34"/>
      <c r="DJN470" s="34"/>
      <c r="DJO470" s="34"/>
      <c r="DJP470" s="34"/>
      <c r="DJQ470" s="34"/>
      <c r="DJR470" s="34"/>
      <c r="DJS470" s="34"/>
      <c r="DJT470" s="34"/>
      <c r="DJU470" s="34"/>
      <c r="DJV470" s="34"/>
      <c r="DJW470" s="34"/>
      <c r="DJX470" s="34"/>
      <c r="DJY470" s="34"/>
      <c r="DJZ470" s="34"/>
      <c r="DKA470" s="34"/>
      <c r="DKB470" s="34"/>
      <c r="DKC470" s="34"/>
      <c r="DKD470" s="34"/>
      <c r="DKE470" s="34"/>
      <c r="DKF470" s="34"/>
      <c r="DKG470" s="34"/>
      <c r="DKH470" s="34"/>
      <c r="DKI470" s="34"/>
      <c r="DKJ470" s="34"/>
      <c r="DKK470" s="34"/>
      <c r="DKL470" s="34"/>
      <c r="DKM470" s="34"/>
      <c r="DKN470" s="34"/>
      <c r="DKO470" s="34"/>
      <c r="DKP470" s="34"/>
      <c r="DKQ470" s="34"/>
      <c r="DKR470" s="34"/>
      <c r="DKS470" s="34"/>
      <c r="DKT470" s="34"/>
      <c r="DKU470" s="34"/>
      <c r="DKV470" s="34"/>
      <c r="DKW470" s="34"/>
      <c r="DKX470" s="34"/>
      <c r="DKY470" s="34"/>
      <c r="DKZ470" s="34"/>
      <c r="DLA470" s="34"/>
      <c r="DLB470" s="34"/>
      <c r="DLC470" s="34"/>
      <c r="DLD470" s="34"/>
      <c r="DLE470" s="34"/>
      <c r="DLF470" s="34"/>
      <c r="DLG470" s="34"/>
      <c r="DLH470" s="34"/>
      <c r="DLI470" s="34"/>
      <c r="DLJ470" s="34"/>
      <c r="DLK470" s="34"/>
      <c r="DLL470" s="34"/>
      <c r="DLM470" s="34"/>
      <c r="DLN470" s="34"/>
      <c r="DLO470" s="34"/>
      <c r="DLP470" s="34"/>
      <c r="DLQ470" s="34"/>
      <c r="DLR470" s="34"/>
      <c r="DLS470" s="34"/>
      <c r="DLT470" s="34"/>
      <c r="DLU470" s="34"/>
      <c r="DLV470" s="34"/>
      <c r="DLW470" s="34"/>
      <c r="DLX470" s="34"/>
      <c r="DLY470" s="34"/>
      <c r="DLZ470" s="34"/>
      <c r="DMA470" s="34"/>
      <c r="DMB470" s="34"/>
      <c r="DMC470" s="34"/>
      <c r="DMD470" s="34"/>
      <c r="DME470" s="34"/>
      <c r="DMF470" s="34"/>
      <c r="DMG470" s="34"/>
      <c r="DMH470" s="34"/>
      <c r="DMI470" s="34"/>
      <c r="DMJ470" s="34"/>
      <c r="DMK470" s="34"/>
      <c r="DML470" s="34"/>
      <c r="DMM470" s="34"/>
      <c r="DMN470" s="34"/>
      <c r="DMO470" s="34"/>
      <c r="DMP470" s="34"/>
      <c r="DMQ470" s="34"/>
      <c r="DMR470" s="34"/>
      <c r="DMS470" s="34"/>
      <c r="DMT470" s="34"/>
      <c r="DMU470" s="34"/>
      <c r="DMV470" s="34"/>
      <c r="DMW470" s="34"/>
      <c r="DMX470" s="34"/>
      <c r="DMY470" s="34"/>
      <c r="DMZ470" s="34"/>
      <c r="DNA470" s="34"/>
      <c r="DNB470" s="34"/>
      <c r="DNC470" s="34"/>
      <c r="DND470" s="34"/>
      <c r="DNE470" s="34"/>
      <c r="DNF470" s="34"/>
      <c r="DNG470" s="34"/>
      <c r="DNH470" s="34"/>
      <c r="DNI470" s="34"/>
      <c r="DNJ470" s="34"/>
      <c r="DNK470" s="34"/>
      <c r="DNL470" s="34"/>
      <c r="DNM470" s="34"/>
      <c r="DNN470" s="34"/>
      <c r="DNO470" s="34"/>
      <c r="DNP470" s="34"/>
      <c r="DNQ470" s="34"/>
      <c r="DNR470" s="34"/>
      <c r="DNS470" s="34"/>
      <c r="DNT470" s="34"/>
      <c r="DNU470" s="34"/>
      <c r="DNV470" s="34"/>
      <c r="DNW470" s="34"/>
      <c r="DNX470" s="34"/>
      <c r="DNY470" s="34"/>
      <c r="DNZ470" s="34"/>
      <c r="DOA470" s="34"/>
      <c r="DOB470" s="34"/>
      <c r="DOC470" s="34"/>
      <c r="DOD470" s="34"/>
      <c r="DOE470" s="34"/>
      <c r="DOF470" s="34"/>
      <c r="DOG470" s="34"/>
      <c r="DOH470" s="34"/>
      <c r="DOI470" s="34"/>
      <c r="DOJ470" s="34"/>
      <c r="DOK470" s="34"/>
      <c r="DOL470" s="34"/>
      <c r="DOM470" s="34"/>
      <c r="DON470" s="34"/>
      <c r="DOO470" s="34"/>
      <c r="DOP470" s="34"/>
      <c r="DOQ470" s="34"/>
      <c r="DOR470" s="34"/>
      <c r="DOS470" s="34"/>
      <c r="DOT470" s="34"/>
      <c r="DOU470" s="34"/>
      <c r="DOV470" s="34"/>
      <c r="DOW470" s="34"/>
      <c r="DOX470" s="34"/>
      <c r="DOY470" s="34"/>
      <c r="DOZ470" s="34"/>
      <c r="DPA470" s="34"/>
      <c r="DPB470" s="34"/>
      <c r="DPC470" s="34"/>
      <c r="DPD470" s="34"/>
      <c r="DPE470" s="34"/>
      <c r="DPF470" s="34"/>
      <c r="DPG470" s="34"/>
      <c r="DPH470" s="34"/>
      <c r="DPI470" s="34"/>
      <c r="DPJ470" s="34"/>
      <c r="DPK470" s="34"/>
      <c r="DPL470" s="34"/>
      <c r="DPM470" s="34"/>
      <c r="DPN470" s="34"/>
      <c r="DPO470" s="34"/>
      <c r="DPP470" s="34"/>
      <c r="DPQ470" s="34"/>
      <c r="DPR470" s="34"/>
      <c r="DPS470" s="34"/>
      <c r="DPT470" s="34"/>
      <c r="DPU470" s="34"/>
      <c r="DPV470" s="34"/>
      <c r="DPW470" s="34"/>
      <c r="DPX470" s="34"/>
      <c r="DPY470" s="34"/>
      <c r="DPZ470" s="34"/>
      <c r="DQA470" s="34"/>
      <c r="DQB470" s="34"/>
      <c r="DQC470" s="34"/>
      <c r="DQD470" s="34"/>
      <c r="DQE470" s="34"/>
      <c r="DQF470" s="34"/>
      <c r="DQG470" s="34"/>
      <c r="DQH470" s="34"/>
      <c r="DQI470" s="34"/>
      <c r="DQJ470" s="34"/>
      <c r="DQK470" s="34"/>
      <c r="DQL470" s="34"/>
      <c r="DQM470" s="34"/>
      <c r="DQN470" s="34"/>
      <c r="DQO470" s="34"/>
      <c r="DQP470" s="34"/>
      <c r="DQQ470" s="34"/>
      <c r="DQR470" s="34"/>
      <c r="DQS470" s="34"/>
      <c r="DQT470" s="34"/>
      <c r="DQU470" s="34"/>
      <c r="DQV470" s="34"/>
      <c r="DQW470" s="34"/>
      <c r="DQX470" s="34"/>
      <c r="DQY470" s="34"/>
      <c r="DQZ470" s="34"/>
      <c r="DRA470" s="34"/>
      <c r="DRB470" s="34"/>
      <c r="DRC470" s="34"/>
      <c r="DRD470" s="34"/>
      <c r="DRE470" s="34"/>
      <c r="DRF470" s="34"/>
      <c r="DRG470" s="34"/>
      <c r="DRH470" s="34"/>
      <c r="DRI470" s="34"/>
      <c r="DRJ470" s="34"/>
      <c r="DRK470" s="34"/>
      <c r="DRL470" s="34"/>
      <c r="DRM470" s="34"/>
      <c r="DRN470" s="34"/>
      <c r="DRO470" s="34"/>
      <c r="DRP470" s="34"/>
      <c r="DRQ470" s="34"/>
      <c r="DRR470" s="34"/>
      <c r="DRS470" s="34"/>
      <c r="DRT470" s="34"/>
      <c r="DRU470" s="34"/>
      <c r="DRV470" s="34"/>
      <c r="DRW470" s="34"/>
      <c r="DRX470" s="34"/>
      <c r="DRY470" s="34"/>
      <c r="DRZ470" s="34"/>
      <c r="DSA470" s="34"/>
      <c r="DSB470" s="34"/>
      <c r="DSC470" s="34"/>
      <c r="DSD470" s="34"/>
      <c r="DSE470" s="34"/>
      <c r="DSF470" s="34"/>
      <c r="DSG470" s="34"/>
      <c r="DSH470" s="34"/>
      <c r="DSI470" s="34"/>
      <c r="DSJ470" s="34"/>
      <c r="DSK470" s="34"/>
      <c r="DSL470" s="34"/>
      <c r="DSM470" s="34"/>
      <c r="DSN470" s="34"/>
      <c r="DSO470" s="34"/>
      <c r="DSP470" s="34"/>
      <c r="DSQ470" s="34"/>
      <c r="DSR470" s="34"/>
      <c r="DSS470" s="34"/>
      <c r="DST470" s="34"/>
      <c r="DSU470" s="34"/>
      <c r="DSV470" s="34"/>
      <c r="DSW470" s="34"/>
      <c r="DSX470" s="34"/>
      <c r="DSY470" s="34"/>
      <c r="DSZ470" s="34"/>
      <c r="DTA470" s="34"/>
      <c r="DTB470" s="34"/>
      <c r="DTC470" s="34"/>
      <c r="DTD470" s="34"/>
      <c r="DTE470" s="34"/>
      <c r="DTF470" s="34"/>
      <c r="DTG470" s="34"/>
      <c r="DTH470" s="34"/>
      <c r="DTI470" s="34"/>
      <c r="DTJ470" s="34"/>
      <c r="DTK470" s="34"/>
      <c r="DTL470" s="34"/>
      <c r="DTM470" s="34"/>
      <c r="DTN470" s="34"/>
      <c r="DTO470" s="34"/>
      <c r="DTP470" s="34"/>
      <c r="DTQ470" s="34"/>
      <c r="DTR470" s="34"/>
      <c r="DTS470" s="34"/>
      <c r="DTT470" s="34"/>
      <c r="DTU470" s="34"/>
      <c r="DTV470" s="34"/>
      <c r="DTW470" s="34"/>
      <c r="DTX470" s="34"/>
      <c r="DTY470" s="34"/>
      <c r="DTZ470" s="34"/>
      <c r="DUA470" s="34"/>
      <c r="DUB470" s="34"/>
      <c r="DUC470" s="34"/>
      <c r="DUD470" s="34"/>
      <c r="DUE470" s="34"/>
      <c r="DUF470" s="34"/>
      <c r="DUG470" s="34"/>
      <c r="DUH470" s="34"/>
      <c r="DUI470" s="34"/>
      <c r="DUJ470" s="34"/>
      <c r="DUK470" s="34"/>
      <c r="DUL470" s="34"/>
      <c r="DUM470" s="34"/>
      <c r="DUN470" s="34"/>
      <c r="DUO470" s="34"/>
      <c r="DUP470" s="34"/>
      <c r="DUQ470" s="34"/>
      <c r="DUR470" s="34"/>
      <c r="DUS470" s="34"/>
      <c r="DUT470" s="34"/>
      <c r="DUU470" s="34"/>
      <c r="DUV470" s="34"/>
      <c r="DUW470" s="34"/>
      <c r="DUX470" s="34"/>
      <c r="DUY470" s="34"/>
      <c r="DUZ470" s="34"/>
      <c r="DVA470" s="34"/>
      <c r="DVB470" s="34"/>
      <c r="DVC470" s="34"/>
      <c r="DVD470" s="34"/>
      <c r="DVE470" s="34"/>
      <c r="DVF470" s="34"/>
      <c r="DVG470" s="34"/>
      <c r="DVH470" s="34"/>
      <c r="DVI470" s="34"/>
      <c r="DVJ470" s="34"/>
      <c r="DVK470" s="34"/>
      <c r="DVL470" s="34"/>
      <c r="DVM470" s="34"/>
      <c r="DVN470" s="34"/>
      <c r="DVO470" s="34"/>
      <c r="DVP470" s="34"/>
      <c r="DVQ470" s="34"/>
      <c r="DVR470" s="34"/>
      <c r="DVS470" s="34"/>
      <c r="DVT470" s="34"/>
      <c r="DVU470" s="34"/>
      <c r="DVV470" s="34"/>
      <c r="DVW470" s="34"/>
      <c r="DVX470" s="34"/>
      <c r="DVY470" s="34"/>
      <c r="DVZ470" s="34"/>
      <c r="DWA470" s="34"/>
      <c r="DWB470" s="34"/>
      <c r="DWC470" s="34"/>
      <c r="DWD470" s="34"/>
      <c r="DWE470" s="34"/>
      <c r="DWF470" s="34"/>
      <c r="DWG470" s="34"/>
      <c r="DWH470" s="34"/>
      <c r="DWI470" s="34"/>
      <c r="DWJ470" s="34"/>
      <c r="DWK470" s="34"/>
      <c r="DWL470" s="34"/>
      <c r="DWM470" s="34"/>
      <c r="DWN470" s="34"/>
      <c r="DWO470" s="34"/>
      <c r="DWP470" s="34"/>
      <c r="DWQ470" s="34"/>
      <c r="DWR470" s="34"/>
      <c r="DWS470" s="34"/>
      <c r="DWT470" s="34"/>
      <c r="DWU470" s="34"/>
      <c r="DWV470" s="34"/>
      <c r="DWW470" s="34"/>
      <c r="DWX470" s="34"/>
      <c r="DWY470" s="34"/>
      <c r="DWZ470" s="34"/>
      <c r="DXA470" s="34"/>
      <c r="DXB470" s="34"/>
      <c r="DXC470" s="34"/>
      <c r="DXD470" s="34"/>
      <c r="DXE470" s="34"/>
      <c r="DXF470" s="34"/>
      <c r="DXG470" s="34"/>
      <c r="DXH470" s="34"/>
      <c r="DXI470" s="34"/>
      <c r="DXJ470" s="34"/>
      <c r="DXK470" s="34"/>
      <c r="DXL470" s="34"/>
      <c r="DXM470" s="34"/>
      <c r="DXN470" s="34"/>
      <c r="DXO470" s="34"/>
      <c r="DXP470" s="34"/>
      <c r="DXQ470" s="34"/>
      <c r="DXR470" s="34"/>
      <c r="DXS470" s="34"/>
      <c r="DXT470" s="34"/>
      <c r="DXU470" s="34"/>
      <c r="DXV470" s="34"/>
      <c r="DXW470" s="34"/>
      <c r="DXX470" s="34"/>
      <c r="DXY470" s="34"/>
      <c r="DXZ470" s="34"/>
      <c r="DYA470" s="34"/>
      <c r="DYB470" s="34"/>
      <c r="DYC470" s="34"/>
      <c r="DYD470" s="34"/>
      <c r="DYE470" s="34"/>
      <c r="DYF470" s="34"/>
      <c r="DYG470" s="34"/>
      <c r="DYH470" s="34"/>
      <c r="DYI470" s="34"/>
      <c r="DYJ470" s="34"/>
      <c r="DYK470" s="34"/>
      <c r="DYL470" s="34"/>
      <c r="DYM470" s="34"/>
      <c r="DYN470" s="34"/>
      <c r="DYO470" s="34"/>
      <c r="DYP470" s="34"/>
      <c r="DYQ470" s="34"/>
      <c r="DYR470" s="34"/>
      <c r="DYS470" s="34"/>
      <c r="DYT470" s="34"/>
      <c r="DYU470" s="34"/>
      <c r="DYV470" s="34"/>
      <c r="DYW470" s="34"/>
      <c r="DYX470" s="34"/>
      <c r="DYY470" s="34"/>
      <c r="DYZ470" s="34"/>
      <c r="DZA470" s="34"/>
      <c r="DZB470" s="34"/>
      <c r="DZC470" s="34"/>
      <c r="DZD470" s="34"/>
      <c r="DZE470" s="34"/>
      <c r="DZF470" s="34"/>
      <c r="DZG470" s="34"/>
      <c r="DZH470" s="34"/>
      <c r="DZI470" s="34"/>
      <c r="DZJ470" s="34"/>
      <c r="DZK470" s="34"/>
      <c r="DZL470" s="34"/>
      <c r="DZM470" s="34"/>
      <c r="DZN470" s="34"/>
      <c r="DZO470" s="34"/>
      <c r="DZP470" s="34"/>
      <c r="DZQ470" s="34"/>
      <c r="DZR470" s="34"/>
      <c r="DZS470" s="34"/>
      <c r="DZT470" s="34"/>
      <c r="DZU470" s="34"/>
      <c r="DZV470" s="34"/>
      <c r="DZW470" s="34"/>
      <c r="DZX470" s="34"/>
      <c r="DZY470" s="34"/>
      <c r="DZZ470" s="34"/>
      <c r="EAA470" s="34"/>
      <c r="EAB470" s="34"/>
      <c r="EAC470" s="34"/>
      <c r="EAD470" s="34"/>
      <c r="EAE470" s="34"/>
      <c r="EAF470" s="34"/>
      <c r="EAG470" s="34"/>
      <c r="EAH470" s="34"/>
      <c r="EAI470" s="34"/>
      <c r="EAJ470" s="34"/>
      <c r="EAK470" s="34"/>
      <c r="EAL470" s="34"/>
      <c r="EAM470" s="34"/>
      <c r="EAN470" s="34"/>
      <c r="EAO470" s="34"/>
      <c r="EAP470" s="34"/>
      <c r="EAQ470" s="34"/>
      <c r="EAR470" s="34"/>
      <c r="EAS470" s="34"/>
      <c r="EAT470" s="34"/>
      <c r="EAU470" s="34"/>
      <c r="EAV470" s="34"/>
      <c r="EAW470" s="34"/>
      <c r="EAX470" s="34"/>
      <c r="EAY470" s="34"/>
      <c r="EAZ470" s="34"/>
      <c r="EBA470" s="34"/>
      <c r="EBB470" s="34"/>
      <c r="EBC470" s="34"/>
      <c r="EBD470" s="34"/>
      <c r="EBE470" s="34"/>
      <c r="EBF470" s="34"/>
      <c r="EBG470" s="34"/>
      <c r="EBH470" s="34"/>
      <c r="EBI470" s="34"/>
      <c r="EBJ470" s="34"/>
      <c r="EBK470" s="34"/>
      <c r="EBL470" s="34"/>
      <c r="EBM470" s="34"/>
      <c r="EBN470" s="34"/>
      <c r="EBO470" s="34"/>
      <c r="EBP470" s="34"/>
      <c r="EBQ470" s="34"/>
      <c r="EBR470" s="34"/>
      <c r="EBS470" s="34"/>
      <c r="EBT470" s="34"/>
      <c r="EBU470" s="34"/>
      <c r="EBV470" s="34"/>
      <c r="EBW470" s="34"/>
      <c r="EBX470" s="34"/>
      <c r="EBY470" s="34"/>
      <c r="EBZ470" s="34"/>
      <c r="ECA470" s="34"/>
      <c r="ECB470" s="34"/>
      <c r="ECC470" s="34"/>
      <c r="ECD470" s="34"/>
      <c r="ECE470" s="34"/>
      <c r="ECF470" s="34"/>
      <c r="ECG470" s="34"/>
      <c r="ECH470" s="34"/>
      <c r="ECI470" s="34"/>
      <c r="ECJ470" s="34"/>
      <c r="ECK470" s="34"/>
      <c r="ECL470" s="34"/>
      <c r="ECM470" s="34"/>
      <c r="ECN470" s="34"/>
      <c r="ECO470" s="34"/>
      <c r="ECP470" s="34"/>
      <c r="ECQ470" s="34"/>
      <c r="ECR470" s="34"/>
      <c r="ECS470" s="34"/>
      <c r="ECT470" s="34"/>
      <c r="ECU470" s="34"/>
      <c r="ECV470" s="34"/>
      <c r="ECW470" s="34"/>
      <c r="ECX470" s="34"/>
      <c r="ECY470" s="34"/>
      <c r="ECZ470" s="34"/>
      <c r="EDA470" s="34"/>
      <c r="EDB470" s="34"/>
      <c r="EDC470" s="34"/>
      <c r="EDD470" s="34"/>
      <c r="EDE470" s="34"/>
      <c r="EDF470" s="34"/>
      <c r="EDG470" s="34"/>
      <c r="EDH470" s="34"/>
      <c r="EDI470" s="34"/>
      <c r="EDJ470" s="34"/>
      <c r="EDK470" s="34"/>
      <c r="EDL470" s="34"/>
      <c r="EDM470" s="34"/>
      <c r="EDN470" s="34"/>
      <c r="EDO470" s="34"/>
      <c r="EDP470" s="34"/>
      <c r="EDQ470" s="34"/>
      <c r="EDR470" s="34"/>
      <c r="EDS470" s="34"/>
      <c r="EDT470" s="34"/>
      <c r="EDU470" s="34"/>
      <c r="EDV470" s="34"/>
      <c r="EDW470" s="34"/>
      <c r="EDX470" s="34"/>
      <c r="EDY470" s="34"/>
      <c r="EDZ470" s="34"/>
      <c r="EEA470" s="34"/>
      <c r="EEB470" s="34"/>
      <c r="EEC470" s="34"/>
      <c r="EED470" s="34"/>
      <c r="EEE470" s="34"/>
      <c r="EEF470" s="34"/>
      <c r="EEG470" s="34"/>
      <c r="EEH470" s="34"/>
      <c r="EEI470" s="34"/>
      <c r="EEJ470" s="34"/>
      <c r="EEK470" s="34"/>
      <c r="EEL470" s="34"/>
      <c r="EEM470" s="34"/>
      <c r="EEN470" s="34"/>
      <c r="EEO470" s="34"/>
      <c r="EEP470" s="34"/>
      <c r="EEQ470" s="34"/>
      <c r="EER470" s="34"/>
      <c r="EES470" s="34"/>
      <c r="EET470" s="34"/>
      <c r="EEU470" s="34"/>
      <c r="EEV470" s="34"/>
      <c r="EEW470" s="34"/>
      <c r="EEX470" s="34"/>
      <c r="EEY470" s="34"/>
      <c r="EEZ470" s="34"/>
      <c r="EFA470" s="34"/>
      <c r="EFB470" s="34"/>
      <c r="EFC470" s="34"/>
      <c r="EFD470" s="34"/>
      <c r="EFE470" s="34"/>
      <c r="EFF470" s="34"/>
      <c r="EFG470" s="34"/>
      <c r="EFH470" s="34"/>
      <c r="EFI470" s="34"/>
      <c r="EFJ470" s="34"/>
      <c r="EFK470" s="34"/>
      <c r="EFL470" s="34"/>
      <c r="EFM470" s="34"/>
      <c r="EFN470" s="34"/>
      <c r="EFO470" s="34"/>
      <c r="EFP470" s="34"/>
      <c r="EFQ470" s="34"/>
      <c r="EFR470" s="34"/>
      <c r="EFS470" s="34"/>
      <c r="EFT470" s="34"/>
      <c r="EFU470" s="34"/>
      <c r="EFV470" s="34"/>
      <c r="EFW470" s="34"/>
      <c r="EFX470" s="34"/>
      <c r="EFY470" s="34"/>
      <c r="EFZ470" s="34"/>
      <c r="EGA470" s="34"/>
      <c r="EGB470" s="34"/>
      <c r="EGC470" s="34"/>
      <c r="EGD470" s="34"/>
      <c r="EGE470" s="34"/>
      <c r="EGF470" s="34"/>
      <c r="EGG470" s="34"/>
      <c r="EGH470" s="34"/>
      <c r="EGI470" s="34"/>
      <c r="EGJ470" s="34"/>
      <c r="EGK470" s="34"/>
      <c r="EGL470" s="34"/>
      <c r="EGM470" s="34"/>
      <c r="EGN470" s="34"/>
      <c r="EGO470" s="34"/>
      <c r="EGP470" s="34"/>
      <c r="EGQ470" s="34"/>
      <c r="EGR470" s="34"/>
      <c r="EGS470" s="34"/>
      <c r="EGT470" s="34"/>
      <c r="EGU470" s="34"/>
      <c r="EGV470" s="34"/>
      <c r="EGW470" s="34"/>
      <c r="EGX470" s="34"/>
      <c r="EGY470" s="34"/>
      <c r="EGZ470" s="34"/>
      <c r="EHA470" s="34"/>
      <c r="EHB470" s="34"/>
      <c r="EHC470" s="34"/>
      <c r="EHD470" s="34"/>
      <c r="EHE470" s="34"/>
      <c r="EHF470" s="34"/>
      <c r="EHG470" s="34"/>
      <c r="EHH470" s="34"/>
      <c r="EHI470" s="34"/>
      <c r="EHJ470" s="34"/>
      <c r="EHK470" s="34"/>
      <c r="EHL470" s="34"/>
      <c r="EHM470" s="34"/>
      <c r="EHN470" s="34"/>
      <c r="EHO470" s="34"/>
      <c r="EHP470" s="34"/>
      <c r="EHQ470" s="34"/>
      <c r="EHR470" s="34"/>
      <c r="EHS470" s="34"/>
      <c r="EHT470" s="34"/>
      <c r="EHU470" s="34"/>
      <c r="EHV470" s="34"/>
      <c r="EHW470" s="34"/>
      <c r="EHX470" s="34"/>
      <c r="EHY470" s="34"/>
      <c r="EHZ470" s="34"/>
      <c r="EIA470" s="34"/>
      <c r="EIB470" s="34"/>
      <c r="EIC470" s="34"/>
      <c r="EID470" s="34"/>
      <c r="EIE470" s="34"/>
      <c r="EIF470" s="34"/>
      <c r="EIG470" s="34"/>
      <c r="EIH470" s="34"/>
      <c r="EII470" s="34"/>
      <c r="EIJ470" s="34"/>
      <c r="EIK470" s="34"/>
      <c r="EIL470" s="34"/>
      <c r="EIM470" s="34"/>
      <c r="EIN470" s="34"/>
      <c r="EIO470" s="34"/>
      <c r="EIP470" s="34"/>
      <c r="EIQ470" s="34"/>
      <c r="EIR470" s="34"/>
      <c r="EIS470" s="34"/>
      <c r="EIT470" s="34"/>
      <c r="EIU470" s="34"/>
      <c r="EIV470" s="34"/>
      <c r="EIW470" s="34"/>
      <c r="EIX470" s="34"/>
      <c r="EIY470" s="34"/>
      <c r="EIZ470" s="34"/>
      <c r="EJA470" s="34"/>
      <c r="EJB470" s="34"/>
      <c r="EJC470" s="34"/>
      <c r="EJD470" s="34"/>
      <c r="EJE470" s="34"/>
      <c r="EJF470" s="34"/>
      <c r="EJG470" s="34"/>
      <c r="EJH470" s="34"/>
      <c r="EJI470" s="34"/>
      <c r="EJJ470" s="34"/>
      <c r="EJK470" s="34"/>
      <c r="EJL470" s="34"/>
      <c r="EJM470" s="34"/>
      <c r="EJN470" s="34"/>
      <c r="EJO470" s="34"/>
      <c r="EJP470" s="34"/>
      <c r="EJQ470" s="34"/>
      <c r="EJR470" s="34"/>
      <c r="EJS470" s="34"/>
      <c r="EJT470" s="34"/>
      <c r="EJU470" s="34"/>
      <c r="EJV470" s="34"/>
      <c r="EJW470" s="34"/>
      <c r="EJX470" s="34"/>
      <c r="EJY470" s="34"/>
      <c r="EJZ470" s="34"/>
      <c r="EKA470" s="34"/>
      <c r="EKB470" s="34"/>
      <c r="EKC470" s="34"/>
      <c r="EKD470" s="34"/>
      <c r="EKE470" s="34"/>
      <c r="EKF470" s="34"/>
      <c r="EKG470" s="34"/>
      <c r="EKH470" s="34"/>
      <c r="EKI470" s="34"/>
      <c r="EKJ470" s="34"/>
      <c r="EKK470" s="34"/>
      <c r="EKL470" s="34"/>
      <c r="EKM470" s="34"/>
      <c r="EKN470" s="34"/>
      <c r="EKO470" s="34"/>
      <c r="EKP470" s="34"/>
      <c r="EKQ470" s="34"/>
      <c r="EKR470" s="34"/>
      <c r="EKS470" s="34"/>
      <c r="EKT470" s="34"/>
      <c r="EKU470" s="34"/>
      <c r="EKV470" s="34"/>
      <c r="EKW470" s="34"/>
      <c r="EKX470" s="34"/>
      <c r="EKY470" s="34"/>
      <c r="EKZ470" s="34"/>
      <c r="ELA470" s="34"/>
      <c r="ELB470" s="34"/>
      <c r="ELC470" s="34"/>
      <c r="ELD470" s="34"/>
      <c r="ELE470" s="34"/>
      <c r="ELF470" s="34"/>
      <c r="ELG470" s="34"/>
      <c r="ELH470" s="34"/>
      <c r="ELI470" s="34"/>
      <c r="ELJ470" s="34"/>
      <c r="ELK470" s="34"/>
      <c r="ELL470" s="34"/>
      <c r="ELM470" s="34"/>
      <c r="ELN470" s="34"/>
      <c r="ELO470" s="34"/>
      <c r="ELP470" s="34"/>
      <c r="ELQ470" s="34"/>
      <c r="ELR470" s="34"/>
      <c r="ELS470" s="34"/>
      <c r="ELT470" s="34"/>
      <c r="ELU470" s="34"/>
      <c r="ELV470" s="34"/>
      <c r="ELW470" s="34"/>
      <c r="ELX470" s="34"/>
      <c r="ELY470" s="34"/>
      <c r="ELZ470" s="34"/>
      <c r="EMA470" s="34"/>
      <c r="EMB470" s="34"/>
      <c r="EMC470" s="34"/>
      <c r="EMD470" s="34"/>
      <c r="EME470" s="34"/>
      <c r="EMF470" s="34"/>
      <c r="EMG470" s="34"/>
      <c r="EMH470" s="34"/>
      <c r="EMI470" s="34"/>
      <c r="EMJ470" s="34"/>
      <c r="EMK470" s="34"/>
      <c r="EML470" s="34"/>
      <c r="EMM470" s="34"/>
      <c r="EMN470" s="34"/>
      <c r="EMO470" s="34"/>
      <c r="EMP470" s="34"/>
      <c r="EMQ470" s="34"/>
      <c r="EMR470" s="34"/>
      <c r="EMS470" s="34"/>
      <c r="EMT470" s="34"/>
      <c r="EMU470" s="34"/>
      <c r="EMV470" s="34"/>
      <c r="EMW470" s="34"/>
      <c r="EMX470" s="34"/>
      <c r="EMY470" s="34"/>
      <c r="EMZ470" s="34"/>
      <c r="ENA470" s="34"/>
      <c r="ENB470" s="34"/>
      <c r="ENC470" s="34"/>
      <c r="END470" s="34"/>
      <c r="ENE470" s="34"/>
      <c r="ENF470" s="34"/>
      <c r="ENG470" s="34"/>
      <c r="ENH470" s="34"/>
      <c r="ENI470" s="34"/>
      <c r="ENJ470" s="34"/>
      <c r="ENK470" s="34"/>
      <c r="ENL470" s="34"/>
      <c r="ENM470" s="34"/>
      <c r="ENN470" s="34"/>
      <c r="ENO470" s="34"/>
      <c r="ENP470" s="34"/>
      <c r="ENQ470" s="34"/>
      <c r="ENR470" s="34"/>
      <c r="ENS470" s="34"/>
      <c r="ENT470" s="34"/>
      <c r="ENU470" s="34"/>
      <c r="ENV470" s="34"/>
      <c r="ENW470" s="34"/>
      <c r="ENX470" s="34"/>
      <c r="ENY470" s="34"/>
      <c r="ENZ470" s="34"/>
      <c r="EOA470" s="34"/>
      <c r="EOB470" s="34"/>
      <c r="EOC470" s="34"/>
      <c r="EOD470" s="34"/>
      <c r="EOE470" s="34"/>
      <c r="EOF470" s="34"/>
      <c r="EOG470" s="34"/>
      <c r="EOH470" s="34"/>
      <c r="EOI470" s="34"/>
      <c r="EOJ470" s="34"/>
      <c r="EOK470" s="34"/>
      <c r="EOL470" s="34"/>
      <c r="EOM470" s="34"/>
      <c r="EON470" s="34"/>
      <c r="EOO470" s="34"/>
      <c r="EOP470" s="34"/>
      <c r="EOQ470" s="34"/>
      <c r="EOR470" s="34"/>
      <c r="EOS470" s="34"/>
      <c r="EOT470" s="34"/>
      <c r="EOU470" s="34"/>
      <c r="EOV470" s="34"/>
      <c r="EOW470" s="34"/>
      <c r="EOX470" s="34"/>
      <c r="EOY470" s="34"/>
      <c r="EOZ470" s="34"/>
      <c r="EPA470" s="34"/>
      <c r="EPB470" s="34"/>
      <c r="EPC470" s="34"/>
      <c r="EPD470" s="34"/>
      <c r="EPE470" s="34"/>
      <c r="EPF470" s="34"/>
      <c r="EPG470" s="34"/>
      <c r="EPH470" s="34"/>
      <c r="EPI470" s="34"/>
      <c r="EPJ470" s="34"/>
      <c r="EPK470" s="34"/>
      <c r="EPL470" s="34"/>
      <c r="EPM470" s="34"/>
      <c r="EPN470" s="34"/>
      <c r="EPO470" s="34"/>
      <c r="EPP470" s="34"/>
      <c r="EPQ470" s="34"/>
      <c r="EPR470" s="34"/>
      <c r="EPS470" s="34"/>
      <c r="EPT470" s="34"/>
      <c r="EPU470" s="34"/>
      <c r="EPV470" s="34"/>
      <c r="EPW470" s="34"/>
      <c r="EPX470" s="34"/>
      <c r="EPY470" s="34"/>
      <c r="EPZ470" s="34"/>
      <c r="EQA470" s="34"/>
      <c r="EQB470" s="34"/>
      <c r="EQC470" s="34"/>
      <c r="EQD470" s="34"/>
      <c r="EQE470" s="34"/>
      <c r="EQF470" s="34"/>
      <c r="EQG470" s="34"/>
      <c r="EQH470" s="34"/>
      <c r="EQI470" s="34"/>
      <c r="EQJ470" s="34"/>
      <c r="EQK470" s="34"/>
      <c r="EQL470" s="34"/>
      <c r="EQM470" s="34"/>
      <c r="EQN470" s="34"/>
      <c r="EQO470" s="34"/>
      <c r="EQP470" s="34"/>
      <c r="EQQ470" s="34"/>
      <c r="EQR470" s="34"/>
      <c r="EQS470" s="34"/>
      <c r="EQT470" s="34"/>
      <c r="EQU470" s="34"/>
      <c r="EQV470" s="34"/>
      <c r="EQW470" s="34"/>
      <c r="EQX470" s="34"/>
      <c r="EQY470" s="34"/>
      <c r="EQZ470" s="34"/>
      <c r="ERA470" s="34"/>
      <c r="ERB470" s="34"/>
      <c r="ERC470" s="34"/>
      <c r="ERD470" s="34"/>
      <c r="ERE470" s="34"/>
      <c r="ERF470" s="34"/>
      <c r="ERG470" s="34"/>
      <c r="ERH470" s="34"/>
      <c r="ERI470" s="34"/>
      <c r="ERJ470" s="34"/>
      <c r="ERK470" s="34"/>
      <c r="ERL470" s="34"/>
      <c r="ERM470" s="34"/>
      <c r="ERN470" s="34"/>
      <c r="ERO470" s="34"/>
      <c r="ERP470" s="34"/>
      <c r="ERQ470" s="34"/>
      <c r="ERR470" s="34"/>
      <c r="ERS470" s="34"/>
      <c r="ERT470" s="34"/>
      <c r="ERU470" s="34"/>
      <c r="ERV470" s="34"/>
      <c r="ERW470" s="34"/>
      <c r="ERX470" s="34"/>
      <c r="ERY470" s="34"/>
      <c r="ERZ470" s="34"/>
      <c r="ESA470" s="34"/>
      <c r="ESB470" s="34"/>
      <c r="ESC470" s="34"/>
      <c r="ESD470" s="34"/>
      <c r="ESE470" s="34"/>
      <c r="ESF470" s="34"/>
      <c r="ESG470" s="34"/>
      <c r="ESH470" s="34"/>
      <c r="ESI470" s="34"/>
      <c r="ESJ470" s="34"/>
      <c r="ESK470" s="34"/>
      <c r="ESL470" s="34"/>
      <c r="ESM470" s="34"/>
      <c r="ESN470" s="34"/>
      <c r="ESO470" s="34"/>
      <c r="ESP470" s="34"/>
      <c r="ESQ470" s="34"/>
      <c r="ESR470" s="34"/>
      <c r="ESS470" s="34"/>
      <c r="EST470" s="34"/>
      <c r="ESU470" s="34"/>
      <c r="ESV470" s="34"/>
      <c r="ESW470" s="34"/>
      <c r="ESX470" s="34"/>
      <c r="ESY470" s="34"/>
      <c r="ESZ470" s="34"/>
      <c r="ETA470" s="34"/>
      <c r="ETB470" s="34"/>
      <c r="ETC470" s="34"/>
      <c r="ETD470" s="34"/>
      <c r="ETE470" s="34"/>
      <c r="ETF470" s="34"/>
      <c r="ETG470" s="34"/>
      <c r="ETH470" s="34"/>
      <c r="ETI470" s="34"/>
      <c r="ETJ470" s="34"/>
      <c r="ETK470" s="34"/>
      <c r="ETL470" s="34"/>
      <c r="ETM470" s="34"/>
      <c r="ETN470" s="34"/>
      <c r="ETO470" s="34"/>
      <c r="ETP470" s="34"/>
      <c r="ETQ470" s="34"/>
      <c r="ETR470" s="34"/>
      <c r="ETS470" s="34"/>
      <c r="ETT470" s="34"/>
      <c r="ETU470" s="34"/>
      <c r="ETV470" s="34"/>
      <c r="ETW470" s="34"/>
      <c r="ETX470" s="34"/>
      <c r="ETY470" s="34"/>
      <c r="ETZ470" s="34"/>
      <c r="EUA470" s="34"/>
      <c r="EUB470" s="34"/>
      <c r="EUC470" s="34"/>
      <c r="EUD470" s="34"/>
      <c r="EUE470" s="34"/>
      <c r="EUF470" s="34"/>
      <c r="EUG470" s="34"/>
      <c r="EUH470" s="34"/>
      <c r="EUI470" s="34"/>
      <c r="EUJ470" s="34"/>
      <c r="EUK470" s="34"/>
      <c r="EUL470" s="34"/>
      <c r="EUM470" s="34"/>
      <c r="EUN470" s="34"/>
      <c r="EUO470" s="34"/>
      <c r="EUP470" s="34"/>
      <c r="EUQ470" s="34"/>
      <c r="EUR470" s="34"/>
      <c r="EUS470" s="34"/>
      <c r="EUT470" s="34"/>
      <c r="EUU470" s="34"/>
      <c r="EUV470" s="34"/>
      <c r="EUW470" s="34"/>
      <c r="EUX470" s="34"/>
      <c r="EUY470" s="34"/>
      <c r="EUZ470" s="34"/>
      <c r="EVA470" s="34"/>
      <c r="EVB470" s="34"/>
      <c r="EVC470" s="34"/>
      <c r="EVD470" s="34"/>
      <c r="EVE470" s="34"/>
      <c r="EVF470" s="34"/>
      <c r="EVG470" s="34"/>
      <c r="EVH470" s="34"/>
      <c r="EVI470" s="34"/>
      <c r="EVJ470" s="34"/>
      <c r="EVK470" s="34"/>
      <c r="EVL470" s="34"/>
      <c r="EVM470" s="34"/>
      <c r="EVN470" s="34"/>
      <c r="EVO470" s="34"/>
      <c r="EVP470" s="34"/>
      <c r="EVQ470" s="34"/>
      <c r="EVR470" s="34"/>
      <c r="EVS470" s="34"/>
      <c r="EVT470" s="34"/>
      <c r="EVU470" s="34"/>
      <c r="EVV470" s="34"/>
      <c r="EVW470" s="34"/>
      <c r="EVX470" s="34"/>
      <c r="EVY470" s="34"/>
      <c r="EVZ470" s="34"/>
      <c r="EWA470" s="34"/>
      <c r="EWB470" s="34"/>
      <c r="EWC470" s="34"/>
      <c r="EWD470" s="34"/>
      <c r="EWE470" s="34"/>
      <c r="EWF470" s="34"/>
      <c r="EWG470" s="34"/>
      <c r="EWH470" s="34"/>
      <c r="EWI470" s="34"/>
      <c r="EWJ470" s="34"/>
      <c r="EWK470" s="34"/>
      <c r="EWL470" s="34"/>
      <c r="EWM470" s="34"/>
      <c r="EWN470" s="34"/>
      <c r="EWO470" s="34"/>
      <c r="EWP470" s="34"/>
      <c r="EWQ470" s="34"/>
      <c r="EWR470" s="34"/>
      <c r="EWS470" s="34"/>
      <c r="EWT470" s="34"/>
      <c r="EWU470" s="34"/>
      <c r="EWV470" s="34"/>
      <c r="EWW470" s="34"/>
      <c r="EWX470" s="34"/>
      <c r="EWY470" s="34"/>
      <c r="EWZ470" s="34"/>
      <c r="EXA470" s="34"/>
      <c r="EXB470" s="34"/>
      <c r="EXC470" s="34"/>
      <c r="EXD470" s="34"/>
      <c r="EXE470" s="34"/>
      <c r="EXF470" s="34"/>
      <c r="EXG470" s="34"/>
      <c r="EXH470" s="34"/>
      <c r="EXI470" s="34"/>
      <c r="EXJ470" s="34"/>
      <c r="EXK470" s="34"/>
      <c r="EXL470" s="34"/>
      <c r="EXM470" s="34"/>
      <c r="EXN470" s="34"/>
      <c r="EXO470" s="34"/>
      <c r="EXP470" s="34"/>
      <c r="EXQ470" s="34"/>
      <c r="EXR470" s="34"/>
      <c r="EXS470" s="34"/>
      <c r="EXT470" s="34"/>
      <c r="EXU470" s="34"/>
      <c r="EXV470" s="34"/>
      <c r="EXW470" s="34"/>
      <c r="EXX470" s="34"/>
      <c r="EXY470" s="34"/>
      <c r="EXZ470" s="34"/>
      <c r="EYA470" s="34"/>
      <c r="EYB470" s="34"/>
      <c r="EYC470" s="34"/>
      <c r="EYD470" s="34"/>
      <c r="EYE470" s="34"/>
      <c r="EYF470" s="34"/>
      <c r="EYG470" s="34"/>
      <c r="EYH470" s="34"/>
      <c r="EYI470" s="34"/>
      <c r="EYJ470" s="34"/>
      <c r="EYK470" s="34"/>
      <c r="EYL470" s="34"/>
      <c r="EYM470" s="34"/>
      <c r="EYN470" s="34"/>
      <c r="EYO470" s="34"/>
      <c r="EYP470" s="34"/>
      <c r="EYQ470" s="34"/>
      <c r="EYR470" s="34"/>
      <c r="EYS470" s="34"/>
      <c r="EYT470" s="34"/>
      <c r="EYU470" s="34"/>
      <c r="EYV470" s="34"/>
      <c r="EYW470" s="34"/>
      <c r="EYX470" s="34"/>
      <c r="EYY470" s="34"/>
      <c r="EYZ470" s="34"/>
      <c r="EZA470" s="34"/>
      <c r="EZB470" s="34"/>
      <c r="EZC470" s="34"/>
      <c r="EZD470" s="34"/>
      <c r="EZE470" s="34"/>
      <c r="EZF470" s="34"/>
      <c r="EZG470" s="34"/>
      <c r="EZH470" s="34"/>
      <c r="EZI470" s="34"/>
      <c r="EZJ470" s="34"/>
      <c r="EZK470" s="34"/>
      <c r="EZL470" s="34"/>
      <c r="EZM470" s="34"/>
      <c r="EZN470" s="34"/>
      <c r="EZO470" s="34"/>
      <c r="EZP470" s="34"/>
      <c r="EZQ470" s="34"/>
      <c r="EZR470" s="34"/>
      <c r="EZS470" s="34"/>
      <c r="EZT470" s="34"/>
      <c r="EZU470" s="34"/>
      <c r="EZV470" s="34"/>
      <c r="EZW470" s="34"/>
      <c r="EZX470" s="34"/>
      <c r="EZY470" s="34"/>
      <c r="EZZ470" s="34"/>
      <c r="FAA470" s="34"/>
      <c r="FAB470" s="34"/>
      <c r="FAC470" s="34"/>
      <c r="FAD470" s="34"/>
      <c r="FAE470" s="34"/>
      <c r="FAF470" s="34"/>
      <c r="FAG470" s="34"/>
      <c r="FAH470" s="34"/>
      <c r="FAI470" s="34"/>
      <c r="FAJ470" s="34"/>
      <c r="FAK470" s="34"/>
      <c r="FAL470" s="34"/>
      <c r="FAM470" s="34"/>
      <c r="FAN470" s="34"/>
      <c r="FAO470" s="34"/>
      <c r="FAP470" s="34"/>
      <c r="FAQ470" s="34"/>
      <c r="FAR470" s="34"/>
      <c r="FAS470" s="34"/>
      <c r="FAT470" s="34"/>
      <c r="FAU470" s="34"/>
      <c r="FAV470" s="34"/>
      <c r="FAW470" s="34"/>
      <c r="FAX470" s="34"/>
      <c r="FAY470" s="34"/>
      <c r="FAZ470" s="34"/>
      <c r="FBA470" s="34"/>
      <c r="FBB470" s="34"/>
      <c r="FBC470" s="34"/>
      <c r="FBD470" s="34"/>
      <c r="FBE470" s="34"/>
      <c r="FBF470" s="34"/>
      <c r="FBG470" s="34"/>
      <c r="FBH470" s="34"/>
      <c r="FBI470" s="34"/>
      <c r="FBJ470" s="34"/>
      <c r="FBK470" s="34"/>
      <c r="FBL470" s="34"/>
      <c r="FBM470" s="34"/>
      <c r="FBN470" s="34"/>
      <c r="FBO470" s="34"/>
      <c r="FBP470" s="34"/>
      <c r="FBQ470" s="34"/>
      <c r="FBR470" s="34"/>
      <c r="FBS470" s="34"/>
      <c r="FBT470" s="34"/>
      <c r="FBU470" s="34"/>
      <c r="FBV470" s="34"/>
      <c r="FBW470" s="34"/>
      <c r="FBX470" s="34"/>
      <c r="FBY470" s="34"/>
      <c r="FBZ470" s="34"/>
      <c r="FCA470" s="34"/>
      <c r="FCB470" s="34"/>
      <c r="FCC470" s="34"/>
      <c r="FCD470" s="34"/>
      <c r="FCE470" s="34"/>
      <c r="FCF470" s="34"/>
      <c r="FCG470" s="34"/>
      <c r="FCH470" s="34"/>
      <c r="FCI470" s="34"/>
      <c r="FCJ470" s="34"/>
      <c r="FCK470" s="34"/>
      <c r="FCL470" s="34"/>
      <c r="FCM470" s="34"/>
      <c r="FCN470" s="34"/>
      <c r="FCO470" s="34"/>
      <c r="FCP470" s="34"/>
      <c r="FCQ470" s="34"/>
      <c r="FCR470" s="34"/>
      <c r="FCS470" s="34"/>
      <c r="FCT470" s="34"/>
      <c r="FCU470" s="34"/>
      <c r="FCV470" s="34"/>
      <c r="FCW470" s="34"/>
      <c r="FCX470" s="34"/>
      <c r="FCY470" s="34"/>
      <c r="FCZ470" s="34"/>
      <c r="FDA470" s="34"/>
      <c r="FDB470" s="34"/>
      <c r="FDC470" s="34"/>
      <c r="FDD470" s="34"/>
      <c r="FDE470" s="34"/>
      <c r="FDF470" s="34"/>
      <c r="FDG470" s="34"/>
      <c r="FDH470" s="34"/>
      <c r="FDI470" s="34"/>
      <c r="FDJ470" s="34"/>
      <c r="FDK470" s="34"/>
      <c r="FDL470" s="34"/>
      <c r="FDM470" s="34"/>
      <c r="FDN470" s="34"/>
      <c r="FDO470" s="34"/>
      <c r="FDP470" s="34"/>
      <c r="FDQ470" s="34"/>
      <c r="FDR470" s="34"/>
      <c r="FDS470" s="34"/>
      <c r="FDT470" s="34"/>
      <c r="FDU470" s="34"/>
      <c r="FDV470" s="34"/>
      <c r="FDW470" s="34"/>
      <c r="FDX470" s="34"/>
      <c r="FDY470" s="34"/>
      <c r="FDZ470" s="34"/>
      <c r="FEA470" s="34"/>
      <c r="FEB470" s="34"/>
      <c r="FEC470" s="34"/>
      <c r="FED470" s="34"/>
      <c r="FEE470" s="34"/>
      <c r="FEF470" s="34"/>
      <c r="FEG470" s="34"/>
      <c r="FEH470" s="34"/>
      <c r="FEI470" s="34"/>
      <c r="FEJ470" s="34"/>
      <c r="FEK470" s="34"/>
      <c r="FEL470" s="34"/>
      <c r="FEM470" s="34"/>
      <c r="FEN470" s="34"/>
      <c r="FEO470" s="34"/>
      <c r="FEP470" s="34"/>
      <c r="FEQ470" s="34"/>
      <c r="FER470" s="34"/>
      <c r="FES470" s="34"/>
      <c r="FET470" s="34"/>
      <c r="FEU470" s="34"/>
      <c r="FEV470" s="34"/>
      <c r="FEW470" s="34"/>
      <c r="FEX470" s="34"/>
      <c r="FEY470" s="34"/>
      <c r="FEZ470" s="34"/>
      <c r="FFA470" s="34"/>
      <c r="FFB470" s="34"/>
      <c r="FFC470" s="34"/>
      <c r="FFD470" s="34"/>
      <c r="FFE470" s="34"/>
      <c r="FFF470" s="34"/>
      <c r="FFG470" s="34"/>
      <c r="FFH470" s="34"/>
      <c r="FFI470" s="34"/>
      <c r="FFJ470" s="34"/>
      <c r="FFK470" s="34"/>
      <c r="FFL470" s="34"/>
      <c r="FFM470" s="34"/>
      <c r="FFN470" s="34"/>
      <c r="FFO470" s="34"/>
      <c r="FFP470" s="34"/>
      <c r="FFQ470" s="34"/>
      <c r="FFR470" s="34"/>
      <c r="FFS470" s="34"/>
      <c r="FFT470" s="34"/>
      <c r="FFU470" s="34"/>
      <c r="FFV470" s="34"/>
      <c r="FFW470" s="34"/>
      <c r="FFX470" s="34"/>
      <c r="FFY470" s="34"/>
      <c r="FFZ470" s="34"/>
      <c r="FGA470" s="34"/>
      <c r="FGB470" s="34"/>
      <c r="FGC470" s="34"/>
      <c r="FGD470" s="34"/>
      <c r="FGE470" s="34"/>
      <c r="FGF470" s="34"/>
      <c r="FGG470" s="34"/>
      <c r="FGH470" s="34"/>
      <c r="FGI470" s="34"/>
      <c r="FGJ470" s="34"/>
      <c r="FGK470" s="34"/>
      <c r="FGL470" s="34"/>
      <c r="FGM470" s="34"/>
      <c r="FGN470" s="34"/>
      <c r="FGO470" s="34"/>
      <c r="FGP470" s="34"/>
      <c r="FGQ470" s="34"/>
      <c r="FGR470" s="34"/>
      <c r="FGS470" s="34"/>
      <c r="FGT470" s="34"/>
      <c r="FGU470" s="34"/>
      <c r="FGV470" s="34"/>
      <c r="FGW470" s="34"/>
      <c r="FGX470" s="34"/>
      <c r="FGY470" s="34"/>
      <c r="FGZ470" s="34"/>
      <c r="FHA470" s="34"/>
      <c r="FHB470" s="34"/>
      <c r="FHC470" s="34"/>
      <c r="FHD470" s="34"/>
      <c r="FHE470" s="34"/>
      <c r="FHF470" s="34"/>
      <c r="FHG470" s="34"/>
      <c r="FHH470" s="34"/>
      <c r="FHI470" s="34"/>
      <c r="FHJ470" s="34"/>
      <c r="FHK470" s="34"/>
      <c r="FHL470" s="34"/>
      <c r="FHM470" s="34"/>
      <c r="FHN470" s="34"/>
      <c r="FHO470" s="34"/>
      <c r="FHP470" s="34"/>
      <c r="FHQ470" s="34"/>
      <c r="FHR470" s="34"/>
      <c r="FHS470" s="34"/>
      <c r="FHT470" s="34"/>
      <c r="FHU470" s="34"/>
      <c r="FHV470" s="34"/>
      <c r="FHW470" s="34"/>
      <c r="FHX470" s="34"/>
      <c r="FHY470" s="34"/>
      <c r="FHZ470" s="34"/>
      <c r="FIA470" s="34"/>
      <c r="FIB470" s="34"/>
      <c r="FIC470" s="34"/>
      <c r="FID470" s="34"/>
      <c r="FIE470" s="34"/>
      <c r="FIF470" s="34"/>
      <c r="FIG470" s="34"/>
      <c r="FIH470" s="34"/>
      <c r="FII470" s="34"/>
      <c r="FIJ470" s="34"/>
      <c r="FIK470" s="34"/>
      <c r="FIL470" s="34"/>
      <c r="FIM470" s="34"/>
      <c r="FIN470" s="34"/>
      <c r="FIO470" s="34"/>
      <c r="FIP470" s="34"/>
      <c r="FIQ470" s="34"/>
      <c r="FIR470" s="34"/>
      <c r="FIS470" s="34"/>
      <c r="FIT470" s="34"/>
      <c r="FIU470" s="34"/>
      <c r="FIV470" s="34"/>
      <c r="FIW470" s="34"/>
      <c r="FIX470" s="34"/>
      <c r="FIY470" s="34"/>
      <c r="FIZ470" s="34"/>
      <c r="FJA470" s="34"/>
      <c r="FJB470" s="34"/>
      <c r="FJC470" s="34"/>
      <c r="FJD470" s="34"/>
      <c r="FJE470" s="34"/>
      <c r="FJF470" s="34"/>
      <c r="FJG470" s="34"/>
      <c r="FJH470" s="34"/>
      <c r="FJI470" s="34"/>
      <c r="FJJ470" s="34"/>
      <c r="FJK470" s="34"/>
      <c r="FJL470" s="34"/>
      <c r="FJM470" s="34"/>
      <c r="FJN470" s="34"/>
      <c r="FJO470" s="34"/>
      <c r="FJP470" s="34"/>
      <c r="FJQ470" s="34"/>
      <c r="FJR470" s="34"/>
      <c r="FJS470" s="34"/>
      <c r="FJT470" s="34"/>
      <c r="FJU470" s="34"/>
      <c r="FJV470" s="34"/>
      <c r="FJW470" s="34"/>
      <c r="FJX470" s="34"/>
      <c r="FJY470" s="34"/>
      <c r="FJZ470" s="34"/>
      <c r="FKA470" s="34"/>
      <c r="FKB470" s="34"/>
      <c r="FKC470" s="34"/>
      <c r="FKD470" s="34"/>
      <c r="FKE470" s="34"/>
      <c r="FKF470" s="34"/>
      <c r="FKG470" s="34"/>
      <c r="FKH470" s="34"/>
      <c r="FKI470" s="34"/>
      <c r="FKJ470" s="34"/>
      <c r="FKK470" s="34"/>
      <c r="FKL470" s="34"/>
      <c r="FKM470" s="34"/>
      <c r="FKN470" s="34"/>
      <c r="FKO470" s="34"/>
      <c r="FKP470" s="34"/>
      <c r="FKQ470" s="34"/>
      <c r="FKR470" s="34"/>
      <c r="FKS470" s="34"/>
      <c r="FKT470" s="34"/>
      <c r="FKU470" s="34"/>
      <c r="FKV470" s="34"/>
      <c r="FKW470" s="34"/>
      <c r="FKX470" s="34"/>
      <c r="FKY470" s="34"/>
      <c r="FKZ470" s="34"/>
      <c r="FLA470" s="34"/>
      <c r="FLB470" s="34"/>
      <c r="FLC470" s="34"/>
      <c r="FLD470" s="34"/>
      <c r="FLE470" s="34"/>
      <c r="FLF470" s="34"/>
      <c r="FLG470" s="34"/>
      <c r="FLH470" s="34"/>
      <c r="FLI470" s="34"/>
      <c r="FLJ470" s="34"/>
      <c r="FLK470" s="34"/>
      <c r="FLL470" s="34"/>
      <c r="FLM470" s="34"/>
      <c r="FLN470" s="34"/>
      <c r="FLO470" s="34"/>
      <c r="FLP470" s="34"/>
      <c r="FLQ470" s="34"/>
      <c r="FLR470" s="34"/>
      <c r="FLS470" s="34"/>
      <c r="FLT470" s="34"/>
      <c r="FLU470" s="34"/>
      <c r="FLV470" s="34"/>
      <c r="FLW470" s="34"/>
      <c r="FLX470" s="34"/>
      <c r="FLY470" s="34"/>
      <c r="FLZ470" s="34"/>
      <c r="FMA470" s="34"/>
      <c r="FMB470" s="34"/>
      <c r="FMC470" s="34"/>
      <c r="FMD470" s="34"/>
      <c r="FME470" s="34"/>
      <c r="FMF470" s="34"/>
      <c r="FMG470" s="34"/>
      <c r="FMH470" s="34"/>
      <c r="FMI470" s="34"/>
      <c r="FMJ470" s="34"/>
      <c r="FMK470" s="34"/>
      <c r="FML470" s="34"/>
      <c r="FMM470" s="34"/>
      <c r="FMN470" s="34"/>
      <c r="FMO470" s="34"/>
      <c r="FMP470" s="34"/>
      <c r="FMQ470" s="34"/>
      <c r="FMR470" s="34"/>
      <c r="FMS470" s="34"/>
      <c r="FMT470" s="34"/>
      <c r="FMU470" s="34"/>
      <c r="FMV470" s="34"/>
      <c r="FMW470" s="34"/>
      <c r="FMX470" s="34"/>
      <c r="FMY470" s="34"/>
      <c r="FMZ470" s="34"/>
      <c r="FNA470" s="34"/>
      <c r="FNB470" s="34"/>
      <c r="FNC470" s="34"/>
      <c r="FND470" s="34"/>
      <c r="FNE470" s="34"/>
      <c r="FNF470" s="34"/>
      <c r="FNG470" s="34"/>
      <c r="FNH470" s="34"/>
      <c r="FNI470" s="34"/>
      <c r="FNJ470" s="34"/>
      <c r="FNK470" s="34"/>
      <c r="FNL470" s="34"/>
      <c r="FNM470" s="34"/>
      <c r="FNN470" s="34"/>
      <c r="FNO470" s="34"/>
      <c r="FNP470" s="34"/>
      <c r="FNQ470" s="34"/>
      <c r="FNR470" s="34"/>
      <c r="FNS470" s="34"/>
      <c r="FNT470" s="34"/>
      <c r="FNU470" s="34"/>
      <c r="FNV470" s="34"/>
      <c r="FNW470" s="34"/>
      <c r="FNX470" s="34"/>
      <c r="FNY470" s="34"/>
      <c r="FNZ470" s="34"/>
      <c r="FOA470" s="34"/>
      <c r="FOB470" s="34"/>
      <c r="FOC470" s="34"/>
      <c r="FOD470" s="34"/>
      <c r="FOE470" s="34"/>
      <c r="FOF470" s="34"/>
      <c r="FOG470" s="34"/>
      <c r="FOH470" s="34"/>
      <c r="FOI470" s="34"/>
      <c r="FOJ470" s="34"/>
      <c r="FOK470" s="34"/>
      <c r="FOL470" s="34"/>
      <c r="FOM470" s="34"/>
      <c r="FON470" s="34"/>
      <c r="FOO470" s="34"/>
      <c r="FOP470" s="34"/>
      <c r="FOQ470" s="34"/>
      <c r="FOR470" s="34"/>
      <c r="FOS470" s="34"/>
      <c r="FOT470" s="34"/>
      <c r="FOU470" s="34"/>
      <c r="FOV470" s="34"/>
      <c r="FOW470" s="34"/>
      <c r="FOX470" s="34"/>
      <c r="FOY470" s="34"/>
      <c r="FOZ470" s="34"/>
      <c r="FPA470" s="34"/>
      <c r="FPB470" s="34"/>
      <c r="FPC470" s="34"/>
      <c r="FPD470" s="34"/>
      <c r="FPE470" s="34"/>
      <c r="FPF470" s="34"/>
      <c r="FPG470" s="34"/>
      <c r="FPH470" s="34"/>
      <c r="FPI470" s="34"/>
      <c r="FPJ470" s="34"/>
      <c r="FPK470" s="34"/>
      <c r="FPL470" s="34"/>
      <c r="FPM470" s="34"/>
      <c r="FPN470" s="34"/>
      <c r="FPO470" s="34"/>
      <c r="FPP470" s="34"/>
      <c r="FPQ470" s="34"/>
      <c r="FPR470" s="34"/>
      <c r="FPS470" s="34"/>
      <c r="FPT470" s="34"/>
      <c r="FPU470" s="34"/>
      <c r="FPV470" s="34"/>
      <c r="FPW470" s="34"/>
      <c r="FPX470" s="34"/>
      <c r="FPY470" s="34"/>
      <c r="FPZ470" s="34"/>
      <c r="FQA470" s="34"/>
      <c r="FQB470" s="34"/>
      <c r="FQC470" s="34"/>
      <c r="FQD470" s="34"/>
      <c r="FQE470" s="34"/>
      <c r="FQF470" s="34"/>
      <c r="FQG470" s="34"/>
      <c r="FQH470" s="34"/>
      <c r="FQI470" s="34"/>
      <c r="FQJ470" s="34"/>
      <c r="FQK470" s="34"/>
      <c r="FQL470" s="34"/>
      <c r="FQM470" s="34"/>
      <c r="FQN470" s="34"/>
      <c r="FQO470" s="34"/>
      <c r="FQP470" s="34"/>
      <c r="FQQ470" s="34"/>
      <c r="FQR470" s="34"/>
      <c r="FQS470" s="34"/>
      <c r="FQT470" s="34"/>
      <c r="FQU470" s="34"/>
      <c r="FQV470" s="34"/>
      <c r="FQW470" s="34"/>
      <c r="FQX470" s="34"/>
      <c r="FQY470" s="34"/>
      <c r="FQZ470" s="34"/>
      <c r="FRA470" s="34"/>
      <c r="FRB470" s="34"/>
      <c r="FRC470" s="34"/>
      <c r="FRD470" s="34"/>
      <c r="FRE470" s="34"/>
      <c r="FRF470" s="34"/>
      <c r="FRG470" s="34"/>
      <c r="FRH470" s="34"/>
      <c r="FRI470" s="34"/>
      <c r="FRJ470" s="34"/>
      <c r="FRK470" s="34"/>
      <c r="FRL470" s="34"/>
      <c r="FRM470" s="34"/>
      <c r="FRN470" s="34"/>
      <c r="FRO470" s="34"/>
      <c r="FRP470" s="34"/>
      <c r="FRQ470" s="34"/>
      <c r="FRR470" s="34"/>
      <c r="FRS470" s="34"/>
      <c r="FRT470" s="34"/>
      <c r="FRU470" s="34"/>
      <c r="FRV470" s="34"/>
      <c r="FRW470" s="34"/>
      <c r="FRX470" s="34"/>
      <c r="FRY470" s="34"/>
      <c r="FRZ470" s="34"/>
      <c r="FSA470" s="34"/>
      <c r="FSB470" s="34"/>
      <c r="FSC470" s="34"/>
      <c r="FSD470" s="34"/>
      <c r="FSE470" s="34"/>
      <c r="FSF470" s="34"/>
      <c r="FSG470" s="34"/>
      <c r="FSH470" s="34"/>
      <c r="FSI470" s="34"/>
      <c r="FSJ470" s="34"/>
      <c r="FSK470" s="34"/>
      <c r="FSL470" s="34"/>
      <c r="FSM470" s="34"/>
      <c r="FSN470" s="34"/>
      <c r="FSO470" s="34"/>
      <c r="FSP470" s="34"/>
      <c r="FSQ470" s="34"/>
      <c r="FSR470" s="34"/>
      <c r="FSS470" s="34"/>
      <c r="FST470" s="34"/>
      <c r="FSU470" s="34"/>
      <c r="FSV470" s="34"/>
      <c r="FSW470" s="34"/>
      <c r="FSX470" s="34"/>
      <c r="FSY470" s="34"/>
      <c r="FSZ470" s="34"/>
      <c r="FTA470" s="34"/>
      <c r="FTB470" s="34"/>
      <c r="FTC470" s="34"/>
      <c r="FTD470" s="34"/>
      <c r="FTE470" s="34"/>
      <c r="FTF470" s="34"/>
      <c r="FTG470" s="34"/>
      <c r="FTH470" s="34"/>
      <c r="FTI470" s="34"/>
      <c r="FTJ470" s="34"/>
      <c r="FTK470" s="34"/>
      <c r="FTL470" s="34"/>
      <c r="FTM470" s="34"/>
      <c r="FTN470" s="34"/>
      <c r="FTO470" s="34"/>
      <c r="FTP470" s="34"/>
      <c r="FTQ470" s="34"/>
      <c r="FTR470" s="34"/>
      <c r="FTS470" s="34"/>
      <c r="FTT470" s="34"/>
      <c r="FTU470" s="34"/>
      <c r="FTV470" s="34"/>
      <c r="FTW470" s="34"/>
      <c r="FTX470" s="34"/>
      <c r="FTY470" s="34"/>
      <c r="FTZ470" s="34"/>
      <c r="FUA470" s="34"/>
      <c r="FUB470" s="34"/>
      <c r="FUC470" s="34"/>
      <c r="FUD470" s="34"/>
      <c r="FUE470" s="34"/>
      <c r="FUF470" s="34"/>
      <c r="FUG470" s="34"/>
      <c r="FUH470" s="34"/>
      <c r="FUI470" s="34"/>
      <c r="FUJ470" s="34"/>
      <c r="FUK470" s="34"/>
      <c r="FUL470" s="34"/>
      <c r="FUM470" s="34"/>
      <c r="FUN470" s="34"/>
      <c r="FUO470" s="34"/>
      <c r="FUP470" s="34"/>
      <c r="FUQ470" s="34"/>
      <c r="FUR470" s="34"/>
      <c r="FUS470" s="34"/>
      <c r="FUT470" s="34"/>
      <c r="FUU470" s="34"/>
      <c r="FUV470" s="34"/>
      <c r="FUW470" s="34"/>
      <c r="FUX470" s="34"/>
      <c r="FUY470" s="34"/>
      <c r="FUZ470" s="34"/>
      <c r="FVA470" s="34"/>
      <c r="FVB470" s="34"/>
      <c r="FVC470" s="34"/>
      <c r="FVD470" s="34"/>
      <c r="FVE470" s="34"/>
      <c r="FVF470" s="34"/>
      <c r="FVG470" s="34"/>
      <c r="FVH470" s="34"/>
      <c r="FVI470" s="34"/>
      <c r="FVJ470" s="34"/>
      <c r="FVK470" s="34"/>
      <c r="FVL470" s="34"/>
      <c r="FVM470" s="34"/>
      <c r="FVN470" s="34"/>
      <c r="FVO470" s="34"/>
      <c r="FVP470" s="34"/>
      <c r="FVQ470" s="34"/>
      <c r="FVR470" s="34"/>
      <c r="FVS470" s="34"/>
      <c r="FVT470" s="34"/>
      <c r="FVU470" s="34"/>
      <c r="FVV470" s="34"/>
      <c r="FVW470" s="34"/>
      <c r="FVX470" s="34"/>
      <c r="FVY470" s="34"/>
      <c r="FVZ470" s="34"/>
      <c r="FWA470" s="34"/>
      <c r="FWB470" s="34"/>
      <c r="FWC470" s="34"/>
      <c r="FWD470" s="34"/>
      <c r="FWE470" s="34"/>
      <c r="FWF470" s="34"/>
      <c r="FWG470" s="34"/>
      <c r="FWH470" s="34"/>
      <c r="FWI470" s="34"/>
      <c r="FWJ470" s="34"/>
      <c r="FWK470" s="34"/>
      <c r="FWL470" s="34"/>
      <c r="FWM470" s="34"/>
      <c r="FWN470" s="34"/>
      <c r="FWO470" s="34"/>
      <c r="FWP470" s="34"/>
      <c r="FWQ470" s="34"/>
      <c r="FWR470" s="34"/>
      <c r="FWS470" s="34"/>
      <c r="FWT470" s="34"/>
      <c r="FWU470" s="34"/>
      <c r="FWV470" s="34"/>
      <c r="FWW470" s="34"/>
      <c r="FWX470" s="34"/>
      <c r="FWY470" s="34"/>
      <c r="FWZ470" s="34"/>
      <c r="FXA470" s="34"/>
      <c r="FXB470" s="34"/>
      <c r="FXC470" s="34"/>
      <c r="FXD470" s="34"/>
      <c r="FXE470" s="34"/>
      <c r="FXF470" s="34"/>
      <c r="FXG470" s="34"/>
      <c r="FXH470" s="34"/>
      <c r="FXI470" s="34"/>
      <c r="FXJ470" s="34"/>
      <c r="FXK470" s="34"/>
      <c r="FXL470" s="34"/>
      <c r="FXM470" s="34"/>
      <c r="FXN470" s="34"/>
      <c r="FXO470" s="34"/>
      <c r="FXP470" s="34"/>
      <c r="FXQ470" s="34"/>
      <c r="FXR470" s="34"/>
      <c r="FXS470" s="34"/>
      <c r="FXT470" s="34"/>
      <c r="FXU470" s="34"/>
      <c r="FXV470" s="34"/>
      <c r="FXW470" s="34"/>
      <c r="FXX470" s="34"/>
      <c r="FXY470" s="34"/>
      <c r="FXZ470" s="34"/>
      <c r="FYA470" s="34"/>
      <c r="FYB470" s="34"/>
      <c r="FYC470" s="34"/>
      <c r="FYD470" s="34"/>
      <c r="FYE470" s="34"/>
      <c r="FYF470" s="34"/>
      <c r="FYG470" s="34"/>
      <c r="FYH470" s="34"/>
      <c r="FYI470" s="34"/>
      <c r="FYJ470" s="34"/>
      <c r="FYK470" s="34"/>
      <c r="FYL470" s="34"/>
      <c r="FYM470" s="34"/>
      <c r="FYN470" s="34"/>
      <c r="FYO470" s="34"/>
      <c r="FYP470" s="34"/>
      <c r="FYQ470" s="34"/>
      <c r="FYR470" s="34"/>
      <c r="FYS470" s="34"/>
      <c r="FYT470" s="34"/>
      <c r="FYU470" s="34"/>
      <c r="FYV470" s="34"/>
      <c r="FYW470" s="34"/>
      <c r="FYX470" s="34"/>
      <c r="FYY470" s="34"/>
      <c r="FYZ470" s="34"/>
      <c r="FZA470" s="34"/>
      <c r="FZB470" s="34"/>
      <c r="FZC470" s="34"/>
      <c r="FZD470" s="34"/>
      <c r="FZE470" s="34"/>
      <c r="FZF470" s="34"/>
      <c r="FZG470" s="34"/>
      <c r="FZH470" s="34"/>
      <c r="FZI470" s="34"/>
      <c r="FZJ470" s="34"/>
      <c r="FZK470" s="34"/>
      <c r="FZL470" s="34"/>
      <c r="FZM470" s="34"/>
      <c r="FZN470" s="34"/>
      <c r="FZO470" s="34"/>
      <c r="FZP470" s="34"/>
      <c r="FZQ470" s="34"/>
      <c r="FZR470" s="34"/>
      <c r="FZS470" s="34"/>
      <c r="FZT470" s="34"/>
      <c r="FZU470" s="34"/>
      <c r="FZV470" s="34"/>
      <c r="FZW470" s="34"/>
      <c r="FZX470" s="34"/>
      <c r="FZY470" s="34"/>
      <c r="FZZ470" s="34"/>
      <c r="GAA470" s="34"/>
      <c r="GAB470" s="34"/>
      <c r="GAC470" s="34"/>
      <c r="GAD470" s="34"/>
      <c r="GAE470" s="34"/>
      <c r="GAF470" s="34"/>
      <c r="GAG470" s="34"/>
      <c r="GAH470" s="34"/>
      <c r="GAI470" s="34"/>
      <c r="GAJ470" s="34"/>
      <c r="GAK470" s="34"/>
      <c r="GAL470" s="34"/>
      <c r="GAM470" s="34"/>
      <c r="GAN470" s="34"/>
      <c r="GAO470" s="34"/>
      <c r="GAP470" s="34"/>
      <c r="GAQ470" s="34"/>
      <c r="GAR470" s="34"/>
      <c r="GAS470" s="34"/>
      <c r="GAT470" s="34"/>
      <c r="GAU470" s="34"/>
      <c r="GAV470" s="34"/>
      <c r="GAW470" s="34"/>
      <c r="GAX470" s="34"/>
      <c r="GAY470" s="34"/>
      <c r="GAZ470" s="34"/>
      <c r="GBA470" s="34"/>
      <c r="GBB470" s="34"/>
      <c r="GBC470" s="34"/>
      <c r="GBD470" s="34"/>
      <c r="GBE470" s="34"/>
      <c r="GBF470" s="34"/>
      <c r="GBG470" s="34"/>
      <c r="GBH470" s="34"/>
      <c r="GBI470" s="34"/>
      <c r="GBJ470" s="34"/>
      <c r="GBK470" s="34"/>
      <c r="GBL470" s="34"/>
      <c r="GBM470" s="34"/>
      <c r="GBN470" s="34"/>
      <c r="GBO470" s="34"/>
      <c r="GBP470" s="34"/>
      <c r="GBQ470" s="34"/>
      <c r="GBR470" s="34"/>
      <c r="GBS470" s="34"/>
      <c r="GBT470" s="34"/>
      <c r="GBU470" s="34"/>
      <c r="GBV470" s="34"/>
      <c r="GBW470" s="34"/>
      <c r="GBX470" s="34"/>
      <c r="GBY470" s="34"/>
      <c r="GBZ470" s="34"/>
      <c r="GCA470" s="34"/>
      <c r="GCB470" s="34"/>
      <c r="GCC470" s="34"/>
      <c r="GCD470" s="34"/>
      <c r="GCE470" s="34"/>
      <c r="GCF470" s="34"/>
      <c r="GCG470" s="34"/>
      <c r="GCH470" s="34"/>
      <c r="GCI470" s="34"/>
      <c r="GCJ470" s="34"/>
      <c r="GCK470" s="34"/>
      <c r="GCL470" s="34"/>
      <c r="GCM470" s="34"/>
      <c r="GCN470" s="34"/>
      <c r="GCO470" s="34"/>
      <c r="GCP470" s="34"/>
      <c r="GCQ470" s="34"/>
      <c r="GCR470" s="34"/>
      <c r="GCS470" s="34"/>
      <c r="GCT470" s="34"/>
      <c r="GCU470" s="34"/>
      <c r="GCV470" s="34"/>
      <c r="GCW470" s="34"/>
      <c r="GCX470" s="34"/>
      <c r="GCY470" s="34"/>
      <c r="GCZ470" s="34"/>
      <c r="GDA470" s="34"/>
      <c r="GDB470" s="34"/>
      <c r="GDC470" s="34"/>
      <c r="GDD470" s="34"/>
      <c r="GDE470" s="34"/>
      <c r="GDF470" s="34"/>
      <c r="GDG470" s="34"/>
      <c r="GDH470" s="34"/>
      <c r="GDI470" s="34"/>
      <c r="GDJ470" s="34"/>
      <c r="GDK470" s="34"/>
      <c r="GDL470" s="34"/>
      <c r="GDM470" s="34"/>
      <c r="GDN470" s="34"/>
      <c r="GDO470" s="34"/>
      <c r="GDP470" s="34"/>
      <c r="GDQ470" s="34"/>
      <c r="GDR470" s="34"/>
      <c r="GDS470" s="34"/>
      <c r="GDT470" s="34"/>
      <c r="GDU470" s="34"/>
      <c r="GDV470" s="34"/>
      <c r="GDW470" s="34"/>
      <c r="GDX470" s="34"/>
      <c r="GDY470" s="34"/>
      <c r="GDZ470" s="34"/>
      <c r="GEA470" s="34"/>
      <c r="GEB470" s="34"/>
      <c r="GEC470" s="34"/>
      <c r="GED470" s="34"/>
      <c r="GEE470" s="34"/>
      <c r="GEF470" s="34"/>
      <c r="GEG470" s="34"/>
      <c r="GEH470" s="34"/>
      <c r="GEI470" s="34"/>
      <c r="GEJ470" s="34"/>
      <c r="GEK470" s="34"/>
      <c r="GEL470" s="34"/>
      <c r="GEM470" s="34"/>
      <c r="GEN470" s="34"/>
      <c r="GEO470" s="34"/>
      <c r="GEP470" s="34"/>
      <c r="GEQ470" s="34"/>
      <c r="GER470" s="34"/>
      <c r="GES470" s="34"/>
      <c r="GET470" s="34"/>
      <c r="GEU470" s="34"/>
      <c r="GEV470" s="34"/>
      <c r="GEW470" s="34"/>
      <c r="GEX470" s="34"/>
      <c r="GEY470" s="34"/>
      <c r="GEZ470" s="34"/>
      <c r="GFA470" s="34"/>
      <c r="GFB470" s="34"/>
      <c r="GFC470" s="34"/>
      <c r="GFD470" s="34"/>
      <c r="GFE470" s="34"/>
      <c r="GFF470" s="34"/>
      <c r="GFG470" s="34"/>
      <c r="GFH470" s="34"/>
      <c r="GFI470" s="34"/>
      <c r="GFJ470" s="34"/>
      <c r="GFK470" s="34"/>
      <c r="GFL470" s="34"/>
      <c r="GFM470" s="34"/>
      <c r="GFN470" s="34"/>
      <c r="GFO470" s="34"/>
      <c r="GFP470" s="34"/>
      <c r="GFQ470" s="34"/>
      <c r="GFR470" s="34"/>
      <c r="GFS470" s="34"/>
      <c r="GFT470" s="34"/>
      <c r="GFU470" s="34"/>
      <c r="GFV470" s="34"/>
      <c r="GFW470" s="34"/>
      <c r="GFX470" s="34"/>
      <c r="GFY470" s="34"/>
      <c r="GFZ470" s="34"/>
      <c r="GGA470" s="34"/>
      <c r="GGB470" s="34"/>
      <c r="GGC470" s="34"/>
      <c r="GGD470" s="34"/>
      <c r="GGE470" s="34"/>
      <c r="GGF470" s="34"/>
      <c r="GGG470" s="34"/>
      <c r="GGH470" s="34"/>
      <c r="GGI470" s="34"/>
      <c r="GGJ470" s="34"/>
      <c r="GGK470" s="34"/>
      <c r="GGL470" s="34"/>
      <c r="GGM470" s="34"/>
      <c r="GGN470" s="34"/>
      <c r="GGO470" s="34"/>
      <c r="GGP470" s="34"/>
      <c r="GGQ470" s="34"/>
      <c r="GGR470" s="34"/>
      <c r="GGS470" s="34"/>
      <c r="GGT470" s="34"/>
      <c r="GGU470" s="34"/>
      <c r="GGV470" s="34"/>
      <c r="GGW470" s="34"/>
      <c r="GGX470" s="34"/>
      <c r="GGY470" s="34"/>
      <c r="GGZ470" s="34"/>
      <c r="GHA470" s="34"/>
      <c r="GHB470" s="34"/>
      <c r="GHC470" s="34"/>
      <c r="GHD470" s="34"/>
      <c r="GHE470" s="34"/>
      <c r="GHF470" s="34"/>
      <c r="GHG470" s="34"/>
      <c r="GHH470" s="34"/>
      <c r="GHI470" s="34"/>
      <c r="GHJ470" s="34"/>
      <c r="GHK470" s="34"/>
      <c r="GHL470" s="34"/>
      <c r="GHM470" s="34"/>
      <c r="GHN470" s="34"/>
      <c r="GHO470" s="34"/>
      <c r="GHP470" s="34"/>
      <c r="GHQ470" s="34"/>
      <c r="GHR470" s="34"/>
      <c r="GHS470" s="34"/>
      <c r="GHT470" s="34"/>
      <c r="GHU470" s="34"/>
      <c r="GHV470" s="34"/>
      <c r="GHW470" s="34"/>
      <c r="GHX470" s="34"/>
      <c r="GHY470" s="34"/>
      <c r="GHZ470" s="34"/>
      <c r="GIA470" s="34"/>
      <c r="GIB470" s="34"/>
      <c r="GIC470" s="34"/>
      <c r="GID470" s="34"/>
      <c r="GIE470" s="34"/>
      <c r="GIF470" s="34"/>
      <c r="GIG470" s="34"/>
      <c r="GIH470" s="34"/>
      <c r="GII470" s="34"/>
      <c r="GIJ470" s="34"/>
      <c r="GIK470" s="34"/>
      <c r="GIL470" s="34"/>
      <c r="GIM470" s="34"/>
      <c r="GIN470" s="34"/>
      <c r="GIO470" s="34"/>
      <c r="GIP470" s="34"/>
      <c r="GIQ470" s="34"/>
      <c r="GIR470" s="34"/>
      <c r="GIS470" s="34"/>
      <c r="GIT470" s="34"/>
      <c r="GIU470" s="34"/>
      <c r="GIV470" s="34"/>
      <c r="GIW470" s="34"/>
      <c r="GIX470" s="34"/>
      <c r="GIY470" s="34"/>
      <c r="GIZ470" s="34"/>
      <c r="GJA470" s="34"/>
      <c r="GJB470" s="34"/>
      <c r="GJC470" s="34"/>
      <c r="GJD470" s="34"/>
      <c r="GJE470" s="34"/>
      <c r="GJF470" s="34"/>
      <c r="GJG470" s="34"/>
      <c r="GJH470" s="34"/>
      <c r="GJI470" s="34"/>
      <c r="GJJ470" s="34"/>
      <c r="GJK470" s="34"/>
      <c r="GJL470" s="34"/>
      <c r="GJM470" s="34"/>
      <c r="GJN470" s="34"/>
      <c r="GJO470" s="34"/>
      <c r="GJP470" s="34"/>
      <c r="GJQ470" s="34"/>
      <c r="GJR470" s="34"/>
      <c r="GJS470" s="34"/>
      <c r="GJT470" s="34"/>
      <c r="GJU470" s="34"/>
      <c r="GJV470" s="34"/>
      <c r="GJW470" s="34"/>
      <c r="GJX470" s="34"/>
      <c r="GJY470" s="34"/>
      <c r="GJZ470" s="34"/>
      <c r="GKA470" s="34"/>
      <c r="GKB470" s="34"/>
      <c r="GKC470" s="34"/>
      <c r="GKD470" s="34"/>
      <c r="GKE470" s="34"/>
      <c r="GKF470" s="34"/>
      <c r="GKG470" s="34"/>
      <c r="GKH470" s="34"/>
      <c r="GKI470" s="34"/>
      <c r="GKJ470" s="34"/>
      <c r="GKK470" s="34"/>
      <c r="GKL470" s="34"/>
      <c r="GKM470" s="34"/>
      <c r="GKN470" s="34"/>
      <c r="GKO470" s="34"/>
      <c r="GKP470" s="34"/>
      <c r="GKQ470" s="34"/>
      <c r="GKR470" s="34"/>
      <c r="GKS470" s="34"/>
      <c r="GKT470" s="34"/>
      <c r="GKU470" s="34"/>
      <c r="GKV470" s="34"/>
      <c r="GKW470" s="34"/>
      <c r="GKX470" s="34"/>
      <c r="GKY470" s="34"/>
      <c r="GKZ470" s="34"/>
      <c r="GLA470" s="34"/>
      <c r="GLB470" s="34"/>
      <c r="GLC470" s="34"/>
      <c r="GLD470" s="34"/>
      <c r="GLE470" s="34"/>
      <c r="GLF470" s="34"/>
      <c r="GLG470" s="34"/>
      <c r="GLH470" s="34"/>
      <c r="GLI470" s="34"/>
      <c r="GLJ470" s="34"/>
      <c r="GLK470" s="34"/>
      <c r="GLL470" s="34"/>
      <c r="GLM470" s="34"/>
      <c r="GLN470" s="34"/>
      <c r="GLO470" s="34"/>
      <c r="GLP470" s="34"/>
      <c r="GLQ470" s="34"/>
      <c r="GLR470" s="34"/>
      <c r="GLS470" s="34"/>
      <c r="GLT470" s="34"/>
      <c r="GLU470" s="34"/>
      <c r="GLV470" s="34"/>
      <c r="GLW470" s="34"/>
      <c r="GLX470" s="34"/>
      <c r="GLY470" s="34"/>
      <c r="GLZ470" s="34"/>
      <c r="GMA470" s="34"/>
      <c r="GMB470" s="34"/>
      <c r="GMC470" s="34"/>
      <c r="GMD470" s="34"/>
      <c r="GME470" s="34"/>
      <c r="GMF470" s="34"/>
      <c r="GMG470" s="34"/>
      <c r="GMH470" s="34"/>
      <c r="GMI470" s="34"/>
      <c r="GMJ470" s="34"/>
      <c r="GMK470" s="34"/>
      <c r="GML470" s="34"/>
      <c r="GMM470" s="34"/>
      <c r="GMN470" s="34"/>
      <c r="GMO470" s="34"/>
      <c r="GMP470" s="34"/>
      <c r="GMQ470" s="34"/>
      <c r="GMR470" s="34"/>
      <c r="GMS470" s="34"/>
      <c r="GMT470" s="34"/>
      <c r="GMU470" s="34"/>
      <c r="GMV470" s="34"/>
      <c r="GMW470" s="34"/>
      <c r="GMX470" s="34"/>
      <c r="GMY470" s="34"/>
      <c r="GMZ470" s="34"/>
      <c r="GNA470" s="34"/>
      <c r="GNB470" s="34"/>
      <c r="GNC470" s="34"/>
      <c r="GND470" s="34"/>
      <c r="GNE470" s="34"/>
      <c r="GNF470" s="34"/>
      <c r="GNG470" s="34"/>
      <c r="GNH470" s="34"/>
      <c r="GNI470" s="34"/>
      <c r="GNJ470" s="34"/>
      <c r="GNK470" s="34"/>
      <c r="GNL470" s="34"/>
      <c r="GNM470" s="34"/>
      <c r="GNN470" s="34"/>
      <c r="GNO470" s="34"/>
      <c r="GNP470" s="34"/>
      <c r="GNQ470" s="34"/>
      <c r="GNR470" s="34"/>
      <c r="GNS470" s="34"/>
      <c r="GNT470" s="34"/>
      <c r="GNU470" s="34"/>
      <c r="GNV470" s="34"/>
      <c r="GNW470" s="34"/>
      <c r="GNX470" s="34"/>
      <c r="GNY470" s="34"/>
      <c r="GNZ470" s="34"/>
      <c r="GOA470" s="34"/>
      <c r="GOB470" s="34"/>
      <c r="GOC470" s="34"/>
      <c r="GOD470" s="34"/>
      <c r="GOE470" s="34"/>
      <c r="GOF470" s="34"/>
      <c r="GOG470" s="34"/>
      <c r="GOH470" s="34"/>
      <c r="GOI470" s="34"/>
      <c r="GOJ470" s="34"/>
      <c r="GOK470" s="34"/>
      <c r="GOL470" s="34"/>
      <c r="GOM470" s="34"/>
      <c r="GON470" s="34"/>
      <c r="GOO470" s="34"/>
      <c r="GOP470" s="34"/>
      <c r="GOQ470" s="34"/>
      <c r="GOR470" s="34"/>
      <c r="GOS470" s="34"/>
      <c r="GOT470" s="34"/>
      <c r="GOU470" s="34"/>
      <c r="GOV470" s="34"/>
      <c r="GOW470" s="34"/>
      <c r="GOX470" s="34"/>
      <c r="GOY470" s="34"/>
      <c r="GOZ470" s="34"/>
      <c r="GPA470" s="34"/>
      <c r="GPB470" s="34"/>
      <c r="GPC470" s="34"/>
      <c r="GPD470" s="34"/>
      <c r="GPE470" s="34"/>
      <c r="GPF470" s="34"/>
      <c r="GPG470" s="34"/>
      <c r="GPH470" s="34"/>
      <c r="GPI470" s="34"/>
      <c r="GPJ470" s="34"/>
      <c r="GPK470" s="34"/>
      <c r="GPL470" s="34"/>
      <c r="GPM470" s="34"/>
      <c r="GPN470" s="34"/>
      <c r="GPO470" s="34"/>
      <c r="GPP470" s="34"/>
      <c r="GPQ470" s="34"/>
      <c r="GPR470" s="34"/>
      <c r="GPS470" s="34"/>
      <c r="GPT470" s="34"/>
      <c r="GPU470" s="34"/>
      <c r="GPV470" s="34"/>
      <c r="GPW470" s="34"/>
      <c r="GPX470" s="34"/>
      <c r="GPY470" s="34"/>
      <c r="GPZ470" s="34"/>
      <c r="GQA470" s="34"/>
      <c r="GQB470" s="34"/>
      <c r="GQC470" s="34"/>
      <c r="GQD470" s="34"/>
      <c r="GQE470" s="34"/>
      <c r="GQF470" s="34"/>
      <c r="GQG470" s="34"/>
      <c r="GQH470" s="34"/>
      <c r="GQI470" s="34"/>
      <c r="GQJ470" s="34"/>
      <c r="GQK470" s="34"/>
      <c r="GQL470" s="34"/>
      <c r="GQM470" s="34"/>
      <c r="GQN470" s="34"/>
      <c r="GQO470" s="34"/>
      <c r="GQP470" s="34"/>
      <c r="GQQ470" s="34"/>
      <c r="GQR470" s="34"/>
      <c r="GQS470" s="34"/>
      <c r="GQT470" s="34"/>
      <c r="GQU470" s="34"/>
      <c r="GQV470" s="34"/>
      <c r="GQW470" s="34"/>
      <c r="GQX470" s="34"/>
      <c r="GQY470" s="34"/>
      <c r="GQZ470" s="34"/>
      <c r="GRA470" s="34"/>
      <c r="GRB470" s="34"/>
      <c r="GRC470" s="34"/>
      <c r="GRD470" s="34"/>
      <c r="GRE470" s="34"/>
      <c r="GRF470" s="34"/>
      <c r="GRG470" s="34"/>
      <c r="GRH470" s="34"/>
      <c r="GRI470" s="34"/>
      <c r="GRJ470" s="34"/>
      <c r="GRK470" s="34"/>
      <c r="GRL470" s="34"/>
      <c r="GRM470" s="34"/>
      <c r="GRN470" s="34"/>
      <c r="GRO470" s="34"/>
      <c r="GRP470" s="34"/>
      <c r="GRQ470" s="34"/>
      <c r="GRR470" s="34"/>
      <c r="GRS470" s="34"/>
      <c r="GRT470" s="34"/>
      <c r="GRU470" s="34"/>
      <c r="GRV470" s="34"/>
      <c r="GRW470" s="34"/>
      <c r="GRX470" s="34"/>
      <c r="GRY470" s="34"/>
      <c r="GRZ470" s="34"/>
      <c r="GSA470" s="34"/>
      <c r="GSB470" s="34"/>
      <c r="GSC470" s="34"/>
      <c r="GSD470" s="34"/>
      <c r="GSE470" s="34"/>
      <c r="GSF470" s="34"/>
      <c r="GSG470" s="34"/>
      <c r="GSH470" s="34"/>
      <c r="GSI470" s="34"/>
      <c r="GSJ470" s="34"/>
      <c r="GSK470" s="34"/>
      <c r="GSL470" s="34"/>
      <c r="GSM470" s="34"/>
      <c r="GSN470" s="34"/>
      <c r="GSO470" s="34"/>
      <c r="GSP470" s="34"/>
      <c r="GSQ470" s="34"/>
      <c r="GSR470" s="34"/>
      <c r="GSS470" s="34"/>
      <c r="GST470" s="34"/>
      <c r="GSU470" s="34"/>
      <c r="GSV470" s="34"/>
      <c r="GSW470" s="34"/>
      <c r="GSX470" s="34"/>
      <c r="GSY470" s="34"/>
      <c r="GSZ470" s="34"/>
      <c r="GTA470" s="34"/>
      <c r="GTB470" s="34"/>
      <c r="GTC470" s="34"/>
      <c r="GTD470" s="34"/>
      <c r="GTE470" s="34"/>
      <c r="GTF470" s="34"/>
      <c r="GTG470" s="34"/>
      <c r="GTH470" s="34"/>
      <c r="GTI470" s="34"/>
      <c r="GTJ470" s="34"/>
      <c r="GTK470" s="34"/>
      <c r="GTL470" s="34"/>
      <c r="GTM470" s="34"/>
      <c r="GTN470" s="34"/>
      <c r="GTO470" s="34"/>
      <c r="GTP470" s="34"/>
      <c r="GTQ470" s="34"/>
      <c r="GTR470" s="34"/>
      <c r="GTS470" s="34"/>
      <c r="GTT470" s="34"/>
      <c r="GTU470" s="34"/>
      <c r="GTV470" s="34"/>
      <c r="GTW470" s="34"/>
      <c r="GTX470" s="34"/>
      <c r="GTY470" s="34"/>
      <c r="GTZ470" s="34"/>
      <c r="GUA470" s="34"/>
      <c r="GUB470" s="34"/>
      <c r="GUC470" s="34"/>
      <c r="GUD470" s="34"/>
      <c r="GUE470" s="34"/>
      <c r="GUF470" s="34"/>
      <c r="GUG470" s="34"/>
      <c r="GUH470" s="34"/>
      <c r="GUI470" s="34"/>
      <c r="GUJ470" s="34"/>
      <c r="GUK470" s="34"/>
      <c r="GUL470" s="34"/>
      <c r="GUM470" s="34"/>
      <c r="GUN470" s="34"/>
      <c r="GUO470" s="34"/>
      <c r="GUP470" s="34"/>
      <c r="GUQ470" s="34"/>
      <c r="GUR470" s="34"/>
      <c r="GUS470" s="34"/>
      <c r="GUT470" s="34"/>
      <c r="GUU470" s="34"/>
      <c r="GUV470" s="34"/>
      <c r="GUW470" s="34"/>
      <c r="GUX470" s="34"/>
      <c r="GUY470" s="34"/>
      <c r="GUZ470" s="34"/>
      <c r="GVA470" s="34"/>
      <c r="GVB470" s="34"/>
      <c r="GVC470" s="34"/>
      <c r="GVD470" s="34"/>
      <c r="GVE470" s="34"/>
      <c r="GVF470" s="34"/>
      <c r="GVG470" s="34"/>
      <c r="GVH470" s="34"/>
      <c r="GVI470" s="34"/>
      <c r="GVJ470" s="34"/>
      <c r="GVK470" s="34"/>
      <c r="GVL470" s="34"/>
      <c r="GVM470" s="34"/>
      <c r="GVN470" s="34"/>
      <c r="GVO470" s="34"/>
      <c r="GVP470" s="34"/>
      <c r="GVQ470" s="34"/>
      <c r="GVR470" s="34"/>
      <c r="GVS470" s="34"/>
      <c r="GVT470" s="34"/>
      <c r="GVU470" s="34"/>
      <c r="GVV470" s="34"/>
      <c r="GVW470" s="34"/>
      <c r="GVX470" s="34"/>
      <c r="GVY470" s="34"/>
      <c r="GVZ470" s="34"/>
      <c r="GWA470" s="34"/>
      <c r="GWB470" s="34"/>
      <c r="GWC470" s="34"/>
      <c r="GWD470" s="34"/>
      <c r="GWE470" s="34"/>
      <c r="GWF470" s="34"/>
      <c r="GWG470" s="34"/>
      <c r="GWH470" s="34"/>
      <c r="GWI470" s="34"/>
      <c r="GWJ470" s="34"/>
      <c r="GWK470" s="34"/>
      <c r="GWL470" s="34"/>
      <c r="GWM470" s="34"/>
      <c r="GWN470" s="34"/>
      <c r="GWO470" s="34"/>
      <c r="GWP470" s="34"/>
      <c r="GWQ470" s="34"/>
      <c r="GWR470" s="34"/>
      <c r="GWS470" s="34"/>
      <c r="GWT470" s="34"/>
      <c r="GWU470" s="34"/>
      <c r="GWV470" s="34"/>
      <c r="GWW470" s="34"/>
      <c r="GWX470" s="34"/>
      <c r="GWY470" s="34"/>
      <c r="GWZ470" s="34"/>
      <c r="GXA470" s="34"/>
      <c r="GXB470" s="34"/>
      <c r="GXC470" s="34"/>
      <c r="GXD470" s="34"/>
      <c r="GXE470" s="34"/>
      <c r="GXF470" s="34"/>
      <c r="GXG470" s="34"/>
      <c r="GXH470" s="34"/>
      <c r="GXI470" s="34"/>
      <c r="GXJ470" s="34"/>
      <c r="GXK470" s="34"/>
      <c r="GXL470" s="34"/>
      <c r="GXM470" s="34"/>
      <c r="GXN470" s="34"/>
      <c r="GXO470" s="34"/>
      <c r="GXP470" s="34"/>
      <c r="GXQ470" s="34"/>
      <c r="GXR470" s="34"/>
      <c r="GXS470" s="34"/>
      <c r="GXT470" s="34"/>
      <c r="GXU470" s="34"/>
      <c r="GXV470" s="34"/>
      <c r="GXW470" s="34"/>
      <c r="GXX470" s="34"/>
      <c r="GXY470" s="34"/>
      <c r="GXZ470" s="34"/>
      <c r="GYA470" s="34"/>
      <c r="GYB470" s="34"/>
      <c r="GYC470" s="34"/>
      <c r="GYD470" s="34"/>
      <c r="GYE470" s="34"/>
      <c r="GYF470" s="34"/>
      <c r="GYG470" s="34"/>
      <c r="GYH470" s="34"/>
      <c r="GYI470" s="34"/>
      <c r="GYJ470" s="34"/>
      <c r="GYK470" s="34"/>
      <c r="GYL470" s="34"/>
      <c r="GYM470" s="34"/>
      <c r="GYN470" s="34"/>
      <c r="GYO470" s="34"/>
      <c r="GYP470" s="34"/>
      <c r="GYQ470" s="34"/>
      <c r="GYR470" s="34"/>
      <c r="GYS470" s="34"/>
      <c r="GYT470" s="34"/>
      <c r="GYU470" s="34"/>
      <c r="GYV470" s="34"/>
      <c r="GYW470" s="34"/>
      <c r="GYX470" s="34"/>
      <c r="GYY470" s="34"/>
      <c r="GYZ470" s="34"/>
      <c r="GZA470" s="34"/>
      <c r="GZB470" s="34"/>
      <c r="GZC470" s="34"/>
      <c r="GZD470" s="34"/>
      <c r="GZE470" s="34"/>
      <c r="GZF470" s="34"/>
      <c r="GZG470" s="34"/>
      <c r="GZH470" s="34"/>
      <c r="GZI470" s="34"/>
      <c r="GZJ470" s="34"/>
      <c r="GZK470" s="34"/>
      <c r="GZL470" s="34"/>
      <c r="GZM470" s="34"/>
      <c r="GZN470" s="34"/>
      <c r="GZO470" s="34"/>
      <c r="GZP470" s="34"/>
      <c r="GZQ470" s="34"/>
      <c r="GZR470" s="34"/>
      <c r="GZS470" s="34"/>
      <c r="GZT470" s="34"/>
      <c r="GZU470" s="34"/>
      <c r="GZV470" s="34"/>
      <c r="GZW470" s="34"/>
      <c r="GZX470" s="34"/>
      <c r="GZY470" s="34"/>
      <c r="GZZ470" s="34"/>
      <c r="HAA470" s="34"/>
      <c r="HAB470" s="34"/>
      <c r="HAC470" s="34"/>
      <c r="HAD470" s="34"/>
      <c r="HAE470" s="34"/>
      <c r="HAF470" s="34"/>
      <c r="HAG470" s="34"/>
      <c r="HAH470" s="34"/>
      <c r="HAI470" s="34"/>
      <c r="HAJ470" s="34"/>
      <c r="HAK470" s="34"/>
      <c r="HAL470" s="34"/>
      <c r="HAM470" s="34"/>
      <c r="HAN470" s="34"/>
      <c r="HAO470" s="34"/>
      <c r="HAP470" s="34"/>
      <c r="HAQ470" s="34"/>
      <c r="HAR470" s="34"/>
      <c r="HAS470" s="34"/>
      <c r="HAT470" s="34"/>
      <c r="HAU470" s="34"/>
      <c r="HAV470" s="34"/>
      <c r="HAW470" s="34"/>
      <c r="HAX470" s="34"/>
      <c r="HAY470" s="34"/>
      <c r="HAZ470" s="34"/>
      <c r="HBA470" s="34"/>
      <c r="HBB470" s="34"/>
      <c r="HBC470" s="34"/>
      <c r="HBD470" s="34"/>
      <c r="HBE470" s="34"/>
      <c r="HBF470" s="34"/>
      <c r="HBG470" s="34"/>
      <c r="HBH470" s="34"/>
      <c r="HBI470" s="34"/>
      <c r="HBJ470" s="34"/>
      <c r="HBK470" s="34"/>
      <c r="HBL470" s="34"/>
      <c r="HBM470" s="34"/>
      <c r="HBN470" s="34"/>
      <c r="HBO470" s="34"/>
      <c r="HBP470" s="34"/>
      <c r="HBQ470" s="34"/>
      <c r="HBR470" s="34"/>
      <c r="HBS470" s="34"/>
      <c r="HBT470" s="34"/>
      <c r="HBU470" s="34"/>
      <c r="HBV470" s="34"/>
      <c r="HBW470" s="34"/>
      <c r="HBX470" s="34"/>
      <c r="HBY470" s="34"/>
      <c r="HBZ470" s="34"/>
      <c r="HCA470" s="34"/>
      <c r="HCB470" s="34"/>
      <c r="HCC470" s="34"/>
      <c r="HCD470" s="34"/>
      <c r="HCE470" s="34"/>
      <c r="HCF470" s="34"/>
      <c r="HCG470" s="34"/>
      <c r="HCH470" s="34"/>
      <c r="HCI470" s="34"/>
      <c r="HCJ470" s="34"/>
      <c r="HCK470" s="34"/>
      <c r="HCL470" s="34"/>
      <c r="HCM470" s="34"/>
      <c r="HCN470" s="34"/>
      <c r="HCO470" s="34"/>
      <c r="HCP470" s="34"/>
      <c r="HCQ470" s="34"/>
      <c r="HCR470" s="34"/>
      <c r="HCS470" s="34"/>
      <c r="HCT470" s="34"/>
      <c r="HCU470" s="34"/>
      <c r="HCV470" s="34"/>
      <c r="HCW470" s="34"/>
      <c r="HCX470" s="34"/>
      <c r="HCY470" s="34"/>
      <c r="HCZ470" s="34"/>
      <c r="HDA470" s="34"/>
      <c r="HDB470" s="34"/>
      <c r="HDC470" s="34"/>
      <c r="HDD470" s="34"/>
      <c r="HDE470" s="34"/>
      <c r="HDF470" s="34"/>
      <c r="HDG470" s="34"/>
      <c r="HDH470" s="34"/>
      <c r="HDI470" s="34"/>
      <c r="HDJ470" s="34"/>
      <c r="HDK470" s="34"/>
      <c r="HDL470" s="34"/>
      <c r="HDM470" s="34"/>
      <c r="HDN470" s="34"/>
      <c r="HDO470" s="34"/>
      <c r="HDP470" s="34"/>
      <c r="HDQ470" s="34"/>
      <c r="HDR470" s="34"/>
      <c r="HDS470" s="34"/>
      <c r="HDT470" s="34"/>
      <c r="HDU470" s="34"/>
      <c r="HDV470" s="34"/>
      <c r="HDW470" s="34"/>
      <c r="HDX470" s="34"/>
      <c r="HDY470" s="34"/>
      <c r="HDZ470" s="34"/>
      <c r="HEA470" s="34"/>
      <c r="HEB470" s="34"/>
      <c r="HEC470" s="34"/>
      <c r="HED470" s="34"/>
      <c r="HEE470" s="34"/>
      <c r="HEF470" s="34"/>
      <c r="HEG470" s="34"/>
      <c r="HEH470" s="34"/>
      <c r="HEI470" s="34"/>
      <c r="HEJ470" s="34"/>
      <c r="HEK470" s="34"/>
      <c r="HEL470" s="34"/>
      <c r="HEM470" s="34"/>
      <c r="HEN470" s="34"/>
      <c r="HEO470" s="34"/>
      <c r="HEP470" s="34"/>
      <c r="HEQ470" s="34"/>
      <c r="HER470" s="34"/>
      <c r="HES470" s="34"/>
      <c r="HET470" s="34"/>
      <c r="HEU470" s="34"/>
      <c r="HEV470" s="34"/>
      <c r="HEW470" s="34"/>
      <c r="HEX470" s="34"/>
      <c r="HEY470" s="34"/>
      <c r="HEZ470" s="34"/>
      <c r="HFA470" s="34"/>
      <c r="HFB470" s="34"/>
      <c r="HFC470" s="34"/>
      <c r="HFD470" s="34"/>
      <c r="HFE470" s="34"/>
      <c r="HFF470" s="34"/>
      <c r="HFG470" s="34"/>
      <c r="HFH470" s="34"/>
      <c r="HFI470" s="34"/>
      <c r="HFJ470" s="34"/>
      <c r="HFK470" s="34"/>
      <c r="HFL470" s="34"/>
      <c r="HFM470" s="34"/>
      <c r="HFN470" s="34"/>
      <c r="HFO470" s="34"/>
      <c r="HFP470" s="34"/>
      <c r="HFQ470" s="34"/>
      <c r="HFR470" s="34"/>
      <c r="HFS470" s="34"/>
      <c r="HFT470" s="34"/>
      <c r="HFU470" s="34"/>
      <c r="HFV470" s="34"/>
      <c r="HFW470" s="34"/>
      <c r="HFX470" s="34"/>
      <c r="HFY470" s="34"/>
      <c r="HFZ470" s="34"/>
      <c r="HGA470" s="34"/>
      <c r="HGB470" s="34"/>
      <c r="HGC470" s="34"/>
      <c r="HGD470" s="34"/>
      <c r="HGE470" s="34"/>
      <c r="HGF470" s="34"/>
      <c r="HGG470" s="34"/>
      <c r="HGH470" s="34"/>
      <c r="HGI470" s="34"/>
      <c r="HGJ470" s="34"/>
      <c r="HGK470" s="34"/>
      <c r="HGL470" s="34"/>
      <c r="HGM470" s="34"/>
      <c r="HGN470" s="34"/>
      <c r="HGO470" s="34"/>
      <c r="HGP470" s="34"/>
      <c r="HGQ470" s="34"/>
      <c r="HGR470" s="34"/>
      <c r="HGS470" s="34"/>
      <c r="HGT470" s="34"/>
      <c r="HGU470" s="34"/>
      <c r="HGV470" s="34"/>
      <c r="HGW470" s="34"/>
      <c r="HGX470" s="34"/>
      <c r="HGY470" s="34"/>
      <c r="HGZ470" s="34"/>
      <c r="HHA470" s="34"/>
      <c r="HHB470" s="34"/>
      <c r="HHC470" s="34"/>
      <c r="HHD470" s="34"/>
      <c r="HHE470" s="34"/>
      <c r="HHF470" s="34"/>
      <c r="HHG470" s="34"/>
      <c r="HHH470" s="34"/>
      <c r="HHI470" s="34"/>
      <c r="HHJ470" s="34"/>
      <c r="HHK470" s="34"/>
      <c r="HHL470" s="34"/>
      <c r="HHM470" s="34"/>
      <c r="HHN470" s="34"/>
      <c r="HHO470" s="34"/>
      <c r="HHP470" s="34"/>
      <c r="HHQ470" s="34"/>
      <c r="HHR470" s="34"/>
      <c r="HHS470" s="34"/>
      <c r="HHT470" s="34"/>
      <c r="HHU470" s="34"/>
      <c r="HHV470" s="34"/>
      <c r="HHW470" s="34"/>
      <c r="HHX470" s="34"/>
      <c r="HHY470" s="34"/>
      <c r="HHZ470" s="34"/>
      <c r="HIA470" s="34"/>
      <c r="HIB470" s="34"/>
      <c r="HIC470" s="34"/>
      <c r="HID470" s="34"/>
      <c r="HIE470" s="34"/>
      <c r="HIF470" s="34"/>
      <c r="HIG470" s="34"/>
      <c r="HIH470" s="34"/>
      <c r="HII470" s="34"/>
      <c r="HIJ470" s="34"/>
      <c r="HIK470" s="34"/>
      <c r="HIL470" s="34"/>
      <c r="HIM470" s="34"/>
      <c r="HIN470" s="34"/>
      <c r="HIO470" s="34"/>
      <c r="HIP470" s="34"/>
      <c r="HIQ470" s="34"/>
      <c r="HIR470" s="34"/>
      <c r="HIS470" s="34"/>
      <c r="HIT470" s="34"/>
      <c r="HIU470" s="34"/>
      <c r="HIV470" s="34"/>
      <c r="HIW470" s="34"/>
      <c r="HIX470" s="34"/>
      <c r="HIY470" s="34"/>
      <c r="HIZ470" s="34"/>
      <c r="HJA470" s="34"/>
      <c r="HJB470" s="34"/>
      <c r="HJC470" s="34"/>
      <c r="HJD470" s="34"/>
      <c r="HJE470" s="34"/>
      <c r="HJF470" s="34"/>
      <c r="HJG470" s="34"/>
      <c r="HJH470" s="34"/>
      <c r="HJI470" s="34"/>
      <c r="HJJ470" s="34"/>
      <c r="HJK470" s="34"/>
      <c r="HJL470" s="34"/>
      <c r="HJM470" s="34"/>
      <c r="HJN470" s="34"/>
      <c r="HJO470" s="34"/>
      <c r="HJP470" s="34"/>
      <c r="HJQ470" s="34"/>
      <c r="HJR470" s="34"/>
      <c r="HJS470" s="34"/>
      <c r="HJT470" s="34"/>
      <c r="HJU470" s="34"/>
      <c r="HJV470" s="34"/>
      <c r="HJW470" s="34"/>
      <c r="HJX470" s="34"/>
      <c r="HJY470" s="34"/>
      <c r="HJZ470" s="34"/>
      <c r="HKA470" s="34"/>
      <c r="HKB470" s="34"/>
      <c r="HKC470" s="34"/>
      <c r="HKD470" s="34"/>
      <c r="HKE470" s="34"/>
      <c r="HKF470" s="34"/>
      <c r="HKG470" s="34"/>
      <c r="HKH470" s="34"/>
      <c r="HKI470" s="34"/>
      <c r="HKJ470" s="34"/>
      <c r="HKK470" s="34"/>
      <c r="HKL470" s="34"/>
      <c r="HKM470" s="34"/>
      <c r="HKN470" s="34"/>
      <c r="HKO470" s="34"/>
      <c r="HKP470" s="34"/>
      <c r="HKQ470" s="34"/>
      <c r="HKR470" s="34"/>
      <c r="HKS470" s="34"/>
      <c r="HKT470" s="34"/>
      <c r="HKU470" s="34"/>
      <c r="HKV470" s="34"/>
      <c r="HKW470" s="34"/>
      <c r="HKX470" s="34"/>
      <c r="HKY470" s="34"/>
      <c r="HKZ470" s="34"/>
      <c r="HLA470" s="34"/>
      <c r="HLB470" s="34"/>
      <c r="HLC470" s="34"/>
      <c r="HLD470" s="34"/>
      <c r="HLE470" s="34"/>
      <c r="HLF470" s="34"/>
      <c r="HLG470" s="34"/>
      <c r="HLH470" s="34"/>
      <c r="HLI470" s="34"/>
      <c r="HLJ470" s="34"/>
      <c r="HLK470" s="34"/>
      <c r="HLL470" s="34"/>
      <c r="HLM470" s="34"/>
      <c r="HLN470" s="34"/>
      <c r="HLO470" s="34"/>
      <c r="HLP470" s="34"/>
      <c r="HLQ470" s="34"/>
      <c r="HLR470" s="34"/>
      <c r="HLS470" s="34"/>
      <c r="HLT470" s="34"/>
      <c r="HLU470" s="34"/>
      <c r="HLV470" s="34"/>
      <c r="HLW470" s="34"/>
      <c r="HLX470" s="34"/>
      <c r="HLY470" s="34"/>
      <c r="HLZ470" s="34"/>
      <c r="HMA470" s="34"/>
      <c r="HMB470" s="34"/>
      <c r="HMC470" s="34"/>
      <c r="HMD470" s="34"/>
      <c r="HME470" s="34"/>
      <c r="HMF470" s="34"/>
      <c r="HMG470" s="34"/>
      <c r="HMH470" s="34"/>
      <c r="HMI470" s="34"/>
      <c r="HMJ470" s="34"/>
      <c r="HMK470" s="34"/>
      <c r="HML470" s="34"/>
      <c r="HMM470" s="34"/>
      <c r="HMN470" s="34"/>
      <c r="HMO470" s="34"/>
      <c r="HMP470" s="34"/>
      <c r="HMQ470" s="34"/>
      <c r="HMR470" s="34"/>
      <c r="HMS470" s="34"/>
      <c r="HMT470" s="34"/>
      <c r="HMU470" s="34"/>
      <c r="HMV470" s="34"/>
      <c r="HMW470" s="34"/>
      <c r="HMX470" s="34"/>
      <c r="HMY470" s="34"/>
      <c r="HMZ470" s="34"/>
      <c r="HNA470" s="34"/>
      <c r="HNB470" s="34"/>
      <c r="HNC470" s="34"/>
      <c r="HND470" s="34"/>
      <c r="HNE470" s="34"/>
      <c r="HNF470" s="34"/>
      <c r="HNG470" s="34"/>
      <c r="HNH470" s="34"/>
      <c r="HNI470" s="34"/>
      <c r="HNJ470" s="34"/>
      <c r="HNK470" s="34"/>
      <c r="HNL470" s="34"/>
      <c r="HNM470" s="34"/>
      <c r="HNN470" s="34"/>
      <c r="HNO470" s="34"/>
      <c r="HNP470" s="34"/>
      <c r="HNQ470" s="34"/>
      <c r="HNR470" s="34"/>
      <c r="HNS470" s="34"/>
      <c r="HNT470" s="34"/>
      <c r="HNU470" s="34"/>
      <c r="HNV470" s="34"/>
      <c r="HNW470" s="34"/>
      <c r="HNX470" s="34"/>
      <c r="HNY470" s="34"/>
      <c r="HNZ470" s="34"/>
      <c r="HOA470" s="34"/>
      <c r="HOB470" s="34"/>
      <c r="HOC470" s="34"/>
      <c r="HOD470" s="34"/>
      <c r="HOE470" s="34"/>
      <c r="HOF470" s="34"/>
      <c r="HOG470" s="34"/>
      <c r="HOH470" s="34"/>
      <c r="HOI470" s="34"/>
      <c r="HOJ470" s="34"/>
      <c r="HOK470" s="34"/>
      <c r="HOL470" s="34"/>
      <c r="HOM470" s="34"/>
      <c r="HON470" s="34"/>
      <c r="HOO470" s="34"/>
      <c r="HOP470" s="34"/>
      <c r="HOQ470" s="34"/>
      <c r="HOR470" s="34"/>
      <c r="HOS470" s="34"/>
      <c r="HOT470" s="34"/>
      <c r="HOU470" s="34"/>
      <c r="HOV470" s="34"/>
      <c r="HOW470" s="34"/>
      <c r="HOX470" s="34"/>
      <c r="HOY470" s="34"/>
      <c r="HOZ470" s="34"/>
      <c r="HPA470" s="34"/>
      <c r="HPB470" s="34"/>
      <c r="HPC470" s="34"/>
      <c r="HPD470" s="34"/>
      <c r="HPE470" s="34"/>
      <c r="HPF470" s="34"/>
      <c r="HPG470" s="34"/>
      <c r="HPH470" s="34"/>
      <c r="HPI470" s="34"/>
      <c r="HPJ470" s="34"/>
      <c r="HPK470" s="34"/>
      <c r="HPL470" s="34"/>
      <c r="HPM470" s="34"/>
      <c r="HPN470" s="34"/>
      <c r="HPO470" s="34"/>
      <c r="HPP470" s="34"/>
      <c r="HPQ470" s="34"/>
      <c r="HPR470" s="34"/>
      <c r="HPS470" s="34"/>
      <c r="HPT470" s="34"/>
      <c r="HPU470" s="34"/>
      <c r="HPV470" s="34"/>
      <c r="HPW470" s="34"/>
      <c r="HPX470" s="34"/>
      <c r="HPY470" s="34"/>
      <c r="HPZ470" s="34"/>
      <c r="HQA470" s="34"/>
      <c r="HQB470" s="34"/>
      <c r="HQC470" s="34"/>
      <c r="HQD470" s="34"/>
      <c r="HQE470" s="34"/>
      <c r="HQF470" s="34"/>
      <c r="HQG470" s="34"/>
      <c r="HQH470" s="34"/>
      <c r="HQI470" s="34"/>
      <c r="HQJ470" s="34"/>
      <c r="HQK470" s="34"/>
      <c r="HQL470" s="34"/>
      <c r="HQM470" s="34"/>
      <c r="HQN470" s="34"/>
      <c r="HQO470" s="34"/>
      <c r="HQP470" s="34"/>
      <c r="HQQ470" s="34"/>
      <c r="HQR470" s="34"/>
      <c r="HQS470" s="34"/>
      <c r="HQT470" s="34"/>
      <c r="HQU470" s="34"/>
      <c r="HQV470" s="34"/>
      <c r="HQW470" s="34"/>
      <c r="HQX470" s="34"/>
      <c r="HQY470" s="34"/>
      <c r="HQZ470" s="34"/>
      <c r="HRA470" s="34"/>
      <c r="HRB470" s="34"/>
      <c r="HRC470" s="34"/>
      <c r="HRD470" s="34"/>
      <c r="HRE470" s="34"/>
      <c r="HRF470" s="34"/>
      <c r="HRG470" s="34"/>
      <c r="HRH470" s="34"/>
      <c r="HRI470" s="34"/>
      <c r="HRJ470" s="34"/>
      <c r="HRK470" s="34"/>
      <c r="HRL470" s="34"/>
      <c r="HRM470" s="34"/>
      <c r="HRN470" s="34"/>
      <c r="HRO470" s="34"/>
      <c r="HRP470" s="34"/>
      <c r="HRQ470" s="34"/>
      <c r="HRR470" s="34"/>
      <c r="HRS470" s="34"/>
      <c r="HRT470" s="34"/>
      <c r="HRU470" s="34"/>
      <c r="HRV470" s="34"/>
      <c r="HRW470" s="34"/>
      <c r="HRX470" s="34"/>
      <c r="HRY470" s="34"/>
      <c r="HRZ470" s="34"/>
      <c r="HSA470" s="34"/>
      <c r="HSB470" s="34"/>
      <c r="HSC470" s="34"/>
      <c r="HSD470" s="34"/>
      <c r="HSE470" s="34"/>
      <c r="HSF470" s="34"/>
      <c r="HSG470" s="34"/>
      <c r="HSH470" s="34"/>
      <c r="HSI470" s="34"/>
      <c r="HSJ470" s="34"/>
      <c r="HSK470" s="34"/>
      <c r="HSL470" s="34"/>
      <c r="HSM470" s="34"/>
      <c r="HSN470" s="34"/>
      <c r="HSO470" s="34"/>
      <c r="HSP470" s="34"/>
      <c r="HSQ470" s="34"/>
      <c r="HSR470" s="34"/>
      <c r="HSS470" s="34"/>
      <c r="HST470" s="34"/>
      <c r="HSU470" s="34"/>
      <c r="HSV470" s="34"/>
      <c r="HSW470" s="34"/>
      <c r="HSX470" s="34"/>
      <c r="HSY470" s="34"/>
      <c r="HSZ470" s="34"/>
      <c r="HTA470" s="34"/>
      <c r="HTB470" s="34"/>
      <c r="HTC470" s="34"/>
      <c r="HTD470" s="34"/>
      <c r="HTE470" s="34"/>
      <c r="HTF470" s="34"/>
      <c r="HTG470" s="34"/>
      <c r="HTH470" s="34"/>
      <c r="HTI470" s="34"/>
      <c r="HTJ470" s="34"/>
      <c r="HTK470" s="34"/>
      <c r="HTL470" s="34"/>
      <c r="HTM470" s="34"/>
      <c r="HTN470" s="34"/>
      <c r="HTO470" s="34"/>
      <c r="HTP470" s="34"/>
      <c r="HTQ470" s="34"/>
      <c r="HTR470" s="34"/>
      <c r="HTS470" s="34"/>
      <c r="HTT470" s="34"/>
      <c r="HTU470" s="34"/>
      <c r="HTV470" s="34"/>
      <c r="HTW470" s="34"/>
      <c r="HTX470" s="34"/>
      <c r="HTY470" s="34"/>
      <c r="HTZ470" s="34"/>
      <c r="HUA470" s="34"/>
      <c r="HUB470" s="34"/>
      <c r="HUC470" s="34"/>
      <c r="HUD470" s="34"/>
      <c r="HUE470" s="34"/>
      <c r="HUF470" s="34"/>
      <c r="HUG470" s="34"/>
      <c r="HUH470" s="34"/>
      <c r="HUI470" s="34"/>
      <c r="HUJ470" s="34"/>
      <c r="HUK470" s="34"/>
      <c r="HUL470" s="34"/>
      <c r="HUM470" s="34"/>
      <c r="HUN470" s="34"/>
      <c r="HUO470" s="34"/>
      <c r="HUP470" s="34"/>
      <c r="HUQ470" s="34"/>
      <c r="HUR470" s="34"/>
      <c r="HUS470" s="34"/>
      <c r="HUT470" s="34"/>
      <c r="HUU470" s="34"/>
      <c r="HUV470" s="34"/>
      <c r="HUW470" s="34"/>
      <c r="HUX470" s="34"/>
      <c r="HUY470" s="34"/>
      <c r="HUZ470" s="34"/>
      <c r="HVA470" s="34"/>
      <c r="HVB470" s="34"/>
      <c r="HVC470" s="34"/>
      <c r="HVD470" s="34"/>
      <c r="HVE470" s="34"/>
      <c r="HVF470" s="34"/>
      <c r="HVG470" s="34"/>
      <c r="HVH470" s="34"/>
      <c r="HVI470" s="34"/>
      <c r="HVJ470" s="34"/>
      <c r="HVK470" s="34"/>
      <c r="HVL470" s="34"/>
      <c r="HVM470" s="34"/>
      <c r="HVN470" s="34"/>
      <c r="HVO470" s="34"/>
      <c r="HVP470" s="34"/>
      <c r="HVQ470" s="34"/>
      <c r="HVR470" s="34"/>
      <c r="HVS470" s="34"/>
      <c r="HVT470" s="34"/>
      <c r="HVU470" s="34"/>
      <c r="HVV470" s="34"/>
      <c r="HVW470" s="34"/>
      <c r="HVX470" s="34"/>
      <c r="HVY470" s="34"/>
      <c r="HVZ470" s="34"/>
      <c r="HWA470" s="34"/>
      <c r="HWB470" s="34"/>
      <c r="HWC470" s="34"/>
      <c r="HWD470" s="34"/>
      <c r="HWE470" s="34"/>
      <c r="HWF470" s="34"/>
      <c r="HWG470" s="34"/>
      <c r="HWH470" s="34"/>
      <c r="HWI470" s="34"/>
      <c r="HWJ470" s="34"/>
      <c r="HWK470" s="34"/>
      <c r="HWL470" s="34"/>
      <c r="HWM470" s="34"/>
      <c r="HWN470" s="34"/>
      <c r="HWO470" s="34"/>
      <c r="HWP470" s="34"/>
      <c r="HWQ470" s="34"/>
      <c r="HWR470" s="34"/>
      <c r="HWS470" s="34"/>
      <c r="HWT470" s="34"/>
      <c r="HWU470" s="34"/>
      <c r="HWV470" s="34"/>
      <c r="HWW470" s="34"/>
      <c r="HWX470" s="34"/>
      <c r="HWY470" s="34"/>
      <c r="HWZ470" s="34"/>
      <c r="HXA470" s="34"/>
      <c r="HXB470" s="34"/>
      <c r="HXC470" s="34"/>
      <c r="HXD470" s="34"/>
      <c r="HXE470" s="34"/>
      <c r="HXF470" s="34"/>
      <c r="HXG470" s="34"/>
      <c r="HXH470" s="34"/>
      <c r="HXI470" s="34"/>
      <c r="HXJ470" s="34"/>
      <c r="HXK470" s="34"/>
      <c r="HXL470" s="34"/>
      <c r="HXM470" s="34"/>
      <c r="HXN470" s="34"/>
      <c r="HXO470" s="34"/>
      <c r="HXP470" s="34"/>
      <c r="HXQ470" s="34"/>
      <c r="HXR470" s="34"/>
      <c r="HXS470" s="34"/>
      <c r="HXT470" s="34"/>
      <c r="HXU470" s="34"/>
      <c r="HXV470" s="34"/>
      <c r="HXW470" s="34"/>
      <c r="HXX470" s="34"/>
      <c r="HXY470" s="34"/>
      <c r="HXZ470" s="34"/>
      <c r="HYA470" s="34"/>
      <c r="HYB470" s="34"/>
      <c r="HYC470" s="34"/>
      <c r="HYD470" s="34"/>
      <c r="HYE470" s="34"/>
      <c r="HYF470" s="34"/>
      <c r="HYG470" s="34"/>
      <c r="HYH470" s="34"/>
      <c r="HYI470" s="34"/>
      <c r="HYJ470" s="34"/>
      <c r="HYK470" s="34"/>
      <c r="HYL470" s="34"/>
      <c r="HYM470" s="34"/>
      <c r="HYN470" s="34"/>
      <c r="HYO470" s="34"/>
      <c r="HYP470" s="34"/>
      <c r="HYQ470" s="34"/>
      <c r="HYR470" s="34"/>
      <c r="HYS470" s="34"/>
      <c r="HYT470" s="34"/>
      <c r="HYU470" s="34"/>
      <c r="HYV470" s="34"/>
      <c r="HYW470" s="34"/>
      <c r="HYX470" s="34"/>
      <c r="HYY470" s="34"/>
      <c r="HYZ470" s="34"/>
      <c r="HZA470" s="34"/>
      <c r="HZB470" s="34"/>
      <c r="HZC470" s="34"/>
      <c r="HZD470" s="34"/>
      <c r="HZE470" s="34"/>
      <c r="HZF470" s="34"/>
      <c r="HZG470" s="34"/>
      <c r="HZH470" s="34"/>
      <c r="HZI470" s="34"/>
      <c r="HZJ470" s="34"/>
      <c r="HZK470" s="34"/>
      <c r="HZL470" s="34"/>
      <c r="HZM470" s="34"/>
      <c r="HZN470" s="34"/>
      <c r="HZO470" s="34"/>
      <c r="HZP470" s="34"/>
      <c r="HZQ470" s="34"/>
      <c r="HZR470" s="34"/>
      <c r="HZS470" s="34"/>
      <c r="HZT470" s="34"/>
      <c r="HZU470" s="34"/>
      <c r="HZV470" s="34"/>
      <c r="HZW470" s="34"/>
      <c r="HZX470" s="34"/>
      <c r="HZY470" s="34"/>
      <c r="HZZ470" s="34"/>
      <c r="IAA470" s="34"/>
      <c r="IAB470" s="34"/>
      <c r="IAC470" s="34"/>
      <c r="IAD470" s="34"/>
      <c r="IAE470" s="34"/>
      <c r="IAF470" s="34"/>
      <c r="IAG470" s="34"/>
      <c r="IAH470" s="34"/>
      <c r="IAI470" s="34"/>
      <c r="IAJ470" s="34"/>
      <c r="IAK470" s="34"/>
      <c r="IAL470" s="34"/>
      <c r="IAM470" s="34"/>
      <c r="IAN470" s="34"/>
      <c r="IAO470" s="34"/>
      <c r="IAP470" s="34"/>
      <c r="IAQ470" s="34"/>
      <c r="IAR470" s="34"/>
      <c r="IAS470" s="34"/>
      <c r="IAT470" s="34"/>
      <c r="IAU470" s="34"/>
      <c r="IAV470" s="34"/>
      <c r="IAW470" s="34"/>
      <c r="IAX470" s="34"/>
      <c r="IAY470" s="34"/>
      <c r="IAZ470" s="34"/>
      <c r="IBA470" s="34"/>
      <c r="IBB470" s="34"/>
      <c r="IBC470" s="34"/>
      <c r="IBD470" s="34"/>
      <c r="IBE470" s="34"/>
      <c r="IBF470" s="34"/>
      <c r="IBG470" s="34"/>
      <c r="IBH470" s="34"/>
      <c r="IBI470" s="34"/>
      <c r="IBJ470" s="34"/>
      <c r="IBK470" s="34"/>
      <c r="IBL470" s="34"/>
      <c r="IBM470" s="34"/>
      <c r="IBN470" s="34"/>
      <c r="IBO470" s="34"/>
      <c r="IBP470" s="34"/>
      <c r="IBQ470" s="34"/>
      <c r="IBR470" s="34"/>
      <c r="IBS470" s="34"/>
      <c r="IBT470" s="34"/>
      <c r="IBU470" s="34"/>
      <c r="IBV470" s="34"/>
      <c r="IBW470" s="34"/>
      <c r="IBX470" s="34"/>
      <c r="IBY470" s="34"/>
      <c r="IBZ470" s="34"/>
      <c r="ICA470" s="34"/>
      <c r="ICB470" s="34"/>
      <c r="ICC470" s="34"/>
      <c r="ICD470" s="34"/>
      <c r="ICE470" s="34"/>
      <c r="ICF470" s="34"/>
      <c r="ICG470" s="34"/>
      <c r="ICH470" s="34"/>
      <c r="ICI470" s="34"/>
      <c r="ICJ470" s="34"/>
      <c r="ICK470" s="34"/>
      <c r="ICL470" s="34"/>
      <c r="ICM470" s="34"/>
      <c r="ICN470" s="34"/>
      <c r="ICO470" s="34"/>
      <c r="ICP470" s="34"/>
      <c r="ICQ470" s="34"/>
      <c r="ICR470" s="34"/>
      <c r="ICS470" s="34"/>
      <c r="ICT470" s="34"/>
      <c r="ICU470" s="34"/>
      <c r="ICV470" s="34"/>
      <c r="ICW470" s="34"/>
      <c r="ICX470" s="34"/>
      <c r="ICY470" s="34"/>
      <c r="ICZ470" s="34"/>
      <c r="IDA470" s="34"/>
      <c r="IDB470" s="34"/>
      <c r="IDC470" s="34"/>
      <c r="IDD470" s="34"/>
      <c r="IDE470" s="34"/>
      <c r="IDF470" s="34"/>
      <c r="IDG470" s="34"/>
      <c r="IDH470" s="34"/>
      <c r="IDI470" s="34"/>
      <c r="IDJ470" s="34"/>
      <c r="IDK470" s="34"/>
      <c r="IDL470" s="34"/>
      <c r="IDM470" s="34"/>
      <c r="IDN470" s="34"/>
      <c r="IDO470" s="34"/>
      <c r="IDP470" s="34"/>
      <c r="IDQ470" s="34"/>
      <c r="IDR470" s="34"/>
      <c r="IDS470" s="34"/>
      <c r="IDT470" s="34"/>
      <c r="IDU470" s="34"/>
      <c r="IDV470" s="34"/>
      <c r="IDW470" s="34"/>
      <c r="IDX470" s="34"/>
      <c r="IDY470" s="34"/>
      <c r="IDZ470" s="34"/>
      <c r="IEA470" s="34"/>
      <c r="IEB470" s="34"/>
      <c r="IEC470" s="34"/>
      <c r="IED470" s="34"/>
      <c r="IEE470" s="34"/>
      <c r="IEF470" s="34"/>
      <c r="IEG470" s="34"/>
      <c r="IEH470" s="34"/>
      <c r="IEI470" s="34"/>
      <c r="IEJ470" s="34"/>
      <c r="IEK470" s="34"/>
      <c r="IEL470" s="34"/>
      <c r="IEM470" s="34"/>
      <c r="IEN470" s="34"/>
      <c r="IEO470" s="34"/>
      <c r="IEP470" s="34"/>
      <c r="IEQ470" s="34"/>
      <c r="IER470" s="34"/>
      <c r="IES470" s="34"/>
      <c r="IET470" s="34"/>
      <c r="IEU470" s="34"/>
      <c r="IEV470" s="34"/>
      <c r="IEW470" s="34"/>
      <c r="IEX470" s="34"/>
      <c r="IEY470" s="34"/>
      <c r="IEZ470" s="34"/>
      <c r="IFA470" s="34"/>
      <c r="IFB470" s="34"/>
      <c r="IFC470" s="34"/>
      <c r="IFD470" s="34"/>
      <c r="IFE470" s="34"/>
      <c r="IFF470" s="34"/>
      <c r="IFG470" s="34"/>
      <c r="IFH470" s="34"/>
      <c r="IFI470" s="34"/>
      <c r="IFJ470" s="34"/>
      <c r="IFK470" s="34"/>
    </row>
    <row r="471" spans="1:6251">
      <c r="A471" s="3">
        <v>1</v>
      </c>
      <c r="B471" s="2">
        <v>0.93830000000000002</v>
      </c>
      <c r="C471" s="2">
        <v>4.7300000000000002E-2</v>
      </c>
      <c r="D471" s="2">
        <v>2.4799999999999999E-2</v>
      </c>
      <c r="E471" s="2">
        <v>4.3200000000000002E-2</v>
      </c>
      <c r="F471" s="2">
        <v>1E-4</v>
      </c>
      <c r="G471" s="2">
        <v>1E-4</v>
      </c>
      <c r="H471" s="2">
        <v>3.4099999999999998E-2</v>
      </c>
      <c r="I471" s="2">
        <v>1.5299999999999999E-2</v>
      </c>
      <c r="J471" s="2">
        <v>2.7000000000000001E-3</v>
      </c>
      <c r="K471" s="2">
        <v>2.0999999999999999E-3</v>
      </c>
      <c r="L471" s="2"/>
      <c r="M471" s="2"/>
      <c r="N471" s="2"/>
      <c r="O471" s="2"/>
      <c r="P471" s="2"/>
      <c r="Q471" s="2"/>
      <c r="R471" s="2"/>
      <c r="S471" s="2"/>
      <c r="T471" s="2"/>
      <c r="U471" s="2"/>
      <c r="V471" s="2"/>
      <c r="W471" s="2"/>
      <c r="X471" s="2"/>
      <c r="Y471" s="2"/>
      <c r="Z471" s="2"/>
      <c r="AA471" s="2"/>
      <c r="AB471" s="2"/>
      <c r="AC471" s="2"/>
      <c r="AD471" s="2"/>
      <c r="AE471" s="2"/>
      <c r="AF471" s="2"/>
      <c r="AG471" s="2"/>
      <c r="AH471" s="2"/>
      <c r="AI471" s="2"/>
      <c r="AJ471" s="2"/>
      <c r="AK471" s="2"/>
      <c r="AL471" s="2"/>
      <c r="AM471" s="2"/>
      <c r="AN471" s="2"/>
      <c r="AO471" s="2"/>
      <c r="AP471" s="2"/>
      <c r="AQ471" s="2"/>
      <c r="AR471" s="2"/>
      <c r="AS471" s="2"/>
      <c r="AT471" s="2"/>
      <c r="AU471" s="2"/>
      <c r="AV471" s="2"/>
      <c r="AW471" s="2"/>
      <c r="AX471" s="2"/>
      <c r="AY471" s="2"/>
      <c r="AZ471" s="2"/>
      <c r="BA471" s="2"/>
      <c r="BB471" s="2"/>
      <c r="BC471" s="2"/>
      <c r="BD471" s="2"/>
      <c r="BE471" s="2"/>
      <c r="BF471" s="2"/>
      <c r="BG471" s="2"/>
      <c r="BH471" s="2"/>
      <c r="BI471" s="2"/>
      <c r="BJ471" s="2"/>
      <c r="BK471" s="2"/>
      <c r="BL471" s="2"/>
      <c r="BM471" s="2"/>
      <c r="BN471" s="2"/>
      <c r="BO471" s="2"/>
      <c r="BP471" s="2"/>
      <c r="BQ471" s="2"/>
      <c r="BR471" s="2"/>
      <c r="BS471" s="2"/>
      <c r="BT471" s="2"/>
      <c r="BU471" s="2"/>
      <c r="BV471" s="2"/>
      <c r="BW471" s="2"/>
      <c r="BX471" s="2"/>
      <c r="BY471" s="2"/>
      <c r="BZ471" s="2"/>
      <c r="CA471" s="2"/>
      <c r="CB471" s="2"/>
      <c r="CC471" s="2"/>
      <c r="CD471" s="2"/>
      <c r="CE471" s="2"/>
      <c r="CF471" s="2"/>
      <c r="CG471" s="2"/>
      <c r="CH471" s="2"/>
      <c r="CI471" s="2"/>
      <c r="CJ471" s="2"/>
      <c r="CK471" s="2"/>
      <c r="CL471" s="2"/>
      <c r="CM471" s="2"/>
      <c r="CN471" s="2"/>
      <c r="CO471" s="2"/>
      <c r="CP471" s="2"/>
      <c r="CQ471" s="2"/>
      <c r="CR471" s="2"/>
      <c r="CS471" s="2"/>
      <c r="CT471" s="2"/>
      <c r="CU471" s="2"/>
      <c r="CV471" s="2"/>
      <c r="CW471" s="2"/>
      <c r="CX471" s="2"/>
      <c r="CY471" s="2"/>
      <c r="CZ471" s="2"/>
      <c r="DA471" s="2"/>
      <c r="DB471" s="2"/>
      <c r="DC471" s="2"/>
      <c r="DD471" s="2"/>
      <c r="DE471" s="2"/>
      <c r="DF471" s="2"/>
      <c r="DG471" s="2"/>
      <c r="DH471" s="2"/>
      <c r="DI471" s="2"/>
      <c r="DJ471" s="2"/>
      <c r="DK471" s="2"/>
      <c r="DL471" s="2"/>
      <c r="DM471" s="2"/>
      <c r="DN471" s="2"/>
      <c r="DO471" s="2"/>
      <c r="DP471" s="2"/>
      <c r="DQ471" s="2"/>
      <c r="DR471" s="2"/>
      <c r="DS471" s="2"/>
      <c r="DT471" s="2"/>
      <c r="DU471" s="2"/>
      <c r="DV471" s="2"/>
      <c r="DW471" s="2"/>
      <c r="DX471" s="2"/>
      <c r="DY471" s="2"/>
      <c r="DZ471" s="2"/>
      <c r="EA471" s="2"/>
      <c r="EB471" s="2"/>
      <c r="EC471" s="2"/>
      <c r="ED471" s="2"/>
      <c r="EE471" s="2"/>
      <c r="EF471" s="2"/>
      <c r="EG471" s="2"/>
      <c r="EH471" s="2"/>
      <c r="EI471" s="2"/>
      <c r="EJ471" s="2"/>
      <c r="EK471" s="2"/>
      <c r="EL471" s="2"/>
      <c r="EM471" s="2"/>
      <c r="EN471" s="2"/>
      <c r="EO471" s="2"/>
      <c r="EP471" s="2"/>
      <c r="EQ471" s="2"/>
      <c r="ER471" s="2"/>
      <c r="ES471" s="2"/>
      <c r="ET471" s="2"/>
      <c r="EU471" s="2"/>
      <c r="EV471" s="2"/>
      <c r="EW471" s="2"/>
      <c r="EX471" s="2"/>
      <c r="EY471" s="2"/>
      <c r="EZ471" s="2"/>
      <c r="FA471" s="2"/>
      <c r="FB471" s="2"/>
      <c r="FC471" s="2"/>
      <c r="FD471" s="2"/>
      <c r="FE471" s="2"/>
      <c r="FF471" s="2"/>
      <c r="FG471" s="2"/>
      <c r="FH471" s="2"/>
      <c r="FI471" s="2"/>
      <c r="FJ471" s="2"/>
      <c r="FK471" s="2"/>
      <c r="FL471" s="2"/>
      <c r="FM471" s="2"/>
      <c r="FN471" s="2"/>
      <c r="FO471" s="2"/>
      <c r="FP471" s="2"/>
      <c r="FQ471" s="2"/>
      <c r="FR471" s="2"/>
      <c r="FS471" s="2"/>
      <c r="FT471" s="2"/>
      <c r="FU471" s="2"/>
      <c r="FV471" s="2"/>
      <c r="FW471" s="2"/>
      <c r="FX471" s="2"/>
      <c r="FY471" s="2"/>
      <c r="FZ471" s="2"/>
      <c r="GA471" s="2"/>
      <c r="GB471" s="2"/>
      <c r="GC471" s="2"/>
      <c r="GD471" s="2"/>
      <c r="GE471" s="2"/>
      <c r="GF471" s="2"/>
      <c r="GG471" s="2"/>
      <c r="GH471" s="2"/>
      <c r="GI471" s="2"/>
      <c r="GJ471" s="2"/>
      <c r="GK471" s="2"/>
      <c r="GL471" s="2"/>
      <c r="GM471" s="2"/>
      <c r="GN471" s="2"/>
      <c r="GO471" s="2"/>
      <c r="GP471" s="2"/>
      <c r="GQ471" s="2"/>
      <c r="GR471" s="2"/>
      <c r="GS471" s="2"/>
      <c r="GT471" s="2"/>
      <c r="GU471" s="2"/>
      <c r="GV471" s="2"/>
      <c r="GW471" s="2"/>
      <c r="GX471" s="2"/>
      <c r="GY471" s="2"/>
      <c r="GZ471" s="2"/>
      <c r="HA471" s="2"/>
      <c r="HB471" s="2"/>
      <c r="HC471" s="2"/>
      <c r="HD471" s="2"/>
      <c r="HE471" s="2"/>
      <c r="HF471" s="2"/>
      <c r="HG471" s="2"/>
      <c r="HH471" s="2"/>
      <c r="HI471" s="2"/>
      <c r="HJ471" s="2"/>
      <c r="HK471" s="2"/>
      <c r="HL471" s="2"/>
      <c r="HM471" s="2"/>
      <c r="HN471" s="2"/>
      <c r="HO471" s="2"/>
      <c r="HP471" s="2"/>
      <c r="HQ471" s="2"/>
      <c r="HR471" s="2"/>
      <c r="HS471" s="2"/>
      <c r="HT471" s="2"/>
      <c r="HU471" s="2"/>
      <c r="HV471" s="2"/>
      <c r="HW471" s="2"/>
      <c r="HX471" s="2"/>
      <c r="HY471" s="2"/>
      <c r="HZ471" s="2"/>
      <c r="IA471" s="2"/>
      <c r="IB471" s="2"/>
      <c r="IC471" s="2"/>
      <c r="ID471" s="2"/>
      <c r="IE471" s="2"/>
      <c r="IF471" s="2"/>
      <c r="IG471" s="2"/>
      <c r="IH471" s="2"/>
      <c r="II471" s="2"/>
      <c r="IJ471" s="2"/>
      <c r="IK471" s="2"/>
      <c r="IL471" s="2"/>
      <c r="IM471" s="2"/>
      <c r="IN471" s="2"/>
      <c r="IO471" s="2"/>
      <c r="IP471" s="2"/>
      <c r="IQ471" s="2"/>
      <c r="IR471" s="34"/>
      <c r="IS471" s="34"/>
      <c r="IT471" s="34"/>
      <c r="IU471" s="34"/>
      <c r="IV471" s="34"/>
      <c r="IW471" s="34"/>
      <c r="IX471" s="34"/>
      <c r="IY471" s="34"/>
      <c r="IZ471" s="34"/>
      <c r="JA471" s="34"/>
      <c r="JB471" s="34"/>
      <c r="JC471" s="34"/>
      <c r="JD471" s="34"/>
      <c r="JE471" s="34"/>
      <c r="JF471" s="34"/>
      <c r="JG471" s="34"/>
      <c r="JH471" s="34"/>
      <c r="JI471" s="34"/>
      <c r="JJ471" s="34"/>
      <c r="JK471" s="34"/>
      <c r="JL471" s="34"/>
      <c r="JM471" s="34"/>
      <c r="JN471" s="34"/>
      <c r="JO471" s="34"/>
      <c r="JP471" s="34"/>
      <c r="JQ471" s="34"/>
      <c r="JR471" s="34"/>
      <c r="JS471" s="34"/>
      <c r="JT471" s="34"/>
      <c r="JU471" s="34"/>
      <c r="JV471" s="34"/>
      <c r="JW471" s="34"/>
      <c r="JX471" s="34"/>
      <c r="JY471" s="34"/>
      <c r="JZ471" s="34"/>
      <c r="KA471" s="34"/>
      <c r="KB471" s="34"/>
      <c r="KC471" s="34"/>
      <c r="KD471" s="34"/>
      <c r="KE471" s="34"/>
      <c r="KF471" s="34"/>
      <c r="KG471" s="34"/>
      <c r="KH471" s="34"/>
      <c r="KI471" s="34"/>
      <c r="KJ471" s="34"/>
      <c r="KK471" s="34"/>
      <c r="KL471" s="34"/>
      <c r="KM471" s="34"/>
      <c r="KN471" s="34"/>
      <c r="KO471" s="34"/>
      <c r="KP471" s="34"/>
      <c r="KQ471" s="34"/>
      <c r="KR471" s="34"/>
      <c r="KS471" s="34"/>
      <c r="KT471" s="34"/>
      <c r="KU471" s="34"/>
      <c r="KV471" s="34"/>
      <c r="KW471" s="34"/>
      <c r="KX471" s="34"/>
      <c r="KY471" s="34"/>
      <c r="KZ471" s="34"/>
      <c r="LA471" s="34"/>
      <c r="LB471" s="34"/>
      <c r="LC471" s="34"/>
      <c r="LD471" s="34"/>
      <c r="LE471" s="34"/>
      <c r="LF471" s="34"/>
      <c r="LG471" s="34"/>
      <c r="LH471" s="34"/>
      <c r="LI471" s="34"/>
      <c r="LJ471" s="34"/>
      <c r="LK471" s="34"/>
      <c r="LL471" s="34"/>
      <c r="LM471" s="34"/>
      <c r="LN471" s="34"/>
      <c r="LO471" s="34"/>
      <c r="LP471" s="34"/>
      <c r="LQ471" s="34"/>
      <c r="LR471" s="34"/>
      <c r="LS471" s="34"/>
      <c r="LT471" s="34"/>
      <c r="LU471" s="34"/>
      <c r="LV471" s="34"/>
      <c r="LW471" s="34"/>
      <c r="LX471" s="34"/>
      <c r="LY471" s="34"/>
      <c r="LZ471" s="34"/>
      <c r="MA471" s="34"/>
      <c r="MB471" s="34"/>
      <c r="MC471" s="34"/>
      <c r="MD471" s="34"/>
      <c r="ME471" s="34"/>
      <c r="MF471" s="34"/>
      <c r="MG471" s="34"/>
      <c r="MH471" s="34"/>
      <c r="MI471" s="34"/>
      <c r="MJ471" s="34"/>
      <c r="MK471" s="34"/>
      <c r="ML471" s="34"/>
      <c r="MM471" s="34"/>
      <c r="MN471" s="34"/>
      <c r="MO471" s="34"/>
      <c r="MP471" s="34"/>
      <c r="MQ471" s="34"/>
      <c r="MR471" s="34"/>
      <c r="MS471" s="34"/>
      <c r="MT471" s="34"/>
      <c r="MU471" s="34"/>
      <c r="MV471" s="34"/>
      <c r="MW471" s="34"/>
      <c r="MX471" s="34"/>
      <c r="MY471" s="34"/>
      <c r="MZ471" s="34"/>
      <c r="NA471" s="34"/>
      <c r="NB471" s="34"/>
      <c r="NC471" s="34"/>
      <c r="ND471" s="34"/>
      <c r="NE471" s="34"/>
      <c r="NF471" s="34"/>
      <c r="NG471" s="34"/>
      <c r="NH471" s="34"/>
      <c r="NI471" s="34"/>
      <c r="NJ471" s="34"/>
      <c r="NK471" s="34"/>
      <c r="NL471" s="34"/>
      <c r="NM471" s="34"/>
      <c r="NN471" s="34"/>
      <c r="NO471" s="34"/>
      <c r="NP471" s="34"/>
      <c r="NQ471" s="34"/>
      <c r="NR471" s="34"/>
      <c r="NS471" s="34"/>
      <c r="NT471" s="34"/>
      <c r="NU471" s="34"/>
      <c r="NV471" s="34"/>
      <c r="NW471" s="34"/>
      <c r="NX471" s="34"/>
      <c r="NY471" s="34"/>
      <c r="NZ471" s="34"/>
      <c r="OA471" s="34"/>
      <c r="OB471" s="34"/>
      <c r="OC471" s="34"/>
      <c r="OD471" s="34"/>
      <c r="OE471" s="34"/>
      <c r="OF471" s="34"/>
      <c r="OG471" s="34"/>
      <c r="OH471" s="34"/>
      <c r="OI471" s="34"/>
      <c r="OJ471" s="34"/>
      <c r="OK471" s="34"/>
      <c r="OL471" s="34"/>
      <c r="OM471" s="34"/>
      <c r="ON471" s="34"/>
      <c r="OO471" s="34"/>
      <c r="OP471" s="34"/>
      <c r="OQ471" s="34"/>
      <c r="OR471" s="34"/>
      <c r="OS471" s="34"/>
      <c r="OT471" s="34"/>
      <c r="OU471" s="34"/>
      <c r="OV471" s="34"/>
      <c r="OW471" s="34"/>
      <c r="OX471" s="34"/>
      <c r="OY471" s="34"/>
      <c r="OZ471" s="34"/>
      <c r="PA471" s="34"/>
      <c r="PB471" s="34"/>
      <c r="PC471" s="34"/>
      <c r="PD471" s="34"/>
      <c r="PE471" s="34"/>
      <c r="PF471" s="34"/>
      <c r="PG471" s="34"/>
      <c r="PH471" s="34"/>
      <c r="PI471" s="34"/>
      <c r="PJ471" s="34"/>
      <c r="PK471" s="34"/>
      <c r="PL471" s="34"/>
      <c r="PM471" s="34"/>
      <c r="PN471" s="34"/>
      <c r="PO471" s="34"/>
      <c r="PP471" s="34"/>
      <c r="PQ471" s="34"/>
      <c r="PR471" s="34"/>
      <c r="PS471" s="34"/>
      <c r="PT471" s="34"/>
      <c r="PU471" s="34"/>
      <c r="PV471" s="34"/>
      <c r="PW471" s="34"/>
      <c r="PX471" s="34"/>
      <c r="PY471" s="34"/>
      <c r="PZ471" s="34"/>
      <c r="QA471" s="34"/>
      <c r="QB471" s="34"/>
      <c r="QC471" s="34"/>
      <c r="QD471" s="34"/>
      <c r="QE471" s="34"/>
      <c r="QF471" s="34"/>
      <c r="QG471" s="34"/>
      <c r="QH471" s="34"/>
      <c r="QI471" s="34"/>
      <c r="QJ471" s="34"/>
      <c r="QK471" s="34"/>
      <c r="QL471" s="34"/>
      <c r="QM471" s="34"/>
      <c r="QN471" s="34"/>
      <c r="QO471" s="34"/>
      <c r="QP471" s="34"/>
      <c r="QQ471" s="34"/>
      <c r="QR471" s="34"/>
      <c r="QS471" s="34"/>
      <c r="QT471" s="34"/>
      <c r="QU471" s="34"/>
      <c r="QV471" s="34"/>
      <c r="QW471" s="34"/>
      <c r="QX471" s="34"/>
      <c r="QY471" s="34"/>
      <c r="QZ471" s="34"/>
      <c r="RA471" s="34"/>
      <c r="RB471" s="34"/>
      <c r="RC471" s="34"/>
      <c r="RD471" s="34"/>
      <c r="RE471" s="34"/>
      <c r="RF471" s="34"/>
      <c r="RG471" s="34"/>
      <c r="RH471" s="34"/>
      <c r="RI471" s="34"/>
      <c r="RJ471" s="34"/>
      <c r="RK471" s="34"/>
      <c r="RL471" s="34"/>
      <c r="RM471" s="34"/>
      <c r="RN471" s="34"/>
      <c r="RO471" s="34"/>
      <c r="RP471" s="34"/>
      <c r="RQ471" s="34"/>
      <c r="RR471" s="34"/>
      <c r="RS471" s="34"/>
      <c r="RT471" s="34"/>
      <c r="RU471" s="34"/>
      <c r="RV471" s="34"/>
      <c r="RW471" s="34"/>
      <c r="RX471" s="34"/>
      <c r="RY471" s="34"/>
      <c r="RZ471" s="34"/>
      <c r="SA471" s="34"/>
      <c r="SB471" s="34"/>
      <c r="SC471" s="34"/>
      <c r="SD471" s="34"/>
      <c r="SE471" s="34"/>
      <c r="SF471" s="34"/>
      <c r="SG471" s="34"/>
      <c r="SH471" s="34"/>
      <c r="SI471" s="34"/>
      <c r="SJ471" s="34"/>
      <c r="SK471" s="34"/>
      <c r="SL471" s="34"/>
      <c r="SM471" s="34"/>
      <c r="SN471" s="34"/>
      <c r="SO471" s="34"/>
      <c r="SP471" s="34"/>
      <c r="SQ471" s="34"/>
      <c r="SR471" s="34"/>
      <c r="SS471" s="34"/>
      <c r="ST471" s="34"/>
      <c r="SU471" s="34"/>
      <c r="SV471" s="34"/>
      <c r="SW471" s="34"/>
      <c r="SX471" s="34"/>
      <c r="SY471" s="34"/>
      <c r="SZ471" s="34"/>
      <c r="TA471" s="34"/>
      <c r="TB471" s="34"/>
      <c r="TC471" s="34"/>
      <c r="TD471" s="34"/>
      <c r="TE471" s="34"/>
      <c r="TF471" s="34"/>
      <c r="TG471" s="34"/>
      <c r="TH471" s="34"/>
      <c r="TI471" s="34"/>
      <c r="TJ471" s="34"/>
      <c r="TK471" s="34"/>
      <c r="TL471" s="34"/>
      <c r="TM471" s="34"/>
      <c r="TN471" s="34"/>
      <c r="TO471" s="34"/>
      <c r="TP471" s="34"/>
      <c r="TQ471" s="34"/>
      <c r="TR471" s="34"/>
      <c r="TS471" s="34"/>
      <c r="TT471" s="34"/>
      <c r="TU471" s="34"/>
      <c r="TV471" s="34"/>
      <c r="TW471" s="34"/>
      <c r="TX471" s="34"/>
      <c r="TY471" s="34"/>
      <c r="TZ471" s="34"/>
      <c r="UA471" s="34"/>
      <c r="UB471" s="34"/>
      <c r="UC471" s="34"/>
      <c r="UD471" s="34"/>
      <c r="UE471" s="34"/>
      <c r="UF471" s="34"/>
      <c r="UG471" s="34"/>
      <c r="UH471" s="34"/>
      <c r="UI471" s="34"/>
      <c r="UJ471" s="34"/>
      <c r="UK471" s="34"/>
      <c r="UL471" s="34"/>
      <c r="UM471" s="34"/>
      <c r="UN471" s="34"/>
      <c r="UO471" s="34"/>
      <c r="UP471" s="34"/>
      <c r="UQ471" s="34"/>
      <c r="UR471" s="34"/>
      <c r="US471" s="34"/>
      <c r="UT471" s="34"/>
      <c r="UU471" s="34"/>
      <c r="UV471" s="34"/>
      <c r="UW471" s="34"/>
      <c r="UX471" s="34"/>
      <c r="UY471" s="34"/>
      <c r="UZ471" s="34"/>
      <c r="VA471" s="34"/>
      <c r="VB471" s="34"/>
      <c r="VC471" s="34"/>
      <c r="VD471" s="34"/>
      <c r="VE471" s="34"/>
      <c r="VF471" s="34"/>
      <c r="VG471" s="34"/>
      <c r="VH471" s="34"/>
      <c r="VI471" s="34"/>
      <c r="VJ471" s="34"/>
      <c r="VK471" s="34"/>
      <c r="VL471" s="34"/>
      <c r="VM471" s="34"/>
      <c r="VN471" s="34"/>
      <c r="VO471" s="34"/>
      <c r="VP471" s="34"/>
      <c r="VQ471" s="34"/>
      <c r="VR471" s="34"/>
      <c r="VS471" s="34"/>
      <c r="VT471" s="34"/>
      <c r="VU471" s="34"/>
      <c r="VV471" s="34"/>
      <c r="VW471" s="34"/>
      <c r="VX471" s="34"/>
      <c r="VY471" s="34"/>
      <c r="VZ471" s="34"/>
      <c r="WA471" s="34"/>
      <c r="WB471" s="34"/>
      <c r="WC471" s="34"/>
      <c r="WD471" s="34"/>
      <c r="WE471" s="34"/>
      <c r="WF471" s="34"/>
      <c r="WG471" s="34"/>
      <c r="WH471" s="34"/>
      <c r="WI471" s="34"/>
      <c r="WJ471" s="34"/>
      <c r="WK471" s="34"/>
      <c r="WL471" s="34"/>
      <c r="WM471" s="34"/>
      <c r="WN471" s="34"/>
      <c r="WO471" s="34"/>
      <c r="WP471" s="34"/>
      <c r="WQ471" s="34"/>
      <c r="WR471" s="34"/>
      <c r="WS471" s="34"/>
      <c r="WT471" s="34"/>
      <c r="WU471" s="34"/>
      <c r="WV471" s="34"/>
      <c r="WW471" s="34"/>
      <c r="WX471" s="34"/>
      <c r="WY471" s="34"/>
      <c r="WZ471" s="34"/>
      <c r="XA471" s="34"/>
      <c r="XB471" s="34"/>
      <c r="XC471" s="34"/>
      <c r="XD471" s="34"/>
      <c r="XE471" s="34"/>
      <c r="XF471" s="34"/>
      <c r="XG471" s="34"/>
      <c r="XH471" s="34"/>
      <c r="XI471" s="34"/>
      <c r="XJ471" s="34"/>
      <c r="XK471" s="34"/>
      <c r="XL471" s="34"/>
      <c r="XM471" s="34"/>
      <c r="XN471" s="34"/>
      <c r="XO471" s="34"/>
      <c r="XP471" s="34"/>
      <c r="XQ471" s="34"/>
      <c r="XR471" s="34"/>
      <c r="XS471" s="34"/>
      <c r="XT471" s="34"/>
      <c r="XU471" s="34"/>
      <c r="XV471" s="34"/>
      <c r="XW471" s="34"/>
      <c r="XX471" s="34"/>
      <c r="XY471" s="34"/>
      <c r="XZ471" s="34"/>
      <c r="YA471" s="34"/>
      <c r="YB471" s="34"/>
      <c r="YC471" s="34"/>
      <c r="YD471" s="34"/>
      <c r="YE471" s="34"/>
      <c r="YF471" s="34"/>
      <c r="YG471" s="34"/>
      <c r="YH471" s="34"/>
      <c r="YI471" s="34"/>
      <c r="YJ471" s="34"/>
      <c r="YK471" s="34"/>
      <c r="YL471" s="34"/>
      <c r="YM471" s="34"/>
      <c r="YN471" s="34"/>
      <c r="YO471" s="34"/>
      <c r="YP471" s="34"/>
      <c r="YQ471" s="34"/>
      <c r="YR471" s="34"/>
      <c r="YS471" s="34"/>
      <c r="YT471" s="34"/>
      <c r="YU471" s="34"/>
      <c r="YV471" s="34"/>
      <c r="YW471" s="34"/>
      <c r="YX471" s="34"/>
      <c r="YY471" s="34"/>
      <c r="YZ471" s="34"/>
      <c r="ZA471" s="34"/>
      <c r="ZB471" s="34"/>
      <c r="ZC471" s="34"/>
      <c r="ZD471" s="34"/>
      <c r="ZE471" s="34"/>
      <c r="ZF471" s="34"/>
      <c r="ZG471" s="34"/>
      <c r="ZH471" s="34"/>
      <c r="ZI471" s="34"/>
      <c r="ZJ471" s="34"/>
      <c r="ZK471" s="34"/>
      <c r="ZL471" s="34"/>
      <c r="ZM471" s="34"/>
      <c r="ZN471" s="34"/>
      <c r="ZO471" s="34"/>
      <c r="ZP471" s="34"/>
      <c r="ZQ471" s="34"/>
      <c r="ZR471" s="34"/>
      <c r="ZS471" s="34"/>
      <c r="ZT471" s="34"/>
      <c r="ZU471" s="34"/>
      <c r="ZV471" s="34"/>
      <c r="ZW471" s="34"/>
      <c r="ZX471" s="34"/>
      <c r="ZY471" s="34"/>
      <c r="ZZ471" s="34"/>
      <c r="AAA471" s="34"/>
      <c r="AAB471" s="34"/>
      <c r="AAC471" s="34"/>
      <c r="AAD471" s="34"/>
      <c r="AAE471" s="34"/>
      <c r="AAF471" s="34"/>
      <c r="AAG471" s="34"/>
      <c r="AAH471" s="34"/>
      <c r="AAI471" s="34"/>
      <c r="AAJ471" s="34"/>
      <c r="AAK471" s="34"/>
      <c r="AAL471" s="34"/>
      <c r="AAM471" s="34"/>
      <c r="AAN471" s="34"/>
      <c r="AAO471" s="34"/>
      <c r="AAP471" s="34"/>
      <c r="AAQ471" s="34"/>
      <c r="AAR471" s="34"/>
      <c r="AAS471" s="34"/>
      <c r="AAT471" s="34"/>
      <c r="AAU471" s="34"/>
      <c r="AAV471" s="34"/>
      <c r="AAW471" s="34"/>
      <c r="AAX471" s="34"/>
      <c r="AAY471" s="34"/>
      <c r="AAZ471" s="34"/>
      <c r="ABA471" s="34"/>
      <c r="ABB471" s="34"/>
      <c r="ABC471" s="34"/>
      <c r="ABD471" s="34"/>
      <c r="ABE471" s="34"/>
      <c r="ABF471" s="34"/>
      <c r="ABG471" s="34"/>
      <c r="ABH471" s="34"/>
      <c r="ABI471" s="34"/>
      <c r="ABJ471" s="34"/>
      <c r="ABK471" s="34"/>
      <c r="ABL471" s="34"/>
      <c r="ABM471" s="34"/>
      <c r="ABN471" s="34"/>
      <c r="ABO471" s="34"/>
      <c r="ABP471" s="34"/>
      <c r="ABQ471" s="34"/>
      <c r="ABR471" s="34"/>
      <c r="ABS471" s="34"/>
      <c r="ABT471" s="34"/>
      <c r="ABU471" s="34"/>
      <c r="ABV471" s="34"/>
      <c r="ABW471" s="34"/>
      <c r="ABX471" s="34"/>
      <c r="ABY471" s="34"/>
      <c r="ABZ471" s="34"/>
      <c r="ACA471" s="34"/>
      <c r="ACB471" s="34"/>
      <c r="ACC471" s="34"/>
      <c r="ACD471" s="34"/>
      <c r="ACE471" s="34"/>
      <c r="ACF471" s="34"/>
      <c r="ACG471" s="34"/>
      <c r="ACH471" s="34"/>
      <c r="ACI471" s="34"/>
      <c r="ACJ471" s="34"/>
      <c r="ACK471" s="34"/>
      <c r="ACL471" s="34"/>
      <c r="ACM471" s="34"/>
      <c r="ACN471" s="34"/>
      <c r="ACO471" s="34"/>
      <c r="ACP471" s="34"/>
      <c r="ACQ471" s="34"/>
      <c r="ACR471" s="34"/>
      <c r="ACS471" s="34"/>
      <c r="ACT471" s="34"/>
      <c r="ACU471" s="34"/>
      <c r="ACV471" s="34"/>
      <c r="ACW471" s="34"/>
      <c r="ACX471" s="34"/>
      <c r="ACY471" s="34"/>
      <c r="ACZ471" s="34"/>
      <c r="ADA471" s="34"/>
      <c r="ADB471" s="34"/>
      <c r="ADC471" s="34"/>
      <c r="ADD471" s="34"/>
      <c r="ADE471" s="34"/>
      <c r="ADF471" s="34"/>
      <c r="ADG471" s="34"/>
      <c r="ADH471" s="34"/>
      <c r="ADI471" s="34"/>
      <c r="ADJ471" s="34"/>
      <c r="ADK471" s="34"/>
      <c r="ADL471" s="34"/>
      <c r="ADM471" s="34"/>
      <c r="ADN471" s="34"/>
      <c r="ADO471" s="34"/>
      <c r="ADP471" s="34"/>
      <c r="ADQ471" s="34"/>
      <c r="ADR471" s="34"/>
      <c r="ADS471" s="34"/>
      <c r="ADT471" s="34"/>
      <c r="ADU471" s="34"/>
      <c r="ADV471" s="34"/>
      <c r="ADW471" s="34"/>
      <c r="ADX471" s="34"/>
      <c r="ADY471" s="34"/>
      <c r="ADZ471" s="34"/>
      <c r="AEA471" s="34"/>
      <c r="AEB471" s="34"/>
      <c r="AEC471" s="34"/>
      <c r="AED471" s="34"/>
      <c r="AEE471" s="34"/>
      <c r="AEF471" s="34"/>
      <c r="AEG471" s="34"/>
      <c r="AEH471" s="34"/>
      <c r="AEI471" s="34"/>
      <c r="AEJ471" s="34"/>
      <c r="AEK471" s="34"/>
      <c r="AEL471" s="34"/>
      <c r="AEM471" s="34"/>
      <c r="AEN471" s="34"/>
      <c r="AEO471" s="34"/>
      <c r="AEP471" s="34"/>
      <c r="AEQ471" s="34"/>
      <c r="AER471" s="34"/>
      <c r="AES471" s="34"/>
      <c r="AET471" s="34"/>
      <c r="AEU471" s="34"/>
      <c r="AEV471" s="34"/>
      <c r="AEW471" s="34"/>
      <c r="AEX471" s="34"/>
      <c r="AEY471" s="34"/>
      <c r="AEZ471" s="34"/>
      <c r="AFA471" s="34"/>
      <c r="AFB471" s="34"/>
      <c r="AFC471" s="34"/>
      <c r="AFD471" s="34"/>
      <c r="AFE471" s="34"/>
      <c r="AFF471" s="34"/>
      <c r="AFG471" s="34"/>
      <c r="AFH471" s="34"/>
      <c r="AFI471" s="34"/>
      <c r="AFJ471" s="34"/>
      <c r="AFK471" s="34"/>
      <c r="AFL471" s="34"/>
      <c r="AFM471" s="34"/>
      <c r="AFN471" s="34"/>
      <c r="AFO471" s="34"/>
      <c r="AFP471" s="34"/>
      <c r="AFQ471" s="34"/>
      <c r="AFR471" s="34"/>
      <c r="AFS471" s="34"/>
      <c r="AFT471" s="34"/>
      <c r="AFU471" s="34"/>
      <c r="AFV471" s="34"/>
      <c r="AFW471" s="34"/>
      <c r="AFX471" s="34"/>
      <c r="AFY471" s="34"/>
      <c r="AFZ471" s="34"/>
      <c r="AGA471" s="34"/>
      <c r="AGB471" s="34"/>
      <c r="AGC471" s="34"/>
      <c r="AGD471" s="34"/>
      <c r="AGE471" s="34"/>
      <c r="AGF471" s="34"/>
      <c r="AGG471" s="34"/>
      <c r="AGH471" s="34"/>
      <c r="AGI471" s="34"/>
      <c r="AGJ471" s="34"/>
      <c r="AGK471" s="34"/>
      <c r="AGL471" s="34"/>
      <c r="AGM471" s="34"/>
      <c r="AGN471" s="34"/>
      <c r="AGO471" s="34"/>
      <c r="AGP471" s="34"/>
      <c r="AGQ471" s="34"/>
      <c r="AGR471" s="34"/>
      <c r="AGS471" s="34"/>
      <c r="AGT471" s="34"/>
      <c r="AGU471" s="34"/>
      <c r="AGV471" s="34"/>
      <c r="AGW471" s="34"/>
      <c r="AGX471" s="34"/>
      <c r="AGY471" s="34"/>
      <c r="AGZ471" s="34"/>
      <c r="AHA471" s="34"/>
      <c r="AHB471" s="34"/>
      <c r="AHC471" s="34"/>
      <c r="AHD471" s="34"/>
      <c r="AHE471" s="34"/>
      <c r="AHF471" s="34"/>
      <c r="AHG471" s="34"/>
      <c r="AHH471" s="34"/>
      <c r="AHI471" s="34"/>
      <c r="AHJ471" s="34"/>
      <c r="AHK471" s="34"/>
      <c r="AHL471" s="34"/>
      <c r="AHM471" s="34"/>
      <c r="AHN471" s="34"/>
      <c r="AHO471" s="34"/>
      <c r="AHP471" s="34"/>
      <c r="AHQ471" s="34"/>
      <c r="AHR471" s="34"/>
      <c r="AHS471" s="34"/>
      <c r="AHT471" s="34"/>
      <c r="AHU471" s="34"/>
      <c r="AHV471" s="34"/>
      <c r="AHW471" s="34"/>
      <c r="AHX471" s="34"/>
      <c r="AHY471" s="34"/>
      <c r="AHZ471" s="34"/>
      <c r="AIA471" s="34"/>
      <c r="AIB471" s="34"/>
      <c r="AIC471" s="34"/>
      <c r="AID471" s="34"/>
      <c r="AIE471" s="34"/>
      <c r="AIF471" s="34"/>
      <c r="AIG471" s="34"/>
      <c r="AIH471" s="34"/>
      <c r="AII471" s="34"/>
      <c r="AIJ471" s="34"/>
      <c r="AIK471" s="34"/>
      <c r="AIL471" s="34"/>
      <c r="AIM471" s="34"/>
      <c r="AIN471" s="34"/>
      <c r="AIO471" s="34"/>
      <c r="AIP471" s="34"/>
      <c r="AIQ471" s="34"/>
      <c r="AIR471" s="34"/>
      <c r="AIS471" s="34"/>
      <c r="AIT471" s="34"/>
      <c r="AIU471" s="34"/>
      <c r="AIV471" s="34"/>
      <c r="AIW471" s="34"/>
      <c r="AIX471" s="34"/>
      <c r="AIY471" s="34"/>
      <c r="AIZ471" s="34"/>
      <c r="AJA471" s="34"/>
      <c r="AJB471" s="34"/>
      <c r="AJC471" s="34"/>
      <c r="AJD471" s="34"/>
      <c r="AJE471" s="34"/>
      <c r="AJF471" s="34"/>
      <c r="AJG471" s="34"/>
      <c r="AJH471" s="34"/>
      <c r="AJI471" s="34"/>
      <c r="AJJ471" s="34"/>
      <c r="AJK471" s="34"/>
      <c r="AJL471" s="34"/>
      <c r="AJM471" s="34"/>
      <c r="AJN471" s="34"/>
      <c r="AJO471" s="34"/>
      <c r="AJP471" s="34"/>
      <c r="AJQ471" s="34"/>
      <c r="AJR471" s="34"/>
      <c r="AJS471" s="34"/>
      <c r="AJT471" s="34"/>
      <c r="AJU471" s="34"/>
      <c r="AJV471" s="34"/>
      <c r="AJW471" s="34"/>
      <c r="AJX471" s="34"/>
      <c r="AJY471" s="34"/>
      <c r="AJZ471" s="34"/>
      <c r="AKA471" s="34"/>
      <c r="AKB471" s="34"/>
      <c r="AKC471" s="34"/>
      <c r="AKD471" s="34"/>
      <c r="AKE471" s="34"/>
      <c r="AKF471" s="34"/>
      <c r="AKG471" s="34"/>
      <c r="AKH471" s="34"/>
      <c r="AKI471" s="34"/>
      <c r="AKJ471" s="34"/>
      <c r="AKK471" s="34"/>
      <c r="AKL471" s="34"/>
      <c r="AKM471" s="34"/>
      <c r="AKN471" s="34"/>
      <c r="AKO471" s="34"/>
      <c r="AKP471" s="34"/>
      <c r="AKQ471" s="34"/>
      <c r="AKR471" s="34"/>
      <c r="AKS471" s="34"/>
      <c r="AKT471" s="34"/>
      <c r="AKU471" s="34"/>
      <c r="AKV471" s="34"/>
      <c r="AKW471" s="34"/>
      <c r="AKX471" s="34"/>
      <c r="AKY471" s="34"/>
      <c r="AKZ471" s="34"/>
      <c r="ALA471" s="34"/>
      <c r="ALB471" s="34"/>
      <c r="ALC471" s="34"/>
      <c r="ALD471" s="34"/>
      <c r="ALE471" s="34"/>
      <c r="ALF471" s="34"/>
      <c r="ALG471" s="34"/>
      <c r="ALH471" s="34"/>
      <c r="ALI471" s="34"/>
      <c r="ALJ471" s="34"/>
      <c r="ALK471" s="34"/>
      <c r="ALL471" s="34"/>
      <c r="ALM471" s="34"/>
      <c r="ALN471" s="34"/>
      <c r="ALO471" s="34"/>
      <c r="ALP471" s="34"/>
      <c r="ALQ471" s="34"/>
      <c r="ALR471" s="34"/>
      <c r="ALS471" s="34"/>
      <c r="ALT471" s="34"/>
      <c r="ALU471" s="34"/>
      <c r="ALV471" s="34"/>
      <c r="ALW471" s="34"/>
      <c r="ALX471" s="34"/>
      <c r="ALY471" s="34"/>
      <c r="ALZ471" s="34"/>
      <c r="AMA471" s="34"/>
      <c r="AMB471" s="34"/>
      <c r="AMC471" s="34"/>
      <c r="AMD471" s="34"/>
      <c r="AME471" s="34"/>
      <c r="AMF471" s="34"/>
      <c r="AMG471" s="34"/>
      <c r="AMH471" s="34"/>
      <c r="AMI471" s="34"/>
      <c r="AMJ471" s="34"/>
      <c r="AMK471" s="34"/>
      <c r="AML471" s="34"/>
      <c r="AMM471" s="34"/>
      <c r="AMN471" s="34"/>
      <c r="AMO471" s="34"/>
      <c r="AMP471" s="34"/>
      <c r="AMQ471" s="34"/>
      <c r="AMR471" s="34"/>
      <c r="AMS471" s="34"/>
      <c r="AMT471" s="34"/>
      <c r="AMU471" s="34"/>
      <c r="AMV471" s="34"/>
      <c r="AMW471" s="34"/>
      <c r="AMX471" s="34"/>
      <c r="AMY471" s="34"/>
      <c r="AMZ471" s="34"/>
      <c r="ANA471" s="34"/>
      <c r="ANB471" s="34"/>
      <c r="ANC471" s="34"/>
      <c r="AND471" s="34"/>
      <c r="ANE471" s="34"/>
      <c r="ANF471" s="34"/>
      <c r="ANG471" s="34"/>
      <c r="ANH471" s="34"/>
      <c r="ANI471" s="34"/>
      <c r="ANJ471" s="34"/>
      <c r="ANK471" s="34"/>
      <c r="ANL471" s="34"/>
      <c r="ANM471" s="34"/>
      <c r="ANN471" s="34"/>
      <c r="ANO471" s="34"/>
      <c r="ANP471" s="34"/>
      <c r="ANQ471" s="34"/>
      <c r="ANR471" s="34"/>
      <c r="ANS471" s="34"/>
      <c r="ANT471" s="34"/>
      <c r="ANU471" s="34"/>
      <c r="ANV471" s="34"/>
      <c r="ANW471" s="34"/>
      <c r="ANX471" s="34"/>
      <c r="ANY471" s="34"/>
      <c r="ANZ471" s="34"/>
      <c r="AOA471" s="34"/>
      <c r="AOB471" s="34"/>
      <c r="AOC471" s="34"/>
      <c r="AOD471" s="34"/>
      <c r="AOE471" s="34"/>
      <c r="AOF471" s="34"/>
      <c r="AOG471" s="34"/>
      <c r="AOH471" s="34"/>
      <c r="AOI471" s="34"/>
      <c r="AOJ471" s="34"/>
      <c r="AOK471" s="34"/>
      <c r="AOL471" s="34"/>
      <c r="AOM471" s="34"/>
      <c r="AON471" s="34"/>
      <c r="AOO471" s="34"/>
      <c r="AOP471" s="34"/>
      <c r="AOQ471" s="34"/>
      <c r="AOR471" s="34"/>
      <c r="AOS471" s="34"/>
      <c r="AOT471" s="34"/>
      <c r="AOU471" s="34"/>
      <c r="AOV471" s="34"/>
      <c r="AOW471" s="34"/>
      <c r="AOX471" s="34"/>
      <c r="AOY471" s="34"/>
      <c r="AOZ471" s="34"/>
      <c r="APA471" s="34"/>
      <c r="APB471" s="34"/>
      <c r="APC471" s="34"/>
      <c r="APD471" s="34"/>
      <c r="APE471" s="34"/>
      <c r="APF471" s="34"/>
      <c r="APG471" s="34"/>
      <c r="APH471" s="34"/>
      <c r="API471" s="34"/>
      <c r="APJ471" s="34"/>
      <c r="APK471" s="34"/>
      <c r="APL471" s="34"/>
      <c r="APM471" s="34"/>
      <c r="APN471" s="34"/>
      <c r="APO471" s="34"/>
      <c r="APP471" s="34"/>
      <c r="APQ471" s="34"/>
      <c r="APR471" s="34"/>
      <c r="APS471" s="34"/>
      <c r="APT471" s="34"/>
      <c r="APU471" s="34"/>
      <c r="APV471" s="34"/>
      <c r="APW471" s="34"/>
      <c r="APX471" s="34"/>
      <c r="APY471" s="34"/>
      <c r="APZ471" s="34"/>
      <c r="AQA471" s="34"/>
      <c r="AQB471" s="34"/>
      <c r="AQC471" s="34"/>
      <c r="AQD471" s="34"/>
      <c r="AQE471" s="34"/>
      <c r="AQF471" s="34"/>
      <c r="AQG471" s="34"/>
      <c r="AQH471" s="34"/>
      <c r="AQI471" s="34"/>
      <c r="AQJ471" s="34"/>
      <c r="AQK471" s="34"/>
      <c r="AQL471" s="34"/>
      <c r="AQM471" s="34"/>
      <c r="AQN471" s="34"/>
      <c r="AQO471" s="34"/>
      <c r="AQP471" s="34"/>
      <c r="AQQ471" s="34"/>
      <c r="AQR471" s="34"/>
      <c r="AQS471" s="34"/>
      <c r="AQT471" s="34"/>
      <c r="AQU471" s="34"/>
      <c r="AQV471" s="34"/>
      <c r="AQW471" s="34"/>
      <c r="AQX471" s="34"/>
      <c r="AQY471" s="34"/>
      <c r="AQZ471" s="34"/>
      <c r="ARA471" s="34"/>
      <c r="ARB471" s="34"/>
      <c r="ARC471" s="34"/>
      <c r="ARD471" s="34"/>
      <c r="ARE471" s="34"/>
      <c r="ARF471" s="34"/>
      <c r="ARG471" s="34"/>
      <c r="ARH471" s="34"/>
      <c r="ARI471" s="34"/>
      <c r="ARJ471" s="34"/>
      <c r="ARK471" s="34"/>
      <c r="ARL471" s="34"/>
      <c r="ARM471" s="34"/>
      <c r="ARN471" s="34"/>
      <c r="ARO471" s="34"/>
      <c r="ARP471" s="34"/>
      <c r="ARQ471" s="34"/>
      <c r="ARR471" s="34"/>
      <c r="ARS471" s="34"/>
      <c r="ART471" s="34"/>
      <c r="ARU471" s="34"/>
      <c r="ARV471" s="34"/>
      <c r="ARW471" s="34"/>
      <c r="ARX471" s="34"/>
      <c r="ARY471" s="34"/>
      <c r="ARZ471" s="34"/>
      <c r="ASA471" s="34"/>
      <c r="ASB471" s="34"/>
      <c r="ASC471" s="34"/>
      <c r="ASD471" s="34"/>
      <c r="ASE471" s="34"/>
      <c r="ASF471" s="34"/>
      <c r="ASG471" s="34"/>
      <c r="ASH471" s="34"/>
      <c r="ASI471" s="34"/>
      <c r="ASJ471" s="34"/>
      <c r="ASK471" s="34"/>
      <c r="ASL471" s="34"/>
      <c r="ASM471" s="34"/>
      <c r="ASN471" s="34"/>
      <c r="ASO471" s="34"/>
      <c r="ASP471" s="34"/>
      <c r="ASQ471" s="34"/>
      <c r="ASR471" s="34"/>
      <c r="ASS471" s="34"/>
      <c r="AST471" s="34"/>
      <c r="ASU471" s="34"/>
      <c r="ASV471" s="34"/>
      <c r="ASW471" s="34"/>
      <c r="ASX471" s="34"/>
      <c r="ASY471" s="34"/>
      <c r="ASZ471" s="34"/>
      <c r="ATA471" s="34"/>
      <c r="ATB471" s="34"/>
      <c r="ATC471" s="34"/>
      <c r="ATD471" s="34"/>
      <c r="ATE471" s="34"/>
      <c r="ATF471" s="34"/>
      <c r="ATG471" s="34"/>
      <c r="ATH471" s="34"/>
      <c r="ATI471" s="34"/>
      <c r="ATJ471" s="34"/>
      <c r="ATK471" s="34"/>
      <c r="ATL471" s="34"/>
      <c r="ATM471" s="34"/>
      <c r="ATN471" s="34"/>
      <c r="ATO471" s="34"/>
      <c r="ATP471" s="34"/>
      <c r="ATQ471" s="34"/>
      <c r="ATR471" s="34"/>
      <c r="ATS471" s="34"/>
      <c r="ATT471" s="34"/>
      <c r="ATU471" s="34"/>
      <c r="ATV471" s="34"/>
      <c r="ATW471" s="34"/>
      <c r="ATX471" s="34"/>
      <c r="ATY471" s="34"/>
      <c r="ATZ471" s="34"/>
      <c r="AUA471" s="34"/>
      <c r="AUB471" s="34"/>
      <c r="AUC471" s="34"/>
      <c r="AUD471" s="34"/>
      <c r="AUE471" s="34"/>
      <c r="AUF471" s="34"/>
      <c r="AUG471" s="34"/>
      <c r="AUH471" s="34"/>
      <c r="AUI471" s="34"/>
      <c r="AUJ471" s="34"/>
      <c r="AUK471" s="34"/>
      <c r="AUL471" s="34"/>
      <c r="AUM471" s="34"/>
      <c r="AUN471" s="34"/>
      <c r="AUO471" s="34"/>
      <c r="AUP471" s="34"/>
      <c r="AUQ471" s="34"/>
      <c r="AUR471" s="34"/>
      <c r="AUS471" s="34"/>
      <c r="AUT471" s="34"/>
      <c r="AUU471" s="34"/>
      <c r="AUV471" s="34"/>
      <c r="AUW471" s="34"/>
      <c r="AUX471" s="34"/>
      <c r="AUY471" s="34"/>
      <c r="AUZ471" s="34"/>
      <c r="AVA471" s="34"/>
      <c r="AVB471" s="34"/>
      <c r="AVC471" s="34"/>
      <c r="AVD471" s="34"/>
      <c r="AVE471" s="34"/>
      <c r="AVF471" s="34"/>
      <c r="AVG471" s="34"/>
      <c r="AVH471" s="34"/>
      <c r="AVI471" s="34"/>
      <c r="AVJ471" s="34"/>
      <c r="AVK471" s="34"/>
      <c r="AVL471" s="34"/>
      <c r="AVM471" s="34"/>
      <c r="AVN471" s="34"/>
      <c r="AVO471" s="34"/>
      <c r="AVP471" s="34"/>
      <c r="AVQ471" s="34"/>
      <c r="AVR471" s="34"/>
      <c r="AVS471" s="34"/>
      <c r="AVT471" s="34"/>
      <c r="AVU471" s="34"/>
      <c r="AVV471" s="34"/>
      <c r="AVW471" s="34"/>
      <c r="AVX471" s="34"/>
      <c r="AVY471" s="34"/>
      <c r="AVZ471" s="34"/>
      <c r="AWA471" s="34"/>
      <c r="AWB471" s="34"/>
      <c r="AWC471" s="34"/>
      <c r="AWD471" s="34"/>
      <c r="AWE471" s="34"/>
      <c r="AWF471" s="34"/>
      <c r="AWG471" s="34"/>
      <c r="AWH471" s="34"/>
      <c r="AWI471" s="34"/>
      <c r="AWJ471" s="34"/>
      <c r="AWK471" s="34"/>
      <c r="AWL471" s="34"/>
      <c r="AWM471" s="34"/>
      <c r="AWN471" s="34"/>
      <c r="AWO471" s="34"/>
      <c r="AWP471" s="34"/>
      <c r="AWQ471" s="34"/>
      <c r="AWR471" s="34"/>
      <c r="AWS471" s="34"/>
      <c r="AWT471" s="34"/>
      <c r="AWU471" s="34"/>
      <c r="AWV471" s="34"/>
      <c r="AWW471" s="34"/>
      <c r="AWX471" s="34"/>
      <c r="AWY471" s="34"/>
      <c r="AWZ471" s="34"/>
      <c r="AXA471" s="34"/>
      <c r="AXB471" s="34"/>
      <c r="AXC471" s="34"/>
      <c r="AXD471" s="34"/>
      <c r="AXE471" s="34"/>
      <c r="AXF471" s="34"/>
      <c r="AXG471" s="34"/>
      <c r="AXH471" s="34"/>
      <c r="AXI471" s="34"/>
      <c r="AXJ471" s="34"/>
      <c r="AXK471" s="34"/>
      <c r="AXL471" s="34"/>
      <c r="AXM471" s="34"/>
      <c r="AXN471" s="34"/>
      <c r="AXO471" s="34"/>
      <c r="AXP471" s="34"/>
      <c r="AXQ471" s="34"/>
      <c r="AXR471" s="34"/>
      <c r="AXS471" s="34"/>
      <c r="AXT471" s="34"/>
      <c r="AXU471" s="34"/>
      <c r="AXV471" s="34"/>
      <c r="AXW471" s="34"/>
      <c r="AXX471" s="34"/>
      <c r="AXY471" s="34"/>
      <c r="AXZ471" s="34"/>
      <c r="AYA471" s="34"/>
      <c r="AYB471" s="34"/>
      <c r="AYC471" s="34"/>
      <c r="AYD471" s="34"/>
      <c r="AYE471" s="34"/>
      <c r="AYF471" s="34"/>
      <c r="AYG471" s="34"/>
      <c r="AYH471" s="34"/>
      <c r="AYI471" s="34"/>
      <c r="AYJ471" s="34"/>
      <c r="AYK471" s="34"/>
      <c r="AYL471" s="34"/>
      <c r="AYM471" s="34"/>
      <c r="AYN471" s="34"/>
      <c r="AYO471" s="34"/>
      <c r="AYP471" s="34"/>
      <c r="AYQ471" s="34"/>
      <c r="AYR471" s="34"/>
      <c r="AYS471" s="34"/>
      <c r="AYT471" s="34"/>
      <c r="AYU471" s="34"/>
      <c r="AYV471" s="34"/>
      <c r="AYW471" s="34"/>
      <c r="AYX471" s="34"/>
      <c r="AYY471" s="34"/>
      <c r="AYZ471" s="34"/>
      <c r="AZA471" s="34"/>
      <c r="AZB471" s="34"/>
      <c r="AZC471" s="34"/>
      <c r="AZD471" s="34"/>
      <c r="AZE471" s="34"/>
      <c r="AZF471" s="34"/>
      <c r="AZG471" s="34"/>
      <c r="AZH471" s="34"/>
      <c r="AZI471" s="34"/>
      <c r="AZJ471" s="34"/>
      <c r="AZK471" s="34"/>
      <c r="AZL471" s="34"/>
      <c r="AZM471" s="34"/>
      <c r="AZN471" s="34"/>
      <c r="AZO471" s="34"/>
      <c r="AZP471" s="34"/>
      <c r="AZQ471" s="34"/>
      <c r="AZR471" s="34"/>
      <c r="AZS471" s="34"/>
      <c r="AZT471" s="34"/>
      <c r="AZU471" s="34"/>
      <c r="AZV471" s="34"/>
      <c r="AZW471" s="34"/>
      <c r="AZX471" s="34"/>
      <c r="AZY471" s="34"/>
      <c r="AZZ471" s="34"/>
      <c r="BAA471" s="34"/>
      <c r="BAB471" s="34"/>
      <c r="BAC471" s="34"/>
      <c r="BAD471" s="34"/>
      <c r="BAE471" s="34"/>
      <c r="BAF471" s="34"/>
      <c r="BAG471" s="34"/>
      <c r="BAH471" s="34"/>
      <c r="BAI471" s="34"/>
      <c r="BAJ471" s="34"/>
      <c r="BAK471" s="34"/>
      <c r="BAL471" s="34"/>
      <c r="BAM471" s="34"/>
      <c r="BAN471" s="34"/>
      <c r="BAO471" s="34"/>
      <c r="BAP471" s="34"/>
      <c r="BAQ471" s="34"/>
      <c r="BAR471" s="34"/>
      <c r="BAS471" s="34"/>
      <c r="BAT471" s="34"/>
      <c r="BAU471" s="34"/>
      <c r="BAV471" s="34"/>
      <c r="BAW471" s="34"/>
      <c r="BAX471" s="34"/>
      <c r="BAY471" s="34"/>
      <c r="BAZ471" s="34"/>
      <c r="BBA471" s="34"/>
      <c r="BBB471" s="34"/>
      <c r="BBC471" s="34"/>
      <c r="BBD471" s="34"/>
      <c r="BBE471" s="34"/>
      <c r="BBF471" s="34"/>
      <c r="BBG471" s="34"/>
      <c r="BBH471" s="34"/>
      <c r="BBI471" s="34"/>
      <c r="BBJ471" s="34"/>
      <c r="BBK471" s="34"/>
      <c r="BBL471" s="34"/>
      <c r="BBM471" s="34"/>
      <c r="BBN471" s="34"/>
      <c r="BBO471" s="34"/>
      <c r="BBP471" s="34"/>
      <c r="BBQ471" s="34"/>
      <c r="BBR471" s="34"/>
      <c r="BBS471" s="34"/>
      <c r="BBT471" s="34"/>
      <c r="BBU471" s="34"/>
      <c r="BBV471" s="34"/>
      <c r="BBW471" s="34"/>
      <c r="BBX471" s="34"/>
      <c r="BBY471" s="34"/>
      <c r="BBZ471" s="34"/>
      <c r="BCA471" s="34"/>
      <c r="BCB471" s="34"/>
      <c r="BCC471" s="34"/>
      <c r="BCD471" s="34"/>
      <c r="BCE471" s="34"/>
      <c r="BCF471" s="34"/>
      <c r="BCG471" s="34"/>
      <c r="BCH471" s="34"/>
      <c r="BCI471" s="34"/>
      <c r="BCJ471" s="34"/>
      <c r="BCK471" s="34"/>
      <c r="BCL471" s="34"/>
      <c r="BCM471" s="34"/>
      <c r="BCN471" s="34"/>
      <c r="BCO471" s="34"/>
      <c r="BCP471" s="34"/>
      <c r="BCQ471" s="34"/>
      <c r="BCR471" s="34"/>
      <c r="BCS471" s="34"/>
      <c r="BCT471" s="34"/>
      <c r="BCU471" s="34"/>
      <c r="BCV471" s="34"/>
      <c r="BCW471" s="34"/>
      <c r="BCX471" s="34"/>
      <c r="BCY471" s="34"/>
      <c r="BCZ471" s="34"/>
      <c r="BDA471" s="34"/>
      <c r="BDB471" s="34"/>
      <c r="BDC471" s="34"/>
      <c r="BDD471" s="34"/>
      <c r="BDE471" s="34"/>
      <c r="BDF471" s="34"/>
      <c r="BDG471" s="34"/>
      <c r="BDH471" s="34"/>
      <c r="BDI471" s="34"/>
      <c r="BDJ471" s="34"/>
      <c r="BDK471" s="34"/>
      <c r="BDL471" s="34"/>
      <c r="BDM471" s="34"/>
      <c r="BDN471" s="34"/>
      <c r="BDO471" s="34"/>
      <c r="BDP471" s="34"/>
      <c r="BDQ471" s="34"/>
      <c r="BDR471" s="34"/>
      <c r="BDS471" s="34"/>
      <c r="BDT471" s="34"/>
      <c r="BDU471" s="34"/>
      <c r="BDV471" s="34"/>
      <c r="BDW471" s="34"/>
      <c r="BDX471" s="34"/>
      <c r="BDY471" s="34"/>
      <c r="BDZ471" s="34"/>
      <c r="BEA471" s="34"/>
      <c r="BEB471" s="34"/>
      <c r="BEC471" s="34"/>
      <c r="BED471" s="34"/>
      <c r="BEE471" s="34"/>
      <c r="BEF471" s="34"/>
      <c r="BEG471" s="34"/>
      <c r="BEH471" s="34"/>
      <c r="BEI471" s="34"/>
      <c r="BEJ471" s="34"/>
      <c r="BEK471" s="34"/>
      <c r="BEL471" s="34"/>
      <c r="BEM471" s="34"/>
      <c r="BEN471" s="34"/>
      <c r="BEO471" s="34"/>
      <c r="BEP471" s="34"/>
      <c r="BEQ471" s="34"/>
      <c r="BER471" s="34"/>
      <c r="BES471" s="34"/>
      <c r="BET471" s="34"/>
      <c r="BEU471" s="34"/>
      <c r="BEV471" s="34"/>
      <c r="BEW471" s="34"/>
      <c r="BEX471" s="34"/>
      <c r="BEY471" s="34"/>
      <c r="BEZ471" s="34"/>
      <c r="BFA471" s="34"/>
      <c r="BFB471" s="34"/>
      <c r="BFC471" s="34"/>
      <c r="BFD471" s="34"/>
      <c r="BFE471" s="34"/>
      <c r="BFF471" s="34"/>
      <c r="BFG471" s="34"/>
      <c r="BFH471" s="34"/>
      <c r="BFI471" s="34"/>
      <c r="BFJ471" s="34"/>
      <c r="BFK471" s="34"/>
      <c r="BFL471" s="34"/>
      <c r="BFM471" s="34"/>
      <c r="BFN471" s="34"/>
      <c r="BFO471" s="34"/>
      <c r="BFP471" s="34"/>
      <c r="BFQ471" s="34"/>
      <c r="BFR471" s="34"/>
      <c r="BFS471" s="34"/>
      <c r="BFT471" s="34"/>
      <c r="BFU471" s="34"/>
      <c r="BFV471" s="34"/>
      <c r="BFW471" s="34"/>
      <c r="BFX471" s="34"/>
      <c r="BFY471" s="34"/>
      <c r="BFZ471" s="34"/>
      <c r="BGA471" s="34"/>
      <c r="BGB471" s="34"/>
      <c r="BGC471" s="34"/>
      <c r="BGD471" s="34"/>
      <c r="BGE471" s="34"/>
      <c r="BGF471" s="34"/>
      <c r="BGG471" s="34"/>
      <c r="BGH471" s="34"/>
      <c r="BGI471" s="34"/>
      <c r="BGJ471" s="34"/>
      <c r="BGK471" s="34"/>
      <c r="BGL471" s="34"/>
      <c r="BGM471" s="34"/>
      <c r="BGN471" s="34"/>
      <c r="BGO471" s="34"/>
      <c r="BGP471" s="34"/>
      <c r="BGQ471" s="34"/>
      <c r="BGR471" s="34"/>
      <c r="BGS471" s="34"/>
      <c r="BGT471" s="34"/>
      <c r="BGU471" s="34"/>
      <c r="BGV471" s="34"/>
      <c r="BGW471" s="34"/>
      <c r="BGX471" s="34"/>
      <c r="BGY471" s="34"/>
      <c r="BGZ471" s="34"/>
      <c r="BHA471" s="34"/>
      <c r="BHB471" s="34"/>
      <c r="BHC471" s="34"/>
      <c r="BHD471" s="34"/>
      <c r="BHE471" s="34"/>
      <c r="BHF471" s="34"/>
      <c r="BHG471" s="34"/>
      <c r="BHH471" s="34"/>
      <c r="BHI471" s="34"/>
      <c r="BHJ471" s="34"/>
      <c r="BHK471" s="34"/>
      <c r="BHL471" s="34"/>
      <c r="BHM471" s="34"/>
      <c r="BHN471" s="34"/>
      <c r="BHO471" s="34"/>
      <c r="BHP471" s="34"/>
      <c r="BHQ471" s="34"/>
      <c r="BHR471" s="34"/>
      <c r="BHS471" s="34"/>
      <c r="BHT471" s="34"/>
      <c r="BHU471" s="34"/>
      <c r="BHV471" s="34"/>
      <c r="BHW471" s="34"/>
      <c r="BHX471" s="34"/>
      <c r="BHY471" s="34"/>
      <c r="BHZ471" s="34"/>
      <c r="BIA471" s="34"/>
      <c r="BIB471" s="34"/>
      <c r="BIC471" s="34"/>
      <c r="BID471" s="34"/>
      <c r="BIE471" s="34"/>
      <c r="BIF471" s="34"/>
      <c r="BIG471" s="34"/>
      <c r="BIH471" s="34"/>
      <c r="BII471" s="34"/>
      <c r="BIJ471" s="34"/>
      <c r="BIK471" s="34"/>
      <c r="BIL471" s="34"/>
      <c r="BIM471" s="34"/>
      <c r="BIN471" s="34"/>
      <c r="BIO471" s="34"/>
      <c r="BIP471" s="34"/>
      <c r="BIQ471" s="34"/>
      <c r="BIR471" s="34"/>
      <c r="BIS471" s="34"/>
      <c r="BIT471" s="34"/>
      <c r="BIU471" s="34"/>
      <c r="BIV471" s="34"/>
      <c r="BIW471" s="34"/>
      <c r="BIX471" s="34"/>
      <c r="BIY471" s="34"/>
      <c r="BIZ471" s="34"/>
      <c r="BJA471" s="34"/>
      <c r="BJB471" s="34"/>
      <c r="BJC471" s="34"/>
      <c r="BJD471" s="34"/>
      <c r="BJE471" s="34"/>
      <c r="BJF471" s="34"/>
      <c r="BJG471" s="34"/>
      <c r="BJH471" s="34"/>
      <c r="BJI471" s="34"/>
      <c r="BJJ471" s="34"/>
      <c r="BJK471" s="34"/>
      <c r="BJL471" s="34"/>
      <c r="BJM471" s="34"/>
      <c r="BJN471" s="34"/>
      <c r="BJO471" s="34"/>
      <c r="BJP471" s="34"/>
      <c r="BJQ471" s="34"/>
      <c r="BJR471" s="34"/>
      <c r="BJS471" s="34"/>
      <c r="BJT471" s="34"/>
      <c r="BJU471" s="34"/>
      <c r="BJV471" s="34"/>
      <c r="BJW471" s="34"/>
      <c r="BJX471" s="34"/>
      <c r="BJY471" s="34"/>
      <c r="BJZ471" s="34"/>
      <c r="BKA471" s="34"/>
      <c r="BKB471" s="34"/>
      <c r="BKC471" s="34"/>
      <c r="BKD471" s="34"/>
      <c r="BKE471" s="34"/>
      <c r="BKF471" s="34"/>
      <c r="BKG471" s="34"/>
      <c r="BKH471" s="34"/>
      <c r="BKI471" s="34"/>
      <c r="BKJ471" s="34"/>
      <c r="BKK471" s="34"/>
      <c r="BKL471" s="34"/>
      <c r="BKM471" s="34"/>
      <c r="BKN471" s="34"/>
      <c r="BKO471" s="34"/>
      <c r="BKP471" s="34"/>
      <c r="BKQ471" s="34"/>
      <c r="BKR471" s="34"/>
      <c r="BKS471" s="34"/>
      <c r="BKT471" s="34"/>
      <c r="BKU471" s="34"/>
      <c r="BKV471" s="34"/>
      <c r="BKW471" s="34"/>
      <c r="BKX471" s="34"/>
      <c r="BKY471" s="34"/>
      <c r="BKZ471" s="34"/>
      <c r="BLA471" s="34"/>
      <c r="BLB471" s="34"/>
      <c r="BLC471" s="34"/>
      <c r="BLD471" s="34"/>
      <c r="BLE471" s="34"/>
      <c r="BLF471" s="34"/>
      <c r="BLG471" s="34"/>
      <c r="BLH471" s="34"/>
      <c r="BLI471" s="34"/>
      <c r="BLJ471" s="34"/>
      <c r="BLK471" s="34"/>
      <c r="BLL471" s="34"/>
      <c r="BLM471" s="34"/>
      <c r="BLN471" s="34"/>
      <c r="BLO471" s="34"/>
      <c r="BLP471" s="34"/>
      <c r="BLQ471" s="34"/>
      <c r="BLR471" s="34"/>
      <c r="BLS471" s="34"/>
      <c r="BLT471" s="34"/>
      <c r="BLU471" s="34"/>
      <c r="BLV471" s="34"/>
      <c r="BLW471" s="34"/>
      <c r="BLX471" s="34"/>
      <c r="BLY471" s="34"/>
      <c r="BLZ471" s="34"/>
      <c r="BMA471" s="34"/>
      <c r="BMB471" s="34"/>
      <c r="BMC471" s="34"/>
      <c r="BMD471" s="34"/>
      <c r="BME471" s="34"/>
      <c r="BMF471" s="34"/>
      <c r="BMG471" s="34"/>
      <c r="BMH471" s="34"/>
      <c r="BMI471" s="34"/>
      <c r="BMJ471" s="34"/>
      <c r="BMK471" s="34"/>
      <c r="BML471" s="34"/>
      <c r="BMM471" s="34"/>
      <c r="BMN471" s="34"/>
      <c r="BMO471" s="34"/>
      <c r="BMP471" s="34"/>
      <c r="BMQ471" s="34"/>
      <c r="BMR471" s="34"/>
      <c r="BMS471" s="34"/>
      <c r="BMT471" s="34"/>
      <c r="BMU471" s="34"/>
      <c r="BMV471" s="34"/>
      <c r="BMW471" s="34"/>
      <c r="BMX471" s="34"/>
      <c r="BMY471" s="34"/>
      <c r="BMZ471" s="34"/>
      <c r="BNA471" s="34"/>
      <c r="BNB471" s="34"/>
      <c r="BNC471" s="34"/>
      <c r="BND471" s="34"/>
      <c r="BNE471" s="34"/>
      <c r="BNF471" s="34"/>
      <c r="BNG471" s="34"/>
      <c r="BNH471" s="34"/>
      <c r="BNI471" s="34"/>
      <c r="BNJ471" s="34"/>
      <c r="BNK471" s="34"/>
      <c r="BNL471" s="34"/>
      <c r="BNM471" s="34"/>
      <c r="BNN471" s="34"/>
      <c r="BNO471" s="34"/>
      <c r="BNP471" s="34"/>
      <c r="BNQ471" s="34"/>
      <c r="BNR471" s="34"/>
      <c r="BNS471" s="34"/>
      <c r="BNT471" s="34"/>
      <c r="BNU471" s="34"/>
      <c r="BNV471" s="34"/>
      <c r="BNW471" s="34"/>
      <c r="BNX471" s="34"/>
      <c r="BNY471" s="34"/>
      <c r="BNZ471" s="34"/>
      <c r="BOA471" s="34"/>
      <c r="BOB471" s="34"/>
      <c r="BOC471" s="34"/>
      <c r="BOD471" s="34"/>
      <c r="BOE471" s="34"/>
      <c r="BOF471" s="34"/>
      <c r="BOG471" s="34"/>
      <c r="BOH471" s="34"/>
      <c r="BOI471" s="34"/>
      <c r="BOJ471" s="34"/>
      <c r="BOK471" s="34"/>
      <c r="BOL471" s="34"/>
      <c r="BOM471" s="34"/>
      <c r="BON471" s="34"/>
      <c r="BOO471" s="34"/>
      <c r="BOP471" s="34"/>
      <c r="BOQ471" s="34"/>
      <c r="BOR471" s="34"/>
      <c r="BOS471" s="34"/>
      <c r="BOT471" s="34"/>
      <c r="BOU471" s="34"/>
      <c r="BOV471" s="34"/>
      <c r="BOW471" s="34"/>
      <c r="BOX471" s="34"/>
      <c r="BOY471" s="34"/>
      <c r="BOZ471" s="34"/>
      <c r="BPA471" s="34"/>
      <c r="BPB471" s="34"/>
      <c r="BPC471" s="34"/>
      <c r="BPD471" s="34"/>
      <c r="BPE471" s="34"/>
      <c r="BPF471" s="34"/>
      <c r="BPG471" s="34"/>
      <c r="BPH471" s="34"/>
      <c r="BPI471" s="34"/>
      <c r="BPJ471" s="34"/>
      <c r="BPK471" s="34"/>
      <c r="BPL471" s="34"/>
      <c r="BPM471" s="34"/>
      <c r="BPN471" s="34"/>
      <c r="BPO471" s="34"/>
      <c r="BPP471" s="34"/>
      <c r="BPQ471" s="34"/>
      <c r="BPR471" s="34"/>
      <c r="BPS471" s="34"/>
      <c r="BPT471" s="34"/>
      <c r="BPU471" s="34"/>
      <c r="BPV471" s="34"/>
      <c r="BPW471" s="34"/>
      <c r="BPX471" s="34"/>
      <c r="BPY471" s="34"/>
      <c r="BPZ471" s="34"/>
      <c r="BQA471" s="34"/>
      <c r="BQB471" s="34"/>
      <c r="BQC471" s="34"/>
      <c r="BQD471" s="34"/>
      <c r="BQE471" s="34"/>
      <c r="BQF471" s="34"/>
      <c r="BQG471" s="34"/>
      <c r="BQH471" s="34"/>
      <c r="BQI471" s="34"/>
      <c r="BQJ471" s="34"/>
      <c r="BQK471" s="34"/>
      <c r="BQL471" s="34"/>
      <c r="BQM471" s="34"/>
      <c r="BQN471" s="34"/>
      <c r="BQO471" s="34"/>
      <c r="BQP471" s="34"/>
      <c r="BQQ471" s="34"/>
      <c r="BQR471" s="34"/>
      <c r="BQS471" s="34"/>
      <c r="BQT471" s="34"/>
      <c r="BQU471" s="34"/>
      <c r="BQV471" s="34"/>
      <c r="BQW471" s="34"/>
      <c r="BQX471" s="34"/>
      <c r="BQY471" s="34"/>
      <c r="BQZ471" s="34"/>
      <c r="BRA471" s="34"/>
      <c r="BRB471" s="34"/>
      <c r="BRC471" s="34"/>
      <c r="BRD471" s="34"/>
      <c r="BRE471" s="34"/>
      <c r="BRF471" s="34"/>
      <c r="BRG471" s="34"/>
      <c r="BRH471" s="34"/>
      <c r="BRI471" s="34"/>
      <c r="BRJ471" s="34"/>
      <c r="BRK471" s="34"/>
      <c r="BRL471" s="34"/>
      <c r="BRM471" s="34"/>
      <c r="BRN471" s="34"/>
      <c r="BRO471" s="34"/>
      <c r="BRP471" s="34"/>
      <c r="BRQ471" s="34"/>
      <c r="BRR471" s="34"/>
      <c r="BRS471" s="34"/>
      <c r="BRT471" s="34"/>
      <c r="BRU471" s="34"/>
      <c r="BRV471" s="34"/>
      <c r="BRW471" s="34"/>
      <c r="BRX471" s="34"/>
      <c r="BRY471" s="34"/>
      <c r="BRZ471" s="34"/>
      <c r="BSA471" s="34"/>
      <c r="BSB471" s="34"/>
      <c r="BSC471" s="34"/>
      <c r="BSD471" s="34"/>
      <c r="BSE471" s="34"/>
      <c r="BSF471" s="34"/>
      <c r="BSG471" s="34"/>
      <c r="BSH471" s="34"/>
      <c r="BSI471" s="34"/>
      <c r="BSJ471" s="34"/>
      <c r="BSK471" s="34"/>
      <c r="BSL471" s="34"/>
      <c r="BSM471" s="34"/>
      <c r="BSN471" s="34"/>
      <c r="BSO471" s="34"/>
      <c r="BSP471" s="34"/>
      <c r="BSQ471" s="34"/>
      <c r="BSR471" s="34"/>
      <c r="BSS471" s="34"/>
      <c r="BST471" s="34"/>
      <c r="BSU471" s="34"/>
      <c r="BSV471" s="34"/>
      <c r="BSW471" s="34"/>
      <c r="BSX471" s="34"/>
      <c r="BSY471" s="34"/>
      <c r="BSZ471" s="34"/>
      <c r="BTA471" s="34"/>
      <c r="BTB471" s="34"/>
      <c r="BTC471" s="34"/>
      <c r="BTD471" s="34"/>
      <c r="BTE471" s="34"/>
      <c r="BTF471" s="34"/>
      <c r="BTG471" s="34"/>
      <c r="BTH471" s="34"/>
      <c r="BTI471" s="34"/>
      <c r="BTJ471" s="34"/>
      <c r="BTK471" s="34"/>
      <c r="BTL471" s="34"/>
      <c r="BTM471" s="34"/>
      <c r="BTN471" s="34"/>
      <c r="BTO471" s="34"/>
      <c r="BTP471" s="34"/>
      <c r="BTQ471" s="34"/>
      <c r="BTR471" s="34"/>
      <c r="BTS471" s="34"/>
      <c r="BTT471" s="34"/>
      <c r="BTU471" s="34"/>
      <c r="BTV471" s="34"/>
      <c r="BTW471" s="34"/>
      <c r="BTX471" s="34"/>
      <c r="BTY471" s="34"/>
      <c r="BTZ471" s="34"/>
      <c r="BUA471" s="34"/>
      <c r="BUB471" s="34"/>
      <c r="BUC471" s="34"/>
      <c r="BUD471" s="34"/>
      <c r="BUE471" s="34"/>
      <c r="BUF471" s="34"/>
      <c r="BUG471" s="34"/>
      <c r="BUH471" s="34"/>
      <c r="BUI471" s="34"/>
      <c r="BUJ471" s="34"/>
      <c r="BUK471" s="34"/>
      <c r="BUL471" s="34"/>
      <c r="BUM471" s="34"/>
      <c r="BUN471" s="34"/>
      <c r="BUO471" s="34"/>
      <c r="BUP471" s="34"/>
      <c r="BUQ471" s="34"/>
      <c r="BUR471" s="34"/>
      <c r="BUS471" s="34"/>
      <c r="BUT471" s="34"/>
      <c r="BUU471" s="34"/>
      <c r="BUV471" s="34"/>
      <c r="BUW471" s="34"/>
      <c r="BUX471" s="34"/>
      <c r="BUY471" s="34"/>
      <c r="BUZ471" s="34"/>
      <c r="BVA471" s="34"/>
      <c r="BVB471" s="34"/>
      <c r="BVC471" s="34"/>
      <c r="BVD471" s="34"/>
      <c r="BVE471" s="34"/>
      <c r="BVF471" s="34"/>
      <c r="BVG471" s="34"/>
      <c r="BVH471" s="34"/>
      <c r="BVI471" s="34"/>
      <c r="BVJ471" s="34"/>
      <c r="BVK471" s="34"/>
      <c r="BVL471" s="34"/>
      <c r="BVM471" s="34"/>
      <c r="BVN471" s="34"/>
      <c r="BVO471" s="34"/>
      <c r="BVP471" s="34"/>
      <c r="BVQ471" s="34"/>
      <c r="BVR471" s="34"/>
      <c r="BVS471" s="34"/>
      <c r="BVT471" s="34"/>
      <c r="BVU471" s="34"/>
      <c r="BVV471" s="34"/>
      <c r="BVW471" s="34"/>
      <c r="BVX471" s="34"/>
      <c r="BVY471" s="34"/>
      <c r="BVZ471" s="34"/>
      <c r="BWA471" s="34"/>
      <c r="BWB471" s="34"/>
      <c r="BWC471" s="34"/>
      <c r="BWD471" s="34"/>
      <c r="BWE471" s="34"/>
      <c r="BWF471" s="34"/>
      <c r="BWG471" s="34"/>
      <c r="BWH471" s="34"/>
      <c r="BWI471" s="34"/>
      <c r="BWJ471" s="34"/>
      <c r="BWK471" s="34"/>
      <c r="BWL471" s="34"/>
      <c r="BWM471" s="34"/>
      <c r="BWN471" s="34"/>
      <c r="BWO471" s="34"/>
      <c r="BWP471" s="34"/>
      <c r="BWQ471" s="34"/>
      <c r="BWR471" s="34"/>
      <c r="BWS471" s="34"/>
      <c r="BWT471" s="34"/>
      <c r="BWU471" s="34"/>
      <c r="BWV471" s="34"/>
      <c r="BWW471" s="34"/>
      <c r="BWX471" s="34"/>
      <c r="BWY471" s="34"/>
      <c r="BWZ471" s="34"/>
      <c r="BXA471" s="34"/>
      <c r="BXB471" s="34"/>
      <c r="BXC471" s="34"/>
      <c r="BXD471" s="34"/>
      <c r="BXE471" s="34"/>
      <c r="BXF471" s="34"/>
      <c r="BXG471" s="34"/>
      <c r="BXH471" s="34"/>
      <c r="BXI471" s="34"/>
      <c r="BXJ471" s="34"/>
      <c r="BXK471" s="34"/>
      <c r="BXL471" s="34"/>
      <c r="BXM471" s="34"/>
      <c r="BXN471" s="34"/>
      <c r="BXO471" s="34"/>
      <c r="BXP471" s="34"/>
      <c r="BXQ471" s="34"/>
      <c r="BXR471" s="34"/>
      <c r="BXS471" s="34"/>
      <c r="BXT471" s="34"/>
      <c r="BXU471" s="34"/>
      <c r="BXV471" s="34"/>
      <c r="BXW471" s="34"/>
      <c r="BXX471" s="34"/>
      <c r="BXY471" s="34"/>
      <c r="BXZ471" s="34"/>
      <c r="BYA471" s="34"/>
      <c r="BYB471" s="34"/>
      <c r="BYC471" s="34"/>
      <c r="BYD471" s="34"/>
      <c r="BYE471" s="34"/>
      <c r="BYF471" s="34"/>
      <c r="BYG471" s="34"/>
      <c r="BYH471" s="34"/>
      <c r="BYI471" s="34"/>
      <c r="BYJ471" s="34"/>
      <c r="BYK471" s="34"/>
      <c r="BYL471" s="34"/>
      <c r="BYM471" s="34"/>
      <c r="BYN471" s="34"/>
      <c r="BYO471" s="34"/>
      <c r="BYP471" s="34"/>
      <c r="BYQ471" s="34"/>
      <c r="BYR471" s="34"/>
      <c r="BYS471" s="34"/>
      <c r="BYT471" s="34"/>
      <c r="BYU471" s="34"/>
      <c r="BYV471" s="34"/>
      <c r="BYW471" s="34"/>
      <c r="BYX471" s="34"/>
      <c r="BYY471" s="34"/>
      <c r="BYZ471" s="34"/>
      <c r="BZA471" s="34"/>
      <c r="BZB471" s="34"/>
      <c r="BZC471" s="34"/>
      <c r="BZD471" s="34"/>
      <c r="BZE471" s="34"/>
      <c r="BZF471" s="34"/>
      <c r="BZG471" s="34"/>
      <c r="BZH471" s="34"/>
      <c r="BZI471" s="34"/>
      <c r="BZJ471" s="34"/>
      <c r="BZK471" s="34"/>
      <c r="BZL471" s="34"/>
      <c r="BZM471" s="34"/>
      <c r="BZN471" s="34"/>
      <c r="BZO471" s="34"/>
      <c r="BZP471" s="34"/>
      <c r="BZQ471" s="34"/>
      <c r="BZR471" s="34"/>
      <c r="BZS471" s="34"/>
      <c r="BZT471" s="34"/>
      <c r="BZU471" s="34"/>
      <c r="BZV471" s="34"/>
      <c r="BZW471" s="34"/>
      <c r="BZX471" s="34"/>
      <c r="BZY471" s="34"/>
      <c r="BZZ471" s="34"/>
      <c r="CAA471" s="34"/>
      <c r="CAB471" s="34"/>
      <c r="CAC471" s="34"/>
      <c r="CAD471" s="34"/>
      <c r="CAE471" s="34"/>
      <c r="CAF471" s="34"/>
      <c r="CAG471" s="34"/>
      <c r="CAH471" s="34"/>
      <c r="CAI471" s="34"/>
      <c r="CAJ471" s="34"/>
      <c r="CAK471" s="34"/>
      <c r="CAL471" s="34"/>
      <c r="CAM471" s="34"/>
      <c r="CAN471" s="34"/>
      <c r="CAO471" s="34"/>
      <c r="CAP471" s="34"/>
      <c r="CAQ471" s="34"/>
      <c r="CAR471" s="34"/>
      <c r="CAS471" s="34"/>
      <c r="CAT471" s="34"/>
      <c r="CAU471" s="34"/>
      <c r="CAV471" s="34"/>
      <c r="CAW471" s="34"/>
      <c r="CAX471" s="34"/>
      <c r="CAY471" s="34"/>
      <c r="CAZ471" s="34"/>
      <c r="CBA471" s="34"/>
      <c r="CBB471" s="34"/>
      <c r="CBC471" s="34"/>
      <c r="CBD471" s="34"/>
      <c r="CBE471" s="34"/>
      <c r="CBF471" s="34"/>
      <c r="CBG471" s="34"/>
      <c r="CBH471" s="34"/>
      <c r="CBI471" s="34"/>
      <c r="CBJ471" s="34"/>
      <c r="CBK471" s="34"/>
      <c r="CBL471" s="34"/>
      <c r="CBM471" s="34"/>
      <c r="CBN471" s="34"/>
      <c r="CBO471" s="34"/>
      <c r="CBP471" s="34"/>
      <c r="CBQ471" s="34"/>
      <c r="CBR471" s="34"/>
      <c r="CBS471" s="34"/>
      <c r="CBT471" s="34"/>
      <c r="CBU471" s="34"/>
      <c r="CBV471" s="34"/>
      <c r="CBW471" s="34"/>
      <c r="CBX471" s="34"/>
      <c r="CBY471" s="34"/>
      <c r="CBZ471" s="34"/>
      <c r="CCA471" s="34"/>
      <c r="CCB471" s="34"/>
      <c r="CCC471" s="34"/>
      <c r="CCD471" s="34"/>
      <c r="CCE471" s="34"/>
      <c r="CCF471" s="34"/>
      <c r="CCG471" s="34"/>
      <c r="CCH471" s="34"/>
      <c r="CCI471" s="34"/>
      <c r="CCJ471" s="34"/>
      <c r="CCK471" s="34"/>
      <c r="CCL471" s="34"/>
      <c r="CCM471" s="34"/>
      <c r="CCN471" s="34"/>
      <c r="CCO471" s="34"/>
      <c r="CCP471" s="34"/>
      <c r="CCQ471" s="34"/>
      <c r="CCR471" s="34"/>
      <c r="CCS471" s="34"/>
      <c r="CCT471" s="34"/>
      <c r="CCU471" s="34"/>
      <c r="CCV471" s="34"/>
      <c r="CCW471" s="34"/>
      <c r="CCX471" s="34"/>
      <c r="CCY471" s="34"/>
      <c r="CCZ471" s="34"/>
      <c r="CDA471" s="34"/>
      <c r="CDB471" s="34"/>
      <c r="CDC471" s="34"/>
      <c r="CDD471" s="34"/>
      <c r="CDE471" s="34"/>
      <c r="CDF471" s="34"/>
      <c r="CDG471" s="34"/>
      <c r="CDH471" s="34"/>
      <c r="CDI471" s="34"/>
      <c r="CDJ471" s="34"/>
      <c r="CDK471" s="34"/>
      <c r="CDL471" s="34"/>
      <c r="CDM471" s="34"/>
      <c r="CDN471" s="34"/>
      <c r="CDO471" s="34"/>
      <c r="CDP471" s="34"/>
      <c r="CDQ471" s="34"/>
      <c r="CDR471" s="34"/>
      <c r="CDS471" s="34"/>
      <c r="CDT471" s="34"/>
      <c r="CDU471" s="34"/>
      <c r="CDV471" s="34"/>
      <c r="CDW471" s="34"/>
      <c r="CDX471" s="34"/>
      <c r="CDY471" s="34"/>
      <c r="CDZ471" s="34"/>
      <c r="CEA471" s="34"/>
      <c r="CEB471" s="34"/>
      <c r="CEC471" s="34"/>
      <c r="CED471" s="34"/>
      <c r="CEE471" s="34"/>
      <c r="CEF471" s="34"/>
      <c r="CEG471" s="34"/>
      <c r="CEH471" s="34"/>
      <c r="CEI471" s="34"/>
      <c r="CEJ471" s="34"/>
      <c r="CEK471" s="34"/>
      <c r="CEL471" s="34"/>
      <c r="CEM471" s="34"/>
      <c r="CEN471" s="34"/>
      <c r="CEO471" s="34"/>
      <c r="CEP471" s="34"/>
      <c r="CEQ471" s="34"/>
      <c r="CER471" s="34"/>
      <c r="CES471" s="34"/>
      <c r="CET471" s="34"/>
      <c r="CEU471" s="34"/>
      <c r="CEV471" s="34"/>
      <c r="CEW471" s="34"/>
      <c r="CEX471" s="34"/>
      <c r="CEY471" s="34"/>
      <c r="CEZ471" s="34"/>
      <c r="CFA471" s="34"/>
      <c r="CFB471" s="34"/>
      <c r="CFC471" s="34"/>
      <c r="CFD471" s="34"/>
      <c r="CFE471" s="34"/>
      <c r="CFF471" s="34"/>
      <c r="CFG471" s="34"/>
      <c r="CFH471" s="34"/>
      <c r="CFI471" s="34"/>
      <c r="CFJ471" s="34"/>
      <c r="CFK471" s="34"/>
      <c r="CFL471" s="34"/>
      <c r="CFM471" s="34"/>
      <c r="CFN471" s="34"/>
      <c r="CFO471" s="34"/>
      <c r="CFP471" s="34"/>
      <c r="CFQ471" s="34"/>
      <c r="CFR471" s="34"/>
      <c r="CFS471" s="34"/>
      <c r="CFT471" s="34"/>
      <c r="CFU471" s="34"/>
      <c r="CFV471" s="34"/>
      <c r="CFW471" s="34"/>
      <c r="CFX471" s="34"/>
      <c r="CFY471" s="34"/>
      <c r="CFZ471" s="34"/>
      <c r="CGA471" s="34"/>
      <c r="CGB471" s="34"/>
      <c r="CGC471" s="34"/>
      <c r="CGD471" s="34"/>
      <c r="CGE471" s="34"/>
      <c r="CGF471" s="34"/>
      <c r="CGG471" s="34"/>
      <c r="CGH471" s="34"/>
      <c r="CGI471" s="34"/>
      <c r="CGJ471" s="34"/>
      <c r="CGK471" s="34"/>
      <c r="CGL471" s="34"/>
      <c r="CGM471" s="34"/>
      <c r="CGN471" s="34"/>
      <c r="CGO471" s="34"/>
      <c r="CGP471" s="34"/>
      <c r="CGQ471" s="34"/>
      <c r="CGR471" s="34"/>
      <c r="CGS471" s="34"/>
      <c r="CGT471" s="34"/>
      <c r="CGU471" s="34"/>
      <c r="CGV471" s="34"/>
      <c r="CGW471" s="34"/>
      <c r="CGX471" s="34"/>
      <c r="CGY471" s="34"/>
      <c r="CGZ471" s="34"/>
      <c r="CHA471" s="34"/>
      <c r="CHB471" s="34"/>
      <c r="CHC471" s="34"/>
      <c r="CHD471" s="34"/>
      <c r="CHE471" s="34"/>
      <c r="CHF471" s="34"/>
      <c r="CHG471" s="34"/>
      <c r="CHH471" s="34"/>
      <c r="CHI471" s="34"/>
      <c r="CHJ471" s="34"/>
      <c r="CHK471" s="34"/>
      <c r="CHL471" s="34"/>
      <c r="CHM471" s="34"/>
      <c r="CHN471" s="34"/>
      <c r="CHO471" s="34"/>
      <c r="CHP471" s="34"/>
      <c r="CHQ471" s="34"/>
      <c r="CHR471" s="34"/>
      <c r="CHS471" s="34"/>
      <c r="CHT471" s="34"/>
      <c r="CHU471" s="34"/>
      <c r="CHV471" s="34"/>
      <c r="CHW471" s="34"/>
      <c r="CHX471" s="34"/>
      <c r="CHY471" s="34"/>
      <c r="CHZ471" s="34"/>
      <c r="CIA471" s="34"/>
      <c r="CIB471" s="34"/>
      <c r="CIC471" s="34"/>
      <c r="CID471" s="34"/>
      <c r="CIE471" s="34"/>
      <c r="CIF471" s="34"/>
      <c r="CIG471" s="34"/>
      <c r="CIH471" s="34"/>
      <c r="CII471" s="34"/>
      <c r="CIJ471" s="34"/>
      <c r="CIK471" s="34"/>
      <c r="CIL471" s="34"/>
      <c r="CIM471" s="34"/>
      <c r="CIN471" s="34"/>
      <c r="CIO471" s="34"/>
      <c r="CIP471" s="34"/>
      <c r="CIQ471" s="34"/>
      <c r="CIR471" s="34"/>
      <c r="CIS471" s="34"/>
      <c r="CIT471" s="34"/>
      <c r="CIU471" s="34"/>
      <c r="CIV471" s="34"/>
      <c r="CIW471" s="34"/>
      <c r="CIX471" s="34"/>
      <c r="CIY471" s="34"/>
      <c r="CIZ471" s="34"/>
      <c r="CJA471" s="34"/>
      <c r="CJB471" s="34"/>
      <c r="CJC471" s="34"/>
      <c r="CJD471" s="34"/>
      <c r="CJE471" s="34"/>
      <c r="CJF471" s="34"/>
      <c r="CJG471" s="34"/>
      <c r="CJH471" s="34"/>
      <c r="CJI471" s="34"/>
      <c r="CJJ471" s="34"/>
      <c r="CJK471" s="34"/>
      <c r="CJL471" s="34"/>
      <c r="CJM471" s="34"/>
      <c r="CJN471" s="34"/>
      <c r="CJO471" s="34"/>
      <c r="CJP471" s="34"/>
      <c r="CJQ471" s="34"/>
      <c r="CJR471" s="34"/>
      <c r="CJS471" s="34"/>
      <c r="CJT471" s="34"/>
      <c r="CJU471" s="34"/>
      <c r="CJV471" s="34"/>
      <c r="CJW471" s="34"/>
      <c r="CJX471" s="34"/>
      <c r="CJY471" s="34"/>
      <c r="CJZ471" s="34"/>
      <c r="CKA471" s="34"/>
      <c r="CKB471" s="34"/>
      <c r="CKC471" s="34"/>
      <c r="CKD471" s="34"/>
      <c r="CKE471" s="34"/>
      <c r="CKF471" s="34"/>
      <c r="CKG471" s="34"/>
      <c r="CKH471" s="34"/>
      <c r="CKI471" s="34"/>
      <c r="CKJ471" s="34"/>
      <c r="CKK471" s="34"/>
      <c r="CKL471" s="34"/>
      <c r="CKM471" s="34"/>
      <c r="CKN471" s="34"/>
      <c r="CKO471" s="34"/>
      <c r="CKP471" s="34"/>
      <c r="CKQ471" s="34"/>
      <c r="CKR471" s="34"/>
      <c r="CKS471" s="34"/>
      <c r="CKT471" s="34"/>
      <c r="CKU471" s="34"/>
      <c r="CKV471" s="34"/>
      <c r="CKW471" s="34"/>
      <c r="CKX471" s="34"/>
      <c r="CKY471" s="34"/>
      <c r="CKZ471" s="34"/>
      <c r="CLA471" s="34"/>
      <c r="CLB471" s="34"/>
      <c r="CLC471" s="34"/>
      <c r="CLD471" s="34"/>
      <c r="CLE471" s="34"/>
      <c r="CLF471" s="34"/>
      <c r="CLG471" s="34"/>
      <c r="CLH471" s="34"/>
      <c r="CLI471" s="34"/>
      <c r="CLJ471" s="34"/>
      <c r="CLK471" s="34"/>
      <c r="CLL471" s="34"/>
      <c r="CLM471" s="34"/>
      <c r="CLN471" s="34"/>
      <c r="CLO471" s="34"/>
      <c r="CLP471" s="34"/>
      <c r="CLQ471" s="34"/>
      <c r="CLR471" s="34"/>
      <c r="CLS471" s="34"/>
      <c r="CLT471" s="34"/>
      <c r="CLU471" s="34"/>
      <c r="CLV471" s="34"/>
      <c r="CLW471" s="34"/>
      <c r="CLX471" s="34"/>
      <c r="CLY471" s="34"/>
      <c r="CLZ471" s="34"/>
      <c r="CMA471" s="34"/>
      <c r="CMB471" s="34"/>
      <c r="CMC471" s="34"/>
      <c r="CMD471" s="34"/>
      <c r="CME471" s="34"/>
      <c r="CMF471" s="34"/>
      <c r="CMG471" s="34"/>
      <c r="CMH471" s="34"/>
      <c r="CMI471" s="34"/>
      <c r="CMJ471" s="34"/>
      <c r="CMK471" s="34"/>
      <c r="CML471" s="34"/>
      <c r="CMM471" s="34"/>
      <c r="CMN471" s="34"/>
      <c r="CMO471" s="34"/>
      <c r="CMP471" s="34"/>
      <c r="CMQ471" s="34"/>
      <c r="CMR471" s="34"/>
      <c r="CMS471" s="34"/>
      <c r="CMT471" s="34"/>
      <c r="CMU471" s="34"/>
      <c r="CMV471" s="34"/>
      <c r="CMW471" s="34"/>
      <c r="CMX471" s="34"/>
      <c r="CMY471" s="34"/>
      <c r="CMZ471" s="34"/>
      <c r="CNA471" s="34"/>
      <c r="CNB471" s="34"/>
      <c r="CNC471" s="34"/>
      <c r="CND471" s="34"/>
      <c r="CNE471" s="34"/>
      <c r="CNF471" s="34"/>
      <c r="CNG471" s="34"/>
      <c r="CNH471" s="34"/>
      <c r="CNI471" s="34"/>
      <c r="CNJ471" s="34"/>
      <c r="CNK471" s="34"/>
      <c r="CNL471" s="34"/>
      <c r="CNM471" s="34"/>
      <c r="CNN471" s="34"/>
      <c r="CNO471" s="34"/>
      <c r="CNP471" s="34"/>
      <c r="CNQ471" s="34"/>
      <c r="CNR471" s="34"/>
      <c r="CNS471" s="34"/>
      <c r="CNT471" s="34"/>
      <c r="CNU471" s="34"/>
      <c r="CNV471" s="34"/>
      <c r="CNW471" s="34"/>
      <c r="CNX471" s="34"/>
      <c r="CNY471" s="34"/>
      <c r="CNZ471" s="34"/>
      <c r="COA471" s="34"/>
      <c r="COB471" s="34"/>
      <c r="COC471" s="34"/>
      <c r="COD471" s="34"/>
      <c r="COE471" s="34"/>
      <c r="COF471" s="34"/>
      <c r="COG471" s="34"/>
      <c r="COH471" s="34"/>
      <c r="COI471" s="34"/>
      <c r="COJ471" s="34"/>
      <c r="COK471" s="34"/>
      <c r="COL471" s="34"/>
      <c r="COM471" s="34"/>
      <c r="CON471" s="34"/>
      <c r="COO471" s="34"/>
      <c r="COP471" s="34"/>
      <c r="COQ471" s="34"/>
      <c r="COR471" s="34"/>
      <c r="COS471" s="34"/>
      <c r="COT471" s="34"/>
      <c r="COU471" s="34"/>
      <c r="COV471" s="34"/>
      <c r="COW471" s="34"/>
      <c r="COX471" s="34"/>
      <c r="COY471" s="34"/>
      <c r="COZ471" s="34"/>
      <c r="CPA471" s="34"/>
      <c r="CPB471" s="34"/>
      <c r="CPC471" s="34"/>
      <c r="CPD471" s="34"/>
      <c r="CPE471" s="34"/>
      <c r="CPF471" s="34"/>
      <c r="CPG471" s="34"/>
      <c r="CPH471" s="34"/>
      <c r="CPI471" s="34"/>
      <c r="CPJ471" s="34"/>
      <c r="CPK471" s="34"/>
      <c r="CPL471" s="34"/>
      <c r="CPM471" s="34"/>
      <c r="CPN471" s="34"/>
      <c r="CPO471" s="34"/>
      <c r="CPP471" s="34"/>
      <c r="CPQ471" s="34"/>
      <c r="CPR471" s="34"/>
      <c r="CPS471" s="34"/>
      <c r="CPT471" s="34"/>
      <c r="CPU471" s="34"/>
      <c r="CPV471" s="34"/>
      <c r="CPW471" s="34"/>
      <c r="CPX471" s="34"/>
      <c r="CPY471" s="34"/>
      <c r="CPZ471" s="34"/>
      <c r="CQA471" s="34"/>
      <c r="CQB471" s="34"/>
      <c r="CQC471" s="34"/>
      <c r="CQD471" s="34"/>
      <c r="CQE471" s="34"/>
      <c r="CQF471" s="34"/>
      <c r="CQG471" s="34"/>
      <c r="CQH471" s="34"/>
      <c r="CQI471" s="34"/>
      <c r="CQJ471" s="34"/>
      <c r="CQK471" s="34"/>
      <c r="CQL471" s="34"/>
      <c r="CQM471" s="34"/>
      <c r="CQN471" s="34"/>
      <c r="CQO471" s="34"/>
      <c r="CQP471" s="34"/>
      <c r="CQQ471" s="34"/>
      <c r="CQR471" s="34"/>
      <c r="CQS471" s="34"/>
      <c r="CQT471" s="34"/>
      <c r="CQU471" s="34"/>
      <c r="CQV471" s="34"/>
      <c r="CQW471" s="34"/>
      <c r="CQX471" s="34"/>
      <c r="CQY471" s="34"/>
      <c r="CQZ471" s="34"/>
      <c r="CRA471" s="34"/>
      <c r="CRB471" s="34"/>
      <c r="CRC471" s="34"/>
      <c r="CRD471" s="34"/>
      <c r="CRE471" s="34"/>
      <c r="CRF471" s="34"/>
      <c r="CRG471" s="34"/>
      <c r="CRH471" s="34"/>
      <c r="CRI471" s="34"/>
      <c r="CRJ471" s="34"/>
      <c r="CRK471" s="34"/>
      <c r="CRL471" s="34"/>
      <c r="CRM471" s="34"/>
      <c r="CRN471" s="34"/>
      <c r="CRO471" s="34"/>
      <c r="CRP471" s="34"/>
      <c r="CRQ471" s="34"/>
      <c r="CRR471" s="34"/>
      <c r="CRS471" s="34"/>
      <c r="CRT471" s="34"/>
      <c r="CRU471" s="34"/>
      <c r="CRV471" s="34"/>
      <c r="CRW471" s="34"/>
      <c r="CRX471" s="34"/>
      <c r="CRY471" s="34"/>
      <c r="CRZ471" s="34"/>
      <c r="CSA471" s="34"/>
      <c r="CSB471" s="34"/>
      <c r="CSC471" s="34"/>
      <c r="CSD471" s="34"/>
      <c r="CSE471" s="34"/>
      <c r="CSF471" s="34"/>
      <c r="CSG471" s="34"/>
      <c r="CSH471" s="34"/>
      <c r="CSI471" s="34"/>
      <c r="CSJ471" s="34"/>
      <c r="CSK471" s="34"/>
      <c r="CSL471" s="34"/>
      <c r="CSM471" s="34"/>
      <c r="CSN471" s="34"/>
      <c r="CSO471" s="34"/>
      <c r="CSP471" s="34"/>
      <c r="CSQ471" s="34"/>
      <c r="CSR471" s="34"/>
      <c r="CSS471" s="34"/>
      <c r="CST471" s="34"/>
      <c r="CSU471" s="34"/>
      <c r="CSV471" s="34"/>
      <c r="CSW471" s="34"/>
      <c r="CSX471" s="34"/>
      <c r="CSY471" s="34"/>
      <c r="CSZ471" s="34"/>
      <c r="CTA471" s="34"/>
      <c r="CTB471" s="34"/>
      <c r="CTC471" s="34"/>
      <c r="CTD471" s="34"/>
      <c r="CTE471" s="34"/>
      <c r="CTF471" s="34"/>
      <c r="CTG471" s="34"/>
      <c r="CTH471" s="34"/>
      <c r="CTI471" s="34"/>
      <c r="CTJ471" s="34"/>
      <c r="CTK471" s="34"/>
      <c r="CTL471" s="34"/>
      <c r="CTM471" s="34"/>
      <c r="CTN471" s="34"/>
      <c r="CTO471" s="34"/>
      <c r="CTP471" s="34"/>
      <c r="CTQ471" s="34"/>
      <c r="CTR471" s="34"/>
      <c r="CTS471" s="34"/>
      <c r="CTT471" s="34"/>
      <c r="CTU471" s="34"/>
      <c r="CTV471" s="34"/>
      <c r="CTW471" s="34"/>
      <c r="CTX471" s="34"/>
      <c r="CTY471" s="34"/>
      <c r="CTZ471" s="34"/>
      <c r="CUA471" s="34"/>
      <c r="CUB471" s="34"/>
      <c r="CUC471" s="34"/>
      <c r="CUD471" s="34"/>
      <c r="CUE471" s="34"/>
      <c r="CUF471" s="34"/>
      <c r="CUG471" s="34"/>
      <c r="CUH471" s="34"/>
      <c r="CUI471" s="34"/>
      <c r="CUJ471" s="34"/>
      <c r="CUK471" s="34"/>
      <c r="CUL471" s="34"/>
      <c r="CUM471" s="34"/>
      <c r="CUN471" s="34"/>
      <c r="CUO471" s="34"/>
      <c r="CUP471" s="34"/>
      <c r="CUQ471" s="34"/>
      <c r="CUR471" s="34"/>
      <c r="CUS471" s="34"/>
      <c r="CUT471" s="34"/>
      <c r="CUU471" s="34"/>
      <c r="CUV471" s="34"/>
      <c r="CUW471" s="34"/>
      <c r="CUX471" s="34"/>
      <c r="CUY471" s="34"/>
      <c r="CUZ471" s="34"/>
      <c r="CVA471" s="34"/>
      <c r="CVB471" s="34"/>
      <c r="CVC471" s="34"/>
      <c r="CVD471" s="34"/>
      <c r="CVE471" s="34"/>
      <c r="CVF471" s="34"/>
      <c r="CVG471" s="34"/>
      <c r="CVH471" s="34"/>
      <c r="CVI471" s="34"/>
      <c r="CVJ471" s="34"/>
      <c r="CVK471" s="34"/>
      <c r="CVL471" s="34"/>
      <c r="CVM471" s="34"/>
      <c r="CVN471" s="34"/>
      <c r="CVO471" s="34"/>
      <c r="CVP471" s="34"/>
      <c r="CVQ471" s="34"/>
      <c r="CVR471" s="34"/>
      <c r="CVS471" s="34"/>
      <c r="CVT471" s="34"/>
      <c r="CVU471" s="34"/>
      <c r="CVV471" s="34"/>
      <c r="CVW471" s="34"/>
      <c r="CVX471" s="34"/>
      <c r="CVY471" s="34"/>
      <c r="CVZ471" s="34"/>
      <c r="CWA471" s="34"/>
      <c r="CWB471" s="34"/>
      <c r="CWC471" s="34"/>
      <c r="CWD471" s="34"/>
      <c r="CWE471" s="34"/>
      <c r="CWF471" s="34"/>
      <c r="CWG471" s="34"/>
      <c r="CWH471" s="34"/>
      <c r="CWI471" s="34"/>
      <c r="CWJ471" s="34"/>
      <c r="CWK471" s="34"/>
      <c r="CWL471" s="34"/>
      <c r="CWM471" s="34"/>
      <c r="CWN471" s="34"/>
      <c r="CWO471" s="34"/>
      <c r="CWP471" s="34"/>
      <c r="CWQ471" s="34"/>
      <c r="CWR471" s="34"/>
      <c r="CWS471" s="34"/>
      <c r="CWT471" s="34"/>
      <c r="CWU471" s="34"/>
      <c r="CWV471" s="34"/>
      <c r="CWW471" s="34"/>
      <c r="CWX471" s="34"/>
      <c r="CWY471" s="34"/>
      <c r="CWZ471" s="34"/>
      <c r="CXA471" s="34"/>
      <c r="CXB471" s="34"/>
      <c r="CXC471" s="34"/>
      <c r="CXD471" s="34"/>
      <c r="CXE471" s="34"/>
      <c r="CXF471" s="34"/>
      <c r="CXG471" s="34"/>
      <c r="CXH471" s="34"/>
      <c r="CXI471" s="34"/>
      <c r="CXJ471" s="34"/>
      <c r="CXK471" s="34"/>
      <c r="CXL471" s="34"/>
      <c r="CXM471" s="34"/>
      <c r="CXN471" s="34"/>
      <c r="CXO471" s="34"/>
      <c r="CXP471" s="34"/>
      <c r="CXQ471" s="34"/>
      <c r="CXR471" s="34"/>
      <c r="CXS471" s="34"/>
      <c r="CXT471" s="34"/>
      <c r="CXU471" s="34"/>
      <c r="CXV471" s="34"/>
      <c r="CXW471" s="34"/>
      <c r="CXX471" s="34"/>
      <c r="CXY471" s="34"/>
      <c r="CXZ471" s="34"/>
      <c r="CYA471" s="34"/>
      <c r="CYB471" s="34"/>
      <c r="CYC471" s="34"/>
      <c r="CYD471" s="34"/>
      <c r="CYE471" s="34"/>
      <c r="CYF471" s="34"/>
      <c r="CYG471" s="34"/>
      <c r="CYH471" s="34"/>
      <c r="CYI471" s="34"/>
      <c r="CYJ471" s="34"/>
      <c r="CYK471" s="34"/>
      <c r="CYL471" s="34"/>
      <c r="CYM471" s="34"/>
      <c r="CYN471" s="34"/>
      <c r="CYO471" s="34"/>
      <c r="CYP471" s="34"/>
      <c r="CYQ471" s="34"/>
      <c r="CYR471" s="34"/>
      <c r="CYS471" s="34"/>
      <c r="CYT471" s="34"/>
      <c r="CYU471" s="34"/>
      <c r="CYV471" s="34"/>
      <c r="CYW471" s="34"/>
      <c r="CYX471" s="34"/>
      <c r="CYY471" s="34"/>
      <c r="CYZ471" s="34"/>
      <c r="CZA471" s="34"/>
      <c r="CZB471" s="34"/>
      <c r="CZC471" s="34"/>
      <c r="CZD471" s="34"/>
      <c r="CZE471" s="34"/>
      <c r="CZF471" s="34"/>
      <c r="CZG471" s="34"/>
      <c r="CZH471" s="34"/>
      <c r="CZI471" s="34"/>
      <c r="CZJ471" s="34"/>
      <c r="CZK471" s="34"/>
      <c r="CZL471" s="34"/>
      <c r="CZM471" s="34"/>
      <c r="CZN471" s="34"/>
      <c r="CZO471" s="34"/>
      <c r="CZP471" s="34"/>
      <c r="CZQ471" s="34"/>
      <c r="CZR471" s="34"/>
      <c r="CZS471" s="34"/>
      <c r="CZT471" s="34"/>
      <c r="CZU471" s="34"/>
      <c r="CZV471" s="34"/>
      <c r="CZW471" s="34"/>
      <c r="CZX471" s="34"/>
      <c r="CZY471" s="34"/>
      <c r="CZZ471" s="34"/>
      <c r="DAA471" s="34"/>
      <c r="DAB471" s="34"/>
      <c r="DAC471" s="34"/>
      <c r="DAD471" s="34"/>
      <c r="DAE471" s="34"/>
      <c r="DAF471" s="34"/>
      <c r="DAG471" s="34"/>
      <c r="DAH471" s="34"/>
      <c r="DAI471" s="34"/>
      <c r="DAJ471" s="34"/>
      <c r="DAK471" s="34"/>
      <c r="DAL471" s="34"/>
      <c r="DAM471" s="34"/>
      <c r="DAN471" s="34"/>
      <c r="DAO471" s="34"/>
      <c r="DAP471" s="34"/>
      <c r="DAQ471" s="34"/>
      <c r="DAR471" s="34"/>
      <c r="DAS471" s="34"/>
      <c r="DAT471" s="34"/>
      <c r="DAU471" s="34"/>
      <c r="DAV471" s="34"/>
      <c r="DAW471" s="34"/>
      <c r="DAX471" s="34"/>
      <c r="DAY471" s="34"/>
      <c r="DAZ471" s="34"/>
      <c r="DBA471" s="34"/>
      <c r="DBB471" s="34"/>
      <c r="DBC471" s="34"/>
      <c r="DBD471" s="34"/>
      <c r="DBE471" s="34"/>
      <c r="DBF471" s="34"/>
      <c r="DBG471" s="34"/>
      <c r="DBH471" s="34"/>
      <c r="DBI471" s="34"/>
      <c r="DBJ471" s="34"/>
      <c r="DBK471" s="34"/>
      <c r="DBL471" s="34"/>
      <c r="DBM471" s="34"/>
      <c r="DBN471" s="34"/>
      <c r="DBO471" s="34"/>
      <c r="DBP471" s="34"/>
      <c r="DBQ471" s="34"/>
      <c r="DBR471" s="34"/>
      <c r="DBS471" s="34"/>
      <c r="DBT471" s="34"/>
      <c r="DBU471" s="34"/>
      <c r="DBV471" s="34"/>
      <c r="DBW471" s="34"/>
      <c r="DBX471" s="34"/>
      <c r="DBY471" s="34"/>
      <c r="DBZ471" s="34"/>
      <c r="DCA471" s="34"/>
      <c r="DCB471" s="34"/>
      <c r="DCC471" s="34"/>
      <c r="DCD471" s="34"/>
      <c r="DCE471" s="34"/>
      <c r="DCF471" s="34"/>
      <c r="DCG471" s="34"/>
      <c r="DCH471" s="34"/>
      <c r="DCI471" s="34"/>
      <c r="DCJ471" s="34"/>
      <c r="DCK471" s="34"/>
      <c r="DCL471" s="34"/>
      <c r="DCM471" s="34"/>
      <c r="DCN471" s="34"/>
      <c r="DCO471" s="34"/>
      <c r="DCP471" s="34"/>
      <c r="DCQ471" s="34"/>
      <c r="DCR471" s="34"/>
      <c r="DCS471" s="34"/>
      <c r="DCT471" s="34"/>
      <c r="DCU471" s="34"/>
      <c r="DCV471" s="34"/>
      <c r="DCW471" s="34"/>
      <c r="DCX471" s="34"/>
      <c r="DCY471" s="34"/>
      <c r="DCZ471" s="34"/>
      <c r="DDA471" s="34"/>
      <c r="DDB471" s="34"/>
      <c r="DDC471" s="34"/>
      <c r="DDD471" s="34"/>
      <c r="DDE471" s="34"/>
      <c r="DDF471" s="34"/>
      <c r="DDG471" s="34"/>
      <c r="DDH471" s="34"/>
      <c r="DDI471" s="34"/>
      <c r="DDJ471" s="34"/>
      <c r="DDK471" s="34"/>
      <c r="DDL471" s="34"/>
      <c r="DDM471" s="34"/>
      <c r="DDN471" s="34"/>
      <c r="DDO471" s="34"/>
      <c r="DDP471" s="34"/>
      <c r="DDQ471" s="34"/>
      <c r="DDR471" s="34"/>
      <c r="DDS471" s="34"/>
      <c r="DDT471" s="34"/>
      <c r="DDU471" s="34"/>
      <c r="DDV471" s="34"/>
      <c r="DDW471" s="34"/>
      <c r="DDX471" s="34"/>
      <c r="DDY471" s="34"/>
      <c r="DDZ471" s="34"/>
      <c r="DEA471" s="34"/>
      <c r="DEB471" s="34"/>
      <c r="DEC471" s="34"/>
      <c r="DED471" s="34"/>
      <c r="DEE471" s="34"/>
      <c r="DEF471" s="34"/>
      <c r="DEG471" s="34"/>
      <c r="DEH471" s="34"/>
      <c r="DEI471" s="34"/>
      <c r="DEJ471" s="34"/>
      <c r="DEK471" s="34"/>
      <c r="DEL471" s="34"/>
      <c r="DEM471" s="34"/>
      <c r="DEN471" s="34"/>
      <c r="DEO471" s="34"/>
      <c r="DEP471" s="34"/>
      <c r="DEQ471" s="34"/>
      <c r="DER471" s="34"/>
      <c r="DES471" s="34"/>
      <c r="DET471" s="34"/>
      <c r="DEU471" s="34"/>
      <c r="DEV471" s="34"/>
      <c r="DEW471" s="34"/>
      <c r="DEX471" s="34"/>
      <c r="DEY471" s="34"/>
      <c r="DEZ471" s="34"/>
      <c r="DFA471" s="34"/>
      <c r="DFB471" s="34"/>
      <c r="DFC471" s="34"/>
      <c r="DFD471" s="34"/>
      <c r="DFE471" s="34"/>
      <c r="DFF471" s="34"/>
      <c r="DFG471" s="34"/>
      <c r="DFH471" s="34"/>
      <c r="DFI471" s="34"/>
      <c r="DFJ471" s="34"/>
      <c r="DFK471" s="34"/>
      <c r="DFL471" s="34"/>
      <c r="DFM471" s="34"/>
      <c r="DFN471" s="34"/>
      <c r="DFO471" s="34"/>
      <c r="DFP471" s="34"/>
      <c r="DFQ471" s="34"/>
      <c r="DFR471" s="34"/>
      <c r="DFS471" s="34"/>
      <c r="DFT471" s="34"/>
      <c r="DFU471" s="34"/>
      <c r="DFV471" s="34"/>
      <c r="DFW471" s="34"/>
      <c r="DFX471" s="34"/>
      <c r="DFY471" s="34"/>
      <c r="DFZ471" s="34"/>
      <c r="DGA471" s="34"/>
      <c r="DGB471" s="34"/>
      <c r="DGC471" s="34"/>
      <c r="DGD471" s="34"/>
      <c r="DGE471" s="34"/>
      <c r="DGF471" s="34"/>
      <c r="DGG471" s="34"/>
      <c r="DGH471" s="34"/>
      <c r="DGI471" s="34"/>
      <c r="DGJ471" s="34"/>
      <c r="DGK471" s="34"/>
      <c r="DGL471" s="34"/>
      <c r="DGM471" s="34"/>
      <c r="DGN471" s="34"/>
      <c r="DGO471" s="34"/>
      <c r="DGP471" s="34"/>
      <c r="DGQ471" s="34"/>
      <c r="DGR471" s="34"/>
      <c r="DGS471" s="34"/>
      <c r="DGT471" s="34"/>
      <c r="DGU471" s="34"/>
      <c r="DGV471" s="34"/>
      <c r="DGW471" s="34"/>
      <c r="DGX471" s="34"/>
      <c r="DGY471" s="34"/>
      <c r="DGZ471" s="34"/>
      <c r="DHA471" s="34"/>
      <c r="DHB471" s="34"/>
      <c r="DHC471" s="34"/>
      <c r="DHD471" s="34"/>
      <c r="DHE471" s="34"/>
      <c r="DHF471" s="34"/>
      <c r="DHG471" s="34"/>
      <c r="DHH471" s="34"/>
      <c r="DHI471" s="34"/>
      <c r="DHJ471" s="34"/>
      <c r="DHK471" s="34"/>
      <c r="DHL471" s="34"/>
      <c r="DHM471" s="34"/>
      <c r="DHN471" s="34"/>
      <c r="DHO471" s="34"/>
      <c r="DHP471" s="34"/>
      <c r="DHQ471" s="34"/>
      <c r="DHR471" s="34"/>
      <c r="DHS471" s="34"/>
      <c r="DHT471" s="34"/>
      <c r="DHU471" s="34"/>
      <c r="DHV471" s="34"/>
      <c r="DHW471" s="34"/>
      <c r="DHX471" s="34"/>
      <c r="DHY471" s="34"/>
      <c r="DHZ471" s="34"/>
      <c r="DIA471" s="34"/>
      <c r="DIB471" s="34"/>
      <c r="DIC471" s="34"/>
      <c r="DID471" s="34"/>
      <c r="DIE471" s="34"/>
      <c r="DIF471" s="34"/>
      <c r="DIG471" s="34"/>
      <c r="DIH471" s="34"/>
      <c r="DII471" s="34"/>
      <c r="DIJ471" s="34"/>
      <c r="DIK471" s="34"/>
      <c r="DIL471" s="34"/>
      <c r="DIM471" s="34"/>
      <c r="DIN471" s="34"/>
      <c r="DIO471" s="34"/>
      <c r="DIP471" s="34"/>
      <c r="DIQ471" s="34"/>
      <c r="DIR471" s="34"/>
      <c r="DIS471" s="34"/>
      <c r="DIT471" s="34"/>
      <c r="DIU471" s="34"/>
      <c r="DIV471" s="34"/>
      <c r="DIW471" s="34"/>
      <c r="DIX471" s="34"/>
      <c r="DIY471" s="34"/>
      <c r="DIZ471" s="34"/>
      <c r="DJA471" s="34"/>
      <c r="DJB471" s="34"/>
      <c r="DJC471" s="34"/>
      <c r="DJD471" s="34"/>
      <c r="DJE471" s="34"/>
      <c r="DJF471" s="34"/>
      <c r="DJG471" s="34"/>
      <c r="DJH471" s="34"/>
      <c r="DJI471" s="34"/>
      <c r="DJJ471" s="34"/>
      <c r="DJK471" s="34"/>
      <c r="DJL471" s="34"/>
      <c r="DJM471" s="34"/>
      <c r="DJN471" s="34"/>
      <c r="DJO471" s="34"/>
      <c r="DJP471" s="34"/>
      <c r="DJQ471" s="34"/>
      <c r="DJR471" s="34"/>
      <c r="DJS471" s="34"/>
      <c r="DJT471" s="34"/>
      <c r="DJU471" s="34"/>
      <c r="DJV471" s="34"/>
      <c r="DJW471" s="34"/>
      <c r="DJX471" s="34"/>
      <c r="DJY471" s="34"/>
      <c r="DJZ471" s="34"/>
      <c r="DKA471" s="34"/>
      <c r="DKB471" s="34"/>
      <c r="DKC471" s="34"/>
      <c r="DKD471" s="34"/>
      <c r="DKE471" s="34"/>
      <c r="DKF471" s="34"/>
      <c r="DKG471" s="34"/>
      <c r="DKH471" s="34"/>
      <c r="DKI471" s="34"/>
      <c r="DKJ471" s="34"/>
      <c r="DKK471" s="34"/>
      <c r="DKL471" s="34"/>
      <c r="DKM471" s="34"/>
      <c r="DKN471" s="34"/>
      <c r="DKO471" s="34"/>
      <c r="DKP471" s="34"/>
      <c r="DKQ471" s="34"/>
      <c r="DKR471" s="34"/>
      <c r="DKS471" s="34"/>
      <c r="DKT471" s="34"/>
      <c r="DKU471" s="34"/>
      <c r="DKV471" s="34"/>
      <c r="DKW471" s="34"/>
      <c r="DKX471" s="34"/>
      <c r="DKY471" s="34"/>
      <c r="DKZ471" s="34"/>
      <c r="DLA471" s="34"/>
      <c r="DLB471" s="34"/>
      <c r="DLC471" s="34"/>
      <c r="DLD471" s="34"/>
      <c r="DLE471" s="34"/>
      <c r="DLF471" s="34"/>
      <c r="DLG471" s="34"/>
      <c r="DLH471" s="34"/>
      <c r="DLI471" s="34"/>
      <c r="DLJ471" s="34"/>
      <c r="DLK471" s="34"/>
      <c r="DLL471" s="34"/>
      <c r="DLM471" s="34"/>
      <c r="DLN471" s="34"/>
      <c r="DLO471" s="34"/>
      <c r="DLP471" s="34"/>
      <c r="DLQ471" s="34"/>
      <c r="DLR471" s="34"/>
      <c r="DLS471" s="34"/>
      <c r="DLT471" s="34"/>
      <c r="DLU471" s="34"/>
      <c r="DLV471" s="34"/>
      <c r="DLW471" s="34"/>
      <c r="DLX471" s="34"/>
      <c r="DLY471" s="34"/>
      <c r="DLZ471" s="34"/>
      <c r="DMA471" s="34"/>
      <c r="DMB471" s="34"/>
      <c r="DMC471" s="34"/>
      <c r="DMD471" s="34"/>
      <c r="DME471" s="34"/>
      <c r="DMF471" s="34"/>
      <c r="DMG471" s="34"/>
      <c r="DMH471" s="34"/>
      <c r="DMI471" s="34"/>
      <c r="DMJ471" s="34"/>
      <c r="DMK471" s="34"/>
      <c r="DML471" s="34"/>
      <c r="DMM471" s="34"/>
      <c r="DMN471" s="34"/>
      <c r="DMO471" s="34"/>
      <c r="DMP471" s="34"/>
      <c r="DMQ471" s="34"/>
      <c r="DMR471" s="34"/>
      <c r="DMS471" s="34"/>
      <c r="DMT471" s="34"/>
      <c r="DMU471" s="34"/>
      <c r="DMV471" s="34"/>
      <c r="DMW471" s="34"/>
      <c r="DMX471" s="34"/>
      <c r="DMY471" s="34"/>
      <c r="DMZ471" s="34"/>
      <c r="DNA471" s="34"/>
      <c r="DNB471" s="34"/>
      <c r="DNC471" s="34"/>
      <c r="DND471" s="34"/>
      <c r="DNE471" s="34"/>
      <c r="DNF471" s="34"/>
      <c r="DNG471" s="34"/>
      <c r="DNH471" s="34"/>
      <c r="DNI471" s="34"/>
      <c r="DNJ471" s="34"/>
      <c r="DNK471" s="34"/>
      <c r="DNL471" s="34"/>
      <c r="DNM471" s="34"/>
      <c r="DNN471" s="34"/>
      <c r="DNO471" s="34"/>
      <c r="DNP471" s="34"/>
      <c r="DNQ471" s="34"/>
      <c r="DNR471" s="34"/>
      <c r="DNS471" s="34"/>
      <c r="DNT471" s="34"/>
      <c r="DNU471" s="34"/>
      <c r="DNV471" s="34"/>
      <c r="DNW471" s="34"/>
      <c r="DNX471" s="34"/>
      <c r="DNY471" s="34"/>
      <c r="DNZ471" s="34"/>
      <c r="DOA471" s="34"/>
      <c r="DOB471" s="34"/>
      <c r="DOC471" s="34"/>
      <c r="DOD471" s="34"/>
      <c r="DOE471" s="34"/>
      <c r="DOF471" s="34"/>
      <c r="DOG471" s="34"/>
      <c r="DOH471" s="34"/>
      <c r="DOI471" s="34"/>
      <c r="DOJ471" s="34"/>
      <c r="DOK471" s="34"/>
      <c r="DOL471" s="34"/>
      <c r="DOM471" s="34"/>
      <c r="DON471" s="34"/>
      <c r="DOO471" s="34"/>
      <c r="DOP471" s="34"/>
      <c r="DOQ471" s="34"/>
      <c r="DOR471" s="34"/>
      <c r="DOS471" s="34"/>
      <c r="DOT471" s="34"/>
      <c r="DOU471" s="34"/>
      <c r="DOV471" s="34"/>
      <c r="DOW471" s="34"/>
      <c r="DOX471" s="34"/>
      <c r="DOY471" s="34"/>
      <c r="DOZ471" s="34"/>
      <c r="DPA471" s="34"/>
      <c r="DPB471" s="34"/>
      <c r="DPC471" s="34"/>
      <c r="DPD471" s="34"/>
      <c r="DPE471" s="34"/>
      <c r="DPF471" s="34"/>
      <c r="DPG471" s="34"/>
      <c r="DPH471" s="34"/>
      <c r="DPI471" s="34"/>
      <c r="DPJ471" s="34"/>
      <c r="DPK471" s="34"/>
      <c r="DPL471" s="34"/>
      <c r="DPM471" s="34"/>
      <c r="DPN471" s="34"/>
      <c r="DPO471" s="34"/>
      <c r="DPP471" s="34"/>
      <c r="DPQ471" s="34"/>
      <c r="DPR471" s="34"/>
      <c r="DPS471" s="34"/>
      <c r="DPT471" s="34"/>
      <c r="DPU471" s="34"/>
      <c r="DPV471" s="34"/>
      <c r="DPW471" s="34"/>
      <c r="DPX471" s="34"/>
      <c r="DPY471" s="34"/>
      <c r="DPZ471" s="34"/>
      <c r="DQA471" s="34"/>
      <c r="DQB471" s="34"/>
      <c r="DQC471" s="34"/>
      <c r="DQD471" s="34"/>
      <c r="DQE471" s="34"/>
      <c r="DQF471" s="34"/>
      <c r="DQG471" s="34"/>
      <c r="DQH471" s="34"/>
      <c r="DQI471" s="34"/>
      <c r="DQJ471" s="34"/>
      <c r="DQK471" s="34"/>
      <c r="DQL471" s="34"/>
      <c r="DQM471" s="34"/>
      <c r="DQN471" s="34"/>
      <c r="DQO471" s="34"/>
      <c r="DQP471" s="34"/>
      <c r="DQQ471" s="34"/>
      <c r="DQR471" s="34"/>
      <c r="DQS471" s="34"/>
      <c r="DQT471" s="34"/>
      <c r="DQU471" s="34"/>
      <c r="DQV471" s="34"/>
      <c r="DQW471" s="34"/>
      <c r="DQX471" s="34"/>
      <c r="DQY471" s="34"/>
      <c r="DQZ471" s="34"/>
      <c r="DRA471" s="34"/>
      <c r="DRB471" s="34"/>
      <c r="DRC471" s="34"/>
      <c r="DRD471" s="34"/>
      <c r="DRE471" s="34"/>
      <c r="DRF471" s="34"/>
      <c r="DRG471" s="34"/>
      <c r="DRH471" s="34"/>
      <c r="DRI471" s="34"/>
      <c r="DRJ471" s="34"/>
      <c r="DRK471" s="34"/>
      <c r="DRL471" s="34"/>
      <c r="DRM471" s="34"/>
      <c r="DRN471" s="34"/>
      <c r="DRO471" s="34"/>
      <c r="DRP471" s="34"/>
      <c r="DRQ471" s="34"/>
      <c r="DRR471" s="34"/>
      <c r="DRS471" s="34"/>
      <c r="DRT471" s="34"/>
      <c r="DRU471" s="34"/>
      <c r="DRV471" s="34"/>
      <c r="DRW471" s="34"/>
      <c r="DRX471" s="34"/>
      <c r="DRY471" s="34"/>
      <c r="DRZ471" s="34"/>
      <c r="DSA471" s="34"/>
      <c r="DSB471" s="34"/>
      <c r="DSC471" s="34"/>
      <c r="DSD471" s="34"/>
      <c r="DSE471" s="34"/>
      <c r="DSF471" s="34"/>
      <c r="DSG471" s="34"/>
      <c r="DSH471" s="34"/>
      <c r="DSI471" s="34"/>
      <c r="DSJ471" s="34"/>
      <c r="DSK471" s="34"/>
      <c r="DSL471" s="34"/>
      <c r="DSM471" s="34"/>
      <c r="DSN471" s="34"/>
      <c r="DSO471" s="34"/>
      <c r="DSP471" s="34"/>
      <c r="DSQ471" s="34"/>
      <c r="DSR471" s="34"/>
      <c r="DSS471" s="34"/>
      <c r="DST471" s="34"/>
      <c r="DSU471" s="34"/>
      <c r="DSV471" s="34"/>
      <c r="DSW471" s="34"/>
      <c r="DSX471" s="34"/>
      <c r="DSY471" s="34"/>
      <c r="DSZ471" s="34"/>
      <c r="DTA471" s="34"/>
      <c r="DTB471" s="34"/>
      <c r="DTC471" s="34"/>
      <c r="DTD471" s="34"/>
      <c r="DTE471" s="34"/>
      <c r="DTF471" s="34"/>
      <c r="DTG471" s="34"/>
      <c r="DTH471" s="34"/>
      <c r="DTI471" s="34"/>
      <c r="DTJ471" s="34"/>
      <c r="DTK471" s="34"/>
      <c r="DTL471" s="34"/>
      <c r="DTM471" s="34"/>
      <c r="DTN471" s="34"/>
      <c r="DTO471" s="34"/>
      <c r="DTP471" s="34"/>
      <c r="DTQ471" s="34"/>
      <c r="DTR471" s="34"/>
      <c r="DTS471" s="34"/>
      <c r="DTT471" s="34"/>
      <c r="DTU471" s="34"/>
      <c r="DTV471" s="34"/>
      <c r="DTW471" s="34"/>
      <c r="DTX471" s="34"/>
      <c r="DTY471" s="34"/>
      <c r="DTZ471" s="34"/>
      <c r="DUA471" s="34"/>
      <c r="DUB471" s="34"/>
      <c r="DUC471" s="34"/>
      <c r="DUD471" s="34"/>
      <c r="DUE471" s="34"/>
      <c r="DUF471" s="34"/>
      <c r="DUG471" s="34"/>
      <c r="DUH471" s="34"/>
      <c r="DUI471" s="34"/>
      <c r="DUJ471" s="34"/>
      <c r="DUK471" s="34"/>
      <c r="DUL471" s="34"/>
      <c r="DUM471" s="34"/>
      <c r="DUN471" s="34"/>
      <c r="DUO471" s="34"/>
      <c r="DUP471" s="34"/>
      <c r="DUQ471" s="34"/>
      <c r="DUR471" s="34"/>
      <c r="DUS471" s="34"/>
      <c r="DUT471" s="34"/>
      <c r="DUU471" s="34"/>
      <c r="DUV471" s="34"/>
      <c r="DUW471" s="34"/>
      <c r="DUX471" s="34"/>
      <c r="DUY471" s="34"/>
      <c r="DUZ471" s="34"/>
      <c r="DVA471" s="34"/>
      <c r="DVB471" s="34"/>
      <c r="DVC471" s="34"/>
      <c r="DVD471" s="34"/>
      <c r="DVE471" s="34"/>
      <c r="DVF471" s="34"/>
      <c r="DVG471" s="34"/>
      <c r="DVH471" s="34"/>
      <c r="DVI471" s="34"/>
      <c r="DVJ471" s="34"/>
      <c r="DVK471" s="34"/>
      <c r="DVL471" s="34"/>
      <c r="DVM471" s="34"/>
      <c r="DVN471" s="34"/>
      <c r="DVO471" s="34"/>
      <c r="DVP471" s="34"/>
      <c r="DVQ471" s="34"/>
      <c r="DVR471" s="34"/>
      <c r="DVS471" s="34"/>
      <c r="DVT471" s="34"/>
      <c r="DVU471" s="34"/>
      <c r="DVV471" s="34"/>
      <c r="DVW471" s="34"/>
      <c r="DVX471" s="34"/>
      <c r="DVY471" s="34"/>
      <c r="DVZ471" s="34"/>
      <c r="DWA471" s="34"/>
      <c r="DWB471" s="34"/>
      <c r="DWC471" s="34"/>
      <c r="DWD471" s="34"/>
      <c r="DWE471" s="34"/>
      <c r="DWF471" s="34"/>
      <c r="DWG471" s="34"/>
      <c r="DWH471" s="34"/>
      <c r="DWI471" s="34"/>
      <c r="DWJ471" s="34"/>
      <c r="DWK471" s="34"/>
      <c r="DWL471" s="34"/>
      <c r="DWM471" s="34"/>
      <c r="DWN471" s="34"/>
      <c r="DWO471" s="34"/>
      <c r="DWP471" s="34"/>
      <c r="DWQ471" s="34"/>
      <c r="DWR471" s="34"/>
      <c r="DWS471" s="34"/>
      <c r="DWT471" s="34"/>
      <c r="DWU471" s="34"/>
      <c r="DWV471" s="34"/>
      <c r="DWW471" s="34"/>
      <c r="DWX471" s="34"/>
      <c r="DWY471" s="34"/>
      <c r="DWZ471" s="34"/>
      <c r="DXA471" s="34"/>
      <c r="DXB471" s="34"/>
      <c r="DXC471" s="34"/>
      <c r="DXD471" s="34"/>
      <c r="DXE471" s="34"/>
      <c r="DXF471" s="34"/>
      <c r="DXG471" s="34"/>
      <c r="DXH471" s="34"/>
      <c r="DXI471" s="34"/>
      <c r="DXJ471" s="34"/>
      <c r="DXK471" s="34"/>
      <c r="DXL471" s="34"/>
      <c r="DXM471" s="34"/>
      <c r="DXN471" s="34"/>
      <c r="DXO471" s="34"/>
      <c r="DXP471" s="34"/>
      <c r="DXQ471" s="34"/>
      <c r="DXR471" s="34"/>
      <c r="DXS471" s="34"/>
      <c r="DXT471" s="34"/>
      <c r="DXU471" s="34"/>
      <c r="DXV471" s="34"/>
      <c r="DXW471" s="34"/>
      <c r="DXX471" s="34"/>
      <c r="DXY471" s="34"/>
      <c r="DXZ471" s="34"/>
      <c r="DYA471" s="34"/>
      <c r="DYB471" s="34"/>
      <c r="DYC471" s="34"/>
      <c r="DYD471" s="34"/>
      <c r="DYE471" s="34"/>
      <c r="DYF471" s="34"/>
      <c r="DYG471" s="34"/>
      <c r="DYH471" s="34"/>
      <c r="DYI471" s="34"/>
      <c r="DYJ471" s="34"/>
      <c r="DYK471" s="34"/>
      <c r="DYL471" s="34"/>
      <c r="DYM471" s="34"/>
      <c r="DYN471" s="34"/>
      <c r="DYO471" s="34"/>
      <c r="DYP471" s="34"/>
      <c r="DYQ471" s="34"/>
      <c r="DYR471" s="34"/>
      <c r="DYS471" s="34"/>
      <c r="DYT471" s="34"/>
      <c r="DYU471" s="34"/>
      <c r="DYV471" s="34"/>
      <c r="DYW471" s="34"/>
      <c r="DYX471" s="34"/>
      <c r="DYY471" s="34"/>
      <c r="DYZ471" s="34"/>
      <c r="DZA471" s="34"/>
      <c r="DZB471" s="34"/>
      <c r="DZC471" s="34"/>
      <c r="DZD471" s="34"/>
      <c r="DZE471" s="34"/>
      <c r="DZF471" s="34"/>
      <c r="DZG471" s="34"/>
      <c r="DZH471" s="34"/>
      <c r="DZI471" s="34"/>
      <c r="DZJ471" s="34"/>
      <c r="DZK471" s="34"/>
      <c r="DZL471" s="34"/>
      <c r="DZM471" s="34"/>
      <c r="DZN471" s="34"/>
      <c r="DZO471" s="34"/>
      <c r="DZP471" s="34"/>
      <c r="DZQ471" s="34"/>
      <c r="DZR471" s="34"/>
      <c r="DZS471" s="34"/>
      <c r="DZT471" s="34"/>
      <c r="DZU471" s="34"/>
      <c r="DZV471" s="34"/>
      <c r="DZW471" s="34"/>
      <c r="DZX471" s="34"/>
      <c r="DZY471" s="34"/>
      <c r="DZZ471" s="34"/>
      <c r="EAA471" s="34"/>
      <c r="EAB471" s="34"/>
      <c r="EAC471" s="34"/>
      <c r="EAD471" s="34"/>
      <c r="EAE471" s="34"/>
      <c r="EAF471" s="34"/>
      <c r="EAG471" s="34"/>
      <c r="EAH471" s="34"/>
      <c r="EAI471" s="34"/>
      <c r="EAJ471" s="34"/>
      <c r="EAK471" s="34"/>
      <c r="EAL471" s="34"/>
      <c r="EAM471" s="34"/>
      <c r="EAN471" s="34"/>
      <c r="EAO471" s="34"/>
      <c r="EAP471" s="34"/>
      <c r="EAQ471" s="34"/>
      <c r="EAR471" s="34"/>
      <c r="EAS471" s="34"/>
      <c r="EAT471" s="34"/>
      <c r="EAU471" s="34"/>
      <c r="EAV471" s="34"/>
      <c r="EAW471" s="34"/>
      <c r="EAX471" s="34"/>
      <c r="EAY471" s="34"/>
      <c r="EAZ471" s="34"/>
      <c r="EBA471" s="34"/>
      <c r="EBB471" s="34"/>
      <c r="EBC471" s="34"/>
      <c r="EBD471" s="34"/>
      <c r="EBE471" s="34"/>
      <c r="EBF471" s="34"/>
      <c r="EBG471" s="34"/>
      <c r="EBH471" s="34"/>
      <c r="EBI471" s="34"/>
      <c r="EBJ471" s="34"/>
      <c r="EBK471" s="34"/>
      <c r="EBL471" s="34"/>
      <c r="EBM471" s="34"/>
      <c r="EBN471" s="34"/>
      <c r="EBO471" s="34"/>
      <c r="EBP471" s="34"/>
      <c r="EBQ471" s="34"/>
      <c r="EBR471" s="34"/>
      <c r="EBS471" s="34"/>
      <c r="EBT471" s="34"/>
      <c r="EBU471" s="34"/>
      <c r="EBV471" s="34"/>
      <c r="EBW471" s="34"/>
      <c r="EBX471" s="34"/>
      <c r="EBY471" s="34"/>
      <c r="EBZ471" s="34"/>
      <c r="ECA471" s="34"/>
      <c r="ECB471" s="34"/>
      <c r="ECC471" s="34"/>
      <c r="ECD471" s="34"/>
      <c r="ECE471" s="34"/>
      <c r="ECF471" s="34"/>
      <c r="ECG471" s="34"/>
      <c r="ECH471" s="34"/>
      <c r="ECI471" s="34"/>
      <c r="ECJ471" s="34"/>
      <c r="ECK471" s="34"/>
      <c r="ECL471" s="34"/>
      <c r="ECM471" s="34"/>
      <c r="ECN471" s="34"/>
      <c r="ECO471" s="34"/>
      <c r="ECP471" s="34"/>
      <c r="ECQ471" s="34"/>
      <c r="ECR471" s="34"/>
      <c r="ECS471" s="34"/>
      <c r="ECT471" s="34"/>
      <c r="ECU471" s="34"/>
      <c r="ECV471" s="34"/>
      <c r="ECW471" s="34"/>
      <c r="ECX471" s="34"/>
      <c r="ECY471" s="34"/>
      <c r="ECZ471" s="34"/>
      <c r="EDA471" s="34"/>
      <c r="EDB471" s="34"/>
      <c r="EDC471" s="34"/>
      <c r="EDD471" s="34"/>
      <c r="EDE471" s="34"/>
      <c r="EDF471" s="34"/>
      <c r="EDG471" s="34"/>
      <c r="EDH471" s="34"/>
      <c r="EDI471" s="34"/>
      <c r="EDJ471" s="34"/>
      <c r="EDK471" s="34"/>
      <c r="EDL471" s="34"/>
      <c r="EDM471" s="34"/>
      <c r="EDN471" s="34"/>
      <c r="EDO471" s="34"/>
      <c r="EDP471" s="34"/>
      <c r="EDQ471" s="34"/>
      <c r="EDR471" s="34"/>
      <c r="EDS471" s="34"/>
      <c r="EDT471" s="34"/>
      <c r="EDU471" s="34"/>
      <c r="EDV471" s="34"/>
      <c r="EDW471" s="34"/>
      <c r="EDX471" s="34"/>
      <c r="EDY471" s="34"/>
      <c r="EDZ471" s="34"/>
      <c r="EEA471" s="34"/>
      <c r="EEB471" s="34"/>
      <c r="EEC471" s="34"/>
      <c r="EED471" s="34"/>
      <c r="EEE471" s="34"/>
      <c r="EEF471" s="34"/>
      <c r="EEG471" s="34"/>
      <c r="EEH471" s="34"/>
      <c r="EEI471" s="34"/>
      <c r="EEJ471" s="34"/>
      <c r="EEK471" s="34"/>
      <c r="EEL471" s="34"/>
      <c r="EEM471" s="34"/>
      <c r="EEN471" s="34"/>
      <c r="EEO471" s="34"/>
      <c r="EEP471" s="34"/>
      <c r="EEQ471" s="34"/>
      <c r="EER471" s="34"/>
      <c r="EES471" s="34"/>
      <c r="EET471" s="34"/>
      <c r="EEU471" s="34"/>
      <c r="EEV471" s="34"/>
      <c r="EEW471" s="34"/>
      <c r="EEX471" s="34"/>
      <c r="EEY471" s="34"/>
      <c r="EEZ471" s="34"/>
      <c r="EFA471" s="34"/>
      <c r="EFB471" s="34"/>
      <c r="EFC471" s="34"/>
      <c r="EFD471" s="34"/>
      <c r="EFE471" s="34"/>
      <c r="EFF471" s="34"/>
      <c r="EFG471" s="34"/>
      <c r="EFH471" s="34"/>
      <c r="EFI471" s="34"/>
      <c r="EFJ471" s="34"/>
      <c r="EFK471" s="34"/>
      <c r="EFL471" s="34"/>
      <c r="EFM471" s="34"/>
      <c r="EFN471" s="34"/>
      <c r="EFO471" s="34"/>
      <c r="EFP471" s="34"/>
      <c r="EFQ471" s="34"/>
      <c r="EFR471" s="34"/>
      <c r="EFS471" s="34"/>
      <c r="EFT471" s="34"/>
      <c r="EFU471" s="34"/>
      <c r="EFV471" s="34"/>
      <c r="EFW471" s="34"/>
      <c r="EFX471" s="34"/>
      <c r="EFY471" s="34"/>
      <c r="EFZ471" s="34"/>
      <c r="EGA471" s="34"/>
      <c r="EGB471" s="34"/>
      <c r="EGC471" s="34"/>
      <c r="EGD471" s="34"/>
      <c r="EGE471" s="34"/>
      <c r="EGF471" s="34"/>
      <c r="EGG471" s="34"/>
      <c r="EGH471" s="34"/>
      <c r="EGI471" s="34"/>
      <c r="EGJ471" s="34"/>
      <c r="EGK471" s="34"/>
      <c r="EGL471" s="34"/>
      <c r="EGM471" s="34"/>
      <c r="EGN471" s="34"/>
      <c r="EGO471" s="34"/>
      <c r="EGP471" s="34"/>
      <c r="EGQ471" s="34"/>
      <c r="EGR471" s="34"/>
      <c r="EGS471" s="34"/>
      <c r="EGT471" s="34"/>
      <c r="EGU471" s="34"/>
      <c r="EGV471" s="34"/>
      <c r="EGW471" s="34"/>
      <c r="EGX471" s="34"/>
      <c r="EGY471" s="34"/>
      <c r="EGZ471" s="34"/>
      <c r="EHA471" s="34"/>
      <c r="EHB471" s="34"/>
      <c r="EHC471" s="34"/>
      <c r="EHD471" s="34"/>
      <c r="EHE471" s="34"/>
      <c r="EHF471" s="34"/>
      <c r="EHG471" s="34"/>
      <c r="EHH471" s="34"/>
      <c r="EHI471" s="34"/>
      <c r="EHJ471" s="34"/>
      <c r="EHK471" s="34"/>
      <c r="EHL471" s="34"/>
      <c r="EHM471" s="34"/>
      <c r="EHN471" s="34"/>
      <c r="EHO471" s="34"/>
      <c r="EHP471" s="34"/>
      <c r="EHQ471" s="34"/>
      <c r="EHR471" s="34"/>
      <c r="EHS471" s="34"/>
      <c r="EHT471" s="34"/>
      <c r="EHU471" s="34"/>
      <c r="EHV471" s="34"/>
      <c r="EHW471" s="34"/>
      <c r="EHX471" s="34"/>
      <c r="EHY471" s="34"/>
      <c r="EHZ471" s="34"/>
      <c r="EIA471" s="34"/>
      <c r="EIB471" s="34"/>
      <c r="EIC471" s="34"/>
      <c r="EID471" s="34"/>
      <c r="EIE471" s="34"/>
      <c r="EIF471" s="34"/>
      <c r="EIG471" s="34"/>
      <c r="EIH471" s="34"/>
      <c r="EII471" s="34"/>
      <c r="EIJ471" s="34"/>
      <c r="EIK471" s="34"/>
      <c r="EIL471" s="34"/>
      <c r="EIM471" s="34"/>
      <c r="EIN471" s="34"/>
      <c r="EIO471" s="34"/>
      <c r="EIP471" s="34"/>
      <c r="EIQ471" s="34"/>
      <c r="EIR471" s="34"/>
      <c r="EIS471" s="34"/>
      <c r="EIT471" s="34"/>
      <c r="EIU471" s="34"/>
      <c r="EIV471" s="34"/>
      <c r="EIW471" s="34"/>
      <c r="EIX471" s="34"/>
      <c r="EIY471" s="34"/>
      <c r="EIZ471" s="34"/>
      <c r="EJA471" s="34"/>
      <c r="EJB471" s="34"/>
      <c r="EJC471" s="34"/>
      <c r="EJD471" s="34"/>
      <c r="EJE471" s="34"/>
      <c r="EJF471" s="34"/>
      <c r="EJG471" s="34"/>
      <c r="EJH471" s="34"/>
      <c r="EJI471" s="34"/>
      <c r="EJJ471" s="34"/>
      <c r="EJK471" s="34"/>
      <c r="EJL471" s="34"/>
      <c r="EJM471" s="34"/>
      <c r="EJN471" s="34"/>
      <c r="EJO471" s="34"/>
      <c r="EJP471" s="34"/>
      <c r="EJQ471" s="34"/>
      <c r="EJR471" s="34"/>
      <c r="EJS471" s="34"/>
      <c r="EJT471" s="34"/>
      <c r="EJU471" s="34"/>
      <c r="EJV471" s="34"/>
      <c r="EJW471" s="34"/>
      <c r="EJX471" s="34"/>
      <c r="EJY471" s="34"/>
      <c r="EJZ471" s="34"/>
      <c r="EKA471" s="34"/>
      <c r="EKB471" s="34"/>
      <c r="EKC471" s="34"/>
      <c r="EKD471" s="34"/>
      <c r="EKE471" s="34"/>
      <c r="EKF471" s="34"/>
      <c r="EKG471" s="34"/>
      <c r="EKH471" s="34"/>
      <c r="EKI471" s="34"/>
      <c r="EKJ471" s="34"/>
      <c r="EKK471" s="34"/>
      <c r="EKL471" s="34"/>
      <c r="EKM471" s="34"/>
      <c r="EKN471" s="34"/>
      <c r="EKO471" s="34"/>
      <c r="EKP471" s="34"/>
      <c r="EKQ471" s="34"/>
      <c r="EKR471" s="34"/>
      <c r="EKS471" s="34"/>
      <c r="EKT471" s="34"/>
      <c r="EKU471" s="34"/>
      <c r="EKV471" s="34"/>
      <c r="EKW471" s="34"/>
      <c r="EKX471" s="34"/>
      <c r="EKY471" s="34"/>
      <c r="EKZ471" s="34"/>
      <c r="ELA471" s="34"/>
      <c r="ELB471" s="34"/>
      <c r="ELC471" s="34"/>
      <c r="ELD471" s="34"/>
      <c r="ELE471" s="34"/>
      <c r="ELF471" s="34"/>
      <c r="ELG471" s="34"/>
      <c r="ELH471" s="34"/>
      <c r="ELI471" s="34"/>
      <c r="ELJ471" s="34"/>
      <c r="ELK471" s="34"/>
      <c r="ELL471" s="34"/>
      <c r="ELM471" s="34"/>
      <c r="ELN471" s="34"/>
      <c r="ELO471" s="34"/>
      <c r="ELP471" s="34"/>
      <c r="ELQ471" s="34"/>
      <c r="ELR471" s="34"/>
      <c r="ELS471" s="34"/>
      <c r="ELT471" s="34"/>
      <c r="ELU471" s="34"/>
      <c r="ELV471" s="34"/>
      <c r="ELW471" s="34"/>
      <c r="ELX471" s="34"/>
      <c r="ELY471" s="34"/>
      <c r="ELZ471" s="34"/>
      <c r="EMA471" s="34"/>
      <c r="EMB471" s="34"/>
      <c r="EMC471" s="34"/>
      <c r="EMD471" s="34"/>
      <c r="EME471" s="34"/>
      <c r="EMF471" s="34"/>
      <c r="EMG471" s="34"/>
      <c r="EMH471" s="34"/>
      <c r="EMI471" s="34"/>
      <c r="EMJ471" s="34"/>
      <c r="EMK471" s="34"/>
      <c r="EML471" s="34"/>
      <c r="EMM471" s="34"/>
      <c r="EMN471" s="34"/>
      <c r="EMO471" s="34"/>
      <c r="EMP471" s="34"/>
      <c r="EMQ471" s="34"/>
      <c r="EMR471" s="34"/>
      <c r="EMS471" s="34"/>
      <c r="EMT471" s="34"/>
      <c r="EMU471" s="34"/>
      <c r="EMV471" s="34"/>
      <c r="EMW471" s="34"/>
      <c r="EMX471" s="34"/>
      <c r="EMY471" s="34"/>
      <c r="EMZ471" s="34"/>
      <c r="ENA471" s="34"/>
      <c r="ENB471" s="34"/>
      <c r="ENC471" s="34"/>
      <c r="END471" s="34"/>
      <c r="ENE471" s="34"/>
      <c r="ENF471" s="34"/>
      <c r="ENG471" s="34"/>
      <c r="ENH471" s="34"/>
      <c r="ENI471" s="34"/>
      <c r="ENJ471" s="34"/>
      <c r="ENK471" s="34"/>
      <c r="ENL471" s="34"/>
      <c r="ENM471" s="34"/>
      <c r="ENN471" s="34"/>
      <c r="ENO471" s="34"/>
      <c r="ENP471" s="34"/>
      <c r="ENQ471" s="34"/>
      <c r="ENR471" s="34"/>
      <c r="ENS471" s="34"/>
      <c r="ENT471" s="34"/>
      <c r="ENU471" s="34"/>
      <c r="ENV471" s="34"/>
      <c r="ENW471" s="34"/>
      <c r="ENX471" s="34"/>
      <c r="ENY471" s="34"/>
      <c r="ENZ471" s="34"/>
      <c r="EOA471" s="34"/>
      <c r="EOB471" s="34"/>
      <c r="EOC471" s="34"/>
      <c r="EOD471" s="34"/>
      <c r="EOE471" s="34"/>
      <c r="EOF471" s="34"/>
      <c r="EOG471" s="34"/>
      <c r="EOH471" s="34"/>
      <c r="EOI471" s="34"/>
      <c r="EOJ471" s="34"/>
      <c r="EOK471" s="34"/>
      <c r="EOL471" s="34"/>
      <c r="EOM471" s="34"/>
      <c r="EON471" s="34"/>
      <c r="EOO471" s="34"/>
      <c r="EOP471" s="34"/>
      <c r="EOQ471" s="34"/>
      <c r="EOR471" s="34"/>
      <c r="EOS471" s="34"/>
      <c r="EOT471" s="34"/>
      <c r="EOU471" s="34"/>
      <c r="EOV471" s="34"/>
      <c r="EOW471" s="34"/>
      <c r="EOX471" s="34"/>
      <c r="EOY471" s="34"/>
      <c r="EOZ471" s="34"/>
      <c r="EPA471" s="34"/>
      <c r="EPB471" s="34"/>
      <c r="EPC471" s="34"/>
      <c r="EPD471" s="34"/>
      <c r="EPE471" s="34"/>
      <c r="EPF471" s="34"/>
      <c r="EPG471" s="34"/>
      <c r="EPH471" s="34"/>
      <c r="EPI471" s="34"/>
      <c r="EPJ471" s="34"/>
      <c r="EPK471" s="34"/>
      <c r="EPL471" s="34"/>
      <c r="EPM471" s="34"/>
      <c r="EPN471" s="34"/>
      <c r="EPO471" s="34"/>
      <c r="EPP471" s="34"/>
      <c r="EPQ471" s="34"/>
      <c r="EPR471" s="34"/>
      <c r="EPS471" s="34"/>
      <c r="EPT471" s="34"/>
      <c r="EPU471" s="34"/>
      <c r="EPV471" s="34"/>
      <c r="EPW471" s="34"/>
      <c r="EPX471" s="34"/>
      <c r="EPY471" s="34"/>
      <c r="EPZ471" s="34"/>
      <c r="EQA471" s="34"/>
      <c r="EQB471" s="34"/>
      <c r="EQC471" s="34"/>
      <c r="EQD471" s="34"/>
      <c r="EQE471" s="34"/>
      <c r="EQF471" s="34"/>
      <c r="EQG471" s="34"/>
      <c r="EQH471" s="34"/>
      <c r="EQI471" s="34"/>
      <c r="EQJ471" s="34"/>
      <c r="EQK471" s="34"/>
      <c r="EQL471" s="34"/>
      <c r="EQM471" s="34"/>
      <c r="EQN471" s="34"/>
      <c r="EQO471" s="34"/>
      <c r="EQP471" s="34"/>
      <c r="EQQ471" s="34"/>
      <c r="EQR471" s="34"/>
      <c r="EQS471" s="34"/>
      <c r="EQT471" s="34"/>
      <c r="EQU471" s="34"/>
      <c r="EQV471" s="34"/>
      <c r="EQW471" s="34"/>
      <c r="EQX471" s="34"/>
      <c r="EQY471" s="34"/>
      <c r="EQZ471" s="34"/>
      <c r="ERA471" s="34"/>
      <c r="ERB471" s="34"/>
      <c r="ERC471" s="34"/>
      <c r="ERD471" s="34"/>
      <c r="ERE471" s="34"/>
      <c r="ERF471" s="34"/>
      <c r="ERG471" s="34"/>
      <c r="ERH471" s="34"/>
      <c r="ERI471" s="34"/>
      <c r="ERJ471" s="34"/>
      <c r="ERK471" s="34"/>
      <c r="ERL471" s="34"/>
      <c r="ERM471" s="34"/>
      <c r="ERN471" s="34"/>
      <c r="ERO471" s="34"/>
      <c r="ERP471" s="34"/>
      <c r="ERQ471" s="34"/>
      <c r="ERR471" s="34"/>
      <c r="ERS471" s="34"/>
      <c r="ERT471" s="34"/>
      <c r="ERU471" s="34"/>
      <c r="ERV471" s="34"/>
      <c r="ERW471" s="34"/>
      <c r="ERX471" s="34"/>
      <c r="ERY471" s="34"/>
      <c r="ERZ471" s="34"/>
      <c r="ESA471" s="34"/>
      <c r="ESB471" s="34"/>
      <c r="ESC471" s="34"/>
      <c r="ESD471" s="34"/>
      <c r="ESE471" s="34"/>
      <c r="ESF471" s="34"/>
      <c r="ESG471" s="34"/>
      <c r="ESH471" s="34"/>
      <c r="ESI471" s="34"/>
      <c r="ESJ471" s="34"/>
      <c r="ESK471" s="34"/>
      <c r="ESL471" s="34"/>
      <c r="ESM471" s="34"/>
      <c r="ESN471" s="34"/>
      <c r="ESO471" s="34"/>
      <c r="ESP471" s="34"/>
      <c r="ESQ471" s="34"/>
      <c r="ESR471" s="34"/>
      <c r="ESS471" s="34"/>
      <c r="EST471" s="34"/>
      <c r="ESU471" s="34"/>
      <c r="ESV471" s="34"/>
      <c r="ESW471" s="34"/>
      <c r="ESX471" s="34"/>
      <c r="ESY471" s="34"/>
      <c r="ESZ471" s="34"/>
      <c r="ETA471" s="34"/>
      <c r="ETB471" s="34"/>
      <c r="ETC471" s="34"/>
      <c r="ETD471" s="34"/>
      <c r="ETE471" s="34"/>
      <c r="ETF471" s="34"/>
      <c r="ETG471" s="34"/>
      <c r="ETH471" s="34"/>
      <c r="ETI471" s="34"/>
      <c r="ETJ471" s="34"/>
      <c r="ETK471" s="34"/>
      <c r="ETL471" s="34"/>
      <c r="ETM471" s="34"/>
      <c r="ETN471" s="34"/>
      <c r="ETO471" s="34"/>
      <c r="ETP471" s="34"/>
      <c r="ETQ471" s="34"/>
      <c r="ETR471" s="34"/>
      <c r="ETS471" s="34"/>
      <c r="ETT471" s="34"/>
      <c r="ETU471" s="34"/>
      <c r="ETV471" s="34"/>
      <c r="ETW471" s="34"/>
      <c r="ETX471" s="34"/>
      <c r="ETY471" s="34"/>
      <c r="ETZ471" s="34"/>
      <c r="EUA471" s="34"/>
      <c r="EUB471" s="34"/>
      <c r="EUC471" s="34"/>
      <c r="EUD471" s="34"/>
      <c r="EUE471" s="34"/>
      <c r="EUF471" s="34"/>
      <c r="EUG471" s="34"/>
      <c r="EUH471" s="34"/>
      <c r="EUI471" s="34"/>
      <c r="EUJ471" s="34"/>
      <c r="EUK471" s="34"/>
      <c r="EUL471" s="34"/>
      <c r="EUM471" s="34"/>
      <c r="EUN471" s="34"/>
      <c r="EUO471" s="34"/>
      <c r="EUP471" s="34"/>
      <c r="EUQ471" s="34"/>
      <c r="EUR471" s="34"/>
      <c r="EUS471" s="34"/>
      <c r="EUT471" s="34"/>
      <c r="EUU471" s="34"/>
      <c r="EUV471" s="34"/>
      <c r="EUW471" s="34"/>
      <c r="EUX471" s="34"/>
      <c r="EUY471" s="34"/>
      <c r="EUZ471" s="34"/>
      <c r="EVA471" s="34"/>
      <c r="EVB471" s="34"/>
      <c r="EVC471" s="34"/>
      <c r="EVD471" s="34"/>
      <c r="EVE471" s="34"/>
      <c r="EVF471" s="34"/>
      <c r="EVG471" s="34"/>
      <c r="EVH471" s="34"/>
      <c r="EVI471" s="34"/>
      <c r="EVJ471" s="34"/>
      <c r="EVK471" s="34"/>
      <c r="EVL471" s="34"/>
      <c r="EVM471" s="34"/>
      <c r="EVN471" s="34"/>
      <c r="EVO471" s="34"/>
      <c r="EVP471" s="34"/>
      <c r="EVQ471" s="34"/>
      <c r="EVR471" s="34"/>
      <c r="EVS471" s="34"/>
      <c r="EVT471" s="34"/>
      <c r="EVU471" s="34"/>
      <c r="EVV471" s="34"/>
      <c r="EVW471" s="34"/>
      <c r="EVX471" s="34"/>
      <c r="EVY471" s="34"/>
      <c r="EVZ471" s="34"/>
      <c r="EWA471" s="34"/>
      <c r="EWB471" s="34"/>
      <c r="EWC471" s="34"/>
      <c r="EWD471" s="34"/>
      <c r="EWE471" s="34"/>
      <c r="EWF471" s="34"/>
      <c r="EWG471" s="34"/>
      <c r="EWH471" s="34"/>
      <c r="EWI471" s="34"/>
      <c r="EWJ471" s="34"/>
      <c r="EWK471" s="34"/>
      <c r="EWL471" s="34"/>
      <c r="EWM471" s="34"/>
      <c r="EWN471" s="34"/>
      <c r="EWO471" s="34"/>
      <c r="EWP471" s="34"/>
      <c r="EWQ471" s="34"/>
      <c r="EWR471" s="34"/>
      <c r="EWS471" s="34"/>
      <c r="EWT471" s="34"/>
      <c r="EWU471" s="34"/>
      <c r="EWV471" s="34"/>
      <c r="EWW471" s="34"/>
      <c r="EWX471" s="34"/>
      <c r="EWY471" s="34"/>
      <c r="EWZ471" s="34"/>
      <c r="EXA471" s="34"/>
      <c r="EXB471" s="34"/>
      <c r="EXC471" s="34"/>
      <c r="EXD471" s="34"/>
      <c r="EXE471" s="34"/>
      <c r="EXF471" s="34"/>
      <c r="EXG471" s="34"/>
      <c r="EXH471" s="34"/>
      <c r="EXI471" s="34"/>
      <c r="EXJ471" s="34"/>
      <c r="EXK471" s="34"/>
      <c r="EXL471" s="34"/>
      <c r="EXM471" s="34"/>
      <c r="EXN471" s="34"/>
      <c r="EXO471" s="34"/>
      <c r="EXP471" s="34"/>
      <c r="EXQ471" s="34"/>
      <c r="EXR471" s="34"/>
      <c r="EXS471" s="34"/>
      <c r="EXT471" s="34"/>
      <c r="EXU471" s="34"/>
      <c r="EXV471" s="34"/>
      <c r="EXW471" s="34"/>
      <c r="EXX471" s="34"/>
      <c r="EXY471" s="34"/>
      <c r="EXZ471" s="34"/>
      <c r="EYA471" s="34"/>
      <c r="EYB471" s="34"/>
      <c r="EYC471" s="34"/>
      <c r="EYD471" s="34"/>
      <c r="EYE471" s="34"/>
      <c r="EYF471" s="34"/>
      <c r="EYG471" s="34"/>
      <c r="EYH471" s="34"/>
      <c r="EYI471" s="34"/>
      <c r="EYJ471" s="34"/>
      <c r="EYK471" s="34"/>
      <c r="EYL471" s="34"/>
      <c r="EYM471" s="34"/>
      <c r="EYN471" s="34"/>
      <c r="EYO471" s="34"/>
      <c r="EYP471" s="34"/>
      <c r="EYQ471" s="34"/>
      <c r="EYR471" s="34"/>
      <c r="EYS471" s="34"/>
      <c r="EYT471" s="34"/>
      <c r="EYU471" s="34"/>
      <c r="EYV471" s="34"/>
      <c r="EYW471" s="34"/>
      <c r="EYX471" s="34"/>
      <c r="EYY471" s="34"/>
      <c r="EYZ471" s="34"/>
      <c r="EZA471" s="34"/>
      <c r="EZB471" s="34"/>
      <c r="EZC471" s="34"/>
      <c r="EZD471" s="34"/>
      <c r="EZE471" s="34"/>
      <c r="EZF471" s="34"/>
      <c r="EZG471" s="34"/>
      <c r="EZH471" s="34"/>
      <c r="EZI471" s="34"/>
      <c r="EZJ471" s="34"/>
      <c r="EZK471" s="34"/>
      <c r="EZL471" s="34"/>
      <c r="EZM471" s="34"/>
      <c r="EZN471" s="34"/>
      <c r="EZO471" s="34"/>
      <c r="EZP471" s="34"/>
      <c r="EZQ471" s="34"/>
      <c r="EZR471" s="34"/>
      <c r="EZS471" s="34"/>
      <c r="EZT471" s="34"/>
      <c r="EZU471" s="34"/>
      <c r="EZV471" s="34"/>
      <c r="EZW471" s="34"/>
      <c r="EZX471" s="34"/>
      <c r="EZY471" s="34"/>
      <c r="EZZ471" s="34"/>
      <c r="FAA471" s="34"/>
      <c r="FAB471" s="34"/>
      <c r="FAC471" s="34"/>
      <c r="FAD471" s="34"/>
      <c r="FAE471" s="34"/>
      <c r="FAF471" s="34"/>
      <c r="FAG471" s="34"/>
      <c r="FAH471" s="34"/>
      <c r="FAI471" s="34"/>
      <c r="FAJ471" s="34"/>
      <c r="FAK471" s="34"/>
      <c r="FAL471" s="34"/>
      <c r="FAM471" s="34"/>
      <c r="FAN471" s="34"/>
      <c r="FAO471" s="34"/>
      <c r="FAP471" s="34"/>
      <c r="FAQ471" s="34"/>
      <c r="FAR471" s="34"/>
      <c r="FAS471" s="34"/>
      <c r="FAT471" s="34"/>
      <c r="FAU471" s="34"/>
      <c r="FAV471" s="34"/>
      <c r="FAW471" s="34"/>
      <c r="FAX471" s="34"/>
      <c r="FAY471" s="34"/>
      <c r="FAZ471" s="34"/>
      <c r="FBA471" s="34"/>
      <c r="FBB471" s="34"/>
      <c r="FBC471" s="34"/>
      <c r="FBD471" s="34"/>
      <c r="FBE471" s="34"/>
      <c r="FBF471" s="34"/>
      <c r="FBG471" s="34"/>
      <c r="FBH471" s="34"/>
      <c r="FBI471" s="34"/>
      <c r="FBJ471" s="34"/>
      <c r="FBK471" s="34"/>
      <c r="FBL471" s="34"/>
      <c r="FBM471" s="34"/>
      <c r="FBN471" s="34"/>
      <c r="FBO471" s="34"/>
      <c r="FBP471" s="34"/>
      <c r="FBQ471" s="34"/>
      <c r="FBR471" s="34"/>
      <c r="FBS471" s="34"/>
      <c r="FBT471" s="34"/>
      <c r="FBU471" s="34"/>
      <c r="FBV471" s="34"/>
      <c r="FBW471" s="34"/>
      <c r="FBX471" s="34"/>
      <c r="FBY471" s="34"/>
      <c r="FBZ471" s="34"/>
      <c r="FCA471" s="34"/>
      <c r="FCB471" s="34"/>
      <c r="FCC471" s="34"/>
      <c r="FCD471" s="34"/>
      <c r="FCE471" s="34"/>
      <c r="FCF471" s="34"/>
      <c r="FCG471" s="34"/>
      <c r="FCH471" s="34"/>
      <c r="FCI471" s="34"/>
      <c r="FCJ471" s="34"/>
      <c r="FCK471" s="34"/>
      <c r="FCL471" s="34"/>
      <c r="FCM471" s="34"/>
      <c r="FCN471" s="34"/>
      <c r="FCO471" s="34"/>
      <c r="FCP471" s="34"/>
      <c r="FCQ471" s="34"/>
      <c r="FCR471" s="34"/>
      <c r="FCS471" s="34"/>
      <c r="FCT471" s="34"/>
      <c r="FCU471" s="34"/>
      <c r="FCV471" s="34"/>
      <c r="FCW471" s="34"/>
      <c r="FCX471" s="34"/>
      <c r="FCY471" s="34"/>
      <c r="FCZ471" s="34"/>
      <c r="FDA471" s="34"/>
      <c r="FDB471" s="34"/>
      <c r="FDC471" s="34"/>
      <c r="FDD471" s="34"/>
      <c r="FDE471" s="34"/>
      <c r="FDF471" s="34"/>
      <c r="FDG471" s="34"/>
      <c r="FDH471" s="34"/>
      <c r="FDI471" s="34"/>
      <c r="FDJ471" s="34"/>
      <c r="FDK471" s="34"/>
      <c r="FDL471" s="34"/>
      <c r="FDM471" s="34"/>
      <c r="FDN471" s="34"/>
      <c r="FDO471" s="34"/>
      <c r="FDP471" s="34"/>
      <c r="FDQ471" s="34"/>
      <c r="FDR471" s="34"/>
      <c r="FDS471" s="34"/>
      <c r="FDT471" s="34"/>
      <c r="FDU471" s="34"/>
      <c r="FDV471" s="34"/>
      <c r="FDW471" s="34"/>
      <c r="FDX471" s="34"/>
      <c r="FDY471" s="34"/>
      <c r="FDZ471" s="34"/>
      <c r="FEA471" s="34"/>
      <c r="FEB471" s="34"/>
      <c r="FEC471" s="34"/>
      <c r="FED471" s="34"/>
      <c r="FEE471" s="34"/>
      <c r="FEF471" s="34"/>
      <c r="FEG471" s="34"/>
      <c r="FEH471" s="34"/>
      <c r="FEI471" s="34"/>
      <c r="FEJ471" s="34"/>
      <c r="FEK471" s="34"/>
      <c r="FEL471" s="34"/>
      <c r="FEM471" s="34"/>
      <c r="FEN471" s="34"/>
      <c r="FEO471" s="34"/>
      <c r="FEP471" s="34"/>
      <c r="FEQ471" s="34"/>
      <c r="FER471" s="34"/>
      <c r="FES471" s="34"/>
      <c r="FET471" s="34"/>
      <c r="FEU471" s="34"/>
      <c r="FEV471" s="34"/>
      <c r="FEW471" s="34"/>
      <c r="FEX471" s="34"/>
      <c r="FEY471" s="34"/>
      <c r="FEZ471" s="34"/>
      <c r="FFA471" s="34"/>
      <c r="FFB471" s="34"/>
      <c r="FFC471" s="34"/>
      <c r="FFD471" s="34"/>
      <c r="FFE471" s="34"/>
      <c r="FFF471" s="34"/>
      <c r="FFG471" s="34"/>
      <c r="FFH471" s="34"/>
      <c r="FFI471" s="34"/>
      <c r="FFJ471" s="34"/>
      <c r="FFK471" s="34"/>
      <c r="FFL471" s="34"/>
      <c r="FFM471" s="34"/>
      <c r="FFN471" s="34"/>
      <c r="FFO471" s="34"/>
      <c r="FFP471" s="34"/>
      <c r="FFQ471" s="34"/>
      <c r="FFR471" s="34"/>
      <c r="FFS471" s="34"/>
      <c r="FFT471" s="34"/>
      <c r="FFU471" s="34"/>
      <c r="FFV471" s="34"/>
      <c r="FFW471" s="34"/>
      <c r="FFX471" s="34"/>
      <c r="FFY471" s="34"/>
      <c r="FFZ471" s="34"/>
      <c r="FGA471" s="34"/>
      <c r="FGB471" s="34"/>
      <c r="FGC471" s="34"/>
      <c r="FGD471" s="34"/>
      <c r="FGE471" s="34"/>
      <c r="FGF471" s="34"/>
      <c r="FGG471" s="34"/>
      <c r="FGH471" s="34"/>
      <c r="FGI471" s="34"/>
      <c r="FGJ471" s="34"/>
      <c r="FGK471" s="34"/>
      <c r="FGL471" s="34"/>
      <c r="FGM471" s="34"/>
      <c r="FGN471" s="34"/>
      <c r="FGO471" s="34"/>
      <c r="FGP471" s="34"/>
      <c r="FGQ471" s="34"/>
      <c r="FGR471" s="34"/>
      <c r="FGS471" s="34"/>
      <c r="FGT471" s="34"/>
      <c r="FGU471" s="34"/>
      <c r="FGV471" s="34"/>
      <c r="FGW471" s="34"/>
      <c r="FGX471" s="34"/>
      <c r="FGY471" s="34"/>
      <c r="FGZ471" s="34"/>
      <c r="FHA471" s="34"/>
      <c r="FHB471" s="34"/>
      <c r="FHC471" s="34"/>
      <c r="FHD471" s="34"/>
      <c r="FHE471" s="34"/>
      <c r="FHF471" s="34"/>
      <c r="FHG471" s="34"/>
      <c r="FHH471" s="34"/>
      <c r="FHI471" s="34"/>
      <c r="FHJ471" s="34"/>
      <c r="FHK471" s="34"/>
      <c r="FHL471" s="34"/>
      <c r="FHM471" s="34"/>
      <c r="FHN471" s="34"/>
      <c r="FHO471" s="34"/>
      <c r="FHP471" s="34"/>
      <c r="FHQ471" s="34"/>
      <c r="FHR471" s="34"/>
      <c r="FHS471" s="34"/>
      <c r="FHT471" s="34"/>
      <c r="FHU471" s="34"/>
      <c r="FHV471" s="34"/>
      <c r="FHW471" s="34"/>
      <c r="FHX471" s="34"/>
      <c r="FHY471" s="34"/>
      <c r="FHZ471" s="34"/>
      <c r="FIA471" s="34"/>
      <c r="FIB471" s="34"/>
      <c r="FIC471" s="34"/>
      <c r="FID471" s="34"/>
      <c r="FIE471" s="34"/>
      <c r="FIF471" s="34"/>
      <c r="FIG471" s="34"/>
      <c r="FIH471" s="34"/>
      <c r="FII471" s="34"/>
      <c r="FIJ471" s="34"/>
      <c r="FIK471" s="34"/>
      <c r="FIL471" s="34"/>
      <c r="FIM471" s="34"/>
      <c r="FIN471" s="34"/>
      <c r="FIO471" s="34"/>
      <c r="FIP471" s="34"/>
      <c r="FIQ471" s="34"/>
      <c r="FIR471" s="34"/>
      <c r="FIS471" s="34"/>
      <c r="FIT471" s="34"/>
      <c r="FIU471" s="34"/>
      <c r="FIV471" s="34"/>
      <c r="FIW471" s="34"/>
      <c r="FIX471" s="34"/>
      <c r="FIY471" s="34"/>
      <c r="FIZ471" s="34"/>
      <c r="FJA471" s="34"/>
      <c r="FJB471" s="34"/>
      <c r="FJC471" s="34"/>
      <c r="FJD471" s="34"/>
      <c r="FJE471" s="34"/>
      <c r="FJF471" s="34"/>
      <c r="FJG471" s="34"/>
      <c r="FJH471" s="34"/>
      <c r="FJI471" s="34"/>
      <c r="FJJ471" s="34"/>
      <c r="FJK471" s="34"/>
      <c r="FJL471" s="34"/>
      <c r="FJM471" s="34"/>
      <c r="FJN471" s="34"/>
      <c r="FJO471" s="34"/>
      <c r="FJP471" s="34"/>
      <c r="FJQ471" s="34"/>
      <c r="FJR471" s="34"/>
      <c r="FJS471" s="34"/>
      <c r="FJT471" s="34"/>
      <c r="FJU471" s="34"/>
      <c r="FJV471" s="34"/>
      <c r="FJW471" s="34"/>
      <c r="FJX471" s="34"/>
      <c r="FJY471" s="34"/>
      <c r="FJZ471" s="34"/>
      <c r="FKA471" s="34"/>
      <c r="FKB471" s="34"/>
      <c r="FKC471" s="34"/>
      <c r="FKD471" s="34"/>
      <c r="FKE471" s="34"/>
      <c r="FKF471" s="34"/>
      <c r="FKG471" s="34"/>
      <c r="FKH471" s="34"/>
      <c r="FKI471" s="34"/>
      <c r="FKJ471" s="34"/>
      <c r="FKK471" s="34"/>
      <c r="FKL471" s="34"/>
      <c r="FKM471" s="34"/>
      <c r="FKN471" s="34"/>
      <c r="FKO471" s="34"/>
      <c r="FKP471" s="34"/>
      <c r="FKQ471" s="34"/>
      <c r="FKR471" s="34"/>
      <c r="FKS471" s="34"/>
      <c r="FKT471" s="34"/>
      <c r="FKU471" s="34"/>
      <c r="FKV471" s="34"/>
      <c r="FKW471" s="34"/>
      <c r="FKX471" s="34"/>
      <c r="FKY471" s="34"/>
      <c r="FKZ471" s="34"/>
      <c r="FLA471" s="34"/>
      <c r="FLB471" s="34"/>
      <c r="FLC471" s="34"/>
      <c r="FLD471" s="34"/>
      <c r="FLE471" s="34"/>
      <c r="FLF471" s="34"/>
      <c r="FLG471" s="34"/>
      <c r="FLH471" s="34"/>
      <c r="FLI471" s="34"/>
      <c r="FLJ471" s="34"/>
      <c r="FLK471" s="34"/>
      <c r="FLL471" s="34"/>
      <c r="FLM471" s="34"/>
      <c r="FLN471" s="34"/>
      <c r="FLO471" s="34"/>
      <c r="FLP471" s="34"/>
      <c r="FLQ471" s="34"/>
      <c r="FLR471" s="34"/>
      <c r="FLS471" s="34"/>
      <c r="FLT471" s="34"/>
      <c r="FLU471" s="34"/>
      <c r="FLV471" s="34"/>
      <c r="FLW471" s="34"/>
      <c r="FLX471" s="34"/>
      <c r="FLY471" s="34"/>
      <c r="FLZ471" s="34"/>
      <c r="FMA471" s="34"/>
      <c r="FMB471" s="34"/>
      <c r="FMC471" s="34"/>
      <c r="FMD471" s="34"/>
      <c r="FME471" s="34"/>
      <c r="FMF471" s="34"/>
      <c r="FMG471" s="34"/>
      <c r="FMH471" s="34"/>
      <c r="FMI471" s="34"/>
      <c r="FMJ471" s="34"/>
      <c r="FMK471" s="34"/>
      <c r="FML471" s="34"/>
      <c r="FMM471" s="34"/>
      <c r="FMN471" s="34"/>
      <c r="FMO471" s="34"/>
      <c r="FMP471" s="34"/>
      <c r="FMQ471" s="34"/>
      <c r="FMR471" s="34"/>
      <c r="FMS471" s="34"/>
      <c r="FMT471" s="34"/>
      <c r="FMU471" s="34"/>
      <c r="FMV471" s="34"/>
      <c r="FMW471" s="34"/>
      <c r="FMX471" s="34"/>
      <c r="FMY471" s="34"/>
      <c r="FMZ471" s="34"/>
      <c r="FNA471" s="34"/>
      <c r="FNB471" s="34"/>
      <c r="FNC471" s="34"/>
      <c r="FND471" s="34"/>
      <c r="FNE471" s="34"/>
      <c r="FNF471" s="34"/>
      <c r="FNG471" s="34"/>
      <c r="FNH471" s="34"/>
      <c r="FNI471" s="34"/>
      <c r="FNJ471" s="34"/>
      <c r="FNK471" s="34"/>
      <c r="FNL471" s="34"/>
      <c r="FNM471" s="34"/>
      <c r="FNN471" s="34"/>
      <c r="FNO471" s="34"/>
      <c r="FNP471" s="34"/>
      <c r="FNQ471" s="34"/>
      <c r="FNR471" s="34"/>
      <c r="FNS471" s="34"/>
      <c r="FNT471" s="34"/>
      <c r="FNU471" s="34"/>
      <c r="FNV471" s="34"/>
      <c r="FNW471" s="34"/>
      <c r="FNX471" s="34"/>
      <c r="FNY471" s="34"/>
      <c r="FNZ471" s="34"/>
      <c r="FOA471" s="34"/>
      <c r="FOB471" s="34"/>
      <c r="FOC471" s="34"/>
      <c r="FOD471" s="34"/>
      <c r="FOE471" s="34"/>
      <c r="FOF471" s="34"/>
      <c r="FOG471" s="34"/>
      <c r="FOH471" s="34"/>
      <c r="FOI471" s="34"/>
      <c r="FOJ471" s="34"/>
      <c r="FOK471" s="34"/>
      <c r="FOL471" s="34"/>
      <c r="FOM471" s="34"/>
      <c r="FON471" s="34"/>
      <c r="FOO471" s="34"/>
      <c r="FOP471" s="34"/>
      <c r="FOQ471" s="34"/>
      <c r="FOR471" s="34"/>
      <c r="FOS471" s="34"/>
      <c r="FOT471" s="34"/>
      <c r="FOU471" s="34"/>
      <c r="FOV471" s="34"/>
      <c r="FOW471" s="34"/>
      <c r="FOX471" s="34"/>
      <c r="FOY471" s="34"/>
      <c r="FOZ471" s="34"/>
      <c r="FPA471" s="34"/>
      <c r="FPB471" s="34"/>
      <c r="FPC471" s="34"/>
      <c r="FPD471" s="34"/>
      <c r="FPE471" s="34"/>
      <c r="FPF471" s="34"/>
      <c r="FPG471" s="34"/>
      <c r="FPH471" s="34"/>
      <c r="FPI471" s="34"/>
      <c r="FPJ471" s="34"/>
      <c r="FPK471" s="34"/>
      <c r="FPL471" s="34"/>
      <c r="FPM471" s="34"/>
      <c r="FPN471" s="34"/>
      <c r="FPO471" s="34"/>
      <c r="FPP471" s="34"/>
      <c r="FPQ471" s="34"/>
      <c r="FPR471" s="34"/>
      <c r="FPS471" s="34"/>
      <c r="FPT471" s="34"/>
      <c r="FPU471" s="34"/>
      <c r="FPV471" s="34"/>
      <c r="FPW471" s="34"/>
      <c r="FPX471" s="34"/>
      <c r="FPY471" s="34"/>
      <c r="FPZ471" s="34"/>
      <c r="FQA471" s="34"/>
      <c r="FQB471" s="34"/>
      <c r="FQC471" s="34"/>
      <c r="FQD471" s="34"/>
      <c r="FQE471" s="34"/>
      <c r="FQF471" s="34"/>
      <c r="FQG471" s="34"/>
      <c r="FQH471" s="34"/>
      <c r="FQI471" s="34"/>
      <c r="FQJ471" s="34"/>
      <c r="FQK471" s="34"/>
      <c r="FQL471" s="34"/>
      <c r="FQM471" s="34"/>
      <c r="FQN471" s="34"/>
      <c r="FQO471" s="34"/>
      <c r="FQP471" s="34"/>
      <c r="FQQ471" s="34"/>
      <c r="FQR471" s="34"/>
      <c r="FQS471" s="34"/>
      <c r="FQT471" s="34"/>
      <c r="FQU471" s="34"/>
      <c r="FQV471" s="34"/>
      <c r="FQW471" s="34"/>
      <c r="FQX471" s="34"/>
      <c r="FQY471" s="34"/>
      <c r="FQZ471" s="34"/>
      <c r="FRA471" s="34"/>
      <c r="FRB471" s="34"/>
      <c r="FRC471" s="34"/>
      <c r="FRD471" s="34"/>
      <c r="FRE471" s="34"/>
      <c r="FRF471" s="34"/>
      <c r="FRG471" s="34"/>
      <c r="FRH471" s="34"/>
      <c r="FRI471" s="34"/>
      <c r="FRJ471" s="34"/>
      <c r="FRK471" s="34"/>
      <c r="FRL471" s="34"/>
      <c r="FRM471" s="34"/>
      <c r="FRN471" s="34"/>
      <c r="FRO471" s="34"/>
      <c r="FRP471" s="34"/>
      <c r="FRQ471" s="34"/>
      <c r="FRR471" s="34"/>
      <c r="FRS471" s="34"/>
      <c r="FRT471" s="34"/>
      <c r="FRU471" s="34"/>
      <c r="FRV471" s="34"/>
      <c r="FRW471" s="34"/>
      <c r="FRX471" s="34"/>
      <c r="FRY471" s="34"/>
      <c r="FRZ471" s="34"/>
      <c r="FSA471" s="34"/>
      <c r="FSB471" s="34"/>
      <c r="FSC471" s="34"/>
      <c r="FSD471" s="34"/>
      <c r="FSE471" s="34"/>
      <c r="FSF471" s="34"/>
      <c r="FSG471" s="34"/>
      <c r="FSH471" s="34"/>
      <c r="FSI471" s="34"/>
      <c r="FSJ471" s="34"/>
      <c r="FSK471" s="34"/>
      <c r="FSL471" s="34"/>
      <c r="FSM471" s="34"/>
      <c r="FSN471" s="34"/>
      <c r="FSO471" s="34"/>
      <c r="FSP471" s="34"/>
      <c r="FSQ471" s="34"/>
      <c r="FSR471" s="34"/>
      <c r="FSS471" s="34"/>
      <c r="FST471" s="34"/>
      <c r="FSU471" s="34"/>
      <c r="FSV471" s="34"/>
      <c r="FSW471" s="34"/>
      <c r="FSX471" s="34"/>
      <c r="FSY471" s="34"/>
      <c r="FSZ471" s="34"/>
      <c r="FTA471" s="34"/>
      <c r="FTB471" s="34"/>
      <c r="FTC471" s="34"/>
      <c r="FTD471" s="34"/>
      <c r="FTE471" s="34"/>
      <c r="FTF471" s="34"/>
      <c r="FTG471" s="34"/>
      <c r="FTH471" s="34"/>
      <c r="FTI471" s="34"/>
      <c r="FTJ471" s="34"/>
      <c r="FTK471" s="34"/>
      <c r="FTL471" s="34"/>
      <c r="FTM471" s="34"/>
      <c r="FTN471" s="34"/>
      <c r="FTO471" s="34"/>
      <c r="FTP471" s="34"/>
      <c r="FTQ471" s="34"/>
      <c r="FTR471" s="34"/>
      <c r="FTS471" s="34"/>
      <c r="FTT471" s="34"/>
      <c r="FTU471" s="34"/>
      <c r="FTV471" s="34"/>
      <c r="FTW471" s="34"/>
      <c r="FTX471" s="34"/>
      <c r="FTY471" s="34"/>
      <c r="FTZ471" s="34"/>
      <c r="FUA471" s="34"/>
      <c r="FUB471" s="34"/>
      <c r="FUC471" s="34"/>
      <c r="FUD471" s="34"/>
      <c r="FUE471" s="34"/>
      <c r="FUF471" s="34"/>
      <c r="FUG471" s="34"/>
      <c r="FUH471" s="34"/>
      <c r="FUI471" s="34"/>
      <c r="FUJ471" s="34"/>
      <c r="FUK471" s="34"/>
      <c r="FUL471" s="34"/>
      <c r="FUM471" s="34"/>
      <c r="FUN471" s="34"/>
      <c r="FUO471" s="34"/>
      <c r="FUP471" s="34"/>
      <c r="FUQ471" s="34"/>
      <c r="FUR471" s="34"/>
      <c r="FUS471" s="34"/>
      <c r="FUT471" s="34"/>
      <c r="FUU471" s="34"/>
      <c r="FUV471" s="34"/>
      <c r="FUW471" s="34"/>
      <c r="FUX471" s="34"/>
      <c r="FUY471" s="34"/>
      <c r="FUZ471" s="34"/>
      <c r="FVA471" s="34"/>
      <c r="FVB471" s="34"/>
      <c r="FVC471" s="34"/>
      <c r="FVD471" s="34"/>
      <c r="FVE471" s="34"/>
      <c r="FVF471" s="34"/>
      <c r="FVG471" s="34"/>
      <c r="FVH471" s="34"/>
      <c r="FVI471" s="34"/>
      <c r="FVJ471" s="34"/>
      <c r="FVK471" s="34"/>
      <c r="FVL471" s="34"/>
      <c r="FVM471" s="34"/>
      <c r="FVN471" s="34"/>
      <c r="FVO471" s="34"/>
      <c r="FVP471" s="34"/>
      <c r="FVQ471" s="34"/>
      <c r="FVR471" s="34"/>
      <c r="FVS471" s="34"/>
      <c r="FVT471" s="34"/>
      <c r="FVU471" s="34"/>
      <c r="FVV471" s="34"/>
      <c r="FVW471" s="34"/>
      <c r="FVX471" s="34"/>
      <c r="FVY471" s="34"/>
      <c r="FVZ471" s="34"/>
      <c r="FWA471" s="34"/>
      <c r="FWB471" s="34"/>
      <c r="FWC471" s="34"/>
      <c r="FWD471" s="34"/>
      <c r="FWE471" s="34"/>
      <c r="FWF471" s="34"/>
      <c r="FWG471" s="34"/>
      <c r="FWH471" s="34"/>
      <c r="FWI471" s="34"/>
      <c r="FWJ471" s="34"/>
      <c r="FWK471" s="34"/>
      <c r="FWL471" s="34"/>
      <c r="FWM471" s="34"/>
      <c r="FWN471" s="34"/>
      <c r="FWO471" s="34"/>
      <c r="FWP471" s="34"/>
      <c r="FWQ471" s="34"/>
      <c r="FWR471" s="34"/>
      <c r="FWS471" s="34"/>
      <c r="FWT471" s="34"/>
      <c r="FWU471" s="34"/>
      <c r="FWV471" s="34"/>
      <c r="FWW471" s="34"/>
      <c r="FWX471" s="34"/>
      <c r="FWY471" s="34"/>
      <c r="FWZ471" s="34"/>
      <c r="FXA471" s="34"/>
      <c r="FXB471" s="34"/>
      <c r="FXC471" s="34"/>
      <c r="FXD471" s="34"/>
      <c r="FXE471" s="34"/>
      <c r="FXF471" s="34"/>
      <c r="FXG471" s="34"/>
      <c r="FXH471" s="34"/>
      <c r="FXI471" s="34"/>
      <c r="FXJ471" s="34"/>
      <c r="FXK471" s="34"/>
      <c r="FXL471" s="34"/>
      <c r="FXM471" s="34"/>
      <c r="FXN471" s="34"/>
      <c r="FXO471" s="34"/>
      <c r="FXP471" s="34"/>
      <c r="FXQ471" s="34"/>
      <c r="FXR471" s="34"/>
      <c r="FXS471" s="34"/>
      <c r="FXT471" s="34"/>
      <c r="FXU471" s="34"/>
      <c r="FXV471" s="34"/>
      <c r="FXW471" s="34"/>
      <c r="FXX471" s="34"/>
      <c r="FXY471" s="34"/>
      <c r="FXZ471" s="34"/>
      <c r="FYA471" s="34"/>
      <c r="FYB471" s="34"/>
      <c r="FYC471" s="34"/>
      <c r="FYD471" s="34"/>
      <c r="FYE471" s="34"/>
      <c r="FYF471" s="34"/>
      <c r="FYG471" s="34"/>
      <c r="FYH471" s="34"/>
      <c r="FYI471" s="34"/>
      <c r="FYJ471" s="34"/>
      <c r="FYK471" s="34"/>
      <c r="FYL471" s="34"/>
      <c r="FYM471" s="34"/>
      <c r="FYN471" s="34"/>
      <c r="FYO471" s="34"/>
      <c r="FYP471" s="34"/>
      <c r="FYQ471" s="34"/>
      <c r="FYR471" s="34"/>
      <c r="FYS471" s="34"/>
      <c r="FYT471" s="34"/>
      <c r="FYU471" s="34"/>
      <c r="FYV471" s="34"/>
      <c r="FYW471" s="34"/>
      <c r="FYX471" s="34"/>
      <c r="FYY471" s="34"/>
      <c r="FYZ471" s="34"/>
      <c r="FZA471" s="34"/>
      <c r="FZB471" s="34"/>
      <c r="FZC471" s="34"/>
      <c r="FZD471" s="34"/>
      <c r="FZE471" s="34"/>
      <c r="FZF471" s="34"/>
      <c r="FZG471" s="34"/>
      <c r="FZH471" s="34"/>
      <c r="FZI471" s="34"/>
      <c r="FZJ471" s="34"/>
      <c r="FZK471" s="34"/>
      <c r="FZL471" s="34"/>
      <c r="FZM471" s="34"/>
      <c r="FZN471" s="34"/>
      <c r="FZO471" s="34"/>
      <c r="FZP471" s="34"/>
      <c r="FZQ471" s="34"/>
      <c r="FZR471" s="34"/>
      <c r="FZS471" s="34"/>
      <c r="FZT471" s="34"/>
      <c r="FZU471" s="34"/>
      <c r="FZV471" s="34"/>
      <c r="FZW471" s="34"/>
      <c r="FZX471" s="34"/>
      <c r="FZY471" s="34"/>
      <c r="FZZ471" s="34"/>
      <c r="GAA471" s="34"/>
      <c r="GAB471" s="34"/>
      <c r="GAC471" s="34"/>
      <c r="GAD471" s="34"/>
      <c r="GAE471" s="34"/>
      <c r="GAF471" s="34"/>
      <c r="GAG471" s="34"/>
      <c r="GAH471" s="34"/>
      <c r="GAI471" s="34"/>
      <c r="GAJ471" s="34"/>
      <c r="GAK471" s="34"/>
      <c r="GAL471" s="34"/>
      <c r="GAM471" s="34"/>
      <c r="GAN471" s="34"/>
      <c r="GAO471" s="34"/>
      <c r="GAP471" s="34"/>
      <c r="GAQ471" s="34"/>
      <c r="GAR471" s="34"/>
      <c r="GAS471" s="34"/>
      <c r="GAT471" s="34"/>
      <c r="GAU471" s="34"/>
      <c r="GAV471" s="34"/>
      <c r="GAW471" s="34"/>
      <c r="GAX471" s="34"/>
      <c r="GAY471" s="34"/>
      <c r="GAZ471" s="34"/>
      <c r="GBA471" s="34"/>
      <c r="GBB471" s="34"/>
      <c r="GBC471" s="34"/>
      <c r="GBD471" s="34"/>
      <c r="GBE471" s="34"/>
      <c r="GBF471" s="34"/>
      <c r="GBG471" s="34"/>
      <c r="GBH471" s="34"/>
      <c r="GBI471" s="34"/>
      <c r="GBJ471" s="34"/>
      <c r="GBK471" s="34"/>
      <c r="GBL471" s="34"/>
      <c r="GBM471" s="34"/>
      <c r="GBN471" s="34"/>
      <c r="GBO471" s="34"/>
      <c r="GBP471" s="34"/>
      <c r="GBQ471" s="34"/>
      <c r="GBR471" s="34"/>
      <c r="GBS471" s="34"/>
      <c r="GBT471" s="34"/>
      <c r="GBU471" s="34"/>
      <c r="GBV471" s="34"/>
      <c r="GBW471" s="34"/>
      <c r="GBX471" s="34"/>
      <c r="GBY471" s="34"/>
      <c r="GBZ471" s="34"/>
      <c r="GCA471" s="34"/>
      <c r="GCB471" s="34"/>
      <c r="GCC471" s="34"/>
      <c r="GCD471" s="34"/>
      <c r="GCE471" s="34"/>
      <c r="GCF471" s="34"/>
      <c r="GCG471" s="34"/>
      <c r="GCH471" s="34"/>
      <c r="GCI471" s="34"/>
      <c r="GCJ471" s="34"/>
      <c r="GCK471" s="34"/>
      <c r="GCL471" s="34"/>
      <c r="GCM471" s="34"/>
      <c r="GCN471" s="34"/>
      <c r="GCO471" s="34"/>
      <c r="GCP471" s="34"/>
      <c r="GCQ471" s="34"/>
      <c r="GCR471" s="34"/>
      <c r="GCS471" s="34"/>
      <c r="GCT471" s="34"/>
      <c r="GCU471" s="34"/>
      <c r="GCV471" s="34"/>
      <c r="GCW471" s="34"/>
      <c r="GCX471" s="34"/>
      <c r="GCY471" s="34"/>
      <c r="GCZ471" s="34"/>
      <c r="GDA471" s="34"/>
      <c r="GDB471" s="34"/>
      <c r="GDC471" s="34"/>
      <c r="GDD471" s="34"/>
      <c r="GDE471" s="34"/>
      <c r="GDF471" s="34"/>
      <c r="GDG471" s="34"/>
      <c r="GDH471" s="34"/>
      <c r="GDI471" s="34"/>
      <c r="GDJ471" s="34"/>
      <c r="GDK471" s="34"/>
      <c r="GDL471" s="34"/>
      <c r="GDM471" s="34"/>
      <c r="GDN471" s="34"/>
      <c r="GDO471" s="34"/>
      <c r="GDP471" s="34"/>
      <c r="GDQ471" s="34"/>
      <c r="GDR471" s="34"/>
      <c r="GDS471" s="34"/>
      <c r="GDT471" s="34"/>
      <c r="GDU471" s="34"/>
      <c r="GDV471" s="34"/>
      <c r="GDW471" s="34"/>
      <c r="GDX471" s="34"/>
      <c r="GDY471" s="34"/>
      <c r="GDZ471" s="34"/>
      <c r="GEA471" s="34"/>
      <c r="GEB471" s="34"/>
      <c r="GEC471" s="34"/>
      <c r="GED471" s="34"/>
      <c r="GEE471" s="34"/>
      <c r="GEF471" s="34"/>
      <c r="GEG471" s="34"/>
      <c r="GEH471" s="34"/>
      <c r="GEI471" s="34"/>
      <c r="GEJ471" s="34"/>
      <c r="GEK471" s="34"/>
      <c r="GEL471" s="34"/>
      <c r="GEM471" s="34"/>
      <c r="GEN471" s="34"/>
      <c r="GEO471" s="34"/>
      <c r="GEP471" s="34"/>
      <c r="GEQ471" s="34"/>
      <c r="GER471" s="34"/>
      <c r="GES471" s="34"/>
      <c r="GET471" s="34"/>
      <c r="GEU471" s="34"/>
      <c r="GEV471" s="34"/>
      <c r="GEW471" s="34"/>
      <c r="GEX471" s="34"/>
      <c r="GEY471" s="34"/>
      <c r="GEZ471" s="34"/>
      <c r="GFA471" s="34"/>
      <c r="GFB471" s="34"/>
      <c r="GFC471" s="34"/>
      <c r="GFD471" s="34"/>
      <c r="GFE471" s="34"/>
      <c r="GFF471" s="34"/>
      <c r="GFG471" s="34"/>
      <c r="GFH471" s="34"/>
      <c r="GFI471" s="34"/>
      <c r="GFJ471" s="34"/>
      <c r="GFK471" s="34"/>
      <c r="GFL471" s="34"/>
      <c r="GFM471" s="34"/>
      <c r="GFN471" s="34"/>
      <c r="GFO471" s="34"/>
      <c r="GFP471" s="34"/>
      <c r="GFQ471" s="34"/>
      <c r="GFR471" s="34"/>
      <c r="GFS471" s="34"/>
      <c r="GFT471" s="34"/>
      <c r="GFU471" s="34"/>
      <c r="GFV471" s="34"/>
      <c r="GFW471" s="34"/>
      <c r="GFX471" s="34"/>
      <c r="GFY471" s="34"/>
      <c r="GFZ471" s="34"/>
      <c r="GGA471" s="34"/>
      <c r="GGB471" s="34"/>
      <c r="GGC471" s="34"/>
      <c r="GGD471" s="34"/>
      <c r="GGE471" s="34"/>
      <c r="GGF471" s="34"/>
      <c r="GGG471" s="34"/>
      <c r="GGH471" s="34"/>
      <c r="GGI471" s="34"/>
      <c r="GGJ471" s="34"/>
      <c r="GGK471" s="34"/>
      <c r="GGL471" s="34"/>
      <c r="GGM471" s="34"/>
      <c r="GGN471" s="34"/>
      <c r="GGO471" s="34"/>
      <c r="GGP471" s="34"/>
      <c r="GGQ471" s="34"/>
      <c r="GGR471" s="34"/>
      <c r="GGS471" s="34"/>
      <c r="GGT471" s="34"/>
      <c r="GGU471" s="34"/>
      <c r="GGV471" s="34"/>
      <c r="GGW471" s="34"/>
      <c r="GGX471" s="34"/>
      <c r="GGY471" s="34"/>
      <c r="GGZ471" s="34"/>
      <c r="GHA471" s="34"/>
      <c r="GHB471" s="34"/>
      <c r="GHC471" s="34"/>
      <c r="GHD471" s="34"/>
      <c r="GHE471" s="34"/>
      <c r="GHF471" s="34"/>
      <c r="GHG471" s="34"/>
      <c r="GHH471" s="34"/>
      <c r="GHI471" s="34"/>
      <c r="GHJ471" s="34"/>
      <c r="GHK471" s="34"/>
      <c r="GHL471" s="34"/>
      <c r="GHM471" s="34"/>
      <c r="GHN471" s="34"/>
      <c r="GHO471" s="34"/>
      <c r="GHP471" s="34"/>
      <c r="GHQ471" s="34"/>
      <c r="GHR471" s="34"/>
      <c r="GHS471" s="34"/>
      <c r="GHT471" s="34"/>
      <c r="GHU471" s="34"/>
      <c r="GHV471" s="34"/>
      <c r="GHW471" s="34"/>
      <c r="GHX471" s="34"/>
      <c r="GHY471" s="34"/>
      <c r="GHZ471" s="34"/>
      <c r="GIA471" s="34"/>
      <c r="GIB471" s="34"/>
      <c r="GIC471" s="34"/>
      <c r="GID471" s="34"/>
      <c r="GIE471" s="34"/>
      <c r="GIF471" s="34"/>
      <c r="GIG471" s="34"/>
      <c r="GIH471" s="34"/>
      <c r="GII471" s="34"/>
      <c r="GIJ471" s="34"/>
      <c r="GIK471" s="34"/>
      <c r="GIL471" s="34"/>
      <c r="GIM471" s="34"/>
      <c r="GIN471" s="34"/>
      <c r="GIO471" s="34"/>
      <c r="GIP471" s="34"/>
      <c r="GIQ471" s="34"/>
      <c r="GIR471" s="34"/>
      <c r="GIS471" s="34"/>
      <c r="GIT471" s="34"/>
      <c r="GIU471" s="34"/>
      <c r="GIV471" s="34"/>
      <c r="GIW471" s="34"/>
      <c r="GIX471" s="34"/>
      <c r="GIY471" s="34"/>
      <c r="GIZ471" s="34"/>
      <c r="GJA471" s="34"/>
      <c r="GJB471" s="34"/>
      <c r="GJC471" s="34"/>
      <c r="GJD471" s="34"/>
      <c r="GJE471" s="34"/>
      <c r="GJF471" s="34"/>
      <c r="GJG471" s="34"/>
      <c r="GJH471" s="34"/>
      <c r="GJI471" s="34"/>
      <c r="GJJ471" s="34"/>
      <c r="GJK471" s="34"/>
      <c r="GJL471" s="34"/>
      <c r="GJM471" s="34"/>
      <c r="GJN471" s="34"/>
      <c r="GJO471" s="34"/>
      <c r="GJP471" s="34"/>
      <c r="GJQ471" s="34"/>
      <c r="GJR471" s="34"/>
      <c r="GJS471" s="34"/>
      <c r="GJT471" s="34"/>
      <c r="GJU471" s="34"/>
      <c r="GJV471" s="34"/>
      <c r="GJW471" s="34"/>
      <c r="GJX471" s="34"/>
      <c r="GJY471" s="34"/>
      <c r="GJZ471" s="34"/>
      <c r="GKA471" s="34"/>
      <c r="GKB471" s="34"/>
      <c r="GKC471" s="34"/>
      <c r="GKD471" s="34"/>
      <c r="GKE471" s="34"/>
      <c r="GKF471" s="34"/>
      <c r="GKG471" s="34"/>
      <c r="GKH471" s="34"/>
      <c r="GKI471" s="34"/>
      <c r="GKJ471" s="34"/>
      <c r="GKK471" s="34"/>
      <c r="GKL471" s="34"/>
      <c r="GKM471" s="34"/>
      <c r="GKN471" s="34"/>
      <c r="GKO471" s="34"/>
      <c r="GKP471" s="34"/>
      <c r="GKQ471" s="34"/>
      <c r="GKR471" s="34"/>
      <c r="GKS471" s="34"/>
      <c r="GKT471" s="34"/>
      <c r="GKU471" s="34"/>
      <c r="GKV471" s="34"/>
      <c r="GKW471" s="34"/>
      <c r="GKX471" s="34"/>
      <c r="GKY471" s="34"/>
      <c r="GKZ471" s="34"/>
      <c r="GLA471" s="34"/>
      <c r="GLB471" s="34"/>
      <c r="GLC471" s="34"/>
      <c r="GLD471" s="34"/>
      <c r="GLE471" s="34"/>
      <c r="GLF471" s="34"/>
      <c r="GLG471" s="34"/>
      <c r="GLH471" s="34"/>
      <c r="GLI471" s="34"/>
      <c r="GLJ471" s="34"/>
      <c r="GLK471" s="34"/>
      <c r="GLL471" s="34"/>
      <c r="GLM471" s="34"/>
      <c r="GLN471" s="34"/>
      <c r="GLO471" s="34"/>
      <c r="GLP471" s="34"/>
      <c r="GLQ471" s="34"/>
      <c r="GLR471" s="34"/>
      <c r="GLS471" s="34"/>
      <c r="GLT471" s="34"/>
      <c r="GLU471" s="34"/>
      <c r="GLV471" s="34"/>
      <c r="GLW471" s="34"/>
      <c r="GLX471" s="34"/>
      <c r="GLY471" s="34"/>
      <c r="GLZ471" s="34"/>
      <c r="GMA471" s="34"/>
      <c r="GMB471" s="34"/>
      <c r="GMC471" s="34"/>
      <c r="GMD471" s="34"/>
      <c r="GME471" s="34"/>
      <c r="GMF471" s="34"/>
      <c r="GMG471" s="34"/>
      <c r="GMH471" s="34"/>
      <c r="GMI471" s="34"/>
      <c r="GMJ471" s="34"/>
      <c r="GMK471" s="34"/>
      <c r="GML471" s="34"/>
      <c r="GMM471" s="34"/>
      <c r="GMN471" s="34"/>
      <c r="GMO471" s="34"/>
      <c r="GMP471" s="34"/>
      <c r="GMQ471" s="34"/>
      <c r="GMR471" s="34"/>
      <c r="GMS471" s="34"/>
      <c r="GMT471" s="34"/>
      <c r="GMU471" s="34"/>
      <c r="GMV471" s="34"/>
      <c r="GMW471" s="34"/>
      <c r="GMX471" s="34"/>
      <c r="GMY471" s="34"/>
      <c r="GMZ471" s="34"/>
      <c r="GNA471" s="34"/>
      <c r="GNB471" s="34"/>
      <c r="GNC471" s="34"/>
      <c r="GND471" s="34"/>
      <c r="GNE471" s="34"/>
      <c r="GNF471" s="34"/>
      <c r="GNG471" s="34"/>
      <c r="GNH471" s="34"/>
      <c r="GNI471" s="34"/>
      <c r="GNJ471" s="34"/>
      <c r="GNK471" s="34"/>
      <c r="GNL471" s="34"/>
      <c r="GNM471" s="34"/>
      <c r="GNN471" s="34"/>
      <c r="GNO471" s="34"/>
      <c r="GNP471" s="34"/>
      <c r="GNQ471" s="34"/>
      <c r="GNR471" s="34"/>
      <c r="GNS471" s="34"/>
      <c r="GNT471" s="34"/>
      <c r="GNU471" s="34"/>
      <c r="GNV471" s="34"/>
      <c r="GNW471" s="34"/>
      <c r="GNX471" s="34"/>
      <c r="GNY471" s="34"/>
      <c r="GNZ471" s="34"/>
      <c r="GOA471" s="34"/>
      <c r="GOB471" s="34"/>
      <c r="GOC471" s="34"/>
      <c r="GOD471" s="34"/>
      <c r="GOE471" s="34"/>
      <c r="GOF471" s="34"/>
      <c r="GOG471" s="34"/>
      <c r="GOH471" s="34"/>
      <c r="GOI471" s="34"/>
      <c r="GOJ471" s="34"/>
      <c r="GOK471" s="34"/>
      <c r="GOL471" s="34"/>
      <c r="GOM471" s="34"/>
      <c r="GON471" s="34"/>
      <c r="GOO471" s="34"/>
      <c r="GOP471" s="34"/>
      <c r="GOQ471" s="34"/>
      <c r="GOR471" s="34"/>
      <c r="GOS471" s="34"/>
      <c r="GOT471" s="34"/>
      <c r="GOU471" s="34"/>
      <c r="GOV471" s="34"/>
      <c r="GOW471" s="34"/>
      <c r="GOX471" s="34"/>
      <c r="GOY471" s="34"/>
      <c r="GOZ471" s="34"/>
      <c r="GPA471" s="34"/>
      <c r="GPB471" s="34"/>
      <c r="GPC471" s="34"/>
      <c r="GPD471" s="34"/>
      <c r="GPE471" s="34"/>
      <c r="GPF471" s="34"/>
      <c r="GPG471" s="34"/>
      <c r="GPH471" s="34"/>
      <c r="GPI471" s="34"/>
      <c r="GPJ471" s="34"/>
      <c r="GPK471" s="34"/>
      <c r="GPL471" s="34"/>
      <c r="GPM471" s="34"/>
      <c r="GPN471" s="34"/>
      <c r="GPO471" s="34"/>
      <c r="GPP471" s="34"/>
      <c r="GPQ471" s="34"/>
      <c r="GPR471" s="34"/>
      <c r="GPS471" s="34"/>
      <c r="GPT471" s="34"/>
      <c r="GPU471" s="34"/>
      <c r="GPV471" s="34"/>
      <c r="GPW471" s="34"/>
      <c r="GPX471" s="34"/>
      <c r="GPY471" s="34"/>
      <c r="GPZ471" s="34"/>
      <c r="GQA471" s="34"/>
      <c r="GQB471" s="34"/>
      <c r="GQC471" s="34"/>
      <c r="GQD471" s="34"/>
      <c r="GQE471" s="34"/>
      <c r="GQF471" s="34"/>
      <c r="GQG471" s="34"/>
      <c r="GQH471" s="34"/>
      <c r="GQI471" s="34"/>
      <c r="GQJ471" s="34"/>
      <c r="GQK471" s="34"/>
      <c r="GQL471" s="34"/>
      <c r="GQM471" s="34"/>
      <c r="GQN471" s="34"/>
      <c r="GQO471" s="34"/>
      <c r="GQP471" s="34"/>
      <c r="GQQ471" s="34"/>
      <c r="GQR471" s="34"/>
      <c r="GQS471" s="34"/>
      <c r="GQT471" s="34"/>
      <c r="GQU471" s="34"/>
      <c r="GQV471" s="34"/>
      <c r="GQW471" s="34"/>
      <c r="GQX471" s="34"/>
      <c r="GQY471" s="34"/>
      <c r="GQZ471" s="34"/>
      <c r="GRA471" s="34"/>
      <c r="GRB471" s="34"/>
      <c r="GRC471" s="34"/>
      <c r="GRD471" s="34"/>
      <c r="GRE471" s="34"/>
      <c r="GRF471" s="34"/>
      <c r="GRG471" s="34"/>
      <c r="GRH471" s="34"/>
      <c r="GRI471" s="34"/>
      <c r="GRJ471" s="34"/>
      <c r="GRK471" s="34"/>
      <c r="GRL471" s="34"/>
      <c r="GRM471" s="34"/>
      <c r="GRN471" s="34"/>
      <c r="GRO471" s="34"/>
      <c r="GRP471" s="34"/>
      <c r="GRQ471" s="34"/>
      <c r="GRR471" s="34"/>
      <c r="GRS471" s="34"/>
      <c r="GRT471" s="34"/>
      <c r="GRU471" s="34"/>
      <c r="GRV471" s="34"/>
      <c r="GRW471" s="34"/>
      <c r="GRX471" s="34"/>
      <c r="GRY471" s="34"/>
      <c r="GRZ471" s="34"/>
      <c r="GSA471" s="34"/>
      <c r="GSB471" s="34"/>
      <c r="GSC471" s="34"/>
      <c r="GSD471" s="34"/>
      <c r="GSE471" s="34"/>
      <c r="GSF471" s="34"/>
      <c r="GSG471" s="34"/>
      <c r="GSH471" s="34"/>
      <c r="GSI471" s="34"/>
      <c r="GSJ471" s="34"/>
      <c r="GSK471" s="34"/>
      <c r="GSL471" s="34"/>
      <c r="GSM471" s="34"/>
      <c r="GSN471" s="34"/>
      <c r="GSO471" s="34"/>
      <c r="GSP471" s="34"/>
      <c r="GSQ471" s="34"/>
      <c r="GSR471" s="34"/>
      <c r="GSS471" s="34"/>
      <c r="GST471" s="34"/>
      <c r="GSU471" s="34"/>
      <c r="GSV471" s="34"/>
      <c r="GSW471" s="34"/>
      <c r="GSX471" s="34"/>
      <c r="GSY471" s="34"/>
      <c r="GSZ471" s="34"/>
      <c r="GTA471" s="34"/>
      <c r="GTB471" s="34"/>
      <c r="GTC471" s="34"/>
      <c r="GTD471" s="34"/>
      <c r="GTE471" s="34"/>
      <c r="GTF471" s="34"/>
      <c r="GTG471" s="34"/>
      <c r="GTH471" s="34"/>
      <c r="GTI471" s="34"/>
      <c r="GTJ471" s="34"/>
      <c r="GTK471" s="34"/>
      <c r="GTL471" s="34"/>
      <c r="GTM471" s="34"/>
      <c r="GTN471" s="34"/>
      <c r="GTO471" s="34"/>
      <c r="GTP471" s="34"/>
      <c r="GTQ471" s="34"/>
      <c r="GTR471" s="34"/>
      <c r="GTS471" s="34"/>
      <c r="GTT471" s="34"/>
      <c r="GTU471" s="34"/>
      <c r="GTV471" s="34"/>
      <c r="GTW471" s="34"/>
      <c r="GTX471" s="34"/>
      <c r="GTY471" s="34"/>
      <c r="GTZ471" s="34"/>
      <c r="GUA471" s="34"/>
      <c r="GUB471" s="34"/>
      <c r="GUC471" s="34"/>
      <c r="GUD471" s="34"/>
      <c r="GUE471" s="34"/>
      <c r="GUF471" s="34"/>
      <c r="GUG471" s="34"/>
      <c r="GUH471" s="34"/>
      <c r="GUI471" s="34"/>
      <c r="GUJ471" s="34"/>
      <c r="GUK471" s="34"/>
      <c r="GUL471" s="34"/>
      <c r="GUM471" s="34"/>
      <c r="GUN471" s="34"/>
      <c r="GUO471" s="34"/>
      <c r="GUP471" s="34"/>
      <c r="GUQ471" s="34"/>
      <c r="GUR471" s="34"/>
      <c r="GUS471" s="34"/>
      <c r="GUT471" s="34"/>
      <c r="GUU471" s="34"/>
      <c r="GUV471" s="34"/>
      <c r="GUW471" s="34"/>
      <c r="GUX471" s="34"/>
      <c r="GUY471" s="34"/>
      <c r="GUZ471" s="34"/>
      <c r="GVA471" s="34"/>
      <c r="GVB471" s="34"/>
      <c r="GVC471" s="34"/>
      <c r="GVD471" s="34"/>
      <c r="GVE471" s="34"/>
      <c r="GVF471" s="34"/>
      <c r="GVG471" s="34"/>
      <c r="GVH471" s="34"/>
      <c r="GVI471" s="34"/>
      <c r="GVJ471" s="34"/>
      <c r="GVK471" s="34"/>
      <c r="GVL471" s="34"/>
      <c r="GVM471" s="34"/>
      <c r="GVN471" s="34"/>
      <c r="GVO471" s="34"/>
      <c r="GVP471" s="34"/>
      <c r="GVQ471" s="34"/>
      <c r="GVR471" s="34"/>
      <c r="GVS471" s="34"/>
      <c r="GVT471" s="34"/>
      <c r="GVU471" s="34"/>
      <c r="GVV471" s="34"/>
      <c r="GVW471" s="34"/>
      <c r="GVX471" s="34"/>
      <c r="GVY471" s="34"/>
      <c r="GVZ471" s="34"/>
      <c r="GWA471" s="34"/>
      <c r="GWB471" s="34"/>
      <c r="GWC471" s="34"/>
      <c r="GWD471" s="34"/>
      <c r="GWE471" s="34"/>
      <c r="GWF471" s="34"/>
      <c r="GWG471" s="34"/>
      <c r="GWH471" s="34"/>
      <c r="GWI471" s="34"/>
      <c r="GWJ471" s="34"/>
      <c r="GWK471" s="34"/>
      <c r="GWL471" s="34"/>
      <c r="GWM471" s="34"/>
      <c r="GWN471" s="34"/>
      <c r="GWO471" s="34"/>
      <c r="GWP471" s="34"/>
      <c r="GWQ471" s="34"/>
      <c r="GWR471" s="34"/>
      <c r="GWS471" s="34"/>
      <c r="GWT471" s="34"/>
      <c r="GWU471" s="34"/>
      <c r="GWV471" s="34"/>
      <c r="GWW471" s="34"/>
      <c r="GWX471" s="34"/>
      <c r="GWY471" s="34"/>
      <c r="GWZ471" s="34"/>
      <c r="GXA471" s="34"/>
      <c r="GXB471" s="34"/>
      <c r="GXC471" s="34"/>
      <c r="GXD471" s="34"/>
      <c r="GXE471" s="34"/>
      <c r="GXF471" s="34"/>
      <c r="GXG471" s="34"/>
      <c r="GXH471" s="34"/>
      <c r="GXI471" s="34"/>
      <c r="GXJ471" s="34"/>
      <c r="GXK471" s="34"/>
      <c r="GXL471" s="34"/>
      <c r="GXM471" s="34"/>
      <c r="GXN471" s="34"/>
      <c r="GXO471" s="34"/>
      <c r="GXP471" s="34"/>
      <c r="GXQ471" s="34"/>
      <c r="GXR471" s="34"/>
      <c r="GXS471" s="34"/>
      <c r="GXT471" s="34"/>
      <c r="GXU471" s="34"/>
      <c r="GXV471" s="34"/>
      <c r="GXW471" s="34"/>
      <c r="GXX471" s="34"/>
      <c r="GXY471" s="34"/>
      <c r="GXZ471" s="34"/>
      <c r="GYA471" s="34"/>
      <c r="GYB471" s="34"/>
      <c r="GYC471" s="34"/>
      <c r="GYD471" s="34"/>
      <c r="GYE471" s="34"/>
      <c r="GYF471" s="34"/>
      <c r="GYG471" s="34"/>
      <c r="GYH471" s="34"/>
      <c r="GYI471" s="34"/>
      <c r="GYJ471" s="34"/>
      <c r="GYK471" s="34"/>
      <c r="GYL471" s="34"/>
      <c r="GYM471" s="34"/>
      <c r="GYN471" s="34"/>
      <c r="GYO471" s="34"/>
      <c r="GYP471" s="34"/>
      <c r="GYQ471" s="34"/>
      <c r="GYR471" s="34"/>
      <c r="GYS471" s="34"/>
      <c r="GYT471" s="34"/>
      <c r="GYU471" s="34"/>
      <c r="GYV471" s="34"/>
      <c r="GYW471" s="34"/>
      <c r="GYX471" s="34"/>
      <c r="GYY471" s="34"/>
      <c r="GYZ471" s="34"/>
      <c r="GZA471" s="34"/>
      <c r="GZB471" s="34"/>
      <c r="GZC471" s="34"/>
      <c r="GZD471" s="34"/>
      <c r="GZE471" s="34"/>
      <c r="GZF471" s="34"/>
      <c r="GZG471" s="34"/>
      <c r="GZH471" s="34"/>
      <c r="GZI471" s="34"/>
      <c r="GZJ471" s="34"/>
      <c r="GZK471" s="34"/>
      <c r="GZL471" s="34"/>
      <c r="GZM471" s="34"/>
      <c r="GZN471" s="34"/>
      <c r="GZO471" s="34"/>
      <c r="GZP471" s="34"/>
      <c r="GZQ471" s="34"/>
      <c r="GZR471" s="34"/>
      <c r="GZS471" s="34"/>
      <c r="GZT471" s="34"/>
      <c r="GZU471" s="34"/>
      <c r="GZV471" s="34"/>
      <c r="GZW471" s="34"/>
      <c r="GZX471" s="34"/>
      <c r="GZY471" s="34"/>
      <c r="GZZ471" s="34"/>
      <c r="HAA471" s="34"/>
      <c r="HAB471" s="34"/>
      <c r="HAC471" s="34"/>
      <c r="HAD471" s="34"/>
      <c r="HAE471" s="34"/>
      <c r="HAF471" s="34"/>
      <c r="HAG471" s="34"/>
      <c r="HAH471" s="34"/>
      <c r="HAI471" s="34"/>
      <c r="HAJ471" s="34"/>
      <c r="HAK471" s="34"/>
      <c r="HAL471" s="34"/>
      <c r="HAM471" s="34"/>
      <c r="HAN471" s="34"/>
      <c r="HAO471" s="34"/>
      <c r="HAP471" s="34"/>
      <c r="HAQ471" s="34"/>
      <c r="HAR471" s="34"/>
      <c r="HAS471" s="34"/>
      <c r="HAT471" s="34"/>
      <c r="HAU471" s="34"/>
      <c r="HAV471" s="34"/>
      <c r="HAW471" s="34"/>
      <c r="HAX471" s="34"/>
      <c r="HAY471" s="34"/>
      <c r="HAZ471" s="34"/>
      <c r="HBA471" s="34"/>
      <c r="HBB471" s="34"/>
      <c r="HBC471" s="34"/>
      <c r="HBD471" s="34"/>
      <c r="HBE471" s="34"/>
      <c r="HBF471" s="34"/>
      <c r="HBG471" s="34"/>
      <c r="HBH471" s="34"/>
      <c r="HBI471" s="34"/>
      <c r="HBJ471" s="34"/>
      <c r="HBK471" s="34"/>
      <c r="HBL471" s="34"/>
      <c r="HBM471" s="34"/>
      <c r="HBN471" s="34"/>
      <c r="HBO471" s="34"/>
      <c r="HBP471" s="34"/>
      <c r="HBQ471" s="34"/>
      <c r="HBR471" s="34"/>
      <c r="HBS471" s="34"/>
      <c r="HBT471" s="34"/>
      <c r="HBU471" s="34"/>
      <c r="HBV471" s="34"/>
      <c r="HBW471" s="34"/>
      <c r="HBX471" s="34"/>
      <c r="HBY471" s="34"/>
      <c r="HBZ471" s="34"/>
      <c r="HCA471" s="34"/>
      <c r="HCB471" s="34"/>
      <c r="HCC471" s="34"/>
      <c r="HCD471" s="34"/>
      <c r="HCE471" s="34"/>
      <c r="HCF471" s="34"/>
      <c r="HCG471" s="34"/>
      <c r="HCH471" s="34"/>
      <c r="HCI471" s="34"/>
      <c r="HCJ471" s="34"/>
      <c r="HCK471" s="34"/>
      <c r="HCL471" s="34"/>
      <c r="HCM471" s="34"/>
      <c r="HCN471" s="34"/>
      <c r="HCO471" s="34"/>
      <c r="HCP471" s="34"/>
      <c r="HCQ471" s="34"/>
      <c r="HCR471" s="34"/>
      <c r="HCS471" s="34"/>
      <c r="HCT471" s="34"/>
      <c r="HCU471" s="34"/>
      <c r="HCV471" s="34"/>
      <c r="HCW471" s="34"/>
      <c r="HCX471" s="34"/>
      <c r="HCY471" s="34"/>
      <c r="HCZ471" s="34"/>
      <c r="HDA471" s="34"/>
      <c r="HDB471" s="34"/>
      <c r="HDC471" s="34"/>
      <c r="HDD471" s="34"/>
      <c r="HDE471" s="34"/>
      <c r="HDF471" s="34"/>
      <c r="HDG471" s="34"/>
      <c r="HDH471" s="34"/>
      <c r="HDI471" s="34"/>
      <c r="HDJ471" s="34"/>
      <c r="HDK471" s="34"/>
      <c r="HDL471" s="34"/>
      <c r="HDM471" s="34"/>
      <c r="HDN471" s="34"/>
      <c r="HDO471" s="34"/>
      <c r="HDP471" s="34"/>
      <c r="HDQ471" s="34"/>
      <c r="HDR471" s="34"/>
      <c r="HDS471" s="34"/>
      <c r="HDT471" s="34"/>
      <c r="HDU471" s="34"/>
      <c r="HDV471" s="34"/>
      <c r="HDW471" s="34"/>
      <c r="HDX471" s="34"/>
      <c r="HDY471" s="34"/>
      <c r="HDZ471" s="34"/>
      <c r="HEA471" s="34"/>
      <c r="HEB471" s="34"/>
      <c r="HEC471" s="34"/>
      <c r="HED471" s="34"/>
      <c r="HEE471" s="34"/>
      <c r="HEF471" s="34"/>
      <c r="HEG471" s="34"/>
      <c r="HEH471" s="34"/>
      <c r="HEI471" s="34"/>
      <c r="HEJ471" s="34"/>
      <c r="HEK471" s="34"/>
      <c r="HEL471" s="34"/>
      <c r="HEM471" s="34"/>
      <c r="HEN471" s="34"/>
      <c r="HEO471" s="34"/>
      <c r="HEP471" s="34"/>
      <c r="HEQ471" s="34"/>
      <c r="HER471" s="34"/>
      <c r="HES471" s="34"/>
      <c r="HET471" s="34"/>
      <c r="HEU471" s="34"/>
      <c r="HEV471" s="34"/>
      <c r="HEW471" s="34"/>
      <c r="HEX471" s="34"/>
      <c r="HEY471" s="34"/>
      <c r="HEZ471" s="34"/>
      <c r="HFA471" s="34"/>
      <c r="HFB471" s="34"/>
      <c r="HFC471" s="34"/>
      <c r="HFD471" s="34"/>
      <c r="HFE471" s="34"/>
      <c r="HFF471" s="34"/>
      <c r="HFG471" s="34"/>
      <c r="HFH471" s="34"/>
      <c r="HFI471" s="34"/>
      <c r="HFJ471" s="34"/>
      <c r="HFK471" s="34"/>
      <c r="HFL471" s="34"/>
      <c r="HFM471" s="34"/>
      <c r="HFN471" s="34"/>
      <c r="HFO471" s="34"/>
      <c r="HFP471" s="34"/>
      <c r="HFQ471" s="34"/>
      <c r="HFR471" s="34"/>
      <c r="HFS471" s="34"/>
      <c r="HFT471" s="34"/>
      <c r="HFU471" s="34"/>
      <c r="HFV471" s="34"/>
      <c r="HFW471" s="34"/>
      <c r="HFX471" s="34"/>
      <c r="HFY471" s="34"/>
      <c r="HFZ471" s="34"/>
      <c r="HGA471" s="34"/>
      <c r="HGB471" s="34"/>
      <c r="HGC471" s="34"/>
      <c r="HGD471" s="34"/>
      <c r="HGE471" s="34"/>
      <c r="HGF471" s="34"/>
      <c r="HGG471" s="34"/>
      <c r="HGH471" s="34"/>
      <c r="HGI471" s="34"/>
      <c r="HGJ471" s="34"/>
      <c r="HGK471" s="34"/>
      <c r="HGL471" s="34"/>
      <c r="HGM471" s="34"/>
      <c r="HGN471" s="34"/>
      <c r="HGO471" s="34"/>
      <c r="HGP471" s="34"/>
      <c r="HGQ471" s="34"/>
      <c r="HGR471" s="34"/>
      <c r="HGS471" s="34"/>
      <c r="HGT471" s="34"/>
      <c r="HGU471" s="34"/>
      <c r="HGV471" s="34"/>
      <c r="HGW471" s="34"/>
      <c r="HGX471" s="34"/>
      <c r="HGY471" s="34"/>
      <c r="HGZ471" s="34"/>
      <c r="HHA471" s="34"/>
      <c r="HHB471" s="34"/>
      <c r="HHC471" s="34"/>
      <c r="HHD471" s="34"/>
      <c r="HHE471" s="34"/>
      <c r="HHF471" s="34"/>
      <c r="HHG471" s="34"/>
      <c r="HHH471" s="34"/>
      <c r="HHI471" s="34"/>
      <c r="HHJ471" s="34"/>
      <c r="HHK471" s="34"/>
      <c r="HHL471" s="34"/>
      <c r="HHM471" s="34"/>
      <c r="HHN471" s="34"/>
      <c r="HHO471" s="34"/>
      <c r="HHP471" s="34"/>
      <c r="HHQ471" s="34"/>
      <c r="HHR471" s="34"/>
      <c r="HHS471" s="34"/>
      <c r="HHT471" s="34"/>
      <c r="HHU471" s="34"/>
      <c r="HHV471" s="34"/>
      <c r="HHW471" s="34"/>
      <c r="HHX471" s="34"/>
      <c r="HHY471" s="34"/>
      <c r="HHZ471" s="34"/>
      <c r="HIA471" s="34"/>
      <c r="HIB471" s="34"/>
      <c r="HIC471" s="34"/>
      <c r="HID471" s="34"/>
      <c r="HIE471" s="34"/>
      <c r="HIF471" s="34"/>
      <c r="HIG471" s="34"/>
      <c r="HIH471" s="34"/>
      <c r="HII471" s="34"/>
      <c r="HIJ471" s="34"/>
      <c r="HIK471" s="34"/>
      <c r="HIL471" s="34"/>
      <c r="HIM471" s="34"/>
      <c r="HIN471" s="34"/>
      <c r="HIO471" s="34"/>
      <c r="HIP471" s="34"/>
      <c r="HIQ471" s="34"/>
      <c r="HIR471" s="34"/>
      <c r="HIS471" s="34"/>
      <c r="HIT471" s="34"/>
      <c r="HIU471" s="34"/>
      <c r="HIV471" s="34"/>
      <c r="HIW471" s="34"/>
      <c r="HIX471" s="34"/>
      <c r="HIY471" s="34"/>
      <c r="HIZ471" s="34"/>
      <c r="HJA471" s="34"/>
      <c r="HJB471" s="34"/>
      <c r="HJC471" s="34"/>
      <c r="HJD471" s="34"/>
      <c r="HJE471" s="34"/>
      <c r="HJF471" s="34"/>
      <c r="HJG471" s="34"/>
      <c r="HJH471" s="34"/>
      <c r="HJI471" s="34"/>
      <c r="HJJ471" s="34"/>
      <c r="HJK471" s="34"/>
      <c r="HJL471" s="34"/>
      <c r="HJM471" s="34"/>
      <c r="HJN471" s="34"/>
      <c r="HJO471" s="34"/>
      <c r="HJP471" s="34"/>
      <c r="HJQ471" s="34"/>
      <c r="HJR471" s="34"/>
      <c r="HJS471" s="34"/>
      <c r="HJT471" s="34"/>
      <c r="HJU471" s="34"/>
      <c r="HJV471" s="34"/>
      <c r="HJW471" s="34"/>
      <c r="HJX471" s="34"/>
      <c r="HJY471" s="34"/>
      <c r="HJZ471" s="34"/>
      <c r="HKA471" s="34"/>
      <c r="HKB471" s="34"/>
      <c r="HKC471" s="34"/>
      <c r="HKD471" s="34"/>
      <c r="HKE471" s="34"/>
      <c r="HKF471" s="34"/>
      <c r="HKG471" s="34"/>
      <c r="HKH471" s="34"/>
      <c r="HKI471" s="34"/>
      <c r="HKJ471" s="34"/>
      <c r="HKK471" s="34"/>
      <c r="HKL471" s="34"/>
      <c r="HKM471" s="34"/>
      <c r="HKN471" s="34"/>
      <c r="HKO471" s="34"/>
      <c r="HKP471" s="34"/>
      <c r="HKQ471" s="34"/>
      <c r="HKR471" s="34"/>
      <c r="HKS471" s="34"/>
      <c r="HKT471" s="34"/>
      <c r="HKU471" s="34"/>
      <c r="HKV471" s="34"/>
      <c r="HKW471" s="34"/>
      <c r="HKX471" s="34"/>
      <c r="HKY471" s="34"/>
      <c r="HKZ471" s="34"/>
      <c r="HLA471" s="34"/>
      <c r="HLB471" s="34"/>
      <c r="HLC471" s="34"/>
      <c r="HLD471" s="34"/>
      <c r="HLE471" s="34"/>
      <c r="HLF471" s="34"/>
      <c r="HLG471" s="34"/>
      <c r="HLH471" s="34"/>
      <c r="HLI471" s="34"/>
      <c r="HLJ471" s="34"/>
      <c r="HLK471" s="34"/>
      <c r="HLL471" s="34"/>
      <c r="HLM471" s="34"/>
      <c r="HLN471" s="34"/>
      <c r="HLO471" s="34"/>
      <c r="HLP471" s="34"/>
      <c r="HLQ471" s="34"/>
      <c r="HLR471" s="34"/>
      <c r="HLS471" s="34"/>
      <c r="HLT471" s="34"/>
      <c r="HLU471" s="34"/>
      <c r="HLV471" s="34"/>
      <c r="HLW471" s="34"/>
      <c r="HLX471" s="34"/>
      <c r="HLY471" s="34"/>
      <c r="HLZ471" s="34"/>
      <c r="HMA471" s="34"/>
      <c r="HMB471" s="34"/>
      <c r="HMC471" s="34"/>
      <c r="HMD471" s="34"/>
      <c r="HME471" s="34"/>
      <c r="HMF471" s="34"/>
      <c r="HMG471" s="34"/>
      <c r="HMH471" s="34"/>
      <c r="HMI471" s="34"/>
      <c r="HMJ471" s="34"/>
      <c r="HMK471" s="34"/>
      <c r="HML471" s="34"/>
      <c r="HMM471" s="34"/>
      <c r="HMN471" s="34"/>
      <c r="HMO471" s="34"/>
      <c r="HMP471" s="34"/>
      <c r="HMQ471" s="34"/>
      <c r="HMR471" s="34"/>
      <c r="HMS471" s="34"/>
      <c r="HMT471" s="34"/>
      <c r="HMU471" s="34"/>
      <c r="HMV471" s="34"/>
      <c r="HMW471" s="34"/>
      <c r="HMX471" s="34"/>
      <c r="HMY471" s="34"/>
      <c r="HMZ471" s="34"/>
      <c r="HNA471" s="34"/>
      <c r="HNB471" s="34"/>
      <c r="HNC471" s="34"/>
      <c r="HND471" s="34"/>
      <c r="HNE471" s="34"/>
      <c r="HNF471" s="34"/>
      <c r="HNG471" s="34"/>
      <c r="HNH471" s="34"/>
      <c r="HNI471" s="34"/>
      <c r="HNJ471" s="34"/>
      <c r="HNK471" s="34"/>
      <c r="HNL471" s="34"/>
      <c r="HNM471" s="34"/>
      <c r="HNN471" s="34"/>
      <c r="HNO471" s="34"/>
      <c r="HNP471" s="34"/>
      <c r="HNQ471" s="34"/>
      <c r="HNR471" s="34"/>
      <c r="HNS471" s="34"/>
      <c r="HNT471" s="34"/>
      <c r="HNU471" s="34"/>
      <c r="HNV471" s="34"/>
      <c r="HNW471" s="34"/>
      <c r="HNX471" s="34"/>
      <c r="HNY471" s="34"/>
      <c r="HNZ471" s="34"/>
      <c r="HOA471" s="34"/>
      <c r="HOB471" s="34"/>
      <c r="HOC471" s="34"/>
      <c r="HOD471" s="34"/>
      <c r="HOE471" s="34"/>
      <c r="HOF471" s="34"/>
      <c r="HOG471" s="34"/>
      <c r="HOH471" s="34"/>
      <c r="HOI471" s="34"/>
      <c r="HOJ471" s="34"/>
      <c r="HOK471" s="34"/>
      <c r="HOL471" s="34"/>
      <c r="HOM471" s="34"/>
      <c r="HON471" s="34"/>
      <c r="HOO471" s="34"/>
      <c r="HOP471" s="34"/>
      <c r="HOQ471" s="34"/>
      <c r="HOR471" s="34"/>
      <c r="HOS471" s="34"/>
      <c r="HOT471" s="34"/>
      <c r="HOU471" s="34"/>
      <c r="HOV471" s="34"/>
      <c r="HOW471" s="34"/>
      <c r="HOX471" s="34"/>
      <c r="HOY471" s="34"/>
      <c r="HOZ471" s="34"/>
      <c r="HPA471" s="34"/>
      <c r="HPB471" s="34"/>
      <c r="HPC471" s="34"/>
      <c r="HPD471" s="34"/>
      <c r="HPE471" s="34"/>
      <c r="HPF471" s="34"/>
      <c r="HPG471" s="34"/>
      <c r="HPH471" s="34"/>
      <c r="HPI471" s="34"/>
      <c r="HPJ471" s="34"/>
      <c r="HPK471" s="34"/>
      <c r="HPL471" s="34"/>
      <c r="HPM471" s="34"/>
      <c r="HPN471" s="34"/>
      <c r="HPO471" s="34"/>
      <c r="HPP471" s="34"/>
      <c r="HPQ471" s="34"/>
      <c r="HPR471" s="34"/>
      <c r="HPS471" s="34"/>
      <c r="HPT471" s="34"/>
      <c r="HPU471" s="34"/>
      <c r="HPV471" s="34"/>
      <c r="HPW471" s="34"/>
      <c r="HPX471" s="34"/>
      <c r="HPY471" s="34"/>
      <c r="HPZ471" s="34"/>
      <c r="HQA471" s="34"/>
      <c r="HQB471" s="34"/>
      <c r="HQC471" s="34"/>
      <c r="HQD471" s="34"/>
      <c r="HQE471" s="34"/>
      <c r="HQF471" s="34"/>
      <c r="HQG471" s="34"/>
      <c r="HQH471" s="34"/>
      <c r="HQI471" s="34"/>
      <c r="HQJ471" s="34"/>
      <c r="HQK471" s="34"/>
      <c r="HQL471" s="34"/>
      <c r="HQM471" s="34"/>
      <c r="HQN471" s="34"/>
      <c r="HQO471" s="34"/>
      <c r="HQP471" s="34"/>
      <c r="HQQ471" s="34"/>
      <c r="HQR471" s="34"/>
      <c r="HQS471" s="34"/>
      <c r="HQT471" s="34"/>
      <c r="HQU471" s="34"/>
      <c r="HQV471" s="34"/>
      <c r="HQW471" s="34"/>
      <c r="HQX471" s="34"/>
      <c r="HQY471" s="34"/>
      <c r="HQZ471" s="34"/>
      <c r="HRA471" s="34"/>
      <c r="HRB471" s="34"/>
      <c r="HRC471" s="34"/>
      <c r="HRD471" s="34"/>
      <c r="HRE471" s="34"/>
      <c r="HRF471" s="34"/>
      <c r="HRG471" s="34"/>
      <c r="HRH471" s="34"/>
      <c r="HRI471" s="34"/>
      <c r="HRJ471" s="34"/>
      <c r="HRK471" s="34"/>
      <c r="HRL471" s="34"/>
      <c r="HRM471" s="34"/>
      <c r="HRN471" s="34"/>
      <c r="HRO471" s="34"/>
      <c r="HRP471" s="34"/>
      <c r="HRQ471" s="34"/>
      <c r="HRR471" s="34"/>
      <c r="HRS471" s="34"/>
      <c r="HRT471" s="34"/>
      <c r="HRU471" s="34"/>
      <c r="HRV471" s="34"/>
      <c r="HRW471" s="34"/>
      <c r="HRX471" s="34"/>
      <c r="HRY471" s="34"/>
      <c r="HRZ471" s="34"/>
      <c r="HSA471" s="34"/>
      <c r="HSB471" s="34"/>
      <c r="HSC471" s="34"/>
      <c r="HSD471" s="34"/>
      <c r="HSE471" s="34"/>
      <c r="HSF471" s="34"/>
      <c r="HSG471" s="34"/>
      <c r="HSH471" s="34"/>
      <c r="HSI471" s="34"/>
      <c r="HSJ471" s="34"/>
      <c r="HSK471" s="34"/>
      <c r="HSL471" s="34"/>
      <c r="HSM471" s="34"/>
      <c r="HSN471" s="34"/>
      <c r="HSO471" s="34"/>
      <c r="HSP471" s="34"/>
      <c r="HSQ471" s="34"/>
      <c r="HSR471" s="34"/>
      <c r="HSS471" s="34"/>
      <c r="HST471" s="34"/>
      <c r="HSU471" s="34"/>
      <c r="HSV471" s="34"/>
      <c r="HSW471" s="34"/>
      <c r="HSX471" s="34"/>
      <c r="HSY471" s="34"/>
      <c r="HSZ471" s="34"/>
      <c r="HTA471" s="34"/>
      <c r="HTB471" s="34"/>
      <c r="HTC471" s="34"/>
      <c r="HTD471" s="34"/>
      <c r="HTE471" s="34"/>
      <c r="HTF471" s="34"/>
      <c r="HTG471" s="34"/>
      <c r="HTH471" s="34"/>
      <c r="HTI471" s="34"/>
      <c r="HTJ471" s="34"/>
      <c r="HTK471" s="34"/>
      <c r="HTL471" s="34"/>
      <c r="HTM471" s="34"/>
      <c r="HTN471" s="34"/>
      <c r="HTO471" s="34"/>
      <c r="HTP471" s="34"/>
      <c r="HTQ471" s="34"/>
      <c r="HTR471" s="34"/>
      <c r="HTS471" s="34"/>
      <c r="HTT471" s="34"/>
      <c r="HTU471" s="34"/>
      <c r="HTV471" s="34"/>
      <c r="HTW471" s="34"/>
      <c r="HTX471" s="34"/>
      <c r="HTY471" s="34"/>
      <c r="HTZ471" s="34"/>
      <c r="HUA471" s="34"/>
      <c r="HUB471" s="34"/>
      <c r="HUC471" s="34"/>
      <c r="HUD471" s="34"/>
      <c r="HUE471" s="34"/>
      <c r="HUF471" s="34"/>
      <c r="HUG471" s="34"/>
      <c r="HUH471" s="34"/>
      <c r="HUI471" s="34"/>
      <c r="HUJ471" s="34"/>
      <c r="HUK471" s="34"/>
      <c r="HUL471" s="34"/>
      <c r="HUM471" s="34"/>
      <c r="HUN471" s="34"/>
      <c r="HUO471" s="34"/>
      <c r="HUP471" s="34"/>
      <c r="HUQ471" s="34"/>
      <c r="HUR471" s="34"/>
      <c r="HUS471" s="34"/>
      <c r="HUT471" s="34"/>
      <c r="HUU471" s="34"/>
      <c r="HUV471" s="34"/>
      <c r="HUW471" s="34"/>
      <c r="HUX471" s="34"/>
      <c r="HUY471" s="34"/>
      <c r="HUZ471" s="34"/>
      <c r="HVA471" s="34"/>
      <c r="HVB471" s="34"/>
      <c r="HVC471" s="34"/>
      <c r="HVD471" s="34"/>
      <c r="HVE471" s="34"/>
      <c r="HVF471" s="34"/>
      <c r="HVG471" s="34"/>
      <c r="HVH471" s="34"/>
      <c r="HVI471" s="34"/>
      <c r="HVJ471" s="34"/>
      <c r="HVK471" s="34"/>
      <c r="HVL471" s="34"/>
      <c r="HVM471" s="34"/>
      <c r="HVN471" s="34"/>
      <c r="HVO471" s="34"/>
      <c r="HVP471" s="34"/>
      <c r="HVQ471" s="34"/>
      <c r="HVR471" s="34"/>
      <c r="HVS471" s="34"/>
      <c r="HVT471" s="34"/>
      <c r="HVU471" s="34"/>
      <c r="HVV471" s="34"/>
      <c r="HVW471" s="34"/>
      <c r="HVX471" s="34"/>
      <c r="HVY471" s="34"/>
      <c r="HVZ471" s="34"/>
      <c r="HWA471" s="34"/>
      <c r="HWB471" s="34"/>
      <c r="HWC471" s="34"/>
      <c r="HWD471" s="34"/>
      <c r="HWE471" s="34"/>
      <c r="HWF471" s="34"/>
      <c r="HWG471" s="34"/>
      <c r="HWH471" s="34"/>
      <c r="HWI471" s="34"/>
      <c r="HWJ471" s="34"/>
      <c r="HWK471" s="34"/>
      <c r="HWL471" s="34"/>
      <c r="HWM471" s="34"/>
      <c r="HWN471" s="34"/>
      <c r="HWO471" s="34"/>
      <c r="HWP471" s="34"/>
      <c r="HWQ471" s="34"/>
      <c r="HWR471" s="34"/>
      <c r="HWS471" s="34"/>
      <c r="HWT471" s="34"/>
      <c r="HWU471" s="34"/>
      <c r="HWV471" s="34"/>
      <c r="HWW471" s="34"/>
      <c r="HWX471" s="34"/>
      <c r="HWY471" s="34"/>
      <c r="HWZ471" s="34"/>
      <c r="HXA471" s="34"/>
      <c r="HXB471" s="34"/>
      <c r="HXC471" s="34"/>
      <c r="HXD471" s="34"/>
      <c r="HXE471" s="34"/>
      <c r="HXF471" s="34"/>
      <c r="HXG471" s="34"/>
      <c r="HXH471" s="34"/>
      <c r="HXI471" s="34"/>
      <c r="HXJ471" s="34"/>
      <c r="HXK471" s="34"/>
      <c r="HXL471" s="34"/>
      <c r="HXM471" s="34"/>
      <c r="HXN471" s="34"/>
      <c r="HXO471" s="34"/>
      <c r="HXP471" s="34"/>
      <c r="HXQ471" s="34"/>
      <c r="HXR471" s="34"/>
      <c r="HXS471" s="34"/>
      <c r="HXT471" s="34"/>
      <c r="HXU471" s="34"/>
      <c r="HXV471" s="34"/>
      <c r="HXW471" s="34"/>
      <c r="HXX471" s="34"/>
      <c r="HXY471" s="34"/>
      <c r="HXZ471" s="34"/>
      <c r="HYA471" s="34"/>
      <c r="HYB471" s="34"/>
      <c r="HYC471" s="34"/>
      <c r="HYD471" s="34"/>
      <c r="HYE471" s="34"/>
      <c r="HYF471" s="34"/>
      <c r="HYG471" s="34"/>
      <c r="HYH471" s="34"/>
      <c r="HYI471" s="34"/>
      <c r="HYJ471" s="34"/>
      <c r="HYK471" s="34"/>
      <c r="HYL471" s="34"/>
      <c r="HYM471" s="34"/>
      <c r="HYN471" s="34"/>
      <c r="HYO471" s="34"/>
      <c r="HYP471" s="34"/>
      <c r="HYQ471" s="34"/>
      <c r="HYR471" s="34"/>
      <c r="HYS471" s="34"/>
      <c r="HYT471" s="34"/>
      <c r="HYU471" s="34"/>
      <c r="HYV471" s="34"/>
      <c r="HYW471" s="34"/>
      <c r="HYX471" s="34"/>
      <c r="HYY471" s="34"/>
      <c r="HYZ471" s="34"/>
      <c r="HZA471" s="34"/>
      <c r="HZB471" s="34"/>
      <c r="HZC471" s="34"/>
      <c r="HZD471" s="34"/>
      <c r="HZE471" s="34"/>
      <c r="HZF471" s="34"/>
      <c r="HZG471" s="34"/>
      <c r="HZH471" s="34"/>
      <c r="HZI471" s="34"/>
      <c r="HZJ471" s="34"/>
      <c r="HZK471" s="34"/>
      <c r="HZL471" s="34"/>
      <c r="HZM471" s="34"/>
      <c r="HZN471" s="34"/>
      <c r="HZO471" s="34"/>
      <c r="HZP471" s="34"/>
      <c r="HZQ471" s="34"/>
      <c r="HZR471" s="34"/>
      <c r="HZS471" s="34"/>
      <c r="HZT471" s="34"/>
      <c r="HZU471" s="34"/>
      <c r="HZV471" s="34"/>
      <c r="HZW471" s="34"/>
      <c r="HZX471" s="34"/>
      <c r="HZY471" s="34"/>
      <c r="HZZ471" s="34"/>
      <c r="IAA471" s="34"/>
      <c r="IAB471" s="34"/>
      <c r="IAC471" s="34"/>
      <c r="IAD471" s="34"/>
      <c r="IAE471" s="34"/>
      <c r="IAF471" s="34"/>
      <c r="IAG471" s="34"/>
      <c r="IAH471" s="34"/>
      <c r="IAI471" s="34"/>
      <c r="IAJ471" s="34"/>
      <c r="IAK471" s="34"/>
      <c r="IAL471" s="34"/>
      <c r="IAM471" s="34"/>
      <c r="IAN471" s="34"/>
      <c r="IAO471" s="34"/>
      <c r="IAP471" s="34"/>
      <c r="IAQ471" s="34"/>
      <c r="IAR471" s="34"/>
      <c r="IAS471" s="34"/>
      <c r="IAT471" s="34"/>
      <c r="IAU471" s="34"/>
      <c r="IAV471" s="34"/>
      <c r="IAW471" s="34"/>
      <c r="IAX471" s="34"/>
      <c r="IAY471" s="34"/>
      <c r="IAZ471" s="34"/>
      <c r="IBA471" s="34"/>
      <c r="IBB471" s="34"/>
      <c r="IBC471" s="34"/>
      <c r="IBD471" s="34"/>
      <c r="IBE471" s="34"/>
      <c r="IBF471" s="34"/>
      <c r="IBG471" s="34"/>
      <c r="IBH471" s="34"/>
      <c r="IBI471" s="34"/>
      <c r="IBJ471" s="34"/>
      <c r="IBK471" s="34"/>
      <c r="IBL471" s="34"/>
      <c r="IBM471" s="34"/>
      <c r="IBN471" s="34"/>
      <c r="IBO471" s="34"/>
      <c r="IBP471" s="34"/>
      <c r="IBQ471" s="34"/>
      <c r="IBR471" s="34"/>
      <c r="IBS471" s="34"/>
      <c r="IBT471" s="34"/>
      <c r="IBU471" s="34"/>
      <c r="IBV471" s="34"/>
      <c r="IBW471" s="34"/>
      <c r="IBX471" s="34"/>
      <c r="IBY471" s="34"/>
      <c r="IBZ471" s="34"/>
      <c r="ICA471" s="34"/>
      <c r="ICB471" s="34"/>
      <c r="ICC471" s="34"/>
      <c r="ICD471" s="34"/>
      <c r="ICE471" s="34"/>
      <c r="ICF471" s="34"/>
      <c r="ICG471" s="34"/>
      <c r="ICH471" s="34"/>
      <c r="ICI471" s="34"/>
      <c r="ICJ471" s="34"/>
      <c r="ICK471" s="34"/>
      <c r="ICL471" s="34"/>
      <c r="ICM471" s="34"/>
      <c r="ICN471" s="34"/>
      <c r="ICO471" s="34"/>
      <c r="ICP471" s="34"/>
      <c r="ICQ471" s="34"/>
      <c r="ICR471" s="34"/>
      <c r="ICS471" s="34"/>
      <c r="ICT471" s="34"/>
      <c r="ICU471" s="34"/>
      <c r="ICV471" s="34"/>
      <c r="ICW471" s="34"/>
      <c r="ICX471" s="34"/>
      <c r="ICY471" s="34"/>
      <c r="ICZ471" s="34"/>
      <c r="IDA471" s="34"/>
      <c r="IDB471" s="34"/>
      <c r="IDC471" s="34"/>
      <c r="IDD471" s="34"/>
      <c r="IDE471" s="34"/>
      <c r="IDF471" s="34"/>
      <c r="IDG471" s="34"/>
      <c r="IDH471" s="34"/>
      <c r="IDI471" s="34"/>
      <c r="IDJ471" s="34"/>
      <c r="IDK471" s="34"/>
      <c r="IDL471" s="34"/>
      <c r="IDM471" s="34"/>
      <c r="IDN471" s="34"/>
      <c r="IDO471" s="34"/>
      <c r="IDP471" s="34"/>
      <c r="IDQ471" s="34"/>
      <c r="IDR471" s="34"/>
      <c r="IDS471" s="34"/>
      <c r="IDT471" s="34"/>
      <c r="IDU471" s="34"/>
      <c r="IDV471" s="34"/>
      <c r="IDW471" s="34"/>
      <c r="IDX471" s="34"/>
      <c r="IDY471" s="34"/>
      <c r="IDZ471" s="34"/>
      <c r="IEA471" s="34"/>
      <c r="IEB471" s="34"/>
      <c r="IEC471" s="34"/>
      <c r="IED471" s="34"/>
      <c r="IEE471" s="34"/>
      <c r="IEF471" s="34"/>
      <c r="IEG471" s="34"/>
      <c r="IEH471" s="34"/>
      <c r="IEI471" s="34"/>
      <c r="IEJ471" s="34"/>
      <c r="IEK471" s="34"/>
      <c r="IEL471" s="34"/>
      <c r="IEM471" s="34"/>
      <c r="IEN471" s="34"/>
      <c r="IEO471" s="34"/>
      <c r="IEP471" s="34"/>
      <c r="IEQ471" s="34"/>
      <c r="IER471" s="34"/>
      <c r="IES471" s="34"/>
      <c r="IET471" s="34"/>
      <c r="IEU471" s="34"/>
      <c r="IEV471" s="34"/>
      <c r="IEW471" s="34"/>
      <c r="IEX471" s="34"/>
      <c r="IEY471" s="34"/>
      <c r="IEZ471" s="34"/>
      <c r="IFA471" s="34"/>
      <c r="IFB471" s="34"/>
      <c r="IFC471" s="34"/>
      <c r="IFD471" s="34"/>
      <c r="IFE471" s="34"/>
      <c r="IFF471" s="34"/>
      <c r="IFG471" s="34"/>
      <c r="IFH471" s="34"/>
      <c r="IFI471" s="34"/>
      <c r="IFJ471" s="34"/>
      <c r="IFK471" s="34"/>
    </row>
    <row r="472" spans="1:6251" ht="18.75">
      <c r="A472" s="3">
        <v>2</v>
      </c>
      <c r="B472" s="2">
        <v>0.51259999999999994</v>
      </c>
      <c r="C472" s="2">
        <v>0.06</v>
      </c>
      <c r="D472" s="2">
        <v>0.15770000000000001</v>
      </c>
      <c r="E472" s="2">
        <v>3.8100000000000002E-2</v>
      </c>
      <c r="F472" s="2">
        <v>0.2974</v>
      </c>
      <c r="G472" s="2">
        <v>4.87E-2</v>
      </c>
      <c r="H472" s="2">
        <v>3.2300000000000002E-2</v>
      </c>
      <c r="I472" s="2">
        <v>2.41E-2</v>
      </c>
      <c r="J472" s="2">
        <v>0</v>
      </c>
      <c r="K472" s="2">
        <v>0</v>
      </c>
      <c r="L472" s="2"/>
      <c r="M472" s="2"/>
      <c r="N472" s="2"/>
      <c r="O472" s="2"/>
      <c r="P472" s="2"/>
      <c r="Q472" s="2"/>
      <c r="R472" s="2"/>
      <c r="S472" s="2"/>
      <c r="T472" s="2"/>
      <c r="U472" s="2"/>
      <c r="V472" s="2"/>
      <c r="W472" s="2"/>
      <c r="X472" s="2"/>
      <c r="Y472" s="2"/>
      <c r="Z472" s="2"/>
      <c r="AA472" s="2"/>
      <c r="AB472" s="2"/>
      <c r="AC472" s="2"/>
      <c r="AD472" s="2"/>
      <c r="AE472" s="2"/>
      <c r="AF472" s="2"/>
      <c r="AG472" s="2"/>
      <c r="AH472" s="2"/>
      <c r="AI472" s="2"/>
      <c r="AJ472" s="2"/>
      <c r="AK472" s="2"/>
      <c r="AL472" s="2"/>
      <c r="AM472" s="2"/>
      <c r="AN472" s="2"/>
      <c r="AO472" s="2"/>
      <c r="AP472" s="2"/>
      <c r="AQ472" s="2"/>
      <c r="AR472" s="2"/>
      <c r="AS472" s="2"/>
      <c r="AT472" s="2"/>
      <c r="AU472" s="2"/>
      <c r="AV472" s="2"/>
      <c r="AW472" s="2"/>
      <c r="AX472" s="2"/>
      <c r="AY472" s="2"/>
      <c r="AZ472" s="2"/>
      <c r="BA472" s="2"/>
      <c r="BB472" s="2"/>
      <c r="BC472" s="2"/>
      <c r="BD472" s="2"/>
      <c r="BE472" s="2"/>
      <c r="BF472" s="2"/>
      <c r="BG472" s="2"/>
      <c r="BH472" s="2"/>
      <c r="BI472" s="2"/>
      <c r="BJ472" s="2"/>
      <c r="BK472" s="2"/>
      <c r="BL472" s="2"/>
      <c r="BM472" s="2"/>
      <c r="BN472" s="2"/>
      <c r="BO472" s="2"/>
      <c r="BP472" s="2"/>
      <c r="BQ472" s="2"/>
      <c r="BR472" s="2"/>
      <c r="BS472" s="2"/>
      <c r="BT472" s="2"/>
      <c r="BU472" s="2"/>
      <c r="BV472" s="2"/>
      <c r="BW472" s="2"/>
      <c r="BX472" s="2"/>
      <c r="BY472" s="2"/>
      <c r="BZ472" s="2"/>
      <c r="CA472" s="2"/>
      <c r="CB472" s="2"/>
      <c r="CC472" s="2"/>
      <c r="CD472" s="2"/>
      <c r="CE472" s="2"/>
      <c r="CF472" s="2"/>
      <c r="CG472" s="2"/>
      <c r="CH472" s="2"/>
      <c r="CI472" s="2"/>
      <c r="CJ472" s="2"/>
      <c r="CK472" s="2"/>
      <c r="CL472" s="2"/>
      <c r="CM472" s="2"/>
      <c r="CN472" s="2"/>
      <c r="CO472" s="2"/>
      <c r="CP472" s="2"/>
      <c r="CQ472" s="2"/>
      <c r="CR472" s="2"/>
      <c r="CS472" s="2"/>
      <c r="CT472" s="2"/>
      <c r="CU472" s="2"/>
      <c r="CV472" s="2"/>
      <c r="CW472" s="2"/>
      <c r="CX472" s="2"/>
      <c r="CY472" s="2"/>
      <c r="CZ472" s="2"/>
      <c r="DA472" s="2"/>
      <c r="DB472" s="2"/>
      <c r="DC472" s="2"/>
      <c r="DD472" s="2"/>
      <c r="DE472" s="2"/>
      <c r="DF472" s="2"/>
      <c r="DG472" s="2"/>
      <c r="DH472" s="2"/>
      <c r="DI472" s="2"/>
      <c r="DJ472" s="2"/>
      <c r="DK472" s="2"/>
      <c r="DL472" s="2"/>
      <c r="DM472" s="2"/>
      <c r="DN472" s="2"/>
      <c r="DO472" s="2"/>
      <c r="DP472" s="2"/>
      <c r="DQ472" s="2"/>
      <c r="DR472" s="2"/>
      <c r="DS472" s="2"/>
      <c r="DT472" s="2"/>
      <c r="DU472" s="2"/>
      <c r="DV472" s="2"/>
      <c r="DW472" s="2"/>
      <c r="DX472" s="2"/>
      <c r="DY472" s="2"/>
      <c r="DZ472" s="2"/>
      <c r="EA472" s="2"/>
      <c r="EB472" s="2"/>
      <c r="EC472" s="2"/>
      <c r="ED472" s="2"/>
      <c r="EE472" s="2"/>
      <c r="EF472" s="2"/>
      <c r="EG472" s="2"/>
      <c r="EH472" s="2"/>
      <c r="EI472" s="2"/>
      <c r="EJ472" s="2"/>
      <c r="EK472" s="2"/>
      <c r="EL472" s="2"/>
      <c r="EM472" s="2"/>
      <c r="EN472" s="2"/>
      <c r="EO472" s="2"/>
      <c r="EP472" s="2"/>
      <c r="EQ472" s="2"/>
      <c r="ER472" s="2"/>
      <c r="ES472" s="2"/>
      <c r="ET472" s="2"/>
      <c r="EU472" s="2"/>
      <c r="EV472" s="2"/>
      <c r="EW472" s="2"/>
      <c r="EX472" s="2"/>
      <c r="EY472" s="2"/>
      <c r="EZ472" s="2"/>
      <c r="FA472" s="2"/>
      <c r="FB472" s="2"/>
      <c r="FC472" s="2"/>
      <c r="FD472" s="2"/>
      <c r="FE472" s="2"/>
      <c r="FF472" s="2"/>
      <c r="FG472" s="2"/>
      <c r="FH472" s="2"/>
      <c r="FI472" s="2"/>
      <c r="FJ472" s="2"/>
      <c r="FK472" s="2"/>
      <c r="FL472" s="2"/>
      <c r="FM472" s="2"/>
      <c r="FN472" s="2"/>
      <c r="FO472" s="2"/>
      <c r="FP472" s="2"/>
      <c r="FQ472" s="2"/>
      <c r="FR472" s="2"/>
      <c r="FS472" s="2"/>
      <c r="FT472" s="2"/>
      <c r="FU472" s="2"/>
      <c r="FV472" s="2"/>
      <c r="FW472" s="2"/>
      <c r="FX472" s="2"/>
      <c r="FY472" s="2"/>
      <c r="FZ472" s="2"/>
      <c r="GA472" s="2"/>
      <c r="GB472" s="2"/>
      <c r="GC472" s="2"/>
      <c r="GD472" s="2"/>
      <c r="GE472" s="2"/>
      <c r="GF472" s="2"/>
      <c r="GG472" s="2"/>
      <c r="GH472" s="2"/>
      <c r="GI472" s="2"/>
      <c r="GJ472" s="2"/>
      <c r="GK472" s="2"/>
      <c r="GL472" s="2"/>
      <c r="GM472" s="2"/>
      <c r="GN472" s="2"/>
      <c r="GO472" s="2"/>
      <c r="GP472" s="2"/>
      <c r="GQ472" s="2"/>
      <c r="GR472" s="2"/>
      <c r="GS472" s="2"/>
      <c r="GT472" s="2"/>
      <c r="GU472" s="2"/>
      <c r="GV472" s="2"/>
      <c r="GW472" s="2"/>
      <c r="GX472" s="2"/>
      <c r="GY472" s="2"/>
      <c r="GZ472" s="2"/>
      <c r="HA472" s="2"/>
      <c r="HB472" s="2"/>
      <c r="HC472" s="2"/>
      <c r="HD472" s="2"/>
      <c r="HE472" s="2"/>
      <c r="HF472" s="2"/>
      <c r="HG472" s="2"/>
      <c r="HH472" s="2"/>
      <c r="HI472" s="2"/>
      <c r="HJ472" s="2"/>
      <c r="HK472" s="2"/>
      <c r="HL472" s="2"/>
      <c r="HM472" s="2"/>
      <c r="HN472" s="2"/>
      <c r="HO472" s="2"/>
      <c r="HP472" s="2"/>
      <c r="HQ472" s="2"/>
      <c r="HR472" s="2"/>
      <c r="HS472" s="2"/>
      <c r="HT472" s="2"/>
      <c r="HU472" s="2"/>
      <c r="HV472" s="2"/>
      <c r="HW472" s="2"/>
      <c r="HX472" s="2"/>
      <c r="HY472" s="2"/>
      <c r="HZ472" s="2"/>
      <c r="IA472" s="2"/>
      <c r="IB472" s="2"/>
      <c r="IC472" s="2"/>
      <c r="ID472" s="2"/>
      <c r="IE472" s="2"/>
      <c r="IF472" s="2"/>
      <c r="IG472" s="2"/>
      <c r="IH472" s="2"/>
      <c r="II472" s="2"/>
      <c r="IJ472" s="2"/>
      <c r="IK472" s="2"/>
      <c r="IL472" s="2"/>
      <c r="IM472" s="2"/>
      <c r="IN472" s="2"/>
      <c r="IO472" s="2"/>
      <c r="IP472" s="2"/>
      <c r="IQ472" s="2"/>
      <c r="IR472" s="39"/>
      <c r="IS472" s="39"/>
      <c r="IT472" s="39"/>
      <c r="IU472" s="39"/>
      <c r="IV472" s="39"/>
      <c r="IW472" s="39"/>
      <c r="IX472" s="39"/>
      <c r="IY472" s="39"/>
      <c r="IZ472" s="39"/>
      <c r="JA472" s="39"/>
      <c r="JB472" s="39"/>
      <c r="JC472" s="39"/>
      <c r="JD472" s="39"/>
      <c r="JE472" s="39"/>
      <c r="JF472" s="39"/>
      <c r="JG472" s="39"/>
      <c r="JH472" s="39"/>
      <c r="JI472" s="39"/>
      <c r="JJ472" s="39"/>
      <c r="JK472" s="39"/>
      <c r="JL472" s="39"/>
      <c r="JM472" s="39"/>
      <c r="JN472" s="39"/>
      <c r="JO472" s="39"/>
      <c r="JP472" s="39"/>
      <c r="JQ472" s="39"/>
      <c r="JR472" s="39"/>
      <c r="JS472" s="39"/>
      <c r="JT472" s="39"/>
      <c r="JU472" s="39"/>
      <c r="JV472" s="39"/>
      <c r="JW472" s="39"/>
      <c r="JX472" s="39"/>
      <c r="JY472" s="39"/>
      <c r="JZ472" s="39"/>
      <c r="KA472" s="39"/>
      <c r="KB472" s="39"/>
      <c r="KC472" s="39"/>
      <c r="KD472" s="39"/>
      <c r="KE472" s="39"/>
      <c r="KF472" s="39"/>
      <c r="KG472" s="39"/>
      <c r="KH472" s="39"/>
      <c r="KI472" s="39"/>
      <c r="KJ472" s="39"/>
      <c r="KK472" s="39"/>
      <c r="KL472" s="39"/>
      <c r="KM472" s="39"/>
      <c r="KN472" s="39"/>
      <c r="KO472" s="39"/>
      <c r="KP472" s="39"/>
      <c r="KQ472" s="39"/>
      <c r="KR472" s="39"/>
      <c r="KS472" s="39"/>
      <c r="KT472" s="39"/>
      <c r="KU472" s="39"/>
      <c r="KV472" s="39"/>
      <c r="KW472" s="39"/>
      <c r="KX472" s="39"/>
      <c r="KY472" s="39"/>
      <c r="KZ472" s="39"/>
      <c r="LA472" s="39"/>
      <c r="LB472" s="39"/>
      <c r="LC472" s="39"/>
      <c r="LD472" s="39"/>
      <c r="LE472" s="39"/>
      <c r="LF472" s="39"/>
      <c r="LG472" s="39"/>
      <c r="LH472" s="39"/>
      <c r="LI472" s="39"/>
      <c r="LJ472" s="39"/>
      <c r="LK472" s="39"/>
      <c r="LL472" s="39"/>
      <c r="LM472" s="39"/>
      <c r="LN472" s="39"/>
      <c r="LO472" s="39"/>
      <c r="LP472" s="39"/>
      <c r="LQ472" s="39"/>
      <c r="LR472" s="39"/>
      <c r="LS472" s="39"/>
      <c r="LT472" s="39"/>
      <c r="LU472" s="39"/>
      <c r="LV472" s="39"/>
      <c r="LW472" s="39"/>
      <c r="LX472" s="39"/>
      <c r="LY472" s="39"/>
      <c r="LZ472" s="39"/>
      <c r="MA472" s="39"/>
      <c r="MB472" s="39"/>
      <c r="MC472" s="39"/>
      <c r="MD472" s="39"/>
      <c r="ME472" s="39"/>
      <c r="MF472" s="39"/>
      <c r="MG472" s="39"/>
      <c r="MH472" s="39"/>
      <c r="MI472" s="39"/>
      <c r="MJ472" s="39"/>
      <c r="MK472" s="39"/>
      <c r="ML472" s="39"/>
      <c r="MM472" s="39"/>
      <c r="MN472" s="39"/>
      <c r="MO472" s="39"/>
      <c r="MP472" s="39"/>
      <c r="MQ472" s="39"/>
      <c r="MR472" s="39"/>
      <c r="MS472" s="39"/>
      <c r="MT472" s="39"/>
      <c r="MU472" s="39"/>
      <c r="MV472" s="39"/>
      <c r="MW472" s="39"/>
      <c r="MX472" s="39"/>
      <c r="MY472" s="39"/>
      <c r="MZ472" s="39"/>
      <c r="NA472" s="39"/>
      <c r="NB472" s="39"/>
      <c r="NC472" s="39"/>
      <c r="ND472" s="39"/>
      <c r="NE472" s="39"/>
      <c r="NF472" s="39"/>
      <c r="NG472" s="39"/>
      <c r="NH472" s="39"/>
      <c r="NI472" s="39"/>
      <c r="NJ472" s="39"/>
      <c r="NK472" s="39"/>
      <c r="NL472" s="39"/>
      <c r="NM472" s="39"/>
      <c r="NN472" s="39"/>
      <c r="NO472" s="39"/>
      <c r="NP472" s="39"/>
      <c r="NQ472" s="39"/>
      <c r="NR472" s="39"/>
      <c r="NS472" s="39"/>
      <c r="NT472" s="39"/>
      <c r="NU472" s="39"/>
      <c r="NV472" s="39"/>
      <c r="NW472" s="39"/>
      <c r="NX472" s="39"/>
      <c r="NY472" s="39"/>
      <c r="NZ472" s="39"/>
      <c r="OA472" s="39"/>
      <c r="OB472" s="39"/>
      <c r="OC472" s="39"/>
      <c r="OD472" s="39"/>
      <c r="OE472" s="39"/>
      <c r="OF472" s="39"/>
      <c r="OG472" s="39"/>
      <c r="OH472" s="39"/>
      <c r="OI472" s="39"/>
      <c r="OJ472" s="39"/>
      <c r="OK472" s="39"/>
      <c r="OL472" s="39"/>
      <c r="OM472" s="39"/>
      <c r="ON472" s="39"/>
      <c r="OO472" s="39"/>
      <c r="OP472" s="39"/>
      <c r="OQ472" s="39"/>
      <c r="OR472" s="39"/>
      <c r="OS472" s="39"/>
      <c r="OT472" s="39"/>
      <c r="OU472" s="39"/>
      <c r="OV472" s="39"/>
      <c r="OW472" s="39"/>
      <c r="OX472" s="39"/>
      <c r="OY472" s="39"/>
      <c r="OZ472" s="39"/>
      <c r="PA472" s="39"/>
      <c r="PB472" s="39"/>
      <c r="PC472" s="39"/>
      <c r="PD472" s="39"/>
      <c r="PE472" s="39"/>
      <c r="PF472" s="39"/>
      <c r="PG472" s="39"/>
      <c r="PH472" s="39"/>
      <c r="PI472" s="39"/>
      <c r="PJ472" s="39"/>
      <c r="PK472" s="39"/>
      <c r="PL472" s="39"/>
      <c r="PM472" s="39"/>
      <c r="PN472" s="39"/>
      <c r="PO472" s="39"/>
      <c r="PP472" s="39"/>
      <c r="PQ472" s="39"/>
      <c r="PR472" s="39"/>
      <c r="PS472" s="39"/>
      <c r="PT472" s="39"/>
      <c r="PU472" s="39"/>
      <c r="PV472" s="39"/>
      <c r="PW472" s="39"/>
      <c r="PX472" s="39"/>
      <c r="PY472" s="39"/>
      <c r="PZ472" s="39"/>
      <c r="QA472" s="39"/>
      <c r="QB472" s="39"/>
      <c r="QC472" s="39"/>
      <c r="QD472" s="39"/>
      <c r="QE472" s="39"/>
      <c r="QF472" s="39"/>
      <c r="QG472" s="39"/>
      <c r="QH472" s="39"/>
      <c r="QI472" s="39"/>
      <c r="QJ472" s="39"/>
      <c r="QK472" s="39"/>
      <c r="QL472" s="39"/>
      <c r="QM472" s="39"/>
      <c r="QN472" s="39"/>
      <c r="QO472" s="39"/>
      <c r="QP472" s="39"/>
      <c r="QQ472" s="39"/>
      <c r="QR472" s="39"/>
      <c r="QS472" s="39"/>
      <c r="QT472" s="39"/>
      <c r="QU472" s="39"/>
      <c r="QV472" s="39"/>
      <c r="QW472" s="39"/>
      <c r="QX472" s="39"/>
      <c r="QY472" s="39"/>
      <c r="QZ472" s="39"/>
      <c r="RA472" s="39"/>
      <c r="RB472" s="39"/>
      <c r="RC472" s="39"/>
      <c r="RD472" s="39"/>
      <c r="RE472" s="39"/>
      <c r="RF472" s="39"/>
      <c r="RG472" s="39"/>
      <c r="RH472" s="39"/>
      <c r="RI472" s="39"/>
      <c r="RJ472" s="39"/>
      <c r="RK472" s="39"/>
      <c r="RL472" s="39"/>
      <c r="RM472" s="39"/>
      <c r="RN472" s="39"/>
      <c r="RO472" s="39"/>
      <c r="RP472" s="39"/>
      <c r="RQ472" s="39"/>
      <c r="RR472" s="39"/>
      <c r="RS472" s="39"/>
      <c r="RT472" s="39"/>
      <c r="RU472" s="39"/>
      <c r="RV472" s="39"/>
      <c r="RW472" s="39"/>
      <c r="RX472" s="39"/>
      <c r="RY472" s="39"/>
      <c r="RZ472" s="39"/>
      <c r="SA472" s="39"/>
      <c r="SB472" s="39"/>
      <c r="SC472" s="39"/>
      <c r="SD472" s="39"/>
      <c r="SE472" s="39"/>
      <c r="SF472" s="39"/>
      <c r="SG472" s="39"/>
      <c r="SH472" s="39"/>
      <c r="SI472" s="39"/>
      <c r="SJ472" s="39"/>
      <c r="SK472" s="39"/>
      <c r="SL472" s="39"/>
      <c r="SM472" s="39"/>
      <c r="SN472" s="39"/>
      <c r="SO472" s="39"/>
      <c r="SP472" s="39"/>
      <c r="SQ472" s="39"/>
      <c r="SR472" s="39"/>
      <c r="SS472" s="39"/>
      <c r="ST472" s="39"/>
      <c r="SU472" s="39"/>
      <c r="SV472" s="39"/>
      <c r="SW472" s="39"/>
      <c r="SX472" s="39"/>
      <c r="SY472" s="39"/>
      <c r="SZ472" s="39"/>
      <c r="TA472" s="39"/>
      <c r="TB472" s="39"/>
      <c r="TC472" s="39"/>
      <c r="TD472" s="39"/>
      <c r="TE472" s="39"/>
      <c r="TF472" s="39"/>
      <c r="TG472" s="39"/>
      <c r="TH472" s="39"/>
      <c r="TI472" s="39"/>
      <c r="TJ472" s="39"/>
      <c r="TK472" s="39"/>
      <c r="TL472" s="39"/>
      <c r="TM472" s="39"/>
      <c r="TN472" s="39"/>
      <c r="TO472" s="39"/>
      <c r="TP472" s="39"/>
      <c r="TQ472" s="39"/>
      <c r="TR472" s="39"/>
      <c r="TS472" s="39"/>
      <c r="TT472" s="39"/>
      <c r="TU472" s="39"/>
      <c r="TV472" s="39"/>
      <c r="TW472" s="39"/>
      <c r="TX472" s="39"/>
      <c r="TY472" s="39"/>
      <c r="TZ472" s="39"/>
      <c r="UA472" s="39"/>
      <c r="UB472" s="39"/>
      <c r="UC472" s="39"/>
      <c r="UD472" s="39"/>
      <c r="UE472" s="39"/>
      <c r="UF472" s="39"/>
      <c r="UG472" s="39"/>
      <c r="UH472" s="39"/>
      <c r="UI472" s="39"/>
      <c r="UJ472" s="39"/>
      <c r="UK472" s="39"/>
      <c r="UL472" s="39"/>
      <c r="UM472" s="39"/>
      <c r="UN472" s="39"/>
      <c r="UO472" s="39"/>
      <c r="UP472" s="39"/>
      <c r="UQ472" s="39"/>
      <c r="UR472" s="39"/>
      <c r="US472" s="39"/>
      <c r="UT472" s="39"/>
      <c r="UU472" s="39"/>
      <c r="UV472" s="39"/>
      <c r="UW472" s="39"/>
      <c r="UX472" s="39"/>
      <c r="UY472" s="39"/>
      <c r="UZ472" s="39"/>
      <c r="VA472" s="39"/>
      <c r="VB472" s="39"/>
      <c r="VC472" s="39"/>
      <c r="VD472" s="39"/>
      <c r="VE472" s="39"/>
      <c r="VF472" s="39"/>
      <c r="VG472" s="39"/>
      <c r="VH472" s="39"/>
      <c r="VI472" s="39"/>
      <c r="VJ472" s="39"/>
      <c r="VK472" s="39"/>
      <c r="VL472" s="39"/>
      <c r="VM472" s="39"/>
      <c r="VN472" s="39"/>
      <c r="VO472" s="39"/>
      <c r="VP472" s="39"/>
      <c r="VQ472" s="39"/>
      <c r="VR472" s="39"/>
      <c r="VS472" s="39"/>
      <c r="VT472" s="39"/>
      <c r="VU472" s="39"/>
      <c r="VV472" s="39"/>
      <c r="VW472" s="39"/>
      <c r="VX472" s="39"/>
      <c r="VY472" s="39"/>
      <c r="VZ472" s="39"/>
      <c r="WA472" s="39"/>
      <c r="WB472" s="39"/>
      <c r="WC472" s="39"/>
      <c r="WD472" s="39"/>
      <c r="WE472" s="39"/>
      <c r="WF472" s="39"/>
      <c r="WG472" s="39"/>
      <c r="WH472" s="39"/>
      <c r="WI472" s="39"/>
      <c r="WJ472" s="39"/>
      <c r="WK472" s="39"/>
      <c r="WL472" s="39"/>
      <c r="WM472" s="39"/>
      <c r="WN472" s="39"/>
      <c r="WO472" s="39"/>
      <c r="WP472" s="39"/>
      <c r="WQ472" s="39"/>
      <c r="WR472" s="39"/>
      <c r="WS472" s="39"/>
      <c r="WT472" s="39"/>
      <c r="WU472" s="39"/>
      <c r="WV472" s="39"/>
      <c r="WW472" s="39"/>
      <c r="WX472" s="39"/>
      <c r="WY472" s="39"/>
      <c r="WZ472" s="39"/>
      <c r="XA472" s="39"/>
      <c r="XB472" s="39"/>
      <c r="XC472" s="39"/>
      <c r="XD472" s="39"/>
      <c r="XE472" s="39"/>
      <c r="XF472" s="39"/>
      <c r="XG472" s="39"/>
      <c r="XH472" s="39"/>
      <c r="XI472" s="39"/>
      <c r="XJ472" s="39"/>
      <c r="XK472" s="39"/>
      <c r="XL472" s="39"/>
      <c r="XM472" s="39"/>
      <c r="XN472" s="39"/>
      <c r="XO472" s="39"/>
      <c r="XP472" s="39"/>
      <c r="XQ472" s="39"/>
      <c r="XR472" s="39"/>
      <c r="XS472" s="39"/>
      <c r="XT472" s="39"/>
      <c r="XU472" s="39"/>
      <c r="XV472" s="39"/>
      <c r="XW472" s="39"/>
      <c r="XX472" s="39"/>
      <c r="XY472" s="39"/>
      <c r="XZ472" s="39"/>
      <c r="YA472" s="39"/>
      <c r="YB472" s="39"/>
      <c r="YC472" s="39"/>
      <c r="YD472" s="39"/>
      <c r="YE472" s="39"/>
      <c r="YF472" s="39"/>
      <c r="YG472" s="39"/>
      <c r="YH472" s="39"/>
      <c r="YI472" s="39"/>
      <c r="YJ472" s="39"/>
      <c r="YK472" s="39"/>
      <c r="YL472" s="39"/>
      <c r="YM472" s="39"/>
      <c r="YN472" s="39"/>
      <c r="YO472" s="39"/>
      <c r="YP472" s="39"/>
      <c r="YQ472" s="39"/>
      <c r="YR472" s="39"/>
      <c r="YS472" s="39"/>
      <c r="YT472" s="39"/>
      <c r="YU472" s="39"/>
      <c r="YV472" s="39"/>
      <c r="YW472" s="39"/>
      <c r="YX472" s="39"/>
      <c r="YY472" s="39"/>
      <c r="YZ472" s="39"/>
      <c r="ZA472" s="39"/>
      <c r="ZB472" s="39"/>
      <c r="ZC472" s="39"/>
      <c r="ZD472" s="39"/>
      <c r="ZE472" s="39"/>
      <c r="ZF472" s="39"/>
      <c r="ZG472" s="39"/>
      <c r="ZH472" s="39"/>
      <c r="ZI472" s="39"/>
      <c r="ZJ472" s="39"/>
      <c r="ZK472" s="39"/>
      <c r="ZL472" s="39"/>
      <c r="ZM472" s="39"/>
      <c r="ZN472" s="39"/>
      <c r="ZO472" s="39"/>
      <c r="ZP472" s="39"/>
      <c r="ZQ472" s="39"/>
      <c r="ZR472" s="39"/>
      <c r="ZS472" s="39"/>
      <c r="ZT472" s="39"/>
      <c r="ZU472" s="39"/>
      <c r="ZV472" s="39"/>
      <c r="ZW472" s="39"/>
      <c r="ZX472" s="39"/>
      <c r="ZY472" s="39"/>
      <c r="ZZ472" s="39"/>
      <c r="AAA472" s="39"/>
      <c r="AAB472" s="39"/>
      <c r="AAC472" s="39"/>
      <c r="AAD472" s="39"/>
      <c r="AAE472" s="39"/>
      <c r="AAF472" s="39"/>
      <c r="AAG472" s="39"/>
      <c r="AAH472" s="39"/>
      <c r="AAI472" s="39"/>
      <c r="AAJ472" s="39"/>
      <c r="AAK472" s="39"/>
      <c r="AAL472" s="39"/>
      <c r="AAM472" s="39"/>
      <c r="AAN472" s="39"/>
      <c r="AAO472" s="39"/>
      <c r="AAP472" s="39"/>
      <c r="AAQ472" s="39"/>
      <c r="AAR472" s="39"/>
      <c r="AAS472" s="39"/>
      <c r="AAT472" s="39"/>
      <c r="AAU472" s="39"/>
      <c r="AAV472" s="39"/>
      <c r="AAW472" s="39"/>
      <c r="AAX472" s="39"/>
      <c r="AAY472" s="39"/>
      <c r="AAZ472" s="39"/>
      <c r="ABA472" s="39"/>
      <c r="ABB472" s="39"/>
      <c r="ABC472" s="39"/>
      <c r="ABD472" s="39"/>
      <c r="ABE472" s="39"/>
      <c r="ABF472" s="39"/>
      <c r="ABG472" s="39"/>
      <c r="ABH472" s="39"/>
      <c r="ABI472" s="39"/>
      <c r="ABJ472" s="39"/>
      <c r="ABK472" s="39"/>
      <c r="ABL472" s="39"/>
      <c r="ABM472" s="39"/>
      <c r="ABN472" s="39"/>
      <c r="ABO472" s="39"/>
      <c r="ABP472" s="39"/>
      <c r="ABQ472" s="39"/>
      <c r="ABR472" s="39"/>
      <c r="ABS472" s="39"/>
      <c r="ABT472" s="39"/>
      <c r="ABU472" s="39"/>
      <c r="ABV472" s="39"/>
      <c r="ABW472" s="39"/>
      <c r="ABX472" s="39"/>
      <c r="ABY472" s="39"/>
      <c r="ABZ472" s="39"/>
      <c r="ACA472" s="39"/>
      <c r="ACB472" s="39"/>
      <c r="ACC472" s="39"/>
      <c r="ACD472" s="39"/>
      <c r="ACE472" s="39"/>
      <c r="ACF472" s="39"/>
      <c r="ACG472" s="39"/>
      <c r="ACH472" s="39"/>
      <c r="ACI472" s="39"/>
      <c r="ACJ472" s="39"/>
      <c r="ACK472" s="39"/>
      <c r="ACL472" s="39"/>
      <c r="ACM472" s="39"/>
      <c r="ACN472" s="39"/>
      <c r="ACO472" s="39"/>
      <c r="ACP472" s="39"/>
      <c r="ACQ472" s="39"/>
      <c r="ACR472" s="39"/>
      <c r="ACS472" s="39"/>
      <c r="ACT472" s="39"/>
      <c r="ACU472" s="39"/>
      <c r="ACV472" s="39"/>
      <c r="ACW472" s="39"/>
      <c r="ACX472" s="39"/>
      <c r="ACY472" s="39"/>
      <c r="ACZ472" s="39"/>
      <c r="ADA472" s="39"/>
      <c r="ADB472" s="39"/>
      <c r="ADC472" s="39"/>
      <c r="ADD472" s="39"/>
      <c r="ADE472" s="39"/>
      <c r="ADF472" s="39"/>
      <c r="ADG472" s="39"/>
      <c r="ADH472" s="39"/>
      <c r="ADI472" s="39"/>
      <c r="ADJ472" s="39"/>
      <c r="ADK472" s="39"/>
      <c r="ADL472" s="39"/>
      <c r="ADM472" s="39"/>
      <c r="ADN472" s="39"/>
      <c r="ADO472" s="39"/>
      <c r="ADP472" s="39"/>
      <c r="ADQ472" s="39"/>
      <c r="ADR472" s="39"/>
      <c r="ADS472" s="39"/>
      <c r="ADT472" s="39"/>
      <c r="ADU472" s="39"/>
      <c r="ADV472" s="39"/>
      <c r="ADW472" s="39"/>
      <c r="ADX472" s="39"/>
      <c r="ADY472" s="39"/>
      <c r="ADZ472" s="39"/>
      <c r="AEA472" s="39"/>
      <c r="AEB472" s="39"/>
      <c r="AEC472" s="39"/>
      <c r="AED472" s="39"/>
      <c r="AEE472" s="39"/>
      <c r="AEF472" s="39"/>
      <c r="AEG472" s="39"/>
      <c r="AEH472" s="39"/>
      <c r="AEI472" s="39"/>
      <c r="AEJ472" s="39"/>
      <c r="AEK472" s="39"/>
      <c r="AEL472" s="39"/>
      <c r="AEM472" s="39"/>
      <c r="AEN472" s="39"/>
      <c r="AEO472" s="39"/>
      <c r="AEP472" s="39"/>
      <c r="AEQ472" s="39"/>
      <c r="AER472" s="39"/>
      <c r="AES472" s="39"/>
      <c r="AET472" s="39"/>
      <c r="AEU472" s="39"/>
      <c r="AEV472" s="39"/>
      <c r="AEW472" s="39"/>
      <c r="AEX472" s="39"/>
      <c r="AEY472" s="39"/>
      <c r="AEZ472" s="39"/>
      <c r="AFA472" s="39"/>
      <c r="AFB472" s="39"/>
      <c r="AFC472" s="39"/>
      <c r="AFD472" s="39"/>
      <c r="AFE472" s="39"/>
      <c r="AFF472" s="39"/>
      <c r="AFG472" s="39"/>
      <c r="AFH472" s="39"/>
      <c r="AFI472" s="39"/>
      <c r="AFJ472" s="39"/>
      <c r="AFK472" s="39"/>
      <c r="AFL472" s="39"/>
      <c r="AFM472" s="39"/>
      <c r="AFN472" s="39"/>
      <c r="AFO472" s="39"/>
      <c r="AFP472" s="39"/>
      <c r="AFQ472" s="39"/>
      <c r="AFR472" s="39"/>
      <c r="AFS472" s="39"/>
      <c r="AFT472" s="39"/>
      <c r="AFU472" s="39"/>
      <c r="AFV472" s="39"/>
      <c r="AFW472" s="39"/>
      <c r="AFX472" s="39"/>
      <c r="AFY472" s="39"/>
      <c r="AFZ472" s="39"/>
      <c r="AGA472" s="39"/>
      <c r="AGB472" s="39"/>
      <c r="AGC472" s="39"/>
      <c r="AGD472" s="39"/>
      <c r="AGE472" s="39"/>
      <c r="AGF472" s="39"/>
      <c r="AGG472" s="39"/>
      <c r="AGH472" s="39"/>
      <c r="AGI472" s="39"/>
      <c r="AGJ472" s="39"/>
      <c r="AGK472" s="39"/>
      <c r="AGL472" s="39"/>
      <c r="AGM472" s="39"/>
      <c r="AGN472" s="39"/>
      <c r="AGO472" s="39"/>
      <c r="AGP472" s="39"/>
      <c r="AGQ472" s="39"/>
      <c r="AGR472" s="39"/>
      <c r="AGS472" s="39"/>
      <c r="AGT472" s="39"/>
      <c r="AGU472" s="39"/>
      <c r="AGV472" s="39"/>
      <c r="AGW472" s="39"/>
      <c r="AGX472" s="39"/>
      <c r="AGY472" s="39"/>
      <c r="AGZ472" s="39"/>
      <c r="AHA472" s="39"/>
      <c r="AHB472" s="39"/>
      <c r="AHC472" s="39"/>
      <c r="AHD472" s="39"/>
      <c r="AHE472" s="39"/>
      <c r="AHF472" s="39"/>
      <c r="AHG472" s="39"/>
      <c r="AHH472" s="39"/>
      <c r="AHI472" s="39"/>
      <c r="AHJ472" s="39"/>
      <c r="AHK472" s="39"/>
      <c r="AHL472" s="39"/>
      <c r="AHM472" s="39"/>
      <c r="AHN472" s="39"/>
      <c r="AHO472" s="39"/>
      <c r="AHP472" s="39"/>
      <c r="AHQ472" s="39"/>
      <c r="AHR472" s="39"/>
      <c r="AHS472" s="39"/>
      <c r="AHT472" s="39"/>
      <c r="AHU472" s="39"/>
      <c r="AHV472" s="39"/>
      <c r="AHW472" s="39"/>
      <c r="AHX472" s="39"/>
      <c r="AHY472" s="39"/>
      <c r="AHZ472" s="39"/>
      <c r="AIA472" s="39"/>
      <c r="AIB472" s="39"/>
      <c r="AIC472" s="39"/>
      <c r="AID472" s="39"/>
      <c r="AIE472" s="39"/>
      <c r="AIF472" s="39"/>
      <c r="AIG472" s="39"/>
      <c r="AIH472" s="39"/>
      <c r="AII472" s="39"/>
      <c r="AIJ472" s="39"/>
      <c r="AIK472" s="39"/>
      <c r="AIL472" s="39"/>
      <c r="AIM472" s="39"/>
      <c r="AIN472" s="39"/>
      <c r="AIO472" s="39"/>
      <c r="AIP472" s="39"/>
      <c r="AIQ472" s="39"/>
      <c r="AIR472" s="39"/>
      <c r="AIS472" s="39"/>
      <c r="AIT472" s="39"/>
      <c r="AIU472" s="39"/>
      <c r="AIV472" s="39"/>
      <c r="AIW472" s="39"/>
      <c r="AIX472" s="39"/>
      <c r="AIY472" s="39"/>
      <c r="AIZ472" s="39"/>
      <c r="AJA472" s="39"/>
      <c r="AJB472" s="39"/>
      <c r="AJC472" s="39"/>
      <c r="AJD472" s="39"/>
      <c r="AJE472" s="39"/>
      <c r="AJF472" s="39"/>
      <c r="AJG472" s="39"/>
      <c r="AJH472" s="39"/>
      <c r="AJI472" s="39"/>
      <c r="AJJ472" s="39"/>
      <c r="AJK472" s="39"/>
      <c r="AJL472" s="39"/>
      <c r="AJM472" s="39"/>
      <c r="AJN472" s="39"/>
      <c r="AJO472" s="39"/>
      <c r="AJP472" s="39"/>
      <c r="AJQ472" s="39"/>
      <c r="AJR472" s="39"/>
      <c r="AJS472" s="39"/>
      <c r="AJT472" s="39"/>
      <c r="AJU472" s="39"/>
      <c r="AJV472" s="39"/>
      <c r="AJW472" s="39"/>
      <c r="AJX472" s="39"/>
      <c r="AJY472" s="39"/>
      <c r="AJZ472" s="39"/>
      <c r="AKA472" s="39"/>
      <c r="AKB472" s="39"/>
      <c r="AKC472" s="39"/>
      <c r="AKD472" s="39"/>
      <c r="AKE472" s="39"/>
      <c r="AKF472" s="39"/>
      <c r="AKG472" s="39"/>
      <c r="AKH472" s="39"/>
      <c r="AKI472" s="39"/>
      <c r="AKJ472" s="39"/>
      <c r="AKK472" s="39"/>
      <c r="AKL472" s="39"/>
      <c r="AKM472" s="39"/>
      <c r="AKN472" s="39"/>
      <c r="AKO472" s="39"/>
      <c r="AKP472" s="39"/>
      <c r="AKQ472" s="39"/>
      <c r="AKR472" s="39"/>
      <c r="AKS472" s="39"/>
      <c r="AKT472" s="39"/>
      <c r="AKU472" s="39"/>
      <c r="AKV472" s="39"/>
      <c r="AKW472" s="39"/>
      <c r="AKX472" s="39"/>
      <c r="AKY472" s="39"/>
      <c r="AKZ472" s="39"/>
      <c r="ALA472" s="39"/>
      <c r="ALB472" s="39"/>
      <c r="ALC472" s="39"/>
      <c r="ALD472" s="39"/>
      <c r="ALE472" s="39"/>
      <c r="ALF472" s="39"/>
      <c r="ALG472" s="39"/>
      <c r="ALH472" s="39"/>
      <c r="ALI472" s="39"/>
      <c r="ALJ472" s="39"/>
      <c r="ALK472" s="39"/>
      <c r="ALL472" s="39"/>
      <c r="ALM472" s="39"/>
      <c r="ALN472" s="39"/>
      <c r="ALO472" s="39"/>
      <c r="ALP472" s="39"/>
      <c r="ALQ472" s="39"/>
      <c r="ALR472" s="39"/>
      <c r="ALS472" s="39"/>
      <c r="ALT472" s="39"/>
      <c r="ALU472" s="39"/>
      <c r="ALV472" s="39"/>
      <c r="ALW472" s="39"/>
      <c r="ALX472" s="39"/>
      <c r="ALY472" s="39"/>
      <c r="ALZ472" s="39"/>
      <c r="AMA472" s="39"/>
      <c r="AMB472" s="39"/>
      <c r="AMC472" s="39"/>
      <c r="AMD472" s="39"/>
      <c r="AME472" s="39"/>
      <c r="AMF472" s="39"/>
      <c r="AMG472" s="39"/>
      <c r="AMH472" s="39"/>
      <c r="AMI472" s="39"/>
      <c r="AMJ472" s="39"/>
      <c r="AMK472" s="39"/>
      <c r="AML472" s="39"/>
      <c r="AMM472" s="39"/>
      <c r="AMN472" s="39"/>
      <c r="AMO472" s="39"/>
      <c r="AMP472" s="39"/>
      <c r="AMQ472" s="39"/>
      <c r="AMR472" s="39"/>
      <c r="AMS472" s="39"/>
      <c r="AMT472" s="39"/>
      <c r="AMU472" s="39"/>
      <c r="AMV472" s="39"/>
      <c r="AMW472" s="39"/>
      <c r="AMX472" s="39"/>
      <c r="AMY472" s="39"/>
      <c r="AMZ472" s="39"/>
      <c r="ANA472" s="39"/>
      <c r="ANB472" s="39"/>
      <c r="ANC472" s="39"/>
      <c r="AND472" s="39"/>
      <c r="ANE472" s="39"/>
      <c r="ANF472" s="39"/>
      <c r="ANG472" s="39"/>
      <c r="ANH472" s="39"/>
      <c r="ANI472" s="39"/>
      <c r="ANJ472" s="39"/>
      <c r="ANK472" s="39"/>
      <c r="ANL472" s="39"/>
      <c r="ANM472" s="39"/>
      <c r="ANN472" s="39"/>
      <c r="ANO472" s="39"/>
      <c r="ANP472" s="39"/>
      <c r="ANQ472" s="39"/>
      <c r="ANR472" s="39"/>
      <c r="ANS472" s="39"/>
      <c r="ANT472" s="39"/>
      <c r="ANU472" s="39"/>
      <c r="ANV472" s="39"/>
      <c r="ANW472" s="39"/>
      <c r="ANX472" s="39"/>
      <c r="ANY472" s="39"/>
      <c r="ANZ472" s="39"/>
      <c r="AOA472" s="39"/>
      <c r="AOB472" s="39"/>
      <c r="AOC472" s="39"/>
      <c r="AOD472" s="39"/>
      <c r="AOE472" s="39"/>
      <c r="AOF472" s="39"/>
      <c r="AOG472" s="39"/>
      <c r="AOH472" s="39"/>
      <c r="AOI472" s="39"/>
      <c r="AOJ472" s="39"/>
      <c r="AOK472" s="39"/>
      <c r="AOL472" s="39"/>
      <c r="AOM472" s="39"/>
      <c r="AON472" s="39"/>
      <c r="AOO472" s="39"/>
      <c r="AOP472" s="39"/>
      <c r="AOQ472" s="39"/>
      <c r="AOR472" s="39"/>
      <c r="AOS472" s="39"/>
      <c r="AOT472" s="39"/>
      <c r="AOU472" s="39"/>
      <c r="AOV472" s="39"/>
      <c r="AOW472" s="39"/>
      <c r="AOX472" s="39"/>
      <c r="AOY472" s="39"/>
      <c r="AOZ472" s="39"/>
      <c r="APA472" s="39"/>
      <c r="APB472" s="39"/>
      <c r="APC472" s="39"/>
      <c r="APD472" s="39"/>
      <c r="APE472" s="39"/>
      <c r="APF472" s="39"/>
      <c r="APG472" s="39"/>
      <c r="APH472" s="39"/>
      <c r="API472" s="39"/>
      <c r="APJ472" s="39"/>
      <c r="APK472" s="39"/>
      <c r="APL472" s="39"/>
      <c r="APM472" s="39"/>
      <c r="APN472" s="39"/>
      <c r="APO472" s="39"/>
      <c r="APP472" s="39"/>
      <c r="APQ472" s="39"/>
      <c r="APR472" s="39"/>
      <c r="APS472" s="39"/>
      <c r="APT472" s="39"/>
      <c r="APU472" s="39"/>
      <c r="APV472" s="39"/>
      <c r="APW472" s="39"/>
      <c r="APX472" s="39"/>
      <c r="APY472" s="39"/>
      <c r="APZ472" s="39"/>
      <c r="AQA472" s="39"/>
      <c r="AQB472" s="39"/>
      <c r="AQC472" s="39"/>
      <c r="AQD472" s="39"/>
      <c r="AQE472" s="39"/>
      <c r="AQF472" s="39"/>
      <c r="AQG472" s="39"/>
      <c r="AQH472" s="39"/>
      <c r="AQI472" s="39"/>
      <c r="AQJ472" s="39"/>
      <c r="AQK472" s="39"/>
      <c r="AQL472" s="39"/>
      <c r="AQM472" s="39"/>
      <c r="AQN472" s="39"/>
      <c r="AQO472" s="39"/>
      <c r="AQP472" s="39"/>
      <c r="AQQ472" s="39"/>
      <c r="AQR472" s="39"/>
      <c r="AQS472" s="39"/>
      <c r="AQT472" s="39"/>
      <c r="AQU472" s="39"/>
      <c r="AQV472" s="39"/>
      <c r="AQW472" s="39"/>
      <c r="AQX472" s="39"/>
      <c r="AQY472" s="39"/>
      <c r="AQZ472" s="39"/>
      <c r="ARA472" s="39"/>
      <c r="ARB472" s="39"/>
      <c r="ARC472" s="39"/>
      <c r="ARD472" s="39"/>
      <c r="ARE472" s="39"/>
      <c r="ARF472" s="39"/>
      <c r="ARG472" s="39"/>
      <c r="ARH472" s="39"/>
      <c r="ARI472" s="39"/>
      <c r="ARJ472" s="39"/>
      <c r="ARK472" s="39"/>
      <c r="ARL472" s="39"/>
      <c r="ARM472" s="39"/>
      <c r="ARN472" s="39"/>
      <c r="ARO472" s="39"/>
      <c r="ARP472" s="39"/>
      <c r="ARQ472" s="39"/>
      <c r="ARR472" s="39"/>
      <c r="ARS472" s="39"/>
      <c r="ART472" s="39"/>
      <c r="ARU472" s="39"/>
      <c r="ARV472" s="39"/>
      <c r="ARW472" s="39"/>
      <c r="ARX472" s="39"/>
      <c r="ARY472" s="39"/>
      <c r="ARZ472" s="39"/>
      <c r="ASA472" s="39"/>
      <c r="ASB472" s="39"/>
      <c r="ASC472" s="39"/>
      <c r="ASD472" s="39"/>
      <c r="ASE472" s="39"/>
      <c r="ASF472" s="39"/>
      <c r="ASG472" s="39"/>
      <c r="ASH472" s="39"/>
      <c r="ASI472" s="39"/>
      <c r="ASJ472" s="39"/>
      <c r="ASK472" s="39"/>
      <c r="ASL472" s="39"/>
      <c r="ASM472" s="39"/>
      <c r="ASN472" s="39"/>
      <c r="ASO472" s="39"/>
      <c r="ASP472" s="39"/>
      <c r="ASQ472" s="39"/>
      <c r="ASR472" s="39"/>
      <c r="ASS472" s="39"/>
      <c r="AST472" s="39"/>
      <c r="ASU472" s="39"/>
      <c r="ASV472" s="39"/>
      <c r="ASW472" s="39"/>
      <c r="ASX472" s="39"/>
      <c r="ASY472" s="39"/>
      <c r="ASZ472" s="39"/>
      <c r="ATA472" s="39"/>
      <c r="ATB472" s="39"/>
      <c r="ATC472" s="39"/>
      <c r="ATD472" s="39"/>
      <c r="ATE472" s="39"/>
      <c r="ATF472" s="39"/>
      <c r="ATG472" s="39"/>
      <c r="ATH472" s="39"/>
      <c r="ATI472" s="39"/>
      <c r="ATJ472" s="39"/>
      <c r="ATK472" s="39"/>
      <c r="ATL472" s="39"/>
      <c r="ATM472" s="39"/>
      <c r="ATN472" s="39"/>
      <c r="ATO472" s="39"/>
      <c r="ATP472" s="39"/>
      <c r="ATQ472" s="39"/>
      <c r="ATR472" s="39"/>
      <c r="ATS472" s="39"/>
      <c r="ATT472" s="39"/>
      <c r="ATU472" s="39"/>
      <c r="ATV472" s="39"/>
      <c r="ATW472" s="39"/>
      <c r="ATX472" s="39"/>
      <c r="ATY472" s="39"/>
      <c r="ATZ472" s="39"/>
      <c r="AUA472" s="39"/>
      <c r="AUB472" s="39"/>
      <c r="AUC472" s="39"/>
      <c r="AUD472" s="39"/>
      <c r="AUE472" s="39"/>
      <c r="AUF472" s="39"/>
      <c r="AUG472" s="39"/>
      <c r="AUH472" s="39"/>
      <c r="AUI472" s="39"/>
      <c r="AUJ472" s="39"/>
      <c r="AUK472" s="39"/>
      <c r="AUL472" s="39"/>
      <c r="AUM472" s="39"/>
      <c r="AUN472" s="39"/>
      <c r="AUO472" s="39"/>
      <c r="AUP472" s="39"/>
      <c r="AUQ472" s="39"/>
      <c r="AUR472" s="39"/>
      <c r="AUS472" s="39"/>
      <c r="AUT472" s="39"/>
      <c r="AUU472" s="39"/>
      <c r="AUV472" s="39"/>
      <c r="AUW472" s="39"/>
      <c r="AUX472" s="39"/>
      <c r="AUY472" s="39"/>
      <c r="AUZ472" s="39"/>
      <c r="AVA472" s="39"/>
      <c r="AVB472" s="39"/>
      <c r="AVC472" s="39"/>
      <c r="AVD472" s="39"/>
      <c r="AVE472" s="39"/>
      <c r="AVF472" s="39"/>
      <c r="AVG472" s="39"/>
      <c r="AVH472" s="39"/>
      <c r="AVI472" s="39"/>
      <c r="AVJ472" s="39"/>
      <c r="AVK472" s="39"/>
      <c r="AVL472" s="39"/>
      <c r="AVM472" s="39"/>
      <c r="AVN472" s="39"/>
      <c r="AVO472" s="39"/>
      <c r="AVP472" s="39"/>
      <c r="AVQ472" s="39"/>
      <c r="AVR472" s="39"/>
      <c r="AVS472" s="39"/>
      <c r="AVT472" s="39"/>
      <c r="AVU472" s="39"/>
      <c r="AVV472" s="39"/>
      <c r="AVW472" s="39"/>
      <c r="AVX472" s="39"/>
      <c r="AVY472" s="39"/>
      <c r="AVZ472" s="39"/>
      <c r="AWA472" s="39"/>
      <c r="AWB472" s="39"/>
      <c r="AWC472" s="39"/>
      <c r="AWD472" s="39"/>
      <c r="AWE472" s="39"/>
      <c r="AWF472" s="39"/>
      <c r="AWG472" s="39"/>
      <c r="AWH472" s="39"/>
      <c r="AWI472" s="39"/>
      <c r="AWJ472" s="39"/>
      <c r="AWK472" s="39"/>
      <c r="AWL472" s="39"/>
      <c r="AWM472" s="39"/>
      <c r="AWN472" s="39"/>
      <c r="AWO472" s="39"/>
      <c r="AWP472" s="39"/>
      <c r="AWQ472" s="39"/>
      <c r="AWR472" s="39"/>
      <c r="AWS472" s="39"/>
      <c r="AWT472" s="39"/>
      <c r="AWU472" s="39"/>
      <c r="AWV472" s="39"/>
      <c r="AWW472" s="39"/>
      <c r="AWX472" s="39"/>
      <c r="AWY472" s="39"/>
      <c r="AWZ472" s="39"/>
      <c r="AXA472" s="39"/>
      <c r="AXB472" s="39"/>
      <c r="AXC472" s="39"/>
      <c r="AXD472" s="39"/>
      <c r="AXE472" s="39"/>
      <c r="AXF472" s="39"/>
      <c r="AXG472" s="39"/>
      <c r="AXH472" s="39"/>
      <c r="AXI472" s="39"/>
      <c r="AXJ472" s="39"/>
      <c r="AXK472" s="39"/>
      <c r="AXL472" s="39"/>
      <c r="AXM472" s="39"/>
      <c r="AXN472" s="39"/>
      <c r="AXO472" s="39"/>
      <c r="AXP472" s="39"/>
      <c r="AXQ472" s="39"/>
      <c r="AXR472" s="39"/>
      <c r="AXS472" s="39"/>
      <c r="AXT472" s="39"/>
      <c r="AXU472" s="39"/>
      <c r="AXV472" s="39"/>
      <c r="AXW472" s="39"/>
      <c r="AXX472" s="39"/>
      <c r="AXY472" s="39"/>
      <c r="AXZ472" s="39"/>
      <c r="AYA472" s="39"/>
      <c r="AYB472" s="39"/>
      <c r="AYC472" s="39"/>
      <c r="AYD472" s="39"/>
      <c r="AYE472" s="39"/>
      <c r="AYF472" s="39"/>
      <c r="AYG472" s="39"/>
      <c r="AYH472" s="39"/>
      <c r="AYI472" s="39"/>
      <c r="AYJ472" s="39"/>
      <c r="AYK472" s="39"/>
      <c r="AYL472" s="39"/>
      <c r="AYM472" s="39"/>
      <c r="AYN472" s="39"/>
      <c r="AYO472" s="39"/>
      <c r="AYP472" s="39"/>
      <c r="AYQ472" s="39"/>
      <c r="AYR472" s="39"/>
      <c r="AYS472" s="39"/>
      <c r="AYT472" s="39"/>
      <c r="AYU472" s="39"/>
      <c r="AYV472" s="39"/>
      <c r="AYW472" s="39"/>
      <c r="AYX472" s="39"/>
      <c r="AYY472" s="39"/>
      <c r="AYZ472" s="39"/>
      <c r="AZA472" s="39"/>
      <c r="AZB472" s="39"/>
      <c r="AZC472" s="39"/>
      <c r="AZD472" s="39"/>
      <c r="AZE472" s="39"/>
      <c r="AZF472" s="39"/>
      <c r="AZG472" s="39"/>
      <c r="AZH472" s="39"/>
      <c r="AZI472" s="39"/>
      <c r="AZJ472" s="39"/>
      <c r="AZK472" s="39"/>
      <c r="AZL472" s="39"/>
      <c r="AZM472" s="39"/>
      <c r="AZN472" s="39"/>
      <c r="AZO472" s="39"/>
      <c r="AZP472" s="39"/>
      <c r="AZQ472" s="39"/>
      <c r="AZR472" s="39"/>
      <c r="AZS472" s="39"/>
      <c r="AZT472" s="39"/>
      <c r="AZU472" s="39"/>
      <c r="AZV472" s="39"/>
      <c r="AZW472" s="39"/>
      <c r="AZX472" s="39"/>
      <c r="AZY472" s="39"/>
      <c r="AZZ472" s="39"/>
      <c r="BAA472" s="39"/>
      <c r="BAB472" s="39"/>
      <c r="BAC472" s="39"/>
      <c r="BAD472" s="39"/>
      <c r="BAE472" s="39"/>
      <c r="BAF472" s="39"/>
      <c r="BAG472" s="39"/>
      <c r="BAH472" s="39"/>
      <c r="BAI472" s="39"/>
      <c r="BAJ472" s="39"/>
      <c r="BAK472" s="39"/>
      <c r="BAL472" s="39"/>
      <c r="BAM472" s="39"/>
      <c r="BAN472" s="39"/>
      <c r="BAO472" s="39"/>
      <c r="BAP472" s="39"/>
      <c r="BAQ472" s="39"/>
      <c r="BAR472" s="39"/>
      <c r="BAS472" s="39"/>
      <c r="BAT472" s="39"/>
      <c r="BAU472" s="39"/>
      <c r="BAV472" s="39"/>
      <c r="BAW472" s="39"/>
      <c r="BAX472" s="39"/>
      <c r="BAY472" s="39"/>
      <c r="BAZ472" s="39"/>
      <c r="BBA472" s="39"/>
      <c r="BBB472" s="39"/>
      <c r="BBC472" s="39"/>
      <c r="BBD472" s="39"/>
      <c r="BBE472" s="39"/>
      <c r="BBF472" s="39"/>
      <c r="BBG472" s="39"/>
      <c r="BBH472" s="39"/>
      <c r="BBI472" s="39"/>
      <c r="BBJ472" s="39"/>
      <c r="BBK472" s="39"/>
      <c r="BBL472" s="39"/>
      <c r="BBM472" s="39"/>
      <c r="BBN472" s="39"/>
      <c r="BBO472" s="39"/>
      <c r="BBP472" s="39"/>
      <c r="BBQ472" s="39"/>
      <c r="BBR472" s="39"/>
      <c r="BBS472" s="39"/>
      <c r="BBT472" s="39"/>
      <c r="BBU472" s="39"/>
      <c r="BBV472" s="39"/>
      <c r="BBW472" s="39"/>
      <c r="BBX472" s="39"/>
      <c r="BBY472" s="39"/>
      <c r="BBZ472" s="39"/>
      <c r="BCA472" s="39"/>
      <c r="BCB472" s="39"/>
      <c r="BCC472" s="39"/>
      <c r="BCD472" s="39"/>
      <c r="BCE472" s="39"/>
      <c r="BCF472" s="39"/>
      <c r="BCG472" s="39"/>
      <c r="BCH472" s="39"/>
      <c r="BCI472" s="39"/>
      <c r="BCJ472" s="39"/>
      <c r="BCK472" s="39"/>
      <c r="BCL472" s="39"/>
      <c r="BCM472" s="39"/>
      <c r="BCN472" s="39"/>
      <c r="BCO472" s="39"/>
      <c r="BCP472" s="39"/>
      <c r="BCQ472" s="39"/>
      <c r="BCR472" s="39"/>
      <c r="BCS472" s="39"/>
      <c r="BCT472" s="39"/>
      <c r="BCU472" s="39"/>
      <c r="BCV472" s="39"/>
      <c r="BCW472" s="39"/>
      <c r="BCX472" s="39"/>
      <c r="BCY472" s="39"/>
      <c r="BCZ472" s="39"/>
      <c r="BDA472" s="39"/>
      <c r="BDB472" s="39"/>
      <c r="BDC472" s="39"/>
      <c r="BDD472" s="39"/>
      <c r="BDE472" s="39"/>
      <c r="BDF472" s="39"/>
      <c r="BDG472" s="39"/>
      <c r="BDH472" s="39"/>
      <c r="BDI472" s="39"/>
      <c r="BDJ472" s="39"/>
      <c r="BDK472" s="39"/>
      <c r="BDL472" s="39"/>
      <c r="BDM472" s="39"/>
      <c r="BDN472" s="39"/>
      <c r="BDO472" s="39"/>
      <c r="BDP472" s="39"/>
      <c r="BDQ472" s="39"/>
      <c r="BDR472" s="39"/>
      <c r="BDS472" s="39"/>
      <c r="BDT472" s="39"/>
      <c r="BDU472" s="39"/>
      <c r="BDV472" s="39"/>
      <c r="BDW472" s="39"/>
      <c r="BDX472" s="39"/>
      <c r="BDY472" s="39"/>
      <c r="BDZ472" s="39"/>
      <c r="BEA472" s="39"/>
      <c r="BEB472" s="39"/>
      <c r="BEC472" s="39"/>
      <c r="BED472" s="39"/>
      <c r="BEE472" s="39"/>
      <c r="BEF472" s="39"/>
      <c r="BEG472" s="39"/>
      <c r="BEH472" s="39"/>
      <c r="BEI472" s="39"/>
      <c r="BEJ472" s="39"/>
      <c r="BEK472" s="39"/>
      <c r="BEL472" s="39"/>
      <c r="BEM472" s="39"/>
      <c r="BEN472" s="39"/>
      <c r="BEO472" s="39"/>
      <c r="BEP472" s="39"/>
      <c r="BEQ472" s="39"/>
      <c r="BER472" s="39"/>
      <c r="BES472" s="39"/>
      <c r="BET472" s="39"/>
      <c r="BEU472" s="39"/>
      <c r="BEV472" s="39"/>
      <c r="BEW472" s="39"/>
      <c r="BEX472" s="39"/>
      <c r="BEY472" s="39"/>
      <c r="BEZ472" s="39"/>
      <c r="BFA472" s="39"/>
      <c r="BFB472" s="39"/>
      <c r="BFC472" s="39"/>
      <c r="BFD472" s="39"/>
      <c r="BFE472" s="39"/>
      <c r="BFF472" s="39"/>
      <c r="BFG472" s="39"/>
      <c r="BFH472" s="39"/>
      <c r="BFI472" s="39"/>
      <c r="BFJ472" s="39"/>
      <c r="BFK472" s="39"/>
      <c r="BFL472" s="39"/>
      <c r="BFM472" s="39"/>
      <c r="BFN472" s="39"/>
      <c r="BFO472" s="39"/>
      <c r="BFP472" s="39"/>
      <c r="BFQ472" s="39"/>
      <c r="BFR472" s="39"/>
      <c r="BFS472" s="39"/>
      <c r="BFT472" s="39"/>
      <c r="BFU472" s="39"/>
      <c r="BFV472" s="39"/>
      <c r="BFW472" s="39"/>
      <c r="BFX472" s="39"/>
      <c r="BFY472" s="39"/>
      <c r="BFZ472" s="39"/>
      <c r="BGA472" s="39"/>
      <c r="BGB472" s="39"/>
      <c r="BGC472" s="39"/>
      <c r="BGD472" s="39"/>
      <c r="BGE472" s="39"/>
      <c r="BGF472" s="39"/>
      <c r="BGG472" s="39"/>
      <c r="BGH472" s="39"/>
      <c r="BGI472" s="39"/>
      <c r="BGJ472" s="39"/>
      <c r="BGK472" s="39"/>
      <c r="BGL472" s="39"/>
      <c r="BGM472" s="39"/>
      <c r="BGN472" s="39"/>
      <c r="BGO472" s="39"/>
      <c r="BGP472" s="39"/>
      <c r="BGQ472" s="39"/>
      <c r="BGR472" s="39"/>
      <c r="BGS472" s="39"/>
      <c r="BGT472" s="39"/>
      <c r="BGU472" s="39"/>
      <c r="BGV472" s="39"/>
      <c r="BGW472" s="39"/>
      <c r="BGX472" s="39"/>
      <c r="BGY472" s="39"/>
      <c r="BGZ472" s="39"/>
      <c r="BHA472" s="39"/>
      <c r="BHB472" s="39"/>
      <c r="BHC472" s="39"/>
      <c r="BHD472" s="39"/>
      <c r="BHE472" s="39"/>
      <c r="BHF472" s="39"/>
      <c r="BHG472" s="39"/>
      <c r="BHH472" s="39"/>
      <c r="BHI472" s="39"/>
      <c r="BHJ472" s="39"/>
      <c r="BHK472" s="39"/>
      <c r="BHL472" s="39"/>
      <c r="BHM472" s="39"/>
      <c r="BHN472" s="39"/>
      <c r="BHO472" s="39"/>
      <c r="BHP472" s="39"/>
      <c r="BHQ472" s="39"/>
      <c r="BHR472" s="39"/>
      <c r="BHS472" s="39"/>
      <c r="BHT472" s="39"/>
      <c r="BHU472" s="39"/>
      <c r="BHV472" s="39"/>
      <c r="BHW472" s="39"/>
      <c r="BHX472" s="39"/>
      <c r="BHY472" s="39"/>
      <c r="BHZ472" s="39"/>
      <c r="BIA472" s="39"/>
      <c r="BIB472" s="39"/>
      <c r="BIC472" s="39"/>
      <c r="BID472" s="39"/>
      <c r="BIE472" s="39"/>
      <c r="BIF472" s="39"/>
      <c r="BIG472" s="39"/>
      <c r="BIH472" s="39"/>
      <c r="BII472" s="39"/>
      <c r="BIJ472" s="39"/>
      <c r="BIK472" s="39"/>
      <c r="BIL472" s="39"/>
      <c r="BIM472" s="39"/>
      <c r="BIN472" s="39"/>
      <c r="BIO472" s="39"/>
      <c r="BIP472" s="39"/>
      <c r="BIQ472" s="39"/>
      <c r="BIR472" s="39"/>
      <c r="BIS472" s="39"/>
      <c r="BIT472" s="39"/>
      <c r="BIU472" s="39"/>
      <c r="BIV472" s="39"/>
      <c r="BIW472" s="39"/>
      <c r="BIX472" s="39"/>
      <c r="BIY472" s="39"/>
      <c r="BIZ472" s="39"/>
      <c r="BJA472" s="39"/>
      <c r="BJB472" s="39"/>
      <c r="BJC472" s="39"/>
      <c r="BJD472" s="39"/>
      <c r="BJE472" s="39"/>
      <c r="BJF472" s="39"/>
      <c r="BJG472" s="39"/>
      <c r="BJH472" s="39"/>
      <c r="BJI472" s="39"/>
      <c r="BJJ472" s="39"/>
      <c r="BJK472" s="39"/>
      <c r="BJL472" s="39"/>
      <c r="BJM472" s="39"/>
      <c r="BJN472" s="39"/>
      <c r="BJO472" s="39"/>
      <c r="BJP472" s="39"/>
      <c r="BJQ472" s="39"/>
      <c r="BJR472" s="39"/>
      <c r="BJS472" s="39"/>
      <c r="BJT472" s="39"/>
      <c r="BJU472" s="39"/>
      <c r="BJV472" s="39"/>
      <c r="BJW472" s="39"/>
      <c r="BJX472" s="39"/>
      <c r="BJY472" s="39"/>
      <c r="BJZ472" s="39"/>
      <c r="BKA472" s="39"/>
      <c r="BKB472" s="39"/>
      <c r="BKC472" s="39"/>
      <c r="BKD472" s="39"/>
      <c r="BKE472" s="39"/>
      <c r="BKF472" s="39"/>
      <c r="BKG472" s="39"/>
      <c r="BKH472" s="39"/>
      <c r="BKI472" s="39"/>
      <c r="BKJ472" s="39"/>
      <c r="BKK472" s="39"/>
      <c r="BKL472" s="39"/>
      <c r="BKM472" s="39"/>
      <c r="BKN472" s="39"/>
      <c r="BKO472" s="39"/>
      <c r="BKP472" s="39"/>
      <c r="BKQ472" s="39"/>
      <c r="BKR472" s="39"/>
      <c r="BKS472" s="39"/>
      <c r="BKT472" s="39"/>
      <c r="BKU472" s="39"/>
      <c r="BKV472" s="39"/>
      <c r="BKW472" s="39"/>
      <c r="BKX472" s="39"/>
      <c r="BKY472" s="39"/>
      <c r="BKZ472" s="39"/>
      <c r="BLA472" s="39"/>
      <c r="BLB472" s="39"/>
      <c r="BLC472" s="39"/>
      <c r="BLD472" s="39"/>
      <c r="BLE472" s="39"/>
      <c r="BLF472" s="39"/>
      <c r="BLG472" s="39"/>
      <c r="BLH472" s="39"/>
      <c r="BLI472" s="39"/>
      <c r="BLJ472" s="39"/>
      <c r="BLK472" s="39"/>
      <c r="BLL472" s="39"/>
      <c r="BLM472" s="39"/>
      <c r="BLN472" s="39"/>
      <c r="BLO472" s="39"/>
      <c r="BLP472" s="39"/>
      <c r="BLQ472" s="39"/>
      <c r="BLR472" s="39"/>
      <c r="BLS472" s="39"/>
      <c r="BLT472" s="39"/>
      <c r="BLU472" s="39"/>
      <c r="BLV472" s="39"/>
      <c r="BLW472" s="39"/>
      <c r="BLX472" s="39"/>
      <c r="BLY472" s="39"/>
      <c r="BLZ472" s="39"/>
      <c r="BMA472" s="39"/>
      <c r="BMB472" s="39"/>
      <c r="BMC472" s="39"/>
      <c r="BMD472" s="39"/>
      <c r="BME472" s="39"/>
      <c r="BMF472" s="39"/>
      <c r="BMG472" s="39"/>
      <c r="BMH472" s="39"/>
      <c r="BMI472" s="39"/>
      <c r="BMJ472" s="39"/>
      <c r="BMK472" s="39"/>
      <c r="BML472" s="39"/>
      <c r="BMM472" s="39"/>
      <c r="BMN472" s="39"/>
      <c r="BMO472" s="39"/>
      <c r="BMP472" s="39"/>
      <c r="BMQ472" s="39"/>
      <c r="BMR472" s="39"/>
      <c r="BMS472" s="39"/>
      <c r="BMT472" s="39"/>
      <c r="BMU472" s="39"/>
      <c r="BMV472" s="39"/>
      <c r="BMW472" s="39"/>
      <c r="BMX472" s="39"/>
      <c r="BMY472" s="39"/>
      <c r="BMZ472" s="39"/>
      <c r="BNA472" s="39"/>
      <c r="BNB472" s="39"/>
      <c r="BNC472" s="39"/>
      <c r="BND472" s="39"/>
      <c r="BNE472" s="39"/>
      <c r="BNF472" s="39"/>
      <c r="BNG472" s="39"/>
      <c r="BNH472" s="39"/>
      <c r="BNI472" s="39"/>
      <c r="BNJ472" s="39"/>
      <c r="BNK472" s="39"/>
      <c r="BNL472" s="39"/>
      <c r="BNM472" s="39"/>
      <c r="BNN472" s="39"/>
      <c r="BNO472" s="39"/>
      <c r="BNP472" s="39"/>
      <c r="BNQ472" s="39"/>
      <c r="BNR472" s="39"/>
      <c r="BNS472" s="39"/>
      <c r="BNT472" s="39"/>
      <c r="BNU472" s="39"/>
      <c r="BNV472" s="39"/>
      <c r="BNW472" s="39"/>
      <c r="BNX472" s="39"/>
      <c r="BNY472" s="39"/>
      <c r="BNZ472" s="39"/>
      <c r="BOA472" s="39"/>
      <c r="BOB472" s="39"/>
      <c r="BOC472" s="39"/>
      <c r="BOD472" s="39"/>
      <c r="BOE472" s="39"/>
      <c r="BOF472" s="39"/>
      <c r="BOG472" s="39"/>
      <c r="BOH472" s="39"/>
      <c r="BOI472" s="39"/>
      <c r="BOJ472" s="39"/>
      <c r="BOK472" s="39"/>
      <c r="BOL472" s="39"/>
      <c r="BOM472" s="39"/>
      <c r="BON472" s="39"/>
      <c r="BOO472" s="39"/>
      <c r="BOP472" s="39"/>
      <c r="BOQ472" s="39"/>
      <c r="BOR472" s="39"/>
      <c r="BOS472" s="39"/>
      <c r="BOT472" s="39"/>
      <c r="BOU472" s="39"/>
      <c r="BOV472" s="39"/>
      <c r="BOW472" s="39"/>
      <c r="BOX472" s="39"/>
      <c r="BOY472" s="39"/>
      <c r="BOZ472" s="39"/>
      <c r="BPA472" s="39"/>
      <c r="BPB472" s="39"/>
      <c r="BPC472" s="39"/>
      <c r="BPD472" s="39"/>
      <c r="BPE472" s="39"/>
      <c r="BPF472" s="39"/>
      <c r="BPG472" s="39"/>
      <c r="BPH472" s="39"/>
      <c r="BPI472" s="39"/>
      <c r="BPJ472" s="39"/>
      <c r="BPK472" s="39"/>
      <c r="BPL472" s="39"/>
      <c r="BPM472" s="39"/>
      <c r="BPN472" s="39"/>
      <c r="BPO472" s="39"/>
      <c r="BPP472" s="39"/>
      <c r="BPQ472" s="39"/>
      <c r="BPR472" s="39"/>
      <c r="BPS472" s="39"/>
      <c r="BPT472" s="39"/>
      <c r="BPU472" s="39"/>
      <c r="BPV472" s="39"/>
      <c r="BPW472" s="39"/>
      <c r="BPX472" s="39"/>
      <c r="BPY472" s="39"/>
      <c r="BPZ472" s="39"/>
      <c r="BQA472" s="39"/>
      <c r="BQB472" s="39"/>
      <c r="BQC472" s="39"/>
      <c r="BQD472" s="39"/>
      <c r="BQE472" s="39"/>
      <c r="BQF472" s="39"/>
      <c r="BQG472" s="39"/>
      <c r="BQH472" s="39"/>
      <c r="BQI472" s="39"/>
      <c r="BQJ472" s="39"/>
      <c r="BQK472" s="39"/>
      <c r="BQL472" s="39"/>
      <c r="BQM472" s="39"/>
      <c r="BQN472" s="39"/>
      <c r="BQO472" s="39"/>
      <c r="BQP472" s="39"/>
      <c r="BQQ472" s="39"/>
      <c r="BQR472" s="39"/>
      <c r="BQS472" s="39"/>
      <c r="BQT472" s="39"/>
      <c r="BQU472" s="39"/>
      <c r="BQV472" s="39"/>
      <c r="BQW472" s="39"/>
      <c r="BQX472" s="39"/>
      <c r="BQY472" s="39"/>
      <c r="BQZ472" s="39"/>
      <c r="BRA472" s="39"/>
      <c r="BRB472" s="39"/>
      <c r="BRC472" s="39"/>
      <c r="BRD472" s="39"/>
      <c r="BRE472" s="39"/>
      <c r="BRF472" s="39"/>
      <c r="BRG472" s="39"/>
      <c r="BRH472" s="39"/>
      <c r="BRI472" s="39"/>
      <c r="BRJ472" s="39"/>
      <c r="BRK472" s="39"/>
      <c r="BRL472" s="39"/>
      <c r="BRM472" s="39"/>
      <c r="BRN472" s="39"/>
      <c r="BRO472" s="39"/>
      <c r="BRP472" s="39"/>
      <c r="BRQ472" s="39"/>
      <c r="BRR472" s="39"/>
      <c r="BRS472" s="39"/>
      <c r="BRT472" s="39"/>
      <c r="BRU472" s="39"/>
      <c r="BRV472" s="39"/>
      <c r="BRW472" s="39"/>
      <c r="BRX472" s="39"/>
      <c r="BRY472" s="39"/>
      <c r="BRZ472" s="39"/>
      <c r="BSA472" s="39"/>
      <c r="BSB472" s="39"/>
      <c r="BSC472" s="39"/>
      <c r="BSD472" s="39"/>
      <c r="BSE472" s="39"/>
      <c r="BSF472" s="39"/>
      <c r="BSG472" s="39"/>
      <c r="BSH472" s="39"/>
      <c r="BSI472" s="39"/>
      <c r="BSJ472" s="39"/>
      <c r="BSK472" s="39"/>
      <c r="BSL472" s="39"/>
      <c r="BSM472" s="39"/>
      <c r="BSN472" s="39"/>
      <c r="BSO472" s="39"/>
      <c r="BSP472" s="39"/>
      <c r="BSQ472" s="39"/>
      <c r="BSR472" s="39"/>
      <c r="BSS472" s="39"/>
      <c r="BST472" s="39"/>
      <c r="BSU472" s="39"/>
      <c r="BSV472" s="39"/>
      <c r="BSW472" s="39"/>
      <c r="BSX472" s="39"/>
      <c r="BSY472" s="39"/>
      <c r="BSZ472" s="39"/>
      <c r="BTA472" s="39"/>
      <c r="BTB472" s="39"/>
      <c r="BTC472" s="39"/>
      <c r="BTD472" s="39"/>
      <c r="BTE472" s="39"/>
      <c r="BTF472" s="39"/>
      <c r="BTG472" s="39"/>
      <c r="BTH472" s="39"/>
      <c r="BTI472" s="39"/>
      <c r="BTJ472" s="39"/>
      <c r="BTK472" s="39"/>
      <c r="BTL472" s="39"/>
      <c r="BTM472" s="39"/>
      <c r="BTN472" s="39"/>
      <c r="BTO472" s="39"/>
      <c r="BTP472" s="39"/>
      <c r="BTQ472" s="39"/>
      <c r="BTR472" s="39"/>
      <c r="BTS472" s="39"/>
      <c r="BTT472" s="39"/>
      <c r="BTU472" s="39"/>
      <c r="BTV472" s="39"/>
      <c r="BTW472" s="39"/>
      <c r="BTX472" s="39"/>
      <c r="BTY472" s="39"/>
      <c r="BTZ472" s="39"/>
      <c r="BUA472" s="39"/>
      <c r="BUB472" s="39"/>
      <c r="BUC472" s="39"/>
      <c r="BUD472" s="39"/>
      <c r="BUE472" s="39"/>
      <c r="BUF472" s="39"/>
      <c r="BUG472" s="39"/>
      <c r="BUH472" s="39"/>
      <c r="BUI472" s="39"/>
      <c r="BUJ472" s="39"/>
      <c r="BUK472" s="39"/>
      <c r="BUL472" s="39"/>
      <c r="BUM472" s="39"/>
      <c r="BUN472" s="39"/>
      <c r="BUO472" s="39"/>
      <c r="BUP472" s="39"/>
      <c r="BUQ472" s="39"/>
      <c r="BUR472" s="39"/>
      <c r="BUS472" s="39"/>
      <c r="BUT472" s="39"/>
      <c r="BUU472" s="39"/>
      <c r="BUV472" s="39"/>
      <c r="BUW472" s="39"/>
      <c r="BUX472" s="39"/>
      <c r="BUY472" s="39"/>
      <c r="BUZ472" s="39"/>
      <c r="BVA472" s="39"/>
      <c r="BVB472" s="39"/>
      <c r="BVC472" s="39"/>
      <c r="BVD472" s="39"/>
      <c r="BVE472" s="39"/>
      <c r="BVF472" s="39"/>
      <c r="BVG472" s="39"/>
      <c r="BVH472" s="39"/>
      <c r="BVI472" s="39"/>
      <c r="BVJ472" s="39"/>
      <c r="BVK472" s="39"/>
      <c r="BVL472" s="39"/>
      <c r="BVM472" s="39"/>
      <c r="BVN472" s="39"/>
      <c r="BVO472" s="39"/>
      <c r="BVP472" s="39"/>
      <c r="BVQ472" s="39"/>
      <c r="BVR472" s="39"/>
      <c r="BVS472" s="39"/>
      <c r="BVT472" s="39"/>
      <c r="BVU472" s="39"/>
      <c r="BVV472" s="39"/>
      <c r="BVW472" s="39"/>
      <c r="BVX472" s="39"/>
      <c r="BVY472" s="39"/>
      <c r="BVZ472" s="39"/>
      <c r="BWA472" s="39"/>
      <c r="BWB472" s="39"/>
      <c r="BWC472" s="39"/>
      <c r="BWD472" s="39"/>
      <c r="BWE472" s="39"/>
      <c r="BWF472" s="39"/>
      <c r="BWG472" s="39"/>
      <c r="BWH472" s="39"/>
      <c r="BWI472" s="39"/>
      <c r="BWJ472" s="39"/>
      <c r="BWK472" s="39"/>
      <c r="BWL472" s="39"/>
      <c r="BWM472" s="39"/>
      <c r="BWN472" s="39"/>
      <c r="BWO472" s="39"/>
      <c r="BWP472" s="39"/>
      <c r="BWQ472" s="39"/>
      <c r="BWR472" s="39"/>
      <c r="BWS472" s="39"/>
      <c r="BWT472" s="39"/>
      <c r="BWU472" s="39"/>
      <c r="BWV472" s="39"/>
      <c r="BWW472" s="39"/>
      <c r="BWX472" s="39"/>
      <c r="BWY472" s="39"/>
      <c r="BWZ472" s="39"/>
      <c r="BXA472" s="39"/>
      <c r="BXB472" s="39"/>
      <c r="BXC472" s="39"/>
      <c r="BXD472" s="39"/>
      <c r="BXE472" s="39"/>
      <c r="BXF472" s="39"/>
      <c r="BXG472" s="39"/>
      <c r="BXH472" s="39"/>
      <c r="BXI472" s="39"/>
      <c r="BXJ472" s="39"/>
      <c r="BXK472" s="39"/>
      <c r="BXL472" s="39"/>
      <c r="BXM472" s="39"/>
      <c r="BXN472" s="39"/>
      <c r="BXO472" s="39"/>
      <c r="BXP472" s="39"/>
      <c r="BXQ472" s="39"/>
      <c r="BXR472" s="39"/>
      <c r="BXS472" s="39"/>
      <c r="BXT472" s="39"/>
      <c r="BXU472" s="39"/>
      <c r="BXV472" s="39"/>
      <c r="BXW472" s="39"/>
      <c r="BXX472" s="39"/>
      <c r="BXY472" s="39"/>
      <c r="BXZ472" s="39"/>
      <c r="BYA472" s="39"/>
      <c r="BYB472" s="39"/>
      <c r="BYC472" s="39"/>
      <c r="BYD472" s="39"/>
      <c r="BYE472" s="39"/>
      <c r="BYF472" s="39"/>
      <c r="BYG472" s="39"/>
      <c r="BYH472" s="39"/>
      <c r="BYI472" s="39"/>
      <c r="BYJ472" s="39"/>
      <c r="BYK472" s="39"/>
      <c r="BYL472" s="39"/>
      <c r="BYM472" s="39"/>
      <c r="BYN472" s="39"/>
      <c r="BYO472" s="39"/>
      <c r="BYP472" s="39"/>
      <c r="BYQ472" s="39"/>
      <c r="BYR472" s="39"/>
      <c r="BYS472" s="39"/>
      <c r="BYT472" s="39"/>
      <c r="BYU472" s="39"/>
      <c r="BYV472" s="39"/>
      <c r="BYW472" s="39"/>
      <c r="BYX472" s="39"/>
      <c r="BYY472" s="39"/>
      <c r="BYZ472" s="39"/>
      <c r="BZA472" s="39"/>
      <c r="BZB472" s="39"/>
      <c r="BZC472" s="39"/>
      <c r="BZD472" s="39"/>
      <c r="BZE472" s="39"/>
      <c r="BZF472" s="39"/>
      <c r="BZG472" s="39"/>
      <c r="BZH472" s="39"/>
      <c r="BZI472" s="39"/>
      <c r="BZJ472" s="39"/>
      <c r="BZK472" s="39"/>
      <c r="BZL472" s="39"/>
      <c r="BZM472" s="39"/>
      <c r="BZN472" s="39"/>
      <c r="BZO472" s="39"/>
      <c r="BZP472" s="39"/>
      <c r="BZQ472" s="39"/>
      <c r="BZR472" s="39"/>
      <c r="BZS472" s="39"/>
      <c r="BZT472" s="39"/>
      <c r="BZU472" s="39"/>
      <c r="BZV472" s="39"/>
      <c r="BZW472" s="39"/>
      <c r="BZX472" s="39"/>
      <c r="BZY472" s="39"/>
      <c r="BZZ472" s="39"/>
      <c r="CAA472" s="39"/>
      <c r="CAB472" s="39"/>
      <c r="CAC472" s="39"/>
      <c r="CAD472" s="39"/>
      <c r="CAE472" s="39"/>
      <c r="CAF472" s="39"/>
      <c r="CAG472" s="39"/>
      <c r="CAH472" s="39"/>
      <c r="CAI472" s="39"/>
      <c r="CAJ472" s="39"/>
      <c r="CAK472" s="39"/>
      <c r="CAL472" s="39"/>
      <c r="CAM472" s="39"/>
      <c r="CAN472" s="39"/>
      <c r="CAO472" s="39"/>
      <c r="CAP472" s="39"/>
      <c r="CAQ472" s="39"/>
      <c r="CAR472" s="39"/>
      <c r="CAS472" s="39"/>
      <c r="CAT472" s="39"/>
      <c r="CAU472" s="39"/>
      <c r="CAV472" s="39"/>
      <c r="CAW472" s="39"/>
      <c r="CAX472" s="39"/>
      <c r="CAY472" s="39"/>
      <c r="CAZ472" s="39"/>
      <c r="CBA472" s="39"/>
      <c r="CBB472" s="39"/>
      <c r="CBC472" s="39"/>
      <c r="CBD472" s="39"/>
      <c r="CBE472" s="39"/>
      <c r="CBF472" s="39"/>
      <c r="CBG472" s="39"/>
      <c r="CBH472" s="39"/>
      <c r="CBI472" s="39"/>
      <c r="CBJ472" s="39"/>
      <c r="CBK472" s="39"/>
      <c r="CBL472" s="39"/>
      <c r="CBM472" s="39"/>
      <c r="CBN472" s="39"/>
      <c r="CBO472" s="39"/>
      <c r="CBP472" s="39"/>
      <c r="CBQ472" s="39"/>
      <c r="CBR472" s="39"/>
      <c r="CBS472" s="39"/>
      <c r="CBT472" s="39"/>
      <c r="CBU472" s="39"/>
      <c r="CBV472" s="39"/>
      <c r="CBW472" s="39"/>
      <c r="CBX472" s="39"/>
      <c r="CBY472" s="39"/>
      <c r="CBZ472" s="39"/>
      <c r="CCA472" s="39"/>
      <c r="CCB472" s="39"/>
      <c r="CCC472" s="39"/>
      <c r="CCD472" s="39"/>
      <c r="CCE472" s="39"/>
      <c r="CCF472" s="39"/>
      <c r="CCG472" s="39"/>
      <c r="CCH472" s="39"/>
      <c r="CCI472" s="39"/>
      <c r="CCJ472" s="39"/>
      <c r="CCK472" s="39"/>
      <c r="CCL472" s="39"/>
      <c r="CCM472" s="39"/>
      <c r="CCN472" s="39"/>
      <c r="CCO472" s="39"/>
      <c r="CCP472" s="39"/>
      <c r="CCQ472" s="39"/>
      <c r="CCR472" s="39"/>
      <c r="CCS472" s="39"/>
      <c r="CCT472" s="39"/>
      <c r="CCU472" s="39"/>
      <c r="CCV472" s="39"/>
      <c r="CCW472" s="39"/>
      <c r="CCX472" s="39"/>
      <c r="CCY472" s="39"/>
      <c r="CCZ472" s="39"/>
      <c r="CDA472" s="39"/>
      <c r="CDB472" s="39"/>
      <c r="CDC472" s="39"/>
      <c r="CDD472" s="39"/>
      <c r="CDE472" s="39"/>
      <c r="CDF472" s="39"/>
      <c r="CDG472" s="39"/>
      <c r="CDH472" s="39"/>
      <c r="CDI472" s="39"/>
      <c r="CDJ472" s="39"/>
      <c r="CDK472" s="39"/>
      <c r="CDL472" s="39"/>
      <c r="CDM472" s="39"/>
      <c r="CDN472" s="39"/>
      <c r="CDO472" s="39"/>
      <c r="CDP472" s="39"/>
      <c r="CDQ472" s="39"/>
      <c r="CDR472" s="39"/>
      <c r="CDS472" s="39"/>
      <c r="CDT472" s="39"/>
      <c r="CDU472" s="39"/>
      <c r="CDV472" s="39"/>
      <c r="CDW472" s="39"/>
      <c r="CDX472" s="39"/>
      <c r="CDY472" s="39"/>
      <c r="CDZ472" s="39"/>
      <c r="CEA472" s="39"/>
      <c r="CEB472" s="39"/>
      <c r="CEC472" s="39"/>
      <c r="CED472" s="39"/>
      <c r="CEE472" s="39"/>
      <c r="CEF472" s="39"/>
      <c r="CEG472" s="39"/>
      <c r="CEH472" s="39"/>
      <c r="CEI472" s="39"/>
      <c r="CEJ472" s="39"/>
      <c r="CEK472" s="39"/>
      <c r="CEL472" s="39"/>
      <c r="CEM472" s="39"/>
      <c r="CEN472" s="39"/>
      <c r="CEO472" s="39"/>
      <c r="CEP472" s="39"/>
      <c r="CEQ472" s="39"/>
      <c r="CER472" s="39"/>
      <c r="CES472" s="39"/>
      <c r="CET472" s="39"/>
      <c r="CEU472" s="39"/>
      <c r="CEV472" s="39"/>
      <c r="CEW472" s="39"/>
      <c r="CEX472" s="39"/>
      <c r="CEY472" s="39"/>
      <c r="CEZ472" s="39"/>
      <c r="CFA472" s="39"/>
      <c r="CFB472" s="39"/>
      <c r="CFC472" s="39"/>
      <c r="CFD472" s="39"/>
      <c r="CFE472" s="39"/>
      <c r="CFF472" s="39"/>
      <c r="CFG472" s="39"/>
      <c r="CFH472" s="39"/>
      <c r="CFI472" s="39"/>
      <c r="CFJ472" s="39"/>
      <c r="CFK472" s="39"/>
      <c r="CFL472" s="39"/>
      <c r="CFM472" s="39"/>
      <c r="CFN472" s="39"/>
      <c r="CFO472" s="39"/>
      <c r="CFP472" s="39"/>
      <c r="CFQ472" s="39"/>
      <c r="CFR472" s="39"/>
      <c r="CFS472" s="39"/>
      <c r="CFT472" s="39"/>
      <c r="CFU472" s="39"/>
      <c r="CFV472" s="39"/>
      <c r="CFW472" s="39"/>
      <c r="CFX472" s="39"/>
      <c r="CFY472" s="39"/>
      <c r="CFZ472" s="39"/>
      <c r="CGA472" s="39"/>
      <c r="CGB472" s="39"/>
      <c r="CGC472" s="39"/>
      <c r="CGD472" s="39"/>
      <c r="CGE472" s="39"/>
      <c r="CGF472" s="39"/>
      <c r="CGG472" s="39"/>
      <c r="CGH472" s="39"/>
      <c r="CGI472" s="39"/>
      <c r="CGJ472" s="39"/>
      <c r="CGK472" s="39"/>
      <c r="CGL472" s="39"/>
      <c r="CGM472" s="39"/>
      <c r="CGN472" s="39"/>
      <c r="CGO472" s="39"/>
      <c r="CGP472" s="39"/>
      <c r="CGQ472" s="39"/>
      <c r="CGR472" s="39"/>
      <c r="CGS472" s="39"/>
      <c r="CGT472" s="39"/>
      <c r="CGU472" s="39"/>
      <c r="CGV472" s="39"/>
      <c r="CGW472" s="39"/>
      <c r="CGX472" s="39"/>
      <c r="CGY472" s="39"/>
      <c r="CGZ472" s="39"/>
      <c r="CHA472" s="39"/>
      <c r="CHB472" s="39"/>
      <c r="CHC472" s="39"/>
      <c r="CHD472" s="39"/>
      <c r="CHE472" s="39"/>
      <c r="CHF472" s="39"/>
      <c r="CHG472" s="39"/>
      <c r="CHH472" s="39"/>
      <c r="CHI472" s="39"/>
      <c r="CHJ472" s="39"/>
      <c r="CHK472" s="39"/>
      <c r="CHL472" s="39"/>
      <c r="CHM472" s="39"/>
      <c r="CHN472" s="39"/>
      <c r="CHO472" s="39"/>
      <c r="CHP472" s="39"/>
      <c r="CHQ472" s="39"/>
      <c r="CHR472" s="39"/>
      <c r="CHS472" s="39"/>
      <c r="CHT472" s="39"/>
      <c r="CHU472" s="39"/>
      <c r="CHV472" s="39"/>
      <c r="CHW472" s="39"/>
      <c r="CHX472" s="39"/>
      <c r="CHY472" s="39"/>
      <c r="CHZ472" s="39"/>
      <c r="CIA472" s="39"/>
      <c r="CIB472" s="39"/>
      <c r="CIC472" s="39"/>
      <c r="CID472" s="39"/>
      <c r="CIE472" s="39"/>
      <c r="CIF472" s="39"/>
      <c r="CIG472" s="39"/>
      <c r="CIH472" s="39"/>
      <c r="CII472" s="39"/>
      <c r="CIJ472" s="39"/>
      <c r="CIK472" s="39"/>
      <c r="CIL472" s="39"/>
      <c r="CIM472" s="39"/>
      <c r="CIN472" s="39"/>
      <c r="CIO472" s="39"/>
      <c r="CIP472" s="39"/>
      <c r="CIQ472" s="39"/>
      <c r="CIR472" s="39"/>
      <c r="CIS472" s="39"/>
      <c r="CIT472" s="39"/>
      <c r="CIU472" s="39"/>
      <c r="CIV472" s="39"/>
      <c r="CIW472" s="39"/>
      <c r="CIX472" s="39"/>
      <c r="CIY472" s="39"/>
      <c r="CIZ472" s="39"/>
      <c r="CJA472" s="39"/>
      <c r="CJB472" s="39"/>
      <c r="CJC472" s="39"/>
      <c r="CJD472" s="39"/>
      <c r="CJE472" s="39"/>
      <c r="CJF472" s="39"/>
      <c r="CJG472" s="39"/>
      <c r="CJH472" s="39"/>
      <c r="CJI472" s="39"/>
      <c r="CJJ472" s="39"/>
      <c r="CJK472" s="39"/>
      <c r="CJL472" s="39"/>
      <c r="CJM472" s="39"/>
      <c r="CJN472" s="39"/>
      <c r="CJO472" s="39"/>
      <c r="CJP472" s="39"/>
      <c r="CJQ472" s="39"/>
      <c r="CJR472" s="39"/>
      <c r="CJS472" s="39"/>
      <c r="CJT472" s="39"/>
      <c r="CJU472" s="39"/>
      <c r="CJV472" s="39"/>
      <c r="CJW472" s="39"/>
      <c r="CJX472" s="39"/>
      <c r="CJY472" s="39"/>
      <c r="CJZ472" s="39"/>
      <c r="CKA472" s="39"/>
      <c r="CKB472" s="39"/>
      <c r="CKC472" s="39"/>
      <c r="CKD472" s="39"/>
      <c r="CKE472" s="39"/>
      <c r="CKF472" s="39"/>
      <c r="CKG472" s="39"/>
      <c r="CKH472" s="39"/>
      <c r="CKI472" s="39"/>
      <c r="CKJ472" s="39"/>
      <c r="CKK472" s="39"/>
      <c r="CKL472" s="39"/>
      <c r="CKM472" s="39"/>
      <c r="CKN472" s="39"/>
      <c r="CKO472" s="39"/>
      <c r="CKP472" s="39"/>
      <c r="CKQ472" s="39"/>
      <c r="CKR472" s="39"/>
      <c r="CKS472" s="39"/>
      <c r="CKT472" s="39"/>
      <c r="CKU472" s="39"/>
      <c r="CKV472" s="39"/>
      <c r="CKW472" s="39"/>
      <c r="CKX472" s="39"/>
      <c r="CKY472" s="39"/>
      <c r="CKZ472" s="39"/>
      <c r="CLA472" s="39"/>
      <c r="CLB472" s="39"/>
      <c r="CLC472" s="39"/>
      <c r="CLD472" s="39"/>
      <c r="CLE472" s="39"/>
      <c r="CLF472" s="39"/>
      <c r="CLG472" s="39"/>
      <c r="CLH472" s="39"/>
      <c r="CLI472" s="39"/>
      <c r="CLJ472" s="39"/>
      <c r="CLK472" s="39"/>
      <c r="CLL472" s="39"/>
      <c r="CLM472" s="39"/>
      <c r="CLN472" s="39"/>
      <c r="CLO472" s="39"/>
      <c r="CLP472" s="39"/>
      <c r="CLQ472" s="39"/>
      <c r="CLR472" s="39"/>
      <c r="CLS472" s="39"/>
      <c r="CLT472" s="39"/>
      <c r="CLU472" s="39"/>
      <c r="CLV472" s="39"/>
      <c r="CLW472" s="39"/>
      <c r="CLX472" s="39"/>
      <c r="CLY472" s="39"/>
      <c r="CLZ472" s="39"/>
      <c r="CMA472" s="39"/>
      <c r="CMB472" s="39"/>
      <c r="CMC472" s="39"/>
      <c r="CMD472" s="39"/>
      <c r="CME472" s="39"/>
      <c r="CMF472" s="39"/>
      <c r="CMG472" s="39"/>
      <c r="CMH472" s="39"/>
      <c r="CMI472" s="39"/>
      <c r="CMJ472" s="39"/>
      <c r="CMK472" s="39"/>
      <c r="CML472" s="39"/>
      <c r="CMM472" s="39"/>
      <c r="CMN472" s="39"/>
      <c r="CMO472" s="39"/>
      <c r="CMP472" s="39"/>
      <c r="CMQ472" s="39"/>
      <c r="CMR472" s="39"/>
      <c r="CMS472" s="39"/>
      <c r="CMT472" s="39"/>
      <c r="CMU472" s="39"/>
      <c r="CMV472" s="39"/>
      <c r="CMW472" s="39"/>
      <c r="CMX472" s="39"/>
      <c r="CMY472" s="39"/>
      <c r="CMZ472" s="39"/>
      <c r="CNA472" s="39"/>
      <c r="CNB472" s="39"/>
      <c r="CNC472" s="39"/>
      <c r="CND472" s="39"/>
      <c r="CNE472" s="39"/>
      <c r="CNF472" s="39"/>
      <c r="CNG472" s="39"/>
      <c r="CNH472" s="39"/>
      <c r="CNI472" s="39"/>
      <c r="CNJ472" s="39"/>
      <c r="CNK472" s="39"/>
      <c r="CNL472" s="39"/>
      <c r="CNM472" s="39"/>
      <c r="CNN472" s="39"/>
      <c r="CNO472" s="39"/>
      <c r="CNP472" s="39"/>
      <c r="CNQ472" s="39"/>
      <c r="CNR472" s="39"/>
      <c r="CNS472" s="39"/>
      <c r="CNT472" s="39"/>
      <c r="CNU472" s="39"/>
      <c r="CNV472" s="39"/>
      <c r="CNW472" s="39"/>
      <c r="CNX472" s="39"/>
      <c r="CNY472" s="39"/>
      <c r="CNZ472" s="39"/>
      <c r="COA472" s="39"/>
      <c r="COB472" s="39"/>
      <c r="COC472" s="39"/>
      <c r="COD472" s="39"/>
      <c r="COE472" s="39"/>
      <c r="COF472" s="39"/>
      <c r="COG472" s="39"/>
      <c r="COH472" s="39"/>
      <c r="COI472" s="39"/>
      <c r="COJ472" s="39"/>
      <c r="COK472" s="39"/>
      <c r="COL472" s="39"/>
      <c r="COM472" s="39"/>
      <c r="CON472" s="39"/>
      <c r="COO472" s="39"/>
      <c r="COP472" s="39"/>
      <c r="COQ472" s="39"/>
      <c r="COR472" s="39"/>
      <c r="COS472" s="39"/>
      <c r="COT472" s="39"/>
      <c r="COU472" s="39"/>
      <c r="COV472" s="39"/>
      <c r="COW472" s="39"/>
      <c r="COX472" s="39"/>
      <c r="COY472" s="39"/>
      <c r="COZ472" s="39"/>
      <c r="CPA472" s="39"/>
      <c r="CPB472" s="39"/>
      <c r="CPC472" s="39"/>
      <c r="CPD472" s="39"/>
      <c r="CPE472" s="39"/>
      <c r="CPF472" s="39"/>
      <c r="CPG472" s="39"/>
      <c r="CPH472" s="39"/>
      <c r="CPI472" s="39"/>
      <c r="CPJ472" s="39"/>
      <c r="CPK472" s="39"/>
      <c r="CPL472" s="39"/>
      <c r="CPM472" s="39"/>
      <c r="CPN472" s="39"/>
      <c r="CPO472" s="39"/>
      <c r="CPP472" s="39"/>
      <c r="CPQ472" s="39"/>
      <c r="CPR472" s="39"/>
      <c r="CPS472" s="39"/>
      <c r="CPT472" s="39"/>
      <c r="CPU472" s="39"/>
      <c r="CPV472" s="39"/>
      <c r="CPW472" s="39"/>
      <c r="CPX472" s="39"/>
      <c r="CPY472" s="39"/>
      <c r="CPZ472" s="39"/>
      <c r="CQA472" s="39"/>
      <c r="CQB472" s="39"/>
      <c r="CQC472" s="39"/>
      <c r="CQD472" s="39"/>
      <c r="CQE472" s="39"/>
      <c r="CQF472" s="39"/>
      <c r="CQG472" s="39"/>
      <c r="CQH472" s="39"/>
      <c r="CQI472" s="39"/>
      <c r="CQJ472" s="39"/>
      <c r="CQK472" s="39"/>
      <c r="CQL472" s="39"/>
      <c r="CQM472" s="39"/>
      <c r="CQN472" s="39"/>
      <c r="CQO472" s="39"/>
      <c r="CQP472" s="39"/>
      <c r="CQQ472" s="39"/>
      <c r="CQR472" s="39"/>
      <c r="CQS472" s="39"/>
      <c r="CQT472" s="39"/>
      <c r="CQU472" s="39"/>
      <c r="CQV472" s="39"/>
      <c r="CQW472" s="39"/>
      <c r="CQX472" s="39"/>
      <c r="CQY472" s="39"/>
      <c r="CQZ472" s="39"/>
      <c r="CRA472" s="39"/>
      <c r="CRB472" s="39"/>
      <c r="CRC472" s="39"/>
      <c r="CRD472" s="39"/>
      <c r="CRE472" s="39"/>
      <c r="CRF472" s="39"/>
      <c r="CRG472" s="39"/>
      <c r="CRH472" s="39"/>
      <c r="CRI472" s="39"/>
      <c r="CRJ472" s="39"/>
      <c r="CRK472" s="39"/>
      <c r="CRL472" s="39"/>
      <c r="CRM472" s="39"/>
      <c r="CRN472" s="39"/>
      <c r="CRO472" s="39"/>
      <c r="CRP472" s="39"/>
      <c r="CRQ472" s="39"/>
      <c r="CRR472" s="39"/>
      <c r="CRS472" s="39"/>
      <c r="CRT472" s="39"/>
      <c r="CRU472" s="39"/>
      <c r="CRV472" s="39"/>
      <c r="CRW472" s="39"/>
      <c r="CRX472" s="39"/>
      <c r="CRY472" s="39"/>
      <c r="CRZ472" s="39"/>
      <c r="CSA472" s="39"/>
      <c r="CSB472" s="39"/>
      <c r="CSC472" s="39"/>
      <c r="CSD472" s="39"/>
      <c r="CSE472" s="39"/>
      <c r="CSF472" s="39"/>
      <c r="CSG472" s="39"/>
      <c r="CSH472" s="39"/>
      <c r="CSI472" s="39"/>
      <c r="CSJ472" s="39"/>
      <c r="CSK472" s="39"/>
      <c r="CSL472" s="39"/>
      <c r="CSM472" s="39"/>
      <c r="CSN472" s="39"/>
      <c r="CSO472" s="39"/>
      <c r="CSP472" s="39"/>
      <c r="CSQ472" s="39"/>
      <c r="CSR472" s="39"/>
      <c r="CSS472" s="39"/>
      <c r="CST472" s="39"/>
      <c r="CSU472" s="39"/>
      <c r="CSV472" s="39"/>
      <c r="CSW472" s="39"/>
      <c r="CSX472" s="39"/>
      <c r="CSY472" s="39"/>
      <c r="CSZ472" s="39"/>
      <c r="CTA472" s="39"/>
      <c r="CTB472" s="39"/>
      <c r="CTC472" s="39"/>
      <c r="CTD472" s="39"/>
      <c r="CTE472" s="39"/>
      <c r="CTF472" s="39"/>
      <c r="CTG472" s="39"/>
      <c r="CTH472" s="39"/>
      <c r="CTI472" s="39"/>
      <c r="CTJ472" s="39"/>
      <c r="CTK472" s="39"/>
      <c r="CTL472" s="39"/>
      <c r="CTM472" s="39"/>
      <c r="CTN472" s="39"/>
      <c r="CTO472" s="39"/>
      <c r="CTP472" s="39"/>
      <c r="CTQ472" s="39"/>
      <c r="CTR472" s="39"/>
      <c r="CTS472" s="39"/>
      <c r="CTT472" s="39"/>
      <c r="CTU472" s="39"/>
      <c r="CTV472" s="39"/>
      <c r="CTW472" s="39"/>
      <c r="CTX472" s="39"/>
      <c r="CTY472" s="39"/>
      <c r="CTZ472" s="39"/>
      <c r="CUA472" s="39"/>
      <c r="CUB472" s="39"/>
      <c r="CUC472" s="39"/>
      <c r="CUD472" s="39"/>
      <c r="CUE472" s="39"/>
      <c r="CUF472" s="39"/>
      <c r="CUG472" s="39"/>
      <c r="CUH472" s="39"/>
      <c r="CUI472" s="39"/>
      <c r="CUJ472" s="39"/>
      <c r="CUK472" s="39"/>
      <c r="CUL472" s="39"/>
      <c r="CUM472" s="39"/>
      <c r="CUN472" s="39"/>
      <c r="CUO472" s="39"/>
      <c r="CUP472" s="39"/>
      <c r="CUQ472" s="39"/>
      <c r="CUR472" s="39"/>
      <c r="CUS472" s="39"/>
      <c r="CUT472" s="39"/>
      <c r="CUU472" s="39"/>
      <c r="CUV472" s="39"/>
      <c r="CUW472" s="39"/>
      <c r="CUX472" s="39"/>
      <c r="CUY472" s="39"/>
      <c r="CUZ472" s="39"/>
      <c r="CVA472" s="39"/>
      <c r="CVB472" s="39"/>
      <c r="CVC472" s="39"/>
      <c r="CVD472" s="39"/>
      <c r="CVE472" s="39"/>
      <c r="CVF472" s="39"/>
      <c r="CVG472" s="39"/>
      <c r="CVH472" s="39"/>
      <c r="CVI472" s="39"/>
      <c r="CVJ472" s="39"/>
      <c r="CVK472" s="39"/>
      <c r="CVL472" s="39"/>
      <c r="CVM472" s="39"/>
      <c r="CVN472" s="39"/>
      <c r="CVO472" s="39"/>
      <c r="CVP472" s="39"/>
      <c r="CVQ472" s="39"/>
      <c r="CVR472" s="39"/>
      <c r="CVS472" s="39"/>
      <c r="CVT472" s="39"/>
      <c r="CVU472" s="39"/>
      <c r="CVV472" s="39"/>
      <c r="CVW472" s="39"/>
      <c r="CVX472" s="39"/>
      <c r="CVY472" s="39"/>
      <c r="CVZ472" s="39"/>
      <c r="CWA472" s="39"/>
      <c r="CWB472" s="39"/>
      <c r="CWC472" s="39"/>
      <c r="CWD472" s="39"/>
      <c r="CWE472" s="39"/>
      <c r="CWF472" s="39"/>
      <c r="CWG472" s="39"/>
      <c r="CWH472" s="39"/>
      <c r="CWI472" s="39"/>
      <c r="CWJ472" s="39"/>
      <c r="CWK472" s="39"/>
      <c r="CWL472" s="39"/>
      <c r="CWM472" s="39"/>
      <c r="CWN472" s="39"/>
      <c r="CWO472" s="39"/>
      <c r="CWP472" s="39"/>
      <c r="CWQ472" s="39"/>
      <c r="CWR472" s="39"/>
      <c r="CWS472" s="39"/>
      <c r="CWT472" s="39"/>
      <c r="CWU472" s="39"/>
      <c r="CWV472" s="39"/>
      <c r="CWW472" s="39"/>
      <c r="CWX472" s="39"/>
      <c r="CWY472" s="39"/>
      <c r="CWZ472" s="39"/>
      <c r="CXA472" s="39"/>
      <c r="CXB472" s="39"/>
      <c r="CXC472" s="39"/>
      <c r="CXD472" s="39"/>
      <c r="CXE472" s="39"/>
      <c r="CXF472" s="39"/>
      <c r="CXG472" s="39"/>
      <c r="CXH472" s="39"/>
      <c r="CXI472" s="39"/>
      <c r="CXJ472" s="39"/>
      <c r="CXK472" s="39"/>
      <c r="CXL472" s="39"/>
      <c r="CXM472" s="39"/>
      <c r="CXN472" s="39"/>
      <c r="CXO472" s="39"/>
      <c r="CXP472" s="39"/>
      <c r="CXQ472" s="39"/>
      <c r="CXR472" s="39"/>
      <c r="CXS472" s="39"/>
      <c r="CXT472" s="39"/>
      <c r="CXU472" s="39"/>
      <c r="CXV472" s="39"/>
      <c r="CXW472" s="39"/>
      <c r="CXX472" s="39"/>
      <c r="CXY472" s="39"/>
      <c r="CXZ472" s="39"/>
      <c r="CYA472" s="39"/>
      <c r="CYB472" s="39"/>
      <c r="CYC472" s="39"/>
      <c r="CYD472" s="39"/>
      <c r="CYE472" s="39"/>
      <c r="CYF472" s="39"/>
      <c r="CYG472" s="39"/>
      <c r="CYH472" s="39"/>
      <c r="CYI472" s="39"/>
      <c r="CYJ472" s="39"/>
      <c r="CYK472" s="39"/>
      <c r="CYL472" s="39"/>
      <c r="CYM472" s="39"/>
      <c r="CYN472" s="39"/>
      <c r="CYO472" s="39"/>
      <c r="CYP472" s="39"/>
      <c r="CYQ472" s="39"/>
      <c r="CYR472" s="39"/>
      <c r="CYS472" s="39"/>
      <c r="CYT472" s="39"/>
      <c r="CYU472" s="39"/>
      <c r="CYV472" s="39"/>
      <c r="CYW472" s="39"/>
      <c r="CYX472" s="39"/>
      <c r="CYY472" s="39"/>
      <c r="CYZ472" s="39"/>
      <c r="CZA472" s="39"/>
      <c r="CZB472" s="39"/>
      <c r="CZC472" s="39"/>
      <c r="CZD472" s="39"/>
      <c r="CZE472" s="39"/>
      <c r="CZF472" s="39"/>
      <c r="CZG472" s="39"/>
      <c r="CZH472" s="39"/>
      <c r="CZI472" s="39"/>
      <c r="CZJ472" s="39"/>
      <c r="CZK472" s="39"/>
      <c r="CZL472" s="39"/>
      <c r="CZM472" s="39"/>
      <c r="CZN472" s="39"/>
      <c r="CZO472" s="39"/>
      <c r="CZP472" s="39"/>
      <c r="CZQ472" s="39"/>
      <c r="CZR472" s="39"/>
      <c r="CZS472" s="39"/>
      <c r="CZT472" s="39"/>
      <c r="CZU472" s="39"/>
      <c r="CZV472" s="39"/>
      <c r="CZW472" s="39"/>
      <c r="CZX472" s="39"/>
      <c r="CZY472" s="39"/>
      <c r="CZZ472" s="39"/>
      <c r="DAA472" s="39"/>
      <c r="DAB472" s="39"/>
      <c r="DAC472" s="39"/>
      <c r="DAD472" s="39"/>
      <c r="DAE472" s="39"/>
      <c r="DAF472" s="39"/>
      <c r="DAG472" s="39"/>
      <c r="DAH472" s="39"/>
      <c r="DAI472" s="39"/>
      <c r="DAJ472" s="39"/>
      <c r="DAK472" s="39"/>
      <c r="DAL472" s="39"/>
      <c r="DAM472" s="39"/>
      <c r="DAN472" s="39"/>
      <c r="DAO472" s="39"/>
      <c r="DAP472" s="39"/>
      <c r="DAQ472" s="39"/>
      <c r="DAR472" s="39"/>
      <c r="DAS472" s="39"/>
      <c r="DAT472" s="39"/>
      <c r="DAU472" s="39"/>
      <c r="DAV472" s="39"/>
      <c r="DAW472" s="39"/>
      <c r="DAX472" s="39"/>
      <c r="DAY472" s="39"/>
      <c r="DAZ472" s="39"/>
      <c r="DBA472" s="39"/>
      <c r="DBB472" s="39"/>
      <c r="DBC472" s="39"/>
      <c r="DBD472" s="39"/>
      <c r="DBE472" s="39"/>
      <c r="DBF472" s="39"/>
      <c r="DBG472" s="39"/>
      <c r="DBH472" s="39"/>
      <c r="DBI472" s="39"/>
      <c r="DBJ472" s="39"/>
      <c r="DBK472" s="39"/>
      <c r="DBL472" s="39"/>
      <c r="DBM472" s="39"/>
      <c r="DBN472" s="39"/>
      <c r="DBO472" s="39"/>
      <c r="DBP472" s="39"/>
      <c r="DBQ472" s="39"/>
      <c r="DBR472" s="39"/>
      <c r="DBS472" s="39"/>
      <c r="DBT472" s="39"/>
      <c r="DBU472" s="39"/>
      <c r="DBV472" s="39"/>
      <c r="DBW472" s="39"/>
      <c r="DBX472" s="39"/>
      <c r="DBY472" s="39"/>
      <c r="DBZ472" s="39"/>
      <c r="DCA472" s="39"/>
      <c r="DCB472" s="39"/>
      <c r="DCC472" s="39"/>
      <c r="DCD472" s="39"/>
      <c r="DCE472" s="39"/>
      <c r="DCF472" s="39"/>
      <c r="DCG472" s="39"/>
      <c r="DCH472" s="39"/>
      <c r="DCI472" s="39"/>
      <c r="DCJ472" s="39"/>
      <c r="DCK472" s="39"/>
      <c r="DCL472" s="39"/>
      <c r="DCM472" s="39"/>
      <c r="DCN472" s="39"/>
      <c r="DCO472" s="39"/>
      <c r="DCP472" s="39"/>
      <c r="DCQ472" s="39"/>
      <c r="DCR472" s="39"/>
      <c r="DCS472" s="39"/>
      <c r="DCT472" s="39"/>
      <c r="DCU472" s="39"/>
      <c r="DCV472" s="39"/>
      <c r="DCW472" s="39"/>
      <c r="DCX472" s="39"/>
      <c r="DCY472" s="39"/>
      <c r="DCZ472" s="39"/>
      <c r="DDA472" s="39"/>
      <c r="DDB472" s="39"/>
      <c r="DDC472" s="39"/>
      <c r="DDD472" s="39"/>
      <c r="DDE472" s="39"/>
      <c r="DDF472" s="39"/>
      <c r="DDG472" s="39"/>
      <c r="DDH472" s="39"/>
      <c r="DDI472" s="39"/>
      <c r="DDJ472" s="39"/>
      <c r="DDK472" s="39"/>
      <c r="DDL472" s="39"/>
      <c r="DDM472" s="39"/>
      <c r="DDN472" s="39"/>
      <c r="DDO472" s="39"/>
      <c r="DDP472" s="39"/>
      <c r="DDQ472" s="39"/>
      <c r="DDR472" s="39"/>
      <c r="DDS472" s="39"/>
      <c r="DDT472" s="39"/>
      <c r="DDU472" s="39"/>
      <c r="DDV472" s="39"/>
      <c r="DDW472" s="39"/>
      <c r="DDX472" s="39"/>
      <c r="DDY472" s="39"/>
      <c r="DDZ472" s="39"/>
      <c r="DEA472" s="39"/>
      <c r="DEB472" s="39"/>
      <c r="DEC472" s="39"/>
      <c r="DED472" s="39"/>
      <c r="DEE472" s="39"/>
      <c r="DEF472" s="39"/>
      <c r="DEG472" s="39"/>
      <c r="DEH472" s="39"/>
      <c r="DEI472" s="39"/>
      <c r="DEJ472" s="39"/>
      <c r="DEK472" s="39"/>
      <c r="DEL472" s="39"/>
      <c r="DEM472" s="39"/>
      <c r="DEN472" s="39"/>
      <c r="DEO472" s="39"/>
      <c r="DEP472" s="39"/>
      <c r="DEQ472" s="39"/>
      <c r="DER472" s="39"/>
      <c r="DES472" s="39"/>
      <c r="DET472" s="39"/>
      <c r="DEU472" s="39"/>
      <c r="DEV472" s="39"/>
      <c r="DEW472" s="39"/>
      <c r="DEX472" s="39"/>
      <c r="DEY472" s="39"/>
      <c r="DEZ472" s="39"/>
      <c r="DFA472" s="39"/>
      <c r="DFB472" s="39"/>
      <c r="DFC472" s="39"/>
      <c r="DFD472" s="39"/>
      <c r="DFE472" s="39"/>
      <c r="DFF472" s="39"/>
      <c r="DFG472" s="39"/>
      <c r="DFH472" s="39"/>
      <c r="DFI472" s="39"/>
      <c r="DFJ472" s="39"/>
      <c r="DFK472" s="39"/>
      <c r="DFL472" s="39"/>
      <c r="DFM472" s="39"/>
      <c r="DFN472" s="39"/>
      <c r="DFO472" s="39"/>
      <c r="DFP472" s="39"/>
      <c r="DFQ472" s="39"/>
      <c r="DFR472" s="39"/>
      <c r="DFS472" s="39"/>
      <c r="DFT472" s="39"/>
      <c r="DFU472" s="39"/>
      <c r="DFV472" s="39"/>
      <c r="DFW472" s="39"/>
      <c r="DFX472" s="39"/>
      <c r="DFY472" s="39"/>
      <c r="DFZ472" s="39"/>
      <c r="DGA472" s="39"/>
      <c r="DGB472" s="39"/>
      <c r="DGC472" s="39"/>
      <c r="DGD472" s="39"/>
      <c r="DGE472" s="39"/>
      <c r="DGF472" s="39"/>
      <c r="DGG472" s="39"/>
      <c r="DGH472" s="39"/>
      <c r="DGI472" s="39"/>
      <c r="DGJ472" s="39"/>
      <c r="DGK472" s="39"/>
      <c r="DGL472" s="39"/>
      <c r="DGM472" s="39"/>
      <c r="DGN472" s="39"/>
      <c r="DGO472" s="39"/>
      <c r="DGP472" s="39"/>
      <c r="DGQ472" s="39"/>
      <c r="DGR472" s="39"/>
      <c r="DGS472" s="39"/>
      <c r="DGT472" s="39"/>
      <c r="DGU472" s="39"/>
      <c r="DGV472" s="39"/>
      <c r="DGW472" s="39"/>
      <c r="DGX472" s="39"/>
      <c r="DGY472" s="39"/>
      <c r="DGZ472" s="39"/>
      <c r="DHA472" s="39"/>
      <c r="DHB472" s="39"/>
      <c r="DHC472" s="39"/>
      <c r="DHD472" s="39"/>
      <c r="DHE472" s="39"/>
      <c r="DHF472" s="39"/>
      <c r="DHG472" s="39"/>
      <c r="DHH472" s="39"/>
      <c r="DHI472" s="39"/>
      <c r="DHJ472" s="39"/>
      <c r="DHK472" s="39"/>
      <c r="DHL472" s="39"/>
      <c r="DHM472" s="39"/>
      <c r="DHN472" s="39"/>
      <c r="DHO472" s="39"/>
      <c r="DHP472" s="39"/>
      <c r="DHQ472" s="39"/>
      <c r="DHR472" s="39"/>
      <c r="DHS472" s="39"/>
      <c r="DHT472" s="39"/>
      <c r="DHU472" s="39"/>
      <c r="DHV472" s="39"/>
      <c r="DHW472" s="39"/>
      <c r="DHX472" s="39"/>
      <c r="DHY472" s="39"/>
      <c r="DHZ472" s="39"/>
      <c r="DIA472" s="39"/>
      <c r="DIB472" s="39"/>
      <c r="DIC472" s="39"/>
      <c r="DID472" s="39"/>
      <c r="DIE472" s="39"/>
      <c r="DIF472" s="39"/>
      <c r="DIG472" s="39"/>
      <c r="DIH472" s="39"/>
      <c r="DII472" s="39"/>
      <c r="DIJ472" s="39"/>
      <c r="DIK472" s="39"/>
      <c r="DIL472" s="39"/>
      <c r="DIM472" s="39"/>
      <c r="DIN472" s="39"/>
      <c r="DIO472" s="39"/>
      <c r="DIP472" s="39"/>
      <c r="DIQ472" s="39"/>
      <c r="DIR472" s="39"/>
      <c r="DIS472" s="39"/>
      <c r="DIT472" s="39"/>
      <c r="DIU472" s="39"/>
      <c r="DIV472" s="39"/>
      <c r="DIW472" s="39"/>
      <c r="DIX472" s="39"/>
      <c r="DIY472" s="39"/>
      <c r="DIZ472" s="39"/>
      <c r="DJA472" s="39"/>
      <c r="DJB472" s="39"/>
      <c r="DJC472" s="39"/>
      <c r="DJD472" s="39"/>
      <c r="DJE472" s="39"/>
      <c r="DJF472" s="39"/>
      <c r="DJG472" s="39"/>
      <c r="DJH472" s="39"/>
      <c r="DJI472" s="39"/>
      <c r="DJJ472" s="39"/>
      <c r="DJK472" s="39"/>
      <c r="DJL472" s="39"/>
      <c r="DJM472" s="39"/>
      <c r="DJN472" s="39"/>
      <c r="DJO472" s="39"/>
      <c r="DJP472" s="39"/>
      <c r="DJQ472" s="39"/>
      <c r="DJR472" s="39"/>
      <c r="DJS472" s="39"/>
      <c r="DJT472" s="39"/>
      <c r="DJU472" s="39"/>
      <c r="DJV472" s="39"/>
      <c r="DJW472" s="39"/>
      <c r="DJX472" s="39"/>
      <c r="DJY472" s="39"/>
      <c r="DJZ472" s="39"/>
      <c r="DKA472" s="39"/>
      <c r="DKB472" s="39"/>
      <c r="DKC472" s="39"/>
      <c r="DKD472" s="39"/>
      <c r="DKE472" s="39"/>
      <c r="DKF472" s="39"/>
      <c r="DKG472" s="39"/>
      <c r="DKH472" s="39"/>
      <c r="DKI472" s="39"/>
      <c r="DKJ472" s="39"/>
      <c r="DKK472" s="39"/>
      <c r="DKL472" s="39"/>
      <c r="DKM472" s="39"/>
      <c r="DKN472" s="39"/>
      <c r="DKO472" s="39"/>
      <c r="DKP472" s="39"/>
      <c r="DKQ472" s="39"/>
      <c r="DKR472" s="39"/>
      <c r="DKS472" s="39"/>
      <c r="DKT472" s="39"/>
      <c r="DKU472" s="39"/>
      <c r="DKV472" s="39"/>
      <c r="DKW472" s="39"/>
      <c r="DKX472" s="39"/>
      <c r="DKY472" s="39"/>
      <c r="DKZ472" s="39"/>
      <c r="DLA472" s="39"/>
      <c r="DLB472" s="39"/>
      <c r="DLC472" s="39"/>
      <c r="DLD472" s="39"/>
      <c r="DLE472" s="39"/>
      <c r="DLF472" s="39"/>
      <c r="DLG472" s="39"/>
      <c r="DLH472" s="39"/>
      <c r="DLI472" s="39"/>
      <c r="DLJ472" s="39"/>
      <c r="DLK472" s="39"/>
      <c r="DLL472" s="39"/>
      <c r="DLM472" s="39"/>
      <c r="DLN472" s="39"/>
      <c r="DLO472" s="39"/>
      <c r="DLP472" s="39"/>
      <c r="DLQ472" s="39"/>
      <c r="DLR472" s="39"/>
      <c r="DLS472" s="39"/>
      <c r="DLT472" s="39"/>
      <c r="DLU472" s="39"/>
      <c r="DLV472" s="39"/>
      <c r="DLW472" s="39"/>
      <c r="DLX472" s="39"/>
      <c r="DLY472" s="39"/>
      <c r="DLZ472" s="39"/>
      <c r="DMA472" s="39"/>
      <c r="DMB472" s="39"/>
      <c r="DMC472" s="39"/>
      <c r="DMD472" s="39"/>
      <c r="DME472" s="39"/>
      <c r="DMF472" s="39"/>
      <c r="DMG472" s="39"/>
      <c r="DMH472" s="39"/>
      <c r="DMI472" s="39"/>
      <c r="DMJ472" s="39"/>
      <c r="DMK472" s="39"/>
      <c r="DML472" s="39"/>
      <c r="DMM472" s="39"/>
      <c r="DMN472" s="39"/>
      <c r="DMO472" s="39"/>
      <c r="DMP472" s="39"/>
      <c r="DMQ472" s="39"/>
      <c r="DMR472" s="39"/>
      <c r="DMS472" s="39"/>
      <c r="DMT472" s="39"/>
      <c r="DMU472" s="39"/>
      <c r="DMV472" s="39"/>
      <c r="DMW472" s="39"/>
      <c r="DMX472" s="39"/>
      <c r="DMY472" s="39"/>
      <c r="DMZ472" s="39"/>
      <c r="DNA472" s="39"/>
      <c r="DNB472" s="39"/>
      <c r="DNC472" s="39"/>
      <c r="DND472" s="39"/>
      <c r="DNE472" s="39"/>
      <c r="DNF472" s="39"/>
      <c r="DNG472" s="39"/>
      <c r="DNH472" s="39"/>
      <c r="DNI472" s="39"/>
      <c r="DNJ472" s="39"/>
      <c r="DNK472" s="39"/>
      <c r="DNL472" s="39"/>
      <c r="DNM472" s="39"/>
      <c r="DNN472" s="39"/>
      <c r="DNO472" s="39"/>
      <c r="DNP472" s="39"/>
      <c r="DNQ472" s="39"/>
      <c r="DNR472" s="39"/>
      <c r="DNS472" s="39"/>
      <c r="DNT472" s="39"/>
      <c r="DNU472" s="39"/>
      <c r="DNV472" s="39"/>
      <c r="DNW472" s="39"/>
      <c r="DNX472" s="39"/>
      <c r="DNY472" s="39"/>
      <c r="DNZ472" s="39"/>
      <c r="DOA472" s="39"/>
      <c r="DOB472" s="39"/>
      <c r="DOC472" s="39"/>
      <c r="DOD472" s="39"/>
      <c r="DOE472" s="39"/>
      <c r="DOF472" s="39"/>
      <c r="DOG472" s="39"/>
      <c r="DOH472" s="39"/>
      <c r="DOI472" s="39"/>
      <c r="DOJ472" s="39"/>
      <c r="DOK472" s="39"/>
      <c r="DOL472" s="39"/>
      <c r="DOM472" s="39"/>
      <c r="DON472" s="39"/>
      <c r="DOO472" s="39"/>
      <c r="DOP472" s="39"/>
      <c r="DOQ472" s="39"/>
      <c r="DOR472" s="39"/>
      <c r="DOS472" s="39"/>
      <c r="DOT472" s="39"/>
      <c r="DOU472" s="39"/>
      <c r="DOV472" s="39"/>
      <c r="DOW472" s="39"/>
      <c r="DOX472" s="39"/>
      <c r="DOY472" s="39"/>
      <c r="DOZ472" s="39"/>
      <c r="DPA472" s="39"/>
      <c r="DPB472" s="39"/>
      <c r="DPC472" s="39"/>
      <c r="DPD472" s="39"/>
      <c r="DPE472" s="39"/>
      <c r="DPF472" s="39"/>
      <c r="DPG472" s="39"/>
      <c r="DPH472" s="39"/>
      <c r="DPI472" s="39"/>
      <c r="DPJ472" s="39"/>
      <c r="DPK472" s="39"/>
      <c r="DPL472" s="39"/>
      <c r="DPM472" s="39"/>
      <c r="DPN472" s="39"/>
      <c r="DPO472" s="39"/>
      <c r="DPP472" s="39"/>
      <c r="DPQ472" s="39"/>
      <c r="DPR472" s="39"/>
      <c r="DPS472" s="39"/>
      <c r="DPT472" s="39"/>
      <c r="DPU472" s="39"/>
      <c r="DPV472" s="39"/>
      <c r="DPW472" s="39"/>
      <c r="DPX472" s="39"/>
      <c r="DPY472" s="39"/>
      <c r="DPZ472" s="39"/>
      <c r="DQA472" s="39"/>
      <c r="DQB472" s="39"/>
      <c r="DQC472" s="39"/>
      <c r="DQD472" s="39"/>
      <c r="DQE472" s="39"/>
      <c r="DQF472" s="39"/>
      <c r="DQG472" s="39"/>
      <c r="DQH472" s="39"/>
      <c r="DQI472" s="39"/>
      <c r="DQJ472" s="39"/>
      <c r="DQK472" s="39"/>
      <c r="DQL472" s="39"/>
      <c r="DQM472" s="39"/>
      <c r="DQN472" s="39"/>
      <c r="DQO472" s="39"/>
      <c r="DQP472" s="39"/>
      <c r="DQQ472" s="39"/>
      <c r="DQR472" s="39"/>
      <c r="DQS472" s="39"/>
      <c r="DQT472" s="39"/>
      <c r="DQU472" s="39"/>
      <c r="DQV472" s="39"/>
      <c r="DQW472" s="39"/>
      <c r="DQX472" s="39"/>
      <c r="DQY472" s="39"/>
      <c r="DQZ472" s="39"/>
      <c r="DRA472" s="39"/>
      <c r="DRB472" s="39"/>
      <c r="DRC472" s="39"/>
      <c r="DRD472" s="39"/>
      <c r="DRE472" s="39"/>
      <c r="DRF472" s="39"/>
      <c r="DRG472" s="39"/>
      <c r="DRH472" s="39"/>
      <c r="DRI472" s="39"/>
      <c r="DRJ472" s="39"/>
      <c r="DRK472" s="39"/>
      <c r="DRL472" s="39"/>
      <c r="DRM472" s="39"/>
      <c r="DRN472" s="39"/>
      <c r="DRO472" s="39"/>
      <c r="DRP472" s="39"/>
      <c r="DRQ472" s="39"/>
      <c r="DRR472" s="39"/>
      <c r="DRS472" s="39"/>
      <c r="DRT472" s="39"/>
      <c r="DRU472" s="39"/>
      <c r="DRV472" s="39"/>
      <c r="DRW472" s="39"/>
      <c r="DRX472" s="39"/>
      <c r="DRY472" s="39"/>
      <c r="DRZ472" s="39"/>
      <c r="DSA472" s="39"/>
      <c r="DSB472" s="39"/>
      <c r="DSC472" s="39"/>
      <c r="DSD472" s="39"/>
      <c r="DSE472" s="39"/>
      <c r="DSF472" s="39"/>
      <c r="DSG472" s="39"/>
      <c r="DSH472" s="39"/>
      <c r="DSI472" s="39"/>
      <c r="DSJ472" s="39"/>
      <c r="DSK472" s="39"/>
      <c r="DSL472" s="39"/>
      <c r="DSM472" s="39"/>
      <c r="DSN472" s="39"/>
      <c r="DSO472" s="39"/>
      <c r="DSP472" s="39"/>
      <c r="DSQ472" s="39"/>
      <c r="DSR472" s="39"/>
      <c r="DSS472" s="39"/>
      <c r="DST472" s="39"/>
      <c r="DSU472" s="39"/>
      <c r="DSV472" s="39"/>
      <c r="DSW472" s="39"/>
      <c r="DSX472" s="39"/>
      <c r="DSY472" s="39"/>
      <c r="DSZ472" s="39"/>
      <c r="DTA472" s="39"/>
      <c r="DTB472" s="39"/>
      <c r="DTC472" s="39"/>
      <c r="DTD472" s="39"/>
      <c r="DTE472" s="39"/>
      <c r="DTF472" s="39"/>
      <c r="DTG472" s="39"/>
      <c r="DTH472" s="39"/>
      <c r="DTI472" s="39"/>
      <c r="DTJ472" s="39"/>
      <c r="DTK472" s="39"/>
      <c r="DTL472" s="39"/>
      <c r="DTM472" s="39"/>
      <c r="DTN472" s="39"/>
      <c r="DTO472" s="39"/>
      <c r="DTP472" s="39"/>
      <c r="DTQ472" s="39"/>
      <c r="DTR472" s="39"/>
      <c r="DTS472" s="39"/>
      <c r="DTT472" s="39"/>
      <c r="DTU472" s="39"/>
      <c r="DTV472" s="39"/>
      <c r="DTW472" s="39"/>
      <c r="DTX472" s="39"/>
      <c r="DTY472" s="39"/>
      <c r="DTZ472" s="39"/>
      <c r="DUA472" s="39"/>
      <c r="DUB472" s="39"/>
      <c r="DUC472" s="39"/>
      <c r="DUD472" s="39"/>
      <c r="DUE472" s="39"/>
      <c r="DUF472" s="39"/>
      <c r="DUG472" s="39"/>
      <c r="DUH472" s="39"/>
      <c r="DUI472" s="39"/>
      <c r="DUJ472" s="39"/>
      <c r="DUK472" s="39"/>
      <c r="DUL472" s="39"/>
      <c r="DUM472" s="39"/>
      <c r="DUN472" s="39"/>
      <c r="DUO472" s="39"/>
      <c r="DUP472" s="39"/>
      <c r="DUQ472" s="39"/>
      <c r="DUR472" s="39"/>
      <c r="DUS472" s="39"/>
      <c r="DUT472" s="39"/>
      <c r="DUU472" s="39"/>
      <c r="DUV472" s="39"/>
      <c r="DUW472" s="39"/>
      <c r="DUX472" s="39"/>
      <c r="DUY472" s="39"/>
      <c r="DUZ472" s="39"/>
      <c r="DVA472" s="39"/>
      <c r="DVB472" s="39"/>
      <c r="DVC472" s="39"/>
      <c r="DVD472" s="39"/>
      <c r="DVE472" s="39"/>
      <c r="DVF472" s="39"/>
      <c r="DVG472" s="39"/>
      <c r="DVH472" s="39"/>
      <c r="DVI472" s="39"/>
      <c r="DVJ472" s="39"/>
      <c r="DVK472" s="39"/>
      <c r="DVL472" s="39"/>
      <c r="DVM472" s="39"/>
      <c r="DVN472" s="39"/>
      <c r="DVO472" s="39"/>
      <c r="DVP472" s="39"/>
      <c r="DVQ472" s="39"/>
      <c r="DVR472" s="39"/>
      <c r="DVS472" s="39"/>
      <c r="DVT472" s="39"/>
      <c r="DVU472" s="39"/>
      <c r="DVV472" s="39"/>
      <c r="DVW472" s="39"/>
      <c r="DVX472" s="39"/>
      <c r="DVY472" s="39"/>
      <c r="DVZ472" s="39"/>
      <c r="DWA472" s="39"/>
      <c r="DWB472" s="39"/>
      <c r="DWC472" s="39"/>
      <c r="DWD472" s="39"/>
      <c r="DWE472" s="39"/>
      <c r="DWF472" s="39"/>
      <c r="DWG472" s="39"/>
      <c r="DWH472" s="39"/>
      <c r="DWI472" s="39"/>
      <c r="DWJ472" s="39"/>
      <c r="DWK472" s="39"/>
      <c r="DWL472" s="39"/>
      <c r="DWM472" s="39"/>
      <c r="DWN472" s="39"/>
      <c r="DWO472" s="39"/>
      <c r="DWP472" s="39"/>
      <c r="DWQ472" s="39"/>
      <c r="DWR472" s="39"/>
      <c r="DWS472" s="39"/>
      <c r="DWT472" s="39"/>
      <c r="DWU472" s="39"/>
      <c r="DWV472" s="39"/>
      <c r="DWW472" s="39"/>
      <c r="DWX472" s="39"/>
      <c r="DWY472" s="39"/>
      <c r="DWZ472" s="39"/>
      <c r="DXA472" s="39"/>
      <c r="DXB472" s="39"/>
      <c r="DXC472" s="39"/>
      <c r="DXD472" s="39"/>
      <c r="DXE472" s="39"/>
      <c r="DXF472" s="39"/>
      <c r="DXG472" s="39"/>
      <c r="DXH472" s="39"/>
      <c r="DXI472" s="39"/>
      <c r="DXJ472" s="39"/>
      <c r="DXK472" s="39"/>
      <c r="DXL472" s="39"/>
      <c r="DXM472" s="39"/>
      <c r="DXN472" s="39"/>
      <c r="DXO472" s="39"/>
      <c r="DXP472" s="39"/>
      <c r="DXQ472" s="39"/>
      <c r="DXR472" s="39"/>
      <c r="DXS472" s="39"/>
      <c r="DXT472" s="39"/>
      <c r="DXU472" s="39"/>
      <c r="DXV472" s="39"/>
      <c r="DXW472" s="39"/>
      <c r="DXX472" s="39"/>
      <c r="DXY472" s="39"/>
      <c r="DXZ472" s="39"/>
      <c r="DYA472" s="39"/>
      <c r="DYB472" s="39"/>
      <c r="DYC472" s="39"/>
      <c r="DYD472" s="39"/>
      <c r="DYE472" s="39"/>
      <c r="DYF472" s="39"/>
      <c r="DYG472" s="39"/>
      <c r="DYH472" s="39"/>
      <c r="DYI472" s="39"/>
      <c r="DYJ472" s="39"/>
      <c r="DYK472" s="39"/>
      <c r="DYL472" s="39"/>
      <c r="DYM472" s="39"/>
      <c r="DYN472" s="39"/>
      <c r="DYO472" s="39"/>
      <c r="DYP472" s="39"/>
      <c r="DYQ472" s="39"/>
      <c r="DYR472" s="39"/>
      <c r="DYS472" s="39"/>
      <c r="DYT472" s="39"/>
      <c r="DYU472" s="39"/>
      <c r="DYV472" s="39"/>
      <c r="DYW472" s="39"/>
      <c r="DYX472" s="39"/>
      <c r="DYY472" s="39"/>
      <c r="DYZ472" s="39"/>
      <c r="DZA472" s="39"/>
      <c r="DZB472" s="39"/>
      <c r="DZC472" s="39"/>
      <c r="DZD472" s="39"/>
      <c r="DZE472" s="39"/>
      <c r="DZF472" s="39"/>
      <c r="DZG472" s="39"/>
      <c r="DZH472" s="39"/>
      <c r="DZI472" s="39"/>
      <c r="DZJ472" s="39"/>
      <c r="DZK472" s="39"/>
      <c r="DZL472" s="39"/>
      <c r="DZM472" s="39"/>
      <c r="DZN472" s="39"/>
      <c r="DZO472" s="39"/>
      <c r="DZP472" s="39"/>
      <c r="DZQ472" s="39"/>
      <c r="DZR472" s="39"/>
      <c r="DZS472" s="39"/>
      <c r="DZT472" s="39"/>
      <c r="DZU472" s="39"/>
      <c r="DZV472" s="39"/>
      <c r="DZW472" s="39"/>
      <c r="DZX472" s="39"/>
      <c r="DZY472" s="39"/>
      <c r="DZZ472" s="39"/>
      <c r="EAA472" s="39"/>
      <c r="EAB472" s="39"/>
      <c r="EAC472" s="39"/>
      <c r="EAD472" s="39"/>
      <c r="EAE472" s="39"/>
      <c r="EAF472" s="39"/>
      <c r="EAG472" s="39"/>
      <c r="EAH472" s="39"/>
      <c r="EAI472" s="39"/>
      <c r="EAJ472" s="39"/>
      <c r="EAK472" s="39"/>
      <c r="EAL472" s="39"/>
      <c r="EAM472" s="39"/>
      <c r="EAN472" s="39"/>
      <c r="EAO472" s="39"/>
      <c r="EAP472" s="39"/>
      <c r="EAQ472" s="39"/>
      <c r="EAR472" s="39"/>
      <c r="EAS472" s="39"/>
      <c r="EAT472" s="39"/>
      <c r="EAU472" s="39"/>
      <c r="EAV472" s="39"/>
      <c r="EAW472" s="39"/>
      <c r="EAX472" s="39"/>
      <c r="EAY472" s="39"/>
      <c r="EAZ472" s="39"/>
      <c r="EBA472" s="39"/>
      <c r="EBB472" s="39"/>
      <c r="EBC472" s="39"/>
      <c r="EBD472" s="39"/>
      <c r="EBE472" s="39"/>
      <c r="EBF472" s="39"/>
      <c r="EBG472" s="39"/>
      <c r="EBH472" s="39"/>
      <c r="EBI472" s="39"/>
      <c r="EBJ472" s="39"/>
      <c r="EBK472" s="39"/>
      <c r="EBL472" s="39"/>
      <c r="EBM472" s="39"/>
      <c r="EBN472" s="39"/>
      <c r="EBO472" s="39"/>
      <c r="EBP472" s="39"/>
      <c r="EBQ472" s="39"/>
      <c r="EBR472" s="39"/>
      <c r="EBS472" s="39"/>
      <c r="EBT472" s="39"/>
      <c r="EBU472" s="39"/>
      <c r="EBV472" s="39"/>
      <c r="EBW472" s="39"/>
      <c r="EBX472" s="39"/>
      <c r="EBY472" s="39"/>
      <c r="EBZ472" s="39"/>
      <c r="ECA472" s="39"/>
      <c r="ECB472" s="39"/>
      <c r="ECC472" s="39"/>
      <c r="ECD472" s="39"/>
      <c r="ECE472" s="39"/>
      <c r="ECF472" s="39"/>
      <c r="ECG472" s="39"/>
      <c r="ECH472" s="39"/>
      <c r="ECI472" s="39"/>
      <c r="ECJ472" s="39"/>
      <c r="ECK472" s="39"/>
      <c r="ECL472" s="39"/>
      <c r="ECM472" s="39"/>
      <c r="ECN472" s="39"/>
      <c r="ECO472" s="39"/>
      <c r="ECP472" s="39"/>
      <c r="ECQ472" s="39"/>
      <c r="ECR472" s="39"/>
      <c r="ECS472" s="39"/>
      <c r="ECT472" s="39"/>
      <c r="ECU472" s="39"/>
      <c r="ECV472" s="39"/>
      <c r="ECW472" s="39"/>
      <c r="ECX472" s="39"/>
      <c r="ECY472" s="39"/>
      <c r="ECZ472" s="39"/>
      <c r="EDA472" s="39"/>
      <c r="EDB472" s="39"/>
      <c r="EDC472" s="39"/>
      <c r="EDD472" s="39"/>
      <c r="EDE472" s="39"/>
      <c r="EDF472" s="39"/>
      <c r="EDG472" s="39"/>
      <c r="EDH472" s="39"/>
      <c r="EDI472" s="39"/>
      <c r="EDJ472" s="39"/>
      <c r="EDK472" s="39"/>
      <c r="EDL472" s="39"/>
      <c r="EDM472" s="39"/>
      <c r="EDN472" s="39"/>
      <c r="EDO472" s="39"/>
      <c r="EDP472" s="39"/>
      <c r="EDQ472" s="39"/>
      <c r="EDR472" s="39"/>
      <c r="EDS472" s="39"/>
      <c r="EDT472" s="39"/>
      <c r="EDU472" s="39"/>
      <c r="EDV472" s="39"/>
      <c r="EDW472" s="39"/>
      <c r="EDX472" s="39"/>
      <c r="EDY472" s="39"/>
      <c r="EDZ472" s="39"/>
      <c r="EEA472" s="39"/>
      <c r="EEB472" s="39"/>
      <c r="EEC472" s="39"/>
      <c r="EED472" s="39"/>
      <c r="EEE472" s="39"/>
      <c r="EEF472" s="39"/>
      <c r="EEG472" s="39"/>
      <c r="EEH472" s="39"/>
      <c r="EEI472" s="39"/>
      <c r="EEJ472" s="39"/>
      <c r="EEK472" s="39"/>
      <c r="EEL472" s="39"/>
      <c r="EEM472" s="39"/>
      <c r="EEN472" s="39"/>
      <c r="EEO472" s="39"/>
      <c r="EEP472" s="39"/>
      <c r="EEQ472" s="39"/>
      <c r="EER472" s="39"/>
      <c r="EES472" s="39"/>
      <c r="EET472" s="39"/>
      <c r="EEU472" s="39"/>
      <c r="EEV472" s="39"/>
      <c r="EEW472" s="39"/>
      <c r="EEX472" s="39"/>
      <c r="EEY472" s="39"/>
      <c r="EEZ472" s="39"/>
      <c r="EFA472" s="39"/>
      <c r="EFB472" s="39"/>
      <c r="EFC472" s="39"/>
      <c r="EFD472" s="39"/>
      <c r="EFE472" s="39"/>
      <c r="EFF472" s="39"/>
      <c r="EFG472" s="39"/>
      <c r="EFH472" s="39"/>
      <c r="EFI472" s="39"/>
      <c r="EFJ472" s="39"/>
      <c r="EFK472" s="39"/>
      <c r="EFL472" s="39"/>
      <c r="EFM472" s="39"/>
      <c r="EFN472" s="39"/>
      <c r="EFO472" s="39"/>
      <c r="EFP472" s="39"/>
      <c r="EFQ472" s="39"/>
      <c r="EFR472" s="39"/>
      <c r="EFS472" s="39"/>
      <c r="EFT472" s="39"/>
      <c r="EFU472" s="39"/>
      <c r="EFV472" s="39"/>
      <c r="EFW472" s="39"/>
      <c r="EFX472" s="39"/>
      <c r="EFY472" s="39"/>
      <c r="EFZ472" s="39"/>
      <c r="EGA472" s="39"/>
      <c r="EGB472" s="39"/>
      <c r="EGC472" s="39"/>
      <c r="EGD472" s="39"/>
      <c r="EGE472" s="39"/>
      <c r="EGF472" s="39"/>
      <c r="EGG472" s="39"/>
      <c r="EGH472" s="39"/>
      <c r="EGI472" s="39"/>
      <c r="EGJ472" s="39"/>
      <c r="EGK472" s="39"/>
      <c r="EGL472" s="39"/>
      <c r="EGM472" s="39"/>
      <c r="EGN472" s="39"/>
      <c r="EGO472" s="39"/>
      <c r="EGP472" s="39"/>
      <c r="EGQ472" s="39"/>
      <c r="EGR472" s="39"/>
      <c r="EGS472" s="39"/>
      <c r="EGT472" s="39"/>
      <c r="EGU472" s="39"/>
      <c r="EGV472" s="39"/>
      <c r="EGW472" s="39"/>
      <c r="EGX472" s="39"/>
      <c r="EGY472" s="39"/>
      <c r="EGZ472" s="39"/>
      <c r="EHA472" s="39"/>
      <c r="EHB472" s="39"/>
      <c r="EHC472" s="39"/>
      <c r="EHD472" s="39"/>
      <c r="EHE472" s="39"/>
      <c r="EHF472" s="39"/>
      <c r="EHG472" s="39"/>
      <c r="EHH472" s="39"/>
      <c r="EHI472" s="39"/>
      <c r="EHJ472" s="39"/>
      <c r="EHK472" s="39"/>
      <c r="EHL472" s="39"/>
      <c r="EHM472" s="39"/>
      <c r="EHN472" s="39"/>
      <c r="EHO472" s="39"/>
      <c r="EHP472" s="39"/>
      <c r="EHQ472" s="39"/>
      <c r="EHR472" s="39"/>
      <c r="EHS472" s="39"/>
      <c r="EHT472" s="39"/>
      <c r="EHU472" s="39"/>
      <c r="EHV472" s="39"/>
      <c r="EHW472" s="39"/>
      <c r="EHX472" s="39"/>
      <c r="EHY472" s="39"/>
      <c r="EHZ472" s="39"/>
      <c r="EIA472" s="39"/>
      <c r="EIB472" s="39"/>
      <c r="EIC472" s="39"/>
      <c r="EID472" s="39"/>
      <c r="EIE472" s="39"/>
      <c r="EIF472" s="39"/>
      <c r="EIG472" s="39"/>
      <c r="EIH472" s="39"/>
      <c r="EII472" s="39"/>
      <c r="EIJ472" s="39"/>
      <c r="EIK472" s="39"/>
      <c r="EIL472" s="39"/>
      <c r="EIM472" s="39"/>
      <c r="EIN472" s="39"/>
      <c r="EIO472" s="39"/>
      <c r="EIP472" s="39"/>
      <c r="EIQ472" s="39"/>
      <c r="EIR472" s="39"/>
      <c r="EIS472" s="39"/>
      <c r="EIT472" s="39"/>
      <c r="EIU472" s="39"/>
      <c r="EIV472" s="39"/>
      <c r="EIW472" s="39"/>
      <c r="EIX472" s="39"/>
      <c r="EIY472" s="39"/>
      <c r="EIZ472" s="39"/>
      <c r="EJA472" s="39"/>
      <c r="EJB472" s="39"/>
      <c r="EJC472" s="39"/>
      <c r="EJD472" s="39"/>
      <c r="EJE472" s="39"/>
      <c r="EJF472" s="39"/>
      <c r="EJG472" s="39"/>
      <c r="EJH472" s="39"/>
      <c r="EJI472" s="39"/>
      <c r="EJJ472" s="39"/>
      <c r="EJK472" s="39"/>
      <c r="EJL472" s="39"/>
      <c r="EJM472" s="39"/>
      <c r="EJN472" s="39"/>
      <c r="EJO472" s="39"/>
      <c r="EJP472" s="39"/>
      <c r="EJQ472" s="39"/>
      <c r="EJR472" s="39"/>
      <c r="EJS472" s="39"/>
      <c r="EJT472" s="39"/>
      <c r="EJU472" s="39"/>
      <c r="EJV472" s="39"/>
      <c r="EJW472" s="39"/>
      <c r="EJX472" s="39"/>
      <c r="EJY472" s="39"/>
      <c r="EJZ472" s="39"/>
      <c r="EKA472" s="39"/>
      <c r="EKB472" s="39"/>
      <c r="EKC472" s="39"/>
      <c r="EKD472" s="39"/>
      <c r="EKE472" s="39"/>
      <c r="EKF472" s="39"/>
      <c r="EKG472" s="39"/>
      <c r="EKH472" s="39"/>
      <c r="EKI472" s="39"/>
      <c r="EKJ472" s="39"/>
      <c r="EKK472" s="39"/>
      <c r="EKL472" s="39"/>
      <c r="EKM472" s="39"/>
      <c r="EKN472" s="39"/>
      <c r="EKO472" s="39"/>
      <c r="EKP472" s="39"/>
      <c r="EKQ472" s="39"/>
      <c r="EKR472" s="39"/>
      <c r="EKS472" s="39"/>
      <c r="EKT472" s="39"/>
      <c r="EKU472" s="39"/>
      <c r="EKV472" s="39"/>
      <c r="EKW472" s="39"/>
      <c r="EKX472" s="39"/>
      <c r="EKY472" s="39"/>
      <c r="EKZ472" s="39"/>
      <c r="ELA472" s="39"/>
      <c r="ELB472" s="39"/>
      <c r="ELC472" s="39"/>
      <c r="ELD472" s="39"/>
      <c r="ELE472" s="39"/>
      <c r="ELF472" s="39"/>
      <c r="ELG472" s="39"/>
      <c r="ELH472" s="39"/>
      <c r="ELI472" s="39"/>
      <c r="ELJ472" s="39"/>
      <c r="ELK472" s="39"/>
      <c r="ELL472" s="39"/>
      <c r="ELM472" s="39"/>
      <c r="ELN472" s="39"/>
      <c r="ELO472" s="39"/>
      <c r="ELP472" s="39"/>
      <c r="ELQ472" s="39"/>
      <c r="ELR472" s="39"/>
      <c r="ELS472" s="39"/>
      <c r="ELT472" s="39"/>
      <c r="ELU472" s="39"/>
      <c r="ELV472" s="39"/>
      <c r="ELW472" s="39"/>
      <c r="ELX472" s="39"/>
      <c r="ELY472" s="39"/>
      <c r="ELZ472" s="39"/>
      <c r="EMA472" s="39"/>
      <c r="EMB472" s="39"/>
      <c r="EMC472" s="39"/>
      <c r="EMD472" s="39"/>
      <c r="EME472" s="39"/>
      <c r="EMF472" s="39"/>
      <c r="EMG472" s="39"/>
      <c r="EMH472" s="39"/>
      <c r="EMI472" s="39"/>
      <c r="EMJ472" s="39"/>
      <c r="EMK472" s="39"/>
      <c r="EML472" s="39"/>
      <c r="EMM472" s="39"/>
      <c r="EMN472" s="39"/>
      <c r="EMO472" s="39"/>
      <c r="EMP472" s="39"/>
      <c r="EMQ472" s="39"/>
      <c r="EMR472" s="39"/>
      <c r="EMS472" s="39"/>
      <c r="EMT472" s="39"/>
      <c r="EMU472" s="39"/>
      <c r="EMV472" s="39"/>
      <c r="EMW472" s="39"/>
      <c r="EMX472" s="39"/>
      <c r="EMY472" s="39"/>
      <c r="EMZ472" s="39"/>
      <c r="ENA472" s="39"/>
      <c r="ENB472" s="39"/>
      <c r="ENC472" s="39"/>
      <c r="END472" s="39"/>
      <c r="ENE472" s="39"/>
      <c r="ENF472" s="39"/>
      <c r="ENG472" s="39"/>
      <c r="ENH472" s="39"/>
      <c r="ENI472" s="39"/>
      <c r="ENJ472" s="39"/>
      <c r="ENK472" s="39"/>
      <c r="ENL472" s="39"/>
      <c r="ENM472" s="39"/>
      <c r="ENN472" s="39"/>
      <c r="ENO472" s="39"/>
      <c r="ENP472" s="39"/>
      <c r="ENQ472" s="39"/>
      <c r="ENR472" s="39"/>
      <c r="ENS472" s="39"/>
      <c r="ENT472" s="39"/>
      <c r="ENU472" s="39"/>
      <c r="ENV472" s="39"/>
      <c r="ENW472" s="39"/>
      <c r="ENX472" s="39"/>
      <c r="ENY472" s="39"/>
      <c r="ENZ472" s="39"/>
      <c r="EOA472" s="39"/>
      <c r="EOB472" s="39"/>
      <c r="EOC472" s="39"/>
      <c r="EOD472" s="39"/>
      <c r="EOE472" s="39"/>
      <c r="EOF472" s="39"/>
      <c r="EOG472" s="39"/>
      <c r="EOH472" s="39"/>
      <c r="EOI472" s="39"/>
      <c r="EOJ472" s="39"/>
      <c r="EOK472" s="39"/>
      <c r="EOL472" s="39"/>
      <c r="EOM472" s="39"/>
      <c r="EON472" s="39"/>
      <c r="EOO472" s="39"/>
      <c r="EOP472" s="39"/>
      <c r="EOQ472" s="39"/>
      <c r="EOR472" s="39"/>
      <c r="EOS472" s="39"/>
      <c r="EOT472" s="39"/>
      <c r="EOU472" s="39"/>
      <c r="EOV472" s="39"/>
      <c r="EOW472" s="39"/>
      <c r="EOX472" s="39"/>
      <c r="EOY472" s="39"/>
      <c r="EOZ472" s="39"/>
      <c r="EPA472" s="39"/>
      <c r="EPB472" s="39"/>
      <c r="EPC472" s="39"/>
      <c r="EPD472" s="39"/>
      <c r="EPE472" s="39"/>
      <c r="EPF472" s="39"/>
      <c r="EPG472" s="39"/>
      <c r="EPH472" s="39"/>
      <c r="EPI472" s="39"/>
      <c r="EPJ472" s="39"/>
      <c r="EPK472" s="39"/>
      <c r="EPL472" s="39"/>
      <c r="EPM472" s="39"/>
      <c r="EPN472" s="39"/>
      <c r="EPO472" s="39"/>
      <c r="EPP472" s="39"/>
      <c r="EPQ472" s="39"/>
      <c r="EPR472" s="39"/>
      <c r="EPS472" s="39"/>
      <c r="EPT472" s="39"/>
      <c r="EPU472" s="39"/>
      <c r="EPV472" s="39"/>
      <c r="EPW472" s="39"/>
      <c r="EPX472" s="39"/>
      <c r="EPY472" s="39"/>
      <c r="EPZ472" s="39"/>
      <c r="EQA472" s="39"/>
      <c r="EQB472" s="39"/>
      <c r="EQC472" s="39"/>
      <c r="EQD472" s="39"/>
      <c r="EQE472" s="39"/>
      <c r="EQF472" s="39"/>
      <c r="EQG472" s="39"/>
      <c r="EQH472" s="39"/>
      <c r="EQI472" s="39"/>
      <c r="EQJ472" s="39"/>
      <c r="EQK472" s="39"/>
      <c r="EQL472" s="39"/>
      <c r="EQM472" s="39"/>
      <c r="EQN472" s="39"/>
      <c r="EQO472" s="39"/>
      <c r="EQP472" s="39"/>
      <c r="EQQ472" s="39"/>
      <c r="EQR472" s="39"/>
      <c r="EQS472" s="39"/>
      <c r="EQT472" s="39"/>
      <c r="EQU472" s="39"/>
      <c r="EQV472" s="39"/>
      <c r="EQW472" s="39"/>
      <c r="EQX472" s="39"/>
      <c r="EQY472" s="39"/>
      <c r="EQZ472" s="39"/>
      <c r="ERA472" s="39"/>
      <c r="ERB472" s="39"/>
      <c r="ERC472" s="39"/>
      <c r="ERD472" s="39"/>
      <c r="ERE472" s="39"/>
      <c r="ERF472" s="39"/>
      <c r="ERG472" s="39"/>
      <c r="ERH472" s="39"/>
      <c r="ERI472" s="39"/>
      <c r="ERJ472" s="39"/>
      <c r="ERK472" s="39"/>
      <c r="ERL472" s="39"/>
      <c r="ERM472" s="39"/>
      <c r="ERN472" s="39"/>
      <c r="ERO472" s="39"/>
      <c r="ERP472" s="39"/>
      <c r="ERQ472" s="39"/>
      <c r="ERR472" s="39"/>
      <c r="ERS472" s="39"/>
      <c r="ERT472" s="39"/>
      <c r="ERU472" s="39"/>
      <c r="ERV472" s="39"/>
      <c r="ERW472" s="39"/>
      <c r="ERX472" s="39"/>
      <c r="ERY472" s="39"/>
      <c r="ERZ472" s="39"/>
      <c r="ESA472" s="39"/>
      <c r="ESB472" s="39"/>
      <c r="ESC472" s="39"/>
      <c r="ESD472" s="39"/>
      <c r="ESE472" s="39"/>
      <c r="ESF472" s="39"/>
      <c r="ESG472" s="39"/>
      <c r="ESH472" s="39"/>
      <c r="ESI472" s="39"/>
      <c r="ESJ472" s="39"/>
      <c r="ESK472" s="39"/>
      <c r="ESL472" s="39"/>
      <c r="ESM472" s="39"/>
      <c r="ESN472" s="39"/>
      <c r="ESO472" s="39"/>
      <c r="ESP472" s="39"/>
      <c r="ESQ472" s="39"/>
      <c r="ESR472" s="39"/>
      <c r="ESS472" s="39"/>
      <c r="EST472" s="39"/>
      <c r="ESU472" s="39"/>
      <c r="ESV472" s="39"/>
      <c r="ESW472" s="39"/>
      <c r="ESX472" s="39"/>
      <c r="ESY472" s="39"/>
      <c r="ESZ472" s="39"/>
      <c r="ETA472" s="39"/>
      <c r="ETB472" s="39"/>
      <c r="ETC472" s="39"/>
      <c r="ETD472" s="39"/>
      <c r="ETE472" s="39"/>
      <c r="ETF472" s="39"/>
      <c r="ETG472" s="39"/>
      <c r="ETH472" s="39"/>
      <c r="ETI472" s="39"/>
      <c r="ETJ472" s="39"/>
      <c r="ETK472" s="39"/>
      <c r="ETL472" s="39"/>
      <c r="ETM472" s="39"/>
      <c r="ETN472" s="39"/>
      <c r="ETO472" s="39"/>
      <c r="ETP472" s="39"/>
      <c r="ETQ472" s="39"/>
      <c r="ETR472" s="39"/>
      <c r="ETS472" s="39"/>
      <c r="ETT472" s="39"/>
      <c r="ETU472" s="39"/>
      <c r="ETV472" s="39"/>
      <c r="ETW472" s="39"/>
      <c r="ETX472" s="39"/>
      <c r="ETY472" s="39"/>
      <c r="ETZ472" s="39"/>
      <c r="EUA472" s="39"/>
      <c r="EUB472" s="39"/>
      <c r="EUC472" s="39"/>
      <c r="EUD472" s="39"/>
      <c r="EUE472" s="39"/>
      <c r="EUF472" s="39"/>
      <c r="EUG472" s="39"/>
      <c r="EUH472" s="39"/>
      <c r="EUI472" s="39"/>
      <c r="EUJ472" s="39"/>
      <c r="EUK472" s="39"/>
      <c r="EUL472" s="39"/>
      <c r="EUM472" s="39"/>
      <c r="EUN472" s="39"/>
      <c r="EUO472" s="39"/>
      <c r="EUP472" s="39"/>
      <c r="EUQ472" s="39"/>
      <c r="EUR472" s="39"/>
      <c r="EUS472" s="39"/>
      <c r="EUT472" s="39"/>
      <c r="EUU472" s="39"/>
      <c r="EUV472" s="39"/>
      <c r="EUW472" s="39"/>
      <c r="EUX472" s="39"/>
      <c r="EUY472" s="39"/>
      <c r="EUZ472" s="39"/>
      <c r="EVA472" s="39"/>
      <c r="EVB472" s="39"/>
      <c r="EVC472" s="39"/>
      <c r="EVD472" s="39"/>
      <c r="EVE472" s="39"/>
      <c r="EVF472" s="39"/>
      <c r="EVG472" s="39"/>
      <c r="EVH472" s="39"/>
      <c r="EVI472" s="39"/>
      <c r="EVJ472" s="39"/>
      <c r="EVK472" s="39"/>
      <c r="EVL472" s="39"/>
      <c r="EVM472" s="39"/>
      <c r="EVN472" s="39"/>
      <c r="EVO472" s="39"/>
      <c r="EVP472" s="39"/>
      <c r="EVQ472" s="39"/>
      <c r="EVR472" s="39"/>
      <c r="EVS472" s="39"/>
      <c r="EVT472" s="39"/>
      <c r="EVU472" s="39"/>
      <c r="EVV472" s="39"/>
      <c r="EVW472" s="39"/>
      <c r="EVX472" s="39"/>
      <c r="EVY472" s="39"/>
      <c r="EVZ472" s="39"/>
      <c r="EWA472" s="39"/>
      <c r="EWB472" s="39"/>
      <c r="EWC472" s="39"/>
      <c r="EWD472" s="39"/>
      <c r="EWE472" s="39"/>
      <c r="EWF472" s="39"/>
      <c r="EWG472" s="39"/>
      <c r="EWH472" s="39"/>
      <c r="EWI472" s="39"/>
      <c r="EWJ472" s="39"/>
      <c r="EWK472" s="39"/>
      <c r="EWL472" s="39"/>
      <c r="EWM472" s="39"/>
      <c r="EWN472" s="39"/>
      <c r="EWO472" s="39"/>
      <c r="EWP472" s="39"/>
      <c r="EWQ472" s="39"/>
      <c r="EWR472" s="39"/>
      <c r="EWS472" s="39"/>
      <c r="EWT472" s="39"/>
      <c r="EWU472" s="39"/>
      <c r="EWV472" s="39"/>
      <c r="EWW472" s="39"/>
      <c r="EWX472" s="39"/>
      <c r="EWY472" s="39"/>
      <c r="EWZ472" s="39"/>
      <c r="EXA472" s="39"/>
      <c r="EXB472" s="39"/>
      <c r="EXC472" s="39"/>
      <c r="EXD472" s="39"/>
      <c r="EXE472" s="39"/>
      <c r="EXF472" s="39"/>
      <c r="EXG472" s="39"/>
      <c r="EXH472" s="39"/>
      <c r="EXI472" s="39"/>
      <c r="EXJ472" s="39"/>
      <c r="EXK472" s="39"/>
      <c r="EXL472" s="39"/>
      <c r="EXM472" s="39"/>
      <c r="EXN472" s="39"/>
      <c r="EXO472" s="39"/>
      <c r="EXP472" s="39"/>
      <c r="EXQ472" s="39"/>
      <c r="EXR472" s="39"/>
      <c r="EXS472" s="39"/>
      <c r="EXT472" s="39"/>
      <c r="EXU472" s="39"/>
      <c r="EXV472" s="39"/>
      <c r="EXW472" s="39"/>
      <c r="EXX472" s="39"/>
      <c r="EXY472" s="39"/>
      <c r="EXZ472" s="39"/>
      <c r="EYA472" s="39"/>
      <c r="EYB472" s="39"/>
      <c r="EYC472" s="39"/>
      <c r="EYD472" s="39"/>
      <c r="EYE472" s="39"/>
      <c r="EYF472" s="39"/>
      <c r="EYG472" s="39"/>
      <c r="EYH472" s="39"/>
      <c r="EYI472" s="39"/>
      <c r="EYJ472" s="39"/>
      <c r="EYK472" s="39"/>
      <c r="EYL472" s="39"/>
      <c r="EYM472" s="39"/>
      <c r="EYN472" s="39"/>
      <c r="EYO472" s="39"/>
      <c r="EYP472" s="39"/>
      <c r="EYQ472" s="39"/>
      <c r="EYR472" s="39"/>
      <c r="EYS472" s="39"/>
      <c r="EYT472" s="39"/>
      <c r="EYU472" s="39"/>
      <c r="EYV472" s="39"/>
      <c r="EYW472" s="39"/>
      <c r="EYX472" s="39"/>
      <c r="EYY472" s="39"/>
      <c r="EYZ472" s="39"/>
      <c r="EZA472" s="39"/>
      <c r="EZB472" s="39"/>
      <c r="EZC472" s="39"/>
      <c r="EZD472" s="39"/>
      <c r="EZE472" s="39"/>
      <c r="EZF472" s="39"/>
      <c r="EZG472" s="39"/>
      <c r="EZH472" s="39"/>
      <c r="EZI472" s="39"/>
      <c r="EZJ472" s="39"/>
      <c r="EZK472" s="39"/>
      <c r="EZL472" s="39"/>
      <c r="EZM472" s="39"/>
      <c r="EZN472" s="39"/>
      <c r="EZO472" s="39"/>
      <c r="EZP472" s="39"/>
      <c r="EZQ472" s="39"/>
      <c r="EZR472" s="39"/>
      <c r="EZS472" s="39"/>
      <c r="EZT472" s="39"/>
      <c r="EZU472" s="39"/>
      <c r="EZV472" s="39"/>
      <c r="EZW472" s="39"/>
      <c r="EZX472" s="39"/>
      <c r="EZY472" s="39"/>
      <c r="EZZ472" s="39"/>
      <c r="FAA472" s="39"/>
      <c r="FAB472" s="39"/>
      <c r="FAC472" s="39"/>
      <c r="FAD472" s="39"/>
      <c r="FAE472" s="39"/>
      <c r="FAF472" s="39"/>
      <c r="FAG472" s="39"/>
      <c r="FAH472" s="39"/>
      <c r="FAI472" s="39"/>
      <c r="FAJ472" s="39"/>
      <c r="FAK472" s="39"/>
      <c r="FAL472" s="39"/>
      <c r="FAM472" s="39"/>
      <c r="FAN472" s="39"/>
      <c r="FAO472" s="39"/>
      <c r="FAP472" s="39"/>
      <c r="FAQ472" s="39"/>
      <c r="FAR472" s="39"/>
      <c r="FAS472" s="39"/>
      <c r="FAT472" s="39"/>
      <c r="FAU472" s="39"/>
      <c r="FAV472" s="39"/>
      <c r="FAW472" s="39"/>
      <c r="FAX472" s="39"/>
      <c r="FAY472" s="39"/>
      <c r="FAZ472" s="39"/>
      <c r="FBA472" s="39"/>
      <c r="FBB472" s="39"/>
      <c r="FBC472" s="39"/>
      <c r="FBD472" s="39"/>
      <c r="FBE472" s="39"/>
      <c r="FBF472" s="39"/>
      <c r="FBG472" s="39"/>
      <c r="FBH472" s="39"/>
      <c r="FBI472" s="39"/>
      <c r="FBJ472" s="39"/>
      <c r="FBK472" s="39"/>
      <c r="FBL472" s="39"/>
      <c r="FBM472" s="39"/>
      <c r="FBN472" s="39"/>
      <c r="FBO472" s="39"/>
      <c r="FBP472" s="39"/>
      <c r="FBQ472" s="39"/>
      <c r="FBR472" s="39"/>
      <c r="FBS472" s="39"/>
      <c r="FBT472" s="39"/>
      <c r="FBU472" s="39"/>
      <c r="FBV472" s="39"/>
      <c r="FBW472" s="39"/>
      <c r="FBX472" s="39"/>
      <c r="FBY472" s="39"/>
      <c r="FBZ472" s="39"/>
      <c r="FCA472" s="39"/>
      <c r="FCB472" s="39"/>
      <c r="FCC472" s="39"/>
      <c r="FCD472" s="39"/>
      <c r="FCE472" s="39"/>
      <c r="FCF472" s="39"/>
      <c r="FCG472" s="39"/>
      <c r="FCH472" s="39"/>
      <c r="FCI472" s="39"/>
      <c r="FCJ472" s="39"/>
      <c r="FCK472" s="39"/>
      <c r="FCL472" s="39"/>
      <c r="FCM472" s="39"/>
      <c r="FCN472" s="39"/>
      <c r="FCO472" s="39"/>
      <c r="FCP472" s="32"/>
      <c r="FCQ472" s="32"/>
      <c r="FCR472" s="32"/>
      <c r="FCS472" s="32"/>
      <c r="FCT472" s="32"/>
      <c r="FCU472" s="32"/>
      <c r="FCV472" s="32"/>
      <c r="FCW472" s="32"/>
      <c r="FCX472" s="32"/>
      <c r="FCY472" s="32"/>
      <c r="FCZ472" s="32"/>
      <c r="FDA472" s="32"/>
      <c r="FDB472" s="32"/>
      <c r="FDC472" s="32"/>
      <c r="FDD472" s="32"/>
      <c r="FDE472" s="32"/>
      <c r="FDF472" s="32"/>
      <c r="FDG472" s="32"/>
      <c r="FDH472" s="32"/>
      <c r="FDI472" s="32"/>
      <c r="FDJ472" s="32"/>
      <c r="FDK472" s="32"/>
      <c r="FDL472" s="32"/>
      <c r="FDM472" s="32"/>
      <c r="FDN472" s="32"/>
      <c r="FDO472" s="32"/>
      <c r="FDP472" s="32"/>
      <c r="FDQ472" s="32"/>
      <c r="FDR472" s="32"/>
      <c r="FDS472" s="32"/>
      <c r="FDT472" s="32"/>
      <c r="FDU472" s="32"/>
      <c r="FDV472" s="32"/>
      <c r="FDW472" s="32"/>
      <c r="FDX472" s="32"/>
      <c r="FDY472" s="32"/>
      <c r="FDZ472" s="32"/>
      <c r="FEA472" s="32"/>
      <c r="FEB472" s="32"/>
      <c r="FEC472" s="32"/>
      <c r="FED472" s="32"/>
      <c r="FEE472" s="32"/>
      <c r="FEF472" s="32"/>
      <c r="FEG472" s="32"/>
      <c r="FEH472" s="32"/>
      <c r="FEI472" s="32"/>
      <c r="FEJ472" s="32"/>
      <c r="FEK472" s="32"/>
      <c r="FEL472" s="32"/>
      <c r="FEM472" s="32"/>
      <c r="FEN472" s="32"/>
      <c r="FEO472" s="32"/>
      <c r="FEP472" s="32"/>
      <c r="FEQ472" s="32"/>
      <c r="FER472" s="32"/>
      <c r="FES472" s="32"/>
      <c r="FET472" s="32"/>
      <c r="FEU472" s="32"/>
      <c r="FEV472" s="32"/>
      <c r="FEW472" s="32"/>
      <c r="FEX472" s="32"/>
      <c r="FEY472" s="32"/>
      <c r="FEZ472" s="32"/>
      <c r="FFA472" s="32"/>
      <c r="FFB472" s="32"/>
      <c r="FFC472" s="32"/>
      <c r="FFD472" s="32"/>
      <c r="FFE472" s="32"/>
      <c r="FFF472" s="32"/>
      <c r="FFG472" s="32"/>
      <c r="FFH472" s="32"/>
      <c r="FFI472" s="32"/>
      <c r="FFJ472" s="32"/>
      <c r="FFK472" s="32"/>
      <c r="FFL472" s="32"/>
      <c r="FFM472" s="32"/>
      <c r="FFN472" s="32"/>
      <c r="FFO472" s="32"/>
      <c r="FFP472" s="32"/>
      <c r="FFQ472" s="32"/>
      <c r="FFR472" s="32"/>
      <c r="FFS472" s="32"/>
      <c r="FFT472" s="32"/>
      <c r="FFU472" s="32"/>
      <c r="FFV472" s="32"/>
      <c r="FFW472" s="32"/>
      <c r="FFX472" s="32"/>
      <c r="FFY472" s="32"/>
      <c r="FFZ472" s="32"/>
      <c r="FGA472" s="32"/>
      <c r="FGB472" s="32"/>
      <c r="FGC472" s="32"/>
      <c r="FGD472" s="32"/>
      <c r="FGE472" s="32"/>
      <c r="FGF472" s="32"/>
      <c r="FGG472" s="32"/>
      <c r="FGH472" s="32"/>
      <c r="FGI472" s="32"/>
      <c r="FGJ472" s="32"/>
      <c r="FGK472" s="32"/>
      <c r="FGL472" s="32"/>
      <c r="FGM472" s="32"/>
      <c r="FGN472" s="32"/>
      <c r="FGO472" s="32"/>
      <c r="FGP472" s="32"/>
      <c r="FGQ472" s="32"/>
      <c r="FGR472" s="32"/>
      <c r="FGS472" s="32"/>
      <c r="FGT472" s="32"/>
      <c r="FGU472" s="32"/>
      <c r="FGV472" s="32"/>
      <c r="FGW472" s="32"/>
      <c r="FGX472" s="32"/>
      <c r="FGY472" s="32"/>
      <c r="FGZ472" s="32"/>
      <c r="FHA472" s="32"/>
      <c r="FHB472" s="32"/>
      <c r="FHC472" s="32"/>
      <c r="FHD472" s="32"/>
      <c r="FHE472" s="32"/>
      <c r="FHF472" s="32"/>
      <c r="FHG472" s="32"/>
      <c r="FHH472" s="32"/>
      <c r="FHI472" s="32"/>
      <c r="FHJ472" s="32"/>
      <c r="FHK472" s="32"/>
      <c r="FHL472" s="32"/>
      <c r="FHM472" s="32"/>
      <c r="FHN472" s="32"/>
      <c r="FHO472" s="32"/>
      <c r="FHP472" s="32"/>
      <c r="FHQ472" s="32"/>
      <c r="FHR472" s="32"/>
      <c r="FHS472" s="32"/>
      <c r="FHT472" s="32"/>
      <c r="FHU472" s="32"/>
      <c r="FHV472" s="32"/>
      <c r="FHW472" s="32"/>
      <c r="FHX472" s="32"/>
      <c r="FHY472" s="32"/>
      <c r="FHZ472" s="32"/>
      <c r="FIA472" s="32"/>
      <c r="FIB472" s="32"/>
      <c r="FIC472" s="32"/>
      <c r="FID472" s="32"/>
      <c r="FIE472" s="32"/>
      <c r="FIF472" s="32"/>
      <c r="FIG472" s="32"/>
      <c r="FIH472" s="32"/>
      <c r="FII472" s="32"/>
      <c r="FIJ472" s="32"/>
      <c r="FIK472" s="32"/>
      <c r="FIL472" s="32"/>
      <c r="FIM472" s="32"/>
      <c r="FIN472" s="32"/>
      <c r="FIO472" s="32"/>
      <c r="FIP472" s="32"/>
      <c r="FIQ472" s="32"/>
      <c r="FIR472" s="32"/>
      <c r="FIS472" s="32"/>
      <c r="FIT472" s="32"/>
      <c r="FIU472" s="32"/>
      <c r="FIV472" s="32"/>
      <c r="FIW472" s="32"/>
      <c r="FIX472" s="32"/>
      <c r="FIY472" s="32"/>
      <c r="FIZ472" s="32"/>
      <c r="FJA472" s="32"/>
      <c r="FJB472" s="32"/>
      <c r="FJC472" s="32"/>
      <c r="FJD472" s="32"/>
      <c r="FJE472" s="32"/>
      <c r="FJF472" s="32"/>
      <c r="FJG472" s="32"/>
      <c r="FJH472" s="32"/>
      <c r="FJI472" s="32"/>
      <c r="FJJ472" s="32"/>
      <c r="FJK472" s="32"/>
      <c r="FJL472" s="32"/>
      <c r="FJM472" s="32"/>
      <c r="FJN472" s="32"/>
      <c r="FJO472" s="32"/>
      <c r="FJP472" s="32"/>
      <c r="FJQ472" s="32"/>
      <c r="FJR472" s="32"/>
      <c r="FJS472" s="32"/>
      <c r="FJT472" s="32"/>
      <c r="FJU472" s="32"/>
      <c r="FJV472" s="32"/>
      <c r="FJW472" s="32"/>
      <c r="FJX472" s="32"/>
      <c r="FJY472" s="32"/>
      <c r="FJZ472" s="32"/>
      <c r="FKA472" s="32"/>
      <c r="FKB472" s="32"/>
      <c r="FKC472" s="32"/>
      <c r="FKD472" s="32"/>
      <c r="FKE472" s="32"/>
      <c r="FKF472" s="32"/>
      <c r="FKG472" s="32"/>
      <c r="FKH472" s="32"/>
      <c r="FKI472" s="32"/>
      <c r="FKJ472" s="32"/>
      <c r="FKK472" s="32"/>
      <c r="FKL472" s="32"/>
      <c r="FKM472" s="32"/>
      <c r="FKN472" s="32"/>
      <c r="FKO472" s="32"/>
      <c r="FKP472" s="32"/>
      <c r="FKQ472" s="32"/>
      <c r="FKR472" s="32"/>
      <c r="FKS472" s="32"/>
      <c r="FKT472" s="32"/>
      <c r="FKU472" s="32"/>
      <c r="FKV472" s="32"/>
      <c r="FKW472" s="32"/>
      <c r="FKX472" s="32"/>
      <c r="FKY472" s="32"/>
      <c r="FKZ472" s="32"/>
      <c r="FLA472" s="32"/>
      <c r="FLB472" s="32"/>
      <c r="FLC472" s="32"/>
      <c r="FLD472" s="32"/>
      <c r="FLE472" s="32"/>
      <c r="FLF472" s="32"/>
      <c r="FLG472" s="32"/>
      <c r="FLH472" s="32"/>
      <c r="FLI472" s="32"/>
      <c r="FLJ472" s="32"/>
      <c r="FLK472" s="32"/>
      <c r="FLL472" s="32"/>
      <c r="FLM472" s="32"/>
      <c r="FLN472" s="32"/>
      <c r="FLO472" s="32"/>
      <c r="FLP472" s="32"/>
      <c r="FLQ472" s="32"/>
      <c r="FLR472" s="32"/>
      <c r="FLS472" s="32"/>
      <c r="FLT472" s="32"/>
      <c r="FLU472" s="32"/>
      <c r="FLV472" s="32"/>
      <c r="FLW472" s="32"/>
      <c r="FLX472" s="32"/>
      <c r="FLY472" s="32"/>
      <c r="FLZ472" s="32"/>
      <c r="FMA472" s="32"/>
      <c r="FMB472" s="32"/>
      <c r="FMC472" s="32"/>
      <c r="FMD472" s="32"/>
      <c r="FME472" s="32"/>
      <c r="FMF472" s="32"/>
      <c r="FMG472" s="32"/>
      <c r="FMH472" s="32"/>
      <c r="FMI472" s="32"/>
      <c r="FMJ472" s="32"/>
      <c r="FMK472" s="32"/>
      <c r="FML472" s="32"/>
      <c r="FMM472" s="32"/>
      <c r="FMN472" s="32"/>
      <c r="FMO472" s="32"/>
      <c r="FMP472" s="32"/>
      <c r="FMQ472" s="32"/>
      <c r="FMR472" s="32"/>
      <c r="FMS472" s="32"/>
      <c r="FMT472" s="32"/>
      <c r="FMU472" s="32"/>
      <c r="FMV472" s="32"/>
      <c r="FMW472" s="32"/>
      <c r="FMX472" s="32"/>
      <c r="FMY472" s="32"/>
      <c r="FMZ472" s="32"/>
      <c r="FNA472" s="32"/>
      <c r="FNB472" s="32"/>
      <c r="FNC472" s="32"/>
      <c r="FND472" s="32"/>
      <c r="FNE472" s="32"/>
      <c r="FNF472" s="32"/>
      <c r="FNG472" s="32"/>
      <c r="FNH472" s="32"/>
      <c r="FNI472" s="32"/>
      <c r="FNJ472" s="32"/>
      <c r="FNK472" s="32"/>
      <c r="FNL472" s="32"/>
      <c r="FNM472" s="32"/>
      <c r="FNN472" s="32"/>
      <c r="FNO472" s="32"/>
      <c r="FNP472" s="32"/>
      <c r="FNQ472" s="32"/>
      <c r="FNR472" s="32"/>
      <c r="FNS472" s="32"/>
      <c r="FNT472" s="32"/>
      <c r="FNU472" s="32"/>
      <c r="FNV472" s="32"/>
      <c r="FNW472" s="32"/>
      <c r="FNX472" s="32"/>
      <c r="FNY472" s="32"/>
      <c r="FNZ472" s="32"/>
      <c r="FOA472" s="32"/>
      <c r="FOB472" s="32"/>
      <c r="FOC472" s="32"/>
      <c r="FOD472" s="32"/>
      <c r="FOE472" s="32"/>
      <c r="FOF472" s="32"/>
      <c r="FOG472" s="32"/>
      <c r="FOH472" s="32"/>
      <c r="FOI472" s="32"/>
      <c r="FOJ472" s="32"/>
      <c r="FOK472" s="32"/>
      <c r="FOL472" s="32"/>
      <c r="FOM472" s="32"/>
      <c r="FON472" s="32"/>
      <c r="FOO472" s="32"/>
      <c r="FOP472" s="32"/>
      <c r="FOQ472" s="32"/>
      <c r="FOR472" s="32"/>
      <c r="FOS472" s="32"/>
      <c r="FOT472" s="32"/>
      <c r="FOU472" s="32"/>
      <c r="FOV472" s="32"/>
      <c r="FOW472" s="32"/>
      <c r="FOX472" s="32"/>
      <c r="FOY472" s="32"/>
      <c r="FOZ472" s="32"/>
      <c r="FPA472" s="32"/>
      <c r="FPB472" s="32"/>
      <c r="FPC472" s="32"/>
      <c r="FPD472" s="32"/>
      <c r="FPE472" s="32"/>
      <c r="FPF472" s="32"/>
      <c r="FPG472" s="32"/>
      <c r="FPH472" s="32"/>
      <c r="FPI472" s="32"/>
      <c r="FPJ472" s="32"/>
      <c r="FPK472" s="32"/>
      <c r="FPL472" s="32"/>
      <c r="FPM472" s="32"/>
      <c r="FPN472" s="32"/>
      <c r="FPO472" s="32"/>
      <c r="FPP472" s="32"/>
      <c r="FPQ472" s="32"/>
      <c r="FPR472" s="32"/>
      <c r="FPS472" s="32"/>
      <c r="FPT472" s="32"/>
      <c r="FPU472" s="32"/>
      <c r="FPV472" s="32"/>
      <c r="FPW472" s="32"/>
      <c r="FPX472" s="32"/>
      <c r="FPY472" s="32"/>
      <c r="FPZ472" s="32"/>
      <c r="FQA472" s="32"/>
      <c r="FQB472" s="32"/>
      <c r="FQC472" s="32"/>
      <c r="FQD472" s="32"/>
      <c r="FQE472" s="32"/>
      <c r="FQF472" s="32"/>
      <c r="FQG472" s="32"/>
      <c r="FQH472" s="32"/>
      <c r="FQI472" s="32"/>
      <c r="FQJ472" s="32"/>
      <c r="FQK472" s="32"/>
      <c r="FQL472" s="32"/>
      <c r="FQM472" s="32"/>
      <c r="FQN472" s="32"/>
      <c r="FQO472" s="32"/>
      <c r="FQP472" s="32"/>
      <c r="FQQ472" s="32"/>
      <c r="FQR472" s="32"/>
      <c r="FQS472" s="32"/>
      <c r="FQT472" s="32"/>
      <c r="FQU472" s="32"/>
      <c r="FQV472" s="32"/>
      <c r="FQW472" s="32"/>
      <c r="FQX472" s="32"/>
      <c r="FQY472" s="32"/>
      <c r="FQZ472" s="32"/>
      <c r="FRA472" s="32"/>
      <c r="FRB472" s="32"/>
      <c r="FRC472" s="32"/>
      <c r="FRD472" s="32"/>
      <c r="FRE472" s="32"/>
      <c r="FRF472" s="32"/>
      <c r="FRG472" s="32"/>
      <c r="FRH472" s="32"/>
      <c r="FRI472" s="32"/>
      <c r="FRJ472" s="32"/>
      <c r="FRK472" s="32"/>
      <c r="FRL472" s="32"/>
      <c r="FRM472" s="32"/>
      <c r="FRN472" s="32"/>
      <c r="FRO472" s="32"/>
      <c r="FRP472" s="32"/>
      <c r="FRQ472" s="32"/>
      <c r="FRR472" s="32"/>
      <c r="FRS472" s="32"/>
      <c r="FRT472" s="32"/>
      <c r="FRU472" s="32"/>
      <c r="FRV472" s="32"/>
      <c r="FRW472" s="32"/>
      <c r="FRX472" s="32"/>
      <c r="FRY472" s="32"/>
      <c r="FRZ472" s="32"/>
      <c r="FSA472" s="32"/>
      <c r="FSB472" s="32"/>
      <c r="FSC472" s="32"/>
      <c r="FSD472" s="32"/>
      <c r="FSE472" s="32"/>
      <c r="FSF472" s="32"/>
      <c r="FSG472" s="32"/>
      <c r="FSH472" s="32"/>
      <c r="FSI472" s="32"/>
      <c r="FSJ472" s="32"/>
      <c r="FSK472" s="32"/>
      <c r="FSL472" s="32"/>
      <c r="FSM472" s="32"/>
      <c r="FSN472" s="32"/>
      <c r="FSO472" s="32"/>
      <c r="FSP472" s="32"/>
      <c r="FSQ472" s="32"/>
      <c r="FSR472" s="32"/>
      <c r="FSS472" s="32"/>
      <c r="FST472" s="32"/>
      <c r="FSU472" s="32"/>
      <c r="FSV472" s="32"/>
      <c r="FSW472" s="32"/>
      <c r="FSX472" s="32"/>
      <c r="FSY472" s="32"/>
      <c r="FSZ472" s="32"/>
      <c r="FTA472" s="32"/>
      <c r="FTB472" s="32"/>
      <c r="FTC472" s="32"/>
      <c r="FTD472" s="32"/>
      <c r="FTE472" s="32"/>
      <c r="FTF472" s="32"/>
      <c r="FTG472" s="32"/>
      <c r="FTH472" s="32"/>
      <c r="FTI472" s="32"/>
      <c r="FTJ472" s="32"/>
      <c r="FTK472" s="32"/>
      <c r="FTL472" s="32"/>
      <c r="FTM472" s="32"/>
      <c r="FTN472" s="32"/>
      <c r="FTO472" s="32"/>
      <c r="FTP472" s="32"/>
      <c r="FTQ472" s="32"/>
      <c r="FTR472" s="32"/>
      <c r="FTS472" s="32"/>
      <c r="FTT472" s="32"/>
      <c r="FTU472" s="32"/>
      <c r="FTV472" s="32"/>
      <c r="FTW472" s="32"/>
      <c r="FTX472" s="32"/>
      <c r="FTY472" s="32"/>
      <c r="FTZ472" s="32"/>
      <c r="FUA472" s="32"/>
      <c r="FUB472" s="32"/>
      <c r="FUC472" s="32"/>
      <c r="FUD472" s="32"/>
      <c r="FUE472" s="32"/>
      <c r="FUF472" s="32"/>
      <c r="FUG472" s="32"/>
      <c r="FUH472" s="32"/>
      <c r="FUI472" s="32"/>
      <c r="FUJ472" s="32"/>
      <c r="FUK472" s="32"/>
      <c r="FUL472" s="32"/>
      <c r="FUM472" s="32"/>
      <c r="FUN472" s="32"/>
      <c r="FUO472" s="32"/>
      <c r="FUP472" s="32"/>
      <c r="FUQ472" s="32"/>
      <c r="FUR472" s="32"/>
      <c r="FUS472" s="32"/>
      <c r="FUT472" s="32"/>
      <c r="FUU472" s="32"/>
      <c r="FUV472" s="32"/>
      <c r="FUW472" s="32"/>
      <c r="FUX472" s="32"/>
      <c r="FUY472" s="32"/>
      <c r="FUZ472" s="32"/>
      <c r="FVA472" s="32"/>
      <c r="FVB472" s="32"/>
      <c r="FVC472" s="32"/>
      <c r="FVD472" s="32"/>
      <c r="FVE472" s="32"/>
      <c r="FVF472" s="32"/>
      <c r="FVG472" s="32"/>
      <c r="FVH472" s="32"/>
      <c r="FVI472" s="32"/>
      <c r="FVJ472" s="32"/>
      <c r="FVK472" s="32"/>
      <c r="FVL472" s="32"/>
      <c r="FVM472" s="32"/>
      <c r="FVN472" s="32"/>
      <c r="FVO472" s="32"/>
      <c r="FVP472" s="32"/>
      <c r="FVQ472" s="32"/>
      <c r="FVR472" s="32"/>
      <c r="FVS472" s="32"/>
      <c r="FVT472" s="32"/>
      <c r="FVU472" s="32"/>
      <c r="FVV472" s="32"/>
      <c r="FVW472" s="32"/>
      <c r="FVX472" s="32"/>
      <c r="FVY472" s="32"/>
      <c r="FVZ472" s="32"/>
      <c r="FWA472" s="32"/>
      <c r="FWB472" s="32"/>
      <c r="FWC472" s="32"/>
      <c r="FWD472" s="32"/>
      <c r="FWE472" s="32"/>
      <c r="FWF472" s="32"/>
      <c r="FWG472" s="32"/>
      <c r="FWH472" s="32"/>
      <c r="FWI472" s="32"/>
      <c r="FWJ472" s="32"/>
      <c r="FWK472" s="32"/>
      <c r="FWL472" s="32"/>
      <c r="FWM472" s="32"/>
      <c r="FWN472" s="32"/>
      <c r="FWO472" s="32"/>
      <c r="FWP472" s="32"/>
      <c r="FWQ472" s="32"/>
      <c r="FWR472" s="32"/>
      <c r="FWS472" s="32"/>
      <c r="FWT472" s="32"/>
      <c r="FWU472" s="32"/>
      <c r="FWV472" s="32"/>
      <c r="FWW472" s="32"/>
      <c r="FWX472" s="32"/>
      <c r="FWY472" s="32"/>
      <c r="FWZ472" s="32"/>
      <c r="FXA472" s="32"/>
      <c r="FXB472" s="32"/>
      <c r="FXC472" s="32"/>
      <c r="FXD472" s="32"/>
      <c r="FXE472" s="32"/>
      <c r="FXF472" s="32"/>
      <c r="FXG472" s="32"/>
      <c r="FXH472" s="32"/>
      <c r="FXI472" s="32"/>
      <c r="FXJ472" s="32"/>
      <c r="FXK472" s="32"/>
      <c r="FXL472" s="32"/>
      <c r="FXM472" s="32"/>
      <c r="FXN472" s="32"/>
      <c r="FXO472" s="32"/>
      <c r="FXP472" s="32"/>
      <c r="FXQ472" s="32"/>
      <c r="FXR472" s="32"/>
      <c r="FXS472" s="32"/>
      <c r="FXT472" s="32"/>
      <c r="FXU472" s="32"/>
      <c r="FXV472" s="32"/>
      <c r="FXW472" s="32"/>
      <c r="FXX472" s="32"/>
      <c r="FXY472" s="32"/>
      <c r="FXZ472" s="32"/>
      <c r="FYA472" s="32"/>
      <c r="FYB472" s="32"/>
      <c r="FYC472" s="32"/>
      <c r="FYD472" s="32"/>
      <c r="FYE472" s="32"/>
      <c r="FYF472" s="32"/>
      <c r="FYG472" s="32"/>
      <c r="FYH472" s="32"/>
      <c r="FYI472" s="32"/>
      <c r="FYJ472" s="32"/>
      <c r="FYK472" s="32"/>
      <c r="FYL472" s="32"/>
      <c r="FYM472" s="32"/>
      <c r="FYN472" s="32"/>
      <c r="FYO472" s="32"/>
      <c r="FYP472" s="32"/>
      <c r="FYQ472" s="32"/>
      <c r="FYR472" s="32"/>
      <c r="FYS472" s="32"/>
      <c r="FYT472" s="32"/>
      <c r="FYU472" s="32"/>
      <c r="FYV472" s="32"/>
      <c r="FYW472" s="32"/>
      <c r="FYX472" s="32"/>
      <c r="FYY472" s="32"/>
      <c r="FYZ472" s="32"/>
      <c r="FZA472" s="32"/>
      <c r="FZB472" s="32"/>
      <c r="FZC472" s="32"/>
      <c r="FZD472" s="32"/>
      <c r="FZE472" s="32"/>
      <c r="FZF472" s="32"/>
      <c r="FZG472" s="32"/>
      <c r="FZH472" s="32"/>
      <c r="FZI472" s="32"/>
      <c r="FZJ472" s="32"/>
      <c r="FZK472" s="32"/>
      <c r="FZL472" s="32"/>
      <c r="FZM472" s="32"/>
      <c r="FZN472" s="32"/>
      <c r="FZO472" s="32"/>
      <c r="FZP472" s="32"/>
      <c r="FZQ472" s="32"/>
      <c r="FZR472" s="32"/>
      <c r="FZS472" s="32"/>
      <c r="FZT472" s="32"/>
      <c r="FZU472" s="32"/>
      <c r="FZV472" s="32"/>
      <c r="FZW472" s="32"/>
      <c r="FZX472" s="32"/>
      <c r="FZY472" s="32"/>
      <c r="FZZ472" s="32"/>
      <c r="GAA472" s="32"/>
      <c r="GAB472" s="32"/>
      <c r="GAC472" s="32"/>
      <c r="GAD472" s="32"/>
      <c r="GAE472" s="32"/>
      <c r="GAF472" s="32"/>
      <c r="GAG472" s="32"/>
      <c r="GAH472" s="32"/>
      <c r="GAI472" s="32"/>
      <c r="GAJ472" s="32"/>
      <c r="GAK472" s="32"/>
      <c r="GAL472" s="32"/>
      <c r="GAM472" s="32"/>
      <c r="GAN472" s="32"/>
      <c r="GAO472" s="32"/>
      <c r="GAP472" s="32"/>
      <c r="GAQ472" s="32"/>
      <c r="GAR472" s="32"/>
      <c r="GAS472" s="32"/>
      <c r="GAT472" s="32"/>
      <c r="GAU472" s="32"/>
      <c r="GAV472" s="32"/>
      <c r="GAW472" s="32"/>
      <c r="GAX472" s="32"/>
      <c r="GAY472" s="32"/>
      <c r="GAZ472" s="32"/>
      <c r="GBA472" s="32"/>
      <c r="GBB472" s="32"/>
      <c r="GBC472" s="32"/>
      <c r="GBD472" s="32"/>
      <c r="GBE472" s="32"/>
      <c r="GBF472" s="32"/>
      <c r="GBG472" s="32"/>
      <c r="GBH472" s="32"/>
      <c r="GBI472" s="32"/>
      <c r="GBJ472" s="32"/>
      <c r="GBK472" s="32"/>
      <c r="GBL472" s="32"/>
      <c r="GBM472" s="32"/>
      <c r="GBN472" s="32"/>
      <c r="GBO472" s="32"/>
      <c r="GBP472" s="32"/>
      <c r="GBQ472" s="32"/>
      <c r="GBR472" s="32"/>
      <c r="GBS472" s="32"/>
      <c r="GBT472" s="32"/>
      <c r="GBU472" s="32"/>
      <c r="GBV472" s="32"/>
      <c r="GBW472" s="32"/>
      <c r="GBX472" s="32"/>
      <c r="GBY472" s="32"/>
      <c r="GBZ472" s="32"/>
      <c r="GCA472" s="32"/>
      <c r="GCB472" s="32"/>
      <c r="GCC472" s="32"/>
      <c r="GCD472" s="32"/>
      <c r="GCE472" s="32"/>
      <c r="GCF472" s="32"/>
      <c r="GCG472" s="32"/>
      <c r="GCH472" s="32"/>
      <c r="GCI472" s="32"/>
      <c r="GCJ472" s="32"/>
      <c r="GCK472" s="32"/>
      <c r="GCL472" s="32"/>
      <c r="GCM472" s="32"/>
      <c r="GCN472" s="32"/>
      <c r="GCO472" s="32"/>
      <c r="GCP472" s="32"/>
      <c r="GCQ472" s="32"/>
      <c r="GCR472" s="32"/>
      <c r="GCS472" s="32"/>
      <c r="GCT472" s="32"/>
      <c r="GCU472" s="32"/>
      <c r="GCV472" s="32"/>
      <c r="GCW472" s="32"/>
      <c r="GCX472" s="32"/>
      <c r="GCY472" s="32"/>
      <c r="GCZ472" s="32"/>
      <c r="GDA472" s="32"/>
      <c r="GDB472" s="32"/>
      <c r="GDC472" s="32"/>
      <c r="GDD472" s="32"/>
      <c r="GDE472" s="32"/>
      <c r="GDF472" s="32"/>
      <c r="GDG472" s="32"/>
      <c r="GDH472" s="32"/>
      <c r="GDI472" s="32"/>
      <c r="GDJ472" s="32"/>
      <c r="GDK472" s="32"/>
      <c r="GDL472" s="32"/>
      <c r="GDM472" s="32"/>
      <c r="GDN472" s="32"/>
      <c r="GDO472" s="32"/>
      <c r="GDP472" s="32"/>
      <c r="GDQ472" s="32"/>
      <c r="GDR472" s="32"/>
      <c r="GDS472" s="32"/>
      <c r="GDT472" s="32"/>
      <c r="GDU472" s="32"/>
      <c r="GDV472" s="32"/>
      <c r="GDW472" s="32"/>
      <c r="GDX472" s="32"/>
      <c r="GDY472" s="32"/>
      <c r="GDZ472" s="32"/>
      <c r="GEA472" s="32"/>
      <c r="GEB472" s="32"/>
      <c r="GEC472" s="32"/>
      <c r="GED472" s="32"/>
      <c r="GEE472" s="32"/>
      <c r="GEF472" s="32"/>
      <c r="GEG472" s="32"/>
      <c r="GEH472" s="32"/>
      <c r="GEI472" s="32"/>
      <c r="GEJ472" s="32"/>
      <c r="GEK472" s="32"/>
      <c r="GEL472" s="32"/>
      <c r="GEM472" s="32"/>
      <c r="GEN472" s="32"/>
      <c r="GEO472" s="32"/>
      <c r="GEP472" s="32"/>
      <c r="GEQ472" s="32"/>
      <c r="GER472" s="32"/>
      <c r="GES472" s="32"/>
      <c r="GET472" s="32"/>
      <c r="GEU472" s="32"/>
      <c r="GEV472" s="32"/>
      <c r="GEW472" s="32"/>
      <c r="GEX472" s="32"/>
      <c r="GEY472" s="32"/>
      <c r="GEZ472" s="32"/>
      <c r="GFA472" s="32"/>
      <c r="GFB472" s="32"/>
      <c r="GFC472" s="32"/>
      <c r="GFD472" s="32"/>
      <c r="GFE472" s="32"/>
      <c r="GFF472" s="32"/>
      <c r="GFG472" s="32"/>
      <c r="GFH472" s="32"/>
      <c r="GFI472" s="32"/>
      <c r="GFJ472" s="32"/>
      <c r="GFK472" s="32"/>
      <c r="GFL472" s="32"/>
      <c r="GFM472" s="32"/>
      <c r="GFN472" s="32"/>
      <c r="GFO472" s="32"/>
      <c r="GFP472" s="32"/>
      <c r="GFQ472" s="32"/>
      <c r="GFR472" s="32"/>
      <c r="GFS472" s="32"/>
      <c r="GFT472" s="32"/>
      <c r="GFU472" s="32"/>
      <c r="GFV472" s="32"/>
      <c r="GFW472" s="32"/>
      <c r="GFX472" s="32"/>
      <c r="GFY472" s="32"/>
      <c r="GFZ472" s="32"/>
      <c r="GGA472" s="32"/>
      <c r="GGB472" s="32"/>
      <c r="GGC472" s="32"/>
      <c r="GGD472" s="32"/>
      <c r="GGE472" s="32"/>
      <c r="GGF472" s="32"/>
      <c r="GGG472" s="32"/>
      <c r="GGH472" s="32"/>
      <c r="GGI472" s="32"/>
      <c r="GGJ472" s="32"/>
      <c r="GGK472" s="32"/>
      <c r="GGL472" s="32"/>
      <c r="GGM472" s="32"/>
      <c r="GGN472" s="32"/>
      <c r="GGO472" s="32"/>
      <c r="GGP472" s="32"/>
      <c r="GGQ472" s="32"/>
      <c r="GGR472" s="32"/>
      <c r="GGS472" s="32"/>
      <c r="GGT472" s="32"/>
      <c r="GGU472" s="32"/>
      <c r="GGV472" s="32"/>
      <c r="GGW472" s="32"/>
      <c r="GGX472" s="32"/>
      <c r="GGY472" s="32"/>
      <c r="GGZ472" s="32"/>
      <c r="GHA472" s="32"/>
      <c r="GHB472" s="32"/>
      <c r="GHC472" s="32"/>
      <c r="GHD472" s="32"/>
      <c r="GHE472" s="32"/>
      <c r="GHF472" s="32"/>
      <c r="GHG472" s="32"/>
      <c r="GHH472" s="32"/>
      <c r="GHI472" s="32"/>
      <c r="GHJ472" s="32"/>
      <c r="GHK472" s="32"/>
      <c r="GHL472" s="32"/>
      <c r="GHM472" s="32"/>
      <c r="GHN472" s="32"/>
      <c r="GHO472" s="32"/>
      <c r="GHP472" s="32"/>
      <c r="GHQ472" s="32"/>
      <c r="GHR472" s="32"/>
      <c r="GHS472" s="32"/>
      <c r="GHT472" s="32"/>
      <c r="GHU472" s="32"/>
      <c r="GHV472" s="32"/>
      <c r="GHW472" s="32"/>
      <c r="GHX472" s="32"/>
      <c r="GHY472" s="32"/>
      <c r="GHZ472" s="32"/>
      <c r="GIA472" s="32"/>
      <c r="GIB472" s="32"/>
      <c r="GIC472" s="32"/>
      <c r="GID472" s="32"/>
      <c r="GIE472" s="32"/>
      <c r="GIF472" s="32"/>
      <c r="GIG472" s="32"/>
      <c r="GIH472" s="32"/>
      <c r="GII472" s="32"/>
      <c r="GIJ472" s="32"/>
      <c r="GIK472" s="32"/>
      <c r="GIL472" s="32"/>
      <c r="GIM472" s="32"/>
      <c r="GIN472" s="32"/>
      <c r="GIO472" s="32"/>
      <c r="GIP472" s="32"/>
      <c r="GIQ472" s="32"/>
      <c r="GIR472" s="32"/>
      <c r="GIS472" s="32"/>
      <c r="GIT472" s="32"/>
      <c r="GIU472" s="32"/>
      <c r="GIV472" s="32"/>
      <c r="GIW472" s="32"/>
      <c r="GIX472" s="32"/>
      <c r="GIY472" s="32"/>
      <c r="GIZ472" s="32"/>
      <c r="GJA472" s="32"/>
      <c r="GJB472" s="32"/>
      <c r="GJC472" s="32"/>
      <c r="GJD472" s="32"/>
      <c r="GJE472" s="32"/>
      <c r="GJF472" s="32"/>
      <c r="GJG472" s="32"/>
      <c r="GJH472" s="32"/>
      <c r="GJI472" s="32"/>
      <c r="GJJ472" s="32"/>
      <c r="GJK472" s="32"/>
      <c r="GJL472" s="32"/>
      <c r="GJM472" s="32"/>
      <c r="GJN472" s="32"/>
      <c r="GJO472" s="32"/>
      <c r="GJP472" s="32"/>
      <c r="GJQ472" s="32"/>
      <c r="GJR472" s="32"/>
      <c r="GJS472" s="32"/>
      <c r="GJT472" s="32"/>
      <c r="GJU472" s="32"/>
      <c r="GJV472" s="32"/>
      <c r="GJW472" s="32"/>
      <c r="GJX472" s="32"/>
      <c r="GJY472" s="32"/>
      <c r="GJZ472" s="32"/>
      <c r="GKA472" s="32"/>
      <c r="GKB472" s="32"/>
      <c r="GKC472" s="32"/>
      <c r="GKD472" s="32"/>
      <c r="GKE472" s="32"/>
      <c r="GKF472" s="32"/>
      <c r="GKG472" s="32"/>
      <c r="GKH472" s="32"/>
      <c r="GKI472" s="32"/>
      <c r="GKJ472" s="32"/>
      <c r="GKK472" s="32"/>
      <c r="GKL472" s="32"/>
      <c r="GKM472" s="32"/>
      <c r="GKN472" s="32"/>
      <c r="GKO472" s="32"/>
      <c r="GKP472" s="32"/>
      <c r="GKQ472" s="32"/>
      <c r="GKR472" s="32"/>
      <c r="GKS472" s="32"/>
      <c r="GKT472" s="32"/>
      <c r="GKU472" s="32"/>
      <c r="GKV472" s="32"/>
      <c r="GKW472" s="32"/>
      <c r="GKX472" s="32"/>
      <c r="GKY472" s="32"/>
      <c r="GKZ472" s="32"/>
      <c r="GLA472" s="32"/>
      <c r="GLB472" s="32"/>
      <c r="GLC472" s="32"/>
      <c r="GLD472" s="32"/>
      <c r="GLE472" s="32"/>
      <c r="GLF472" s="32"/>
      <c r="GLG472" s="32"/>
      <c r="GLH472" s="32"/>
      <c r="GLI472" s="32"/>
      <c r="GLJ472" s="32"/>
      <c r="GLK472" s="32"/>
      <c r="GLL472" s="32"/>
      <c r="GLM472" s="32"/>
      <c r="GLN472" s="32"/>
      <c r="GLO472" s="32"/>
      <c r="GLP472" s="32"/>
      <c r="GLQ472" s="32"/>
      <c r="GLR472" s="32"/>
      <c r="GLS472" s="32"/>
      <c r="GLT472" s="32"/>
      <c r="GLU472" s="32"/>
      <c r="GLV472" s="32"/>
      <c r="GLW472" s="32"/>
      <c r="GLX472" s="32"/>
      <c r="GLY472" s="32"/>
      <c r="GLZ472" s="32"/>
      <c r="GMA472" s="32"/>
      <c r="GMB472" s="32"/>
      <c r="GMC472" s="32"/>
      <c r="GMD472" s="32"/>
      <c r="GME472" s="32"/>
      <c r="GMF472" s="32"/>
      <c r="GMG472" s="32"/>
      <c r="GMH472" s="32"/>
      <c r="GMI472" s="32"/>
      <c r="GMJ472" s="32"/>
      <c r="GMK472" s="32"/>
      <c r="GML472" s="32"/>
      <c r="GMM472" s="32"/>
      <c r="GMN472" s="32"/>
      <c r="GMO472" s="32"/>
      <c r="GMP472" s="32"/>
      <c r="GMQ472" s="32"/>
      <c r="GMR472" s="32"/>
      <c r="GMS472" s="32"/>
      <c r="GMT472" s="32"/>
      <c r="GMU472" s="32"/>
      <c r="GMV472" s="32"/>
      <c r="GMW472" s="32"/>
      <c r="GMX472" s="32"/>
      <c r="GMY472" s="32"/>
      <c r="GMZ472" s="32"/>
      <c r="GNA472" s="32"/>
      <c r="GNB472" s="32"/>
      <c r="GNC472" s="32"/>
      <c r="GND472" s="32"/>
      <c r="GNE472" s="32"/>
      <c r="GNF472" s="32"/>
      <c r="GNG472" s="32"/>
      <c r="GNH472" s="32"/>
      <c r="GNI472" s="32"/>
      <c r="GNJ472" s="32"/>
      <c r="GNK472" s="32"/>
      <c r="GNL472" s="32"/>
      <c r="GNM472" s="32"/>
      <c r="GNN472" s="32"/>
      <c r="GNO472" s="32"/>
      <c r="GNP472" s="32"/>
      <c r="GNQ472" s="32"/>
      <c r="GNR472" s="32"/>
      <c r="GNS472" s="32"/>
      <c r="GNT472" s="32"/>
      <c r="GNU472" s="32"/>
      <c r="GNV472" s="32"/>
      <c r="GNW472" s="32"/>
      <c r="GNX472" s="32"/>
      <c r="GNY472" s="32"/>
      <c r="GNZ472" s="32"/>
      <c r="GOA472" s="32"/>
      <c r="GOB472" s="32"/>
      <c r="GOC472" s="32"/>
      <c r="GOD472" s="32"/>
      <c r="GOE472" s="32"/>
      <c r="GOF472" s="32"/>
      <c r="GOG472" s="32"/>
      <c r="GOH472" s="32"/>
      <c r="GOI472" s="32"/>
      <c r="GOJ472" s="32"/>
      <c r="GOK472" s="32"/>
      <c r="GOL472" s="32"/>
      <c r="GOM472" s="32"/>
      <c r="GON472" s="32"/>
      <c r="GOO472" s="32"/>
      <c r="GOP472" s="32"/>
      <c r="GOQ472" s="32"/>
      <c r="GOR472" s="32"/>
      <c r="GOS472" s="32"/>
      <c r="GOT472" s="32"/>
      <c r="GOU472" s="32"/>
      <c r="GOV472" s="32"/>
      <c r="GOW472" s="32"/>
      <c r="GOX472" s="32"/>
      <c r="GOY472" s="32"/>
      <c r="GOZ472" s="32"/>
      <c r="GPA472" s="32"/>
      <c r="GPB472" s="32"/>
      <c r="GPC472" s="32"/>
      <c r="GPD472" s="32"/>
      <c r="GPE472" s="32"/>
      <c r="GPF472" s="32"/>
      <c r="GPG472" s="32"/>
      <c r="GPH472" s="32"/>
      <c r="GPI472" s="32"/>
      <c r="GPJ472" s="32"/>
      <c r="GPK472" s="32"/>
      <c r="GPL472" s="32"/>
      <c r="GPM472" s="32"/>
      <c r="GPN472" s="32"/>
      <c r="GPO472" s="32"/>
      <c r="GPP472" s="32"/>
      <c r="GPQ472" s="32"/>
      <c r="GPR472" s="32"/>
      <c r="GPS472" s="32"/>
      <c r="GPT472" s="32"/>
      <c r="GPU472" s="32"/>
      <c r="GPV472" s="32"/>
      <c r="GPW472" s="32"/>
      <c r="GPX472" s="32"/>
      <c r="GPY472" s="32"/>
      <c r="GPZ472" s="32"/>
      <c r="GQA472" s="32"/>
      <c r="GQB472" s="32"/>
      <c r="GQC472" s="32"/>
      <c r="GQD472" s="32"/>
      <c r="GQE472" s="32"/>
      <c r="GQF472" s="32"/>
      <c r="GQG472" s="32"/>
      <c r="GQH472" s="32"/>
      <c r="GQI472" s="32"/>
      <c r="GQJ472" s="32"/>
      <c r="GQK472" s="32"/>
      <c r="GQL472" s="32"/>
      <c r="GQM472" s="32"/>
      <c r="GQN472" s="32"/>
      <c r="GQO472" s="32"/>
      <c r="GQP472" s="32"/>
      <c r="GQQ472" s="32"/>
      <c r="GQR472" s="32"/>
      <c r="GQS472" s="32"/>
      <c r="GQT472" s="32"/>
      <c r="GQU472" s="32"/>
      <c r="GQV472" s="32"/>
      <c r="GQW472" s="32"/>
      <c r="GQX472" s="32"/>
      <c r="GQY472" s="32"/>
      <c r="GQZ472" s="32"/>
      <c r="GRA472" s="32"/>
      <c r="GRB472" s="32"/>
      <c r="GRC472" s="32"/>
      <c r="GRD472" s="32"/>
      <c r="GRE472" s="32"/>
      <c r="GRF472" s="32"/>
      <c r="GRG472" s="32"/>
      <c r="GRH472" s="32"/>
      <c r="GRI472" s="32"/>
      <c r="GRJ472" s="32"/>
      <c r="GRK472" s="32"/>
      <c r="GRL472" s="32"/>
      <c r="GRM472" s="32"/>
      <c r="GRN472" s="32"/>
      <c r="GRO472" s="32"/>
      <c r="GRP472" s="32"/>
      <c r="GRQ472" s="32"/>
      <c r="GRR472" s="32"/>
      <c r="GRS472" s="32"/>
      <c r="GRT472" s="32"/>
      <c r="GRU472" s="32"/>
      <c r="GRV472" s="32"/>
      <c r="GRW472" s="32"/>
      <c r="GRX472" s="32"/>
      <c r="GRY472" s="32"/>
      <c r="GRZ472" s="32"/>
      <c r="GSA472" s="32"/>
      <c r="GSB472" s="32"/>
      <c r="GSC472" s="32"/>
      <c r="GSD472" s="32"/>
      <c r="GSE472" s="32"/>
      <c r="GSF472" s="32"/>
      <c r="GSG472" s="32"/>
      <c r="GSH472" s="32"/>
      <c r="GSI472" s="32"/>
      <c r="GSJ472" s="32"/>
      <c r="GSK472" s="32"/>
      <c r="GSL472" s="32"/>
      <c r="GSM472" s="32"/>
      <c r="GSN472" s="32"/>
      <c r="GSO472" s="32"/>
      <c r="GSP472" s="32"/>
      <c r="GSQ472" s="32"/>
      <c r="GSR472" s="32"/>
      <c r="GSS472" s="32"/>
      <c r="GST472" s="32"/>
      <c r="GSU472" s="32"/>
      <c r="GSV472" s="32"/>
      <c r="GSW472" s="32"/>
      <c r="GSX472" s="32"/>
      <c r="GSY472" s="32"/>
      <c r="GSZ472" s="32"/>
      <c r="GTA472" s="32"/>
      <c r="GTB472" s="32"/>
      <c r="GTC472" s="32"/>
      <c r="GTD472" s="32"/>
      <c r="GTE472" s="32"/>
      <c r="GTF472" s="32"/>
      <c r="GTG472" s="32"/>
      <c r="GTH472" s="32"/>
      <c r="GTI472" s="32"/>
      <c r="GTJ472" s="32"/>
      <c r="GTK472" s="32"/>
      <c r="GTL472" s="32"/>
      <c r="GTM472" s="32"/>
      <c r="GTN472" s="32"/>
      <c r="GTO472" s="32"/>
      <c r="GTP472" s="32"/>
      <c r="GTQ472" s="32"/>
      <c r="GTR472" s="32"/>
      <c r="GTS472" s="32"/>
      <c r="GTT472" s="32"/>
      <c r="GTU472" s="32"/>
      <c r="GTV472" s="32"/>
      <c r="GTW472" s="32"/>
      <c r="GTX472" s="32"/>
      <c r="GTY472" s="32"/>
      <c r="GTZ472" s="32"/>
      <c r="GUA472" s="32"/>
      <c r="GUB472" s="32"/>
      <c r="GUC472" s="32"/>
      <c r="GUD472" s="32"/>
      <c r="GUE472" s="32"/>
      <c r="GUF472" s="32"/>
      <c r="GUG472" s="32"/>
      <c r="GUH472" s="32"/>
      <c r="GUI472" s="32"/>
      <c r="GUJ472" s="32"/>
      <c r="GUK472" s="32"/>
      <c r="GUL472" s="32"/>
      <c r="GUM472" s="32"/>
      <c r="GUN472" s="32"/>
      <c r="GUO472" s="32"/>
      <c r="GUP472" s="32"/>
      <c r="GUQ472" s="32"/>
      <c r="GUR472" s="32"/>
      <c r="GUS472" s="32"/>
      <c r="GUT472" s="32"/>
      <c r="GUU472" s="32"/>
      <c r="GUV472" s="32"/>
      <c r="GUW472" s="32"/>
      <c r="GUX472" s="32"/>
      <c r="GUY472" s="32"/>
      <c r="GUZ472" s="32"/>
      <c r="GVA472" s="32"/>
      <c r="GVB472" s="32"/>
      <c r="GVC472" s="32"/>
      <c r="GVD472" s="32"/>
      <c r="GVE472" s="32"/>
      <c r="GVF472" s="32"/>
      <c r="GVG472" s="32"/>
      <c r="GVH472" s="32"/>
      <c r="GVI472" s="32"/>
      <c r="GVJ472" s="32"/>
      <c r="GVK472" s="32"/>
      <c r="GVL472" s="32"/>
      <c r="GVM472" s="32"/>
      <c r="GVN472" s="32"/>
      <c r="GVO472" s="32"/>
      <c r="GVP472" s="32"/>
      <c r="GVQ472" s="32"/>
      <c r="GVR472" s="32"/>
      <c r="GVS472" s="32"/>
      <c r="GVT472" s="32"/>
      <c r="GVU472" s="32"/>
      <c r="GVV472" s="32"/>
      <c r="GVW472" s="32"/>
      <c r="GVX472" s="32"/>
      <c r="GVY472" s="32"/>
      <c r="GVZ472" s="32"/>
      <c r="GWA472" s="32"/>
      <c r="GWB472" s="32"/>
      <c r="GWC472" s="32"/>
      <c r="GWD472" s="32"/>
      <c r="GWE472" s="32"/>
      <c r="GWF472" s="32"/>
      <c r="GWG472" s="32"/>
      <c r="GWH472" s="32"/>
      <c r="GWI472" s="32"/>
      <c r="GWJ472" s="32"/>
      <c r="GWK472" s="32"/>
      <c r="GWL472" s="32"/>
      <c r="GWM472" s="32"/>
      <c r="GWN472" s="32"/>
      <c r="GWO472" s="32"/>
      <c r="GWP472" s="32"/>
      <c r="GWQ472" s="32"/>
      <c r="GWR472" s="32"/>
      <c r="GWS472" s="32"/>
      <c r="GWT472" s="32"/>
      <c r="GWU472" s="32"/>
      <c r="GWV472" s="32"/>
      <c r="GWW472" s="32"/>
      <c r="GWX472" s="32"/>
      <c r="GWY472" s="32"/>
      <c r="GWZ472" s="32"/>
      <c r="GXA472" s="32"/>
      <c r="GXB472" s="32"/>
      <c r="GXC472" s="32"/>
      <c r="GXD472" s="32"/>
      <c r="GXE472" s="32"/>
      <c r="GXF472" s="32"/>
      <c r="GXG472" s="32"/>
      <c r="GXH472" s="32"/>
      <c r="GXI472" s="32"/>
      <c r="GXJ472" s="32"/>
      <c r="GXK472" s="32"/>
      <c r="GXL472" s="32"/>
      <c r="GXM472" s="32"/>
      <c r="GXN472" s="32"/>
      <c r="GXO472" s="32"/>
      <c r="GXP472" s="32"/>
      <c r="GXQ472" s="32"/>
      <c r="GXR472" s="32"/>
      <c r="GXS472" s="32"/>
      <c r="GXT472" s="32"/>
      <c r="GXU472" s="32"/>
      <c r="GXV472" s="32"/>
      <c r="GXW472" s="32"/>
      <c r="GXX472" s="32"/>
      <c r="GXY472" s="32"/>
      <c r="GXZ472" s="32"/>
      <c r="GYA472" s="32"/>
      <c r="GYB472" s="32"/>
      <c r="GYC472" s="32"/>
      <c r="GYD472" s="32"/>
      <c r="GYE472" s="32"/>
      <c r="GYF472" s="32"/>
      <c r="GYG472" s="32"/>
      <c r="GYH472" s="32"/>
      <c r="GYI472" s="32"/>
      <c r="GYJ472" s="32"/>
      <c r="GYK472" s="32"/>
      <c r="GYL472" s="32"/>
      <c r="GYM472" s="32"/>
      <c r="GYN472" s="32"/>
      <c r="GYO472" s="32"/>
      <c r="GYP472" s="32"/>
      <c r="GYQ472" s="32"/>
      <c r="GYR472" s="32"/>
      <c r="GYS472" s="32"/>
      <c r="GYT472" s="32"/>
      <c r="GYU472" s="32"/>
      <c r="GYV472" s="32"/>
      <c r="GYW472" s="32"/>
      <c r="GYX472" s="32"/>
      <c r="GYY472" s="32"/>
      <c r="GYZ472" s="32"/>
      <c r="GZA472" s="32"/>
      <c r="GZB472" s="32"/>
      <c r="GZC472" s="32"/>
      <c r="GZD472" s="32"/>
      <c r="GZE472" s="32"/>
      <c r="GZF472" s="32"/>
      <c r="GZG472" s="32"/>
      <c r="GZH472" s="32"/>
      <c r="GZI472" s="32"/>
      <c r="GZJ472" s="32"/>
      <c r="GZK472" s="32"/>
      <c r="GZL472" s="32"/>
      <c r="GZM472" s="32"/>
      <c r="GZN472" s="32"/>
      <c r="GZO472" s="32"/>
      <c r="GZP472" s="32"/>
      <c r="GZQ472" s="32"/>
      <c r="GZR472" s="32"/>
      <c r="GZS472" s="32"/>
      <c r="GZT472" s="32"/>
      <c r="GZU472" s="32"/>
      <c r="GZV472" s="32"/>
      <c r="GZW472" s="32"/>
      <c r="GZX472" s="32"/>
      <c r="GZY472" s="32"/>
      <c r="GZZ472" s="32"/>
      <c r="HAA472" s="32"/>
      <c r="HAB472" s="32"/>
      <c r="HAC472" s="32"/>
      <c r="HAD472" s="32"/>
      <c r="HAE472" s="32"/>
      <c r="HAF472" s="32"/>
      <c r="HAG472" s="32"/>
      <c r="HAH472" s="32"/>
      <c r="HAI472" s="32"/>
      <c r="HAJ472" s="32"/>
      <c r="HAK472" s="32"/>
      <c r="HAL472" s="32"/>
      <c r="HAM472" s="32"/>
      <c r="HAN472" s="32"/>
      <c r="HAO472" s="32"/>
      <c r="HAP472" s="32"/>
      <c r="HAQ472" s="32"/>
      <c r="HAR472" s="32"/>
      <c r="HAS472" s="32"/>
      <c r="HAT472" s="32"/>
      <c r="HAU472" s="32"/>
      <c r="HAV472" s="32"/>
      <c r="HAW472" s="32"/>
      <c r="HAX472" s="32"/>
      <c r="HAY472" s="32"/>
      <c r="HAZ472" s="32"/>
      <c r="HBA472" s="32"/>
      <c r="HBB472" s="32"/>
      <c r="HBC472" s="32"/>
      <c r="HBD472" s="32"/>
      <c r="HBE472" s="32"/>
      <c r="HBF472" s="32"/>
      <c r="HBG472" s="32"/>
      <c r="HBH472" s="32"/>
      <c r="HBI472" s="32"/>
      <c r="HBJ472" s="32"/>
      <c r="HBK472" s="32"/>
      <c r="HBL472" s="32"/>
      <c r="HBM472" s="32"/>
      <c r="HBN472" s="32"/>
      <c r="HBO472" s="32"/>
      <c r="HBP472" s="32"/>
      <c r="HBQ472" s="32"/>
      <c r="HBR472" s="32"/>
      <c r="HBS472" s="32"/>
      <c r="HBT472" s="32"/>
      <c r="HBU472" s="32"/>
      <c r="HBV472" s="32"/>
      <c r="HBW472" s="32"/>
      <c r="HBX472" s="32"/>
      <c r="HBY472" s="32"/>
      <c r="HBZ472" s="32"/>
      <c r="HCA472" s="32"/>
      <c r="HCB472" s="32"/>
      <c r="HCC472" s="32"/>
      <c r="HCD472" s="32"/>
      <c r="HCE472" s="32"/>
      <c r="HCF472" s="32"/>
      <c r="HCG472" s="32"/>
      <c r="HCH472" s="32"/>
      <c r="HCI472" s="32"/>
      <c r="HCJ472" s="32"/>
      <c r="HCK472" s="32"/>
      <c r="HCL472" s="32"/>
      <c r="HCM472" s="32"/>
      <c r="HCN472" s="32"/>
      <c r="HCO472" s="32"/>
      <c r="HCP472" s="32"/>
      <c r="HCQ472" s="32"/>
      <c r="HCR472" s="32"/>
      <c r="HCS472" s="32"/>
      <c r="HCT472" s="32"/>
      <c r="HCU472" s="32"/>
      <c r="HCV472" s="32"/>
      <c r="HCW472" s="32"/>
      <c r="HCX472" s="32"/>
      <c r="HCY472" s="32"/>
      <c r="HCZ472" s="32"/>
      <c r="HDA472" s="32"/>
      <c r="HDB472" s="32"/>
      <c r="HDC472" s="32"/>
      <c r="HDD472" s="32"/>
      <c r="HDE472" s="32"/>
      <c r="HDF472" s="32"/>
      <c r="HDG472" s="32"/>
      <c r="HDH472" s="32"/>
      <c r="HDI472" s="32"/>
      <c r="HDJ472" s="32"/>
      <c r="HDK472" s="32"/>
      <c r="HDL472" s="32"/>
      <c r="HDM472" s="32"/>
      <c r="HDN472" s="32"/>
      <c r="HDO472" s="32"/>
      <c r="HDP472" s="32"/>
      <c r="HDQ472" s="32"/>
      <c r="HDR472" s="32"/>
      <c r="HDS472" s="32"/>
      <c r="HDT472" s="32"/>
      <c r="HDU472" s="32"/>
      <c r="HDV472" s="32"/>
      <c r="HDW472" s="32"/>
      <c r="HDX472" s="32"/>
      <c r="HDY472" s="32"/>
      <c r="HDZ472" s="32"/>
      <c r="HEA472" s="32"/>
      <c r="HEB472" s="32"/>
      <c r="HEC472" s="32"/>
      <c r="HED472" s="32"/>
      <c r="HEE472" s="32"/>
      <c r="HEF472" s="32"/>
      <c r="HEG472" s="32"/>
      <c r="HEH472" s="32"/>
      <c r="HEI472" s="32"/>
      <c r="HEJ472" s="32"/>
      <c r="HEK472" s="32"/>
      <c r="HEL472" s="32"/>
      <c r="HEM472" s="32"/>
      <c r="HEN472" s="32"/>
      <c r="HEO472" s="32"/>
      <c r="HEP472" s="32"/>
      <c r="HEQ472" s="32"/>
      <c r="HER472" s="32"/>
      <c r="HES472" s="32"/>
      <c r="HET472" s="32"/>
      <c r="HEU472" s="32"/>
      <c r="HEV472" s="32"/>
      <c r="HEW472" s="32"/>
      <c r="HEX472" s="32"/>
      <c r="HEY472" s="32"/>
      <c r="HEZ472" s="32"/>
      <c r="HFA472" s="32"/>
      <c r="HFB472" s="32"/>
      <c r="HFC472" s="32"/>
      <c r="HFD472" s="32"/>
      <c r="HFE472" s="32"/>
      <c r="HFF472" s="32"/>
      <c r="HFG472" s="32"/>
      <c r="HFH472" s="32"/>
      <c r="HFI472" s="32"/>
      <c r="HFJ472" s="32"/>
      <c r="HFK472" s="32"/>
      <c r="HFL472" s="32"/>
      <c r="HFM472" s="32"/>
      <c r="HFN472" s="32"/>
      <c r="HFO472" s="32"/>
      <c r="HFP472" s="32"/>
      <c r="HFQ472" s="32"/>
      <c r="HFR472" s="32"/>
      <c r="HFS472" s="32"/>
      <c r="HFT472" s="32"/>
      <c r="HFU472" s="32"/>
      <c r="HFV472" s="32"/>
      <c r="HFW472" s="32"/>
      <c r="HFX472" s="32"/>
      <c r="HFY472" s="32"/>
      <c r="HFZ472" s="32"/>
      <c r="HGA472" s="32"/>
      <c r="HGB472" s="32"/>
      <c r="HGC472" s="32"/>
      <c r="HGD472" s="32"/>
      <c r="HGE472" s="32"/>
      <c r="HGF472" s="32"/>
      <c r="HGG472" s="32"/>
      <c r="HGH472" s="32"/>
      <c r="HGI472" s="32"/>
      <c r="HGJ472" s="32"/>
      <c r="HGK472" s="32"/>
      <c r="HGL472" s="32"/>
      <c r="HGM472" s="32"/>
      <c r="HGN472" s="32"/>
      <c r="HGO472" s="32"/>
      <c r="HGP472" s="32"/>
      <c r="HGQ472" s="32"/>
      <c r="HGR472" s="32"/>
      <c r="HGS472" s="32"/>
      <c r="HGT472" s="32"/>
      <c r="HGU472" s="32"/>
      <c r="HGV472" s="32"/>
      <c r="HGW472" s="32"/>
      <c r="HGX472" s="32"/>
      <c r="HGY472" s="32"/>
      <c r="HGZ472" s="32"/>
      <c r="HHA472" s="32"/>
      <c r="HHB472" s="32"/>
      <c r="HHC472" s="32"/>
      <c r="HHD472" s="32"/>
      <c r="HHE472" s="32"/>
      <c r="HHF472" s="32"/>
      <c r="HHG472" s="32"/>
      <c r="HHH472" s="32"/>
      <c r="HHI472" s="32"/>
      <c r="HHJ472" s="32"/>
      <c r="HHK472" s="32"/>
      <c r="HHL472" s="32"/>
      <c r="HHM472" s="32"/>
      <c r="HHN472" s="32"/>
      <c r="HHO472" s="32"/>
      <c r="HHP472" s="32"/>
      <c r="HHQ472" s="32"/>
      <c r="HHR472" s="32"/>
      <c r="HHS472" s="32"/>
      <c r="HHT472" s="32"/>
      <c r="HHU472" s="32"/>
      <c r="HHV472" s="32"/>
      <c r="HHW472" s="32"/>
      <c r="HHX472" s="32"/>
      <c r="HHY472" s="32"/>
      <c r="HHZ472" s="32"/>
      <c r="HIA472" s="32"/>
      <c r="HIB472" s="32"/>
      <c r="HIC472" s="32"/>
      <c r="HID472" s="32"/>
      <c r="HIE472" s="32"/>
      <c r="HIF472" s="32"/>
      <c r="HIG472" s="32"/>
      <c r="HIH472" s="32"/>
      <c r="HII472" s="32"/>
      <c r="HIJ472" s="32"/>
      <c r="HIK472" s="32"/>
      <c r="HIL472" s="32"/>
      <c r="HIM472" s="32"/>
      <c r="HIN472" s="32"/>
      <c r="HIO472" s="32"/>
      <c r="HIP472" s="32"/>
      <c r="HIQ472" s="32"/>
      <c r="HIR472" s="32"/>
      <c r="HIS472" s="32"/>
      <c r="HIT472" s="32"/>
      <c r="HIU472" s="32"/>
      <c r="HIV472" s="32"/>
      <c r="HIW472" s="32"/>
      <c r="HIX472" s="32"/>
      <c r="HIY472" s="32"/>
      <c r="HIZ472" s="32"/>
      <c r="HJA472" s="32"/>
      <c r="HJB472" s="32"/>
      <c r="HJC472" s="32"/>
      <c r="HJD472" s="32"/>
      <c r="HJE472" s="32"/>
      <c r="HJF472" s="32"/>
      <c r="HJG472" s="32"/>
      <c r="HJH472" s="32"/>
      <c r="HJI472" s="32"/>
      <c r="HJJ472" s="32"/>
      <c r="HJK472" s="32"/>
      <c r="HJL472" s="32"/>
      <c r="HJM472" s="32"/>
      <c r="HJN472" s="32"/>
      <c r="HJO472" s="32"/>
      <c r="HJP472" s="32"/>
      <c r="HJQ472" s="32"/>
      <c r="HJR472" s="32"/>
      <c r="HJS472" s="32"/>
      <c r="HJT472" s="32"/>
      <c r="HJU472" s="32"/>
      <c r="HJV472" s="32"/>
      <c r="HJW472" s="32"/>
      <c r="HJX472" s="32"/>
      <c r="HJY472" s="32"/>
      <c r="HJZ472" s="32"/>
      <c r="HKA472" s="32"/>
      <c r="HKB472" s="32"/>
      <c r="HKC472" s="32"/>
      <c r="HKD472" s="32"/>
      <c r="HKE472" s="32"/>
      <c r="HKF472" s="32"/>
      <c r="HKG472" s="32"/>
      <c r="HKH472" s="32"/>
      <c r="HKI472" s="32"/>
      <c r="HKJ472" s="32"/>
      <c r="HKK472" s="32"/>
      <c r="HKL472" s="32"/>
      <c r="HKM472" s="32"/>
      <c r="HKN472" s="32"/>
      <c r="HKO472" s="32"/>
      <c r="HKP472" s="32"/>
      <c r="HKQ472" s="32"/>
      <c r="HKR472" s="32"/>
      <c r="HKS472" s="32"/>
      <c r="HKT472" s="32"/>
      <c r="HKU472" s="32"/>
      <c r="HKV472" s="32"/>
      <c r="HKW472" s="32"/>
      <c r="HKX472" s="32"/>
      <c r="HKY472" s="32"/>
      <c r="HKZ472" s="32"/>
      <c r="HLA472" s="32"/>
      <c r="HLB472" s="32"/>
      <c r="HLC472" s="32"/>
      <c r="HLD472" s="32"/>
      <c r="HLE472" s="32"/>
      <c r="HLF472" s="32"/>
      <c r="HLG472" s="32"/>
      <c r="HLH472" s="32"/>
      <c r="HLI472" s="32"/>
      <c r="HLJ472" s="32"/>
      <c r="HLK472" s="32"/>
      <c r="HLL472" s="32"/>
      <c r="HLM472" s="32"/>
      <c r="HLN472" s="32"/>
      <c r="HLO472" s="32"/>
      <c r="HLP472" s="32"/>
      <c r="HLQ472" s="32"/>
      <c r="HLR472" s="32"/>
      <c r="HLS472" s="32"/>
      <c r="HLT472" s="32"/>
      <c r="HLU472" s="32"/>
      <c r="HLV472" s="32"/>
      <c r="HLW472" s="32"/>
      <c r="HLX472" s="32"/>
      <c r="HLY472" s="32"/>
      <c r="HLZ472" s="32"/>
      <c r="HMA472" s="32"/>
      <c r="HMB472" s="32"/>
      <c r="HMC472" s="32"/>
      <c r="HMD472" s="32"/>
      <c r="HME472" s="32"/>
      <c r="HMF472" s="32"/>
      <c r="HMG472" s="32"/>
      <c r="HMH472" s="32"/>
      <c r="HMI472" s="32"/>
      <c r="HMJ472" s="32"/>
      <c r="HMK472" s="32"/>
      <c r="HML472" s="32"/>
      <c r="HMM472" s="32"/>
      <c r="HMN472" s="32"/>
      <c r="HMO472" s="32"/>
      <c r="HMP472" s="32"/>
      <c r="HMQ472" s="32"/>
      <c r="HMR472" s="32"/>
      <c r="HMS472" s="32"/>
      <c r="HMT472" s="32"/>
      <c r="HMU472" s="32"/>
      <c r="HMV472" s="32"/>
      <c r="HMW472" s="32"/>
      <c r="HMX472" s="32"/>
      <c r="HMY472" s="32"/>
      <c r="HMZ472" s="32"/>
      <c r="HNA472" s="32"/>
      <c r="HNB472" s="32"/>
      <c r="HNC472" s="32"/>
      <c r="HND472" s="32"/>
      <c r="HNE472" s="32"/>
      <c r="HNF472" s="32"/>
      <c r="HNG472" s="32"/>
      <c r="HNH472" s="32"/>
      <c r="HNI472" s="32"/>
      <c r="HNJ472" s="32"/>
      <c r="HNK472" s="32"/>
      <c r="HNL472" s="32"/>
      <c r="HNM472" s="32"/>
      <c r="HNN472" s="32"/>
      <c r="HNO472" s="32"/>
      <c r="HNP472" s="32"/>
      <c r="HNQ472" s="32"/>
      <c r="HNR472" s="32"/>
      <c r="HNS472" s="32"/>
      <c r="HNT472" s="32"/>
      <c r="HNU472" s="32"/>
      <c r="HNV472" s="32"/>
      <c r="HNW472" s="32"/>
      <c r="HNX472" s="32"/>
      <c r="HNY472" s="32"/>
      <c r="HNZ472" s="32"/>
      <c r="HOA472" s="32"/>
      <c r="HOB472" s="32"/>
      <c r="HOC472" s="32"/>
      <c r="HOD472" s="32"/>
      <c r="HOE472" s="32"/>
      <c r="HOF472" s="32"/>
      <c r="HOG472" s="32"/>
      <c r="HOH472" s="32"/>
      <c r="HOI472" s="32"/>
      <c r="HOJ472" s="32"/>
      <c r="HOK472" s="32"/>
      <c r="HOL472" s="32"/>
      <c r="HOM472" s="32"/>
      <c r="HON472" s="32"/>
      <c r="HOO472" s="32"/>
      <c r="HOP472" s="32"/>
      <c r="HOQ472" s="32"/>
      <c r="HOR472" s="32"/>
      <c r="HOS472" s="32"/>
      <c r="HOT472" s="32"/>
      <c r="HOU472" s="32"/>
      <c r="HOV472" s="32"/>
      <c r="HOW472" s="32"/>
      <c r="HOX472" s="32"/>
      <c r="HOY472" s="32"/>
      <c r="HOZ472" s="32"/>
      <c r="HPA472" s="32"/>
      <c r="HPB472" s="32"/>
      <c r="HPC472" s="32"/>
      <c r="HPD472" s="32"/>
      <c r="HPE472" s="32"/>
      <c r="HPF472" s="32"/>
      <c r="HPG472" s="32"/>
      <c r="HPH472" s="32"/>
      <c r="HPI472" s="32"/>
      <c r="HPJ472" s="32"/>
      <c r="HPK472" s="32"/>
      <c r="HPL472" s="32"/>
      <c r="HPM472" s="32"/>
      <c r="HPN472" s="32"/>
      <c r="HPO472" s="32"/>
      <c r="HPP472" s="32"/>
      <c r="HPQ472" s="32"/>
      <c r="HPR472" s="32"/>
      <c r="HPS472" s="32"/>
      <c r="HPT472" s="32"/>
      <c r="HPU472" s="32"/>
      <c r="HPV472" s="32"/>
      <c r="HPW472" s="32"/>
      <c r="HPX472" s="32"/>
      <c r="HPY472" s="32"/>
      <c r="HPZ472" s="32"/>
      <c r="HQA472" s="32"/>
      <c r="HQB472" s="32"/>
      <c r="HQC472" s="32"/>
      <c r="HQD472" s="32"/>
      <c r="HQE472" s="32"/>
      <c r="HQF472" s="32"/>
      <c r="HQG472" s="32"/>
      <c r="HQH472" s="32"/>
      <c r="HQI472" s="32"/>
      <c r="HQJ472" s="32"/>
      <c r="HQK472" s="32"/>
      <c r="HQL472" s="32"/>
      <c r="HQM472" s="32"/>
      <c r="HQN472" s="32"/>
      <c r="HQO472" s="32"/>
      <c r="HQP472" s="32"/>
      <c r="HQQ472" s="32"/>
      <c r="HQR472" s="32"/>
      <c r="HQS472" s="32"/>
      <c r="HQT472" s="32"/>
      <c r="HQU472" s="32"/>
      <c r="HQV472" s="32"/>
      <c r="HQW472" s="32"/>
      <c r="HQX472" s="32"/>
      <c r="HQY472" s="32"/>
      <c r="HQZ472" s="32"/>
      <c r="HRA472" s="32"/>
      <c r="HRB472" s="32"/>
      <c r="HRC472" s="32"/>
      <c r="HRD472" s="32"/>
      <c r="HRE472" s="32"/>
      <c r="HRF472" s="32"/>
      <c r="HRG472" s="32"/>
      <c r="HRH472" s="32"/>
      <c r="HRI472" s="32"/>
      <c r="HRJ472" s="32"/>
      <c r="HRK472" s="32"/>
      <c r="HRL472" s="32"/>
      <c r="HRM472" s="32"/>
      <c r="HRN472" s="32"/>
      <c r="HRO472" s="32"/>
      <c r="HRP472" s="32"/>
      <c r="HRQ472" s="32"/>
      <c r="HRR472" s="32"/>
      <c r="HRS472" s="32"/>
      <c r="HRT472" s="32"/>
      <c r="HRU472" s="32"/>
      <c r="HRV472" s="32"/>
      <c r="HRW472" s="32"/>
      <c r="HRX472" s="32"/>
      <c r="HRY472" s="32"/>
      <c r="HRZ472" s="32"/>
      <c r="HSA472" s="32"/>
      <c r="HSB472" s="32"/>
      <c r="HSC472" s="32"/>
      <c r="HSD472" s="32"/>
      <c r="HSE472" s="32"/>
      <c r="HSF472" s="32"/>
      <c r="HSG472" s="32"/>
      <c r="HSH472" s="32"/>
      <c r="HSI472" s="32"/>
      <c r="HSJ472" s="32"/>
      <c r="HSK472" s="32"/>
      <c r="HSL472" s="32"/>
      <c r="HSM472" s="32"/>
      <c r="HSN472" s="32"/>
      <c r="HSO472" s="32"/>
      <c r="HSP472" s="32"/>
      <c r="HSQ472" s="32"/>
      <c r="HSR472" s="32"/>
      <c r="HSS472" s="32"/>
      <c r="HST472" s="32"/>
      <c r="HSU472" s="32"/>
      <c r="HSV472" s="32"/>
      <c r="HSW472" s="32"/>
      <c r="HSX472" s="32"/>
      <c r="HSY472" s="32"/>
      <c r="HSZ472" s="32"/>
      <c r="HTA472" s="32"/>
      <c r="HTB472" s="32"/>
      <c r="HTC472" s="32"/>
      <c r="HTD472" s="32"/>
      <c r="HTE472" s="32"/>
      <c r="HTF472" s="32"/>
      <c r="HTG472" s="32"/>
      <c r="HTH472" s="32"/>
      <c r="HTI472" s="32"/>
      <c r="HTJ472" s="32"/>
      <c r="HTK472" s="32"/>
      <c r="HTL472" s="32"/>
      <c r="HTM472" s="32"/>
      <c r="HTN472" s="32"/>
      <c r="HTO472" s="32"/>
      <c r="HTP472" s="32"/>
      <c r="HTQ472" s="32"/>
      <c r="HTR472" s="32"/>
      <c r="HTS472" s="32"/>
      <c r="HTT472" s="32"/>
      <c r="HTU472" s="32"/>
      <c r="HTV472" s="32"/>
      <c r="HTW472" s="32"/>
      <c r="HTX472" s="32"/>
      <c r="HTY472" s="32"/>
      <c r="HTZ472" s="32"/>
      <c r="HUA472" s="32"/>
      <c r="HUB472" s="32"/>
      <c r="HUC472" s="32"/>
      <c r="HUD472" s="32"/>
      <c r="HUE472" s="32"/>
      <c r="HUF472" s="32"/>
      <c r="HUG472" s="32"/>
      <c r="HUH472" s="32"/>
      <c r="HUI472" s="32"/>
      <c r="HUJ472" s="32"/>
      <c r="HUK472" s="32"/>
      <c r="HUL472" s="32"/>
      <c r="HUM472" s="32"/>
      <c r="HUN472" s="32"/>
      <c r="HUO472" s="32"/>
      <c r="HUP472" s="32"/>
      <c r="HUQ472" s="32"/>
      <c r="HUR472" s="32"/>
      <c r="HUS472" s="32"/>
      <c r="HUT472" s="32"/>
      <c r="HUU472" s="32"/>
      <c r="HUV472" s="32"/>
      <c r="HUW472" s="32"/>
      <c r="HUX472" s="32"/>
      <c r="HUY472" s="32"/>
      <c r="HUZ472" s="32"/>
      <c r="HVA472" s="32"/>
      <c r="HVB472" s="32"/>
      <c r="HVC472" s="32"/>
      <c r="HVD472" s="32"/>
      <c r="HVE472" s="32"/>
      <c r="HVF472" s="32"/>
      <c r="HVG472" s="32"/>
      <c r="HVH472" s="32"/>
      <c r="HVI472" s="32"/>
      <c r="HVJ472" s="32"/>
      <c r="HVK472" s="32"/>
      <c r="HVL472" s="32"/>
      <c r="HVM472" s="32"/>
      <c r="HVN472" s="32"/>
      <c r="HVO472" s="32"/>
      <c r="HVP472" s="32"/>
      <c r="HVQ472" s="32"/>
      <c r="HVR472" s="32"/>
      <c r="HVS472" s="32"/>
      <c r="HVT472" s="32"/>
      <c r="HVU472" s="32"/>
      <c r="HVV472" s="32"/>
      <c r="HVW472" s="32"/>
      <c r="HVX472" s="32"/>
      <c r="HVY472" s="32"/>
      <c r="HVZ472" s="32"/>
      <c r="HWA472" s="32"/>
      <c r="HWB472" s="32"/>
      <c r="HWC472" s="32"/>
      <c r="HWD472" s="32"/>
      <c r="HWE472" s="32"/>
      <c r="HWF472" s="32"/>
      <c r="HWG472" s="32"/>
      <c r="HWH472" s="32"/>
      <c r="HWI472" s="32"/>
      <c r="HWJ472" s="32"/>
      <c r="HWK472" s="32"/>
      <c r="HWL472" s="32"/>
      <c r="HWM472" s="32"/>
      <c r="HWN472" s="32"/>
      <c r="HWO472" s="32"/>
      <c r="HWP472" s="32"/>
      <c r="HWQ472" s="32"/>
      <c r="HWR472" s="32"/>
      <c r="HWS472" s="32"/>
      <c r="HWT472" s="32"/>
      <c r="HWU472" s="32"/>
      <c r="HWV472" s="32"/>
      <c r="HWW472" s="32"/>
      <c r="HWX472" s="32"/>
      <c r="HWY472" s="32"/>
      <c r="HWZ472" s="32"/>
      <c r="HXA472" s="32"/>
      <c r="HXB472" s="32"/>
      <c r="HXC472" s="32"/>
      <c r="HXD472" s="32"/>
      <c r="HXE472" s="32"/>
      <c r="HXF472" s="32"/>
      <c r="HXG472" s="32"/>
      <c r="HXH472" s="32"/>
      <c r="HXI472" s="32"/>
      <c r="HXJ472" s="32"/>
      <c r="HXK472" s="32"/>
      <c r="HXL472" s="32"/>
      <c r="HXM472" s="32"/>
      <c r="HXN472" s="32"/>
      <c r="HXO472" s="32"/>
      <c r="HXP472" s="32"/>
      <c r="HXQ472" s="32"/>
      <c r="HXR472" s="32"/>
      <c r="HXS472" s="32"/>
      <c r="HXT472" s="32"/>
      <c r="HXU472" s="32"/>
      <c r="HXV472" s="32"/>
      <c r="HXW472" s="32"/>
      <c r="HXX472" s="32"/>
      <c r="HXY472" s="32"/>
      <c r="HXZ472" s="32"/>
      <c r="HYA472" s="32"/>
      <c r="HYB472" s="32"/>
      <c r="HYC472" s="32"/>
      <c r="HYD472" s="32"/>
      <c r="HYE472" s="32"/>
      <c r="HYF472" s="32"/>
      <c r="HYG472" s="32"/>
      <c r="HYH472" s="32"/>
      <c r="HYI472" s="32"/>
      <c r="HYJ472" s="32"/>
      <c r="HYK472" s="32"/>
      <c r="HYL472" s="32"/>
      <c r="HYM472" s="32"/>
      <c r="HYN472" s="32"/>
      <c r="HYO472" s="32"/>
      <c r="HYP472" s="32"/>
      <c r="HYQ472" s="32"/>
      <c r="HYR472" s="32"/>
      <c r="HYS472" s="32"/>
      <c r="HYT472" s="32"/>
      <c r="HYU472" s="32"/>
      <c r="HYV472" s="32"/>
      <c r="HYW472" s="32"/>
      <c r="HYX472" s="32"/>
      <c r="HYY472" s="32"/>
      <c r="HYZ472" s="32"/>
      <c r="HZA472" s="32"/>
      <c r="HZB472" s="32"/>
      <c r="HZC472" s="32"/>
      <c r="HZD472" s="32"/>
      <c r="HZE472" s="32"/>
      <c r="HZF472" s="32"/>
      <c r="HZG472" s="32"/>
      <c r="HZH472" s="32"/>
      <c r="HZI472" s="32"/>
      <c r="HZJ472" s="32"/>
      <c r="HZK472" s="32"/>
      <c r="HZL472" s="32"/>
      <c r="HZM472" s="32"/>
      <c r="HZN472" s="32"/>
      <c r="HZO472" s="32"/>
      <c r="HZP472" s="32"/>
      <c r="HZQ472" s="32"/>
      <c r="HZR472" s="32"/>
      <c r="HZS472" s="32"/>
      <c r="HZT472" s="32"/>
      <c r="HZU472" s="32"/>
      <c r="HZV472" s="32"/>
      <c r="HZW472" s="32"/>
      <c r="HZX472" s="32"/>
      <c r="HZY472" s="32"/>
      <c r="HZZ472" s="32"/>
      <c r="IAA472" s="32"/>
      <c r="IAB472" s="32"/>
      <c r="IAC472" s="32"/>
      <c r="IAD472" s="32"/>
      <c r="IAE472" s="32"/>
      <c r="IAF472" s="32"/>
      <c r="IAG472" s="32"/>
      <c r="IAH472" s="32"/>
      <c r="IAI472" s="32"/>
      <c r="IAJ472" s="32"/>
      <c r="IAK472" s="32"/>
      <c r="IAL472" s="32"/>
      <c r="IAM472" s="32"/>
      <c r="IAN472" s="32"/>
      <c r="IAO472" s="32"/>
      <c r="IAP472" s="32"/>
      <c r="IAQ472" s="32"/>
      <c r="IAR472" s="32"/>
      <c r="IAS472" s="32"/>
      <c r="IAT472" s="32"/>
      <c r="IAU472" s="32"/>
      <c r="IAV472" s="32"/>
      <c r="IAW472" s="32"/>
      <c r="IAX472" s="32"/>
      <c r="IAY472" s="32"/>
      <c r="IAZ472" s="32"/>
      <c r="IBA472" s="32"/>
      <c r="IBB472" s="32"/>
      <c r="IBC472" s="32"/>
      <c r="IBD472" s="32"/>
      <c r="IBE472" s="32"/>
      <c r="IBF472" s="32"/>
      <c r="IBG472" s="32"/>
      <c r="IBH472" s="32"/>
      <c r="IBI472" s="32"/>
      <c r="IBJ472" s="32"/>
      <c r="IBK472" s="32"/>
      <c r="IBL472" s="32"/>
      <c r="IBM472" s="32"/>
      <c r="IBN472" s="32"/>
      <c r="IBO472" s="32"/>
      <c r="IBP472" s="32"/>
      <c r="IBQ472" s="32"/>
      <c r="IBR472" s="32"/>
      <c r="IBS472" s="32"/>
      <c r="IBT472" s="32"/>
      <c r="IBU472" s="32"/>
      <c r="IBV472" s="32"/>
      <c r="IBW472" s="32"/>
      <c r="IBX472" s="32"/>
      <c r="IBY472" s="32"/>
      <c r="IBZ472" s="32"/>
      <c r="ICA472" s="32"/>
      <c r="ICB472" s="32"/>
      <c r="ICC472" s="32"/>
      <c r="ICD472" s="32"/>
      <c r="ICE472" s="32"/>
      <c r="ICF472" s="32"/>
      <c r="ICG472" s="32"/>
      <c r="ICH472" s="32"/>
      <c r="ICI472" s="32"/>
      <c r="ICJ472" s="32"/>
      <c r="ICK472" s="32"/>
      <c r="ICL472" s="32"/>
      <c r="ICM472" s="32"/>
      <c r="ICN472" s="32"/>
      <c r="ICO472" s="32"/>
      <c r="ICP472" s="32"/>
      <c r="ICQ472" s="32"/>
      <c r="ICR472" s="32"/>
      <c r="ICS472" s="32"/>
      <c r="ICT472" s="32"/>
      <c r="ICU472" s="32"/>
      <c r="ICV472" s="32"/>
      <c r="ICW472" s="32"/>
      <c r="ICX472" s="32"/>
      <c r="ICY472" s="32"/>
      <c r="ICZ472" s="32"/>
      <c r="IDA472" s="32"/>
      <c r="IDB472" s="32"/>
      <c r="IDC472" s="32"/>
      <c r="IDD472" s="32"/>
      <c r="IDE472" s="32"/>
      <c r="IDF472" s="32"/>
      <c r="IDG472" s="32"/>
      <c r="IDH472" s="32"/>
      <c r="IDI472" s="32"/>
      <c r="IDJ472" s="32"/>
      <c r="IDK472" s="32"/>
      <c r="IDL472" s="32"/>
      <c r="IDM472" s="32"/>
      <c r="IDN472" s="32"/>
      <c r="IDO472" s="32"/>
      <c r="IDP472" s="32"/>
      <c r="IDQ472" s="32"/>
      <c r="IDR472" s="32"/>
      <c r="IDS472" s="32"/>
      <c r="IDT472" s="32"/>
      <c r="IDU472" s="32"/>
      <c r="IDV472" s="32"/>
      <c r="IDW472" s="32"/>
      <c r="IDX472" s="32"/>
      <c r="IDY472" s="32"/>
      <c r="IDZ472" s="32"/>
      <c r="IEA472" s="32"/>
      <c r="IEB472" s="32"/>
      <c r="IEC472" s="32"/>
      <c r="IED472" s="32"/>
      <c r="IEE472" s="32"/>
      <c r="IEF472" s="32"/>
      <c r="IEG472" s="32"/>
      <c r="IEH472" s="32"/>
      <c r="IEI472" s="32"/>
      <c r="IEJ472" s="32"/>
      <c r="IEK472" s="32"/>
      <c r="IEL472" s="32"/>
      <c r="IEM472" s="32"/>
      <c r="IEN472" s="32"/>
      <c r="IEO472" s="32"/>
      <c r="IEP472" s="32"/>
      <c r="IEQ472" s="32"/>
      <c r="IER472" s="32"/>
      <c r="IES472" s="32"/>
      <c r="IET472" s="32"/>
      <c r="IEU472" s="32"/>
      <c r="IEV472" s="32"/>
      <c r="IEW472" s="32"/>
      <c r="IEX472" s="32"/>
      <c r="IEY472" s="32"/>
      <c r="IEZ472" s="32"/>
      <c r="IFA472" s="32"/>
      <c r="IFB472" s="32"/>
      <c r="IFC472" s="32"/>
      <c r="IFD472" s="32"/>
      <c r="IFE472" s="32"/>
      <c r="IFF472" s="32"/>
      <c r="IFG472" s="32"/>
      <c r="IFH472" s="32"/>
      <c r="IFI472" s="32"/>
      <c r="IFJ472" s="32"/>
      <c r="IFK472" s="33"/>
    </row>
    <row r="473" spans="1:6251">
      <c r="A473" s="3">
        <v>3</v>
      </c>
      <c r="B473" s="2">
        <v>7.3200000000000001E-2</v>
      </c>
      <c r="C473" s="2">
        <v>6.1400000000000003E-2</v>
      </c>
      <c r="D473" s="2">
        <v>0.60199999999999998</v>
      </c>
      <c r="E473" s="2">
        <v>6.8699999999999997E-2</v>
      </c>
      <c r="F473" s="2">
        <v>0.25359999999999999</v>
      </c>
      <c r="G473" s="2">
        <v>5.5199999999999999E-2</v>
      </c>
      <c r="H473" s="2">
        <v>7.0900000000000005E-2</v>
      </c>
      <c r="I473" s="2">
        <v>3.6400000000000002E-2</v>
      </c>
      <c r="J473" s="2">
        <v>2.9999999999999997E-4</v>
      </c>
      <c r="K473" s="2">
        <v>2.9999999999999997E-4</v>
      </c>
      <c r="L473" s="2"/>
      <c r="M473" s="2"/>
      <c r="N473" s="2"/>
      <c r="O473" s="2"/>
      <c r="P473" s="2"/>
      <c r="Q473" s="2"/>
      <c r="R473" s="2"/>
      <c r="S473" s="2"/>
      <c r="T473" s="2"/>
      <c r="U473" s="2"/>
      <c r="V473" s="2"/>
      <c r="W473" s="2"/>
      <c r="X473" s="2"/>
      <c r="Y473" s="2"/>
      <c r="Z473" s="2"/>
      <c r="AA473" s="2"/>
      <c r="AB473" s="2"/>
      <c r="AC473" s="2"/>
      <c r="AD473" s="2"/>
      <c r="AE473" s="2"/>
      <c r="AF473" s="2"/>
      <c r="AG473" s="2"/>
      <c r="AH473" s="2"/>
      <c r="AI473" s="2"/>
      <c r="AJ473" s="2"/>
      <c r="AK473" s="2"/>
      <c r="AL473" s="2"/>
      <c r="AM473" s="2"/>
      <c r="AN473" s="2"/>
      <c r="AO473" s="2"/>
      <c r="AP473" s="2"/>
      <c r="AQ473" s="2"/>
      <c r="AR473" s="2"/>
      <c r="AS473" s="2"/>
      <c r="AT473" s="2"/>
      <c r="AU473" s="2"/>
      <c r="AV473" s="2"/>
      <c r="AW473" s="2"/>
      <c r="AX473" s="2"/>
      <c r="AY473" s="2"/>
      <c r="AZ473" s="2"/>
      <c r="BA473" s="2"/>
      <c r="BB473" s="2"/>
      <c r="BC473" s="2"/>
      <c r="BD473" s="2"/>
      <c r="BE473" s="2"/>
      <c r="BF473" s="2"/>
      <c r="BG473" s="2"/>
      <c r="BH473" s="2"/>
      <c r="BI473" s="2"/>
      <c r="BJ473" s="2"/>
      <c r="BK473" s="2"/>
      <c r="BL473" s="2"/>
      <c r="BM473" s="2"/>
      <c r="BN473" s="2"/>
      <c r="BO473" s="2"/>
      <c r="BP473" s="2"/>
      <c r="BQ473" s="2"/>
      <c r="BR473" s="2"/>
      <c r="BS473" s="2"/>
      <c r="BT473" s="2"/>
      <c r="BU473" s="2"/>
      <c r="BV473" s="2"/>
      <c r="BW473" s="2"/>
      <c r="BX473" s="2"/>
      <c r="BY473" s="2"/>
      <c r="BZ473" s="2"/>
      <c r="CA473" s="2"/>
      <c r="CB473" s="2"/>
      <c r="CC473" s="2"/>
      <c r="CD473" s="2"/>
      <c r="CE473" s="2"/>
      <c r="CF473" s="2"/>
      <c r="CG473" s="2"/>
      <c r="CH473" s="2"/>
      <c r="CI473" s="2"/>
      <c r="CJ473" s="2"/>
      <c r="CK473" s="2"/>
      <c r="CL473" s="2"/>
      <c r="CM473" s="2"/>
      <c r="CN473" s="2"/>
      <c r="CO473" s="2"/>
      <c r="CP473" s="2"/>
      <c r="CQ473" s="2"/>
      <c r="CR473" s="2"/>
      <c r="CS473" s="2"/>
      <c r="CT473" s="2"/>
      <c r="CU473" s="2"/>
      <c r="CV473" s="2"/>
      <c r="CW473" s="2"/>
      <c r="CX473" s="2"/>
      <c r="CY473" s="2"/>
      <c r="CZ473" s="2"/>
      <c r="DA473" s="2"/>
      <c r="DB473" s="2"/>
      <c r="DC473" s="2"/>
      <c r="DD473" s="2"/>
      <c r="DE473" s="2"/>
      <c r="DF473" s="2"/>
      <c r="DG473" s="2"/>
      <c r="DH473" s="2"/>
      <c r="DI473" s="2"/>
      <c r="DJ473" s="2"/>
      <c r="DK473" s="2"/>
      <c r="DL473" s="2"/>
      <c r="DM473" s="2"/>
      <c r="DN473" s="2"/>
      <c r="DO473" s="2"/>
      <c r="DP473" s="2"/>
      <c r="DQ473" s="2"/>
      <c r="DR473" s="2"/>
      <c r="DS473" s="2"/>
      <c r="DT473" s="2"/>
      <c r="DU473" s="2"/>
      <c r="DV473" s="2"/>
      <c r="DW473" s="2"/>
      <c r="DX473" s="2"/>
      <c r="DY473" s="2"/>
      <c r="DZ473" s="2"/>
      <c r="EA473" s="2"/>
      <c r="EB473" s="2"/>
      <c r="EC473" s="2"/>
      <c r="ED473" s="2"/>
      <c r="EE473" s="2"/>
      <c r="EF473" s="2"/>
      <c r="EG473" s="2"/>
      <c r="EH473" s="2"/>
      <c r="EI473" s="2"/>
      <c r="EJ473" s="2"/>
      <c r="EK473" s="2"/>
      <c r="EL473" s="2"/>
      <c r="EM473" s="2"/>
      <c r="EN473" s="2"/>
      <c r="EO473" s="2"/>
      <c r="EP473" s="2"/>
      <c r="EQ473" s="2"/>
      <c r="ER473" s="2"/>
      <c r="ES473" s="2"/>
      <c r="ET473" s="2"/>
      <c r="EU473" s="2"/>
      <c r="EV473" s="2"/>
      <c r="EW473" s="2"/>
      <c r="EX473" s="2"/>
      <c r="EY473" s="2"/>
      <c r="EZ473" s="2"/>
      <c r="FA473" s="2"/>
      <c r="FB473" s="2"/>
      <c r="FC473" s="2"/>
      <c r="FD473" s="2"/>
      <c r="FE473" s="2"/>
      <c r="FF473" s="2"/>
      <c r="FG473" s="2"/>
      <c r="FH473" s="2"/>
      <c r="FI473" s="2"/>
      <c r="FJ473" s="2"/>
      <c r="FK473" s="2"/>
      <c r="FL473" s="2"/>
      <c r="FM473" s="2"/>
      <c r="FN473" s="2"/>
      <c r="FO473" s="2"/>
      <c r="FP473" s="2"/>
      <c r="FQ473" s="2"/>
      <c r="FR473" s="2"/>
      <c r="FS473" s="2"/>
      <c r="FT473" s="2"/>
      <c r="FU473" s="2"/>
      <c r="FV473" s="2"/>
      <c r="FW473" s="2"/>
      <c r="FX473" s="2"/>
      <c r="FY473" s="2"/>
      <c r="FZ473" s="2"/>
      <c r="GA473" s="2"/>
      <c r="GB473" s="2"/>
      <c r="GC473" s="2"/>
      <c r="GD473" s="2"/>
      <c r="GE473" s="2"/>
      <c r="GF473" s="2"/>
      <c r="GG473" s="2"/>
      <c r="GH473" s="2"/>
      <c r="GI473" s="2"/>
      <c r="GJ473" s="2"/>
      <c r="GK473" s="2"/>
      <c r="GL473" s="2"/>
      <c r="GM473" s="2"/>
      <c r="GN473" s="2"/>
      <c r="GO473" s="2"/>
      <c r="GP473" s="2"/>
      <c r="GQ473" s="2"/>
      <c r="GR473" s="2"/>
      <c r="GS473" s="2"/>
      <c r="GT473" s="2"/>
      <c r="GU473" s="2"/>
      <c r="GV473" s="2"/>
      <c r="GW473" s="2"/>
      <c r="GX473" s="2"/>
      <c r="GY473" s="2"/>
      <c r="GZ473" s="2"/>
      <c r="HA473" s="2"/>
      <c r="HB473" s="2"/>
      <c r="HC473" s="2"/>
      <c r="HD473" s="2"/>
      <c r="HE473" s="2"/>
      <c r="HF473" s="2"/>
      <c r="HG473" s="2"/>
      <c r="HH473" s="2"/>
      <c r="HI473" s="2"/>
      <c r="HJ473" s="2"/>
      <c r="HK473" s="2"/>
      <c r="HL473" s="2"/>
      <c r="HM473" s="2"/>
      <c r="HN473" s="2"/>
      <c r="HO473" s="2"/>
      <c r="HP473" s="2"/>
      <c r="HQ473" s="2"/>
      <c r="HR473" s="2"/>
      <c r="HS473" s="2"/>
      <c r="HT473" s="2"/>
      <c r="HU473" s="2"/>
      <c r="HV473" s="2"/>
      <c r="HW473" s="2"/>
      <c r="HX473" s="2"/>
      <c r="HY473" s="2"/>
      <c r="HZ473" s="2"/>
      <c r="IA473" s="2"/>
      <c r="IB473" s="2"/>
      <c r="IC473" s="2"/>
      <c r="ID473" s="2"/>
      <c r="IE473" s="2"/>
      <c r="IF473" s="2"/>
      <c r="IG473" s="2"/>
      <c r="IH473" s="2"/>
      <c r="II473" s="2"/>
      <c r="IJ473" s="2"/>
      <c r="IK473" s="2"/>
      <c r="IL473" s="2"/>
      <c r="IM473" s="2"/>
      <c r="IN473" s="2"/>
      <c r="IO473" s="2"/>
      <c r="IP473" s="2"/>
      <c r="IQ473" s="2"/>
    </row>
    <row r="474" spans="1:6251">
      <c r="A474" s="3">
        <v>4</v>
      </c>
      <c r="B474" s="2">
        <v>0.43559999999999999</v>
      </c>
      <c r="C474" s="2">
        <v>9.0700000000000003E-2</v>
      </c>
      <c r="D474" s="2">
        <v>0.49809999999999999</v>
      </c>
      <c r="E474" s="2">
        <v>8.6999999999999994E-2</v>
      </c>
      <c r="F474" s="2">
        <v>2.3599999999999999E-2</v>
      </c>
      <c r="G474" s="2">
        <v>4.24E-2</v>
      </c>
      <c r="H474" s="2">
        <v>0</v>
      </c>
      <c r="I474" s="2">
        <v>0</v>
      </c>
      <c r="J474" s="2">
        <v>4.2599999999999999E-2</v>
      </c>
      <c r="K474" s="2">
        <v>3.4599999999999999E-2</v>
      </c>
      <c r="L474" s="2"/>
      <c r="M474" s="2"/>
      <c r="N474" s="2"/>
      <c r="O474" s="2"/>
      <c r="P474" s="2"/>
      <c r="Q474" s="2"/>
      <c r="R474" s="2"/>
      <c r="S474" s="2"/>
      <c r="T474" s="2"/>
      <c r="U474" s="2"/>
      <c r="V474" s="2"/>
      <c r="W474" s="2"/>
      <c r="X474" s="2"/>
      <c r="Y474" s="2"/>
      <c r="Z474" s="2"/>
      <c r="AA474" s="2"/>
      <c r="AB474" s="2"/>
      <c r="AC474" s="2"/>
      <c r="AD474" s="2"/>
      <c r="AE474" s="2"/>
      <c r="AF474" s="2"/>
      <c r="AG474" s="2"/>
      <c r="AH474" s="2"/>
      <c r="AI474" s="2"/>
      <c r="AJ474" s="2"/>
      <c r="AK474" s="2"/>
      <c r="AL474" s="2"/>
      <c r="AM474" s="2"/>
      <c r="AN474" s="2"/>
      <c r="AO474" s="2"/>
      <c r="AP474" s="2"/>
      <c r="AQ474" s="2"/>
      <c r="AR474" s="2"/>
      <c r="AS474" s="2"/>
      <c r="AT474" s="2"/>
      <c r="AU474" s="2"/>
      <c r="AV474" s="2"/>
      <c r="AW474" s="2"/>
      <c r="AX474" s="2"/>
      <c r="AY474" s="2"/>
      <c r="AZ474" s="2"/>
      <c r="BA474" s="2"/>
      <c r="BB474" s="2"/>
      <c r="BC474" s="2"/>
      <c r="BD474" s="2"/>
      <c r="BE474" s="2"/>
      <c r="BF474" s="2"/>
      <c r="BG474" s="2"/>
      <c r="BH474" s="2"/>
      <c r="BI474" s="2"/>
      <c r="BJ474" s="2"/>
      <c r="BK474" s="2"/>
      <c r="BL474" s="2"/>
      <c r="BM474" s="2"/>
      <c r="BN474" s="2"/>
      <c r="BO474" s="2"/>
      <c r="BP474" s="2"/>
      <c r="BQ474" s="2"/>
      <c r="BR474" s="2"/>
      <c r="BS474" s="2"/>
      <c r="BT474" s="2"/>
      <c r="BU474" s="2"/>
      <c r="BV474" s="2"/>
      <c r="BW474" s="2"/>
      <c r="BX474" s="2"/>
      <c r="BY474" s="2"/>
      <c r="BZ474" s="2"/>
      <c r="CA474" s="2"/>
      <c r="CB474" s="2"/>
      <c r="CC474" s="2"/>
      <c r="CD474" s="2"/>
      <c r="CE474" s="2"/>
      <c r="CF474" s="2"/>
      <c r="CG474" s="2"/>
      <c r="CH474" s="2"/>
      <c r="CI474" s="2"/>
      <c r="CJ474" s="2"/>
      <c r="CK474" s="2"/>
      <c r="CL474" s="2"/>
      <c r="CM474" s="2"/>
      <c r="CN474" s="2"/>
      <c r="CO474" s="2"/>
      <c r="CP474" s="2"/>
      <c r="CQ474" s="2"/>
      <c r="CR474" s="2"/>
      <c r="CS474" s="2"/>
      <c r="CT474" s="2"/>
      <c r="CU474" s="2"/>
      <c r="CV474" s="2"/>
      <c r="CW474" s="2"/>
      <c r="CX474" s="2"/>
      <c r="CY474" s="2"/>
      <c r="CZ474" s="2"/>
      <c r="DA474" s="2"/>
      <c r="DB474" s="2"/>
      <c r="DC474" s="2"/>
      <c r="DD474" s="2"/>
      <c r="DE474" s="2"/>
      <c r="DF474" s="2"/>
      <c r="DG474" s="2"/>
      <c r="DH474" s="2"/>
      <c r="DI474" s="2"/>
      <c r="DJ474" s="2"/>
      <c r="DK474" s="2"/>
      <c r="DL474" s="2"/>
      <c r="DM474" s="2"/>
      <c r="DN474" s="2"/>
      <c r="DO474" s="2"/>
      <c r="DP474" s="2"/>
      <c r="DQ474" s="2"/>
      <c r="DR474" s="2"/>
      <c r="DS474" s="2"/>
      <c r="DT474" s="2"/>
      <c r="DU474" s="2"/>
      <c r="DV474" s="2"/>
      <c r="DW474" s="2"/>
      <c r="DX474" s="2"/>
      <c r="DY474" s="2"/>
      <c r="DZ474" s="2"/>
      <c r="EA474" s="2"/>
      <c r="EB474" s="2"/>
      <c r="EC474" s="2"/>
      <c r="ED474" s="2"/>
      <c r="EE474" s="2"/>
      <c r="EF474" s="2"/>
      <c r="EG474" s="2"/>
      <c r="EH474" s="2"/>
      <c r="EI474" s="2"/>
      <c r="EJ474" s="2"/>
      <c r="EK474" s="2"/>
      <c r="EL474" s="2"/>
      <c r="EM474" s="2"/>
      <c r="EN474" s="2"/>
      <c r="EO474" s="2"/>
      <c r="EP474" s="2"/>
      <c r="EQ474" s="2"/>
      <c r="ER474" s="2"/>
      <c r="ES474" s="2"/>
      <c r="ET474" s="2"/>
      <c r="EU474" s="2"/>
      <c r="EV474" s="2"/>
      <c r="EW474" s="2"/>
      <c r="EX474" s="2"/>
      <c r="EY474" s="2"/>
      <c r="EZ474" s="2"/>
      <c r="FA474" s="2"/>
      <c r="FB474" s="2"/>
      <c r="FC474" s="2"/>
      <c r="FD474" s="2"/>
      <c r="FE474" s="2"/>
      <c r="FF474" s="2"/>
      <c r="FG474" s="2"/>
      <c r="FH474" s="2"/>
      <c r="FI474" s="2"/>
      <c r="FJ474" s="2"/>
      <c r="FK474" s="2"/>
      <c r="FL474" s="2"/>
      <c r="FM474" s="2"/>
      <c r="FN474" s="2"/>
      <c r="FO474" s="2"/>
      <c r="FP474" s="2"/>
      <c r="FQ474" s="2"/>
      <c r="FR474" s="2"/>
      <c r="FS474" s="2"/>
      <c r="FT474" s="2"/>
      <c r="FU474" s="2"/>
      <c r="FV474" s="2"/>
      <c r="FW474" s="2"/>
      <c r="FX474" s="2"/>
      <c r="FY474" s="2"/>
      <c r="FZ474" s="2"/>
      <c r="GA474" s="2"/>
      <c r="GB474" s="2"/>
      <c r="GC474" s="2"/>
      <c r="GD474" s="2"/>
      <c r="GE474" s="2"/>
      <c r="GF474" s="2"/>
      <c r="GG474" s="2"/>
      <c r="GH474" s="2"/>
      <c r="GI474" s="2"/>
      <c r="GJ474" s="2"/>
      <c r="GK474" s="2"/>
      <c r="GL474" s="2"/>
      <c r="GM474" s="2"/>
      <c r="GN474" s="2"/>
      <c r="GO474" s="2"/>
      <c r="GP474" s="2"/>
      <c r="GQ474" s="2"/>
      <c r="GR474" s="2"/>
      <c r="GS474" s="2"/>
      <c r="GT474" s="2"/>
      <c r="GU474" s="2"/>
      <c r="GV474" s="2"/>
      <c r="GW474" s="2"/>
      <c r="GX474" s="2"/>
      <c r="GY474" s="2"/>
      <c r="GZ474" s="2"/>
      <c r="HA474" s="2"/>
      <c r="HB474" s="2"/>
      <c r="HC474" s="2"/>
      <c r="HD474" s="2"/>
      <c r="HE474" s="2"/>
      <c r="HF474" s="2"/>
      <c r="HG474" s="2"/>
      <c r="HH474" s="2"/>
      <c r="HI474" s="2"/>
      <c r="HJ474" s="2"/>
      <c r="HK474" s="2"/>
      <c r="HL474" s="2"/>
      <c r="HM474" s="2"/>
      <c r="HN474" s="2"/>
      <c r="HO474" s="2"/>
      <c r="HP474" s="2"/>
      <c r="HQ474" s="2"/>
      <c r="HR474" s="2"/>
      <c r="HS474" s="2"/>
      <c r="HT474" s="2"/>
      <c r="HU474" s="2"/>
      <c r="HV474" s="2"/>
      <c r="HW474" s="2"/>
      <c r="HX474" s="2"/>
      <c r="HY474" s="2"/>
      <c r="HZ474" s="2"/>
      <c r="IA474" s="2"/>
      <c r="IB474" s="2"/>
      <c r="IC474" s="2"/>
      <c r="ID474" s="2"/>
      <c r="IE474" s="2"/>
      <c r="IF474" s="2"/>
      <c r="IG474" s="2"/>
      <c r="IH474" s="2"/>
      <c r="II474" s="2"/>
      <c r="IJ474" s="2"/>
      <c r="IK474" s="2"/>
      <c r="IL474" s="2"/>
      <c r="IM474" s="2"/>
      <c r="IN474" s="2"/>
      <c r="IO474" s="2"/>
      <c r="IP474" s="2"/>
      <c r="IQ474" s="2"/>
    </row>
    <row r="475" spans="1:6251">
      <c r="A475" s="3">
        <v>5</v>
      </c>
      <c r="B475" s="2">
        <v>3.8999999999999998E-3</v>
      </c>
      <c r="C475" s="2">
        <v>2.5999999999999999E-3</v>
      </c>
      <c r="D475" s="2">
        <v>3.5000000000000001E-3</v>
      </c>
      <c r="E475" s="2">
        <v>1.1900000000000001E-2</v>
      </c>
      <c r="F475" s="2">
        <v>4.1000000000000003E-3</v>
      </c>
      <c r="G475" s="2">
        <v>1.0999999999999999E-2</v>
      </c>
      <c r="H475" s="2">
        <v>0.54290000000000005</v>
      </c>
      <c r="I475" s="2">
        <v>0.16569999999999999</v>
      </c>
      <c r="J475" s="2">
        <v>0.4456</v>
      </c>
      <c r="K475" s="2">
        <v>0.15709999999999999</v>
      </c>
      <c r="L475" s="2"/>
      <c r="M475" s="2"/>
      <c r="N475" s="2"/>
      <c r="O475" s="2"/>
      <c r="P475" s="2"/>
      <c r="Q475" s="2"/>
      <c r="R475" s="2"/>
      <c r="S475" s="2"/>
      <c r="T475" s="2"/>
      <c r="U475" s="2"/>
      <c r="V475" s="2"/>
      <c r="W475" s="2"/>
      <c r="X475" s="2"/>
      <c r="Y475" s="2"/>
      <c r="Z475" s="2"/>
      <c r="AA475" s="2"/>
      <c r="AB475" s="2"/>
      <c r="AC475" s="2"/>
      <c r="AD475" s="2"/>
      <c r="AE475" s="2"/>
      <c r="AF475" s="2"/>
      <c r="AG475" s="2"/>
      <c r="AH475" s="2"/>
      <c r="AI475" s="2"/>
      <c r="AJ475" s="2"/>
      <c r="AK475" s="2"/>
      <c r="AL475" s="2"/>
      <c r="AM475" s="2"/>
      <c r="AN475" s="2"/>
      <c r="AO475" s="2"/>
      <c r="AP475" s="2"/>
      <c r="AQ475" s="2"/>
      <c r="AR475" s="2"/>
      <c r="AS475" s="2"/>
      <c r="AT475" s="2"/>
      <c r="AU475" s="2"/>
      <c r="AV475" s="2"/>
      <c r="AW475" s="2"/>
      <c r="AX475" s="2"/>
      <c r="AY475" s="2"/>
      <c r="AZ475" s="2"/>
      <c r="BA475" s="2"/>
      <c r="BB475" s="2"/>
      <c r="BC475" s="2"/>
      <c r="BD475" s="2"/>
      <c r="BE475" s="2"/>
      <c r="BF475" s="2"/>
      <c r="BG475" s="2"/>
      <c r="BH475" s="2"/>
      <c r="BI475" s="2"/>
      <c r="BJ475" s="2"/>
      <c r="BK475" s="2"/>
      <c r="BL475" s="2"/>
      <c r="BM475" s="2"/>
      <c r="BN475" s="2"/>
      <c r="BO475" s="2"/>
      <c r="BP475" s="2"/>
      <c r="BQ475" s="2"/>
      <c r="BR475" s="2"/>
      <c r="BS475" s="2"/>
      <c r="BT475" s="2"/>
      <c r="BU475" s="2"/>
      <c r="BV475" s="2"/>
      <c r="BW475" s="2"/>
      <c r="BX475" s="2"/>
      <c r="BY475" s="2"/>
      <c r="BZ475" s="2"/>
      <c r="CA475" s="2"/>
      <c r="CB475" s="2"/>
      <c r="CC475" s="2"/>
      <c r="CD475" s="2"/>
      <c r="CE475" s="2"/>
      <c r="CF475" s="2"/>
      <c r="CG475" s="2"/>
      <c r="CH475" s="2"/>
      <c r="CI475" s="2"/>
      <c r="CJ475" s="2"/>
      <c r="CK475" s="2"/>
      <c r="CL475" s="2"/>
      <c r="CM475" s="2"/>
      <c r="CN475" s="2"/>
      <c r="CO475" s="2"/>
      <c r="CP475" s="2"/>
      <c r="CQ475" s="2"/>
      <c r="CR475" s="2"/>
      <c r="CS475" s="2"/>
      <c r="CT475" s="2"/>
      <c r="CU475" s="2"/>
      <c r="CV475" s="2"/>
      <c r="CW475" s="2"/>
      <c r="CX475" s="2"/>
      <c r="CY475" s="2"/>
      <c r="CZ475" s="2"/>
      <c r="DA475" s="2"/>
      <c r="DB475" s="2"/>
      <c r="DC475" s="2"/>
      <c r="DD475" s="2"/>
      <c r="DE475" s="2"/>
      <c r="DF475" s="2"/>
      <c r="DG475" s="2"/>
      <c r="DH475" s="2"/>
      <c r="DI475" s="2"/>
      <c r="DJ475" s="2"/>
      <c r="DK475" s="2"/>
      <c r="DL475" s="2"/>
      <c r="DM475" s="2"/>
      <c r="DN475" s="2"/>
      <c r="DO475" s="2"/>
      <c r="DP475" s="2"/>
      <c r="DQ475" s="2"/>
      <c r="DR475" s="2"/>
      <c r="DS475" s="2"/>
      <c r="DT475" s="2"/>
      <c r="DU475" s="2"/>
      <c r="DV475" s="2"/>
      <c r="DW475" s="2"/>
      <c r="DX475" s="2"/>
      <c r="DY475" s="2"/>
      <c r="DZ475" s="2"/>
      <c r="EA475" s="2"/>
      <c r="EB475" s="2"/>
      <c r="EC475" s="2"/>
      <c r="ED475" s="2"/>
      <c r="EE475" s="2"/>
      <c r="EF475" s="2"/>
      <c r="EG475" s="2"/>
      <c r="EH475" s="2"/>
      <c r="EI475" s="2"/>
      <c r="EJ475" s="2"/>
      <c r="EK475" s="2"/>
      <c r="EL475" s="2"/>
      <c r="EM475" s="2"/>
      <c r="EN475" s="2"/>
      <c r="EO475" s="2"/>
      <c r="EP475" s="2"/>
      <c r="EQ475" s="2"/>
      <c r="ER475" s="2"/>
      <c r="ES475" s="2"/>
      <c r="ET475" s="2"/>
      <c r="EU475" s="2"/>
      <c r="EV475" s="2"/>
      <c r="EW475" s="2"/>
      <c r="EX475" s="2"/>
      <c r="EY475" s="2"/>
      <c r="EZ475" s="2"/>
      <c r="FA475" s="2"/>
      <c r="FB475" s="2"/>
      <c r="FC475" s="2"/>
      <c r="FD475" s="2"/>
      <c r="FE475" s="2"/>
      <c r="FF475" s="2"/>
      <c r="FG475" s="2"/>
      <c r="FH475" s="2"/>
      <c r="FI475" s="2"/>
      <c r="FJ475" s="2"/>
      <c r="FK475" s="2"/>
      <c r="FL475" s="2"/>
      <c r="FM475" s="2"/>
      <c r="FN475" s="2"/>
      <c r="FO475" s="2"/>
      <c r="FP475" s="2"/>
      <c r="FQ475" s="2"/>
      <c r="FR475" s="2"/>
      <c r="FS475" s="2"/>
      <c r="FT475" s="2"/>
      <c r="FU475" s="2"/>
      <c r="FV475" s="2"/>
      <c r="FW475" s="2"/>
      <c r="FX475" s="2"/>
      <c r="FY475" s="2"/>
      <c r="FZ475" s="2"/>
      <c r="GA475" s="2"/>
      <c r="GB475" s="2"/>
      <c r="GC475" s="2"/>
      <c r="GD475" s="2"/>
      <c r="GE475" s="2"/>
      <c r="GF475" s="2"/>
      <c r="GG475" s="2"/>
      <c r="GH475" s="2"/>
      <c r="GI475" s="2"/>
      <c r="GJ475" s="2"/>
      <c r="GK475" s="2"/>
      <c r="GL475" s="2"/>
      <c r="GM475" s="2"/>
      <c r="GN475" s="2"/>
      <c r="GO475" s="2"/>
      <c r="GP475" s="2"/>
      <c r="GQ475" s="2"/>
      <c r="GR475" s="2"/>
      <c r="GS475" s="2"/>
      <c r="GT475" s="2"/>
      <c r="GU475" s="2"/>
      <c r="GV475" s="2"/>
      <c r="GW475" s="2"/>
      <c r="GX475" s="2"/>
      <c r="GY475" s="2"/>
      <c r="GZ475" s="2"/>
      <c r="HA475" s="2"/>
      <c r="HB475" s="2"/>
      <c r="HC475" s="2"/>
      <c r="HD475" s="2"/>
      <c r="HE475" s="2"/>
      <c r="HF475" s="2"/>
      <c r="HG475" s="2"/>
      <c r="HH475" s="2"/>
      <c r="HI475" s="2"/>
      <c r="HJ475" s="2"/>
      <c r="HK475" s="2"/>
      <c r="HL475" s="2"/>
      <c r="HM475" s="2"/>
      <c r="HN475" s="2"/>
      <c r="HO475" s="2"/>
      <c r="HP475" s="2"/>
      <c r="HQ475" s="2"/>
      <c r="HR475" s="2"/>
      <c r="HS475" s="2"/>
      <c r="HT475" s="2"/>
      <c r="HU475" s="2"/>
      <c r="HV475" s="2"/>
      <c r="HW475" s="2"/>
      <c r="HX475" s="2"/>
      <c r="HY475" s="2"/>
      <c r="HZ475" s="2"/>
      <c r="IA475" s="2"/>
      <c r="IB475" s="2"/>
      <c r="IC475" s="2"/>
      <c r="ID475" s="2"/>
      <c r="IE475" s="2"/>
      <c r="IF475" s="2"/>
      <c r="IG475" s="2"/>
      <c r="IH475" s="2"/>
      <c r="II475" s="2"/>
      <c r="IJ475" s="2"/>
      <c r="IK475" s="2"/>
      <c r="IL475" s="2"/>
      <c r="IM475" s="2"/>
      <c r="IN475" s="2"/>
      <c r="IO475" s="2"/>
      <c r="IP475" s="2"/>
      <c r="IQ475" s="2"/>
    </row>
    <row r="476" spans="1:6251">
      <c r="A476" s="50"/>
      <c r="B476" s="51"/>
      <c r="C476" s="51"/>
      <c r="D476" s="51"/>
      <c r="E476" s="51"/>
      <c r="F476" s="51"/>
      <c r="G476" s="51"/>
      <c r="H476" s="51"/>
      <c r="I476" s="51"/>
      <c r="J476" s="51"/>
      <c r="K476" s="51"/>
      <c r="L476" s="51"/>
      <c r="M476" s="51"/>
      <c r="N476" s="51"/>
      <c r="O476" s="51"/>
      <c r="P476" s="51"/>
      <c r="Q476" s="51"/>
      <c r="R476" s="51"/>
      <c r="S476" s="51"/>
      <c r="T476" s="51"/>
      <c r="U476" s="51"/>
      <c r="V476" s="51"/>
      <c r="W476" s="51"/>
      <c r="X476" s="51"/>
      <c r="Y476" s="51"/>
      <c r="Z476" s="51"/>
      <c r="AA476" s="51"/>
      <c r="AB476" s="51"/>
      <c r="AC476" s="51"/>
      <c r="AD476" s="51"/>
      <c r="AE476" s="51"/>
      <c r="AF476" s="51"/>
      <c r="AG476" s="51"/>
      <c r="AH476" s="51"/>
      <c r="AI476" s="51"/>
      <c r="AJ476" s="51"/>
      <c r="AK476" s="51"/>
      <c r="AL476" s="51"/>
      <c r="AM476" s="51"/>
      <c r="AN476" s="51"/>
      <c r="AO476" s="51"/>
      <c r="AP476" s="51"/>
      <c r="AQ476" s="51"/>
      <c r="AR476" s="51"/>
      <c r="AS476" s="51"/>
      <c r="AT476" s="51"/>
      <c r="AU476" s="51"/>
      <c r="AV476" s="51"/>
      <c r="AW476" s="51"/>
      <c r="AX476" s="51"/>
      <c r="AY476" s="51"/>
      <c r="AZ476" s="51"/>
      <c r="BA476" s="51"/>
      <c r="BB476" s="51"/>
      <c r="BC476" s="51"/>
      <c r="BD476" s="51"/>
      <c r="BE476" s="51"/>
      <c r="BF476" s="51"/>
      <c r="BG476" s="51"/>
      <c r="BH476" s="51"/>
      <c r="BI476" s="51"/>
      <c r="BJ476" s="51"/>
      <c r="BK476" s="51"/>
      <c r="BL476" s="51"/>
      <c r="BM476" s="51"/>
      <c r="BN476" s="51"/>
      <c r="BO476" s="51"/>
      <c r="BP476" s="51"/>
      <c r="BQ476" s="51"/>
      <c r="BR476" s="51"/>
      <c r="BS476" s="51"/>
      <c r="BT476" s="51"/>
      <c r="BU476" s="51"/>
      <c r="BV476" s="51"/>
      <c r="BW476" s="51"/>
      <c r="BX476" s="51"/>
      <c r="BY476" s="51"/>
      <c r="BZ476" s="51"/>
      <c r="CA476" s="51"/>
      <c r="CB476" s="51"/>
      <c r="CC476" s="51"/>
      <c r="CD476" s="51"/>
      <c r="CE476" s="51"/>
      <c r="CF476" s="51"/>
      <c r="CG476" s="51"/>
      <c r="CH476" s="51"/>
      <c r="CI476" s="51"/>
      <c r="CJ476" s="51"/>
      <c r="CK476" s="51"/>
      <c r="CL476" s="51"/>
      <c r="CM476" s="51"/>
      <c r="CN476" s="51"/>
      <c r="CO476" s="51"/>
      <c r="CP476" s="51"/>
      <c r="CQ476" s="51"/>
      <c r="CR476" s="51"/>
      <c r="CS476" s="51"/>
      <c r="CT476" s="51"/>
      <c r="CU476" s="51"/>
      <c r="CV476" s="51"/>
      <c r="CW476" s="51"/>
      <c r="CX476" s="51"/>
      <c r="CY476" s="51"/>
      <c r="CZ476" s="51"/>
      <c r="DA476" s="51"/>
      <c r="DB476" s="51"/>
      <c r="DC476" s="51"/>
      <c r="DD476" s="51"/>
      <c r="DE476" s="51"/>
      <c r="DF476" s="51"/>
      <c r="DG476" s="51"/>
      <c r="DH476" s="51"/>
      <c r="DI476" s="51"/>
      <c r="DJ476" s="51"/>
      <c r="DK476" s="51"/>
      <c r="DL476" s="51"/>
      <c r="DM476" s="51"/>
      <c r="DN476" s="51"/>
      <c r="DO476" s="51"/>
      <c r="DP476" s="51"/>
      <c r="DQ476" s="51"/>
      <c r="DR476" s="51"/>
      <c r="DS476" s="51"/>
      <c r="DT476" s="51"/>
      <c r="DU476" s="51"/>
      <c r="DV476" s="51"/>
      <c r="DW476" s="51"/>
      <c r="DX476" s="51"/>
      <c r="DY476" s="51"/>
      <c r="DZ476" s="51"/>
      <c r="EA476" s="51"/>
      <c r="EB476" s="51"/>
      <c r="EC476" s="51"/>
      <c r="ED476" s="51"/>
      <c r="EE476" s="51"/>
      <c r="EF476" s="51"/>
      <c r="EG476" s="51"/>
      <c r="EH476" s="51"/>
      <c r="EI476" s="51"/>
      <c r="EJ476" s="51"/>
      <c r="EK476" s="51"/>
      <c r="EL476" s="51"/>
      <c r="EM476" s="51"/>
      <c r="EN476" s="51"/>
      <c r="EO476" s="51"/>
      <c r="EP476" s="51"/>
      <c r="EQ476" s="51"/>
      <c r="ER476" s="51"/>
      <c r="ES476" s="51"/>
      <c r="ET476" s="51"/>
      <c r="EU476" s="51"/>
      <c r="EV476" s="51"/>
      <c r="EW476" s="51"/>
      <c r="EX476" s="51"/>
      <c r="EY476" s="51"/>
      <c r="EZ476" s="51"/>
      <c r="FA476" s="51"/>
      <c r="FB476" s="51"/>
      <c r="FC476" s="51"/>
      <c r="FD476" s="51"/>
      <c r="FE476" s="51"/>
      <c r="FF476" s="51"/>
      <c r="FG476" s="51"/>
      <c r="FH476" s="51"/>
      <c r="FI476" s="51"/>
      <c r="FJ476" s="51"/>
      <c r="FK476" s="51"/>
      <c r="FL476" s="51"/>
      <c r="FM476" s="51"/>
      <c r="FN476" s="51"/>
      <c r="FO476" s="51"/>
      <c r="FP476" s="51"/>
      <c r="FQ476" s="51"/>
      <c r="FR476" s="51"/>
      <c r="FS476" s="51"/>
      <c r="FT476" s="51"/>
      <c r="FU476" s="51"/>
      <c r="FV476" s="51"/>
      <c r="FW476" s="51"/>
      <c r="FX476" s="51"/>
      <c r="FY476" s="51"/>
      <c r="FZ476" s="51"/>
      <c r="GA476" s="51"/>
      <c r="GB476" s="51"/>
      <c r="GC476" s="51"/>
      <c r="GD476" s="51"/>
      <c r="GE476" s="51"/>
      <c r="GF476" s="51"/>
      <c r="GG476" s="51"/>
      <c r="GH476" s="51"/>
      <c r="GI476" s="51"/>
      <c r="GJ476" s="51"/>
      <c r="GK476" s="51"/>
      <c r="GL476" s="51"/>
      <c r="GM476" s="51"/>
      <c r="GN476" s="51"/>
      <c r="GO476" s="51"/>
      <c r="GP476" s="51"/>
      <c r="GQ476" s="51"/>
      <c r="GR476" s="51"/>
      <c r="GS476" s="51"/>
      <c r="GT476" s="51"/>
      <c r="GU476" s="51"/>
      <c r="GV476" s="51"/>
      <c r="GW476" s="51"/>
      <c r="GX476" s="51"/>
      <c r="GY476" s="51"/>
      <c r="GZ476" s="51"/>
      <c r="HA476" s="51"/>
      <c r="HB476" s="51"/>
      <c r="HC476" s="51"/>
      <c r="HD476" s="51"/>
      <c r="HE476" s="51"/>
      <c r="HF476" s="51"/>
      <c r="HG476" s="51"/>
      <c r="HH476" s="51"/>
      <c r="HI476" s="51"/>
      <c r="HJ476" s="51"/>
      <c r="HK476" s="51"/>
      <c r="HL476" s="51"/>
      <c r="HM476" s="51"/>
      <c r="HN476" s="51"/>
      <c r="HO476" s="51"/>
      <c r="HP476" s="51"/>
      <c r="HQ476" s="51"/>
      <c r="HR476" s="51"/>
      <c r="HS476" s="51"/>
      <c r="HT476" s="51"/>
      <c r="HU476" s="51"/>
      <c r="HV476" s="51"/>
      <c r="HW476" s="51"/>
      <c r="HX476" s="51"/>
      <c r="HY476" s="51"/>
      <c r="HZ476" s="51"/>
      <c r="IA476" s="51"/>
      <c r="IB476" s="51"/>
      <c r="IC476" s="51"/>
      <c r="ID476" s="51"/>
      <c r="IE476" s="51"/>
      <c r="IF476" s="51"/>
      <c r="IG476" s="51"/>
      <c r="IH476" s="51"/>
      <c r="II476" s="51"/>
      <c r="IJ476" s="51"/>
      <c r="IK476" s="51"/>
      <c r="IL476" s="51"/>
      <c r="IM476" s="51"/>
      <c r="IN476" s="51"/>
      <c r="IO476" s="51"/>
      <c r="IP476" s="51"/>
      <c r="IQ476" s="52"/>
    </row>
    <row r="477" spans="1:6251">
      <c r="A477" s="2"/>
      <c r="B477" s="47" t="s">
        <v>142</v>
      </c>
      <c r="C477" s="48"/>
      <c r="D477" s="48"/>
      <c r="E477" s="48"/>
      <c r="F477" s="48"/>
      <c r="G477" s="48"/>
      <c r="H477" s="48"/>
      <c r="I477" s="48"/>
      <c r="J477" s="48"/>
      <c r="K477" s="48"/>
      <c r="L477" s="48"/>
      <c r="M477" s="48"/>
      <c r="N477" s="48"/>
      <c r="O477" s="48"/>
      <c r="P477" s="48"/>
      <c r="Q477" s="48"/>
      <c r="R477" s="48"/>
      <c r="S477" s="48"/>
      <c r="T477" s="48"/>
      <c r="U477" s="48"/>
      <c r="V477" s="48"/>
      <c r="W477" s="48"/>
      <c r="X477" s="48"/>
      <c r="Y477" s="48"/>
      <c r="Z477" s="48"/>
      <c r="AA477" s="48"/>
      <c r="AB477" s="48"/>
      <c r="AC477" s="48"/>
      <c r="AD477" s="48"/>
      <c r="AE477" s="48"/>
      <c r="AF477" s="48"/>
      <c r="AG477" s="48"/>
      <c r="AH477" s="48"/>
      <c r="AI477" s="48"/>
      <c r="AJ477" s="48"/>
      <c r="AK477" s="48"/>
      <c r="AL477" s="48"/>
      <c r="AM477" s="48"/>
      <c r="AN477" s="48"/>
      <c r="AO477" s="48"/>
      <c r="AP477" s="48"/>
      <c r="AQ477" s="48"/>
      <c r="AR477" s="48"/>
      <c r="AS477" s="48"/>
      <c r="AT477" s="48"/>
      <c r="AU477" s="48"/>
      <c r="AV477" s="48"/>
      <c r="AW477" s="48"/>
      <c r="AX477" s="48"/>
      <c r="AY477" s="48"/>
      <c r="AZ477" s="48"/>
      <c r="BA477" s="48"/>
      <c r="BB477" s="48"/>
      <c r="BC477" s="48"/>
      <c r="BD477" s="48"/>
      <c r="BE477" s="48"/>
      <c r="BF477" s="48"/>
      <c r="BG477" s="48"/>
      <c r="BH477" s="48"/>
      <c r="BI477" s="48"/>
      <c r="BJ477" s="48"/>
      <c r="BK477" s="48"/>
      <c r="BL477" s="48"/>
      <c r="BM477" s="48"/>
      <c r="BN477" s="48"/>
      <c r="BO477" s="48"/>
      <c r="BP477" s="48"/>
      <c r="BQ477" s="48"/>
      <c r="BR477" s="48"/>
      <c r="BS477" s="48"/>
      <c r="BT477" s="48"/>
      <c r="BU477" s="48"/>
      <c r="BV477" s="48"/>
      <c r="BW477" s="48"/>
      <c r="BX477" s="48"/>
      <c r="BY477" s="48"/>
      <c r="BZ477" s="48"/>
      <c r="CA477" s="48"/>
      <c r="CB477" s="48"/>
      <c r="CC477" s="48"/>
      <c r="CD477" s="48"/>
      <c r="CE477" s="48"/>
      <c r="CF477" s="48"/>
      <c r="CG477" s="48"/>
      <c r="CH477" s="48"/>
      <c r="CI477" s="48"/>
      <c r="CJ477" s="48"/>
      <c r="CK477" s="48"/>
      <c r="CL477" s="48"/>
      <c r="CM477" s="48"/>
      <c r="CN477" s="48"/>
      <c r="CO477" s="48"/>
      <c r="CP477" s="48"/>
      <c r="CQ477" s="48"/>
      <c r="CR477" s="48"/>
      <c r="CS477" s="48"/>
      <c r="CT477" s="48"/>
      <c r="CU477" s="48"/>
      <c r="CV477" s="48"/>
      <c r="CW477" s="48"/>
      <c r="CX477" s="48"/>
      <c r="CY477" s="48"/>
      <c r="CZ477" s="48"/>
      <c r="DA477" s="48"/>
      <c r="DB477" s="48"/>
      <c r="DC477" s="48"/>
      <c r="DD477" s="48"/>
      <c r="DE477" s="48"/>
      <c r="DF477" s="48"/>
      <c r="DG477" s="48"/>
      <c r="DH477" s="48"/>
      <c r="DI477" s="48"/>
      <c r="DJ477" s="48"/>
      <c r="DK477" s="48"/>
      <c r="DL477" s="48"/>
      <c r="DM477" s="48"/>
      <c r="DN477" s="48"/>
      <c r="DO477" s="48"/>
      <c r="DP477" s="48"/>
      <c r="DQ477" s="48"/>
      <c r="DR477" s="48"/>
      <c r="DS477" s="48"/>
      <c r="DT477" s="48"/>
      <c r="DU477" s="48"/>
      <c r="DV477" s="48"/>
      <c r="DW477" s="48"/>
      <c r="DX477" s="48"/>
      <c r="DY477" s="48"/>
      <c r="DZ477" s="48"/>
      <c r="EA477" s="48"/>
      <c r="EB477" s="48"/>
      <c r="EC477" s="48"/>
      <c r="ED477" s="48"/>
      <c r="EE477" s="48"/>
      <c r="EF477" s="48"/>
      <c r="EG477" s="48"/>
      <c r="EH477" s="48"/>
      <c r="EI477" s="48"/>
      <c r="EJ477" s="48"/>
      <c r="EK477" s="48"/>
      <c r="EL477" s="48"/>
      <c r="EM477" s="48"/>
      <c r="EN477" s="48"/>
      <c r="EO477" s="48"/>
      <c r="EP477" s="48"/>
      <c r="EQ477" s="48"/>
      <c r="ER477" s="48"/>
      <c r="ES477" s="48"/>
      <c r="ET477" s="48"/>
      <c r="EU477" s="48"/>
      <c r="EV477" s="48"/>
      <c r="EW477" s="48"/>
      <c r="EX477" s="48"/>
      <c r="EY477" s="48"/>
      <c r="EZ477" s="48"/>
      <c r="FA477" s="48"/>
      <c r="FB477" s="48"/>
      <c r="FC477" s="48"/>
      <c r="FD477" s="48"/>
      <c r="FE477" s="48"/>
      <c r="FF477" s="48"/>
      <c r="FG477" s="48"/>
      <c r="FH477" s="48"/>
      <c r="FI477" s="48"/>
      <c r="FJ477" s="48"/>
      <c r="FK477" s="48"/>
      <c r="FL477" s="48"/>
      <c r="FM477" s="48"/>
      <c r="FN477" s="48"/>
      <c r="FO477" s="48"/>
      <c r="FP477" s="48"/>
      <c r="FQ477" s="48"/>
      <c r="FR477" s="48"/>
      <c r="FS477" s="48"/>
      <c r="FT477" s="48"/>
      <c r="FU477" s="48"/>
      <c r="FV477" s="48"/>
      <c r="FW477" s="48"/>
      <c r="FX477" s="48"/>
      <c r="FY477" s="48"/>
      <c r="FZ477" s="48"/>
      <c r="GA477" s="48"/>
      <c r="GB477" s="48"/>
      <c r="GC477" s="48"/>
      <c r="GD477" s="48"/>
      <c r="GE477" s="48"/>
      <c r="GF477" s="48"/>
      <c r="GG477" s="48"/>
      <c r="GH477" s="48"/>
      <c r="GI477" s="48"/>
      <c r="GJ477" s="48"/>
      <c r="GK477" s="48"/>
      <c r="GL477" s="48"/>
      <c r="GM477" s="48"/>
      <c r="GN477" s="48"/>
      <c r="GO477" s="48"/>
      <c r="GP477" s="48"/>
      <c r="GQ477" s="48"/>
      <c r="GR477" s="48"/>
      <c r="GS477" s="48"/>
      <c r="GT477" s="48"/>
      <c r="GU477" s="48"/>
      <c r="GV477" s="48"/>
      <c r="GW477" s="48"/>
      <c r="GX477" s="48"/>
      <c r="GY477" s="48"/>
      <c r="GZ477" s="48"/>
      <c r="HA477" s="48"/>
      <c r="HB477" s="48"/>
      <c r="HC477" s="48"/>
      <c r="HD477" s="48"/>
      <c r="HE477" s="48"/>
      <c r="HF477" s="48"/>
      <c r="HG477" s="48"/>
      <c r="HH477" s="48"/>
      <c r="HI477" s="48"/>
      <c r="HJ477" s="48"/>
      <c r="HK477" s="48"/>
      <c r="HL477" s="48"/>
      <c r="HM477" s="48"/>
      <c r="HN477" s="48"/>
      <c r="HO477" s="48"/>
      <c r="HP477" s="48"/>
      <c r="HQ477" s="48"/>
      <c r="HR477" s="48"/>
      <c r="HS477" s="48"/>
      <c r="HT477" s="48"/>
      <c r="HU477" s="48"/>
      <c r="HV477" s="48"/>
      <c r="HW477" s="48"/>
      <c r="HX477" s="48"/>
      <c r="HY477" s="48"/>
      <c r="HZ477" s="48"/>
      <c r="IA477" s="48"/>
      <c r="IB477" s="48"/>
      <c r="IC477" s="48"/>
      <c r="ID477" s="48"/>
      <c r="IE477" s="48"/>
      <c r="IF477" s="48"/>
      <c r="IG477" s="48"/>
      <c r="IH477" s="48"/>
      <c r="II477" s="48"/>
      <c r="IJ477" s="48"/>
      <c r="IK477" s="48"/>
      <c r="IL477" s="48"/>
      <c r="IM477" s="48"/>
      <c r="IN477" s="48"/>
      <c r="IO477" s="48"/>
      <c r="IP477" s="48"/>
      <c r="IQ477" s="49"/>
    </row>
    <row r="478" spans="1:6251" ht="28.5">
      <c r="A478" s="2"/>
      <c r="B478" s="3" t="s">
        <v>85</v>
      </c>
      <c r="C478" s="3"/>
      <c r="D478" s="3" t="s">
        <v>85</v>
      </c>
      <c r="E478" s="3"/>
      <c r="F478" s="3" t="s">
        <v>85</v>
      </c>
      <c r="G478" s="3"/>
      <c r="H478" s="3" t="s">
        <v>85</v>
      </c>
      <c r="I478" s="3"/>
      <c r="J478" s="3" t="s">
        <v>85</v>
      </c>
      <c r="K478" s="3"/>
      <c r="L478" s="3" t="s">
        <v>85</v>
      </c>
      <c r="M478" s="3"/>
      <c r="N478" s="3" t="s">
        <v>85</v>
      </c>
      <c r="O478" s="3"/>
      <c r="P478" s="3" t="s">
        <v>85</v>
      </c>
      <c r="Q478" s="3"/>
      <c r="R478" s="3" t="s">
        <v>85</v>
      </c>
      <c r="S478" s="3"/>
      <c r="T478" s="3" t="s">
        <v>85</v>
      </c>
      <c r="U478" s="3"/>
      <c r="V478" s="3" t="s">
        <v>85</v>
      </c>
      <c r="W478" s="3"/>
      <c r="X478" s="3" t="s">
        <v>85</v>
      </c>
      <c r="Y478" s="3"/>
      <c r="Z478" s="3" t="s">
        <v>85</v>
      </c>
      <c r="AA478" s="3"/>
      <c r="AB478" s="3" t="s">
        <v>85</v>
      </c>
      <c r="AC478" s="3"/>
      <c r="AD478" s="3" t="s">
        <v>85</v>
      </c>
      <c r="AE478" s="3"/>
      <c r="AF478" s="3" t="s">
        <v>85</v>
      </c>
      <c r="AG478" s="3"/>
      <c r="AH478" s="3" t="s">
        <v>85</v>
      </c>
      <c r="AI478" s="3"/>
      <c r="AJ478" s="3" t="s">
        <v>85</v>
      </c>
      <c r="AK478" s="3"/>
      <c r="AL478" s="3" t="s">
        <v>85</v>
      </c>
      <c r="AM478" s="3"/>
      <c r="AN478" s="3" t="s">
        <v>85</v>
      </c>
      <c r="AO478" s="3"/>
      <c r="AP478" s="3" t="s">
        <v>85</v>
      </c>
      <c r="AQ478" s="3"/>
      <c r="AR478" s="3" t="s">
        <v>85</v>
      </c>
      <c r="AS478" s="3"/>
      <c r="AT478" s="3" t="s">
        <v>85</v>
      </c>
      <c r="AU478" s="3"/>
      <c r="AV478" s="3" t="s">
        <v>85</v>
      </c>
      <c r="AW478" s="3"/>
      <c r="AX478" s="3" t="s">
        <v>85</v>
      </c>
      <c r="AY478" s="3"/>
      <c r="AZ478" s="3" t="s">
        <v>86</v>
      </c>
      <c r="BA478" s="3"/>
      <c r="BB478" s="3" t="s">
        <v>86</v>
      </c>
      <c r="BC478" s="3"/>
      <c r="BD478" s="3" t="s">
        <v>86</v>
      </c>
      <c r="BE478" s="3"/>
      <c r="BF478" s="3" t="s">
        <v>86</v>
      </c>
      <c r="BG478" s="3"/>
      <c r="BH478" s="3" t="s">
        <v>86</v>
      </c>
      <c r="BI478" s="3"/>
      <c r="BJ478" s="3" t="s">
        <v>86</v>
      </c>
      <c r="BK478" s="3"/>
      <c r="BL478" s="3" t="s">
        <v>86</v>
      </c>
      <c r="BM478" s="3"/>
      <c r="BN478" s="3" t="s">
        <v>86</v>
      </c>
      <c r="BO478" s="3"/>
      <c r="BP478" s="3" t="s">
        <v>86</v>
      </c>
      <c r="BQ478" s="3"/>
      <c r="BR478" s="3" t="s">
        <v>86</v>
      </c>
      <c r="BS478" s="3"/>
      <c r="BT478" s="3" t="s">
        <v>86</v>
      </c>
      <c r="BU478" s="3"/>
      <c r="BV478" s="3" t="s">
        <v>86</v>
      </c>
      <c r="BW478" s="3"/>
      <c r="BX478" s="3" t="s">
        <v>86</v>
      </c>
      <c r="BY478" s="3"/>
      <c r="BZ478" s="3" t="s">
        <v>86</v>
      </c>
      <c r="CA478" s="3"/>
      <c r="CB478" s="3" t="s">
        <v>86</v>
      </c>
      <c r="CC478" s="3"/>
      <c r="CD478" s="3" t="s">
        <v>86</v>
      </c>
      <c r="CE478" s="3"/>
      <c r="CF478" s="3" t="s">
        <v>86</v>
      </c>
      <c r="CG478" s="3"/>
      <c r="CH478" s="3" t="s">
        <v>86</v>
      </c>
      <c r="CI478" s="3"/>
      <c r="CJ478" s="3" t="s">
        <v>86</v>
      </c>
      <c r="CK478" s="3"/>
      <c r="CL478" s="3" t="s">
        <v>86</v>
      </c>
      <c r="CM478" s="3"/>
      <c r="CN478" s="3" t="s">
        <v>86</v>
      </c>
      <c r="CO478" s="3"/>
      <c r="CP478" s="3" t="s">
        <v>86</v>
      </c>
      <c r="CQ478" s="3"/>
      <c r="CR478" s="3" t="s">
        <v>86</v>
      </c>
      <c r="CS478" s="3"/>
      <c r="CT478" s="3" t="s">
        <v>86</v>
      </c>
      <c r="CU478" s="3"/>
      <c r="CV478" s="3" t="s">
        <v>86</v>
      </c>
      <c r="CW478" s="3"/>
      <c r="CX478" s="3" t="s">
        <v>87</v>
      </c>
      <c r="CY478" s="3"/>
      <c r="CZ478" s="3" t="s">
        <v>87</v>
      </c>
      <c r="DA478" s="3"/>
      <c r="DB478" s="3" t="s">
        <v>87</v>
      </c>
      <c r="DC478" s="3"/>
      <c r="DD478" s="3" t="s">
        <v>87</v>
      </c>
      <c r="DE478" s="3"/>
      <c r="DF478" s="3" t="s">
        <v>87</v>
      </c>
      <c r="DG478" s="3"/>
      <c r="DH478" s="3" t="s">
        <v>87</v>
      </c>
      <c r="DI478" s="3"/>
      <c r="DJ478" s="3" t="s">
        <v>87</v>
      </c>
      <c r="DK478" s="3"/>
      <c r="DL478" s="3" t="s">
        <v>87</v>
      </c>
      <c r="DM478" s="3"/>
      <c r="DN478" s="3" t="s">
        <v>87</v>
      </c>
      <c r="DO478" s="3"/>
      <c r="DP478" s="3" t="s">
        <v>87</v>
      </c>
      <c r="DQ478" s="3"/>
      <c r="DR478" s="3" t="s">
        <v>87</v>
      </c>
      <c r="DS478" s="3"/>
      <c r="DT478" s="3" t="s">
        <v>87</v>
      </c>
      <c r="DU478" s="3"/>
      <c r="DV478" s="3" t="s">
        <v>87</v>
      </c>
      <c r="DW478" s="3"/>
      <c r="DX478" s="3" t="s">
        <v>87</v>
      </c>
      <c r="DY478" s="3"/>
      <c r="DZ478" s="3" t="s">
        <v>87</v>
      </c>
      <c r="EA478" s="3"/>
      <c r="EB478" s="3" t="s">
        <v>87</v>
      </c>
      <c r="EC478" s="3"/>
      <c r="ED478" s="3" t="s">
        <v>87</v>
      </c>
      <c r="EE478" s="3"/>
      <c r="EF478" s="3" t="s">
        <v>87</v>
      </c>
      <c r="EG478" s="3"/>
      <c r="EH478" s="3" t="s">
        <v>87</v>
      </c>
      <c r="EI478" s="3"/>
      <c r="EJ478" s="3" t="s">
        <v>87</v>
      </c>
      <c r="EK478" s="3"/>
      <c r="EL478" s="3" t="s">
        <v>87</v>
      </c>
      <c r="EM478" s="3"/>
      <c r="EN478" s="3" t="s">
        <v>87</v>
      </c>
      <c r="EO478" s="3"/>
      <c r="EP478" s="3" t="s">
        <v>87</v>
      </c>
      <c r="EQ478" s="3"/>
      <c r="ER478" s="3" t="s">
        <v>87</v>
      </c>
      <c r="ES478" s="3"/>
      <c r="ET478" s="3" t="s">
        <v>87</v>
      </c>
      <c r="EU478" s="3"/>
      <c r="EV478" s="3" t="s">
        <v>88</v>
      </c>
      <c r="EW478" s="3"/>
      <c r="EX478" s="3" t="s">
        <v>88</v>
      </c>
      <c r="EY478" s="3"/>
      <c r="EZ478" s="3" t="s">
        <v>88</v>
      </c>
      <c r="FA478" s="3"/>
      <c r="FB478" s="3" t="s">
        <v>88</v>
      </c>
      <c r="FC478" s="3"/>
      <c r="FD478" s="3" t="s">
        <v>88</v>
      </c>
      <c r="FE478" s="3"/>
      <c r="FF478" s="3" t="s">
        <v>88</v>
      </c>
      <c r="FG478" s="3"/>
      <c r="FH478" s="3" t="s">
        <v>88</v>
      </c>
      <c r="FI478" s="3"/>
      <c r="FJ478" s="3" t="s">
        <v>88</v>
      </c>
      <c r="FK478" s="3"/>
      <c r="FL478" s="3" t="s">
        <v>88</v>
      </c>
      <c r="FM478" s="3"/>
      <c r="FN478" s="3" t="s">
        <v>88</v>
      </c>
      <c r="FO478" s="3"/>
      <c r="FP478" s="3" t="s">
        <v>88</v>
      </c>
      <c r="FQ478" s="3"/>
      <c r="FR478" s="3" t="s">
        <v>88</v>
      </c>
      <c r="FS478" s="3"/>
      <c r="FT478" s="3" t="s">
        <v>88</v>
      </c>
      <c r="FU478" s="3"/>
      <c r="FV478" s="3" t="s">
        <v>88</v>
      </c>
      <c r="FW478" s="3"/>
      <c r="FX478" s="3" t="s">
        <v>88</v>
      </c>
      <c r="FY478" s="3"/>
      <c r="FZ478" s="3" t="s">
        <v>88</v>
      </c>
      <c r="GA478" s="3"/>
      <c r="GB478" s="3" t="s">
        <v>88</v>
      </c>
      <c r="GC478" s="3"/>
      <c r="GD478" s="3" t="s">
        <v>88</v>
      </c>
      <c r="GE478" s="3"/>
      <c r="GF478" s="3" t="s">
        <v>88</v>
      </c>
      <c r="GG478" s="3"/>
      <c r="GH478" s="3" t="s">
        <v>88</v>
      </c>
      <c r="GI478" s="3"/>
      <c r="GJ478" s="3" t="s">
        <v>88</v>
      </c>
      <c r="GK478" s="3"/>
      <c r="GL478" s="3" t="s">
        <v>88</v>
      </c>
      <c r="GM478" s="3"/>
      <c r="GN478" s="3" t="s">
        <v>88</v>
      </c>
      <c r="GO478" s="3"/>
      <c r="GP478" s="3" t="s">
        <v>88</v>
      </c>
      <c r="GQ478" s="3"/>
      <c r="GR478" s="3" t="s">
        <v>88</v>
      </c>
      <c r="GS478" s="3"/>
      <c r="GT478" s="3" t="s">
        <v>89</v>
      </c>
      <c r="GU478" s="3"/>
      <c r="GV478" s="3" t="s">
        <v>89</v>
      </c>
      <c r="GW478" s="3"/>
      <c r="GX478" s="3" t="s">
        <v>89</v>
      </c>
      <c r="GY478" s="3"/>
      <c r="GZ478" s="3" t="s">
        <v>89</v>
      </c>
      <c r="HA478" s="3"/>
      <c r="HB478" s="3" t="s">
        <v>89</v>
      </c>
      <c r="HC478" s="3"/>
      <c r="HD478" s="3" t="s">
        <v>89</v>
      </c>
      <c r="HE478" s="3"/>
      <c r="HF478" s="3" t="s">
        <v>89</v>
      </c>
      <c r="HG478" s="3"/>
      <c r="HH478" s="3" t="s">
        <v>89</v>
      </c>
      <c r="HI478" s="3"/>
      <c r="HJ478" s="3" t="s">
        <v>89</v>
      </c>
      <c r="HK478" s="3"/>
      <c r="HL478" s="3" t="s">
        <v>89</v>
      </c>
      <c r="HM478" s="3"/>
      <c r="HN478" s="3" t="s">
        <v>89</v>
      </c>
      <c r="HO478" s="3"/>
      <c r="HP478" s="3" t="s">
        <v>89</v>
      </c>
      <c r="HQ478" s="3"/>
      <c r="HR478" s="3" t="s">
        <v>89</v>
      </c>
      <c r="HS478" s="3"/>
      <c r="HT478" s="3" t="s">
        <v>89</v>
      </c>
      <c r="HU478" s="3"/>
      <c r="HV478" s="3" t="s">
        <v>89</v>
      </c>
      <c r="HW478" s="3"/>
      <c r="HX478" s="3" t="s">
        <v>89</v>
      </c>
      <c r="HY478" s="3"/>
      <c r="HZ478" s="3" t="s">
        <v>89</v>
      </c>
      <c r="IA478" s="3"/>
      <c r="IB478" s="3" t="s">
        <v>89</v>
      </c>
      <c r="IC478" s="3"/>
      <c r="ID478" s="3" t="s">
        <v>89</v>
      </c>
      <c r="IE478" s="3"/>
      <c r="IF478" s="3" t="s">
        <v>89</v>
      </c>
      <c r="IG478" s="3"/>
      <c r="IH478" s="3" t="s">
        <v>89</v>
      </c>
      <c r="II478" s="3"/>
      <c r="IJ478" s="3" t="s">
        <v>89</v>
      </c>
      <c r="IK478" s="3"/>
      <c r="IL478" s="3" t="s">
        <v>89</v>
      </c>
      <c r="IM478" s="3"/>
      <c r="IN478" s="3" t="s">
        <v>89</v>
      </c>
      <c r="IO478" s="3"/>
      <c r="IP478" s="3" t="s">
        <v>89</v>
      </c>
      <c r="IQ478" s="3"/>
    </row>
    <row r="479" spans="1:6251">
      <c r="A479" s="2"/>
      <c r="B479" s="47" t="s">
        <v>143</v>
      </c>
      <c r="C479" s="48"/>
      <c r="D479" s="48"/>
      <c r="E479" s="48"/>
      <c r="F479" s="48"/>
      <c r="G479" s="48"/>
      <c r="H479" s="48"/>
      <c r="I479" s="48"/>
      <c r="J479" s="48"/>
      <c r="K479" s="48"/>
      <c r="L479" s="48"/>
      <c r="M479" s="48"/>
      <c r="N479" s="48"/>
      <c r="O479" s="48"/>
      <c r="P479" s="48"/>
      <c r="Q479" s="48"/>
      <c r="R479" s="48"/>
      <c r="S479" s="48"/>
      <c r="T479" s="48"/>
      <c r="U479" s="48"/>
      <c r="V479" s="48"/>
      <c r="W479" s="48"/>
      <c r="X479" s="48"/>
      <c r="Y479" s="48"/>
      <c r="Z479" s="48"/>
      <c r="AA479" s="48"/>
      <c r="AB479" s="48"/>
      <c r="AC479" s="48"/>
      <c r="AD479" s="48"/>
      <c r="AE479" s="48"/>
      <c r="AF479" s="48"/>
      <c r="AG479" s="48"/>
      <c r="AH479" s="48"/>
      <c r="AI479" s="48"/>
      <c r="AJ479" s="48"/>
      <c r="AK479" s="48"/>
      <c r="AL479" s="48"/>
      <c r="AM479" s="48"/>
      <c r="AN479" s="48"/>
      <c r="AO479" s="48"/>
      <c r="AP479" s="48"/>
      <c r="AQ479" s="48"/>
      <c r="AR479" s="48"/>
      <c r="AS479" s="48"/>
      <c r="AT479" s="48"/>
      <c r="AU479" s="48"/>
      <c r="AV479" s="48"/>
      <c r="AW479" s="48"/>
      <c r="AX479" s="48"/>
      <c r="AY479" s="48"/>
      <c r="AZ479" s="48"/>
      <c r="BA479" s="48"/>
      <c r="BB479" s="48"/>
      <c r="BC479" s="48"/>
      <c r="BD479" s="48"/>
      <c r="BE479" s="48"/>
      <c r="BF479" s="48"/>
      <c r="BG479" s="48"/>
      <c r="BH479" s="48"/>
      <c r="BI479" s="48"/>
      <c r="BJ479" s="48"/>
      <c r="BK479" s="48"/>
      <c r="BL479" s="48"/>
      <c r="BM479" s="48"/>
      <c r="BN479" s="48"/>
      <c r="BO479" s="48"/>
      <c r="BP479" s="48"/>
      <c r="BQ479" s="48"/>
      <c r="BR479" s="48"/>
      <c r="BS479" s="48"/>
      <c r="BT479" s="48"/>
      <c r="BU479" s="48"/>
      <c r="BV479" s="48"/>
      <c r="BW479" s="48"/>
      <c r="BX479" s="48"/>
      <c r="BY479" s="48"/>
      <c r="BZ479" s="48"/>
      <c r="CA479" s="48"/>
      <c r="CB479" s="48"/>
      <c r="CC479" s="48"/>
      <c r="CD479" s="48"/>
      <c r="CE479" s="48"/>
      <c r="CF479" s="48"/>
      <c r="CG479" s="48"/>
      <c r="CH479" s="48"/>
      <c r="CI479" s="48"/>
      <c r="CJ479" s="48"/>
      <c r="CK479" s="48"/>
      <c r="CL479" s="48"/>
      <c r="CM479" s="48"/>
      <c r="CN479" s="48"/>
      <c r="CO479" s="48"/>
      <c r="CP479" s="48"/>
      <c r="CQ479" s="48"/>
      <c r="CR479" s="48"/>
      <c r="CS479" s="48"/>
      <c r="CT479" s="48"/>
      <c r="CU479" s="48"/>
      <c r="CV479" s="48"/>
      <c r="CW479" s="48"/>
      <c r="CX479" s="48"/>
      <c r="CY479" s="48"/>
      <c r="CZ479" s="48"/>
      <c r="DA479" s="48"/>
      <c r="DB479" s="48"/>
      <c r="DC479" s="48"/>
      <c r="DD479" s="48"/>
      <c r="DE479" s="48"/>
      <c r="DF479" s="48"/>
      <c r="DG479" s="48"/>
      <c r="DH479" s="48"/>
      <c r="DI479" s="48"/>
      <c r="DJ479" s="48"/>
      <c r="DK479" s="48"/>
      <c r="DL479" s="48"/>
      <c r="DM479" s="48"/>
      <c r="DN479" s="48"/>
      <c r="DO479" s="48"/>
      <c r="DP479" s="48"/>
      <c r="DQ479" s="48"/>
      <c r="DR479" s="48"/>
      <c r="DS479" s="48"/>
      <c r="DT479" s="48"/>
      <c r="DU479" s="48"/>
      <c r="DV479" s="48"/>
      <c r="DW479" s="48"/>
      <c r="DX479" s="48"/>
      <c r="DY479" s="48"/>
      <c r="DZ479" s="48"/>
      <c r="EA479" s="48"/>
      <c r="EB479" s="48"/>
      <c r="EC479" s="48"/>
      <c r="ED479" s="48"/>
      <c r="EE479" s="48"/>
      <c r="EF479" s="48"/>
      <c r="EG479" s="48"/>
      <c r="EH479" s="48"/>
      <c r="EI479" s="48"/>
      <c r="EJ479" s="48"/>
      <c r="EK479" s="48"/>
      <c r="EL479" s="48"/>
      <c r="EM479" s="48"/>
      <c r="EN479" s="48"/>
      <c r="EO479" s="48"/>
      <c r="EP479" s="48"/>
      <c r="EQ479" s="48"/>
      <c r="ER479" s="48"/>
      <c r="ES479" s="48"/>
      <c r="ET479" s="48"/>
      <c r="EU479" s="48"/>
      <c r="EV479" s="48"/>
      <c r="EW479" s="48"/>
      <c r="EX479" s="48"/>
      <c r="EY479" s="48"/>
      <c r="EZ479" s="48"/>
      <c r="FA479" s="48"/>
      <c r="FB479" s="48"/>
      <c r="FC479" s="48"/>
      <c r="FD479" s="48"/>
      <c r="FE479" s="48"/>
      <c r="FF479" s="48"/>
      <c r="FG479" s="48"/>
      <c r="FH479" s="48"/>
      <c r="FI479" s="48"/>
      <c r="FJ479" s="48"/>
      <c r="FK479" s="48"/>
      <c r="FL479" s="48"/>
      <c r="FM479" s="48"/>
      <c r="FN479" s="48"/>
      <c r="FO479" s="48"/>
      <c r="FP479" s="48"/>
      <c r="FQ479" s="48"/>
      <c r="FR479" s="48"/>
      <c r="FS479" s="48"/>
      <c r="FT479" s="48"/>
      <c r="FU479" s="48"/>
      <c r="FV479" s="48"/>
      <c r="FW479" s="48"/>
      <c r="FX479" s="48"/>
      <c r="FY479" s="48"/>
      <c r="FZ479" s="48"/>
      <c r="GA479" s="48"/>
      <c r="GB479" s="48"/>
      <c r="GC479" s="48"/>
      <c r="GD479" s="48"/>
      <c r="GE479" s="48"/>
      <c r="GF479" s="48"/>
      <c r="GG479" s="48"/>
      <c r="GH479" s="48"/>
      <c r="GI479" s="48"/>
      <c r="GJ479" s="48"/>
      <c r="GK479" s="48"/>
      <c r="GL479" s="48"/>
      <c r="GM479" s="48"/>
      <c r="GN479" s="48"/>
      <c r="GO479" s="48"/>
      <c r="GP479" s="48"/>
      <c r="GQ479" s="48"/>
      <c r="GR479" s="48"/>
      <c r="GS479" s="48"/>
      <c r="GT479" s="48"/>
      <c r="GU479" s="48"/>
      <c r="GV479" s="48"/>
      <c r="GW479" s="48"/>
      <c r="GX479" s="48"/>
      <c r="GY479" s="48"/>
      <c r="GZ479" s="48"/>
      <c r="HA479" s="48"/>
      <c r="HB479" s="48"/>
      <c r="HC479" s="48"/>
      <c r="HD479" s="48"/>
      <c r="HE479" s="48"/>
      <c r="HF479" s="48"/>
      <c r="HG479" s="48"/>
      <c r="HH479" s="48"/>
      <c r="HI479" s="48"/>
      <c r="HJ479" s="48"/>
      <c r="HK479" s="48"/>
      <c r="HL479" s="48"/>
      <c r="HM479" s="48"/>
      <c r="HN479" s="48"/>
      <c r="HO479" s="48"/>
      <c r="HP479" s="48"/>
      <c r="HQ479" s="48"/>
      <c r="HR479" s="48"/>
      <c r="HS479" s="48"/>
      <c r="HT479" s="48"/>
      <c r="HU479" s="48"/>
      <c r="HV479" s="48"/>
      <c r="HW479" s="48"/>
      <c r="HX479" s="48"/>
      <c r="HY479" s="48"/>
      <c r="HZ479" s="48"/>
      <c r="IA479" s="48"/>
      <c r="IB479" s="48"/>
      <c r="IC479" s="48"/>
      <c r="ID479" s="48"/>
      <c r="IE479" s="48"/>
      <c r="IF479" s="48"/>
      <c r="IG479" s="48"/>
      <c r="IH479" s="48"/>
      <c r="II479" s="48"/>
      <c r="IJ479" s="48"/>
      <c r="IK479" s="48"/>
      <c r="IL479" s="48"/>
      <c r="IM479" s="48"/>
      <c r="IN479" s="48"/>
      <c r="IO479" s="48"/>
      <c r="IP479" s="48"/>
      <c r="IQ479" s="49"/>
    </row>
    <row r="480" spans="1:6251" ht="28.5">
      <c r="A480" s="2"/>
      <c r="B480" s="3" t="s">
        <v>85</v>
      </c>
      <c r="C480" s="3"/>
      <c r="D480" s="3" t="s">
        <v>85</v>
      </c>
      <c r="E480" s="3"/>
      <c r="F480" s="3" t="s">
        <v>85</v>
      </c>
      <c r="G480" s="3"/>
      <c r="H480" s="3" t="s">
        <v>85</v>
      </c>
      <c r="I480" s="3"/>
      <c r="J480" s="3" t="s">
        <v>85</v>
      </c>
      <c r="K480" s="3"/>
      <c r="L480" s="3" t="s">
        <v>86</v>
      </c>
      <c r="M480" s="3"/>
      <c r="N480" s="3" t="s">
        <v>86</v>
      </c>
      <c r="O480" s="3"/>
      <c r="P480" s="3" t="s">
        <v>86</v>
      </c>
      <c r="Q480" s="3"/>
      <c r="R480" s="3" t="s">
        <v>86</v>
      </c>
      <c r="S480" s="3"/>
      <c r="T480" s="3" t="s">
        <v>86</v>
      </c>
      <c r="U480" s="3"/>
      <c r="V480" s="3" t="s">
        <v>87</v>
      </c>
      <c r="W480" s="3"/>
      <c r="X480" s="3" t="s">
        <v>87</v>
      </c>
      <c r="Y480" s="3"/>
      <c r="Z480" s="3" t="s">
        <v>87</v>
      </c>
      <c r="AA480" s="3"/>
      <c r="AB480" s="3" t="s">
        <v>87</v>
      </c>
      <c r="AC480" s="3"/>
      <c r="AD480" s="3" t="s">
        <v>87</v>
      </c>
      <c r="AE480" s="3"/>
      <c r="AF480" s="3" t="s">
        <v>88</v>
      </c>
      <c r="AG480" s="3"/>
      <c r="AH480" s="3" t="s">
        <v>88</v>
      </c>
      <c r="AI480" s="3"/>
      <c r="AJ480" s="3" t="s">
        <v>88</v>
      </c>
      <c r="AK480" s="3"/>
      <c r="AL480" s="3" t="s">
        <v>88</v>
      </c>
      <c r="AM480" s="3"/>
      <c r="AN480" s="3" t="s">
        <v>88</v>
      </c>
      <c r="AO480" s="3"/>
      <c r="AP480" s="3" t="s">
        <v>89</v>
      </c>
      <c r="AQ480" s="3"/>
      <c r="AR480" s="3" t="s">
        <v>89</v>
      </c>
      <c r="AS480" s="3"/>
      <c r="AT480" s="3" t="s">
        <v>89</v>
      </c>
      <c r="AU480" s="3"/>
      <c r="AV480" s="3" t="s">
        <v>89</v>
      </c>
      <c r="AW480" s="3"/>
      <c r="AX480" s="3" t="s">
        <v>89</v>
      </c>
      <c r="AY480" s="3"/>
      <c r="AZ480" s="3" t="s">
        <v>85</v>
      </c>
      <c r="BA480" s="3"/>
      <c r="BB480" s="3" t="s">
        <v>85</v>
      </c>
      <c r="BC480" s="3"/>
      <c r="BD480" s="3" t="s">
        <v>85</v>
      </c>
      <c r="BE480" s="3"/>
      <c r="BF480" s="3" t="s">
        <v>85</v>
      </c>
      <c r="BG480" s="3"/>
      <c r="BH480" s="3" t="s">
        <v>85</v>
      </c>
      <c r="BI480" s="3"/>
      <c r="BJ480" s="3" t="s">
        <v>86</v>
      </c>
      <c r="BK480" s="3"/>
      <c r="BL480" s="3" t="s">
        <v>86</v>
      </c>
      <c r="BM480" s="3"/>
      <c r="BN480" s="3" t="s">
        <v>86</v>
      </c>
      <c r="BO480" s="3"/>
      <c r="BP480" s="3" t="s">
        <v>86</v>
      </c>
      <c r="BQ480" s="3"/>
      <c r="BR480" s="3" t="s">
        <v>86</v>
      </c>
      <c r="BS480" s="3"/>
      <c r="BT480" s="3" t="s">
        <v>87</v>
      </c>
      <c r="BU480" s="3"/>
      <c r="BV480" s="3" t="s">
        <v>87</v>
      </c>
      <c r="BW480" s="3"/>
      <c r="BX480" s="3" t="s">
        <v>87</v>
      </c>
      <c r="BY480" s="3"/>
      <c r="BZ480" s="3" t="s">
        <v>87</v>
      </c>
      <c r="CA480" s="3"/>
      <c r="CB480" s="3" t="s">
        <v>87</v>
      </c>
      <c r="CC480" s="3"/>
      <c r="CD480" s="3" t="s">
        <v>88</v>
      </c>
      <c r="CE480" s="3"/>
      <c r="CF480" s="3" t="s">
        <v>88</v>
      </c>
      <c r="CG480" s="3"/>
      <c r="CH480" s="3" t="s">
        <v>88</v>
      </c>
      <c r="CI480" s="3"/>
      <c r="CJ480" s="3" t="s">
        <v>88</v>
      </c>
      <c r="CK480" s="3"/>
      <c r="CL480" s="3" t="s">
        <v>88</v>
      </c>
      <c r="CM480" s="3"/>
      <c r="CN480" s="3" t="s">
        <v>89</v>
      </c>
      <c r="CO480" s="3"/>
      <c r="CP480" s="3" t="s">
        <v>89</v>
      </c>
      <c r="CQ480" s="3"/>
      <c r="CR480" s="3" t="s">
        <v>89</v>
      </c>
      <c r="CS480" s="3"/>
      <c r="CT480" s="3" t="s">
        <v>89</v>
      </c>
      <c r="CU480" s="3"/>
      <c r="CV480" s="3" t="s">
        <v>89</v>
      </c>
      <c r="CW480" s="3"/>
      <c r="CX480" s="3" t="s">
        <v>85</v>
      </c>
      <c r="CY480" s="3"/>
      <c r="CZ480" s="3" t="s">
        <v>85</v>
      </c>
      <c r="DA480" s="3"/>
      <c r="DB480" s="3" t="s">
        <v>85</v>
      </c>
      <c r="DC480" s="3"/>
      <c r="DD480" s="3" t="s">
        <v>85</v>
      </c>
      <c r="DE480" s="3"/>
      <c r="DF480" s="3" t="s">
        <v>85</v>
      </c>
      <c r="DG480" s="3"/>
      <c r="DH480" s="3" t="s">
        <v>86</v>
      </c>
      <c r="DI480" s="3"/>
      <c r="DJ480" s="3" t="s">
        <v>86</v>
      </c>
      <c r="DK480" s="3"/>
      <c r="DL480" s="3" t="s">
        <v>86</v>
      </c>
      <c r="DM480" s="3"/>
      <c r="DN480" s="3" t="s">
        <v>86</v>
      </c>
      <c r="DO480" s="3"/>
      <c r="DP480" s="3" t="s">
        <v>86</v>
      </c>
      <c r="DQ480" s="3"/>
      <c r="DR480" s="3" t="s">
        <v>87</v>
      </c>
      <c r="DS480" s="3"/>
      <c r="DT480" s="3" t="s">
        <v>87</v>
      </c>
      <c r="DU480" s="3"/>
      <c r="DV480" s="3" t="s">
        <v>87</v>
      </c>
      <c r="DW480" s="3"/>
      <c r="DX480" s="3" t="s">
        <v>87</v>
      </c>
      <c r="DY480" s="3"/>
      <c r="DZ480" s="3" t="s">
        <v>87</v>
      </c>
      <c r="EA480" s="3"/>
      <c r="EB480" s="3" t="s">
        <v>88</v>
      </c>
      <c r="EC480" s="3"/>
      <c r="ED480" s="3" t="s">
        <v>88</v>
      </c>
      <c r="EE480" s="3"/>
      <c r="EF480" s="3" t="s">
        <v>88</v>
      </c>
      <c r="EG480" s="3"/>
      <c r="EH480" s="3" t="s">
        <v>88</v>
      </c>
      <c r="EI480" s="3"/>
      <c r="EJ480" s="3" t="s">
        <v>88</v>
      </c>
      <c r="EK480" s="3"/>
      <c r="EL480" s="3" t="s">
        <v>89</v>
      </c>
      <c r="EM480" s="3"/>
      <c r="EN480" s="3" t="s">
        <v>89</v>
      </c>
      <c r="EO480" s="3"/>
      <c r="EP480" s="3" t="s">
        <v>89</v>
      </c>
      <c r="EQ480" s="3"/>
      <c r="ER480" s="3" t="s">
        <v>89</v>
      </c>
      <c r="ES480" s="3"/>
      <c r="ET480" s="3" t="s">
        <v>89</v>
      </c>
      <c r="EU480" s="3"/>
      <c r="EV480" s="3" t="s">
        <v>85</v>
      </c>
      <c r="EW480" s="3"/>
      <c r="EX480" s="3" t="s">
        <v>85</v>
      </c>
      <c r="EY480" s="3"/>
      <c r="EZ480" s="3" t="s">
        <v>85</v>
      </c>
      <c r="FA480" s="3"/>
      <c r="FB480" s="3" t="s">
        <v>85</v>
      </c>
      <c r="FC480" s="3"/>
      <c r="FD480" s="3" t="s">
        <v>85</v>
      </c>
      <c r="FE480" s="3"/>
      <c r="FF480" s="3" t="s">
        <v>86</v>
      </c>
      <c r="FG480" s="3"/>
      <c r="FH480" s="3" t="s">
        <v>86</v>
      </c>
      <c r="FI480" s="3"/>
      <c r="FJ480" s="3" t="s">
        <v>86</v>
      </c>
      <c r="FK480" s="3"/>
      <c r="FL480" s="3" t="s">
        <v>86</v>
      </c>
      <c r="FM480" s="3"/>
      <c r="FN480" s="3" t="s">
        <v>86</v>
      </c>
      <c r="FO480" s="3"/>
      <c r="FP480" s="3" t="s">
        <v>87</v>
      </c>
      <c r="FQ480" s="3"/>
      <c r="FR480" s="3" t="s">
        <v>87</v>
      </c>
      <c r="FS480" s="3"/>
      <c r="FT480" s="3" t="s">
        <v>87</v>
      </c>
      <c r="FU480" s="3"/>
      <c r="FV480" s="3" t="s">
        <v>87</v>
      </c>
      <c r="FW480" s="3"/>
      <c r="FX480" s="3" t="s">
        <v>87</v>
      </c>
      <c r="FY480" s="3"/>
      <c r="FZ480" s="3" t="s">
        <v>88</v>
      </c>
      <c r="GA480" s="3"/>
      <c r="GB480" s="3" t="s">
        <v>88</v>
      </c>
      <c r="GC480" s="3"/>
      <c r="GD480" s="3" t="s">
        <v>88</v>
      </c>
      <c r="GE480" s="3"/>
      <c r="GF480" s="3" t="s">
        <v>88</v>
      </c>
      <c r="GG480" s="3"/>
      <c r="GH480" s="3" t="s">
        <v>88</v>
      </c>
      <c r="GI480" s="3"/>
      <c r="GJ480" s="3" t="s">
        <v>89</v>
      </c>
      <c r="GK480" s="3"/>
      <c r="GL480" s="3" t="s">
        <v>89</v>
      </c>
      <c r="GM480" s="3"/>
      <c r="GN480" s="3" t="s">
        <v>89</v>
      </c>
      <c r="GO480" s="3"/>
      <c r="GP480" s="3" t="s">
        <v>89</v>
      </c>
      <c r="GQ480" s="3"/>
      <c r="GR480" s="3" t="s">
        <v>89</v>
      </c>
      <c r="GS480" s="3"/>
      <c r="GT480" s="3" t="s">
        <v>85</v>
      </c>
      <c r="GU480" s="3"/>
      <c r="GV480" s="3" t="s">
        <v>85</v>
      </c>
      <c r="GW480" s="3"/>
      <c r="GX480" s="3" t="s">
        <v>85</v>
      </c>
      <c r="GY480" s="3"/>
      <c r="GZ480" s="3" t="s">
        <v>85</v>
      </c>
      <c r="HA480" s="3"/>
      <c r="HB480" s="3" t="s">
        <v>85</v>
      </c>
      <c r="HC480" s="3"/>
      <c r="HD480" s="3" t="s">
        <v>86</v>
      </c>
      <c r="HE480" s="3"/>
      <c r="HF480" s="3" t="s">
        <v>86</v>
      </c>
      <c r="HG480" s="3"/>
      <c r="HH480" s="3" t="s">
        <v>86</v>
      </c>
      <c r="HI480" s="3"/>
      <c r="HJ480" s="3" t="s">
        <v>86</v>
      </c>
      <c r="HK480" s="3"/>
      <c r="HL480" s="3" t="s">
        <v>86</v>
      </c>
      <c r="HM480" s="3"/>
      <c r="HN480" s="3" t="s">
        <v>87</v>
      </c>
      <c r="HO480" s="3"/>
      <c r="HP480" s="3" t="s">
        <v>87</v>
      </c>
      <c r="HQ480" s="3"/>
      <c r="HR480" s="3" t="s">
        <v>87</v>
      </c>
      <c r="HS480" s="3"/>
      <c r="HT480" s="3" t="s">
        <v>87</v>
      </c>
      <c r="HU480" s="3"/>
      <c r="HV480" s="3" t="s">
        <v>87</v>
      </c>
      <c r="HW480" s="3"/>
      <c r="HX480" s="3" t="s">
        <v>88</v>
      </c>
      <c r="HY480" s="3"/>
      <c r="HZ480" s="3" t="s">
        <v>88</v>
      </c>
      <c r="IA480" s="3"/>
      <c r="IB480" s="3" t="s">
        <v>88</v>
      </c>
      <c r="IC480" s="3"/>
      <c r="ID480" s="3" t="s">
        <v>88</v>
      </c>
      <c r="IE480" s="3"/>
      <c r="IF480" s="3" t="s">
        <v>88</v>
      </c>
      <c r="IG480" s="3"/>
      <c r="IH480" s="3" t="s">
        <v>89</v>
      </c>
      <c r="II480" s="3"/>
      <c r="IJ480" s="3" t="s">
        <v>89</v>
      </c>
      <c r="IK480" s="3"/>
      <c r="IL480" s="3" t="s">
        <v>89</v>
      </c>
      <c r="IM480" s="3"/>
      <c r="IN480" s="3" t="s">
        <v>89</v>
      </c>
      <c r="IO480" s="3"/>
      <c r="IP480" s="3" t="s">
        <v>89</v>
      </c>
      <c r="IQ480" s="3"/>
    </row>
    <row r="481" spans="1:251">
      <c r="A481" s="2"/>
      <c r="B481" s="47" t="s">
        <v>144</v>
      </c>
      <c r="C481" s="48"/>
      <c r="D481" s="48"/>
      <c r="E481" s="48"/>
      <c r="F481" s="48"/>
      <c r="G481" s="48"/>
      <c r="H481" s="48"/>
      <c r="I481" s="48"/>
      <c r="J481" s="48"/>
      <c r="K481" s="48"/>
      <c r="L481" s="48"/>
      <c r="M481" s="48"/>
      <c r="N481" s="48"/>
      <c r="O481" s="48"/>
      <c r="P481" s="48"/>
      <c r="Q481" s="48"/>
      <c r="R481" s="48"/>
      <c r="S481" s="48"/>
      <c r="T481" s="48"/>
      <c r="U481" s="48"/>
      <c r="V481" s="48"/>
      <c r="W481" s="48"/>
      <c r="X481" s="48"/>
      <c r="Y481" s="48"/>
      <c r="Z481" s="48"/>
      <c r="AA481" s="48"/>
      <c r="AB481" s="48"/>
      <c r="AC481" s="48"/>
      <c r="AD481" s="48"/>
      <c r="AE481" s="48"/>
      <c r="AF481" s="48"/>
      <c r="AG481" s="48"/>
      <c r="AH481" s="48"/>
      <c r="AI481" s="48"/>
      <c r="AJ481" s="48"/>
      <c r="AK481" s="48"/>
      <c r="AL481" s="48"/>
      <c r="AM481" s="48"/>
      <c r="AN481" s="48"/>
      <c r="AO481" s="48"/>
      <c r="AP481" s="48"/>
      <c r="AQ481" s="48"/>
      <c r="AR481" s="48"/>
      <c r="AS481" s="48"/>
      <c r="AT481" s="48"/>
      <c r="AU481" s="48"/>
      <c r="AV481" s="48"/>
      <c r="AW481" s="48"/>
      <c r="AX481" s="48"/>
      <c r="AY481" s="48"/>
      <c r="AZ481" s="48"/>
      <c r="BA481" s="48"/>
      <c r="BB481" s="48"/>
      <c r="BC481" s="48"/>
      <c r="BD481" s="48"/>
      <c r="BE481" s="48"/>
      <c r="BF481" s="48"/>
      <c r="BG481" s="48"/>
      <c r="BH481" s="48"/>
      <c r="BI481" s="48"/>
      <c r="BJ481" s="48"/>
      <c r="BK481" s="48"/>
      <c r="BL481" s="48"/>
      <c r="BM481" s="48"/>
      <c r="BN481" s="48"/>
      <c r="BO481" s="48"/>
      <c r="BP481" s="48"/>
      <c r="BQ481" s="48"/>
      <c r="BR481" s="48"/>
      <c r="BS481" s="48"/>
      <c r="BT481" s="48"/>
      <c r="BU481" s="48"/>
      <c r="BV481" s="48"/>
      <c r="BW481" s="48"/>
      <c r="BX481" s="48"/>
      <c r="BY481" s="48"/>
      <c r="BZ481" s="48"/>
      <c r="CA481" s="48"/>
      <c r="CB481" s="48"/>
      <c r="CC481" s="48"/>
      <c r="CD481" s="48"/>
      <c r="CE481" s="48"/>
      <c r="CF481" s="48"/>
      <c r="CG481" s="48"/>
      <c r="CH481" s="48"/>
      <c r="CI481" s="48"/>
      <c r="CJ481" s="48"/>
      <c r="CK481" s="48"/>
      <c r="CL481" s="48"/>
      <c r="CM481" s="48"/>
      <c r="CN481" s="48"/>
      <c r="CO481" s="48"/>
      <c r="CP481" s="48"/>
      <c r="CQ481" s="48"/>
      <c r="CR481" s="48"/>
      <c r="CS481" s="48"/>
      <c r="CT481" s="48"/>
      <c r="CU481" s="48"/>
      <c r="CV481" s="48"/>
      <c r="CW481" s="48"/>
      <c r="CX481" s="48"/>
      <c r="CY481" s="48"/>
      <c r="CZ481" s="48"/>
      <c r="DA481" s="48"/>
      <c r="DB481" s="48"/>
      <c r="DC481" s="48"/>
      <c r="DD481" s="48"/>
      <c r="DE481" s="48"/>
      <c r="DF481" s="48"/>
      <c r="DG481" s="48"/>
      <c r="DH481" s="48"/>
      <c r="DI481" s="48"/>
      <c r="DJ481" s="48"/>
      <c r="DK481" s="48"/>
      <c r="DL481" s="48"/>
      <c r="DM481" s="48"/>
      <c r="DN481" s="48"/>
      <c r="DO481" s="48"/>
      <c r="DP481" s="48"/>
      <c r="DQ481" s="48"/>
      <c r="DR481" s="48"/>
      <c r="DS481" s="48"/>
      <c r="DT481" s="48"/>
      <c r="DU481" s="48"/>
      <c r="DV481" s="48"/>
      <c r="DW481" s="48"/>
      <c r="DX481" s="48"/>
      <c r="DY481" s="48"/>
      <c r="DZ481" s="48"/>
      <c r="EA481" s="48"/>
      <c r="EB481" s="48"/>
      <c r="EC481" s="48"/>
      <c r="ED481" s="48"/>
      <c r="EE481" s="48"/>
      <c r="EF481" s="48"/>
      <c r="EG481" s="48"/>
      <c r="EH481" s="48"/>
      <c r="EI481" s="48"/>
      <c r="EJ481" s="48"/>
      <c r="EK481" s="48"/>
      <c r="EL481" s="48"/>
      <c r="EM481" s="48"/>
      <c r="EN481" s="48"/>
      <c r="EO481" s="48"/>
      <c r="EP481" s="48"/>
      <c r="EQ481" s="48"/>
      <c r="ER481" s="48"/>
      <c r="ES481" s="48"/>
      <c r="ET481" s="48"/>
      <c r="EU481" s="48"/>
      <c r="EV481" s="48"/>
      <c r="EW481" s="48"/>
      <c r="EX481" s="48"/>
      <c r="EY481" s="48"/>
      <c r="EZ481" s="48"/>
      <c r="FA481" s="48"/>
      <c r="FB481" s="48"/>
      <c r="FC481" s="48"/>
      <c r="FD481" s="48"/>
      <c r="FE481" s="48"/>
      <c r="FF481" s="48"/>
      <c r="FG481" s="48"/>
      <c r="FH481" s="48"/>
      <c r="FI481" s="48"/>
      <c r="FJ481" s="48"/>
      <c r="FK481" s="48"/>
      <c r="FL481" s="48"/>
      <c r="FM481" s="48"/>
      <c r="FN481" s="48"/>
      <c r="FO481" s="48"/>
      <c r="FP481" s="48"/>
      <c r="FQ481" s="48"/>
      <c r="FR481" s="48"/>
      <c r="FS481" s="48"/>
      <c r="FT481" s="48"/>
      <c r="FU481" s="48"/>
      <c r="FV481" s="48"/>
      <c r="FW481" s="48"/>
      <c r="FX481" s="48"/>
      <c r="FY481" s="48"/>
      <c r="FZ481" s="48"/>
      <c r="GA481" s="48"/>
      <c r="GB481" s="48"/>
      <c r="GC481" s="48"/>
      <c r="GD481" s="48"/>
      <c r="GE481" s="48"/>
      <c r="GF481" s="48"/>
      <c r="GG481" s="48"/>
      <c r="GH481" s="48"/>
      <c r="GI481" s="48"/>
      <c r="GJ481" s="48"/>
      <c r="GK481" s="48"/>
      <c r="GL481" s="48"/>
      <c r="GM481" s="48"/>
      <c r="GN481" s="48"/>
      <c r="GO481" s="48"/>
      <c r="GP481" s="48"/>
      <c r="GQ481" s="48"/>
      <c r="GR481" s="48"/>
      <c r="GS481" s="48"/>
      <c r="GT481" s="48"/>
      <c r="GU481" s="48"/>
      <c r="GV481" s="48"/>
      <c r="GW481" s="48"/>
      <c r="GX481" s="48"/>
      <c r="GY481" s="48"/>
      <c r="GZ481" s="48"/>
      <c r="HA481" s="48"/>
      <c r="HB481" s="48"/>
      <c r="HC481" s="48"/>
      <c r="HD481" s="48"/>
      <c r="HE481" s="48"/>
      <c r="HF481" s="48"/>
      <c r="HG481" s="48"/>
      <c r="HH481" s="48"/>
      <c r="HI481" s="48"/>
      <c r="HJ481" s="48"/>
      <c r="HK481" s="48"/>
      <c r="HL481" s="48"/>
      <c r="HM481" s="48"/>
      <c r="HN481" s="48"/>
      <c r="HO481" s="48"/>
      <c r="HP481" s="48"/>
      <c r="HQ481" s="48"/>
      <c r="HR481" s="48"/>
      <c r="HS481" s="48"/>
      <c r="HT481" s="48"/>
      <c r="HU481" s="48"/>
      <c r="HV481" s="48"/>
      <c r="HW481" s="48"/>
      <c r="HX481" s="48"/>
      <c r="HY481" s="48"/>
      <c r="HZ481" s="48"/>
      <c r="IA481" s="48"/>
      <c r="IB481" s="48"/>
      <c r="IC481" s="48"/>
      <c r="ID481" s="48"/>
      <c r="IE481" s="48"/>
      <c r="IF481" s="48"/>
      <c r="IG481" s="48"/>
      <c r="IH481" s="48"/>
      <c r="II481" s="48"/>
      <c r="IJ481" s="48"/>
      <c r="IK481" s="48"/>
      <c r="IL481" s="48"/>
      <c r="IM481" s="48"/>
      <c r="IN481" s="48"/>
      <c r="IO481" s="48"/>
      <c r="IP481" s="48"/>
      <c r="IQ481" s="49"/>
    </row>
    <row r="482" spans="1:251" ht="28.5">
      <c r="A482" s="3" t="s">
        <v>107</v>
      </c>
      <c r="B482" s="3" t="s">
        <v>85</v>
      </c>
      <c r="C482" s="3" t="s">
        <v>109</v>
      </c>
      <c r="D482" s="3" t="s">
        <v>86</v>
      </c>
      <c r="E482" s="3" t="s">
        <v>109</v>
      </c>
      <c r="F482" s="3" t="s">
        <v>87</v>
      </c>
      <c r="G482" s="3" t="s">
        <v>109</v>
      </c>
      <c r="H482" s="3" t="s">
        <v>88</v>
      </c>
      <c r="I482" s="3" t="s">
        <v>109</v>
      </c>
      <c r="J482" s="3" t="s">
        <v>89</v>
      </c>
      <c r="K482" s="3" t="s">
        <v>109</v>
      </c>
      <c r="L482" s="3" t="s">
        <v>85</v>
      </c>
      <c r="M482" s="3" t="s">
        <v>109</v>
      </c>
      <c r="N482" s="3" t="s">
        <v>86</v>
      </c>
      <c r="O482" s="3" t="s">
        <v>109</v>
      </c>
      <c r="P482" s="3" t="s">
        <v>87</v>
      </c>
      <c r="Q482" s="3" t="s">
        <v>109</v>
      </c>
      <c r="R482" s="3" t="s">
        <v>88</v>
      </c>
      <c r="S482" s="3" t="s">
        <v>109</v>
      </c>
      <c r="T482" s="3" t="s">
        <v>89</v>
      </c>
      <c r="U482" s="3" t="s">
        <v>109</v>
      </c>
      <c r="V482" s="3" t="s">
        <v>85</v>
      </c>
      <c r="W482" s="3" t="s">
        <v>109</v>
      </c>
      <c r="X482" s="3" t="s">
        <v>86</v>
      </c>
      <c r="Y482" s="3" t="s">
        <v>109</v>
      </c>
      <c r="Z482" s="3" t="s">
        <v>87</v>
      </c>
      <c r="AA482" s="3" t="s">
        <v>109</v>
      </c>
      <c r="AB482" s="3" t="s">
        <v>88</v>
      </c>
      <c r="AC482" s="3" t="s">
        <v>109</v>
      </c>
      <c r="AD482" s="3" t="s">
        <v>89</v>
      </c>
      <c r="AE482" s="3" t="s">
        <v>109</v>
      </c>
      <c r="AF482" s="3" t="s">
        <v>85</v>
      </c>
      <c r="AG482" s="3" t="s">
        <v>109</v>
      </c>
      <c r="AH482" s="3" t="s">
        <v>86</v>
      </c>
      <c r="AI482" s="3" t="s">
        <v>109</v>
      </c>
      <c r="AJ482" s="3" t="s">
        <v>87</v>
      </c>
      <c r="AK482" s="3" t="s">
        <v>109</v>
      </c>
      <c r="AL482" s="3" t="s">
        <v>88</v>
      </c>
      <c r="AM482" s="3" t="s">
        <v>109</v>
      </c>
      <c r="AN482" s="3" t="s">
        <v>89</v>
      </c>
      <c r="AO482" s="3" t="s">
        <v>109</v>
      </c>
      <c r="AP482" s="3" t="s">
        <v>85</v>
      </c>
      <c r="AQ482" s="3" t="s">
        <v>109</v>
      </c>
      <c r="AR482" s="3" t="s">
        <v>86</v>
      </c>
      <c r="AS482" s="3" t="s">
        <v>109</v>
      </c>
      <c r="AT482" s="3" t="s">
        <v>87</v>
      </c>
      <c r="AU482" s="3" t="s">
        <v>109</v>
      </c>
      <c r="AV482" s="3" t="s">
        <v>88</v>
      </c>
      <c r="AW482" s="3" t="s">
        <v>109</v>
      </c>
      <c r="AX482" s="3" t="s">
        <v>89</v>
      </c>
      <c r="AY482" s="3" t="s">
        <v>109</v>
      </c>
      <c r="AZ482" s="3" t="s">
        <v>85</v>
      </c>
      <c r="BA482" s="3" t="s">
        <v>109</v>
      </c>
      <c r="BB482" s="3" t="s">
        <v>86</v>
      </c>
      <c r="BC482" s="3" t="s">
        <v>109</v>
      </c>
      <c r="BD482" s="3" t="s">
        <v>87</v>
      </c>
      <c r="BE482" s="3" t="s">
        <v>109</v>
      </c>
      <c r="BF482" s="3" t="s">
        <v>88</v>
      </c>
      <c r="BG482" s="3" t="s">
        <v>109</v>
      </c>
      <c r="BH482" s="3" t="s">
        <v>89</v>
      </c>
      <c r="BI482" s="3" t="s">
        <v>109</v>
      </c>
      <c r="BJ482" s="3" t="s">
        <v>85</v>
      </c>
      <c r="BK482" s="3" t="s">
        <v>109</v>
      </c>
      <c r="BL482" s="3" t="s">
        <v>86</v>
      </c>
      <c r="BM482" s="3" t="s">
        <v>109</v>
      </c>
      <c r="BN482" s="3" t="s">
        <v>87</v>
      </c>
      <c r="BO482" s="3" t="s">
        <v>109</v>
      </c>
      <c r="BP482" s="3" t="s">
        <v>88</v>
      </c>
      <c r="BQ482" s="3" t="s">
        <v>109</v>
      </c>
      <c r="BR482" s="3" t="s">
        <v>89</v>
      </c>
      <c r="BS482" s="3" t="s">
        <v>109</v>
      </c>
      <c r="BT482" s="3" t="s">
        <v>85</v>
      </c>
      <c r="BU482" s="3" t="s">
        <v>109</v>
      </c>
      <c r="BV482" s="3" t="s">
        <v>86</v>
      </c>
      <c r="BW482" s="3" t="s">
        <v>109</v>
      </c>
      <c r="BX482" s="3" t="s">
        <v>87</v>
      </c>
      <c r="BY482" s="3" t="s">
        <v>109</v>
      </c>
      <c r="BZ482" s="3" t="s">
        <v>88</v>
      </c>
      <c r="CA482" s="3" t="s">
        <v>109</v>
      </c>
      <c r="CB482" s="3" t="s">
        <v>89</v>
      </c>
      <c r="CC482" s="3" t="s">
        <v>109</v>
      </c>
      <c r="CD482" s="3" t="s">
        <v>85</v>
      </c>
      <c r="CE482" s="3" t="s">
        <v>109</v>
      </c>
      <c r="CF482" s="3" t="s">
        <v>86</v>
      </c>
      <c r="CG482" s="3" t="s">
        <v>109</v>
      </c>
      <c r="CH482" s="3" t="s">
        <v>87</v>
      </c>
      <c r="CI482" s="3" t="s">
        <v>109</v>
      </c>
      <c r="CJ482" s="3" t="s">
        <v>88</v>
      </c>
      <c r="CK482" s="3" t="s">
        <v>109</v>
      </c>
      <c r="CL482" s="3" t="s">
        <v>89</v>
      </c>
      <c r="CM482" s="3" t="s">
        <v>109</v>
      </c>
      <c r="CN482" s="3" t="s">
        <v>85</v>
      </c>
      <c r="CO482" s="3" t="s">
        <v>109</v>
      </c>
      <c r="CP482" s="3" t="s">
        <v>86</v>
      </c>
      <c r="CQ482" s="3" t="s">
        <v>109</v>
      </c>
      <c r="CR482" s="3" t="s">
        <v>87</v>
      </c>
      <c r="CS482" s="3" t="s">
        <v>109</v>
      </c>
      <c r="CT482" s="3" t="s">
        <v>88</v>
      </c>
      <c r="CU482" s="3" t="s">
        <v>109</v>
      </c>
      <c r="CV482" s="3" t="s">
        <v>89</v>
      </c>
      <c r="CW482" s="3" t="s">
        <v>109</v>
      </c>
      <c r="CX482" s="3" t="s">
        <v>85</v>
      </c>
      <c r="CY482" s="3" t="s">
        <v>109</v>
      </c>
      <c r="CZ482" s="3" t="s">
        <v>86</v>
      </c>
      <c r="DA482" s="3" t="s">
        <v>109</v>
      </c>
      <c r="DB482" s="3" t="s">
        <v>87</v>
      </c>
      <c r="DC482" s="3" t="s">
        <v>109</v>
      </c>
      <c r="DD482" s="3" t="s">
        <v>88</v>
      </c>
      <c r="DE482" s="3" t="s">
        <v>109</v>
      </c>
      <c r="DF482" s="3" t="s">
        <v>89</v>
      </c>
      <c r="DG482" s="3" t="s">
        <v>109</v>
      </c>
      <c r="DH482" s="3" t="s">
        <v>85</v>
      </c>
      <c r="DI482" s="3" t="s">
        <v>109</v>
      </c>
      <c r="DJ482" s="3" t="s">
        <v>86</v>
      </c>
      <c r="DK482" s="3" t="s">
        <v>109</v>
      </c>
      <c r="DL482" s="3" t="s">
        <v>87</v>
      </c>
      <c r="DM482" s="3" t="s">
        <v>109</v>
      </c>
      <c r="DN482" s="3" t="s">
        <v>88</v>
      </c>
      <c r="DO482" s="3" t="s">
        <v>109</v>
      </c>
      <c r="DP482" s="3" t="s">
        <v>89</v>
      </c>
      <c r="DQ482" s="3" t="s">
        <v>109</v>
      </c>
      <c r="DR482" s="3" t="s">
        <v>85</v>
      </c>
      <c r="DS482" s="3" t="s">
        <v>109</v>
      </c>
      <c r="DT482" s="3" t="s">
        <v>86</v>
      </c>
      <c r="DU482" s="3" t="s">
        <v>109</v>
      </c>
      <c r="DV482" s="3" t="s">
        <v>87</v>
      </c>
      <c r="DW482" s="3" t="s">
        <v>109</v>
      </c>
      <c r="DX482" s="3" t="s">
        <v>88</v>
      </c>
      <c r="DY482" s="3" t="s">
        <v>109</v>
      </c>
      <c r="DZ482" s="3" t="s">
        <v>89</v>
      </c>
      <c r="EA482" s="3" t="s">
        <v>109</v>
      </c>
      <c r="EB482" s="3" t="s">
        <v>85</v>
      </c>
      <c r="EC482" s="3" t="s">
        <v>109</v>
      </c>
      <c r="ED482" s="3" t="s">
        <v>86</v>
      </c>
      <c r="EE482" s="3" t="s">
        <v>109</v>
      </c>
      <c r="EF482" s="3" t="s">
        <v>87</v>
      </c>
      <c r="EG482" s="3" t="s">
        <v>109</v>
      </c>
      <c r="EH482" s="3" t="s">
        <v>88</v>
      </c>
      <c r="EI482" s="3" t="s">
        <v>109</v>
      </c>
      <c r="EJ482" s="3" t="s">
        <v>89</v>
      </c>
      <c r="EK482" s="3" t="s">
        <v>109</v>
      </c>
      <c r="EL482" s="3" t="s">
        <v>85</v>
      </c>
      <c r="EM482" s="3" t="s">
        <v>109</v>
      </c>
      <c r="EN482" s="3" t="s">
        <v>86</v>
      </c>
      <c r="EO482" s="3" t="s">
        <v>109</v>
      </c>
      <c r="EP482" s="3" t="s">
        <v>87</v>
      </c>
      <c r="EQ482" s="3" t="s">
        <v>109</v>
      </c>
      <c r="ER482" s="3" t="s">
        <v>88</v>
      </c>
      <c r="ES482" s="3" t="s">
        <v>109</v>
      </c>
      <c r="ET482" s="3" t="s">
        <v>89</v>
      </c>
      <c r="EU482" s="3" t="s">
        <v>109</v>
      </c>
      <c r="EV482" s="3" t="s">
        <v>85</v>
      </c>
      <c r="EW482" s="3" t="s">
        <v>109</v>
      </c>
      <c r="EX482" s="3" t="s">
        <v>86</v>
      </c>
      <c r="EY482" s="3" t="s">
        <v>109</v>
      </c>
      <c r="EZ482" s="3" t="s">
        <v>87</v>
      </c>
      <c r="FA482" s="3" t="s">
        <v>109</v>
      </c>
      <c r="FB482" s="3" t="s">
        <v>88</v>
      </c>
      <c r="FC482" s="3" t="s">
        <v>109</v>
      </c>
      <c r="FD482" s="3" t="s">
        <v>89</v>
      </c>
      <c r="FE482" s="3" t="s">
        <v>109</v>
      </c>
      <c r="FF482" s="3" t="s">
        <v>85</v>
      </c>
      <c r="FG482" s="3" t="s">
        <v>109</v>
      </c>
      <c r="FH482" s="3" t="s">
        <v>86</v>
      </c>
      <c r="FI482" s="3" t="s">
        <v>109</v>
      </c>
      <c r="FJ482" s="3" t="s">
        <v>87</v>
      </c>
      <c r="FK482" s="3" t="s">
        <v>109</v>
      </c>
      <c r="FL482" s="3" t="s">
        <v>88</v>
      </c>
      <c r="FM482" s="3" t="s">
        <v>109</v>
      </c>
      <c r="FN482" s="3" t="s">
        <v>89</v>
      </c>
      <c r="FO482" s="3" t="s">
        <v>109</v>
      </c>
      <c r="FP482" s="3" t="s">
        <v>85</v>
      </c>
      <c r="FQ482" s="3" t="s">
        <v>109</v>
      </c>
      <c r="FR482" s="3" t="s">
        <v>86</v>
      </c>
      <c r="FS482" s="3" t="s">
        <v>109</v>
      </c>
      <c r="FT482" s="3" t="s">
        <v>87</v>
      </c>
      <c r="FU482" s="3" t="s">
        <v>109</v>
      </c>
      <c r="FV482" s="3" t="s">
        <v>88</v>
      </c>
      <c r="FW482" s="3" t="s">
        <v>109</v>
      </c>
      <c r="FX482" s="3" t="s">
        <v>89</v>
      </c>
      <c r="FY482" s="3" t="s">
        <v>109</v>
      </c>
      <c r="FZ482" s="3" t="s">
        <v>85</v>
      </c>
      <c r="GA482" s="3" t="s">
        <v>109</v>
      </c>
      <c r="GB482" s="3" t="s">
        <v>86</v>
      </c>
      <c r="GC482" s="3" t="s">
        <v>109</v>
      </c>
      <c r="GD482" s="3" t="s">
        <v>87</v>
      </c>
      <c r="GE482" s="3" t="s">
        <v>109</v>
      </c>
      <c r="GF482" s="3" t="s">
        <v>88</v>
      </c>
      <c r="GG482" s="3" t="s">
        <v>109</v>
      </c>
      <c r="GH482" s="3" t="s">
        <v>89</v>
      </c>
      <c r="GI482" s="3" t="s">
        <v>109</v>
      </c>
      <c r="GJ482" s="3" t="s">
        <v>85</v>
      </c>
      <c r="GK482" s="3" t="s">
        <v>109</v>
      </c>
      <c r="GL482" s="3" t="s">
        <v>86</v>
      </c>
      <c r="GM482" s="3" t="s">
        <v>109</v>
      </c>
      <c r="GN482" s="3" t="s">
        <v>87</v>
      </c>
      <c r="GO482" s="3" t="s">
        <v>109</v>
      </c>
      <c r="GP482" s="3" t="s">
        <v>88</v>
      </c>
      <c r="GQ482" s="3" t="s">
        <v>109</v>
      </c>
      <c r="GR482" s="3" t="s">
        <v>89</v>
      </c>
      <c r="GS482" s="3" t="s">
        <v>109</v>
      </c>
      <c r="GT482" s="3" t="s">
        <v>85</v>
      </c>
      <c r="GU482" s="3" t="s">
        <v>109</v>
      </c>
      <c r="GV482" s="3" t="s">
        <v>86</v>
      </c>
      <c r="GW482" s="3" t="s">
        <v>109</v>
      </c>
      <c r="GX482" s="3" t="s">
        <v>87</v>
      </c>
      <c r="GY482" s="3" t="s">
        <v>109</v>
      </c>
      <c r="GZ482" s="3" t="s">
        <v>88</v>
      </c>
      <c r="HA482" s="3" t="s">
        <v>109</v>
      </c>
      <c r="HB482" s="3" t="s">
        <v>89</v>
      </c>
      <c r="HC482" s="3" t="s">
        <v>109</v>
      </c>
      <c r="HD482" s="3" t="s">
        <v>85</v>
      </c>
      <c r="HE482" s="3" t="s">
        <v>109</v>
      </c>
      <c r="HF482" s="3" t="s">
        <v>86</v>
      </c>
      <c r="HG482" s="3" t="s">
        <v>109</v>
      </c>
      <c r="HH482" s="3" t="s">
        <v>87</v>
      </c>
      <c r="HI482" s="3" t="s">
        <v>109</v>
      </c>
      <c r="HJ482" s="3" t="s">
        <v>88</v>
      </c>
      <c r="HK482" s="3" t="s">
        <v>109</v>
      </c>
      <c r="HL482" s="3" t="s">
        <v>89</v>
      </c>
      <c r="HM482" s="3" t="s">
        <v>109</v>
      </c>
      <c r="HN482" s="3" t="s">
        <v>85</v>
      </c>
      <c r="HO482" s="3" t="s">
        <v>109</v>
      </c>
      <c r="HP482" s="3" t="s">
        <v>86</v>
      </c>
      <c r="HQ482" s="3" t="s">
        <v>109</v>
      </c>
      <c r="HR482" s="3" t="s">
        <v>87</v>
      </c>
      <c r="HS482" s="3" t="s">
        <v>109</v>
      </c>
      <c r="HT482" s="3" t="s">
        <v>88</v>
      </c>
      <c r="HU482" s="3" t="s">
        <v>109</v>
      </c>
      <c r="HV482" s="3" t="s">
        <v>89</v>
      </c>
      <c r="HW482" s="3" t="s">
        <v>109</v>
      </c>
      <c r="HX482" s="3" t="s">
        <v>85</v>
      </c>
      <c r="HY482" s="3" t="s">
        <v>109</v>
      </c>
      <c r="HZ482" s="3" t="s">
        <v>86</v>
      </c>
      <c r="IA482" s="3" t="s">
        <v>109</v>
      </c>
      <c r="IB482" s="3" t="s">
        <v>87</v>
      </c>
      <c r="IC482" s="3" t="s">
        <v>109</v>
      </c>
      <c r="ID482" s="3" t="s">
        <v>88</v>
      </c>
      <c r="IE482" s="3" t="s">
        <v>109</v>
      </c>
      <c r="IF482" s="3" t="s">
        <v>89</v>
      </c>
      <c r="IG482" s="3" t="s">
        <v>109</v>
      </c>
      <c r="IH482" s="3" t="s">
        <v>85</v>
      </c>
      <c r="II482" s="3" t="s">
        <v>109</v>
      </c>
      <c r="IJ482" s="3" t="s">
        <v>86</v>
      </c>
      <c r="IK482" s="3" t="s">
        <v>109</v>
      </c>
      <c r="IL482" s="3" t="s">
        <v>87</v>
      </c>
      <c r="IM482" s="3" t="s">
        <v>109</v>
      </c>
      <c r="IN482" s="3" t="s">
        <v>88</v>
      </c>
      <c r="IO482" s="3" t="s">
        <v>109</v>
      </c>
      <c r="IP482" s="3" t="s">
        <v>89</v>
      </c>
      <c r="IQ482" s="3" t="s">
        <v>109</v>
      </c>
    </row>
    <row r="483" spans="1:251">
      <c r="A483" s="3">
        <v>1</v>
      </c>
      <c r="B483" s="2">
        <v>0.8458</v>
      </c>
      <c r="C483" s="2">
        <v>2.8299999999999999E-2</v>
      </c>
      <c r="D483" s="2">
        <v>8.7400000000000005E-2</v>
      </c>
      <c r="E483" s="2">
        <v>1.7500000000000002E-2</v>
      </c>
      <c r="F483" s="2">
        <v>0</v>
      </c>
      <c r="G483" s="2">
        <v>0</v>
      </c>
      <c r="H483" s="2">
        <v>0</v>
      </c>
      <c r="I483" s="2">
        <v>0</v>
      </c>
      <c r="J483" s="2">
        <v>0</v>
      </c>
      <c r="K483" s="2">
        <v>0</v>
      </c>
      <c r="L483" s="2">
        <v>2.35E-2</v>
      </c>
      <c r="M483" s="2">
        <v>1.11E-2</v>
      </c>
      <c r="N483" s="2">
        <v>4.7999999999999996E-3</v>
      </c>
      <c r="O483" s="2">
        <v>4.1999999999999997E-3</v>
      </c>
      <c r="P483" s="2">
        <v>0</v>
      </c>
      <c r="Q483" s="2">
        <v>0</v>
      </c>
      <c r="R483" s="2">
        <v>0</v>
      </c>
      <c r="S483" s="2">
        <v>0</v>
      </c>
      <c r="T483" s="2">
        <v>0</v>
      </c>
      <c r="U483" s="2">
        <v>0</v>
      </c>
      <c r="V483" s="2">
        <v>0</v>
      </c>
      <c r="W483" s="2">
        <v>0</v>
      </c>
      <c r="X483" s="2">
        <v>0</v>
      </c>
      <c r="Y483" s="2">
        <v>0</v>
      </c>
      <c r="Z483" s="2">
        <v>0</v>
      </c>
      <c r="AA483" s="2">
        <v>0</v>
      </c>
      <c r="AB483" s="2">
        <v>0</v>
      </c>
      <c r="AC483" s="2">
        <v>0</v>
      </c>
      <c r="AD483" s="2">
        <v>0</v>
      </c>
      <c r="AE483" s="2">
        <v>0</v>
      </c>
      <c r="AF483" s="2">
        <v>6.9999999999999999E-4</v>
      </c>
      <c r="AG483" s="2">
        <v>5.9999999999999995E-4</v>
      </c>
      <c r="AH483" s="2">
        <v>3.0000000000000001E-3</v>
      </c>
      <c r="AI483" s="2">
        <v>3.0999999999999999E-3</v>
      </c>
      <c r="AJ483" s="2">
        <v>0</v>
      </c>
      <c r="AK483" s="2">
        <v>0</v>
      </c>
      <c r="AL483" s="2">
        <v>0</v>
      </c>
      <c r="AM483" s="2">
        <v>0</v>
      </c>
      <c r="AN483" s="2">
        <v>0</v>
      </c>
      <c r="AO483" s="2">
        <v>0</v>
      </c>
      <c r="AP483" s="2">
        <v>0</v>
      </c>
      <c r="AQ483" s="2">
        <v>0</v>
      </c>
      <c r="AR483" s="2">
        <v>0</v>
      </c>
      <c r="AS483" s="2">
        <v>0</v>
      </c>
      <c r="AT483" s="2">
        <v>0</v>
      </c>
      <c r="AU483" s="2">
        <v>0</v>
      </c>
      <c r="AV483" s="2">
        <v>0</v>
      </c>
      <c r="AW483" s="2">
        <v>0</v>
      </c>
      <c r="AX483" s="2">
        <v>1E-4</v>
      </c>
      <c r="AY483" s="2">
        <v>1E-4</v>
      </c>
      <c r="AZ483" s="2">
        <v>1.37E-2</v>
      </c>
      <c r="BA483" s="2">
        <v>6.8999999999999999E-3</v>
      </c>
      <c r="BB483" s="2">
        <v>1.5E-3</v>
      </c>
      <c r="BC483" s="2">
        <v>1E-3</v>
      </c>
      <c r="BD483" s="2">
        <v>0</v>
      </c>
      <c r="BE483" s="2">
        <v>0</v>
      </c>
      <c r="BF483" s="2">
        <v>0</v>
      </c>
      <c r="BG483" s="2">
        <v>0</v>
      </c>
      <c r="BH483" s="2">
        <v>0</v>
      </c>
      <c r="BI483" s="2">
        <v>0</v>
      </c>
      <c r="BJ483" s="2">
        <v>1.4E-3</v>
      </c>
      <c r="BK483" s="2">
        <v>1E-3</v>
      </c>
      <c r="BL483" s="2">
        <v>2.9999999999999997E-4</v>
      </c>
      <c r="BM483" s="2">
        <v>4.0000000000000002E-4</v>
      </c>
      <c r="BN483" s="2">
        <v>0</v>
      </c>
      <c r="BO483" s="2">
        <v>0</v>
      </c>
      <c r="BP483" s="2">
        <v>0</v>
      </c>
      <c r="BQ483" s="2">
        <v>0</v>
      </c>
      <c r="BR483" s="2">
        <v>0</v>
      </c>
      <c r="BS483" s="2">
        <v>0</v>
      </c>
      <c r="BT483" s="2">
        <v>0</v>
      </c>
      <c r="BU483" s="2">
        <v>0</v>
      </c>
      <c r="BV483" s="2">
        <v>0</v>
      </c>
      <c r="BW483" s="2">
        <v>0</v>
      </c>
      <c r="BX483" s="2">
        <v>0</v>
      </c>
      <c r="BY483" s="2">
        <v>0</v>
      </c>
      <c r="BZ483" s="2">
        <v>0</v>
      </c>
      <c r="CA483" s="2">
        <v>0</v>
      </c>
      <c r="CB483" s="2">
        <v>0</v>
      </c>
      <c r="CC483" s="2">
        <v>0</v>
      </c>
      <c r="CD483" s="2">
        <v>8.0000000000000004E-4</v>
      </c>
      <c r="CE483" s="2">
        <v>4.0000000000000002E-4</v>
      </c>
      <c r="CF483" s="2">
        <v>3.3999999999999998E-3</v>
      </c>
      <c r="CG483" s="2">
        <v>2.8E-3</v>
      </c>
      <c r="CH483" s="2">
        <v>0</v>
      </c>
      <c r="CI483" s="2">
        <v>0</v>
      </c>
      <c r="CJ483" s="2">
        <v>0</v>
      </c>
      <c r="CK483" s="2">
        <v>0</v>
      </c>
      <c r="CL483" s="2">
        <v>0</v>
      </c>
      <c r="CM483" s="2">
        <v>0</v>
      </c>
      <c r="CN483" s="2">
        <v>0</v>
      </c>
      <c r="CO483" s="2">
        <v>0</v>
      </c>
      <c r="CP483" s="2">
        <v>0</v>
      </c>
      <c r="CQ483" s="2">
        <v>0</v>
      </c>
      <c r="CR483" s="2">
        <v>0</v>
      </c>
      <c r="CS483" s="2">
        <v>0</v>
      </c>
      <c r="CT483" s="2">
        <v>0</v>
      </c>
      <c r="CU483" s="2">
        <v>0</v>
      </c>
      <c r="CV483" s="2">
        <v>0</v>
      </c>
      <c r="CW483" s="2">
        <v>0</v>
      </c>
      <c r="CX483" s="2">
        <v>7.1999999999999998E-3</v>
      </c>
      <c r="CY483" s="2">
        <v>3.7000000000000002E-3</v>
      </c>
      <c r="CZ483" s="2">
        <v>1.1999999999999999E-3</v>
      </c>
      <c r="DA483" s="2">
        <v>8.9999999999999998E-4</v>
      </c>
      <c r="DB483" s="2">
        <v>0</v>
      </c>
      <c r="DC483" s="2">
        <v>0</v>
      </c>
      <c r="DD483" s="2">
        <v>0</v>
      </c>
      <c r="DE483" s="2">
        <v>0</v>
      </c>
      <c r="DF483" s="2">
        <v>0</v>
      </c>
      <c r="DG483" s="2">
        <v>0</v>
      </c>
      <c r="DH483" s="2">
        <v>2.0000000000000001E-4</v>
      </c>
      <c r="DI483" s="2">
        <v>2.0000000000000001E-4</v>
      </c>
      <c r="DJ483" s="2">
        <v>1E-4</v>
      </c>
      <c r="DK483" s="2">
        <v>1E-4</v>
      </c>
      <c r="DL483" s="2">
        <v>0</v>
      </c>
      <c r="DM483" s="2">
        <v>0</v>
      </c>
      <c r="DN483" s="2">
        <v>0</v>
      </c>
      <c r="DO483" s="2">
        <v>0</v>
      </c>
      <c r="DP483" s="2">
        <v>0</v>
      </c>
      <c r="DQ483" s="2">
        <v>0</v>
      </c>
      <c r="DR483" s="2">
        <v>0</v>
      </c>
      <c r="DS483" s="2">
        <v>0</v>
      </c>
      <c r="DT483" s="2">
        <v>0</v>
      </c>
      <c r="DU483" s="2">
        <v>0</v>
      </c>
      <c r="DV483" s="2">
        <v>0</v>
      </c>
      <c r="DW483" s="2">
        <v>0</v>
      </c>
      <c r="DX483" s="2">
        <v>0</v>
      </c>
      <c r="DY483" s="2">
        <v>0</v>
      </c>
      <c r="DZ483" s="2">
        <v>0</v>
      </c>
      <c r="EA483" s="2">
        <v>0</v>
      </c>
      <c r="EB483" s="2">
        <v>1E-4</v>
      </c>
      <c r="EC483" s="2">
        <v>1E-4</v>
      </c>
      <c r="ED483" s="2">
        <v>8.9999999999999998E-4</v>
      </c>
      <c r="EE483" s="2">
        <v>6.9999999999999999E-4</v>
      </c>
      <c r="EF483" s="2">
        <v>0</v>
      </c>
      <c r="EG483" s="2">
        <v>0</v>
      </c>
      <c r="EH483" s="2">
        <v>0</v>
      </c>
      <c r="EI483" s="2">
        <v>0</v>
      </c>
      <c r="EJ483" s="2">
        <v>0</v>
      </c>
      <c r="EK483" s="2">
        <v>0</v>
      </c>
      <c r="EL483" s="2">
        <v>0</v>
      </c>
      <c r="EM483" s="2">
        <v>0</v>
      </c>
      <c r="EN483" s="2">
        <v>0</v>
      </c>
      <c r="EO483" s="2">
        <v>0</v>
      </c>
      <c r="EP483" s="2">
        <v>1E-4</v>
      </c>
      <c r="EQ483" s="2">
        <v>1E-4</v>
      </c>
      <c r="ER483" s="2">
        <v>0</v>
      </c>
      <c r="ES483" s="2">
        <v>0</v>
      </c>
      <c r="ET483" s="2">
        <v>5.0000000000000001E-4</v>
      </c>
      <c r="EU483" s="2">
        <v>5.9999999999999995E-4</v>
      </c>
      <c r="EV483" s="2">
        <v>0</v>
      </c>
      <c r="EW483" s="2">
        <v>0</v>
      </c>
      <c r="EX483" s="2">
        <v>0</v>
      </c>
      <c r="EY483" s="2">
        <v>0</v>
      </c>
      <c r="EZ483" s="2">
        <v>0</v>
      </c>
      <c r="FA483" s="2">
        <v>0</v>
      </c>
      <c r="FB483" s="2">
        <v>0</v>
      </c>
      <c r="FC483" s="2">
        <v>0</v>
      </c>
      <c r="FD483" s="2">
        <v>0</v>
      </c>
      <c r="FE483" s="2">
        <v>0</v>
      </c>
      <c r="FF483" s="2">
        <v>0</v>
      </c>
      <c r="FG483" s="2">
        <v>0</v>
      </c>
      <c r="FH483" s="2">
        <v>0</v>
      </c>
      <c r="FI483" s="2">
        <v>0</v>
      </c>
      <c r="FJ483" s="2">
        <v>0</v>
      </c>
      <c r="FK483" s="2">
        <v>0</v>
      </c>
      <c r="FL483" s="2">
        <v>0</v>
      </c>
      <c r="FM483" s="2">
        <v>0</v>
      </c>
      <c r="FN483" s="2">
        <v>0</v>
      </c>
      <c r="FO483" s="2">
        <v>0</v>
      </c>
      <c r="FP483" s="2">
        <v>0</v>
      </c>
      <c r="FQ483" s="2">
        <v>0</v>
      </c>
      <c r="FR483" s="2">
        <v>0</v>
      </c>
      <c r="FS483" s="2">
        <v>0</v>
      </c>
      <c r="FT483" s="2">
        <v>0</v>
      </c>
      <c r="FU483" s="2">
        <v>0</v>
      </c>
      <c r="FV483" s="2">
        <v>0</v>
      </c>
      <c r="FW483" s="2">
        <v>0</v>
      </c>
      <c r="FX483" s="2">
        <v>0</v>
      </c>
      <c r="FY483" s="2">
        <v>0</v>
      </c>
      <c r="FZ483" s="2">
        <v>0</v>
      </c>
      <c r="GA483" s="2">
        <v>0</v>
      </c>
      <c r="GB483" s="2">
        <v>0</v>
      </c>
      <c r="GC483" s="2">
        <v>0</v>
      </c>
      <c r="GD483" s="2">
        <v>0</v>
      </c>
      <c r="GE483" s="2">
        <v>0</v>
      </c>
      <c r="GF483" s="2">
        <v>0</v>
      </c>
      <c r="GG483" s="2">
        <v>0</v>
      </c>
      <c r="GH483" s="2">
        <v>0</v>
      </c>
      <c r="GI483" s="2">
        <v>0</v>
      </c>
      <c r="GJ483" s="2">
        <v>0</v>
      </c>
      <c r="GK483" s="2">
        <v>0</v>
      </c>
      <c r="GL483" s="2">
        <v>0</v>
      </c>
      <c r="GM483" s="2">
        <v>0</v>
      </c>
      <c r="GN483" s="2">
        <v>0</v>
      </c>
      <c r="GO483" s="2">
        <v>0</v>
      </c>
      <c r="GP483" s="2">
        <v>0</v>
      </c>
      <c r="GQ483" s="2">
        <v>0</v>
      </c>
      <c r="GR483" s="2">
        <v>0</v>
      </c>
      <c r="GS483" s="2">
        <v>0</v>
      </c>
      <c r="GT483" s="2">
        <v>0</v>
      </c>
      <c r="GU483" s="2">
        <v>0</v>
      </c>
      <c r="GV483" s="2">
        <v>0</v>
      </c>
      <c r="GW483" s="2">
        <v>0</v>
      </c>
      <c r="GX483" s="2">
        <v>0</v>
      </c>
      <c r="GY483" s="2">
        <v>0</v>
      </c>
      <c r="GZ483" s="2">
        <v>0</v>
      </c>
      <c r="HA483" s="2">
        <v>0</v>
      </c>
      <c r="HB483" s="2">
        <v>0</v>
      </c>
      <c r="HC483" s="2">
        <v>0</v>
      </c>
      <c r="HD483" s="2">
        <v>0</v>
      </c>
      <c r="HE483" s="2">
        <v>0</v>
      </c>
      <c r="HF483" s="2">
        <v>0</v>
      </c>
      <c r="HG483" s="2">
        <v>0</v>
      </c>
      <c r="HH483" s="2">
        <v>0</v>
      </c>
      <c r="HI483" s="2">
        <v>0</v>
      </c>
      <c r="HJ483" s="2">
        <v>0</v>
      </c>
      <c r="HK483" s="2">
        <v>0</v>
      </c>
      <c r="HL483" s="2">
        <v>0</v>
      </c>
      <c r="HM483" s="2">
        <v>0</v>
      </c>
      <c r="HN483" s="2">
        <v>0</v>
      </c>
      <c r="HO483" s="2">
        <v>0</v>
      </c>
      <c r="HP483" s="2">
        <v>0</v>
      </c>
      <c r="HQ483" s="2">
        <v>0</v>
      </c>
      <c r="HR483" s="2">
        <v>0</v>
      </c>
      <c r="HS483" s="2">
        <v>0</v>
      </c>
      <c r="HT483" s="2">
        <v>0</v>
      </c>
      <c r="HU483" s="2">
        <v>0</v>
      </c>
      <c r="HV483" s="2">
        <v>0</v>
      </c>
      <c r="HW483" s="2">
        <v>0</v>
      </c>
      <c r="HX483" s="2">
        <v>0</v>
      </c>
      <c r="HY483" s="2">
        <v>0</v>
      </c>
      <c r="HZ483" s="2">
        <v>0</v>
      </c>
      <c r="IA483" s="2">
        <v>0</v>
      </c>
      <c r="IB483" s="2">
        <v>0</v>
      </c>
      <c r="IC483" s="2">
        <v>0</v>
      </c>
      <c r="ID483" s="2">
        <v>0</v>
      </c>
      <c r="IE483" s="2">
        <v>0</v>
      </c>
      <c r="IF483" s="2">
        <v>0</v>
      </c>
      <c r="IG483" s="2">
        <v>0</v>
      </c>
      <c r="IH483" s="2">
        <v>0</v>
      </c>
      <c r="II483" s="2">
        <v>0</v>
      </c>
      <c r="IJ483" s="2">
        <v>0</v>
      </c>
      <c r="IK483" s="2">
        <v>0</v>
      </c>
      <c r="IL483" s="2">
        <v>0</v>
      </c>
      <c r="IM483" s="2">
        <v>0</v>
      </c>
      <c r="IN483" s="2">
        <v>0</v>
      </c>
      <c r="IO483" s="2">
        <v>0</v>
      </c>
      <c r="IP483" s="2">
        <v>3.3999999999999998E-3</v>
      </c>
      <c r="IQ483" s="2">
        <v>3.0000000000000001E-3</v>
      </c>
    </row>
    <row r="484" spans="1:251">
      <c r="A484" s="3">
        <v>2</v>
      </c>
      <c r="B484" s="2">
        <v>0.5464</v>
      </c>
      <c r="C484" s="2">
        <v>6.3799999999999996E-2</v>
      </c>
      <c r="D484" s="2">
        <v>3.2000000000000002E-3</v>
      </c>
      <c r="E484" s="2">
        <v>6.8999999999999999E-3</v>
      </c>
      <c r="F484" s="2">
        <v>0.18049999999999999</v>
      </c>
      <c r="G484" s="2">
        <v>3.4099999999999998E-2</v>
      </c>
      <c r="H484" s="2">
        <v>2.3199999999999998E-2</v>
      </c>
      <c r="I484" s="2">
        <v>8.5000000000000006E-3</v>
      </c>
      <c r="J484" s="2">
        <v>3.2399999999999998E-2</v>
      </c>
      <c r="K484" s="2">
        <v>2.0500000000000001E-2</v>
      </c>
      <c r="L484" s="2">
        <v>5.0000000000000001E-4</v>
      </c>
      <c r="M484" s="2">
        <v>5.9999999999999995E-4</v>
      </c>
      <c r="N484" s="2">
        <v>0</v>
      </c>
      <c r="O484" s="2">
        <v>0</v>
      </c>
      <c r="P484" s="2">
        <v>5.2200000000000003E-2</v>
      </c>
      <c r="Q484" s="2">
        <v>1.7399999999999999E-2</v>
      </c>
      <c r="R484" s="2">
        <v>1.5599999999999999E-2</v>
      </c>
      <c r="S484" s="2">
        <v>9.4000000000000004E-3</v>
      </c>
      <c r="T484" s="2">
        <v>1E-4</v>
      </c>
      <c r="U484" s="2">
        <v>1E-4</v>
      </c>
      <c r="V484" s="2">
        <v>5.4199999999999998E-2</v>
      </c>
      <c r="W484" s="2">
        <v>2.12E-2</v>
      </c>
      <c r="X484" s="2">
        <v>8.0000000000000004E-4</v>
      </c>
      <c r="Y484" s="2">
        <v>1.4E-3</v>
      </c>
      <c r="Z484" s="2">
        <v>2.4500000000000001E-2</v>
      </c>
      <c r="AA484" s="2">
        <v>8.8999999999999999E-3</v>
      </c>
      <c r="AB484" s="2">
        <v>2.8999999999999998E-3</v>
      </c>
      <c r="AC484" s="2">
        <v>2.5000000000000001E-3</v>
      </c>
      <c r="AD484" s="2">
        <v>2.5999999999999999E-3</v>
      </c>
      <c r="AE484" s="2">
        <v>1.8E-3</v>
      </c>
      <c r="AF484" s="2">
        <v>2.0000000000000001E-4</v>
      </c>
      <c r="AG484" s="2">
        <v>2.9999999999999997E-4</v>
      </c>
      <c r="AH484" s="2">
        <v>0</v>
      </c>
      <c r="AI484" s="2">
        <v>1E-4</v>
      </c>
      <c r="AJ484" s="2">
        <v>8.9999999999999998E-4</v>
      </c>
      <c r="AK484" s="2">
        <v>8.0000000000000004E-4</v>
      </c>
      <c r="AL484" s="2">
        <v>1E-4</v>
      </c>
      <c r="AM484" s="2">
        <v>2.0000000000000001E-4</v>
      </c>
      <c r="AN484" s="2">
        <v>2.9999999999999997E-4</v>
      </c>
      <c r="AO484" s="2">
        <v>4.0000000000000002E-4</v>
      </c>
      <c r="AP484" s="2">
        <v>0</v>
      </c>
      <c r="AQ484" s="2">
        <v>0</v>
      </c>
      <c r="AR484" s="2">
        <v>0</v>
      </c>
      <c r="AS484" s="2">
        <v>0</v>
      </c>
      <c r="AT484" s="2">
        <v>0</v>
      </c>
      <c r="AU484" s="2">
        <v>0</v>
      </c>
      <c r="AV484" s="2">
        <v>0</v>
      </c>
      <c r="AW484" s="2">
        <v>0</v>
      </c>
      <c r="AX484" s="2">
        <v>0</v>
      </c>
      <c r="AY484" s="2">
        <v>0</v>
      </c>
      <c r="AZ484" s="2">
        <v>0</v>
      </c>
      <c r="BA484" s="2">
        <v>0</v>
      </c>
      <c r="BB484" s="2">
        <v>0</v>
      </c>
      <c r="BC484" s="2">
        <v>0</v>
      </c>
      <c r="BD484" s="2">
        <v>3.5000000000000001E-3</v>
      </c>
      <c r="BE484" s="2">
        <v>2.3E-3</v>
      </c>
      <c r="BF484" s="2">
        <v>0</v>
      </c>
      <c r="BG484" s="2">
        <v>1E-4</v>
      </c>
      <c r="BH484" s="2">
        <v>0</v>
      </c>
      <c r="BI484" s="2">
        <v>0</v>
      </c>
      <c r="BJ484" s="2">
        <v>0</v>
      </c>
      <c r="BK484" s="2">
        <v>0</v>
      </c>
      <c r="BL484" s="2">
        <v>0</v>
      </c>
      <c r="BM484" s="2">
        <v>0</v>
      </c>
      <c r="BN484" s="2">
        <v>3.7000000000000002E-3</v>
      </c>
      <c r="BO484" s="2">
        <v>3.3E-3</v>
      </c>
      <c r="BP484" s="2">
        <v>1E-4</v>
      </c>
      <c r="BQ484" s="2">
        <v>2.0000000000000001E-4</v>
      </c>
      <c r="BR484" s="2">
        <v>0</v>
      </c>
      <c r="BS484" s="2">
        <v>0</v>
      </c>
      <c r="BT484" s="2">
        <v>0</v>
      </c>
      <c r="BU484" s="2">
        <v>0</v>
      </c>
      <c r="BV484" s="2">
        <v>0</v>
      </c>
      <c r="BW484" s="2">
        <v>0</v>
      </c>
      <c r="BX484" s="2">
        <v>2.8999999999999998E-3</v>
      </c>
      <c r="BY484" s="2">
        <v>1.5E-3</v>
      </c>
      <c r="BZ484" s="2">
        <v>0</v>
      </c>
      <c r="CA484" s="2">
        <v>1E-4</v>
      </c>
      <c r="CB484" s="2">
        <v>0</v>
      </c>
      <c r="CC484" s="2">
        <v>0</v>
      </c>
      <c r="CD484" s="2">
        <v>0</v>
      </c>
      <c r="CE484" s="2">
        <v>0</v>
      </c>
      <c r="CF484" s="2">
        <v>0</v>
      </c>
      <c r="CG484" s="2">
        <v>0</v>
      </c>
      <c r="CH484" s="2">
        <v>1.1999999999999999E-3</v>
      </c>
      <c r="CI484" s="2">
        <v>1E-3</v>
      </c>
      <c r="CJ484" s="2">
        <v>0</v>
      </c>
      <c r="CK484" s="2">
        <v>0</v>
      </c>
      <c r="CL484" s="2">
        <v>0</v>
      </c>
      <c r="CM484" s="2">
        <v>0</v>
      </c>
      <c r="CN484" s="2">
        <v>0</v>
      </c>
      <c r="CO484" s="2">
        <v>0</v>
      </c>
      <c r="CP484" s="2">
        <v>0</v>
      </c>
      <c r="CQ484" s="2">
        <v>0</v>
      </c>
      <c r="CR484" s="2">
        <v>0</v>
      </c>
      <c r="CS484" s="2">
        <v>0</v>
      </c>
      <c r="CT484" s="2">
        <v>0</v>
      </c>
      <c r="CU484" s="2">
        <v>0</v>
      </c>
      <c r="CV484" s="2">
        <v>0</v>
      </c>
      <c r="CW484" s="2">
        <v>0</v>
      </c>
      <c r="CX484" s="2">
        <v>0</v>
      </c>
      <c r="CY484" s="2">
        <v>0</v>
      </c>
      <c r="CZ484" s="2">
        <v>0</v>
      </c>
      <c r="DA484" s="2">
        <v>0</v>
      </c>
      <c r="DB484" s="2">
        <v>1.2999999999999999E-3</v>
      </c>
      <c r="DC484" s="2">
        <v>8.9999999999999998E-4</v>
      </c>
      <c r="DD484" s="2">
        <v>2.0000000000000001E-4</v>
      </c>
      <c r="DE484" s="2">
        <v>2.0000000000000001E-4</v>
      </c>
      <c r="DF484" s="2">
        <v>0</v>
      </c>
      <c r="DG484" s="2">
        <v>0</v>
      </c>
      <c r="DH484" s="2">
        <v>0</v>
      </c>
      <c r="DI484" s="2">
        <v>0</v>
      </c>
      <c r="DJ484" s="2">
        <v>0</v>
      </c>
      <c r="DK484" s="2">
        <v>0</v>
      </c>
      <c r="DL484" s="2">
        <v>4.0000000000000002E-4</v>
      </c>
      <c r="DM484" s="2">
        <v>4.0000000000000002E-4</v>
      </c>
      <c r="DN484" s="2">
        <v>1E-4</v>
      </c>
      <c r="DO484" s="2">
        <v>1E-4</v>
      </c>
      <c r="DP484" s="2">
        <v>0</v>
      </c>
      <c r="DQ484" s="2">
        <v>0</v>
      </c>
      <c r="DR484" s="2">
        <v>0</v>
      </c>
      <c r="DS484" s="2">
        <v>0</v>
      </c>
      <c r="DT484" s="2">
        <v>0</v>
      </c>
      <c r="DU484" s="2">
        <v>0</v>
      </c>
      <c r="DV484" s="2">
        <v>1.8599999999999998E-2</v>
      </c>
      <c r="DW484" s="2">
        <v>8.5000000000000006E-3</v>
      </c>
      <c r="DX484" s="2">
        <v>2.0999999999999999E-3</v>
      </c>
      <c r="DY484" s="2">
        <v>1.6000000000000001E-3</v>
      </c>
      <c r="DZ484" s="2">
        <v>0</v>
      </c>
      <c r="EA484" s="2">
        <v>0</v>
      </c>
      <c r="EB484" s="2">
        <v>0</v>
      </c>
      <c r="EC484" s="2">
        <v>0</v>
      </c>
      <c r="ED484" s="2">
        <v>0</v>
      </c>
      <c r="EE484" s="2">
        <v>0</v>
      </c>
      <c r="EF484" s="2">
        <v>1E-4</v>
      </c>
      <c r="EG484" s="2">
        <v>2.0000000000000001E-4</v>
      </c>
      <c r="EH484" s="2">
        <v>0</v>
      </c>
      <c r="EI484" s="2">
        <v>0</v>
      </c>
      <c r="EJ484" s="2">
        <v>0</v>
      </c>
      <c r="EK484" s="2">
        <v>0</v>
      </c>
      <c r="EL484" s="2">
        <v>0</v>
      </c>
      <c r="EM484" s="2">
        <v>0</v>
      </c>
      <c r="EN484" s="2">
        <v>0</v>
      </c>
      <c r="EO484" s="2">
        <v>0</v>
      </c>
      <c r="EP484" s="2">
        <v>0</v>
      </c>
      <c r="EQ484" s="2">
        <v>0</v>
      </c>
      <c r="ER484" s="2">
        <v>0</v>
      </c>
      <c r="ES484" s="2">
        <v>0</v>
      </c>
      <c r="ET484" s="2">
        <v>0</v>
      </c>
      <c r="EU484" s="2">
        <v>0</v>
      </c>
      <c r="EV484" s="2">
        <v>1.03E-2</v>
      </c>
      <c r="EW484" s="2">
        <v>0.01</v>
      </c>
      <c r="EX484" s="2">
        <v>1E-4</v>
      </c>
      <c r="EY484" s="2">
        <v>2.0000000000000001E-4</v>
      </c>
      <c r="EZ484" s="2">
        <v>1.9E-3</v>
      </c>
      <c r="FA484" s="2">
        <v>1.1999999999999999E-3</v>
      </c>
      <c r="FB484" s="2">
        <v>1.5E-3</v>
      </c>
      <c r="FC484" s="2">
        <v>8.9999999999999998E-4</v>
      </c>
      <c r="FD484" s="2">
        <v>0</v>
      </c>
      <c r="FE484" s="2">
        <v>1E-4</v>
      </c>
      <c r="FF484" s="2">
        <v>0</v>
      </c>
      <c r="FG484" s="2">
        <v>0</v>
      </c>
      <c r="FH484" s="2">
        <v>0</v>
      </c>
      <c r="FI484" s="2">
        <v>0</v>
      </c>
      <c r="FJ484" s="2">
        <v>2.9999999999999997E-4</v>
      </c>
      <c r="FK484" s="2">
        <v>4.0000000000000002E-4</v>
      </c>
      <c r="FL484" s="2">
        <v>5.9999999999999995E-4</v>
      </c>
      <c r="FM484" s="2">
        <v>5.0000000000000001E-4</v>
      </c>
      <c r="FN484" s="2">
        <v>0</v>
      </c>
      <c r="FO484" s="2">
        <v>0</v>
      </c>
      <c r="FP484" s="2">
        <v>1.1999999999999999E-3</v>
      </c>
      <c r="FQ484" s="2">
        <v>8.9999999999999998E-4</v>
      </c>
      <c r="FR484" s="2">
        <v>0</v>
      </c>
      <c r="FS484" s="2">
        <v>0</v>
      </c>
      <c r="FT484" s="2">
        <v>2.9999999999999997E-4</v>
      </c>
      <c r="FU484" s="2">
        <v>2.9999999999999997E-4</v>
      </c>
      <c r="FV484" s="2">
        <v>2.0000000000000001E-4</v>
      </c>
      <c r="FW484" s="2">
        <v>2.9999999999999997E-4</v>
      </c>
      <c r="FX484" s="2">
        <v>0</v>
      </c>
      <c r="FY484" s="2">
        <v>0</v>
      </c>
      <c r="FZ484" s="2">
        <v>8.9999999999999998E-4</v>
      </c>
      <c r="GA484" s="2">
        <v>1.1999999999999999E-3</v>
      </c>
      <c r="GB484" s="2">
        <v>2.0000000000000001E-4</v>
      </c>
      <c r="GC484" s="2">
        <v>4.0000000000000002E-4</v>
      </c>
      <c r="GD484" s="2">
        <v>2.5000000000000001E-3</v>
      </c>
      <c r="GE484" s="2">
        <v>2.0999999999999999E-3</v>
      </c>
      <c r="GF484" s="2">
        <v>2.3999999999999998E-3</v>
      </c>
      <c r="GG484" s="2">
        <v>2.3999999999999998E-3</v>
      </c>
      <c r="GH484" s="2">
        <v>1E-4</v>
      </c>
      <c r="GI484" s="2">
        <v>2.0000000000000001E-4</v>
      </c>
      <c r="GJ484" s="2">
        <v>0</v>
      </c>
      <c r="GK484" s="2">
        <v>0</v>
      </c>
      <c r="GL484" s="2">
        <v>0</v>
      </c>
      <c r="GM484" s="2">
        <v>0</v>
      </c>
      <c r="GN484" s="2">
        <v>0</v>
      </c>
      <c r="GO484" s="2">
        <v>0</v>
      </c>
      <c r="GP484" s="2">
        <v>0</v>
      </c>
      <c r="GQ484" s="2">
        <v>0</v>
      </c>
      <c r="GR484" s="2">
        <v>0</v>
      </c>
      <c r="GS484" s="2">
        <v>0</v>
      </c>
      <c r="GT484" s="2">
        <v>4.0000000000000002E-4</v>
      </c>
      <c r="GU484" s="2">
        <v>6.9999999999999999E-4</v>
      </c>
      <c r="GV484" s="2">
        <v>0</v>
      </c>
      <c r="GW484" s="2">
        <v>0</v>
      </c>
      <c r="GX484" s="2">
        <v>1.2999999999999999E-3</v>
      </c>
      <c r="GY484" s="2">
        <v>1.1999999999999999E-3</v>
      </c>
      <c r="GZ484" s="2">
        <v>0</v>
      </c>
      <c r="HA484" s="2">
        <v>0</v>
      </c>
      <c r="HB484" s="2">
        <v>0</v>
      </c>
      <c r="HC484" s="2">
        <v>1E-4</v>
      </c>
      <c r="HD484" s="2">
        <v>0</v>
      </c>
      <c r="HE484" s="2">
        <v>0</v>
      </c>
      <c r="HF484" s="2">
        <v>0</v>
      </c>
      <c r="HG484" s="2">
        <v>0</v>
      </c>
      <c r="HH484" s="2">
        <v>0</v>
      </c>
      <c r="HI484" s="2">
        <v>0</v>
      </c>
      <c r="HJ484" s="2">
        <v>0</v>
      </c>
      <c r="HK484" s="2">
        <v>0</v>
      </c>
      <c r="HL484" s="2">
        <v>0</v>
      </c>
      <c r="HM484" s="2">
        <v>0</v>
      </c>
      <c r="HN484" s="2">
        <v>1E-4</v>
      </c>
      <c r="HO484" s="2">
        <v>2.0000000000000001E-4</v>
      </c>
      <c r="HP484" s="2">
        <v>0</v>
      </c>
      <c r="HQ484" s="2">
        <v>0</v>
      </c>
      <c r="HR484" s="2">
        <v>5.0000000000000001E-4</v>
      </c>
      <c r="HS484" s="2">
        <v>8.0000000000000004E-4</v>
      </c>
      <c r="HT484" s="2">
        <v>0</v>
      </c>
      <c r="HU484" s="2">
        <v>0</v>
      </c>
      <c r="HV484" s="2">
        <v>0</v>
      </c>
      <c r="HW484" s="2">
        <v>0</v>
      </c>
      <c r="HX484" s="2">
        <v>0</v>
      </c>
      <c r="HY484" s="2">
        <v>0</v>
      </c>
      <c r="HZ484" s="2">
        <v>0</v>
      </c>
      <c r="IA484" s="2">
        <v>0</v>
      </c>
      <c r="IB484" s="2">
        <v>2.9999999999999997E-4</v>
      </c>
      <c r="IC484" s="2">
        <v>8.0000000000000004E-4</v>
      </c>
      <c r="ID484" s="2">
        <v>0</v>
      </c>
      <c r="IE484" s="2">
        <v>0</v>
      </c>
      <c r="IF484" s="2">
        <v>0</v>
      </c>
      <c r="IG484" s="2">
        <v>1E-4</v>
      </c>
      <c r="IH484" s="2">
        <v>0</v>
      </c>
      <c r="II484" s="2">
        <v>0</v>
      </c>
      <c r="IJ484" s="2">
        <v>0</v>
      </c>
      <c r="IK484" s="2">
        <v>0</v>
      </c>
      <c r="IL484" s="2">
        <v>0</v>
      </c>
      <c r="IM484" s="2">
        <v>0</v>
      </c>
      <c r="IN484" s="2">
        <v>0</v>
      </c>
      <c r="IO484" s="2">
        <v>0</v>
      </c>
      <c r="IP484" s="2">
        <v>0</v>
      </c>
      <c r="IQ484" s="2">
        <v>0</v>
      </c>
    </row>
    <row r="485" spans="1:251">
      <c r="A485" s="3">
        <v>3</v>
      </c>
      <c r="B485" s="2">
        <v>0.2238</v>
      </c>
      <c r="C485" s="2">
        <v>9.6199999999999994E-2</v>
      </c>
      <c r="D485" s="2">
        <v>0.1643</v>
      </c>
      <c r="E485" s="2">
        <v>4.8399999999999999E-2</v>
      </c>
      <c r="F485" s="2">
        <v>0</v>
      </c>
      <c r="G485" s="2">
        <v>0</v>
      </c>
      <c r="H485" s="2">
        <v>0</v>
      </c>
      <c r="I485" s="2">
        <v>0</v>
      </c>
      <c r="J485" s="2">
        <v>0</v>
      </c>
      <c r="K485" s="2">
        <v>1E-4</v>
      </c>
      <c r="L485" s="2">
        <v>9.4600000000000004E-2</v>
      </c>
      <c r="M485" s="2">
        <v>3.0300000000000001E-2</v>
      </c>
      <c r="N485" s="2">
        <v>0.13719999999999999</v>
      </c>
      <c r="O485" s="2">
        <v>4.1399999999999999E-2</v>
      </c>
      <c r="P485" s="2">
        <v>0</v>
      </c>
      <c r="Q485" s="2">
        <v>0</v>
      </c>
      <c r="R485" s="2">
        <v>0</v>
      </c>
      <c r="S485" s="2">
        <v>0</v>
      </c>
      <c r="T485" s="2">
        <v>1E-4</v>
      </c>
      <c r="U485" s="2">
        <v>1E-4</v>
      </c>
      <c r="V485" s="2">
        <v>2.8999999999999998E-3</v>
      </c>
      <c r="W485" s="2">
        <v>3.3999999999999998E-3</v>
      </c>
      <c r="X485" s="2">
        <v>5.3E-3</v>
      </c>
      <c r="Y485" s="2">
        <v>2.8E-3</v>
      </c>
      <c r="Z485" s="2">
        <v>0</v>
      </c>
      <c r="AA485" s="2">
        <v>0</v>
      </c>
      <c r="AB485" s="2">
        <v>0</v>
      </c>
      <c r="AC485" s="2">
        <v>0</v>
      </c>
      <c r="AD485" s="2">
        <v>0</v>
      </c>
      <c r="AE485" s="2">
        <v>0</v>
      </c>
      <c r="AF485" s="2">
        <v>0</v>
      </c>
      <c r="AG485" s="2">
        <v>0</v>
      </c>
      <c r="AH485" s="2">
        <v>5.9999999999999995E-4</v>
      </c>
      <c r="AI485" s="2">
        <v>6.9999999999999999E-4</v>
      </c>
      <c r="AJ485" s="2">
        <v>0</v>
      </c>
      <c r="AK485" s="2">
        <v>0</v>
      </c>
      <c r="AL485" s="2">
        <v>0</v>
      </c>
      <c r="AM485" s="2">
        <v>0</v>
      </c>
      <c r="AN485" s="2">
        <v>0</v>
      </c>
      <c r="AO485" s="2">
        <v>0</v>
      </c>
      <c r="AP485" s="2">
        <v>0</v>
      </c>
      <c r="AQ485" s="2">
        <v>0</v>
      </c>
      <c r="AR485" s="2">
        <v>0</v>
      </c>
      <c r="AS485" s="2">
        <v>0</v>
      </c>
      <c r="AT485" s="2">
        <v>0</v>
      </c>
      <c r="AU485" s="2">
        <v>0</v>
      </c>
      <c r="AV485" s="2">
        <v>0</v>
      </c>
      <c r="AW485" s="2">
        <v>0</v>
      </c>
      <c r="AX485" s="2">
        <v>0</v>
      </c>
      <c r="AY485" s="2">
        <v>0</v>
      </c>
      <c r="AZ485" s="2">
        <v>4.1300000000000003E-2</v>
      </c>
      <c r="BA485" s="2">
        <v>1.8599999999999998E-2</v>
      </c>
      <c r="BB485" s="2">
        <v>3.2899999999999999E-2</v>
      </c>
      <c r="BC485" s="2">
        <v>1.01E-2</v>
      </c>
      <c r="BD485" s="2">
        <v>1E-4</v>
      </c>
      <c r="BE485" s="2">
        <v>1E-4</v>
      </c>
      <c r="BF485" s="2">
        <v>0</v>
      </c>
      <c r="BG485" s="2">
        <v>0</v>
      </c>
      <c r="BH485" s="2">
        <v>1.1999999999999999E-3</v>
      </c>
      <c r="BI485" s="2">
        <v>6.9999999999999999E-4</v>
      </c>
      <c r="BJ485" s="2">
        <v>6.4199999999999993E-2</v>
      </c>
      <c r="BK485" s="2">
        <v>2.24E-2</v>
      </c>
      <c r="BL485" s="2">
        <v>0.1008</v>
      </c>
      <c r="BM485" s="2">
        <v>3.2300000000000002E-2</v>
      </c>
      <c r="BN485" s="2">
        <v>2.5899999999999999E-2</v>
      </c>
      <c r="BO485" s="2">
        <v>2.12E-2</v>
      </c>
      <c r="BP485" s="2">
        <v>2.3E-3</v>
      </c>
      <c r="BQ485" s="2">
        <v>2.0999999999999999E-3</v>
      </c>
      <c r="BR485" s="2">
        <v>7.1999999999999998E-3</v>
      </c>
      <c r="BS485" s="2">
        <v>7.6E-3</v>
      </c>
      <c r="BT485" s="2">
        <v>3.2000000000000002E-3</v>
      </c>
      <c r="BU485" s="2">
        <v>2.8999999999999998E-3</v>
      </c>
      <c r="BV485" s="2">
        <v>6.4999999999999997E-3</v>
      </c>
      <c r="BW485" s="2">
        <v>3.3999999999999998E-3</v>
      </c>
      <c r="BX485" s="2">
        <v>0</v>
      </c>
      <c r="BY485" s="2">
        <v>0</v>
      </c>
      <c r="BZ485" s="2">
        <v>0</v>
      </c>
      <c r="CA485" s="2">
        <v>0</v>
      </c>
      <c r="CB485" s="2">
        <v>1E-4</v>
      </c>
      <c r="CC485" s="2">
        <v>1E-4</v>
      </c>
      <c r="CD485" s="2">
        <v>2.0000000000000001E-4</v>
      </c>
      <c r="CE485" s="2">
        <v>2.9999999999999997E-4</v>
      </c>
      <c r="CF485" s="2">
        <v>7.1999999999999998E-3</v>
      </c>
      <c r="CG485" s="2">
        <v>7.4000000000000003E-3</v>
      </c>
      <c r="CH485" s="2">
        <v>0</v>
      </c>
      <c r="CI485" s="2">
        <v>0</v>
      </c>
      <c r="CJ485" s="2">
        <v>0</v>
      </c>
      <c r="CK485" s="2">
        <v>0</v>
      </c>
      <c r="CL485" s="2">
        <v>2.0000000000000001E-4</v>
      </c>
      <c r="CM485" s="2">
        <v>2.9999999999999997E-4</v>
      </c>
      <c r="CN485" s="2">
        <v>0</v>
      </c>
      <c r="CO485" s="2">
        <v>0</v>
      </c>
      <c r="CP485" s="2">
        <v>0</v>
      </c>
      <c r="CQ485" s="2">
        <v>0</v>
      </c>
      <c r="CR485" s="2">
        <v>0</v>
      </c>
      <c r="CS485" s="2">
        <v>0</v>
      </c>
      <c r="CT485" s="2">
        <v>0</v>
      </c>
      <c r="CU485" s="2">
        <v>0</v>
      </c>
      <c r="CV485" s="2">
        <v>0</v>
      </c>
      <c r="CW485" s="2">
        <v>0</v>
      </c>
      <c r="CX485" s="2">
        <v>2.8999999999999998E-3</v>
      </c>
      <c r="CY485" s="2">
        <v>1.6999999999999999E-3</v>
      </c>
      <c r="CZ485" s="2">
        <v>3.5000000000000001E-3</v>
      </c>
      <c r="DA485" s="2">
        <v>1.9E-3</v>
      </c>
      <c r="DB485" s="2">
        <v>1E-4</v>
      </c>
      <c r="DC485" s="2">
        <v>2.0000000000000001E-4</v>
      </c>
      <c r="DD485" s="2">
        <v>1E-4</v>
      </c>
      <c r="DE485" s="2">
        <v>1E-4</v>
      </c>
      <c r="DF485" s="2">
        <v>5.0000000000000001E-4</v>
      </c>
      <c r="DG485" s="2">
        <v>4.0000000000000002E-4</v>
      </c>
      <c r="DH485" s="2">
        <v>1.2999999999999999E-3</v>
      </c>
      <c r="DI485" s="2">
        <v>1.1999999999999999E-3</v>
      </c>
      <c r="DJ485" s="2">
        <v>3.0999999999999999E-3</v>
      </c>
      <c r="DK485" s="2">
        <v>1.8E-3</v>
      </c>
      <c r="DL485" s="2">
        <v>1.9199999999999998E-2</v>
      </c>
      <c r="DM485" s="2">
        <v>1.38E-2</v>
      </c>
      <c r="DN485" s="2">
        <v>1.7899999999999999E-2</v>
      </c>
      <c r="DO485" s="2">
        <v>1.7500000000000002E-2</v>
      </c>
      <c r="DP485" s="2">
        <v>8.9999999999999998E-4</v>
      </c>
      <c r="DQ485" s="2">
        <v>5.9999999999999995E-4</v>
      </c>
      <c r="DR485" s="2">
        <v>4.0000000000000001E-3</v>
      </c>
      <c r="DS485" s="2">
        <v>2.8999999999999998E-3</v>
      </c>
      <c r="DT485" s="2">
        <v>1.1900000000000001E-2</v>
      </c>
      <c r="DU485" s="2">
        <v>7.0000000000000001E-3</v>
      </c>
      <c r="DV485" s="2">
        <v>2.0000000000000001E-4</v>
      </c>
      <c r="DW485" s="2">
        <v>4.0000000000000002E-4</v>
      </c>
      <c r="DX485" s="2">
        <v>1E-4</v>
      </c>
      <c r="DY485" s="2">
        <v>2.0000000000000001E-4</v>
      </c>
      <c r="DZ485" s="2">
        <v>5.9999999999999995E-4</v>
      </c>
      <c r="EA485" s="2">
        <v>5.9999999999999995E-4</v>
      </c>
      <c r="EB485" s="2">
        <v>0</v>
      </c>
      <c r="EC485" s="2">
        <v>0</v>
      </c>
      <c r="ED485" s="2">
        <v>2.9999999999999997E-4</v>
      </c>
      <c r="EE485" s="2">
        <v>4.0000000000000002E-4</v>
      </c>
      <c r="EF485" s="2">
        <v>0</v>
      </c>
      <c r="EG485" s="2">
        <v>0</v>
      </c>
      <c r="EH485" s="2">
        <v>0</v>
      </c>
      <c r="EI485" s="2">
        <v>0</v>
      </c>
      <c r="EJ485" s="2">
        <v>0</v>
      </c>
      <c r="EK485" s="2">
        <v>1E-4</v>
      </c>
      <c r="EL485" s="2">
        <v>0</v>
      </c>
      <c r="EM485" s="2">
        <v>0</v>
      </c>
      <c r="EN485" s="2">
        <v>0</v>
      </c>
      <c r="EO485" s="2">
        <v>0</v>
      </c>
      <c r="EP485" s="2">
        <v>0</v>
      </c>
      <c r="EQ485" s="2">
        <v>0</v>
      </c>
      <c r="ER485" s="2">
        <v>0</v>
      </c>
      <c r="ES485" s="2">
        <v>0</v>
      </c>
      <c r="ET485" s="2">
        <v>0</v>
      </c>
      <c r="EU485" s="2">
        <v>0</v>
      </c>
      <c r="EV485" s="2">
        <v>3.8999999999999998E-3</v>
      </c>
      <c r="EW485" s="2">
        <v>3.5999999999999999E-3</v>
      </c>
      <c r="EX485" s="2">
        <v>2.5999999999999999E-3</v>
      </c>
      <c r="EY485" s="2">
        <v>2.8E-3</v>
      </c>
      <c r="EZ485" s="2">
        <v>0</v>
      </c>
      <c r="FA485" s="2">
        <v>0</v>
      </c>
      <c r="FB485" s="2">
        <v>0</v>
      </c>
      <c r="FC485" s="2">
        <v>0</v>
      </c>
      <c r="FD485" s="2">
        <v>0</v>
      </c>
      <c r="FE485" s="2">
        <v>0</v>
      </c>
      <c r="FF485" s="2">
        <v>8.9999999999999998E-4</v>
      </c>
      <c r="FG485" s="2">
        <v>6.9999999999999999E-4</v>
      </c>
      <c r="FH485" s="2">
        <v>1.1999999999999999E-3</v>
      </c>
      <c r="FI485" s="2">
        <v>8.9999999999999998E-4</v>
      </c>
      <c r="FJ485" s="2">
        <v>0</v>
      </c>
      <c r="FK485" s="2">
        <v>0</v>
      </c>
      <c r="FL485" s="2">
        <v>0</v>
      </c>
      <c r="FM485" s="2">
        <v>0</v>
      </c>
      <c r="FN485" s="2">
        <v>0</v>
      </c>
      <c r="FO485" s="2">
        <v>0</v>
      </c>
      <c r="FP485" s="2">
        <v>1E-4</v>
      </c>
      <c r="FQ485" s="2">
        <v>1E-4</v>
      </c>
      <c r="FR485" s="2">
        <v>1E-4</v>
      </c>
      <c r="FS485" s="2">
        <v>1E-4</v>
      </c>
      <c r="FT485" s="2">
        <v>0</v>
      </c>
      <c r="FU485" s="2">
        <v>0</v>
      </c>
      <c r="FV485" s="2">
        <v>0</v>
      </c>
      <c r="FW485" s="2">
        <v>0</v>
      </c>
      <c r="FX485" s="2">
        <v>0</v>
      </c>
      <c r="FY485" s="2">
        <v>0</v>
      </c>
      <c r="FZ485" s="2">
        <v>1E-4</v>
      </c>
      <c r="GA485" s="2">
        <v>1E-4</v>
      </c>
      <c r="GB485" s="2">
        <v>2.3E-3</v>
      </c>
      <c r="GC485" s="2">
        <v>1.6999999999999999E-3</v>
      </c>
      <c r="GD485" s="2">
        <v>0</v>
      </c>
      <c r="GE485" s="2">
        <v>0</v>
      </c>
      <c r="GF485" s="2">
        <v>0</v>
      </c>
      <c r="GG485" s="2">
        <v>0</v>
      </c>
      <c r="GH485" s="2">
        <v>0</v>
      </c>
      <c r="GI485" s="2">
        <v>0</v>
      </c>
      <c r="GJ485" s="2">
        <v>0</v>
      </c>
      <c r="GK485" s="2">
        <v>0</v>
      </c>
      <c r="GL485" s="2">
        <v>0</v>
      </c>
      <c r="GM485" s="2">
        <v>0</v>
      </c>
      <c r="GN485" s="2">
        <v>0</v>
      </c>
      <c r="GO485" s="2">
        <v>0</v>
      </c>
      <c r="GP485" s="2">
        <v>0</v>
      </c>
      <c r="GQ485" s="2">
        <v>0</v>
      </c>
      <c r="GR485" s="2">
        <v>0</v>
      </c>
      <c r="GS485" s="2">
        <v>0</v>
      </c>
      <c r="GT485" s="2">
        <v>0</v>
      </c>
      <c r="GU485" s="2">
        <v>0</v>
      </c>
      <c r="GV485" s="2">
        <v>0</v>
      </c>
      <c r="GW485" s="2">
        <v>0</v>
      </c>
      <c r="GX485" s="2">
        <v>0</v>
      </c>
      <c r="GY485" s="2">
        <v>0</v>
      </c>
      <c r="GZ485" s="2">
        <v>0</v>
      </c>
      <c r="HA485" s="2">
        <v>0</v>
      </c>
      <c r="HB485" s="2">
        <v>0</v>
      </c>
      <c r="HC485" s="2">
        <v>0</v>
      </c>
      <c r="HD485" s="2">
        <v>0</v>
      </c>
      <c r="HE485" s="2">
        <v>0</v>
      </c>
      <c r="HF485" s="2">
        <v>0</v>
      </c>
      <c r="HG485" s="2">
        <v>0</v>
      </c>
      <c r="HH485" s="2">
        <v>0</v>
      </c>
      <c r="HI485" s="2">
        <v>0</v>
      </c>
      <c r="HJ485" s="2">
        <v>0</v>
      </c>
      <c r="HK485" s="2">
        <v>0</v>
      </c>
      <c r="HL485" s="2">
        <v>0</v>
      </c>
      <c r="HM485" s="2">
        <v>0</v>
      </c>
      <c r="HN485" s="2">
        <v>0</v>
      </c>
      <c r="HO485" s="2">
        <v>0</v>
      </c>
      <c r="HP485" s="2">
        <v>0</v>
      </c>
      <c r="HQ485" s="2">
        <v>0</v>
      </c>
      <c r="HR485" s="2">
        <v>0</v>
      </c>
      <c r="HS485" s="2">
        <v>0</v>
      </c>
      <c r="HT485" s="2">
        <v>0</v>
      </c>
      <c r="HU485" s="2">
        <v>0</v>
      </c>
      <c r="HV485" s="2">
        <v>0</v>
      </c>
      <c r="HW485" s="2">
        <v>0</v>
      </c>
      <c r="HX485" s="2">
        <v>0</v>
      </c>
      <c r="HY485" s="2">
        <v>0</v>
      </c>
      <c r="HZ485" s="2">
        <v>0</v>
      </c>
      <c r="IA485" s="2">
        <v>0</v>
      </c>
      <c r="IB485" s="2">
        <v>0</v>
      </c>
      <c r="IC485" s="2">
        <v>0</v>
      </c>
      <c r="ID485" s="2">
        <v>0</v>
      </c>
      <c r="IE485" s="2">
        <v>0</v>
      </c>
      <c r="IF485" s="2">
        <v>0</v>
      </c>
      <c r="IG485" s="2">
        <v>0</v>
      </c>
      <c r="IH485" s="2">
        <v>0</v>
      </c>
      <c r="II485" s="2">
        <v>0</v>
      </c>
      <c r="IJ485" s="2">
        <v>0</v>
      </c>
      <c r="IK485" s="2">
        <v>0</v>
      </c>
      <c r="IL485" s="2">
        <v>0</v>
      </c>
      <c r="IM485" s="2">
        <v>0</v>
      </c>
      <c r="IN485" s="2">
        <v>0</v>
      </c>
      <c r="IO485" s="2">
        <v>0</v>
      </c>
      <c r="IP485" s="2">
        <v>0</v>
      </c>
      <c r="IQ485" s="2">
        <v>0</v>
      </c>
    </row>
    <row r="486" spans="1:251">
      <c r="A486" s="3">
        <v>4</v>
      </c>
      <c r="B486" s="2">
        <v>0.59560000000000002</v>
      </c>
      <c r="C486" s="2">
        <v>9.3200000000000005E-2</v>
      </c>
      <c r="D486" s="2">
        <v>0.23730000000000001</v>
      </c>
      <c r="E486" s="2">
        <v>7.1999999999999995E-2</v>
      </c>
      <c r="F486" s="2">
        <v>0</v>
      </c>
      <c r="G486" s="2">
        <v>0</v>
      </c>
      <c r="H486" s="2">
        <v>0</v>
      </c>
      <c r="I486" s="2">
        <v>0</v>
      </c>
      <c r="J486" s="2">
        <v>0</v>
      </c>
      <c r="K486" s="2">
        <v>0</v>
      </c>
      <c r="L486" s="2">
        <v>7.0999999999999994E-2</v>
      </c>
      <c r="M486" s="2">
        <v>3.8699999999999998E-2</v>
      </c>
      <c r="N486" s="2">
        <v>5.5899999999999998E-2</v>
      </c>
      <c r="O486" s="2">
        <v>3.1E-2</v>
      </c>
      <c r="P486" s="2">
        <v>0</v>
      </c>
      <c r="Q486" s="2">
        <v>0</v>
      </c>
      <c r="R486" s="2">
        <v>1E-4</v>
      </c>
      <c r="S486" s="2">
        <v>1E-4</v>
      </c>
      <c r="T486" s="2">
        <v>0</v>
      </c>
      <c r="U486" s="2">
        <v>0</v>
      </c>
      <c r="V486" s="2">
        <v>2.3E-3</v>
      </c>
      <c r="W486" s="2">
        <v>3.7000000000000002E-3</v>
      </c>
      <c r="X486" s="2">
        <v>2.3E-3</v>
      </c>
      <c r="Y486" s="2">
        <v>2.5999999999999999E-3</v>
      </c>
      <c r="Z486" s="2">
        <v>0</v>
      </c>
      <c r="AA486" s="2">
        <v>0</v>
      </c>
      <c r="AB486" s="2">
        <v>0</v>
      </c>
      <c r="AC486" s="2">
        <v>0</v>
      </c>
      <c r="AD486" s="2">
        <v>0</v>
      </c>
      <c r="AE486" s="2">
        <v>0</v>
      </c>
      <c r="AF486" s="2">
        <v>0</v>
      </c>
      <c r="AG486" s="2">
        <v>0</v>
      </c>
      <c r="AH486" s="2">
        <v>0</v>
      </c>
      <c r="AI486" s="2">
        <v>0</v>
      </c>
      <c r="AJ486" s="2">
        <v>0</v>
      </c>
      <c r="AK486" s="2">
        <v>0</v>
      </c>
      <c r="AL486" s="2">
        <v>0</v>
      </c>
      <c r="AM486" s="2">
        <v>0</v>
      </c>
      <c r="AN486" s="2">
        <v>0</v>
      </c>
      <c r="AO486" s="2">
        <v>0</v>
      </c>
      <c r="AP486" s="2">
        <v>0</v>
      </c>
      <c r="AQ486" s="2">
        <v>0</v>
      </c>
      <c r="AR486" s="2">
        <v>0</v>
      </c>
      <c r="AS486" s="2">
        <v>0</v>
      </c>
      <c r="AT486" s="2">
        <v>0</v>
      </c>
      <c r="AU486" s="2">
        <v>0</v>
      </c>
      <c r="AV486" s="2">
        <v>0</v>
      </c>
      <c r="AW486" s="2">
        <v>0</v>
      </c>
      <c r="AX486" s="2">
        <v>0</v>
      </c>
      <c r="AY486" s="2">
        <v>0</v>
      </c>
      <c r="AZ486" s="2">
        <v>5.1000000000000004E-3</v>
      </c>
      <c r="BA486" s="2">
        <v>5.4000000000000003E-3</v>
      </c>
      <c r="BB486" s="2">
        <v>2.2000000000000001E-3</v>
      </c>
      <c r="BC486" s="2">
        <v>2.8999999999999998E-3</v>
      </c>
      <c r="BD486" s="2">
        <v>0</v>
      </c>
      <c r="BE486" s="2">
        <v>0</v>
      </c>
      <c r="BF486" s="2">
        <v>0</v>
      </c>
      <c r="BG486" s="2">
        <v>0</v>
      </c>
      <c r="BH486" s="2">
        <v>0</v>
      </c>
      <c r="BI486" s="2">
        <v>0</v>
      </c>
      <c r="BJ486" s="2">
        <v>2.2000000000000001E-3</v>
      </c>
      <c r="BK486" s="2">
        <v>2.3999999999999998E-3</v>
      </c>
      <c r="BL486" s="2">
        <v>1.9E-3</v>
      </c>
      <c r="BM486" s="2">
        <v>2.8E-3</v>
      </c>
      <c r="BN486" s="2">
        <v>0</v>
      </c>
      <c r="BO486" s="2">
        <v>0</v>
      </c>
      <c r="BP486" s="2">
        <v>1.5E-3</v>
      </c>
      <c r="BQ486" s="2">
        <v>1E-3</v>
      </c>
      <c r="BR486" s="2">
        <v>0</v>
      </c>
      <c r="BS486" s="2">
        <v>0</v>
      </c>
      <c r="BT486" s="2">
        <v>1E-4</v>
      </c>
      <c r="BU486" s="2">
        <v>2.0000000000000001E-4</v>
      </c>
      <c r="BV486" s="2">
        <v>1E-4</v>
      </c>
      <c r="BW486" s="2">
        <v>2.9999999999999997E-4</v>
      </c>
      <c r="BX486" s="2">
        <v>0</v>
      </c>
      <c r="BY486" s="2">
        <v>0</v>
      </c>
      <c r="BZ486" s="2">
        <v>0</v>
      </c>
      <c r="CA486" s="2">
        <v>0</v>
      </c>
      <c r="CB486" s="2">
        <v>0</v>
      </c>
      <c r="CC486" s="2">
        <v>0</v>
      </c>
      <c r="CD486" s="2">
        <v>0</v>
      </c>
      <c r="CE486" s="2">
        <v>0</v>
      </c>
      <c r="CF486" s="2">
        <v>0</v>
      </c>
      <c r="CG486" s="2">
        <v>0</v>
      </c>
      <c r="CH486" s="2">
        <v>0</v>
      </c>
      <c r="CI486" s="2">
        <v>0</v>
      </c>
      <c r="CJ486" s="2">
        <v>0</v>
      </c>
      <c r="CK486" s="2">
        <v>0</v>
      </c>
      <c r="CL486" s="2">
        <v>0</v>
      </c>
      <c r="CM486" s="2">
        <v>0</v>
      </c>
      <c r="CN486" s="2">
        <v>0</v>
      </c>
      <c r="CO486" s="2">
        <v>0</v>
      </c>
      <c r="CP486" s="2">
        <v>0</v>
      </c>
      <c r="CQ486" s="2">
        <v>0</v>
      </c>
      <c r="CR486" s="2">
        <v>0</v>
      </c>
      <c r="CS486" s="2">
        <v>0</v>
      </c>
      <c r="CT486" s="2">
        <v>0</v>
      </c>
      <c r="CU486" s="2">
        <v>0</v>
      </c>
      <c r="CV486" s="2">
        <v>0</v>
      </c>
      <c r="CW486" s="2">
        <v>0</v>
      </c>
      <c r="CX486" s="2">
        <v>5.9999999999999995E-4</v>
      </c>
      <c r="CY486" s="2">
        <v>5.9999999999999995E-4</v>
      </c>
      <c r="CZ486" s="2">
        <v>4.0000000000000002E-4</v>
      </c>
      <c r="DA486" s="2">
        <v>5.0000000000000001E-4</v>
      </c>
      <c r="DB486" s="2">
        <v>0</v>
      </c>
      <c r="DC486" s="2">
        <v>0</v>
      </c>
      <c r="DD486" s="2">
        <v>2.0000000000000001E-4</v>
      </c>
      <c r="DE486" s="2">
        <v>2.0000000000000001E-4</v>
      </c>
      <c r="DF486" s="2">
        <v>0</v>
      </c>
      <c r="DG486" s="2">
        <v>0</v>
      </c>
      <c r="DH486" s="2">
        <v>1E-4</v>
      </c>
      <c r="DI486" s="2">
        <v>1E-4</v>
      </c>
      <c r="DJ486" s="2">
        <v>1E-4</v>
      </c>
      <c r="DK486" s="2">
        <v>1E-4</v>
      </c>
      <c r="DL486" s="2">
        <v>0</v>
      </c>
      <c r="DM486" s="2">
        <v>0</v>
      </c>
      <c r="DN486" s="2">
        <v>1.95E-2</v>
      </c>
      <c r="DO486" s="2">
        <v>1.9400000000000001E-2</v>
      </c>
      <c r="DP486" s="2">
        <v>0</v>
      </c>
      <c r="DQ486" s="2">
        <v>0</v>
      </c>
      <c r="DR486" s="2">
        <v>2.9999999999999997E-4</v>
      </c>
      <c r="DS486" s="2">
        <v>4.0000000000000002E-4</v>
      </c>
      <c r="DT486" s="2">
        <v>4.0000000000000002E-4</v>
      </c>
      <c r="DU486" s="2">
        <v>6.9999999999999999E-4</v>
      </c>
      <c r="DV486" s="2">
        <v>0</v>
      </c>
      <c r="DW486" s="2">
        <v>0</v>
      </c>
      <c r="DX486" s="2">
        <v>1E-4</v>
      </c>
      <c r="DY486" s="2">
        <v>2.0000000000000001E-4</v>
      </c>
      <c r="DZ486" s="2">
        <v>0</v>
      </c>
      <c r="EA486" s="2">
        <v>0</v>
      </c>
      <c r="EB486" s="2">
        <v>0</v>
      </c>
      <c r="EC486" s="2">
        <v>0</v>
      </c>
      <c r="ED486" s="2">
        <v>0</v>
      </c>
      <c r="EE486" s="2">
        <v>0</v>
      </c>
      <c r="EF486" s="2">
        <v>0</v>
      </c>
      <c r="EG486" s="2">
        <v>0</v>
      </c>
      <c r="EH486" s="2">
        <v>0</v>
      </c>
      <c r="EI486" s="2">
        <v>0</v>
      </c>
      <c r="EJ486" s="2">
        <v>0</v>
      </c>
      <c r="EK486" s="2">
        <v>0</v>
      </c>
      <c r="EL486" s="2">
        <v>0</v>
      </c>
      <c r="EM486" s="2">
        <v>0</v>
      </c>
      <c r="EN486" s="2">
        <v>0</v>
      </c>
      <c r="EO486" s="2">
        <v>0</v>
      </c>
      <c r="EP486" s="2">
        <v>0</v>
      </c>
      <c r="EQ486" s="2">
        <v>0</v>
      </c>
      <c r="ER486" s="2">
        <v>0</v>
      </c>
      <c r="ES486" s="2">
        <v>0</v>
      </c>
      <c r="ET486" s="2">
        <v>0</v>
      </c>
      <c r="EU486" s="2">
        <v>0</v>
      </c>
      <c r="EV486" s="2">
        <v>4.0000000000000002E-4</v>
      </c>
      <c r="EW486" s="2">
        <v>6.9999999999999999E-4</v>
      </c>
      <c r="EX486" s="2">
        <v>1E-4</v>
      </c>
      <c r="EY486" s="2">
        <v>2.9999999999999997E-4</v>
      </c>
      <c r="EZ486" s="2">
        <v>0</v>
      </c>
      <c r="FA486" s="2">
        <v>0</v>
      </c>
      <c r="FB486" s="2">
        <v>0</v>
      </c>
      <c r="FC486" s="2">
        <v>0</v>
      </c>
      <c r="FD486" s="2">
        <v>0</v>
      </c>
      <c r="FE486" s="2">
        <v>0</v>
      </c>
      <c r="FF486" s="2">
        <v>0</v>
      </c>
      <c r="FG486" s="2">
        <v>1E-4</v>
      </c>
      <c r="FH486" s="2">
        <v>0</v>
      </c>
      <c r="FI486" s="2">
        <v>0</v>
      </c>
      <c r="FJ486" s="2">
        <v>0</v>
      </c>
      <c r="FK486" s="2">
        <v>0</v>
      </c>
      <c r="FL486" s="2">
        <v>0</v>
      </c>
      <c r="FM486" s="2">
        <v>0</v>
      </c>
      <c r="FN486" s="2">
        <v>0</v>
      </c>
      <c r="FO486" s="2">
        <v>0</v>
      </c>
      <c r="FP486" s="2">
        <v>0</v>
      </c>
      <c r="FQ486" s="2">
        <v>0</v>
      </c>
      <c r="FR486" s="2">
        <v>0</v>
      </c>
      <c r="FS486" s="2">
        <v>0</v>
      </c>
      <c r="FT486" s="2">
        <v>0</v>
      </c>
      <c r="FU486" s="2">
        <v>0</v>
      </c>
      <c r="FV486" s="2">
        <v>0</v>
      </c>
      <c r="FW486" s="2">
        <v>0</v>
      </c>
      <c r="FX486" s="2">
        <v>0</v>
      </c>
      <c r="FY486" s="2">
        <v>0</v>
      </c>
      <c r="FZ486" s="2">
        <v>0</v>
      </c>
      <c r="GA486" s="2">
        <v>0</v>
      </c>
      <c r="GB486" s="2">
        <v>0</v>
      </c>
      <c r="GC486" s="2">
        <v>0</v>
      </c>
      <c r="GD486" s="2">
        <v>0</v>
      </c>
      <c r="GE486" s="2">
        <v>0</v>
      </c>
      <c r="GF486" s="2">
        <v>0</v>
      </c>
      <c r="GG486" s="2">
        <v>0</v>
      </c>
      <c r="GH486" s="2">
        <v>0</v>
      </c>
      <c r="GI486" s="2">
        <v>0</v>
      </c>
      <c r="GJ486" s="2">
        <v>0</v>
      </c>
      <c r="GK486" s="2">
        <v>0</v>
      </c>
      <c r="GL486" s="2">
        <v>0</v>
      </c>
      <c r="GM486" s="2">
        <v>0</v>
      </c>
      <c r="GN486" s="2">
        <v>0</v>
      </c>
      <c r="GO486" s="2">
        <v>0</v>
      </c>
      <c r="GP486" s="2">
        <v>0</v>
      </c>
      <c r="GQ486" s="2">
        <v>0</v>
      </c>
      <c r="GR486" s="2">
        <v>0</v>
      </c>
      <c r="GS486" s="2">
        <v>0</v>
      </c>
      <c r="GT486" s="2">
        <v>0</v>
      </c>
      <c r="GU486" s="2">
        <v>0</v>
      </c>
      <c r="GV486" s="2">
        <v>0</v>
      </c>
      <c r="GW486" s="2">
        <v>0</v>
      </c>
      <c r="GX486" s="2">
        <v>0</v>
      </c>
      <c r="GY486" s="2">
        <v>0</v>
      </c>
      <c r="GZ486" s="2">
        <v>0</v>
      </c>
      <c r="HA486" s="2">
        <v>0</v>
      </c>
      <c r="HB486" s="2">
        <v>0</v>
      </c>
      <c r="HC486" s="2">
        <v>0</v>
      </c>
      <c r="HD486" s="2">
        <v>0</v>
      </c>
      <c r="HE486" s="2">
        <v>0</v>
      </c>
      <c r="HF486" s="2">
        <v>0</v>
      </c>
      <c r="HG486" s="2">
        <v>0</v>
      </c>
      <c r="HH486" s="2">
        <v>0</v>
      </c>
      <c r="HI486" s="2">
        <v>0</v>
      </c>
      <c r="HJ486" s="2">
        <v>0</v>
      </c>
      <c r="HK486" s="2">
        <v>0</v>
      </c>
      <c r="HL486" s="2">
        <v>0</v>
      </c>
      <c r="HM486" s="2">
        <v>0</v>
      </c>
      <c r="HN486" s="2">
        <v>0</v>
      </c>
      <c r="HO486" s="2">
        <v>0</v>
      </c>
      <c r="HP486" s="2">
        <v>0</v>
      </c>
      <c r="HQ486" s="2">
        <v>0</v>
      </c>
      <c r="HR486" s="2">
        <v>0</v>
      </c>
      <c r="HS486" s="2">
        <v>0</v>
      </c>
      <c r="HT486" s="2">
        <v>0</v>
      </c>
      <c r="HU486" s="2">
        <v>0</v>
      </c>
      <c r="HV486" s="2">
        <v>0</v>
      </c>
      <c r="HW486" s="2">
        <v>0</v>
      </c>
      <c r="HX486" s="2">
        <v>0</v>
      </c>
      <c r="HY486" s="2">
        <v>0</v>
      </c>
      <c r="HZ486" s="2">
        <v>0</v>
      </c>
      <c r="IA486" s="2">
        <v>0</v>
      </c>
      <c r="IB486" s="2">
        <v>0</v>
      </c>
      <c r="IC486" s="2">
        <v>0</v>
      </c>
      <c r="ID486" s="2">
        <v>0</v>
      </c>
      <c r="IE486" s="2">
        <v>0</v>
      </c>
      <c r="IF486" s="2">
        <v>0</v>
      </c>
      <c r="IG486" s="2">
        <v>0</v>
      </c>
      <c r="IH486" s="2">
        <v>0</v>
      </c>
      <c r="II486" s="2">
        <v>0</v>
      </c>
      <c r="IJ486" s="2">
        <v>0</v>
      </c>
      <c r="IK486" s="2">
        <v>0</v>
      </c>
      <c r="IL486" s="2">
        <v>0</v>
      </c>
      <c r="IM486" s="2">
        <v>0</v>
      </c>
      <c r="IN486" s="2">
        <v>0</v>
      </c>
      <c r="IO486" s="2">
        <v>0</v>
      </c>
      <c r="IP486" s="2">
        <v>0</v>
      </c>
      <c r="IQ486" s="2">
        <v>0</v>
      </c>
    </row>
    <row r="487" spans="1:251">
      <c r="A487" s="3">
        <v>5</v>
      </c>
      <c r="B487" s="2">
        <v>0.3422</v>
      </c>
      <c r="C487" s="2">
        <v>0.1273</v>
      </c>
      <c r="D487" s="2">
        <v>7.9000000000000008E-3</v>
      </c>
      <c r="E487" s="2">
        <v>1.11E-2</v>
      </c>
      <c r="F487" s="2">
        <v>9.5999999999999992E-3</v>
      </c>
      <c r="G487" s="2">
        <v>1.7500000000000002E-2</v>
      </c>
      <c r="H487" s="2">
        <v>5.0599999999999999E-2</v>
      </c>
      <c r="I487" s="2">
        <v>4.0899999999999999E-2</v>
      </c>
      <c r="J487" s="2">
        <v>3.0700000000000002E-2</v>
      </c>
      <c r="K487" s="2">
        <v>2.4899999999999999E-2</v>
      </c>
      <c r="L487" s="2">
        <v>0</v>
      </c>
      <c r="M487" s="2">
        <v>0</v>
      </c>
      <c r="N487" s="2">
        <v>0</v>
      </c>
      <c r="O487" s="2">
        <v>0</v>
      </c>
      <c r="P487" s="2">
        <v>0</v>
      </c>
      <c r="Q487" s="2">
        <v>1E-4</v>
      </c>
      <c r="R487" s="2">
        <v>5.0000000000000001E-4</v>
      </c>
      <c r="S487" s="2">
        <v>6.9999999999999999E-4</v>
      </c>
      <c r="T487" s="2">
        <v>0</v>
      </c>
      <c r="U487" s="2">
        <v>0</v>
      </c>
      <c r="V487" s="2">
        <v>0.1077</v>
      </c>
      <c r="W487" s="2">
        <v>7.3999999999999996E-2</v>
      </c>
      <c r="X487" s="2">
        <v>6.1999999999999998E-3</v>
      </c>
      <c r="Y487" s="2">
        <v>1.18E-2</v>
      </c>
      <c r="Z487" s="2">
        <v>4.1000000000000003E-3</v>
      </c>
      <c r="AA487" s="2">
        <v>8.2000000000000007E-3</v>
      </c>
      <c r="AB487" s="2">
        <v>1.9900000000000001E-2</v>
      </c>
      <c r="AC487" s="2">
        <v>1.3899999999999999E-2</v>
      </c>
      <c r="AD487" s="2">
        <v>7.7999999999999996E-3</v>
      </c>
      <c r="AE487" s="2">
        <v>9.7000000000000003E-3</v>
      </c>
      <c r="AF487" s="2">
        <v>1.5E-3</v>
      </c>
      <c r="AG487" s="2">
        <v>1.6999999999999999E-3</v>
      </c>
      <c r="AH487" s="2">
        <v>1.4E-3</v>
      </c>
      <c r="AI487" s="2">
        <v>1.9E-3</v>
      </c>
      <c r="AJ487" s="2">
        <v>5.9999999999999995E-4</v>
      </c>
      <c r="AK487" s="2">
        <v>1.6000000000000001E-3</v>
      </c>
      <c r="AL487" s="2">
        <v>4.0000000000000001E-3</v>
      </c>
      <c r="AM487" s="2">
        <v>3.3999999999999998E-3</v>
      </c>
      <c r="AN487" s="2">
        <v>4.0000000000000001E-3</v>
      </c>
      <c r="AO487" s="2">
        <v>4.1000000000000003E-3</v>
      </c>
      <c r="AP487" s="2">
        <v>0</v>
      </c>
      <c r="AQ487" s="2">
        <v>0</v>
      </c>
      <c r="AR487" s="2">
        <v>0</v>
      </c>
      <c r="AS487" s="2">
        <v>0</v>
      </c>
      <c r="AT487" s="2">
        <v>0</v>
      </c>
      <c r="AU487" s="2">
        <v>0</v>
      </c>
      <c r="AV487" s="2">
        <v>0</v>
      </c>
      <c r="AW487" s="2">
        <v>0</v>
      </c>
      <c r="AX487" s="2">
        <v>0</v>
      </c>
      <c r="AY487" s="2">
        <v>0</v>
      </c>
      <c r="AZ487" s="2">
        <v>0</v>
      </c>
      <c r="BA487" s="2">
        <v>0</v>
      </c>
      <c r="BB487" s="2">
        <v>0</v>
      </c>
      <c r="BC487" s="2">
        <v>0</v>
      </c>
      <c r="BD487" s="2">
        <v>3.5000000000000001E-3</v>
      </c>
      <c r="BE487" s="2">
        <v>3.7000000000000002E-3</v>
      </c>
      <c r="BF487" s="2">
        <v>1.6999999999999999E-3</v>
      </c>
      <c r="BG487" s="2">
        <v>2.5000000000000001E-3</v>
      </c>
      <c r="BH487" s="2">
        <v>2.9999999999999997E-4</v>
      </c>
      <c r="BI487" s="2">
        <v>4.0000000000000002E-4</v>
      </c>
      <c r="BJ487" s="2">
        <v>0</v>
      </c>
      <c r="BK487" s="2">
        <v>0</v>
      </c>
      <c r="BL487" s="2">
        <v>0</v>
      </c>
      <c r="BM487" s="2">
        <v>0</v>
      </c>
      <c r="BN487" s="2">
        <v>1E-4</v>
      </c>
      <c r="BO487" s="2">
        <v>1E-4</v>
      </c>
      <c r="BP487" s="2">
        <v>1E-4</v>
      </c>
      <c r="BQ487" s="2">
        <v>1E-4</v>
      </c>
      <c r="BR487" s="2">
        <v>0</v>
      </c>
      <c r="BS487" s="2">
        <v>0</v>
      </c>
      <c r="BT487" s="2">
        <v>0</v>
      </c>
      <c r="BU487" s="2">
        <v>1E-4</v>
      </c>
      <c r="BV487" s="2">
        <v>0</v>
      </c>
      <c r="BW487" s="2">
        <v>0</v>
      </c>
      <c r="BX487" s="2">
        <v>9.1000000000000004E-3</v>
      </c>
      <c r="BY487" s="2">
        <v>8.0000000000000002E-3</v>
      </c>
      <c r="BZ487" s="2">
        <v>4.1000000000000003E-3</v>
      </c>
      <c r="CA487" s="2">
        <v>5.7999999999999996E-3</v>
      </c>
      <c r="CB487" s="2">
        <v>4.0000000000000002E-4</v>
      </c>
      <c r="CC487" s="2">
        <v>5.9999999999999995E-4</v>
      </c>
      <c r="CD487" s="2">
        <v>0</v>
      </c>
      <c r="CE487" s="2">
        <v>0</v>
      </c>
      <c r="CF487" s="2">
        <v>0</v>
      </c>
      <c r="CG487" s="2">
        <v>0</v>
      </c>
      <c r="CH487" s="2">
        <v>1.49E-2</v>
      </c>
      <c r="CI487" s="2">
        <v>2.4E-2</v>
      </c>
      <c r="CJ487" s="2">
        <v>8.6999999999999994E-3</v>
      </c>
      <c r="CK487" s="2">
        <v>6.8999999999999999E-3</v>
      </c>
      <c r="CL487" s="2">
        <v>2.0999999999999999E-3</v>
      </c>
      <c r="CM487" s="2">
        <v>1.6000000000000001E-3</v>
      </c>
      <c r="CN487" s="2">
        <v>0</v>
      </c>
      <c r="CO487" s="2">
        <v>0</v>
      </c>
      <c r="CP487" s="2">
        <v>0</v>
      </c>
      <c r="CQ487" s="2">
        <v>0</v>
      </c>
      <c r="CR487" s="2">
        <v>0</v>
      </c>
      <c r="CS487" s="2">
        <v>0</v>
      </c>
      <c r="CT487" s="2">
        <v>0</v>
      </c>
      <c r="CU487" s="2">
        <v>0</v>
      </c>
      <c r="CV487" s="2">
        <v>0</v>
      </c>
      <c r="CW487" s="2">
        <v>0</v>
      </c>
      <c r="CX487" s="2">
        <v>0</v>
      </c>
      <c r="CY487" s="2">
        <v>0</v>
      </c>
      <c r="CZ487" s="2">
        <v>0</v>
      </c>
      <c r="DA487" s="2">
        <v>0</v>
      </c>
      <c r="DB487" s="2">
        <v>0</v>
      </c>
      <c r="DC487" s="2">
        <v>0</v>
      </c>
      <c r="DD487" s="2">
        <v>0</v>
      </c>
      <c r="DE487" s="2">
        <v>0</v>
      </c>
      <c r="DF487" s="2">
        <v>0</v>
      </c>
      <c r="DG487" s="2">
        <v>0</v>
      </c>
      <c r="DH487" s="2">
        <v>0</v>
      </c>
      <c r="DI487" s="2">
        <v>0</v>
      </c>
      <c r="DJ487" s="2">
        <v>0</v>
      </c>
      <c r="DK487" s="2">
        <v>0</v>
      </c>
      <c r="DL487" s="2">
        <v>0</v>
      </c>
      <c r="DM487" s="2">
        <v>0</v>
      </c>
      <c r="DN487" s="2">
        <v>0</v>
      </c>
      <c r="DO487" s="2">
        <v>0</v>
      </c>
      <c r="DP487" s="2">
        <v>0</v>
      </c>
      <c r="DQ487" s="2">
        <v>0</v>
      </c>
      <c r="DR487" s="2">
        <v>0</v>
      </c>
      <c r="DS487" s="2">
        <v>0</v>
      </c>
      <c r="DT487" s="2">
        <v>0</v>
      </c>
      <c r="DU487" s="2">
        <v>0</v>
      </c>
      <c r="DV487" s="2">
        <v>0</v>
      </c>
      <c r="DW487" s="2">
        <v>1E-4</v>
      </c>
      <c r="DX487" s="2">
        <v>1E-4</v>
      </c>
      <c r="DY487" s="2">
        <v>5.0000000000000001E-4</v>
      </c>
      <c r="DZ487" s="2">
        <v>0</v>
      </c>
      <c r="EA487" s="2">
        <v>0</v>
      </c>
      <c r="EB487" s="2">
        <v>0</v>
      </c>
      <c r="EC487" s="2">
        <v>0</v>
      </c>
      <c r="ED487" s="2">
        <v>0</v>
      </c>
      <c r="EE487" s="2">
        <v>0</v>
      </c>
      <c r="EF487" s="2">
        <v>0</v>
      </c>
      <c r="EG487" s="2">
        <v>0</v>
      </c>
      <c r="EH487" s="2">
        <v>0</v>
      </c>
      <c r="EI487" s="2">
        <v>0</v>
      </c>
      <c r="EJ487" s="2">
        <v>0</v>
      </c>
      <c r="EK487" s="2">
        <v>0</v>
      </c>
      <c r="EL487" s="2">
        <v>0</v>
      </c>
      <c r="EM487" s="2">
        <v>0</v>
      </c>
      <c r="EN487" s="2">
        <v>0</v>
      </c>
      <c r="EO487" s="2">
        <v>0</v>
      </c>
      <c r="EP487" s="2">
        <v>0</v>
      </c>
      <c r="EQ487" s="2">
        <v>0</v>
      </c>
      <c r="ER487" s="2">
        <v>0</v>
      </c>
      <c r="ES487" s="2">
        <v>0</v>
      </c>
      <c r="ET487" s="2">
        <v>0</v>
      </c>
      <c r="EU487" s="2">
        <v>0</v>
      </c>
      <c r="EV487" s="2">
        <v>1.04E-2</v>
      </c>
      <c r="EW487" s="2">
        <v>8.0000000000000002E-3</v>
      </c>
      <c r="EX487" s="2">
        <v>2.0000000000000001E-4</v>
      </c>
      <c r="EY487" s="2">
        <v>2.9999999999999997E-4</v>
      </c>
      <c r="EZ487" s="2">
        <v>2.0000000000000001E-4</v>
      </c>
      <c r="FA487" s="2">
        <v>4.0000000000000002E-4</v>
      </c>
      <c r="FB487" s="2">
        <v>5.4000000000000003E-3</v>
      </c>
      <c r="FC487" s="2">
        <v>4.1000000000000003E-3</v>
      </c>
      <c r="FD487" s="2">
        <v>1E-4</v>
      </c>
      <c r="FE487" s="2">
        <v>1E-4</v>
      </c>
      <c r="FF487" s="2">
        <v>0</v>
      </c>
      <c r="FG487" s="2">
        <v>0</v>
      </c>
      <c r="FH487" s="2">
        <v>0</v>
      </c>
      <c r="FI487" s="2">
        <v>0</v>
      </c>
      <c r="FJ487" s="2">
        <v>0</v>
      </c>
      <c r="FK487" s="2">
        <v>0</v>
      </c>
      <c r="FL487" s="2">
        <v>0</v>
      </c>
      <c r="FM487" s="2">
        <v>1E-4</v>
      </c>
      <c r="FN487" s="2">
        <v>0</v>
      </c>
      <c r="FO487" s="2">
        <v>0</v>
      </c>
      <c r="FP487" s="2">
        <v>3.8E-3</v>
      </c>
      <c r="FQ487" s="2">
        <v>2.8999999999999998E-3</v>
      </c>
      <c r="FR487" s="2">
        <v>2.0000000000000001E-4</v>
      </c>
      <c r="FS487" s="2">
        <v>4.0000000000000002E-4</v>
      </c>
      <c r="FT487" s="2">
        <v>1E-4</v>
      </c>
      <c r="FU487" s="2">
        <v>2.0000000000000001E-4</v>
      </c>
      <c r="FV487" s="2">
        <v>2.3999999999999998E-3</v>
      </c>
      <c r="FW487" s="2">
        <v>2.7000000000000001E-3</v>
      </c>
      <c r="FX487" s="2">
        <v>0</v>
      </c>
      <c r="FY487" s="2">
        <v>0</v>
      </c>
      <c r="FZ487" s="2">
        <v>1.1900000000000001E-2</v>
      </c>
      <c r="GA487" s="2">
        <v>0.01</v>
      </c>
      <c r="GB487" s="2">
        <v>0.01</v>
      </c>
      <c r="GC487" s="2">
        <v>6.6E-3</v>
      </c>
      <c r="GD487" s="2">
        <v>2.8E-3</v>
      </c>
      <c r="GE487" s="2">
        <v>8.8999999999999999E-3</v>
      </c>
      <c r="GF487" s="2">
        <v>0.1108</v>
      </c>
      <c r="GG487" s="2">
        <v>8.3299999999999999E-2</v>
      </c>
      <c r="GH487" s="2">
        <v>2.3E-3</v>
      </c>
      <c r="GI487" s="2">
        <v>1.9E-3</v>
      </c>
      <c r="GJ487" s="2">
        <v>0</v>
      </c>
      <c r="GK487" s="2">
        <v>0</v>
      </c>
      <c r="GL487" s="2">
        <v>0</v>
      </c>
      <c r="GM487" s="2">
        <v>0</v>
      </c>
      <c r="GN487" s="2">
        <v>1E-4</v>
      </c>
      <c r="GO487" s="2">
        <v>2.0000000000000001E-4</v>
      </c>
      <c r="GP487" s="2">
        <v>1.4E-3</v>
      </c>
      <c r="GQ487" s="2">
        <v>4.0000000000000002E-4</v>
      </c>
      <c r="GR487" s="2">
        <v>2.8E-3</v>
      </c>
      <c r="GS487" s="2">
        <v>3.8999999999999998E-3</v>
      </c>
      <c r="GT487" s="2">
        <v>3.4000000000000002E-2</v>
      </c>
      <c r="GU487" s="2">
        <v>5.0299999999999997E-2</v>
      </c>
      <c r="GV487" s="2">
        <v>0</v>
      </c>
      <c r="GW487" s="2">
        <v>0</v>
      </c>
      <c r="GX487" s="2">
        <v>9.4999999999999998E-3</v>
      </c>
      <c r="GY487" s="2">
        <v>1.38E-2</v>
      </c>
      <c r="GZ487" s="2">
        <v>8.9999999999999998E-4</v>
      </c>
      <c r="HA487" s="2">
        <v>1.1999999999999999E-3</v>
      </c>
      <c r="HB487" s="2">
        <v>6.0000000000000001E-3</v>
      </c>
      <c r="HC487" s="2">
        <v>4.7999999999999996E-3</v>
      </c>
      <c r="HD487" s="2">
        <v>0</v>
      </c>
      <c r="HE487" s="2">
        <v>0</v>
      </c>
      <c r="HF487" s="2">
        <v>0</v>
      </c>
      <c r="HG487" s="2">
        <v>0</v>
      </c>
      <c r="HH487" s="2">
        <v>0</v>
      </c>
      <c r="HI487" s="2">
        <v>0</v>
      </c>
      <c r="HJ487" s="2">
        <v>0</v>
      </c>
      <c r="HK487" s="2">
        <v>0</v>
      </c>
      <c r="HL487" s="2">
        <v>0</v>
      </c>
      <c r="HM487" s="2">
        <v>0</v>
      </c>
      <c r="HN487" s="2">
        <v>2.87E-2</v>
      </c>
      <c r="HO487" s="2">
        <v>1.9300000000000001E-2</v>
      </c>
      <c r="HP487" s="2">
        <v>0</v>
      </c>
      <c r="HQ487" s="2">
        <v>0</v>
      </c>
      <c r="HR487" s="2">
        <v>1.0999999999999999E-2</v>
      </c>
      <c r="HS487" s="2">
        <v>2.47E-2</v>
      </c>
      <c r="HT487" s="2">
        <v>1E-3</v>
      </c>
      <c r="HU487" s="2">
        <v>1.4E-3</v>
      </c>
      <c r="HV487" s="2">
        <v>4.1000000000000003E-3</v>
      </c>
      <c r="HW487" s="2">
        <v>4.5999999999999999E-3</v>
      </c>
      <c r="HX487" s="2">
        <v>7.0000000000000001E-3</v>
      </c>
      <c r="HY487" s="2">
        <v>9.7000000000000003E-3</v>
      </c>
      <c r="HZ487" s="2">
        <v>0</v>
      </c>
      <c r="IA487" s="2">
        <v>0</v>
      </c>
      <c r="IB487" s="2">
        <v>2.9899999999999999E-2</v>
      </c>
      <c r="IC487" s="2">
        <v>1.3899999999999999E-2</v>
      </c>
      <c r="ID487" s="2">
        <v>3.5000000000000001E-3</v>
      </c>
      <c r="IE487" s="2">
        <v>3.3999999999999998E-3</v>
      </c>
      <c r="IF487" s="2">
        <v>3.6400000000000002E-2</v>
      </c>
      <c r="IG487" s="2">
        <v>4.2299999999999997E-2</v>
      </c>
      <c r="IH487" s="2">
        <v>0</v>
      </c>
      <c r="II487" s="2">
        <v>0</v>
      </c>
      <c r="IJ487" s="2">
        <v>0</v>
      </c>
      <c r="IK487" s="2">
        <v>0</v>
      </c>
      <c r="IL487" s="2">
        <v>4.0000000000000002E-4</v>
      </c>
      <c r="IM487" s="2">
        <v>4.0000000000000002E-4</v>
      </c>
      <c r="IN487" s="2">
        <v>0</v>
      </c>
      <c r="IO487" s="2">
        <v>0</v>
      </c>
      <c r="IP487" s="2">
        <v>1.8700000000000001E-2</v>
      </c>
      <c r="IQ487" s="2">
        <v>1.4999999999999999E-2</v>
      </c>
    </row>
    <row r="489" spans="1:251" ht="18.75">
      <c r="A489" s="1" t="s">
        <v>115</v>
      </c>
    </row>
    <row r="491" spans="1:251">
      <c r="A491" s="7" t="s">
        <v>6809</v>
      </c>
    </row>
    <row r="492" spans="1:251">
      <c r="A492" s="7" t="s">
        <v>6810</v>
      </c>
    </row>
    <row r="493" spans="1:251">
      <c r="A493" s="7" t="s">
        <v>6811</v>
      </c>
    </row>
    <row r="494" spans="1:251">
      <c r="A494" s="7" t="s">
        <v>6812</v>
      </c>
    </row>
    <row r="495" spans="1:251">
      <c r="A495" s="7" t="s">
        <v>6813</v>
      </c>
    </row>
    <row r="496" spans="1:251">
      <c r="A496" s="7" t="s">
        <v>6814</v>
      </c>
    </row>
    <row r="497" spans="1:1">
      <c r="A497" s="7" t="s">
        <v>6815</v>
      </c>
    </row>
    <row r="498" spans="1:1">
      <c r="A498" s="7" t="s">
        <v>6816</v>
      </c>
    </row>
    <row r="499" spans="1:1">
      <c r="A499" s="7" t="s">
        <v>6817</v>
      </c>
    </row>
    <row r="500" spans="1:1">
      <c r="A500" s="7" t="s">
        <v>6818</v>
      </c>
    </row>
    <row r="501" spans="1:1">
      <c r="A501" s="7" t="s">
        <v>6819</v>
      </c>
    </row>
    <row r="502" spans="1:1">
      <c r="A502" s="7" t="s">
        <v>6820</v>
      </c>
    </row>
    <row r="503" spans="1:1">
      <c r="A503" s="7" t="s">
        <v>6821</v>
      </c>
    </row>
    <row r="504" spans="1:1">
      <c r="A504" s="7" t="s">
        <v>6822</v>
      </c>
    </row>
    <row r="505" spans="1:1">
      <c r="A505" s="7" t="s">
        <v>6823</v>
      </c>
    </row>
    <row r="506" spans="1:1">
      <c r="A506" s="7" t="s">
        <v>6824</v>
      </c>
    </row>
    <row r="507" spans="1:1">
      <c r="A507" s="7" t="s">
        <v>6825</v>
      </c>
    </row>
    <row r="508" spans="1:1">
      <c r="A508" s="7" t="s">
        <v>6826</v>
      </c>
    </row>
    <row r="509" spans="1:1">
      <c r="A509" s="7" t="s">
        <v>6827</v>
      </c>
    </row>
    <row r="510" spans="1:1">
      <c r="A510" s="7" t="s">
        <v>6828</v>
      </c>
    </row>
    <row r="511" spans="1:1">
      <c r="A511" s="7" t="s">
        <v>6829</v>
      </c>
    </row>
    <row r="512" spans="1:1">
      <c r="A512" s="7" t="s">
        <v>6830</v>
      </c>
    </row>
    <row r="513" spans="1:1">
      <c r="A513" s="7" t="s">
        <v>6831</v>
      </c>
    </row>
    <row r="514" spans="1:1">
      <c r="A514" s="7" t="s">
        <v>6832</v>
      </c>
    </row>
    <row r="515" spans="1:1">
      <c r="A515" s="7" t="s">
        <v>6833</v>
      </c>
    </row>
    <row r="516" spans="1:1">
      <c r="A516" s="7" t="s">
        <v>6834</v>
      </c>
    </row>
    <row r="517" spans="1:1">
      <c r="A517" s="7" t="s">
        <v>6835</v>
      </c>
    </row>
    <row r="518" spans="1:1">
      <c r="A518" s="7" t="s">
        <v>6836</v>
      </c>
    </row>
    <row r="519" spans="1:1">
      <c r="A519" s="7" t="s">
        <v>6837</v>
      </c>
    </row>
    <row r="520" spans="1:1">
      <c r="A520" s="7" t="s">
        <v>6838</v>
      </c>
    </row>
    <row r="521" spans="1:1">
      <c r="A521" s="7" t="s">
        <v>6839</v>
      </c>
    </row>
    <row r="522" spans="1:1">
      <c r="A522" s="7" t="s">
        <v>6840</v>
      </c>
    </row>
    <row r="523" spans="1:1">
      <c r="A523" s="7" t="s">
        <v>6841</v>
      </c>
    </row>
    <row r="524" spans="1:1">
      <c r="A524" s="7" t="s">
        <v>6842</v>
      </c>
    </row>
    <row r="525" spans="1:1">
      <c r="A525" s="7" t="s">
        <v>6843</v>
      </c>
    </row>
    <row r="526" spans="1:1">
      <c r="A526" s="7" t="s">
        <v>6844</v>
      </c>
    </row>
    <row r="527" spans="1:1">
      <c r="A527" s="7" t="s">
        <v>6845</v>
      </c>
    </row>
    <row r="528" spans="1:1">
      <c r="A528" s="7" t="s">
        <v>6846</v>
      </c>
    </row>
    <row r="529" spans="1:1">
      <c r="A529" s="7" t="s">
        <v>6847</v>
      </c>
    </row>
    <row r="530" spans="1:1">
      <c r="A530" s="7" t="s">
        <v>6848</v>
      </c>
    </row>
    <row r="531" spans="1:1">
      <c r="A531" s="7" t="s">
        <v>6849</v>
      </c>
    </row>
    <row r="532" spans="1:1">
      <c r="A532" s="7" t="s">
        <v>6850</v>
      </c>
    </row>
    <row r="533" spans="1:1">
      <c r="A533" s="7" t="s">
        <v>6851</v>
      </c>
    </row>
    <row r="534" spans="1:1">
      <c r="A534" s="7" t="s">
        <v>6852</v>
      </c>
    </row>
    <row r="535" spans="1:1">
      <c r="A535" s="7" t="s">
        <v>6853</v>
      </c>
    </row>
    <row r="536" spans="1:1">
      <c r="A536" s="7" t="s">
        <v>6854</v>
      </c>
    </row>
    <row r="537" spans="1:1">
      <c r="A537" s="7" t="s">
        <v>6855</v>
      </c>
    </row>
    <row r="538" spans="1:1">
      <c r="A538" s="7" t="s">
        <v>6856</v>
      </c>
    </row>
    <row r="539" spans="1:1">
      <c r="A539" s="7" t="s">
        <v>6857</v>
      </c>
    </row>
    <row r="540" spans="1:1">
      <c r="A540" s="7" t="s">
        <v>6858</v>
      </c>
    </row>
    <row r="541" spans="1:1">
      <c r="A541" s="7" t="s">
        <v>6859</v>
      </c>
    </row>
    <row r="542" spans="1:1">
      <c r="A542" s="7" t="s">
        <v>6860</v>
      </c>
    </row>
    <row r="543" spans="1:1">
      <c r="A543" s="7" t="s">
        <v>6861</v>
      </c>
    </row>
    <row r="544" spans="1:1">
      <c r="A544" s="7" t="s">
        <v>6862</v>
      </c>
    </row>
    <row r="545" spans="1:1">
      <c r="A545" s="7" t="s">
        <v>6863</v>
      </c>
    </row>
    <row r="546" spans="1:1">
      <c r="A546" s="7" t="s">
        <v>6864</v>
      </c>
    </row>
    <row r="547" spans="1:1">
      <c r="A547" s="7" t="s">
        <v>6865</v>
      </c>
    </row>
    <row r="548" spans="1:1">
      <c r="A548" s="7" t="s">
        <v>6866</v>
      </c>
    </row>
    <row r="549" spans="1:1">
      <c r="A549" s="7" t="s">
        <v>6867</v>
      </c>
    </row>
    <row r="550" spans="1:1">
      <c r="A550" s="7" t="s">
        <v>6868</v>
      </c>
    </row>
    <row r="551" spans="1:1">
      <c r="A551" s="7" t="s">
        <v>6869</v>
      </c>
    </row>
    <row r="552" spans="1:1">
      <c r="A552" s="7" t="s">
        <v>6870</v>
      </c>
    </row>
    <row r="553" spans="1:1">
      <c r="A553" s="7" t="s">
        <v>6871</v>
      </c>
    </row>
    <row r="554" spans="1:1">
      <c r="A554" s="7" t="s">
        <v>6872</v>
      </c>
    </row>
    <row r="555" spans="1:1">
      <c r="A555" s="7" t="s">
        <v>6873</v>
      </c>
    </row>
    <row r="556" spans="1:1">
      <c r="A556" s="7" t="s">
        <v>6874</v>
      </c>
    </row>
    <row r="557" spans="1:1">
      <c r="A557" s="7" t="s">
        <v>6875</v>
      </c>
    </row>
    <row r="558" spans="1:1">
      <c r="A558" s="7" t="s">
        <v>6876</v>
      </c>
    </row>
    <row r="559" spans="1:1">
      <c r="A559" s="7" t="s">
        <v>6877</v>
      </c>
    </row>
    <row r="560" spans="1:1">
      <c r="A560" s="7" t="s">
        <v>6878</v>
      </c>
    </row>
    <row r="561" spans="1:1">
      <c r="A561" s="7" t="s">
        <v>6879</v>
      </c>
    </row>
    <row r="562" spans="1:1">
      <c r="A562" s="7" t="s">
        <v>6880</v>
      </c>
    </row>
    <row r="563" spans="1:1">
      <c r="A563" s="7" t="s">
        <v>6881</v>
      </c>
    </row>
    <row r="564" spans="1:1">
      <c r="A564" s="7" t="s">
        <v>6882</v>
      </c>
    </row>
    <row r="565" spans="1:1">
      <c r="A565" s="7" t="s">
        <v>6883</v>
      </c>
    </row>
    <row r="566" spans="1:1">
      <c r="A566" s="7" t="s">
        <v>6884</v>
      </c>
    </row>
    <row r="567" spans="1:1">
      <c r="A567" s="7" t="s">
        <v>6885</v>
      </c>
    </row>
    <row r="568" spans="1:1">
      <c r="A568" s="7" t="s">
        <v>6886</v>
      </c>
    </row>
    <row r="569" spans="1:1">
      <c r="A569" s="7" t="s">
        <v>6887</v>
      </c>
    </row>
    <row r="570" spans="1:1">
      <c r="A570" s="7" t="s">
        <v>6888</v>
      </c>
    </row>
    <row r="571" spans="1:1">
      <c r="A571" s="7" t="s">
        <v>6889</v>
      </c>
    </row>
    <row r="572" spans="1:1">
      <c r="A572" s="7" t="s">
        <v>6890</v>
      </c>
    </row>
    <row r="573" spans="1:1">
      <c r="A573" s="7" t="s">
        <v>6891</v>
      </c>
    </row>
    <row r="574" spans="1:1">
      <c r="A574" s="7" t="s">
        <v>6892</v>
      </c>
    </row>
    <row r="575" spans="1:1">
      <c r="A575" s="7" t="s">
        <v>6893</v>
      </c>
    </row>
    <row r="576" spans="1:1">
      <c r="A576" s="7" t="s">
        <v>6894</v>
      </c>
    </row>
    <row r="577" spans="1:1">
      <c r="A577" s="7" t="s">
        <v>6895</v>
      </c>
    </row>
    <row r="578" spans="1:1">
      <c r="A578" s="7" t="s">
        <v>6896</v>
      </c>
    </row>
    <row r="579" spans="1:1">
      <c r="A579" s="7" t="s">
        <v>6897</v>
      </c>
    </row>
    <row r="580" spans="1:1">
      <c r="A580" s="7" t="s">
        <v>6898</v>
      </c>
    </row>
    <row r="581" spans="1:1">
      <c r="A581" s="7" t="s">
        <v>6899</v>
      </c>
    </row>
    <row r="582" spans="1:1">
      <c r="A582" s="7" t="s">
        <v>6900</v>
      </c>
    </row>
    <row r="583" spans="1:1">
      <c r="A583" s="7" t="s">
        <v>6901</v>
      </c>
    </row>
    <row r="584" spans="1:1">
      <c r="A584" s="7" t="s">
        <v>6902</v>
      </c>
    </row>
    <row r="585" spans="1:1">
      <c r="A585" s="7" t="s">
        <v>6903</v>
      </c>
    </row>
    <row r="586" spans="1:1">
      <c r="A586" s="7" t="s">
        <v>6904</v>
      </c>
    </row>
    <row r="587" spans="1:1">
      <c r="A587" s="7" t="s">
        <v>6905</v>
      </c>
    </row>
    <row r="588" spans="1:1">
      <c r="A588" s="7" t="s">
        <v>6906</v>
      </c>
    </row>
    <row r="589" spans="1:1">
      <c r="A589" s="7" t="s">
        <v>6907</v>
      </c>
    </row>
    <row r="590" spans="1:1">
      <c r="A590" s="7" t="s">
        <v>6908</v>
      </c>
    </row>
    <row r="591" spans="1:1">
      <c r="A591" s="7" t="s">
        <v>6909</v>
      </c>
    </row>
    <row r="592" spans="1:1">
      <c r="A592" s="7" t="s">
        <v>6910</v>
      </c>
    </row>
    <row r="593" spans="1:1">
      <c r="A593" s="7" t="s">
        <v>6911</v>
      </c>
    </row>
    <row r="594" spans="1:1">
      <c r="A594" s="7" t="s">
        <v>6912</v>
      </c>
    </row>
    <row r="595" spans="1:1">
      <c r="A595" s="7" t="s">
        <v>6913</v>
      </c>
    </row>
    <row r="596" spans="1:1">
      <c r="A596" s="7" t="s">
        <v>6914</v>
      </c>
    </row>
    <row r="597" spans="1:1">
      <c r="A597" s="7" t="s">
        <v>6915</v>
      </c>
    </row>
    <row r="598" spans="1:1">
      <c r="A598" s="7" t="s">
        <v>6916</v>
      </c>
    </row>
    <row r="599" spans="1:1">
      <c r="A599" s="7" t="s">
        <v>6917</v>
      </c>
    </row>
    <row r="600" spans="1:1">
      <c r="A600" s="7" t="s">
        <v>6918</v>
      </c>
    </row>
    <row r="601" spans="1:1">
      <c r="A601" s="7" t="s">
        <v>6919</v>
      </c>
    </row>
    <row r="602" spans="1:1">
      <c r="A602" s="7" t="s">
        <v>6920</v>
      </c>
    </row>
    <row r="603" spans="1:1">
      <c r="A603" s="7" t="s">
        <v>6921</v>
      </c>
    </row>
    <row r="604" spans="1:1">
      <c r="A604" s="7" t="s">
        <v>6922</v>
      </c>
    </row>
    <row r="605" spans="1:1">
      <c r="A605" s="7" t="s">
        <v>6923</v>
      </c>
    </row>
    <row r="606" spans="1:1">
      <c r="A606" s="7" t="s">
        <v>6924</v>
      </c>
    </row>
    <row r="607" spans="1:1">
      <c r="A607" s="7" t="s">
        <v>6925</v>
      </c>
    </row>
    <row r="608" spans="1:1">
      <c r="A608" s="7" t="s">
        <v>6926</v>
      </c>
    </row>
    <row r="609" spans="1:1">
      <c r="A609" s="7" t="s">
        <v>6927</v>
      </c>
    </row>
    <row r="610" spans="1:1">
      <c r="A610" s="7" t="s">
        <v>6928</v>
      </c>
    </row>
    <row r="611" spans="1:1">
      <c r="A611" s="7" t="s">
        <v>6929</v>
      </c>
    </row>
    <row r="612" spans="1:1">
      <c r="A612" s="7" t="s">
        <v>6930</v>
      </c>
    </row>
    <row r="613" spans="1:1">
      <c r="A613" s="7" t="s">
        <v>6931</v>
      </c>
    </row>
    <row r="614" spans="1:1">
      <c r="A614" s="7" t="s">
        <v>6932</v>
      </c>
    </row>
    <row r="615" spans="1:1">
      <c r="A615" s="7" t="s">
        <v>6933</v>
      </c>
    </row>
    <row r="616" spans="1:1">
      <c r="A616" s="7" t="s">
        <v>6934</v>
      </c>
    </row>
    <row r="617" spans="1:1">
      <c r="A617" s="7" t="s">
        <v>6935</v>
      </c>
    </row>
    <row r="618" spans="1:1">
      <c r="A618" s="7" t="s">
        <v>6936</v>
      </c>
    </row>
    <row r="619" spans="1:1">
      <c r="A619" s="7" t="s">
        <v>6937</v>
      </c>
    </row>
    <row r="620" spans="1:1">
      <c r="A620" s="7" t="s">
        <v>6938</v>
      </c>
    </row>
    <row r="621" spans="1:1">
      <c r="A621" s="7" t="s">
        <v>6939</v>
      </c>
    </row>
    <row r="622" spans="1:1">
      <c r="A622" s="7" t="s">
        <v>6940</v>
      </c>
    </row>
    <row r="623" spans="1:1">
      <c r="A623" s="7" t="s">
        <v>6941</v>
      </c>
    </row>
    <row r="624" spans="1:1">
      <c r="A624" s="7" t="s">
        <v>6942</v>
      </c>
    </row>
    <row r="625" spans="1:1">
      <c r="A625" s="7" t="s">
        <v>6943</v>
      </c>
    </row>
    <row r="626" spans="1:1">
      <c r="A626" s="7" t="s">
        <v>6944</v>
      </c>
    </row>
    <row r="627" spans="1:1">
      <c r="A627" s="7" t="s">
        <v>6945</v>
      </c>
    </row>
    <row r="628" spans="1:1">
      <c r="A628" s="7" t="s">
        <v>6946</v>
      </c>
    </row>
    <row r="629" spans="1:1">
      <c r="A629" s="7" t="s">
        <v>6947</v>
      </c>
    </row>
    <row r="630" spans="1:1">
      <c r="A630" s="7" t="s">
        <v>6948</v>
      </c>
    </row>
    <row r="631" spans="1:1">
      <c r="A631" s="7" t="s">
        <v>6949</v>
      </c>
    </row>
    <row r="632" spans="1:1">
      <c r="A632" s="7" t="s">
        <v>6581</v>
      </c>
    </row>
    <row r="633" spans="1:1">
      <c r="A633" s="7" t="s">
        <v>6582</v>
      </c>
    </row>
    <row r="634" spans="1:1">
      <c r="A634" s="7" t="s">
        <v>6583</v>
      </c>
    </row>
    <row r="635" spans="1:1">
      <c r="A635" s="7" t="s">
        <v>6584</v>
      </c>
    </row>
    <row r="636" spans="1:1">
      <c r="A636" s="7" t="s">
        <v>6585</v>
      </c>
    </row>
    <row r="637" spans="1:1">
      <c r="A637" s="7" t="s">
        <v>6950</v>
      </c>
    </row>
    <row r="638" spans="1:1">
      <c r="A638" s="7" t="s">
        <v>6951</v>
      </c>
    </row>
    <row r="639" spans="1:1">
      <c r="A639" s="7" t="s">
        <v>117</v>
      </c>
    </row>
    <row r="640" spans="1:1">
      <c r="A640" s="7" t="s">
        <v>6753</v>
      </c>
    </row>
    <row r="641" spans="1:1">
      <c r="A641" s="7" t="s">
        <v>6754</v>
      </c>
    </row>
    <row r="642" spans="1:1">
      <c r="A642" s="7" t="s">
        <v>6952</v>
      </c>
    </row>
    <row r="643" spans="1:1">
      <c r="A643" s="7" t="s">
        <v>6953</v>
      </c>
    </row>
    <row r="644" spans="1:1">
      <c r="A644" s="7" t="s">
        <v>6954</v>
      </c>
    </row>
    <row r="645" spans="1:1">
      <c r="A645" s="7" t="s">
        <v>6955</v>
      </c>
    </row>
    <row r="646" spans="1:1">
      <c r="A646" s="7" t="s">
        <v>6956</v>
      </c>
    </row>
    <row r="647" spans="1:1">
      <c r="A647" s="7" t="s">
        <v>6957</v>
      </c>
    </row>
    <row r="648" spans="1:1">
      <c r="A648" s="7" t="s">
        <v>6958</v>
      </c>
    </row>
    <row r="649" spans="1:1">
      <c r="A649" s="7" t="s">
        <v>6959</v>
      </c>
    </row>
    <row r="650" spans="1:1">
      <c r="A650" s="7" t="s">
        <v>6960</v>
      </c>
    </row>
    <row r="651" spans="1:1">
      <c r="A651" s="7" t="s">
        <v>6961</v>
      </c>
    </row>
    <row r="652" spans="1:1">
      <c r="A652" s="7" t="s">
        <v>6962</v>
      </c>
    </row>
    <row r="653" spans="1:1">
      <c r="A653" s="7" t="s">
        <v>6963</v>
      </c>
    </row>
    <row r="654" spans="1:1">
      <c r="A654" s="7" t="s">
        <v>6964</v>
      </c>
    </row>
    <row r="655" spans="1:1">
      <c r="A655" s="7" t="s">
        <v>6965</v>
      </c>
    </row>
    <row r="656" spans="1:1">
      <c r="A656" s="7" t="s">
        <v>6966</v>
      </c>
    </row>
    <row r="657" spans="1:1">
      <c r="A657" s="7" t="s">
        <v>6967</v>
      </c>
    </row>
    <row r="658" spans="1:1">
      <c r="A658" s="7" t="s">
        <v>6968</v>
      </c>
    </row>
    <row r="659" spans="1:1">
      <c r="A659" s="7" t="s">
        <v>6969</v>
      </c>
    </row>
    <row r="660" spans="1:1">
      <c r="A660" s="7" t="s">
        <v>6970</v>
      </c>
    </row>
    <row r="661" spans="1:1">
      <c r="A661" s="7" t="s">
        <v>6971</v>
      </c>
    </row>
    <row r="662" spans="1:1">
      <c r="A662" s="7" t="s">
        <v>6972</v>
      </c>
    </row>
    <row r="663" spans="1:1">
      <c r="A663" s="7" t="s">
        <v>6973</v>
      </c>
    </row>
    <row r="664" spans="1:1">
      <c r="A664" s="7" t="s">
        <v>6974</v>
      </c>
    </row>
    <row r="665" spans="1:1">
      <c r="A665" s="7" t="s">
        <v>6975</v>
      </c>
    </row>
    <row r="666" spans="1:1">
      <c r="A666" s="7" t="s">
        <v>6976</v>
      </c>
    </row>
    <row r="667" spans="1:1">
      <c r="A667" s="7" t="s">
        <v>6977</v>
      </c>
    </row>
    <row r="668" spans="1:1">
      <c r="A668" s="7" t="s">
        <v>6978</v>
      </c>
    </row>
    <row r="669" spans="1:1">
      <c r="A669" s="7" t="s">
        <v>6979</v>
      </c>
    </row>
    <row r="670" spans="1:1">
      <c r="A670" s="7" t="s">
        <v>6980</v>
      </c>
    </row>
    <row r="671" spans="1:1">
      <c r="A671" s="7" t="s">
        <v>6981</v>
      </c>
    </row>
    <row r="672" spans="1:1">
      <c r="A672" s="7" t="s">
        <v>6982</v>
      </c>
    </row>
    <row r="673" spans="1:1">
      <c r="A673" s="7" t="s">
        <v>6983</v>
      </c>
    </row>
    <row r="674" spans="1:1">
      <c r="A674" s="7" t="s">
        <v>6984</v>
      </c>
    </row>
    <row r="675" spans="1:1">
      <c r="A675" s="7" t="s">
        <v>6985</v>
      </c>
    </row>
    <row r="676" spans="1:1">
      <c r="A676" s="7" t="s">
        <v>6986</v>
      </c>
    </row>
    <row r="677" spans="1:1">
      <c r="A677" s="7" t="s">
        <v>6987</v>
      </c>
    </row>
    <row r="678" spans="1:1">
      <c r="A678" s="7" t="s">
        <v>6988</v>
      </c>
    </row>
    <row r="679" spans="1:1">
      <c r="A679" s="7" t="s">
        <v>6989</v>
      </c>
    </row>
    <row r="680" spans="1:1">
      <c r="A680" s="7" t="s">
        <v>6990</v>
      </c>
    </row>
    <row r="681" spans="1:1">
      <c r="A681" s="7" t="s">
        <v>6991</v>
      </c>
    </row>
    <row r="682" spans="1:1">
      <c r="A682" s="7" t="s">
        <v>6992</v>
      </c>
    </row>
    <row r="683" spans="1:1">
      <c r="A683" s="7" t="s">
        <v>6993</v>
      </c>
    </row>
    <row r="684" spans="1:1">
      <c r="A684" s="7" t="s">
        <v>6994</v>
      </c>
    </row>
    <row r="685" spans="1:1">
      <c r="A685" s="7" t="s">
        <v>6995</v>
      </c>
    </row>
    <row r="686" spans="1:1">
      <c r="A686" s="7" t="s">
        <v>6996</v>
      </c>
    </row>
    <row r="687" spans="1:1">
      <c r="A687" s="7" t="s">
        <v>6997</v>
      </c>
    </row>
    <row r="688" spans="1:1">
      <c r="A688" s="7" t="s">
        <v>6998</v>
      </c>
    </row>
    <row r="689" spans="1:1">
      <c r="A689" s="7" t="s">
        <v>6999</v>
      </c>
    </row>
    <row r="690" spans="1:1">
      <c r="A690" s="7" t="s">
        <v>7000</v>
      </c>
    </row>
    <row r="691" spans="1:1">
      <c r="A691" s="7" t="s">
        <v>7001</v>
      </c>
    </row>
    <row r="692" spans="1:1">
      <c r="A692" s="7" t="s">
        <v>7002</v>
      </c>
    </row>
    <row r="693" spans="1:1">
      <c r="A693" s="7" t="s">
        <v>145</v>
      </c>
    </row>
    <row r="694" spans="1:1">
      <c r="A694" s="7" t="s">
        <v>119</v>
      </c>
    </row>
    <row r="695" spans="1:1">
      <c r="A695" s="8"/>
    </row>
    <row r="696" spans="1:1">
      <c r="A696" s="7" t="s">
        <v>7003</v>
      </c>
    </row>
    <row r="697" spans="1:1">
      <c r="A697" s="8"/>
    </row>
    <row r="698" spans="1:1">
      <c r="A698" s="7" t="s">
        <v>7004</v>
      </c>
    </row>
    <row r="699" spans="1:1">
      <c r="A699" s="7" t="s">
        <v>155</v>
      </c>
    </row>
    <row r="700" spans="1:1">
      <c r="A700" s="7" t="s">
        <v>156</v>
      </c>
    </row>
    <row r="701" spans="1:1">
      <c r="A701" s="7" t="s">
        <v>157</v>
      </c>
    </row>
    <row r="702" spans="1:1">
      <c r="A702" s="7" t="s">
        <v>158</v>
      </c>
    </row>
    <row r="703" spans="1:1">
      <c r="A703" s="7" t="s">
        <v>159</v>
      </c>
    </row>
    <row r="704" spans="1:1">
      <c r="A704" s="7" t="s">
        <v>160</v>
      </c>
    </row>
    <row r="705" spans="1:1">
      <c r="A705" s="7" t="s">
        <v>161</v>
      </c>
    </row>
    <row r="706" spans="1:1">
      <c r="A706" s="7" t="s">
        <v>162</v>
      </c>
    </row>
    <row r="707" spans="1:1">
      <c r="A707" s="7" t="s">
        <v>163</v>
      </c>
    </row>
    <row r="708" spans="1:1">
      <c r="A708" s="7" t="s">
        <v>164</v>
      </c>
    </row>
    <row r="709" spans="1:1">
      <c r="A709" s="7" t="s">
        <v>165</v>
      </c>
    </row>
    <row r="710" spans="1:1">
      <c r="A710" s="7" t="s">
        <v>166</v>
      </c>
    </row>
    <row r="711" spans="1:1">
      <c r="A711" s="7" t="s">
        <v>167</v>
      </c>
    </row>
    <row r="712" spans="1:1">
      <c r="A712" s="7" t="s">
        <v>168</v>
      </c>
    </row>
    <row r="713" spans="1:1">
      <c r="A713" s="7" t="s">
        <v>169</v>
      </c>
    </row>
    <row r="714" spans="1:1">
      <c r="A714" s="7" t="s">
        <v>170</v>
      </c>
    </row>
    <row r="715" spans="1:1">
      <c r="A715" s="7" t="s">
        <v>171</v>
      </c>
    </row>
    <row r="716" spans="1:1">
      <c r="A716" s="7" t="s">
        <v>172</v>
      </c>
    </row>
    <row r="717" spans="1:1">
      <c r="A717" s="7" t="s">
        <v>173</v>
      </c>
    </row>
    <row r="718" spans="1:1">
      <c r="A718" s="7" t="s">
        <v>174</v>
      </c>
    </row>
    <row r="719" spans="1:1">
      <c r="A719" s="7" t="s">
        <v>175</v>
      </c>
    </row>
    <row r="720" spans="1:1">
      <c r="A720" s="7" t="s">
        <v>176</v>
      </c>
    </row>
    <row r="721" spans="1:1">
      <c r="A721" s="7" t="s">
        <v>177</v>
      </c>
    </row>
    <row r="722" spans="1:1">
      <c r="A722" s="7" t="s">
        <v>178</v>
      </c>
    </row>
    <row r="723" spans="1:1">
      <c r="A723" s="7" t="s">
        <v>179</v>
      </c>
    </row>
    <row r="724" spans="1:1">
      <c r="A724" s="7" t="s">
        <v>180</v>
      </c>
    </row>
    <row r="725" spans="1:1">
      <c r="A725" s="7" t="s">
        <v>181</v>
      </c>
    </row>
    <row r="726" spans="1:1">
      <c r="A726" s="7" t="s">
        <v>182</v>
      </c>
    </row>
    <row r="727" spans="1:1">
      <c r="A727" s="7" t="s">
        <v>183</v>
      </c>
    </row>
    <row r="728" spans="1:1">
      <c r="A728" s="7" t="s">
        <v>184</v>
      </c>
    </row>
    <row r="729" spans="1:1">
      <c r="A729" s="7" t="s">
        <v>185</v>
      </c>
    </row>
    <row r="730" spans="1:1">
      <c r="A730" s="7" t="s">
        <v>186</v>
      </c>
    </row>
    <row r="731" spans="1:1">
      <c r="A731" s="7" t="s">
        <v>187</v>
      </c>
    </row>
    <row r="732" spans="1:1">
      <c r="A732" s="7" t="s">
        <v>188</v>
      </c>
    </row>
    <row r="733" spans="1:1">
      <c r="A733" s="7" t="s">
        <v>189</v>
      </c>
    </row>
    <row r="734" spans="1:1">
      <c r="A734" s="7" t="s">
        <v>190</v>
      </c>
    </row>
    <row r="735" spans="1:1">
      <c r="A735" s="7" t="s">
        <v>191</v>
      </c>
    </row>
    <row r="736" spans="1:1">
      <c r="A736" s="7" t="s">
        <v>192</v>
      </c>
    </row>
    <row r="737" spans="1:1">
      <c r="A737" s="7" t="s">
        <v>193</v>
      </c>
    </row>
    <row r="738" spans="1:1">
      <c r="A738" s="7" t="s">
        <v>194</v>
      </c>
    </row>
    <row r="739" spans="1:1">
      <c r="A739" s="7" t="s">
        <v>195</v>
      </c>
    </row>
    <row r="740" spans="1:1">
      <c r="A740" s="7" t="s">
        <v>196</v>
      </c>
    </row>
    <row r="741" spans="1:1">
      <c r="A741" s="7" t="s">
        <v>197</v>
      </c>
    </row>
    <row r="742" spans="1:1">
      <c r="A742" s="7" t="s">
        <v>198</v>
      </c>
    </row>
    <row r="743" spans="1:1">
      <c r="A743" s="7" t="s">
        <v>199</v>
      </c>
    </row>
    <row r="744" spans="1:1">
      <c r="A744" s="7" t="s">
        <v>200</v>
      </c>
    </row>
    <row r="745" spans="1:1">
      <c r="A745" s="7" t="s">
        <v>201</v>
      </c>
    </row>
    <row r="746" spans="1:1">
      <c r="A746" s="7" t="s">
        <v>202</v>
      </c>
    </row>
    <row r="747" spans="1:1">
      <c r="A747" s="7" t="s">
        <v>203</v>
      </c>
    </row>
    <row r="748" spans="1:1">
      <c r="A748" s="7" t="s">
        <v>204</v>
      </c>
    </row>
    <row r="749" spans="1:1">
      <c r="A749" s="7" t="s">
        <v>205</v>
      </c>
    </row>
    <row r="750" spans="1:1">
      <c r="A750" s="7" t="s">
        <v>206</v>
      </c>
    </row>
    <row r="751" spans="1:1">
      <c r="A751" s="7" t="s">
        <v>207</v>
      </c>
    </row>
    <row r="752" spans="1:1">
      <c r="A752" s="7" t="s">
        <v>208</v>
      </c>
    </row>
    <row r="753" spans="1:1">
      <c r="A753" s="7" t="s">
        <v>209</v>
      </c>
    </row>
    <row r="754" spans="1:1">
      <c r="A754" s="7" t="s">
        <v>210</v>
      </c>
    </row>
    <row r="755" spans="1:1">
      <c r="A755" s="7" t="s">
        <v>211</v>
      </c>
    </row>
    <row r="756" spans="1:1">
      <c r="A756" s="7" t="s">
        <v>212</v>
      </c>
    </row>
    <row r="757" spans="1:1">
      <c r="A757" s="7" t="s">
        <v>213</v>
      </c>
    </row>
    <row r="758" spans="1:1">
      <c r="A758" s="7" t="s">
        <v>214</v>
      </c>
    </row>
    <row r="759" spans="1:1">
      <c r="A759" s="7" t="s">
        <v>215</v>
      </c>
    </row>
    <row r="760" spans="1:1">
      <c r="A760" s="7" t="s">
        <v>216</v>
      </c>
    </row>
    <row r="761" spans="1:1">
      <c r="A761" s="7" t="s">
        <v>217</v>
      </c>
    </row>
    <row r="762" spans="1:1">
      <c r="A762" s="7" t="s">
        <v>218</v>
      </c>
    </row>
    <row r="763" spans="1:1">
      <c r="A763" s="7" t="s">
        <v>219</v>
      </c>
    </row>
    <row r="764" spans="1:1">
      <c r="A764" s="7" t="s">
        <v>220</v>
      </c>
    </row>
    <row r="765" spans="1:1">
      <c r="A765" s="7" t="s">
        <v>221</v>
      </c>
    </row>
    <row r="766" spans="1:1">
      <c r="A766" s="7" t="s">
        <v>222</v>
      </c>
    </row>
    <row r="767" spans="1:1">
      <c r="A767" s="7" t="s">
        <v>223</v>
      </c>
    </row>
    <row r="768" spans="1:1">
      <c r="A768" s="7" t="s">
        <v>224</v>
      </c>
    </row>
    <row r="769" spans="1:1">
      <c r="A769" s="7" t="s">
        <v>225</v>
      </c>
    </row>
    <row r="770" spans="1:1">
      <c r="A770" s="7" t="s">
        <v>226</v>
      </c>
    </row>
    <row r="771" spans="1:1">
      <c r="A771" s="7" t="s">
        <v>227</v>
      </c>
    </row>
    <row r="772" spans="1:1">
      <c r="A772" s="7" t="s">
        <v>228</v>
      </c>
    </row>
    <row r="773" spans="1:1">
      <c r="A773" s="7" t="s">
        <v>229</v>
      </c>
    </row>
    <row r="774" spans="1:1">
      <c r="A774" s="7" t="s">
        <v>230</v>
      </c>
    </row>
    <row r="775" spans="1:1">
      <c r="A775" s="7" t="s">
        <v>231</v>
      </c>
    </row>
    <row r="776" spans="1:1">
      <c r="A776" s="7" t="s">
        <v>232</v>
      </c>
    </row>
    <row r="777" spans="1:1">
      <c r="A777" s="7" t="s">
        <v>233</v>
      </c>
    </row>
    <row r="778" spans="1:1">
      <c r="A778" s="7" t="s">
        <v>234</v>
      </c>
    </row>
    <row r="779" spans="1:1">
      <c r="A779" s="7" t="s">
        <v>235</v>
      </c>
    </row>
    <row r="780" spans="1:1">
      <c r="A780" s="7" t="s">
        <v>236</v>
      </c>
    </row>
    <row r="781" spans="1:1">
      <c r="A781" s="7" t="s">
        <v>237</v>
      </c>
    </row>
    <row r="782" spans="1:1">
      <c r="A782" s="7" t="s">
        <v>238</v>
      </c>
    </row>
    <row r="783" spans="1:1">
      <c r="A783" s="7" t="s">
        <v>239</v>
      </c>
    </row>
    <row r="784" spans="1:1">
      <c r="A784" s="7" t="s">
        <v>240</v>
      </c>
    </row>
    <row r="785" spans="1:1">
      <c r="A785" s="7" t="s">
        <v>241</v>
      </c>
    </row>
    <row r="786" spans="1:1">
      <c r="A786" s="7" t="s">
        <v>242</v>
      </c>
    </row>
    <row r="787" spans="1:1">
      <c r="A787" s="7" t="s">
        <v>243</v>
      </c>
    </row>
    <row r="788" spans="1:1">
      <c r="A788" s="7" t="s">
        <v>244</v>
      </c>
    </row>
    <row r="789" spans="1:1">
      <c r="A789" s="7" t="s">
        <v>245</v>
      </c>
    </row>
    <row r="790" spans="1:1">
      <c r="A790" s="7" t="s">
        <v>246</v>
      </c>
    </row>
    <row r="791" spans="1:1">
      <c r="A791" s="7" t="s">
        <v>247</v>
      </c>
    </row>
    <row r="792" spans="1:1">
      <c r="A792" s="7" t="s">
        <v>248</v>
      </c>
    </row>
    <row r="793" spans="1:1">
      <c r="A793" s="7" t="s">
        <v>249</v>
      </c>
    </row>
    <row r="794" spans="1:1">
      <c r="A794" s="7" t="s">
        <v>250</v>
      </c>
    </row>
    <row r="795" spans="1:1">
      <c r="A795" s="7" t="s">
        <v>251</v>
      </c>
    </row>
    <row r="796" spans="1:1">
      <c r="A796" s="7" t="s">
        <v>252</v>
      </c>
    </row>
    <row r="797" spans="1:1">
      <c r="A797" s="7" t="s">
        <v>253</v>
      </c>
    </row>
    <row r="798" spans="1:1">
      <c r="A798" s="7" t="s">
        <v>254</v>
      </c>
    </row>
    <row r="799" spans="1:1">
      <c r="A799" s="7" t="s">
        <v>255</v>
      </c>
    </row>
    <row r="800" spans="1:1">
      <c r="A800" s="7" t="s">
        <v>256</v>
      </c>
    </row>
    <row r="801" spans="1:1">
      <c r="A801" s="7" t="s">
        <v>257</v>
      </c>
    </row>
    <row r="802" spans="1:1">
      <c r="A802" s="7" t="s">
        <v>258</v>
      </c>
    </row>
    <row r="803" spans="1:1">
      <c r="A803" s="7" t="s">
        <v>259</v>
      </c>
    </row>
    <row r="804" spans="1:1">
      <c r="A804" s="7" t="s">
        <v>260</v>
      </c>
    </row>
    <row r="805" spans="1:1">
      <c r="A805" s="7" t="s">
        <v>261</v>
      </c>
    </row>
    <row r="806" spans="1:1">
      <c r="A806" s="7" t="s">
        <v>262</v>
      </c>
    </row>
    <row r="807" spans="1:1">
      <c r="A807" s="7" t="s">
        <v>263</v>
      </c>
    </row>
    <row r="808" spans="1:1">
      <c r="A808" s="7" t="s">
        <v>264</v>
      </c>
    </row>
    <row r="809" spans="1:1">
      <c r="A809" s="7" t="s">
        <v>265</v>
      </c>
    </row>
    <row r="810" spans="1:1">
      <c r="A810" s="7" t="s">
        <v>266</v>
      </c>
    </row>
    <row r="811" spans="1:1">
      <c r="A811" s="7" t="s">
        <v>267</v>
      </c>
    </row>
    <row r="812" spans="1:1">
      <c r="A812" s="7" t="s">
        <v>268</v>
      </c>
    </row>
    <row r="813" spans="1:1">
      <c r="A813" s="7" t="s">
        <v>269</v>
      </c>
    </row>
    <row r="814" spans="1:1">
      <c r="A814" s="7" t="s">
        <v>270</v>
      </c>
    </row>
    <row r="815" spans="1:1">
      <c r="A815" s="7" t="s">
        <v>271</v>
      </c>
    </row>
    <row r="816" spans="1:1">
      <c r="A816" s="7" t="s">
        <v>272</v>
      </c>
    </row>
    <row r="817" spans="1:1">
      <c r="A817" s="7" t="s">
        <v>273</v>
      </c>
    </row>
    <row r="818" spans="1:1">
      <c r="A818" s="7" t="s">
        <v>274</v>
      </c>
    </row>
    <row r="819" spans="1:1">
      <c r="A819" s="7" t="s">
        <v>275</v>
      </c>
    </row>
    <row r="820" spans="1:1">
      <c r="A820" s="7" t="s">
        <v>276</v>
      </c>
    </row>
    <row r="821" spans="1:1">
      <c r="A821" s="7" t="s">
        <v>277</v>
      </c>
    </row>
    <row r="822" spans="1:1">
      <c r="A822" s="7" t="s">
        <v>278</v>
      </c>
    </row>
    <row r="823" spans="1:1">
      <c r="A823" s="7" t="s">
        <v>279</v>
      </c>
    </row>
    <row r="824" spans="1:1">
      <c r="A824" s="7" t="s">
        <v>280</v>
      </c>
    </row>
    <row r="825" spans="1:1">
      <c r="A825" s="7" t="s">
        <v>281</v>
      </c>
    </row>
    <row r="826" spans="1:1">
      <c r="A826" s="7" t="s">
        <v>282</v>
      </c>
    </row>
    <row r="827" spans="1:1">
      <c r="A827" s="7" t="s">
        <v>283</v>
      </c>
    </row>
    <row r="828" spans="1:1">
      <c r="A828" s="7" t="s">
        <v>284</v>
      </c>
    </row>
    <row r="829" spans="1:1">
      <c r="A829" s="7" t="s">
        <v>285</v>
      </c>
    </row>
    <row r="830" spans="1:1">
      <c r="A830" s="7" t="s">
        <v>286</v>
      </c>
    </row>
    <row r="831" spans="1:1">
      <c r="A831" s="7" t="s">
        <v>287</v>
      </c>
    </row>
    <row r="832" spans="1:1">
      <c r="A832" s="7" t="s">
        <v>288</v>
      </c>
    </row>
    <row r="833" spans="1:1">
      <c r="A833" s="7" t="s">
        <v>289</v>
      </c>
    </row>
    <row r="834" spans="1:1">
      <c r="A834" s="7" t="s">
        <v>290</v>
      </c>
    </row>
    <row r="835" spans="1:1">
      <c r="A835" s="7" t="s">
        <v>291</v>
      </c>
    </row>
    <row r="836" spans="1:1">
      <c r="A836" s="7" t="s">
        <v>292</v>
      </c>
    </row>
    <row r="837" spans="1:1">
      <c r="A837" s="7" t="s">
        <v>293</v>
      </c>
    </row>
    <row r="838" spans="1:1">
      <c r="A838" s="7" t="s">
        <v>294</v>
      </c>
    </row>
    <row r="839" spans="1:1">
      <c r="A839" s="7" t="s">
        <v>295</v>
      </c>
    </row>
    <row r="840" spans="1:1">
      <c r="A840" s="7" t="s">
        <v>296</v>
      </c>
    </row>
    <row r="841" spans="1:1">
      <c r="A841" s="7" t="s">
        <v>297</v>
      </c>
    </row>
    <row r="842" spans="1:1">
      <c r="A842" s="7" t="s">
        <v>298</v>
      </c>
    </row>
    <row r="843" spans="1:1">
      <c r="A843" s="7" t="s">
        <v>299</v>
      </c>
    </row>
    <row r="844" spans="1:1">
      <c r="A844" s="7" t="s">
        <v>300</v>
      </c>
    </row>
    <row r="845" spans="1:1">
      <c r="A845" s="7" t="s">
        <v>301</v>
      </c>
    </row>
    <row r="846" spans="1:1">
      <c r="A846" s="7" t="s">
        <v>302</v>
      </c>
    </row>
    <row r="847" spans="1:1">
      <c r="A847" s="7" t="s">
        <v>303</v>
      </c>
    </row>
    <row r="848" spans="1:1">
      <c r="A848" s="7" t="s">
        <v>304</v>
      </c>
    </row>
    <row r="849" spans="1:1">
      <c r="A849" s="7" t="s">
        <v>305</v>
      </c>
    </row>
    <row r="850" spans="1:1">
      <c r="A850" s="7" t="s">
        <v>306</v>
      </c>
    </row>
    <row r="851" spans="1:1">
      <c r="A851" s="7" t="s">
        <v>307</v>
      </c>
    </row>
    <row r="852" spans="1:1">
      <c r="A852" s="7" t="s">
        <v>308</v>
      </c>
    </row>
    <row r="853" spans="1:1">
      <c r="A853" s="7" t="s">
        <v>309</v>
      </c>
    </row>
    <row r="854" spans="1:1">
      <c r="A854" s="7" t="s">
        <v>310</v>
      </c>
    </row>
    <row r="855" spans="1:1">
      <c r="A855" s="7" t="s">
        <v>311</v>
      </c>
    </row>
    <row r="856" spans="1:1">
      <c r="A856" s="7" t="s">
        <v>312</v>
      </c>
    </row>
    <row r="857" spans="1:1">
      <c r="A857" s="7" t="s">
        <v>313</v>
      </c>
    </row>
    <row r="858" spans="1:1">
      <c r="A858" s="7" t="s">
        <v>314</v>
      </c>
    </row>
    <row r="859" spans="1:1">
      <c r="A859" s="7" t="s">
        <v>315</v>
      </c>
    </row>
    <row r="860" spans="1:1">
      <c r="A860" s="7" t="s">
        <v>316</v>
      </c>
    </row>
    <row r="861" spans="1:1">
      <c r="A861" s="7" t="s">
        <v>317</v>
      </c>
    </row>
    <row r="862" spans="1:1">
      <c r="A862" s="7" t="s">
        <v>318</v>
      </c>
    </row>
    <row r="863" spans="1:1">
      <c r="A863" s="7" t="s">
        <v>319</v>
      </c>
    </row>
    <row r="864" spans="1:1">
      <c r="A864" s="7" t="s">
        <v>320</v>
      </c>
    </row>
    <row r="865" spans="1:1">
      <c r="A865" s="7" t="s">
        <v>321</v>
      </c>
    </row>
    <row r="866" spans="1:1">
      <c r="A866" s="7" t="s">
        <v>322</v>
      </c>
    </row>
    <row r="867" spans="1:1">
      <c r="A867" s="7" t="s">
        <v>323</v>
      </c>
    </row>
    <row r="868" spans="1:1">
      <c r="A868" s="7" t="s">
        <v>324</v>
      </c>
    </row>
    <row r="869" spans="1:1">
      <c r="A869" s="7" t="s">
        <v>325</v>
      </c>
    </row>
    <row r="870" spans="1:1">
      <c r="A870" s="7" t="s">
        <v>326</v>
      </c>
    </row>
    <row r="871" spans="1:1">
      <c r="A871" s="7" t="s">
        <v>327</v>
      </c>
    </row>
    <row r="872" spans="1:1">
      <c r="A872" s="7" t="s">
        <v>328</v>
      </c>
    </row>
    <row r="873" spans="1:1">
      <c r="A873" s="7" t="s">
        <v>329</v>
      </c>
    </row>
    <row r="874" spans="1:1">
      <c r="A874" s="7" t="s">
        <v>330</v>
      </c>
    </row>
    <row r="875" spans="1:1">
      <c r="A875" s="7" t="s">
        <v>331</v>
      </c>
    </row>
    <row r="876" spans="1:1">
      <c r="A876" s="7" t="s">
        <v>332</v>
      </c>
    </row>
    <row r="877" spans="1:1">
      <c r="A877" s="7" t="s">
        <v>333</v>
      </c>
    </row>
    <row r="878" spans="1:1">
      <c r="A878" s="7" t="s">
        <v>334</v>
      </c>
    </row>
    <row r="879" spans="1:1">
      <c r="A879" s="7" t="s">
        <v>335</v>
      </c>
    </row>
    <row r="880" spans="1:1">
      <c r="A880" s="7" t="s">
        <v>336</v>
      </c>
    </row>
    <row r="881" spans="1:1">
      <c r="A881" s="7" t="s">
        <v>337</v>
      </c>
    </row>
    <row r="882" spans="1:1">
      <c r="A882" s="7" t="s">
        <v>338</v>
      </c>
    </row>
    <row r="883" spans="1:1">
      <c r="A883" s="7" t="s">
        <v>339</v>
      </c>
    </row>
    <row r="884" spans="1:1">
      <c r="A884" s="7" t="s">
        <v>340</v>
      </c>
    </row>
    <row r="885" spans="1:1">
      <c r="A885" s="7" t="s">
        <v>341</v>
      </c>
    </row>
    <row r="886" spans="1:1">
      <c r="A886" s="7" t="s">
        <v>342</v>
      </c>
    </row>
    <row r="887" spans="1:1">
      <c r="A887" s="7" t="s">
        <v>343</v>
      </c>
    </row>
    <row r="888" spans="1:1">
      <c r="A888" s="7" t="s">
        <v>344</v>
      </c>
    </row>
    <row r="889" spans="1:1">
      <c r="A889" s="7" t="s">
        <v>345</v>
      </c>
    </row>
    <row r="890" spans="1:1">
      <c r="A890" s="7" t="s">
        <v>346</v>
      </c>
    </row>
    <row r="891" spans="1:1">
      <c r="A891" s="7" t="s">
        <v>347</v>
      </c>
    </row>
    <row r="892" spans="1:1">
      <c r="A892" s="7" t="s">
        <v>348</v>
      </c>
    </row>
    <row r="893" spans="1:1">
      <c r="A893" s="7" t="s">
        <v>349</v>
      </c>
    </row>
    <row r="894" spans="1:1">
      <c r="A894" s="7" t="s">
        <v>350</v>
      </c>
    </row>
    <row r="895" spans="1:1">
      <c r="A895" s="7" t="s">
        <v>351</v>
      </c>
    </row>
    <row r="896" spans="1:1">
      <c r="A896" s="7" t="s">
        <v>352</v>
      </c>
    </row>
    <row r="897" spans="1:1">
      <c r="A897" s="7" t="s">
        <v>353</v>
      </c>
    </row>
    <row r="898" spans="1:1">
      <c r="A898" s="7" t="s">
        <v>354</v>
      </c>
    </row>
    <row r="899" spans="1:1">
      <c r="A899" s="7" t="s">
        <v>355</v>
      </c>
    </row>
    <row r="900" spans="1:1">
      <c r="A900" s="7" t="s">
        <v>356</v>
      </c>
    </row>
    <row r="901" spans="1:1">
      <c r="A901" s="7" t="s">
        <v>357</v>
      </c>
    </row>
    <row r="902" spans="1:1">
      <c r="A902" s="7" t="s">
        <v>358</v>
      </c>
    </row>
    <row r="903" spans="1:1">
      <c r="A903" s="7" t="s">
        <v>359</v>
      </c>
    </row>
    <row r="904" spans="1:1">
      <c r="A904" s="7" t="s">
        <v>360</v>
      </c>
    </row>
    <row r="905" spans="1:1">
      <c r="A905" s="7" t="s">
        <v>361</v>
      </c>
    </row>
    <row r="906" spans="1:1">
      <c r="A906" s="7" t="s">
        <v>362</v>
      </c>
    </row>
    <row r="907" spans="1:1">
      <c r="A907" s="7" t="s">
        <v>363</v>
      </c>
    </row>
    <row r="908" spans="1:1">
      <c r="A908" s="7" t="s">
        <v>364</v>
      </c>
    </row>
    <row r="909" spans="1:1">
      <c r="A909" s="7" t="s">
        <v>365</v>
      </c>
    </row>
    <row r="910" spans="1:1">
      <c r="A910" s="7" t="s">
        <v>366</v>
      </c>
    </row>
    <row r="911" spans="1:1">
      <c r="A911" s="7" t="s">
        <v>367</v>
      </c>
    </row>
    <row r="912" spans="1:1">
      <c r="A912" s="7" t="s">
        <v>368</v>
      </c>
    </row>
    <row r="913" spans="1:1">
      <c r="A913" s="7" t="s">
        <v>369</v>
      </c>
    </row>
    <row r="914" spans="1:1">
      <c r="A914" s="7" t="s">
        <v>370</v>
      </c>
    </row>
    <row r="915" spans="1:1">
      <c r="A915" s="7" t="s">
        <v>371</v>
      </c>
    </row>
    <row r="916" spans="1:1">
      <c r="A916" s="7" t="s">
        <v>372</v>
      </c>
    </row>
    <row r="917" spans="1:1">
      <c r="A917" s="7" t="s">
        <v>373</v>
      </c>
    </row>
    <row r="918" spans="1:1">
      <c r="A918" s="7" t="s">
        <v>374</v>
      </c>
    </row>
    <row r="919" spans="1:1">
      <c r="A919" s="7" t="s">
        <v>375</v>
      </c>
    </row>
    <row r="920" spans="1:1">
      <c r="A920" s="7" t="s">
        <v>376</v>
      </c>
    </row>
    <row r="921" spans="1:1">
      <c r="A921" s="7" t="s">
        <v>377</v>
      </c>
    </row>
    <row r="922" spans="1:1">
      <c r="A922" s="7" t="s">
        <v>378</v>
      </c>
    </row>
    <row r="923" spans="1:1">
      <c r="A923" s="7" t="s">
        <v>379</v>
      </c>
    </row>
    <row r="924" spans="1:1">
      <c r="A924" s="7" t="s">
        <v>380</v>
      </c>
    </row>
    <row r="925" spans="1:1">
      <c r="A925" s="7" t="s">
        <v>381</v>
      </c>
    </row>
    <row r="926" spans="1:1">
      <c r="A926" s="7" t="s">
        <v>382</v>
      </c>
    </row>
    <row r="927" spans="1:1">
      <c r="A927" s="7" t="s">
        <v>383</v>
      </c>
    </row>
    <row r="928" spans="1:1">
      <c r="A928" s="7" t="s">
        <v>384</v>
      </c>
    </row>
    <row r="929" spans="1:1">
      <c r="A929" s="7" t="s">
        <v>385</v>
      </c>
    </row>
    <row r="930" spans="1:1">
      <c r="A930" s="7" t="s">
        <v>386</v>
      </c>
    </row>
    <row r="931" spans="1:1">
      <c r="A931" s="7" t="s">
        <v>387</v>
      </c>
    </row>
    <row r="932" spans="1:1">
      <c r="A932" s="7" t="s">
        <v>388</v>
      </c>
    </row>
    <row r="933" spans="1:1">
      <c r="A933" s="7" t="s">
        <v>389</v>
      </c>
    </row>
    <row r="934" spans="1:1">
      <c r="A934" s="7" t="s">
        <v>390</v>
      </c>
    </row>
    <row r="935" spans="1:1">
      <c r="A935" s="7" t="s">
        <v>391</v>
      </c>
    </row>
    <row r="936" spans="1:1">
      <c r="A936" s="7" t="s">
        <v>392</v>
      </c>
    </row>
    <row r="937" spans="1:1">
      <c r="A937" s="7" t="s">
        <v>393</v>
      </c>
    </row>
    <row r="938" spans="1:1">
      <c r="A938" s="7" t="s">
        <v>394</v>
      </c>
    </row>
    <row r="939" spans="1:1">
      <c r="A939" s="7" t="s">
        <v>395</v>
      </c>
    </row>
    <row r="940" spans="1:1">
      <c r="A940" s="7" t="s">
        <v>396</v>
      </c>
    </row>
    <row r="941" spans="1:1">
      <c r="A941" s="7" t="s">
        <v>397</v>
      </c>
    </row>
    <row r="942" spans="1:1">
      <c r="A942" s="7" t="s">
        <v>398</v>
      </c>
    </row>
    <row r="943" spans="1:1">
      <c r="A943" s="7" t="s">
        <v>399</v>
      </c>
    </row>
    <row r="944" spans="1:1">
      <c r="A944" s="7" t="s">
        <v>400</v>
      </c>
    </row>
    <row r="945" spans="1:1">
      <c r="A945" s="7" t="s">
        <v>401</v>
      </c>
    </row>
    <row r="946" spans="1:1">
      <c r="A946" s="7" t="s">
        <v>402</v>
      </c>
    </row>
    <row r="947" spans="1:1">
      <c r="A947" s="7" t="s">
        <v>403</v>
      </c>
    </row>
    <row r="948" spans="1:1">
      <c r="A948" s="7" t="s">
        <v>404</v>
      </c>
    </row>
    <row r="949" spans="1:1">
      <c r="A949" s="7" t="s">
        <v>405</v>
      </c>
    </row>
    <row r="950" spans="1:1">
      <c r="A950" s="7" t="s">
        <v>406</v>
      </c>
    </row>
    <row r="951" spans="1:1">
      <c r="A951" s="7" t="s">
        <v>407</v>
      </c>
    </row>
    <row r="952" spans="1:1">
      <c r="A952" s="7" t="s">
        <v>408</v>
      </c>
    </row>
    <row r="953" spans="1:1">
      <c r="A953" s="7" t="s">
        <v>409</v>
      </c>
    </row>
    <row r="954" spans="1:1">
      <c r="A954" s="7" t="s">
        <v>410</v>
      </c>
    </row>
    <row r="955" spans="1:1">
      <c r="A955" s="7" t="s">
        <v>411</v>
      </c>
    </row>
    <row r="956" spans="1:1">
      <c r="A956" s="7" t="s">
        <v>412</v>
      </c>
    </row>
    <row r="957" spans="1:1">
      <c r="A957" s="7" t="s">
        <v>413</v>
      </c>
    </row>
    <row r="958" spans="1:1">
      <c r="A958" s="7" t="s">
        <v>414</v>
      </c>
    </row>
    <row r="959" spans="1:1">
      <c r="A959" s="7" t="s">
        <v>415</v>
      </c>
    </row>
    <row r="960" spans="1:1">
      <c r="A960" s="7" t="s">
        <v>416</v>
      </c>
    </row>
    <row r="961" spans="1:1">
      <c r="A961" s="7" t="s">
        <v>417</v>
      </c>
    </row>
    <row r="962" spans="1:1">
      <c r="A962" s="7" t="s">
        <v>418</v>
      </c>
    </row>
    <row r="963" spans="1:1">
      <c r="A963" s="7" t="s">
        <v>419</v>
      </c>
    </row>
    <row r="964" spans="1:1">
      <c r="A964" s="7" t="s">
        <v>420</v>
      </c>
    </row>
    <row r="965" spans="1:1">
      <c r="A965" s="7" t="s">
        <v>421</v>
      </c>
    </row>
    <row r="966" spans="1:1">
      <c r="A966" s="7" t="s">
        <v>422</v>
      </c>
    </row>
    <row r="967" spans="1:1">
      <c r="A967" s="7" t="s">
        <v>423</v>
      </c>
    </row>
    <row r="968" spans="1:1">
      <c r="A968" s="7" t="s">
        <v>424</v>
      </c>
    </row>
    <row r="969" spans="1:1">
      <c r="A969" s="7" t="s">
        <v>425</v>
      </c>
    </row>
    <row r="970" spans="1:1">
      <c r="A970" s="7" t="s">
        <v>426</v>
      </c>
    </row>
    <row r="971" spans="1:1">
      <c r="A971" s="7" t="s">
        <v>427</v>
      </c>
    </row>
    <row r="972" spans="1:1">
      <c r="A972" s="7" t="s">
        <v>428</v>
      </c>
    </row>
    <row r="973" spans="1:1">
      <c r="A973" s="7" t="s">
        <v>429</v>
      </c>
    </row>
    <row r="974" spans="1:1">
      <c r="A974" s="7" t="s">
        <v>430</v>
      </c>
    </row>
    <row r="975" spans="1:1">
      <c r="A975" s="7" t="s">
        <v>431</v>
      </c>
    </row>
    <row r="976" spans="1:1">
      <c r="A976" s="7" t="s">
        <v>432</v>
      </c>
    </row>
    <row r="977" spans="1:1">
      <c r="A977" s="7" t="s">
        <v>433</v>
      </c>
    </row>
    <row r="978" spans="1:1">
      <c r="A978" s="7" t="s">
        <v>434</v>
      </c>
    </row>
    <row r="979" spans="1:1">
      <c r="A979" s="7" t="s">
        <v>435</v>
      </c>
    </row>
    <row r="980" spans="1:1">
      <c r="A980" s="7" t="s">
        <v>436</v>
      </c>
    </row>
    <row r="981" spans="1:1">
      <c r="A981" s="7" t="s">
        <v>437</v>
      </c>
    </row>
    <row r="982" spans="1:1">
      <c r="A982" s="7" t="s">
        <v>438</v>
      </c>
    </row>
    <row r="983" spans="1:1">
      <c r="A983" s="7" t="s">
        <v>439</v>
      </c>
    </row>
    <row r="984" spans="1:1">
      <c r="A984" s="7" t="s">
        <v>440</v>
      </c>
    </row>
    <row r="985" spans="1:1">
      <c r="A985" s="7" t="s">
        <v>441</v>
      </c>
    </row>
    <row r="986" spans="1:1">
      <c r="A986" s="7" t="s">
        <v>442</v>
      </c>
    </row>
    <row r="987" spans="1:1">
      <c r="A987" s="7" t="s">
        <v>443</v>
      </c>
    </row>
    <row r="988" spans="1:1">
      <c r="A988" s="7" t="s">
        <v>444</v>
      </c>
    </row>
    <row r="989" spans="1:1">
      <c r="A989" s="7" t="s">
        <v>445</v>
      </c>
    </row>
    <row r="990" spans="1:1">
      <c r="A990" s="7" t="s">
        <v>446</v>
      </c>
    </row>
    <row r="991" spans="1:1">
      <c r="A991" s="7" t="s">
        <v>447</v>
      </c>
    </row>
    <row r="992" spans="1:1">
      <c r="A992" s="7" t="s">
        <v>448</v>
      </c>
    </row>
    <row r="993" spans="1:1">
      <c r="A993" s="7" t="s">
        <v>449</v>
      </c>
    </row>
    <row r="994" spans="1:1">
      <c r="A994" s="7" t="s">
        <v>450</v>
      </c>
    </row>
    <row r="995" spans="1:1">
      <c r="A995" s="7" t="s">
        <v>451</v>
      </c>
    </row>
    <row r="996" spans="1:1">
      <c r="A996" s="7" t="s">
        <v>452</v>
      </c>
    </row>
    <row r="997" spans="1:1">
      <c r="A997" s="7" t="s">
        <v>453</v>
      </c>
    </row>
    <row r="998" spans="1:1">
      <c r="A998" s="7" t="s">
        <v>454</v>
      </c>
    </row>
    <row r="999" spans="1:1">
      <c r="A999" s="7" t="s">
        <v>455</v>
      </c>
    </row>
    <row r="1000" spans="1:1">
      <c r="A1000" s="7" t="s">
        <v>456</v>
      </c>
    </row>
    <row r="1001" spans="1:1">
      <c r="A1001" s="7" t="s">
        <v>457</v>
      </c>
    </row>
    <row r="1002" spans="1:1">
      <c r="A1002" s="7" t="s">
        <v>458</v>
      </c>
    </row>
    <row r="1003" spans="1:1">
      <c r="A1003" s="7" t="s">
        <v>459</v>
      </c>
    </row>
    <row r="1004" spans="1:1">
      <c r="A1004" s="7" t="s">
        <v>460</v>
      </c>
    </row>
    <row r="1005" spans="1:1">
      <c r="A1005" s="7" t="s">
        <v>461</v>
      </c>
    </row>
    <row r="1006" spans="1:1">
      <c r="A1006" s="7" t="s">
        <v>462</v>
      </c>
    </row>
    <row r="1007" spans="1:1">
      <c r="A1007" s="7" t="s">
        <v>463</v>
      </c>
    </row>
    <row r="1008" spans="1:1">
      <c r="A1008" s="7" t="s">
        <v>464</v>
      </c>
    </row>
    <row r="1009" spans="1:1">
      <c r="A1009" s="7" t="s">
        <v>465</v>
      </c>
    </row>
    <row r="1010" spans="1:1">
      <c r="A1010" s="7" t="s">
        <v>466</v>
      </c>
    </row>
    <row r="1011" spans="1:1">
      <c r="A1011" s="7" t="s">
        <v>467</v>
      </c>
    </row>
    <row r="1012" spans="1:1">
      <c r="A1012" s="7" t="s">
        <v>468</v>
      </c>
    </row>
    <row r="1013" spans="1:1">
      <c r="A1013" s="7" t="s">
        <v>469</v>
      </c>
    </row>
    <row r="1014" spans="1:1">
      <c r="A1014" s="7" t="s">
        <v>470</v>
      </c>
    </row>
    <row r="1015" spans="1:1">
      <c r="A1015" s="7" t="s">
        <v>471</v>
      </c>
    </row>
    <row r="1016" spans="1:1">
      <c r="A1016" s="7" t="s">
        <v>472</v>
      </c>
    </row>
    <row r="1017" spans="1:1">
      <c r="A1017" s="7" t="s">
        <v>473</v>
      </c>
    </row>
    <row r="1018" spans="1:1">
      <c r="A1018" s="7" t="s">
        <v>474</v>
      </c>
    </row>
    <row r="1019" spans="1:1">
      <c r="A1019" s="7" t="s">
        <v>475</v>
      </c>
    </row>
    <row r="1020" spans="1:1">
      <c r="A1020" s="7" t="s">
        <v>476</v>
      </c>
    </row>
    <row r="1021" spans="1:1">
      <c r="A1021" s="7" t="s">
        <v>477</v>
      </c>
    </row>
    <row r="1022" spans="1:1">
      <c r="A1022" s="7" t="s">
        <v>478</v>
      </c>
    </row>
    <row r="1023" spans="1:1">
      <c r="A1023" s="7" t="s">
        <v>479</v>
      </c>
    </row>
    <row r="1024" spans="1:1">
      <c r="A1024" s="7" t="s">
        <v>480</v>
      </c>
    </row>
    <row r="1025" spans="1:1">
      <c r="A1025" s="7" t="s">
        <v>481</v>
      </c>
    </row>
    <row r="1026" spans="1:1">
      <c r="A1026" s="7" t="s">
        <v>482</v>
      </c>
    </row>
    <row r="1027" spans="1:1">
      <c r="A1027" s="7" t="s">
        <v>483</v>
      </c>
    </row>
    <row r="1028" spans="1:1">
      <c r="A1028" s="7" t="s">
        <v>484</v>
      </c>
    </row>
    <row r="1029" spans="1:1">
      <c r="A1029" s="7" t="s">
        <v>485</v>
      </c>
    </row>
    <row r="1030" spans="1:1">
      <c r="A1030" s="7" t="s">
        <v>486</v>
      </c>
    </row>
    <row r="1031" spans="1:1">
      <c r="A1031" s="7" t="s">
        <v>487</v>
      </c>
    </row>
    <row r="1032" spans="1:1">
      <c r="A1032" s="7" t="s">
        <v>488</v>
      </c>
    </row>
    <row r="1033" spans="1:1">
      <c r="A1033" s="7" t="s">
        <v>489</v>
      </c>
    </row>
    <row r="1034" spans="1:1">
      <c r="A1034" s="7" t="s">
        <v>490</v>
      </c>
    </row>
    <row r="1035" spans="1:1">
      <c r="A1035" s="7" t="s">
        <v>491</v>
      </c>
    </row>
    <row r="1036" spans="1:1">
      <c r="A1036" s="7" t="s">
        <v>492</v>
      </c>
    </row>
    <row r="1037" spans="1:1">
      <c r="A1037" s="7" t="s">
        <v>493</v>
      </c>
    </row>
    <row r="1038" spans="1:1">
      <c r="A1038" s="7" t="s">
        <v>494</v>
      </c>
    </row>
    <row r="1039" spans="1:1">
      <c r="A1039" s="7" t="s">
        <v>495</v>
      </c>
    </row>
    <row r="1040" spans="1:1">
      <c r="A1040" s="7" t="s">
        <v>496</v>
      </c>
    </row>
    <row r="1041" spans="1:1">
      <c r="A1041" s="7" t="s">
        <v>497</v>
      </c>
    </row>
    <row r="1042" spans="1:1">
      <c r="A1042" s="7" t="s">
        <v>498</v>
      </c>
    </row>
    <row r="1043" spans="1:1">
      <c r="A1043" s="7" t="s">
        <v>499</v>
      </c>
    </row>
    <row r="1044" spans="1:1">
      <c r="A1044" s="7" t="s">
        <v>500</v>
      </c>
    </row>
    <row r="1045" spans="1:1">
      <c r="A1045" s="7" t="s">
        <v>501</v>
      </c>
    </row>
    <row r="1046" spans="1:1">
      <c r="A1046" s="7" t="s">
        <v>502</v>
      </c>
    </row>
    <row r="1047" spans="1:1">
      <c r="A1047" s="7" t="s">
        <v>503</v>
      </c>
    </row>
    <row r="1048" spans="1:1">
      <c r="A1048" s="7" t="s">
        <v>504</v>
      </c>
    </row>
    <row r="1049" spans="1:1">
      <c r="A1049" s="7" t="s">
        <v>505</v>
      </c>
    </row>
    <row r="1050" spans="1:1">
      <c r="A1050" s="7" t="s">
        <v>506</v>
      </c>
    </row>
    <row r="1051" spans="1:1">
      <c r="A1051" s="7" t="s">
        <v>507</v>
      </c>
    </row>
    <row r="1052" spans="1:1">
      <c r="A1052" s="7" t="s">
        <v>508</v>
      </c>
    </row>
    <row r="1053" spans="1:1">
      <c r="A1053" s="7" t="s">
        <v>509</v>
      </c>
    </row>
    <row r="1054" spans="1:1">
      <c r="A1054" s="7" t="s">
        <v>510</v>
      </c>
    </row>
    <row r="1055" spans="1:1">
      <c r="A1055" s="7" t="s">
        <v>511</v>
      </c>
    </row>
    <row r="1056" spans="1:1">
      <c r="A1056" s="7" t="s">
        <v>512</v>
      </c>
    </row>
    <row r="1057" spans="1:1">
      <c r="A1057" s="7" t="s">
        <v>513</v>
      </c>
    </row>
    <row r="1058" spans="1:1">
      <c r="A1058" s="7" t="s">
        <v>514</v>
      </c>
    </row>
    <row r="1059" spans="1:1">
      <c r="A1059" s="7" t="s">
        <v>515</v>
      </c>
    </row>
    <row r="1060" spans="1:1">
      <c r="A1060" s="7" t="s">
        <v>516</v>
      </c>
    </row>
    <row r="1061" spans="1:1">
      <c r="A1061" s="7" t="s">
        <v>517</v>
      </c>
    </row>
    <row r="1062" spans="1:1">
      <c r="A1062" s="7" t="s">
        <v>518</v>
      </c>
    </row>
    <row r="1063" spans="1:1">
      <c r="A1063" s="7" t="s">
        <v>519</v>
      </c>
    </row>
    <row r="1064" spans="1:1">
      <c r="A1064" s="7" t="s">
        <v>520</v>
      </c>
    </row>
    <row r="1065" spans="1:1">
      <c r="A1065" s="7" t="s">
        <v>521</v>
      </c>
    </row>
    <row r="1066" spans="1:1">
      <c r="A1066" s="7" t="s">
        <v>522</v>
      </c>
    </row>
    <row r="1067" spans="1:1">
      <c r="A1067" s="7" t="s">
        <v>523</v>
      </c>
    </row>
    <row r="1068" spans="1:1">
      <c r="A1068" s="7" t="s">
        <v>524</v>
      </c>
    </row>
    <row r="1069" spans="1:1">
      <c r="A1069" s="7" t="s">
        <v>525</v>
      </c>
    </row>
    <row r="1070" spans="1:1">
      <c r="A1070" s="7" t="s">
        <v>526</v>
      </c>
    </row>
    <row r="1071" spans="1:1">
      <c r="A1071" s="7" t="s">
        <v>527</v>
      </c>
    </row>
    <row r="1072" spans="1:1">
      <c r="A1072" s="7" t="s">
        <v>528</v>
      </c>
    </row>
    <row r="1073" spans="1:1">
      <c r="A1073" s="7" t="s">
        <v>529</v>
      </c>
    </row>
    <row r="1074" spans="1:1">
      <c r="A1074" s="7" t="s">
        <v>530</v>
      </c>
    </row>
    <row r="1075" spans="1:1">
      <c r="A1075" s="7" t="s">
        <v>531</v>
      </c>
    </row>
    <row r="1076" spans="1:1">
      <c r="A1076" s="7" t="s">
        <v>532</v>
      </c>
    </row>
    <row r="1077" spans="1:1">
      <c r="A1077" s="7" t="s">
        <v>533</v>
      </c>
    </row>
    <row r="1078" spans="1:1">
      <c r="A1078" s="7" t="s">
        <v>534</v>
      </c>
    </row>
    <row r="1079" spans="1:1">
      <c r="A1079" s="7" t="s">
        <v>535</v>
      </c>
    </row>
    <row r="1080" spans="1:1">
      <c r="A1080" s="7" t="s">
        <v>536</v>
      </c>
    </row>
    <row r="1081" spans="1:1">
      <c r="A1081" s="7" t="s">
        <v>537</v>
      </c>
    </row>
    <row r="1082" spans="1:1">
      <c r="A1082" s="7" t="s">
        <v>538</v>
      </c>
    </row>
    <row r="1083" spans="1:1">
      <c r="A1083" s="7" t="s">
        <v>539</v>
      </c>
    </row>
    <row r="1084" spans="1:1">
      <c r="A1084" s="7" t="s">
        <v>540</v>
      </c>
    </row>
    <row r="1085" spans="1:1">
      <c r="A1085" s="7" t="s">
        <v>541</v>
      </c>
    </row>
    <row r="1086" spans="1:1">
      <c r="A1086" s="7" t="s">
        <v>542</v>
      </c>
    </row>
    <row r="1087" spans="1:1">
      <c r="A1087" s="7" t="s">
        <v>543</v>
      </c>
    </row>
    <row r="1088" spans="1:1">
      <c r="A1088" s="7" t="s">
        <v>544</v>
      </c>
    </row>
    <row r="1089" spans="1:1">
      <c r="A1089" s="7" t="s">
        <v>545</v>
      </c>
    </row>
    <row r="1090" spans="1:1">
      <c r="A1090" s="7" t="s">
        <v>546</v>
      </c>
    </row>
    <row r="1091" spans="1:1">
      <c r="A1091" s="7" t="s">
        <v>547</v>
      </c>
    </row>
    <row r="1092" spans="1:1">
      <c r="A1092" s="7" t="s">
        <v>548</v>
      </c>
    </row>
    <row r="1093" spans="1:1">
      <c r="A1093" s="7" t="s">
        <v>549</v>
      </c>
    </row>
    <row r="1094" spans="1:1">
      <c r="A1094" s="7" t="s">
        <v>550</v>
      </c>
    </row>
    <row r="1095" spans="1:1">
      <c r="A1095" s="7" t="s">
        <v>551</v>
      </c>
    </row>
    <row r="1096" spans="1:1">
      <c r="A1096" s="7" t="s">
        <v>552</v>
      </c>
    </row>
    <row r="1097" spans="1:1">
      <c r="A1097" s="7" t="s">
        <v>553</v>
      </c>
    </row>
    <row r="1098" spans="1:1">
      <c r="A1098" s="7" t="s">
        <v>554</v>
      </c>
    </row>
    <row r="1099" spans="1:1">
      <c r="A1099" s="7" t="s">
        <v>555</v>
      </c>
    </row>
    <row r="1100" spans="1:1">
      <c r="A1100" s="7" t="s">
        <v>556</v>
      </c>
    </row>
    <row r="1101" spans="1:1">
      <c r="A1101" s="7" t="s">
        <v>557</v>
      </c>
    </row>
    <row r="1102" spans="1:1">
      <c r="A1102" s="7" t="s">
        <v>558</v>
      </c>
    </row>
    <row r="1103" spans="1:1">
      <c r="A1103" s="7" t="s">
        <v>559</v>
      </c>
    </row>
    <row r="1104" spans="1:1">
      <c r="A1104" s="7" t="s">
        <v>560</v>
      </c>
    </row>
    <row r="1105" spans="1:1">
      <c r="A1105" s="7" t="s">
        <v>561</v>
      </c>
    </row>
    <row r="1106" spans="1:1">
      <c r="A1106" s="7" t="s">
        <v>562</v>
      </c>
    </row>
    <row r="1107" spans="1:1">
      <c r="A1107" s="7" t="s">
        <v>563</v>
      </c>
    </row>
    <row r="1108" spans="1:1">
      <c r="A1108" s="7" t="s">
        <v>564</v>
      </c>
    </row>
    <row r="1109" spans="1:1">
      <c r="A1109" s="7" t="s">
        <v>565</v>
      </c>
    </row>
    <row r="1110" spans="1:1">
      <c r="A1110" s="7" t="s">
        <v>566</v>
      </c>
    </row>
    <row r="1111" spans="1:1">
      <c r="A1111" s="7" t="s">
        <v>567</v>
      </c>
    </row>
    <row r="1112" spans="1:1">
      <c r="A1112" s="7" t="s">
        <v>568</v>
      </c>
    </row>
    <row r="1113" spans="1:1">
      <c r="A1113" s="7" t="s">
        <v>569</v>
      </c>
    </row>
    <row r="1114" spans="1:1">
      <c r="A1114" s="7" t="s">
        <v>570</v>
      </c>
    </row>
    <row r="1115" spans="1:1">
      <c r="A1115" s="7" t="s">
        <v>571</v>
      </c>
    </row>
    <row r="1116" spans="1:1">
      <c r="A1116" s="7" t="s">
        <v>572</v>
      </c>
    </row>
    <row r="1117" spans="1:1">
      <c r="A1117" s="7" t="s">
        <v>573</v>
      </c>
    </row>
    <row r="1118" spans="1:1">
      <c r="A1118" s="7" t="s">
        <v>574</v>
      </c>
    </row>
    <row r="1119" spans="1:1">
      <c r="A1119" s="7" t="s">
        <v>575</v>
      </c>
    </row>
    <row r="1120" spans="1:1">
      <c r="A1120" s="7" t="s">
        <v>576</v>
      </c>
    </row>
    <row r="1121" spans="1:1">
      <c r="A1121" s="7" t="s">
        <v>577</v>
      </c>
    </row>
    <row r="1122" spans="1:1">
      <c r="A1122" s="7" t="s">
        <v>578</v>
      </c>
    </row>
    <row r="1123" spans="1:1">
      <c r="A1123" s="7" t="s">
        <v>579</v>
      </c>
    </row>
    <row r="1124" spans="1:1">
      <c r="A1124" s="7" t="s">
        <v>580</v>
      </c>
    </row>
    <row r="1125" spans="1:1">
      <c r="A1125" s="7" t="s">
        <v>581</v>
      </c>
    </row>
    <row r="1126" spans="1:1">
      <c r="A1126" s="7" t="s">
        <v>582</v>
      </c>
    </row>
    <row r="1127" spans="1:1">
      <c r="A1127" s="7" t="s">
        <v>583</v>
      </c>
    </row>
    <row r="1128" spans="1:1">
      <c r="A1128" s="7" t="s">
        <v>584</v>
      </c>
    </row>
    <row r="1129" spans="1:1">
      <c r="A1129" s="7" t="s">
        <v>585</v>
      </c>
    </row>
    <row r="1130" spans="1:1">
      <c r="A1130" s="7" t="s">
        <v>586</v>
      </c>
    </row>
    <row r="1131" spans="1:1">
      <c r="A1131" s="7" t="s">
        <v>587</v>
      </c>
    </row>
    <row r="1132" spans="1:1">
      <c r="A1132" s="7" t="s">
        <v>588</v>
      </c>
    </row>
    <row r="1133" spans="1:1">
      <c r="A1133" s="7" t="s">
        <v>589</v>
      </c>
    </row>
    <row r="1134" spans="1:1">
      <c r="A1134" s="7" t="s">
        <v>590</v>
      </c>
    </row>
    <row r="1135" spans="1:1">
      <c r="A1135" s="7" t="s">
        <v>591</v>
      </c>
    </row>
    <row r="1136" spans="1:1">
      <c r="A1136" s="7" t="s">
        <v>592</v>
      </c>
    </row>
    <row r="1137" spans="1:1">
      <c r="A1137" s="7" t="s">
        <v>593</v>
      </c>
    </row>
    <row r="1138" spans="1:1">
      <c r="A1138" s="7" t="s">
        <v>594</v>
      </c>
    </row>
    <row r="1139" spans="1:1">
      <c r="A1139" s="7" t="s">
        <v>595</v>
      </c>
    </row>
    <row r="1140" spans="1:1">
      <c r="A1140" s="7" t="s">
        <v>596</v>
      </c>
    </row>
    <row r="1141" spans="1:1">
      <c r="A1141" s="7" t="s">
        <v>597</v>
      </c>
    </row>
    <row r="1142" spans="1:1">
      <c r="A1142" s="7" t="s">
        <v>598</v>
      </c>
    </row>
    <row r="1143" spans="1:1">
      <c r="A1143" s="7" t="s">
        <v>599</v>
      </c>
    </row>
    <row r="1144" spans="1:1">
      <c r="A1144" s="7" t="s">
        <v>600</v>
      </c>
    </row>
    <row r="1145" spans="1:1">
      <c r="A1145" s="7" t="s">
        <v>601</v>
      </c>
    </row>
    <row r="1146" spans="1:1">
      <c r="A1146" s="7" t="s">
        <v>602</v>
      </c>
    </row>
    <row r="1147" spans="1:1">
      <c r="A1147" s="7" t="s">
        <v>603</v>
      </c>
    </row>
    <row r="1148" spans="1:1">
      <c r="A1148" s="7" t="s">
        <v>604</v>
      </c>
    </row>
    <row r="1149" spans="1:1">
      <c r="A1149" s="7" t="s">
        <v>605</v>
      </c>
    </row>
    <row r="1150" spans="1:1">
      <c r="A1150" s="7" t="s">
        <v>606</v>
      </c>
    </row>
    <row r="1151" spans="1:1">
      <c r="A1151" s="7" t="s">
        <v>607</v>
      </c>
    </row>
    <row r="1152" spans="1:1">
      <c r="A1152" s="7" t="s">
        <v>608</v>
      </c>
    </row>
    <row r="1153" spans="1:1">
      <c r="A1153" s="7" t="s">
        <v>609</v>
      </c>
    </row>
    <row r="1154" spans="1:1">
      <c r="A1154" s="7" t="s">
        <v>610</v>
      </c>
    </row>
    <row r="1155" spans="1:1">
      <c r="A1155" s="7" t="s">
        <v>611</v>
      </c>
    </row>
    <row r="1156" spans="1:1">
      <c r="A1156" s="7" t="s">
        <v>612</v>
      </c>
    </row>
    <row r="1157" spans="1:1">
      <c r="A1157" s="7" t="s">
        <v>613</v>
      </c>
    </row>
    <row r="1158" spans="1:1">
      <c r="A1158" s="7" t="s">
        <v>614</v>
      </c>
    </row>
    <row r="1159" spans="1:1">
      <c r="A1159" s="7" t="s">
        <v>615</v>
      </c>
    </row>
    <row r="1160" spans="1:1">
      <c r="A1160" s="7" t="s">
        <v>616</v>
      </c>
    </row>
    <row r="1161" spans="1:1">
      <c r="A1161" s="7" t="s">
        <v>617</v>
      </c>
    </row>
    <row r="1162" spans="1:1">
      <c r="A1162" s="7" t="s">
        <v>618</v>
      </c>
    </row>
    <row r="1163" spans="1:1">
      <c r="A1163" s="7" t="s">
        <v>619</v>
      </c>
    </row>
    <row r="1164" spans="1:1">
      <c r="A1164" s="7" t="s">
        <v>620</v>
      </c>
    </row>
    <row r="1165" spans="1:1">
      <c r="A1165" s="7" t="s">
        <v>621</v>
      </c>
    </row>
    <row r="1166" spans="1:1">
      <c r="A1166" s="7" t="s">
        <v>622</v>
      </c>
    </row>
    <row r="1167" spans="1:1">
      <c r="A1167" s="7" t="s">
        <v>623</v>
      </c>
    </row>
    <row r="1168" spans="1:1">
      <c r="A1168" s="7" t="s">
        <v>624</v>
      </c>
    </row>
    <row r="1169" spans="1:1">
      <c r="A1169" s="7" t="s">
        <v>625</v>
      </c>
    </row>
    <row r="1170" spans="1:1">
      <c r="A1170" s="7" t="s">
        <v>626</v>
      </c>
    </row>
    <row r="1171" spans="1:1">
      <c r="A1171" s="7" t="s">
        <v>627</v>
      </c>
    </row>
    <row r="1172" spans="1:1">
      <c r="A1172" s="7" t="s">
        <v>628</v>
      </c>
    </row>
    <row r="1173" spans="1:1">
      <c r="A1173" s="7" t="s">
        <v>629</v>
      </c>
    </row>
    <row r="1174" spans="1:1">
      <c r="A1174" s="7" t="s">
        <v>630</v>
      </c>
    </row>
    <row r="1175" spans="1:1">
      <c r="A1175" s="7" t="s">
        <v>631</v>
      </c>
    </row>
    <row r="1176" spans="1:1">
      <c r="A1176" s="7" t="s">
        <v>632</v>
      </c>
    </row>
    <row r="1177" spans="1:1">
      <c r="A1177" s="7" t="s">
        <v>633</v>
      </c>
    </row>
    <row r="1178" spans="1:1">
      <c r="A1178" s="7" t="s">
        <v>634</v>
      </c>
    </row>
    <row r="1179" spans="1:1">
      <c r="A1179" s="7" t="s">
        <v>635</v>
      </c>
    </row>
    <row r="1180" spans="1:1">
      <c r="A1180" s="7" t="s">
        <v>636</v>
      </c>
    </row>
    <row r="1181" spans="1:1">
      <c r="A1181" s="7" t="s">
        <v>637</v>
      </c>
    </row>
    <row r="1182" spans="1:1">
      <c r="A1182" s="7" t="s">
        <v>638</v>
      </c>
    </row>
    <row r="1183" spans="1:1">
      <c r="A1183" s="7" t="s">
        <v>639</v>
      </c>
    </row>
    <row r="1184" spans="1:1">
      <c r="A1184" s="7" t="s">
        <v>640</v>
      </c>
    </row>
    <row r="1185" spans="1:1">
      <c r="A1185" s="7" t="s">
        <v>641</v>
      </c>
    </row>
    <row r="1186" spans="1:1">
      <c r="A1186" s="7" t="s">
        <v>642</v>
      </c>
    </row>
    <row r="1187" spans="1:1">
      <c r="A1187" s="7" t="s">
        <v>643</v>
      </c>
    </row>
    <row r="1188" spans="1:1">
      <c r="A1188" s="7" t="s">
        <v>644</v>
      </c>
    </row>
    <row r="1189" spans="1:1">
      <c r="A1189" s="7" t="s">
        <v>645</v>
      </c>
    </row>
    <row r="1190" spans="1:1">
      <c r="A1190" s="7" t="s">
        <v>646</v>
      </c>
    </row>
    <row r="1191" spans="1:1">
      <c r="A1191" s="7" t="s">
        <v>647</v>
      </c>
    </row>
    <row r="1192" spans="1:1">
      <c r="A1192" s="7" t="s">
        <v>648</v>
      </c>
    </row>
    <row r="1193" spans="1:1">
      <c r="A1193" s="7" t="s">
        <v>649</v>
      </c>
    </row>
    <row r="1194" spans="1:1">
      <c r="A1194" s="7" t="s">
        <v>650</v>
      </c>
    </row>
    <row r="1195" spans="1:1">
      <c r="A1195" s="7" t="s">
        <v>651</v>
      </c>
    </row>
    <row r="1196" spans="1:1">
      <c r="A1196" s="7" t="s">
        <v>652</v>
      </c>
    </row>
    <row r="1197" spans="1:1">
      <c r="A1197" s="7" t="s">
        <v>653</v>
      </c>
    </row>
    <row r="1198" spans="1:1">
      <c r="A1198" s="7" t="s">
        <v>654</v>
      </c>
    </row>
    <row r="1199" spans="1:1">
      <c r="A1199" s="7" t="s">
        <v>655</v>
      </c>
    </row>
    <row r="1200" spans="1:1">
      <c r="A1200" s="7" t="s">
        <v>656</v>
      </c>
    </row>
    <row r="1201" spans="1:1">
      <c r="A1201" s="7" t="s">
        <v>657</v>
      </c>
    </row>
    <row r="1202" spans="1:1">
      <c r="A1202" s="7" t="s">
        <v>658</v>
      </c>
    </row>
    <row r="1203" spans="1:1">
      <c r="A1203" s="7" t="s">
        <v>659</v>
      </c>
    </row>
    <row r="1204" spans="1:1">
      <c r="A1204" s="7" t="s">
        <v>660</v>
      </c>
    </row>
    <row r="1205" spans="1:1">
      <c r="A1205" s="7" t="s">
        <v>661</v>
      </c>
    </row>
    <row r="1206" spans="1:1">
      <c r="A1206" s="7" t="s">
        <v>662</v>
      </c>
    </row>
    <row r="1207" spans="1:1">
      <c r="A1207" s="7" t="s">
        <v>663</v>
      </c>
    </row>
    <row r="1208" spans="1:1">
      <c r="A1208" s="7" t="s">
        <v>664</v>
      </c>
    </row>
    <row r="1209" spans="1:1">
      <c r="A1209" s="7" t="s">
        <v>665</v>
      </c>
    </row>
    <row r="1210" spans="1:1">
      <c r="A1210" s="7" t="s">
        <v>666</v>
      </c>
    </row>
    <row r="1211" spans="1:1">
      <c r="A1211" s="7" t="s">
        <v>667</v>
      </c>
    </row>
    <row r="1212" spans="1:1">
      <c r="A1212" s="7" t="s">
        <v>668</v>
      </c>
    </row>
    <row r="1213" spans="1:1">
      <c r="A1213" s="7" t="s">
        <v>669</v>
      </c>
    </row>
    <row r="1214" spans="1:1">
      <c r="A1214" s="7" t="s">
        <v>670</v>
      </c>
    </row>
    <row r="1215" spans="1:1">
      <c r="A1215" s="7" t="s">
        <v>671</v>
      </c>
    </row>
    <row r="1216" spans="1:1">
      <c r="A1216" s="7" t="s">
        <v>672</v>
      </c>
    </row>
    <row r="1217" spans="1:1">
      <c r="A1217" s="7" t="s">
        <v>673</v>
      </c>
    </row>
    <row r="1218" spans="1:1">
      <c r="A1218" s="7" t="s">
        <v>674</v>
      </c>
    </row>
    <row r="1219" spans="1:1">
      <c r="A1219" s="7" t="s">
        <v>675</v>
      </c>
    </row>
    <row r="1220" spans="1:1">
      <c r="A1220" s="7" t="s">
        <v>676</v>
      </c>
    </row>
    <row r="1221" spans="1:1">
      <c r="A1221" s="7" t="s">
        <v>677</v>
      </c>
    </row>
    <row r="1222" spans="1:1">
      <c r="A1222" s="7" t="s">
        <v>678</v>
      </c>
    </row>
    <row r="1223" spans="1:1">
      <c r="A1223" s="7" t="s">
        <v>679</v>
      </c>
    </row>
    <row r="1224" spans="1:1">
      <c r="A1224" s="7" t="s">
        <v>680</v>
      </c>
    </row>
    <row r="1225" spans="1:1">
      <c r="A1225" s="7" t="s">
        <v>681</v>
      </c>
    </row>
    <row r="1226" spans="1:1">
      <c r="A1226" s="7" t="s">
        <v>682</v>
      </c>
    </row>
    <row r="1227" spans="1:1">
      <c r="A1227" s="7" t="s">
        <v>683</v>
      </c>
    </row>
    <row r="1228" spans="1:1">
      <c r="A1228" s="7" t="s">
        <v>684</v>
      </c>
    </row>
    <row r="1229" spans="1:1">
      <c r="A1229" s="7" t="s">
        <v>685</v>
      </c>
    </row>
    <row r="1230" spans="1:1">
      <c r="A1230" s="7" t="s">
        <v>686</v>
      </c>
    </row>
    <row r="1231" spans="1:1">
      <c r="A1231" s="7" t="s">
        <v>687</v>
      </c>
    </row>
    <row r="1232" spans="1:1">
      <c r="A1232" s="7" t="s">
        <v>688</v>
      </c>
    </row>
    <row r="1233" spans="1:1">
      <c r="A1233" s="7" t="s">
        <v>689</v>
      </c>
    </row>
    <row r="1234" spans="1:1">
      <c r="A1234" s="7" t="s">
        <v>690</v>
      </c>
    </row>
    <row r="1235" spans="1:1">
      <c r="A1235" s="7" t="s">
        <v>691</v>
      </c>
    </row>
    <row r="1236" spans="1:1">
      <c r="A1236" s="7" t="s">
        <v>692</v>
      </c>
    </row>
    <row r="1237" spans="1:1">
      <c r="A1237" s="7" t="s">
        <v>693</v>
      </c>
    </row>
    <row r="1238" spans="1:1">
      <c r="A1238" s="7" t="s">
        <v>694</v>
      </c>
    </row>
    <row r="1239" spans="1:1">
      <c r="A1239" s="7" t="s">
        <v>695</v>
      </c>
    </row>
    <row r="1240" spans="1:1">
      <c r="A1240" s="7" t="s">
        <v>696</v>
      </c>
    </row>
    <row r="1241" spans="1:1">
      <c r="A1241" s="7" t="s">
        <v>697</v>
      </c>
    </row>
    <row r="1242" spans="1:1">
      <c r="A1242" s="7" t="s">
        <v>698</v>
      </c>
    </row>
    <row r="1243" spans="1:1">
      <c r="A1243" s="7" t="s">
        <v>699</v>
      </c>
    </row>
    <row r="1244" spans="1:1">
      <c r="A1244" s="7" t="s">
        <v>700</v>
      </c>
    </row>
    <row r="1245" spans="1:1">
      <c r="A1245" s="7" t="s">
        <v>701</v>
      </c>
    </row>
    <row r="1246" spans="1:1">
      <c r="A1246" s="7" t="s">
        <v>702</v>
      </c>
    </row>
    <row r="1247" spans="1:1">
      <c r="A1247" s="7" t="s">
        <v>703</v>
      </c>
    </row>
    <row r="1248" spans="1:1">
      <c r="A1248" s="7" t="s">
        <v>704</v>
      </c>
    </row>
    <row r="1249" spans="1:1">
      <c r="A1249" s="7" t="s">
        <v>705</v>
      </c>
    </row>
    <row r="1250" spans="1:1">
      <c r="A1250" s="7" t="s">
        <v>706</v>
      </c>
    </row>
    <row r="1251" spans="1:1">
      <c r="A1251" s="7" t="s">
        <v>707</v>
      </c>
    </row>
    <row r="1252" spans="1:1">
      <c r="A1252" s="7" t="s">
        <v>708</v>
      </c>
    </row>
    <row r="1253" spans="1:1">
      <c r="A1253" s="7" t="s">
        <v>709</v>
      </c>
    </row>
    <row r="1254" spans="1:1">
      <c r="A1254" s="7" t="s">
        <v>710</v>
      </c>
    </row>
    <row r="1255" spans="1:1">
      <c r="A1255" s="7" t="s">
        <v>711</v>
      </c>
    </row>
    <row r="1256" spans="1:1">
      <c r="A1256" s="7" t="s">
        <v>712</v>
      </c>
    </row>
    <row r="1257" spans="1:1">
      <c r="A1257" s="7" t="s">
        <v>713</v>
      </c>
    </row>
    <row r="1258" spans="1:1">
      <c r="A1258" s="7" t="s">
        <v>714</v>
      </c>
    </row>
    <row r="1259" spans="1:1">
      <c r="A1259" s="7" t="s">
        <v>715</v>
      </c>
    </row>
    <row r="1260" spans="1:1">
      <c r="A1260" s="7" t="s">
        <v>716</v>
      </c>
    </row>
    <row r="1261" spans="1:1">
      <c r="A1261" s="7" t="s">
        <v>717</v>
      </c>
    </row>
    <row r="1262" spans="1:1">
      <c r="A1262" s="7" t="s">
        <v>718</v>
      </c>
    </row>
    <row r="1263" spans="1:1">
      <c r="A1263" s="7" t="s">
        <v>719</v>
      </c>
    </row>
    <row r="1264" spans="1:1">
      <c r="A1264" s="7" t="s">
        <v>720</v>
      </c>
    </row>
    <row r="1265" spans="1:1">
      <c r="A1265" s="7" t="s">
        <v>721</v>
      </c>
    </row>
    <row r="1266" spans="1:1">
      <c r="A1266" s="7" t="s">
        <v>722</v>
      </c>
    </row>
    <row r="1267" spans="1:1">
      <c r="A1267" s="7" t="s">
        <v>723</v>
      </c>
    </row>
    <row r="1268" spans="1:1">
      <c r="A1268" s="7" t="s">
        <v>724</v>
      </c>
    </row>
    <row r="1269" spans="1:1">
      <c r="A1269" s="7" t="s">
        <v>725</v>
      </c>
    </row>
    <row r="1270" spans="1:1">
      <c r="A1270" s="7" t="s">
        <v>726</v>
      </c>
    </row>
    <row r="1271" spans="1:1">
      <c r="A1271" s="7" t="s">
        <v>727</v>
      </c>
    </row>
    <row r="1272" spans="1:1">
      <c r="A1272" s="7" t="s">
        <v>728</v>
      </c>
    </row>
    <row r="1273" spans="1:1">
      <c r="A1273" s="7" t="s">
        <v>729</v>
      </c>
    </row>
    <row r="1274" spans="1:1">
      <c r="A1274" s="7" t="s">
        <v>730</v>
      </c>
    </row>
    <row r="1275" spans="1:1">
      <c r="A1275" s="7" t="s">
        <v>731</v>
      </c>
    </row>
    <row r="1276" spans="1:1">
      <c r="A1276" s="7" t="s">
        <v>732</v>
      </c>
    </row>
    <row r="1277" spans="1:1">
      <c r="A1277" s="7" t="s">
        <v>733</v>
      </c>
    </row>
    <row r="1278" spans="1:1">
      <c r="A1278" s="7" t="s">
        <v>734</v>
      </c>
    </row>
    <row r="1279" spans="1:1">
      <c r="A1279" s="7" t="s">
        <v>735</v>
      </c>
    </row>
    <row r="1280" spans="1:1">
      <c r="A1280" s="7" t="s">
        <v>736</v>
      </c>
    </row>
    <row r="1281" spans="1:1">
      <c r="A1281" s="7" t="s">
        <v>737</v>
      </c>
    </row>
    <row r="1282" spans="1:1">
      <c r="A1282" s="7" t="s">
        <v>738</v>
      </c>
    </row>
    <row r="1283" spans="1:1">
      <c r="A1283" s="7" t="s">
        <v>739</v>
      </c>
    </row>
    <row r="1284" spans="1:1">
      <c r="A1284" s="7" t="s">
        <v>740</v>
      </c>
    </row>
    <row r="1285" spans="1:1">
      <c r="A1285" s="7" t="s">
        <v>741</v>
      </c>
    </row>
    <row r="1286" spans="1:1">
      <c r="A1286" s="7" t="s">
        <v>742</v>
      </c>
    </row>
    <row r="1287" spans="1:1">
      <c r="A1287" s="7" t="s">
        <v>743</v>
      </c>
    </row>
    <row r="1288" spans="1:1">
      <c r="A1288" s="7" t="s">
        <v>744</v>
      </c>
    </row>
    <row r="1289" spans="1:1">
      <c r="A1289" s="7" t="s">
        <v>745</v>
      </c>
    </row>
    <row r="1290" spans="1:1">
      <c r="A1290" s="7" t="s">
        <v>746</v>
      </c>
    </row>
    <row r="1291" spans="1:1">
      <c r="A1291" s="7" t="s">
        <v>747</v>
      </c>
    </row>
    <row r="1292" spans="1:1">
      <c r="A1292" s="7" t="s">
        <v>748</v>
      </c>
    </row>
    <row r="1293" spans="1:1">
      <c r="A1293" s="7" t="s">
        <v>749</v>
      </c>
    </row>
    <row r="1294" spans="1:1">
      <c r="A1294" s="7" t="s">
        <v>750</v>
      </c>
    </row>
    <row r="1295" spans="1:1">
      <c r="A1295" s="7" t="s">
        <v>751</v>
      </c>
    </row>
    <row r="1296" spans="1:1">
      <c r="A1296" s="7" t="s">
        <v>752</v>
      </c>
    </row>
    <row r="1297" spans="1:1">
      <c r="A1297" s="7" t="s">
        <v>753</v>
      </c>
    </row>
    <row r="1298" spans="1:1">
      <c r="A1298" s="7" t="s">
        <v>754</v>
      </c>
    </row>
    <row r="1299" spans="1:1">
      <c r="A1299" s="7" t="s">
        <v>755</v>
      </c>
    </row>
    <row r="1300" spans="1:1">
      <c r="A1300" s="7" t="s">
        <v>756</v>
      </c>
    </row>
    <row r="1301" spans="1:1">
      <c r="A1301" s="7" t="s">
        <v>757</v>
      </c>
    </row>
    <row r="1302" spans="1:1">
      <c r="A1302" s="7" t="s">
        <v>758</v>
      </c>
    </row>
    <row r="1303" spans="1:1">
      <c r="A1303" s="7" t="s">
        <v>759</v>
      </c>
    </row>
    <row r="1304" spans="1:1">
      <c r="A1304" s="7" t="s">
        <v>760</v>
      </c>
    </row>
    <row r="1305" spans="1:1">
      <c r="A1305" s="7" t="s">
        <v>761</v>
      </c>
    </row>
    <row r="1306" spans="1:1">
      <c r="A1306" s="7" t="s">
        <v>762</v>
      </c>
    </row>
    <row r="1307" spans="1:1">
      <c r="A1307" s="7" t="s">
        <v>763</v>
      </c>
    </row>
    <row r="1308" spans="1:1">
      <c r="A1308" s="7" t="s">
        <v>764</v>
      </c>
    </row>
    <row r="1309" spans="1:1">
      <c r="A1309" s="7" t="s">
        <v>765</v>
      </c>
    </row>
    <row r="1310" spans="1:1">
      <c r="A1310" s="7" t="s">
        <v>766</v>
      </c>
    </row>
    <row r="1311" spans="1:1">
      <c r="A1311" s="7" t="s">
        <v>767</v>
      </c>
    </row>
    <row r="1312" spans="1:1">
      <c r="A1312" s="7" t="s">
        <v>768</v>
      </c>
    </row>
    <row r="1313" spans="1:1">
      <c r="A1313" s="7" t="s">
        <v>769</v>
      </c>
    </row>
    <row r="1314" spans="1:1">
      <c r="A1314" s="7" t="s">
        <v>770</v>
      </c>
    </row>
    <row r="1315" spans="1:1">
      <c r="A1315" s="7" t="s">
        <v>771</v>
      </c>
    </row>
    <row r="1316" spans="1:1">
      <c r="A1316" s="7" t="s">
        <v>772</v>
      </c>
    </row>
    <row r="1317" spans="1:1">
      <c r="A1317" s="7" t="s">
        <v>773</v>
      </c>
    </row>
    <row r="1318" spans="1:1">
      <c r="A1318" s="7" t="s">
        <v>774</v>
      </c>
    </row>
    <row r="1319" spans="1:1">
      <c r="A1319" s="7" t="s">
        <v>775</v>
      </c>
    </row>
    <row r="1320" spans="1:1">
      <c r="A1320" s="7" t="s">
        <v>776</v>
      </c>
    </row>
    <row r="1321" spans="1:1">
      <c r="A1321" s="7" t="s">
        <v>777</v>
      </c>
    </row>
    <row r="1322" spans="1:1">
      <c r="A1322" s="7" t="s">
        <v>778</v>
      </c>
    </row>
    <row r="1323" spans="1:1">
      <c r="A1323" s="7" t="s">
        <v>779</v>
      </c>
    </row>
    <row r="1324" spans="1:1">
      <c r="A1324" s="7" t="s">
        <v>780</v>
      </c>
    </row>
    <row r="1325" spans="1:1">
      <c r="A1325" s="7" t="s">
        <v>781</v>
      </c>
    </row>
    <row r="1326" spans="1:1">
      <c r="A1326" s="7" t="s">
        <v>782</v>
      </c>
    </row>
    <row r="1327" spans="1:1">
      <c r="A1327" s="7" t="s">
        <v>783</v>
      </c>
    </row>
    <row r="1328" spans="1:1">
      <c r="A1328" s="7" t="s">
        <v>784</v>
      </c>
    </row>
    <row r="1329" spans="1:1">
      <c r="A1329" s="7" t="s">
        <v>785</v>
      </c>
    </row>
    <row r="1330" spans="1:1">
      <c r="A1330" s="7" t="s">
        <v>786</v>
      </c>
    </row>
    <row r="1331" spans="1:1">
      <c r="A1331" s="7" t="s">
        <v>787</v>
      </c>
    </row>
    <row r="1332" spans="1:1">
      <c r="A1332" s="7" t="s">
        <v>788</v>
      </c>
    </row>
    <row r="1333" spans="1:1">
      <c r="A1333" s="7" t="s">
        <v>789</v>
      </c>
    </row>
    <row r="1334" spans="1:1">
      <c r="A1334" s="7" t="s">
        <v>790</v>
      </c>
    </row>
    <row r="1335" spans="1:1">
      <c r="A1335" s="7" t="s">
        <v>791</v>
      </c>
    </row>
    <row r="1336" spans="1:1">
      <c r="A1336" s="7" t="s">
        <v>792</v>
      </c>
    </row>
    <row r="1337" spans="1:1">
      <c r="A1337" s="7" t="s">
        <v>793</v>
      </c>
    </row>
    <row r="1338" spans="1:1">
      <c r="A1338" s="7" t="s">
        <v>794</v>
      </c>
    </row>
    <row r="1339" spans="1:1">
      <c r="A1339" s="7" t="s">
        <v>795</v>
      </c>
    </row>
    <row r="1340" spans="1:1">
      <c r="A1340" s="7" t="s">
        <v>796</v>
      </c>
    </row>
    <row r="1341" spans="1:1">
      <c r="A1341" s="7" t="s">
        <v>797</v>
      </c>
    </row>
    <row r="1342" spans="1:1">
      <c r="A1342" s="7" t="s">
        <v>798</v>
      </c>
    </row>
    <row r="1343" spans="1:1">
      <c r="A1343" s="7" t="s">
        <v>799</v>
      </c>
    </row>
    <row r="1344" spans="1:1">
      <c r="A1344" s="7" t="s">
        <v>800</v>
      </c>
    </row>
    <row r="1345" spans="1:1">
      <c r="A1345" s="7" t="s">
        <v>801</v>
      </c>
    </row>
    <row r="1346" spans="1:1">
      <c r="A1346" s="7" t="s">
        <v>802</v>
      </c>
    </row>
    <row r="1347" spans="1:1">
      <c r="A1347" s="7" t="s">
        <v>803</v>
      </c>
    </row>
    <row r="1348" spans="1:1">
      <c r="A1348" s="7" t="s">
        <v>804</v>
      </c>
    </row>
    <row r="1349" spans="1:1">
      <c r="A1349" s="7" t="s">
        <v>805</v>
      </c>
    </row>
    <row r="1350" spans="1:1">
      <c r="A1350" s="7" t="s">
        <v>806</v>
      </c>
    </row>
    <row r="1351" spans="1:1">
      <c r="A1351" s="7" t="s">
        <v>807</v>
      </c>
    </row>
    <row r="1352" spans="1:1">
      <c r="A1352" s="7" t="s">
        <v>808</v>
      </c>
    </row>
    <row r="1353" spans="1:1">
      <c r="A1353" s="7" t="s">
        <v>809</v>
      </c>
    </row>
    <row r="1354" spans="1:1">
      <c r="A1354" s="7" t="s">
        <v>810</v>
      </c>
    </row>
    <row r="1355" spans="1:1">
      <c r="A1355" s="7" t="s">
        <v>811</v>
      </c>
    </row>
    <row r="1356" spans="1:1">
      <c r="A1356" s="7" t="s">
        <v>812</v>
      </c>
    </row>
    <row r="1357" spans="1:1">
      <c r="A1357" s="7" t="s">
        <v>813</v>
      </c>
    </row>
    <row r="1358" spans="1:1">
      <c r="A1358" s="7" t="s">
        <v>814</v>
      </c>
    </row>
    <row r="1359" spans="1:1">
      <c r="A1359" s="7" t="s">
        <v>815</v>
      </c>
    </row>
    <row r="1360" spans="1:1">
      <c r="A1360" s="7" t="s">
        <v>816</v>
      </c>
    </row>
    <row r="1361" spans="1:1">
      <c r="A1361" s="7" t="s">
        <v>817</v>
      </c>
    </row>
    <row r="1362" spans="1:1">
      <c r="A1362" s="7" t="s">
        <v>818</v>
      </c>
    </row>
    <row r="1363" spans="1:1">
      <c r="A1363" s="7" t="s">
        <v>819</v>
      </c>
    </row>
    <row r="1364" spans="1:1">
      <c r="A1364" s="7" t="s">
        <v>820</v>
      </c>
    </row>
    <row r="1365" spans="1:1">
      <c r="A1365" s="7" t="s">
        <v>821</v>
      </c>
    </row>
    <row r="1366" spans="1:1">
      <c r="A1366" s="7" t="s">
        <v>822</v>
      </c>
    </row>
    <row r="1367" spans="1:1">
      <c r="A1367" s="7" t="s">
        <v>823</v>
      </c>
    </row>
    <row r="1368" spans="1:1">
      <c r="A1368" s="7" t="s">
        <v>824</v>
      </c>
    </row>
    <row r="1369" spans="1:1">
      <c r="A1369" s="7" t="s">
        <v>825</v>
      </c>
    </row>
    <row r="1370" spans="1:1">
      <c r="A1370" s="7" t="s">
        <v>826</v>
      </c>
    </row>
    <row r="1371" spans="1:1">
      <c r="A1371" s="7" t="s">
        <v>827</v>
      </c>
    </row>
    <row r="1372" spans="1:1">
      <c r="A1372" s="7" t="s">
        <v>828</v>
      </c>
    </row>
    <row r="1373" spans="1:1">
      <c r="A1373" s="7" t="s">
        <v>829</v>
      </c>
    </row>
    <row r="1374" spans="1:1">
      <c r="A1374" s="7" t="s">
        <v>830</v>
      </c>
    </row>
    <row r="1375" spans="1:1">
      <c r="A1375" s="7" t="s">
        <v>831</v>
      </c>
    </row>
    <row r="1376" spans="1:1">
      <c r="A1376" s="7" t="s">
        <v>832</v>
      </c>
    </row>
    <row r="1377" spans="1:1">
      <c r="A1377" s="7" t="s">
        <v>833</v>
      </c>
    </row>
    <row r="1378" spans="1:1">
      <c r="A1378" s="7" t="s">
        <v>834</v>
      </c>
    </row>
    <row r="1379" spans="1:1">
      <c r="A1379" s="7" t="s">
        <v>835</v>
      </c>
    </row>
    <row r="1380" spans="1:1">
      <c r="A1380" s="7" t="s">
        <v>836</v>
      </c>
    </row>
    <row r="1381" spans="1:1">
      <c r="A1381" s="7" t="s">
        <v>837</v>
      </c>
    </row>
    <row r="1382" spans="1:1">
      <c r="A1382" s="7" t="s">
        <v>838</v>
      </c>
    </row>
    <row r="1383" spans="1:1">
      <c r="A1383" s="7" t="s">
        <v>839</v>
      </c>
    </row>
    <row r="1384" spans="1:1">
      <c r="A1384" s="7" t="s">
        <v>840</v>
      </c>
    </row>
    <row r="1385" spans="1:1">
      <c r="A1385" s="7" t="s">
        <v>841</v>
      </c>
    </row>
    <row r="1386" spans="1:1">
      <c r="A1386" s="7" t="s">
        <v>842</v>
      </c>
    </row>
    <row r="1387" spans="1:1">
      <c r="A1387" s="7" t="s">
        <v>843</v>
      </c>
    </row>
    <row r="1388" spans="1:1">
      <c r="A1388" s="7" t="s">
        <v>844</v>
      </c>
    </row>
    <row r="1389" spans="1:1">
      <c r="A1389" s="7" t="s">
        <v>845</v>
      </c>
    </row>
    <row r="1390" spans="1:1">
      <c r="A1390" s="7" t="s">
        <v>846</v>
      </c>
    </row>
    <row r="1391" spans="1:1">
      <c r="A1391" s="7" t="s">
        <v>847</v>
      </c>
    </row>
    <row r="1392" spans="1:1">
      <c r="A1392" s="7" t="s">
        <v>848</v>
      </c>
    </row>
    <row r="1393" spans="1:1">
      <c r="A1393" s="7" t="s">
        <v>849</v>
      </c>
    </row>
    <row r="1394" spans="1:1">
      <c r="A1394" s="7" t="s">
        <v>850</v>
      </c>
    </row>
    <row r="1395" spans="1:1">
      <c r="A1395" s="7" t="s">
        <v>851</v>
      </c>
    </row>
    <row r="1396" spans="1:1">
      <c r="A1396" s="7" t="s">
        <v>852</v>
      </c>
    </row>
    <row r="1397" spans="1:1">
      <c r="A1397" s="7" t="s">
        <v>853</v>
      </c>
    </row>
    <row r="1398" spans="1:1">
      <c r="A1398" s="7" t="s">
        <v>854</v>
      </c>
    </row>
    <row r="1399" spans="1:1">
      <c r="A1399" s="7" t="s">
        <v>855</v>
      </c>
    </row>
    <row r="1400" spans="1:1">
      <c r="A1400" s="7" t="s">
        <v>856</v>
      </c>
    </row>
    <row r="1401" spans="1:1">
      <c r="A1401" s="7" t="s">
        <v>857</v>
      </c>
    </row>
    <row r="1402" spans="1:1">
      <c r="A1402" s="7" t="s">
        <v>858</v>
      </c>
    </row>
    <row r="1403" spans="1:1">
      <c r="A1403" s="7" t="s">
        <v>859</v>
      </c>
    </row>
    <row r="1404" spans="1:1">
      <c r="A1404" s="7" t="s">
        <v>860</v>
      </c>
    </row>
    <row r="1405" spans="1:1">
      <c r="A1405" s="7" t="s">
        <v>861</v>
      </c>
    </row>
    <row r="1406" spans="1:1">
      <c r="A1406" s="7" t="s">
        <v>862</v>
      </c>
    </row>
    <row r="1407" spans="1:1">
      <c r="A1407" s="7" t="s">
        <v>863</v>
      </c>
    </row>
    <row r="1408" spans="1:1">
      <c r="A1408" s="7" t="s">
        <v>864</v>
      </c>
    </row>
    <row r="1409" spans="1:1">
      <c r="A1409" s="7" t="s">
        <v>865</v>
      </c>
    </row>
    <row r="1410" spans="1:1">
      <c r="A1410" s="7" t="s">
        <v>866</v>
      </c>
    </row>
    <row r="1411" spans="1:1">
      <c r="A1411" s="7" t="s">
        <v>867</v>
      </c>
    </row>
    <row r="1412" spans="1:1">
      <c r="A1412" s="7" t="s">
        <v>868</v>
      </c>
    </row>
    <row r="1413" spans="1:1">
      <c r="A1413" s="7" t="s">
        <v>869</v>
      </c>
    </row>
    <row r="1414" spans="1:1">
      <c r="A1414" s="7" t="s">
        <v>870</v>
      </c>
    </row>
    <row r="1415" spans="1:1">
      <c r="A1415" s="7" t="s">
        <v>871</v>
      </c>
    </row>
    <row r="1416" spans="1:1">
      <c r="A1416" s="7" t="s">
        <v>872</v>
      </c>
    </row>
    <row r="1417" spans="1:1">
      <c r="A1417" s="7" t="s">
        <v>873</v>
      </c>
    </row>
    <row r="1418" spans="1:1">
      <c r="A1418" s="7" t="s">
        <v>874</v>
      </c>
    </row>
    <row r="1419" spans="1:1">
      <c r="A1419" s="7" t="s">
        <v>875</v>
      </c>
    </row>
    <row r="1420" spans="1:1">
      <c r="A1420" s="7" t="s">
        <v>876</v>
      </c>
    </row>
    <row r="1421" spans="1:1">
      <c r="A1421" s="7" t="s">
        <v>877</v>
      </c>
    </row>
    <row r="1422" spans="1:1">
      <c r="A1422" s="7" t="s">
        <v>878</v>
      </c>
    </row>
    <row r="1423" spans="1:1">
      <c r="A1423" s="7" t="s">
        <v>879</v>
      </c>
    </row>
    <row r="1424" spans="1:1">
      <c r="A1424" s="7" t="s">
        <v>880</v>
      </c>
    </row>
    <row r="1425" spans="1:1">
      <c r="A1425" s="7" t="s">
        <v>881</v>
      </c>
    </row>
    <row r="1426" spans="1:1">
      <c r="A1426" s="7" t="s">
        <v>882</v>
      </c>
    </row>
    <row r="1427" spans="1:1">
      <c r="A1427" s="7" t="s">
        <v>883</v>
      </c>
    </row>
    <row r="1428" spans="1:1">
      <c r="A1428" s="7" t="s">
        <v>884</v>
      </c>
    </row>
    <row r="1429" spans="1:1">
      <c r="A1429" s="7" t="s">
        <v>885</v>
      </c>
    </row>
    <row r="1430" spans="1:1">
      <c r="A1430" s="7" t="s">
        <v>886</v>
      </c>
    </row>
    <row r="1431" spans="1:1">
      <c r="A1431" s="7" t="s">
        <v>887</v>
      </c>
    </row>
    <row r="1432" spans="1:1">
      <c r="A1432" s="7" t="s">
        <v>888</v>
      </c>
    </row>
    <row r="1433" spans="1:1">
      <c r="A1433" s="7" t="s">
        <v>889</v>
      </c>
    </row>
    <row r="1434" spans="1:1">
      <c r="A1434" s="7" t="s">
        <v>890</v>
      </c>
    </row>
    <row r="1435" spans="1:1">
      <c r="A1435" s="7" t="s">
        <v>891</v>
      </c>
    </row>
    <row r="1436" spans="1:1">
      <c r="A1436" s="7" t="s">
        <v>892</v>
      </c>
    </row>
    <row r="1437" spans="1:1">
      <c r="A1437" s="7" t="s">
        <v>893</v>
      </c>
    </row>
    <row r="1438" spans="1:1">
      <c r="A1438" s="7" t="s">
        <v>894</v>
      </c>
    </row>
    <row r="1439" spans="1:1">
      <c r="A1439" s="7" t="s">
        <v>895</v>
      </c>
    </row>
    <row r="1440" spans="1:1">
      <c r="A1440" s="7" t="s">
        <v>896</v>
      </c>
    </row>
    <row r="1441" spans="1:1">
      <c r="A1441" s="7" t="s">
        <v>897</v>
      </c>
    </row>
    <row r="1442" spans="1:1">
      <c r="A1442" s="7" t="s">
        <v>898</v>
      </c>
    </row>
    <row r="1443" spans="1:1">
      <c r="A1443" s="7" t="s">
        <v>899</v>
      </c>
    </row>
    <row r="1444" spans="1:1">
      <c r="A1444" s="7" t="s">
        <v>900</v>
      </c>
    </row>
    <row r="1445" spans="1:1">
      <c r="A1445" s="7" t="s">
        <v>901</v>
      </c>
    </row>
    <row r="1446" spans="1:1">
      <c r="A1446" s="7" t="s">
        <v>902</v>
      </c>
    </row>
    <row r="1447" spans="1:1">
      <c r="A1447" s="7" t="s">
        <v>903</v>
      </c>
    </row>
    <row r="1448" spans="1:1">
      <c r="A1448" s="7" t="s">
        <v>904</v>
      </c>
    </row>
    <row r="1449" spans="1:1">
      <c r="A1449" s="7" t="s">
        <v>905</v>
      </c>
    </row>
    <row r="1450" spans="1:1">
      <c r="A1450" s="7" t="s">
        <v>906</v>
      </c>
    </row>
    <row r="1451" spans="1:1">
      <c r="A1451" s="7" t="s">
        <v>907</v>
      </c>
    </row>
    <row r="1452" spans="1:1">
      <c r="A1452" s="7" t="s">
        <v>908</v>
      </c>
    </row>
    <row r="1453" spans="1:1">
      <c r="A1453" s="7" t="s">
        <v>909</v>
      </c>
    </row>
    <row r="1454" spans="1:1">
      <c r="A1454" s="7" t="s">
        <v>910</v>
      </c>
    </row>
    <row r="1455" spans="1:1">
      <c r="A1455" s="7" t="s">
        <v>911</v>
      </c>
    </row>
    <row r="1456" spans="1:1">
      <c r="A1456" s="7" t="s">
        <v>912</v>
      </c>
    </row>
    <row r="1457" spans="1:1">
      <c r="A1457" s="7" t="s">
        <v>913</v>
      </c>
    </row>
    <row r="1458" spans="1:1">
      <c r="A1458" s="7" t="s">
        <v>914</v>
      </c>
    </row>
    <row r="1459" spans="1:1">
      <c r="A1459" s="7" t="s">
        <v>915</v>
      </c>
    </row>
    <row r="1460" spans="1:1">
      <c r="A1460" s="7" t="s">
        <v>916</v>
      </c>
    </row>
    <row r="1461" spans="1:1">
      <c r="A1461" s="7" t="s">
        <v>917</v>
      </c>
    </row>
    <row r="1462" spans="1:1">
      <c r="A1462" s="7" t="s">
        <v>918</v>
      </c>
    </row>
    <row r="1463" spans="1:1">
      <c r="A1463" s="7" t="s">
        <v>919</v>
      </c>
    </row>
    <row r="1464" spans="1:1">
      <c r="A1464" s="7" t="s">
        <v>920</v>
      </c>
    </row>
    <row r="1465" spans="1:1">
      <c r="A1465" s="7" t="s">
        <v>921</v>
      </c>
    </row>
    <row r="1466" spans="1:1">
      <c r="A1466" s="7" t="s">
        <v>922</v>
      </c>
    </row>
    <row r="1467" spans="1:1">
      <c r="A1467" s="7" t="s">
        <v>923</v>
      </c>
    </row>
    <row r="1468" spans="1:1">
      <c r="A1468" s="7" t="s">
        <v>924</v>
      </c>
    </row>
    <row r="1469" spans="1:1">
      <c r="A1469" s="7" t="s">
        <v>925</v>
      </c>
    </row>
    <row r="1470" spans="1:1">
      <c r="A1470" s="7" t="s">
        <v>926</v>
      </c>
    </row>
    <row r="1471" spans="1:1">
      <c r="A1471" s="7" t="s">
        <v>927</v>
      </c>
    </row>
    <row r="1472" spans="1:1">
      <c r="A1472" s="7" t="s">
        <v>928</v>
      </c>
    </row>
    <row r="1473" spans="1:1">
      <c r="A1473" s="7" t="s">
        <v>929</v>
      </c>
    </row>
    <row r="1474" spans="1:1">
      <c r="A1474" s="7" t="s">
        <v>930</v>
      </c>
    </row>
    <row r="1475" spans="1:1">
      <c r="A1475" s="7" t="s">
        <v>931</v>
      </c>
    </row>
    <row r="1476" spans="1:1">
      <c r="A1476" s="7" t="s">
        <v>932</v>
      </c>
    </row>
    <row r="1477" spans="1:1">
      <c r="A1477" s="7" t="s">
        <v>933</v>
      </c>
    </row>
    <row r="1478" spans="1:1">
      <c r="A1478" s="7" t="s">
        <v>934</v>
      </c>
    </row>
    <row r="1479" spans="1:1">
      <c r="A1479" s="7" t="s">
        <v>935</v>
      </c>
    </row>
    <row r="1480" spans="1:1">
      <c r="A1480" s="7" t="s">
        <v>936</v>
      </c>
    </row>
    <row r="1481" spans="1:1">
      <c r="A1481" s="7" t="s">
        <v>937</v>
      </c>
    </row>
    <row r="1482" spans="1:1">
      <c r="A1482" s="7" t="s">
        <v>938</v>
      </c>
    </row>
    <row r="1483" spans="1:1">
      <c r="A1483" s="7" t="s">
        <v>939</v>
      </c>
    </row>
    <row r="1484" spans="1:1">
      <c r="A1484" s="7" t="s">
        <v>940</v>
      </c>
    </row>
    <row r="1485" spans="1:1">
      <c r="A1485" s="7" t="s">
        <v>941</v>
      </c>
    </row>
    <row r="1486" spans="1:1">
      <c r="A1486" s="7" t="s">
        <v>942</v>
      </c>
    </row>
    <row r="1487" spans="1:1">
      <c r="A1487" s="7" t="s">
        <v>943</v>
      </c>
    </row>
    <row r="1488" spans="1:1">
      <c r="A1488" s="7" t="s">
        <v>944</v>
      </c>
    </row>
    <row r="1489" spans="1:1">
      <c r="A1489" s="7" t="s">
        <v>945</v>
      </c>
    </row>
    <row r="1490" spans="1:1">
      <c r="A1490" s="7" t="s">
        <v>946</v>
      </c>
    </row>
    <row r="1491" spans="1:1">
      <c r="A1491" s="7" t="s">
        <v>947</v>
      </c>
    </row>
    <row r="1492" spans="1:1">
      <c r="A1492" s="7" t="s">
        <v>948</v>
      </c>
    </row>
    <row r="1493" spans="1:1">
      <c r="A1493" s="7" t="s">
        <v>949</v>
      </c>
    </row>
    <row r="1494" spans="1:1">
      <c r="A1494" s="7" t="s">
        <v>950</v>
      </c>
    </row>
    <row r="1495" spans="1:1">
      <c r="A1495" s="7" t="s">
        <v>951</v>
      </c>
    </row>
    <row r="1496" spans="1:1">
      <c r="A1496" s="7" t="s">
        <v>952</v>
      </c>
    </row>
    <row r="1497" spans="1:1">
      <c r="A1497" s="7" t="s">
        <v>953</v>
      </c>
    </row>
    <row r="1498" spans="1:1">
      <c r="A1498" s="7" t="s">
        <v>954</v>
      </c>
    </row>
    <row r="1499" spans="1:1">
      <c r="A1499" s="7" t="s">
        <v>955</v>
      </c>
    </row>
    <row r="1500" spans="1:1">
      <c r="A1500" s="7" t="s">
        <v>956</v>
      </c>
    </row>
    <row r="1501" spans="1:1">
      <c r="A1501" s="7" t="s">
        <v>957</v>
      </c>
    </row>
    <row r="1502" spans="1:1">
      <c r="A1502" s="7" t="s">
        <v>958</v>
      </c>
    </row>
    <row r="1503" spans="1:1">
      <c r="A1503" s="7" t="s">
        <v>959</v>
      </c>
    </row>
    <row r="1504" spans="1:1">
      <c r="A1504" s="7" t="s">
        <v>960</v>
      </c>
    </row>
    <row r="1505" spans="1:1">
      <c r="A1505" s="7" t="s">
        <v>961</v>
      </c>
    </row>
    <row r="1506" spans="1:1">
      <c r="A1506" s="7" t="s">
        <v>962</v>
      </c>
    </row>
    <row r="1507" spans="1:1">
      <c r="A1507" s="7" t="s">
        <v>963</v>
      </c>
    </row>
    <row r="1508" spans="1:1">
      <c r="A1508" s="7" t="s">
        <v>964</v>
      </c>
    </row>
    <row r="1509" spans="1:1">
      <c r="A1509" s="7" t="s">
        <v>965</v>
      </c>
    </row>
    <row r="1510" spans="1:1">
      <c r="A1510" s="7" t="s">
        <v>966</v>
      </c>
    </row>
    <row r="1511" spans="1:1">
      <c r="A1511" s="7" t="s">
        <v>967</v>
      </c>
    </row>
    <row r="1512" spans="1:1">
      <c r="A1512" s="7" t="s">
        <v>968</v>
      </c>
    </row>
    <row r="1513" spans="1:1">
      <c r="A1513" s="7" t="s">
        <v>969</v>
      </c>
    </row>
    <row r="1514" spans="1:1">
      <c r="A1514" s="7" t="s">
        <v>970</v>
      </c>
    </row>
    <row r="1515" spans="1:1">
      <c r="A1515" s="7" t="s">
        <v>971</v>
      </c>
    </row>
    <row r="1516" spans="1:1">
      <c r="A1516" s="7" t="s">
        <v>972</v>
      </c>
    </row>
    <row r="1517" spans="1:1">
      <c r="A1517" s="7" t="s">
        <v>973</v>
      </c>
    </row>
    <row r="1518" spans="1:1">
      <c r="A1518" s="7" t="s">
        <v>974</v>
      </c>
    </row>
    <row r="1519" spans="1:1">
      <c r="A1519" s="7" t="s">
        <v>975</v>
      </c>
    </row>
    <row r="1520" spans="1:1">
      <c r="A1520" s="7" t="s">
        <v>976</v>
      </c>
    </row>
    <row r="1521" spans="1:1">
      <c r="A1521" s="7" t="s">
        <v>977</v>
      </c>
    </row>
    <row r="1522" spans="1:1">
      <c r="A1522" s="7" t="s">
        <v>978</v>
      </c>
    </row>
    <row r="1523" spans="1:1">
      <c r="A1523" s="7" t="s">
        <v>979</v>
      </c>
    </row>
    <row r="1524" spans="1:1">
      <c r="A1524" s="7" t="s">
        <v>980</v>
      </c>
    </row>
    <row r="1525" spans="1:1">
      <c r="A1525" s="7" t="s">
        <v>981</v>
      </c>
    </row>
    <row r="1526" spans="1:1">
      <c r="A1526" s="7" t="s">
        <v>982</v>
      </c>
    </row>
    <row r="1527" spans="1:1">
      <c r="A1527" s="7" t="s">
        <v>983</v>
      </c>
    </row>
    <row r="1528" spans="1:1">
      <c r="A1528" s="7" t="s">
        <v>984</v>
      </c>
    </row>
    <row r="1529" spans="1:1">
      <c r="A1529" s="7" t="s">
        <v>985</v>
      </c>
    </row>
    <row r="1530" spans="1:1">
      <c r="A1530" s="7" t="s">
        <v>986</v>
      </c>
    </row>
    <row r="1531" spans="1:1">
      <c r="A1531" s="7" t="s">
        <v>987</v>
      </c>
    </row>
    <row r="1532" spans="1:1">
      <c r="A1532" s="7" t="s">
        <v>988</v>
      </c>
    </row>
    <row r="1533" spans="1:1">
      <c r="A1533" s="7" t="s">
        <v>989</v>
      </c>
    </row>
    <row r="1534" spans="1:1">
      <c r="A1534" s="7" t="s">
        <v>990</v>
      </c>
    </row>
    <row r="1535" spans="1:1">
      <c r="A1535" s="7" t="s">
        <v>991</v>
      </c>
    </row>
    <row r="1536" spans="1:1">
      <c r="A1536" s="7" t="s">
        <v>992</v>
      </c>
    </row>
    <row r="1537" spans="1:1">
      <c r="A1537" s="7" t="s">
        <v>993</v>
      </c>
    </row>
    <row r="1538" spans="1:1">
      <c r="A1538" s="7" t="s">
        <v>994</v>
      </c>
    </row>
    <row r="1539" spans="1:1">
      <c r="A1539" s="7" t="s">
        <v>995</v>
      </c>
    </row>
    <row r="1540" spans="1:1">
      <c r="A1540" s="7" t="s">
        <v>996</v>
      </c>
    </row>
    <row r="1541" spans="1:1">
      <c r="A1541" s="7" t="s">
        <v>997</v>
      </c>
    </row>
    <row r="1542" spans="1:1">
      <c r="A1542" s="7" t="s">
        <v>998</v>
      </c>
    </row>
    <row r="1543" spans="1:1">
      <c r="A1543" s="7" t="s">
        <v>999</v>
      </c>
    </row>
    <row r="1544" spans="1:1">
      <c r="A1544" s="7" t="s">
        <v>1000</v>
      </c>
    </row>
    <row r="1545" spans="1:1">
      <c r="A1545" s="7" t="s">
        <v>1001</v>
      </c>
    </row>
    <row r="1546" spans="1:1">
      <c r="A1546" s="7" t="s">
        <v>1002</v>
      </c>
    </row>
    <row r="1547" spans="1:1">
      <c r="A1547" s="7" t="s">
        <v>1003</v>
      </c>
    </row>
    <row r="1548" spans="1:1">
      <c r="A1548" s="7" t="s">
        <v>1004</v>
      </c>
    </row>
    <row r="1549" spans="1:1">
      <c r="A1549" s="7" t="s">
        <v>1005</v>
      </c>
    </row>
    <row r="1550" spans="1:1">
      <c r="A1550" s="7" t="s">
        <v>1006</v>
      </c>
    </row>
    <row r="1551" spans="1:1">
      <c r="A1551" s="7" t="s">
        <v>1007</v>
      </c>
    </row>
    <row r="1552" spans="1:1">
      <c r="A1552" s="7" t="s">
        <v>1008</v>
      </c>
    </row>
    <row r="1553" spans="1:1">
      <c r="A1553" s="7" t="s">
        <v>1009</v>
      </c>
    </row>
    <row r="1554" spans="1:1">
      <c r="A1554" s="7" t="s">
        <v>1010</v>
      </c>
    </row>
    <row r="1555" spans="1:1">
      <c r="A1555" s="7" t="s">
        <v>1011</v>
      </c>
    </row>
    <row r="1556" spans="1:1">
      <c r="A1556" s="7" t="s">
        <v>1012</v>
      </c>
    </row>
    <row r="1557" spans="1:1">
      <c r="A1557" s="7" t="s">
        <v>1013</v>
      </c>
    </row>
    <row r="1558" spans="1:1">
      <c r="A1558" s="7" t="s">
        <v>1014</v>
      </c>
    </row>
    <row r="1559" spans="1:1">
      <c r="A1559" s="7" t="s">
        <v>1015</v>
      </c>
    </row>
    <row r="1560" spans="1:1">
      <c r="A1560" s="7" t="s">
        <v>1016</v>
      </c>
    </row>
    <row r="1561" spans="1:1">
      <c r="A1561" s="7" t="s">
        <v>1017</v>
      </c>
    </row>
    <row r="1562" spans="1:1">
      <c r="A1562" s="7" t="s">
        <v>1018</v>
      </c>
    </row>
    <row r="1563" spans="1:1">
      <c r="A1563" s="7" t="s">
        <v>1019</v>
      </c>
    </row>
    <row r="1564" spans="1:1">
      <c r="A1564" s="7" t="s">
        <v>1020</v>
      </c>
    </row>
    <row r="1565" spans="1:1">
      <c r="A1565" s="7" t="s">
        <v>1021</v>
      </c>
    </row>
    <row r="1566" spans="1:1">
      <c r="A1566" s="7" t="s">
        <v>1022</v>
      </c>
    </row>
    <row r="1567" spans="1:1">
      <c r="A1567" s="7" t="s">
        <v>1023</v>
      </c>
    </row>
    <row r="1568" spans="1:1">
      <c r="A1568" s="7" t="s">
        <v>1024</v>
      </c>
    </row>
    <row r="1569" spans="1:1">
      <c r="A1569" s="7" t="s">
        <v>1025</v>
      </c>
    </row>
    <row r="1570" spans="1:1">
      <c r="A1570" s="7" t="s">
        <v>1026</v>
      </c>
    </row>
    <row r="1571" spans="1:1">
      <c r="A1571" s="7" t="s">
        <v>1027</v>
      </c>
    </row>
    <row r="1572" spans="1:1">
      <c r="A1572" s="7" t="s">
        <v>1028</v>
      </c>
    </row>
    <row r="1573" spans="1:1">
      <c r="A1573" s="7" t="s">
        <v>1029</v>
      </c>
    </row>
    <row r="1574" spans="1:1">
      <c r="A1574" s="7" t="s">
        <v>1030</v>
      </c>
    </row>
    <row r="1575" spans="1:1">
      <c r="A1575" s="7" t="s">
        <v>1031</v>
      </c>
    </row>
    <row r="1576" spans="1:1">
      <c r="A1576" s="7" t="s">
        <v>1032</v>
      </c>
    </row>
    <row r="1577" spans="1:1">
      <c r="A1577" s="7" t="s">
        <v>1033</v>
      </c>
    </row>
    <row r="1578" spans="1:1">
      <c r="A1578" s="7" t="s">
        <v>1034</v>
      </c>
    </row>
    <row r="1579" spans="1:1">
      <c r="A1579" s="7" t="s">
        <v>1035</v>
      </c>
    </row>
    <row r="1580" spans="1:1">
      <c r="A1580" s="7" t="s">
        <v>1036</v>
      </c>
    </row>
    <row r="1581" spans="1:1">
      <c r="A1581" s="7" t="s">
        <v>1037</v>
      </c>
    </row>
    <row r="1582" spans="1:1">
      <c r="A1582" s="7" t="s">
        <v>1038</v>
      </c>
    </row>
    <row r="1583" spans="1:1">
      <c r="A1583" s="7" t="s">
        <v>1039</v>
      </c>
    </row>
    <row r="1584" spans="1:1">
      <c r="A1584" s="7" t="s">
        <v>1040</v>
      </c>
    </row>
    <row r="1585" spans="1:1">
      <c r="A1585" s="7" t="s">
        <v>1041</v>
      </c>
    </row>
    <row r="1586" spans="1:1">
      <c r="A1586" s="7" t="s">
        <v>1042</v>
      </c>
    </row>
    <row r="1587" spans="1:1">
      <c r="A1587" s="7" t="s">
        <v>1043</v>
      </c>
    </row>
    <row r="1588" spans="1:1">
      <c r="A1588" s="7" t="s">
        <v>1044</v>
      </c>
    </row>
    <row r="1589" spans="1:1">
      <c r="A1589" s="7" t="s">
        <v>1045</v>
      </c>
    </row>
    <row r="1590" spans="1:1">
      <c r="A1590" s="7" t="s">
        <v>1046</v>
      </c>
    </row>
    <row r="1591" spans="1:1">
      <c r="A1591" s="7" t="s">
        <v>1047</v>
      </c>
    </row>
    <row r="1592" spans="1:1">
      <c r="A1592" s="7" t="s">
        <v>1048</v>
      </c>
    </row>
    <row r="1593" spans="1:1">
      <c r="A1593" s="7" t="s">
        <v>1049</v>
      </c>
    </row>
    <row r="1594" spans="1:1">
      <c r="A1594" s="7" t="s">
        <v>1050</v>
      </c>
    </row>
    <row r="1595" spans="1:1">
      <c r="A1595" s="7" t="s">
        <v>1051</v>
      </c>
    </row>
    <row r="1596" spans="1:1">
      <c r="A1596" s="7" t="s">
        <v>1052</v>
      </c>
    </row>
    <row r="1597" spans="1:1">
      <c r="A1597" s="7" t="s">
        <v>1053</v>
      </c>
    </row>
    <row r="1598" spans="1:1">
      <c r="A1598" s="7" t="s">
        <v>1054</v>
      </c>
    </row>
    <row r="1599" spans="1:1">
      <c r="A1599" s="7" t="s">
        <v>1055</v>
      </c>
    </row>
    <row r="1600" spans="1:1">
      <c r="A1600" s="7" t="s">
        <v>1056</v>
      </c>
    </row>
    <row r="1601" spans="1:1">
      <c r="A1601" s="7" t="s">
        <v>1057</v>
      </c>
    </row>
    <row r="1602" spans="1:1">
      <c r="A1602" s="7" t="s">
        <v>1058</v>
      </c>
    </row>
    <row r="1603" spans="1:1">
      <c r="A1603" s="7" t="s">
        <v>1059</v>
      </c>
    </row>
    <row r="1604" spans="1:1">
      <c r="A1604" s="7" t="s">
        <v>1060</v>
      </c>
    </row>
    <row r="1605" spans="1:1">
      <c r="A1605" s="7" t="s">
        <v>1061</v>
      </c>
    </row>
    <row r="1606" spans="1:1">
      <c r="A1606" s="7" t="s">
        <v>1062</v>
      </c>
    </row>
    <row r="1607" spans="1:1">
      <c r="A1607" s="7" t="s">
        <v>1063</v>
      </c>
    </row>
    <row r="1608" spans="1:1">
      <c r="A1608" s="7" t="s">
        <v>1064</v>
      </c>
    </row>
    <row r="1609" spans="1:1">
      <c r="A1609" s="7" t="s">
        <v>1065</v>
      </c>
    </row>
    <row r="1610" spans="1:1">
      <c r="A1610" s="7" t="s">
        <v>1066</v>
      </c>
    </row>
    <row r="1611" spans="1:1">
      <c r="A1611" s="7" t="s">
        <v>1067</v>
      </c>
    </row>
    <row r="1612" spans="1:1">
      <c r="A1612" s="7" t="s">
        <v>1068</v>
      </c>
    </row>
    <row r="1613" spans="1:1">
      <c r="A1613" s="7" t="s">
        <v>1069</v>
      </c>
    </row>
    <row r="1614" spans="1:1">
      <c r="A1614" s="7" t="s">
        <v>1070</v>
      </c>
    </row>
    <row r="1615" spans="1:1">
      <c r="A1615" s="7" t="s">
        <v>1071</v>
      </c>
    </row>
    <row r="1616" spans="1:1">
      <c r="A1616" s="7" t="s">
        <v>1072</v>
      </c>
    </row>
    <row r="1617" spans="1:1">
      <c r="A1617" s="7" t="s">
        <v>1073</v>
      </c>
    </row>
    <row r="1618" spans="1:1">
      <c r="A1618" s="7" t="s">
        <v>1074</v>
      </c>
    </row>
    <row r="1619" spans="1:1">
      <c r="A1619" s="7" t="s">
        <v>1075</v>
      </c>
    </row>
    <row r="1620" spans="1:1">
      <c r="A1620" s="7" t="s">
        <v>1076</v>
      </c>
    </row>
    <row r="1621" spans="1:1">
      <c r="A1621" s="7" t="s">
        <v>1077</v>
      </c>
    </row>
    <row r="1622" spans="1:1">
      <c r="A1622" s="7" t="s">
        <v>1078</v>
      </c>
    </row>
    <row r="1623" spans="1:1">
      <c r="A1623" s="7" t="s">
        <v>1079</v>
      </c>
    </row>
    <row r="1624" spans="1:1">
      <c r="A1624" s="7" t="s">
        <v>1080</v>
      </c>
    </row>
    <row r="1625" spans="1:1">
      <c r="A1625" s="7" t="s">
        <v>1081</v>
      </c>
    </row>
    <row r="1626" spans="1:1">
      <c r="A1626" s="7" t="s">
        <v>1082</v>
      </c>
    </row>
    <row r="1627" spans="1:1">
      <c r="A1627" s="7" t="s">
        <v>1083</v>
      </c>
    </row>
    <row r="1628" spans="1:1">
      <c r="A1628" s="7" t="s">
        <v>1084</v>
      </c>
    </row>
    <row r="1629" spans="1:1">
      <c r="A1629" s="7" t="s">
        <v>1085</v>
      </c>
    </row>
    <row r="1630" spans="1:1">
      <c r="A1630" s="7" t="s">
        <v>1086</v>
      </c>
    </row>
    <row r="1631" spans="1:1">
      <c r="A1631" s="7" t="s">
        <v>1087</v>
      </c>
    </row>
    <row r="1632" spans="1:1">
      <c r="A1632" s="7" t="s">
        <v>1088</v>
      </c>
    </row>
    <row r="1633" spans="1:1">
      <c r="A1633" s="7" t="s">
        <v>1089</v>
      </c>
    </row>
    <row r="1634" spans="1:1">
      <c r="A1634" s="7" t="s">
        <v>1090</v>
      </c>
    </row>
    <row r="1635" spans="1:1">
      <c r="A1635" s="7" t="s">
        <v>1091</v>
      </c>
    </row>
    <row r="1636" spans="1:1">
      <c r="A1636" s="7" t="s">
        <v>1092</v>
      </c>
    </row>
    <row r="1637" spans="1:1">
      <c r="A1637" s="7" t="s">
        <v>1093</v>
      </c>
    </row>
    <row r="1638" spans="1:1">
      <c r="A1638" s="7" t="s">
        <v>1094</v>
      </c>
    </row>
    <row r="1639" spans="1:1">
      <c r="A1639" s="7" t="s">
        <v>1095</v>
      </c>
    </row>
    <row r="1640" spans="1:1">
      <c r="A1640" s="7" t="s">
        <v>1096</v>
      </c>
    </row>
    <row r="1641" spans="1:1">
      <c r="A1641" s="7" t="s">
        <v>1097</v>
      </c>
    </row>
    <row r="1642" spans="1:1">
      <c r="A1642" s="7" t="s">
        <v>1098</v>
      </c>
    </row>
    <row r="1643" spans="1:1">
      <c r="A1643" s="7" t="s">
        <v>1099</v>
      </c>
    </row>
    <row r="1644" spans="1:1">
      <c r="A1644" s="7" t="s">
        <v>1100</v>
      </c>
    </row>
    <row r="1645" spans="1:1">
      <c r="A1645" s="7" t="s">
        <v>1101</v>
      </c>
    </row>
    <row r="1646" spans="1:1">
      <c r="A1646" s="7" t="s">
        <v>1102</v>
      </c>
    </row>
    <row r="1647" spans="1:1">
      <c r="A1647" s="7" t="s">
        <v>1103</v>
      </c>
    </row>
    <row r="1648" spans="1:1">
      <c r="A1648" s="7" t="s">
        <v>1104</v>
      </c>
    </row>
    <row r="1649" spans="1:1">
      <c r="A1649" s="7" t="s">
        <v>1105</v>
      </c>
    </row>
    <row r="1650" spans="1:1">
      <c r="A1650" s="7" t="s">
        <v>1106</v>
      </c>
    </row>
    <row r="1651" spans="1:1">
      <c r="A1651" s="7" t="s">
        <v>1107</v>
      </c>
    </row>
    <row r="1652" spans="1:1">
      <c r="A1652" s="7" t="s">
        <v>1108</v>
      </c>
    </row>
    <row r="1653" spans="1:1">
      <c r="A1653" s="7" t="s">
        <v>1109</v>
      </c>
    </row>
    <row r="1654" spans="1:1">
      <c r="A1654" s="7" t="s">
        <v>1110</v>
      </c>
    </row>
    <row r="1655" spans="1:1">
      <c r="A1655" s="7" t="s">
        <v>1111</v>
      </c>
    </row>
    <row r="1656" spans="1:1">
      <c r="A1656" s="7" t="s">
        <v>1112</v>
      </c>
    </row>
    <row r="1657" spans="1:1">
      <c r="A1657" s="7" t="s">
        <v>1113</v>
      </c>
    </row>
    <row r="1658" spans="1:1">
      <c r="A1658" s="7" t="s">
        <v>1114</v>
      </c>
    </row>
    <row r="1659" spans="1:1">
      <c r="A1659" s="7" t="s">
        <v>1115</v>
      </c>
    </row>
    <row r="1660" spans="1:1">
      <c r="A1660" s="7" t="s">
        <v>1116</v>
      </c>
    </row>
    <row r="1661" spans="1:1">
      <c r="A1661" s="7" t="s">
        <v>1117</v>
      </c>
    </row>
    <row r="1662" spans="1:1">
      <c r="A1662" s="7" t="s">
        <v>1118</v>
      </c>
    </row>
    <row r="1663" spans="1:1">
      <c r="A1663" s="7" t="s">
        <v>1119</v>
      </c>
    </row>
    <row r="1664" spans="1:1">
      <c r="A1664" s="7" t="s">
        <v>1120</v>
      </c>
    </row>
    <row r="1665" spans="1:1">
      <c r="A1665" s="7" t="s">
        <v>1121</v>
      </c>
    </row>
    <row r="1666" spans="1:1">
      <c r="A1666" s="7" t="s">
        <v>1122</v>
      </c>
    </row>
    <row r="1667" spans="1:1">
      <c r="A1667" s="7" t="s">
        <v>1123</v>
      </c>
    </row>
    <row r="1668" spans="1:1">
      <c r="A1668" s="7" t="s">
        <v>1124</v>
      </c>
    </row>
    <row r="1669" spans="1:1">
      <c r="A1669" s="7" t="s">
        <v>1125</v>
      </c>
    </row>
    <row r="1670" spans="1:1">
      <c r="A1670" s="7" t="s">
        <v>1126</v>
      </c>
    </row>
    <row r="1671" spans="1:1">
      <c r="A1671" s="7" t="s">
        <v>1127</v>
      </c>
    </row>
    <row r="1672" spans="1:1">
      <c r="A1672" s="7" t="s">
        <v>1128</v>
      </c>
    </row>
    <row r="1673" spans="1:1">
      <c r="A1673" s="7" t="s">
        <v>1129</v>
      </c>
    </row>
    <row r="1674" spans="1:1">
      <c r="A1674" s="7" t="s">
        <v>1130</v>
      </c>
    </row>
    <row r="1675" spans="1:1">
      <c r="A1675" s="7" t="s">
        <v>1131</v>
      </c>
    </row>
    <row r="1676" spans="1:1">
      <c r="A1676" s="7" t="s">
        <v>1132</v>
      </c>
    </row>
    <row r="1677" spans="1:1">
      <c r="A1677" s="7" t="s">
        <v>1133</v>
      </c>
    </row>
    <row r="1678" spans="1:1">
      <c r="A1678" s="7" t="s">
        <v>1134</v>
      </c>
    </row>
    <row r="1679" spans="1:1">
      <c r="A1679" s="7" t="s">
        <v>1135</v>
      </c>
    </row>
    <row r="1680" spans="1:1">
      <c r="A1680" s="7" t="s">
        <v>1136</v>
      </c>
    </row>
    <row r="1681" spans="1:1">
      <c r="A1681" s="7" t="s">
        <v>1137</v>
      </c>
    </row>
    <row r="1682" spans="1:1">
      <c r="A1682" s="7" t="s">
        <v>1138</v>
      </c>
    </row>
    <row r="1683" spans="1:1">
      <c r="A1683" s="7" t="s">
        <v>1139</v>
      </c>
    </row>
    <row r="1684" spans="1:1">
      <c r="A1684" s="7" t="s">
        <v>1140</v>
      </c>
    </row>
    <row r="1685" spans="1:1">
      <c r="A1685" s="7" t="s">
        <v>1141</v>
      </c>
    </row>
    <row r="1686" spans="1:1">
      <c r="A1686" s="7" t="s">
        <v>1142</v>
      </c>
    </row>
    <row r="1687" spans="1:1">
      <c r="A1687" s="7" t="s">
        <v>1143</v>
      </c>
    </row>
    <row r="1688" spans="1:1">
      <c r="A1688" s="7" t="s">
        <v>1144</v>
      </c>
    </row>
    <row r="1689" spans="1:1">
      <c r="A1689" s="7" t="s">
        <v>1145</v>
      </c>
    </row>
    <row r="1690" spans="1:1">
      <c r="A1690" s="7" t="s">
        <v>1146</v>
      </c>
    </row>
    <row r="1691" spans="1:1">
      <c r="A1691" s="7" t="s">
        <v>1147</v>
      </c>
    </row>
    <row r="1692" spans="1:1">
      <c r="A1692" s="7" t="s">
        <v>1148</v>
      </c>
    </row>
    <row r="1693" spans="1:1">
      <c r="A1693" s="7" t="s">
        <v>1149</v>
      </c>
    </row>
    <row r="1694" spans="1:1">
      <c r="A1694" s="7" t="s">
        <v>1150</v>
      </c>
    </row>
    <row r="1695" spans="1:1">
      <c r="A1695" s="7" t="s">
        <v>1151</v>
      </c>
    </row>
    <row r="1696" spans="1:1">
      <c r="A1696" s="7" t="s">
        <v>1152</v>
      </c>
    </row>
    <row r="1697" spans="1:1">
      <c r="A1697" s="7" t="s">
        <v>1153</v>
      </c>
    </row>
    <row r="1698" spans="1:1">
      <c r="A1698" s="7" t="s">
        <v>1154</v>
      </c>
    </row>
    <row r="1699" spans="1:1">
      <c r="A1699" s="7" t="s">
        <v>1155</v>
      </c>
    </row>
    <row r="1700" spans="1:1">
      <c r="A1700" s="7" t="s">
        <v>1156</v>
      </c>
    </row>
    <row r="1701" spans="1:1">
      <c r="A1701" s="7" t="s">
        <v>1157</v>
      </c>
    </row>
    <row r="1702" spans="1:1">
      <c r="A1702" s="7" t="s">
        <v>1158</v>
      </c>
    </row>
    <row r="1703" spans="1:1">
      <c r="A1703" s="7" t="s">
        <v>1159</v>
      </c>
    </row>
    <row r="1704" spans="1:1">
      <c r="A1704" s="7" t="s">
        <v>1160</v>
      </c>
    </row>
    <row r="1705" spans="1:1">
      <c r="A1705" s="7" t="s">
        <v>1161</v>
      </c>
    </row>
    <row r="1706" spans="1:1">
      <c r="A1706" s="7" t="s">
        <v>1162</v>
      </c>
    </row>
    <row r="1707" spans="1:1">
      <c r="A1707" s="7" t="s">
        <v>1163</v>
      </c>
    </row>
    <row r="1708" spans="1:1">
      <c r="A1708" s="7" t="s">
        <v>1164</v>
      </c>
    </row>
    <row r="1709" spans="1:1">
      <c r="A1709" s="7" t="s">
        <v>1165</v>
      </c>
    </row>
    <row r="1710" spans="1:1">
      <c r="A1710" s="7" t="s">
        <v>1166</v>
      </c>
    </row>
    <row r="1711" spans="1:1">
      <c r="A1711" s="7" t="s">
        <v>1167</v>
      </c>
    </row>
    <row r="1712" spans="1:1">
      <c r="A1712" s="7" t="s">
        <v>1168</v>
      </c>
    </row>
    <row r="1713" spans="1:1">
      <c r="A1713" s="7" t="s">
        <v>1169</v>
      </c>
    </row>
    <row r="1714" spans="1:1">
      <c r="A1714" s="7" t="s">
        <v>1170</v>
      </c>
    </row>
    <row r="1715" spans="1:1">
      <c r="A1715" s="7" t="s">
        <v>1171</v>
      </c>
    </row>
    <row r="1716" spans="1:1">
      <c r="A1716" s="7" t="s">
        <v>1172</v>
      </c>
    </row>
    <row r="1717" spans="1:1">
      <c r="A1717" s="7" t="s">
        <v>1173</v>
      </c>
    </row>
    <row r="1718" spans="1:1">
      <c r="A1718" s="7" t="s">
        <v>1174</v>
      </c>
    </row>
    <row r="1719" spans="1:1">
      <c r="A1719" s="7" t="s">
        <v>1175</v>
      </c>
    </row>
    <row r="1720" spans="1:1">
      <c r="A1720" s="7" t="s">
        <v>1176</v>
      </c>
    </row>
    <row r="1721" spans="1:1">
      <c r="A1721" s="7" t="s">
        <v>1177</v>
      </c>
    </row>
    <row r="1722" spans="1:1">
      <c r="A1722" s="7" t="s">
        <v>1178</v>
      </c>
    </row>
    <row r="1723" spans="1:1">
      <c r="A1723" s="7" t="s">
        <v>1179</v>
      </c>
    </row>
    <row r="1724" spans="1:1">
      <c r="A1724" s="7" t="s">
        <v>1180</v>
      </c>
    </row>
    <row r="1725" spans="1:1">
      <c r="A1725" s="7" t="s">
        <v>1181</v>
      </c>
    </row>
    <row r="1726" spans="1:1">
      <c r="A1726" s="7" t="s">
        <v>1182</v>
      </c>
    </row>
    <row r="1727" spans="1:1">
      <c r="A1727" s="7" t="s">
        <v>1183</v>
      </c>
    </row>
    <row r="1728" spans="1:1">
      <c r="A1728" s="7" t="s">
        <v>1184</v>
      </c>
    </row>
    <row r="1729" spans="1:1">
      <c r="A1729" s="7" t="s">
        <v>1185</v>
      </c>
    </row>
    <row r="1730" spans="1:1">
      <c r="A1730" s="7" t="s">
        <v>1186</v>
      </c>
    </row>
    <row r="1731" spans="1:1">
      <c r="A1731" s="7" t="s">
        <v>1187</v>
      </c>
    </row>
    <row r="1732" spans="1:1">
      <c r="A1732" s="7" t="s">
        <v>1188</v>
      </c>
    </row>
    <row r="1733" spans="1:1">
      <c r="A1733" s="7" t="s">
        <v>1189</v>
      </c>
    </row>
    <row r="1734" spans="1:1">
      <c r="A1734" s="7" t="s">
        <v>1190</v>
      </c>
    </row>
    <row r="1735" spans="1:1">
      <c r="A1735" s="7" t="s">
        <v>1191</v>
      </c>
    </row>
    <row r="1736" spans="1:1">
      <c r="A1736" s="7" t="s">
        <v>1192</v>
      </c>
    </row>
    <row r="1737" spans="1:1">
      <c r="A1737" s="7" t="s">
        <v>1193</v>
      </c>
    </row>
    <row r="1738" spans="1:1">
      <c r="A1738" s="7" t="s">
        <v>1194</v>
      </c>
    </row>
    <row r="1739" spans="1:1">
      <c r="A1739" s="7" t="s">
        <v>1195</v>
      </c>
    </row>
    <row r="1740" spans="1:1">
      <c r="A1740" s="7" t="s">
        <v>1196</v>
      </c>
    </row>
    <row r="1741" spans="1:1">
      <c r="A1741" s="7" t="s">
        <v>1197</v>
      </c>
    </row>
    <row r="1742" spans="1:1">
      <c r="A1742" s="7" t="s">
        <v>1198</v>
      </c>
    </row>
    <row r="1743" spans="1:1">
      <c r="A1743" s="7" t="s">
        <v>1199</v>
      </c>
    </row>
    <row r="1744" spans="1:1">
      <c r="A1744" s="7" t="s">
        <v>1200</v>
      </c>
    </row>
    <row r="1745" spans="1:1">
      <c r="A1745" s="7" t="s">
        <v>1201</v>
      </c>
    </row>
    <row r="1746" spans="1:1">
      <c r="A1746" s="7" t="s">
        <v>1202</v>
      </c>
    </row>
    <row r="1747" spans="1:1">
      <c r="A1747" s="7" t="s">
        <v>1203</v>
      </c>
    </row>
    <row r="1748" spans="1:1">
      <c r="A1748" s="7" t="s">
        <v>1204</v>
      </c>
    </row>
    <row r="1749" spans="1:1">
      <c r="A1749" s="7" t="s">
        <v>1205</v>
      </c>
    </row>
    <row r="1750" spans="1:1">
      <c r="A1750" s="7" t="s">
        <v>1206</v>
      </c>
    </row>
    <row r="1751" spans="1:1">
      <c r="A1751" s="7" t="s">
        <v>1207</v>
      </c>
    </row>
    <row r="1752" spans="1:1">
      <c r="A1752" s="7" t="s">
        <v>1208</v>
      </c>
    </row>
    <row r="1753" spans="1:1">
      <c r="A1753" s="7" t="s">
        <v>1209</v>
      </c>
    </row>
    <row r="1754" spans="1:1">
      <c r="A1754" s="7" t="s">
        <v>1210</v>
      </c>
    </row>
    <row r="1755" spans="1:1">
      <c r="A1755" s="7" t="s">
        <v>1211</v>
      </c>
    </row>
    <row r="1756" spans="1:1">
      <c r="A1756" s="7" t="s">
        <v>1212</v>
      </c>
    </row>
    <row r="1757" spans="1:1">
      <c r="A1757" s="7" t="s">
        <v>1213</v>
      </c>
    </row>
    <row r="1758" spans="1:1">
      <c r="A1758" s="7" t="s">
        <v>1214</v>
      </c>
    </row>
    <row r="1759" spans="1:1">
      <c r="A1759" s="7" t="s">
        <v>1215</v>
      </c>
    </row>
    <row r="1760" spans="1:1">
      <c r="A1760" s="7" t="s">
        <v>1216</v>
      </c>
    </row>
    <row r="1761" spans="1:1">
      <c r="A1761" s="7" t="s">
        <v>1217</v>
      </c>
    </row>
    <row r="1762" spans="1:1">
      <c r="A1762" s="7" t="s">
        <v>1218</v>
      </c>
    </row>
    <row r="1763" spans="1:1">
      <c r="A1763" s="7" t="s">
        <v>1219</v>
      </c>
    </row>
    <row r="1764" spans="1:1">
      <c r="A1764" s="7" t="s">
        <v>1220</v>
      </c>
    </row>
    <row r="1765" spans="1:1">
      <c r="A1765" s="7" t="s">
        <v>1221</v>
      </c>
    </row>
    <row r="1766" spans="1:1">
      <c r="A1766" s="7" t="s">
        <v>1222</v>
      </c>
    </row>
    <row r="1767" spans="1:1">
      <c r="A1767" s="7" t="s">
        <v>1223</v>
      </c>
    </row>
    <row r="1768" spans="1:1">
      <c r="A1768" s="7" t="s">
        <v>1224</v>
      </c>
    </row>
    <row r="1769" spans="1:1">
      <c r="A1769" s="7" t="s">
        <v>1225</v>
      </c>
    </row>
    <row r="1770" spans="1:1">
      <c r="A1770" s="7" t="s">
        <v>1226</v>
      </c>
    </row>
    <row r="1771" spans="1:1">
      <c r="A1771" s="7" t="s">
        <v>1227</v>
      </c>
    </row>
    <row r="1772" spans="1:1">
      <c r="A1772" s="7" t="s">
        <v>1228</v>
      </c>
    </row>
    <row r="1773" spans="1:1">
      <c r="A1773" s="7" t="s">
        <v>1229</v>
      </c>
    </row>
    <row r="1774" spans="1:1">
      <c r="A1774" s="7" t="s">
        <v>1230</v>
      </c>
    </row>
    <row r="1775" spans="1:1">
      <c r="A1775" s="7" t="s">
        <v>1231</v>
      </c>
    </row>
    <row r="1776" spans="1:1">
      <c r="A1776" s="7" t="s">
        <v>1232</v>
      </c>
    </row>
    <row r="1777" spans="1:1">
      <c r="A1777" s="7" t="s">
        <v>1233</v>
      </c>
    </row>
    <row r="1778" spans="1:1">
      <c r="A1778" s="7" t="s">
        <v>1234</v>
      </c>
    </row>
    <row r="1779" spans="1:1">
      <c r="A1779" s="7" t="s">
        <v>1235</v>
      </c>
    </row>
    <row r="1780" spans="1:1">
      <c r="A1780" s="7" t="s">
        <v>1236</v>
      </c>
    </row>
    <row r="1781" spans="1:1">
      <c r="A1781" s="7" t="s">
        <v>1237</v>
      </c>
    </row>
    <row r="1782" spans="1:1">
      <c r="A1782" s="7" t="s">
        <v>1238</v>
      </c>
    </row>
    <row r="1783" spans="1:1">
      <c r="A1783" s="7" t="s">
        <v>1239</v>
      </c>
    </row>
    <row r="1784" spans="1:1">
      <c r="A1784" s="7" t="s">
        <v>1240</v>
      </c>
    </row>
    <row r="1785" spans="1:1">
      <c r="A1785" s="7" t="s">
        <v>1241</v>
      </c>
    </row>
    <row r="1786" spans="1:1">
      <c r="A1786" s="7" t="s">
        <v>1242</v>
      </c>
    </row>
    <row r="1787" spans="1:1">
      <c r="A1787" s="7" t="s">
        <v>1243</v>
      </c>
    </row>
    <row r="1788" spans="1:1">
      <c r="A1788" s="7" t="s">
        <v>1244</v>
      </c>
    </row>
    <row r="1789" spans="1:1">
      <c r="A1789" s="7" t="s">
        <v>1245</v>
      </c>
    </row>
    <row r="1790" spans="1:1">
      <c r="A1790" s="7" t="s">
        <v>1246</v>
      </c>
    </row>
    <row r="1791" spans="1:1">
      <c r="A1791" s="7" t="s">
        <v>1247</v>
      </c>
    </row>
    <row r="1792" spans="1:1">
      <c r="A1792" s="7" t="s">
        <v>1248</v>
      </c>
    </row>
    <row r="1793" spans="1:1">
      <c r="A1793" s="7" t="s">
        <v>1249</v>
      </c>
    </row>
    <row r="1794" spans="1:1">
      <c r="A1794" s="7" t="s">
        <v>1250</v>
      </c>
    </row>
    <row r="1795" spans="1:1">
      <c r="A1795" s="7" t="s">
        <v>1251</v>
      </c>
    </row>
    <row r="1796" spans="1:1">
      <c r="A1796" s="7" t="s">
        <v>1252</v>
      </c>
    </row>
    <row r="1797" spans="1:1">
      <c r="A1797" s="7" t="s">
        <v>1253</v>
      </c>
    </row>
    <row r="1798" spans="1:1">
      <c r="A1798" s="7" t="s">
        <v>1254</v>
      </c>
    </row>
    <row r="1799" spans="1:1">
      <c r="A1799" s="7" t="s">
        <v>1255</v>
      </c>
    </row>
    <row r="1800" spans="1:1">
      <c r="A1800" s="7" t="s">
        <v>1256</v>
      </c>
    </row>
    <row r="1801" spans="1:1">
      <c r="A1801" s="7" t="s">
        <v>1257</v>
      </c>
    </row>
    <row r="1802" spans="1:1">
      <c r="A1802" s="7" t="s">
        <v>1258</v>
      </c>
    </row>
    <row r="1803" spans="1:1">
      <c r="A1803" s="7" t="s">
        <v>1259</v>
      </c>
    </row>
    <row r="1804" spans="1:1">
      <c r="A1804" s="7" t="s">
        <v>1260</v>
      </c>
    </row>
    <row r="1805" spans="1:1">
      <c r="A1805" s="7" t="s">
        <v>1261</v>
      </c>
    </row>
    <row r="1806" spans="1:1">
      <c r="A1806" s="7" t="s">
        <v>1262</v>
      </c>
    </row>
    <row r="1807" spans="1:1">
      <c r="A1807" s="7" t="s">
        <v>1263</v>
      </c>
    </row>
    <row r="1808" spans="1:1">
      <c r="A1808" s="7" t="s">
        <v>1264</v>
      </c>
    </row>
    <row r="1809" spans="1:1">
      <c r="A1809" s="7" t="s">
        <v>1265</v>
      </c>
    </row>
    <row r="1810" spans="1:1">
      <c r="A1810" s="7" t="s">
        <v>1266</v>
      </c>
    </row>
    <row r="1811" spans="1:1">
      <c r="A1811" s="7" t="s">
        <v>1267</v>
      </c>
    </row>
    <row r="1812" spans="1:1">
      <c r="A1812" s="7" t="s">
        <v>1268</v>
      </c>
    </row>
    <row r="1813" spans="1:1">
      <c r="A1813" s="7" t="s">
        <v>1269</v>
      </c>
    </row>
    <row r="1814" spans="1:1">
      <c r="A1814" s="7" t="s">
        <v>1270</v>
      </c>
    </row>
    <row r="1815" spans="1:1">
      <c r="A1815" s="7" t="s">
        <v>1271</v>
      </c>
    </row>
    <row r="1816" spans="1:1">
      <c r="A1816" s="7" t="s">
        <v>1272</v>
      </c>
    </row>
    <row r="1817" spans="1:1">
      <c r="A1817" s="7" t="s">
        <v>1273</v>
      </c>
    </row>
    <row r="1818" spans="1:1">
      <c r="A1818" s="7" t="s">
        <v>1274</v>
      </c>
    </row>
    <row r="1819" spans="1:1">
      <c r="A1819" s="7" t="s">
        <v>1275</v>
      </c>
    </row>
    <row r="1820" spans="1:1">
      <c r="A1820" s="7" t="s">
        <v>1276</v>
      </c>
    </row>
    <row r="1821" spans="1:1">
      <c r="A1821" s="7" t="s">
        <v>1277</v>
      </c>
    </row>
    <row r="1822" spans="1:1">
      <c r="A1822" s="7" t="s">
        <v>1278</v>
      </c>
    </row>
    <row r="1823" spans="1:1">
      <c r="A1823" s="7" t="s">
        <v>1279</v>
      </c>
    </row>
    <row r="1824" spans="1:1">
      <c r="A1824" s="7" t="s">
        <v>1280</v>
      </c>
    </row>
    <row r="1825" spans="1:1">
      <c r="A1825" s="7" t="s">
        <v>1281</v>
      </c>
    </row>
    <row r="1826" spans="1:1">
      <c r="A1826" s="7" t="s">
        <v>1282</v>
      </c>
    </row>
    <row r="1827" spans="1:1">
      <c r="A1827" s="7" t="s">
        <v>1283</v>
      </c>
    </row>
    <row r="1828" spans="1:1">
      <c r="A1828" s="7" t="s">
        <v>1284</v>
      </c>
    </row>
    <row r="1829" spans="1:1">
      <c r="A1829" s="7" t="s">
        <v>1285</v>
      </c>
    </row>
    <row r="1830" spans="1:1">
      <c r="A1830" s="7" t="s">
        <v>1286</v>
      </c>
    </row>
    <row r="1831" spans="1:1">
      <c r="A1831" s="7" t="s">
        <v>1287</v>
      </c>
    </row>
    <row r="1832" spans="1:1">
      <c r="A1832" s="7" t="s">
        <v>1288</v>
      </c>
    </row>
    <row r="1833" spans="1:1">
      <c r="A1833" s="7" t="s">
        <v>1289</v>
      </c>
    </row>
    <row r="1834" spans="1:1">
      <c r="A1834" s="7" t="s">
        <v>1290</v>
      </c>
    </row>
    <row r="1835" spans="1:1">
      <c r="A1835" s="7" t="s">
        <v>1291</v>
      </c>
    </row>
    <row r="1836" spans="1:1">
      <c r="A1836" s="7" t="s">
        <v>1292</v>
      </c>
    </row>
    <row r="1837" spans="1:1">
      <c r="A1837" s="7" t="s">
        <v>1293</v>
      </c>
    </row>
    <row r="1838" spans="1:1">
      <c r="A1838" s="7" t="s">
        <v>1294</v>
      </c>
    </row>
    <row r="1839" spans="1:1">
      <c r="A1839" s="7" t="s">
        <v>1295</v>
      </c>
    </row>
    <row r="1840" spans="1:1">
      <c r="A1840" s="7" t="s">
        <v>1296</v>
      </c>
    </row>
    <row r="1841" spans="1:1">
      <c r="A1841" s="7" t="s">
        <v>1297</v>
      </c>
    </row>
    <row r="1842" spans="1:1">
      <c r="A1842" s="7" t="s">
        <v>1298</v>
      </c>
    </row>
    <row r="1843" spans="1:1">
      <c r="A1843" s="7" t="s">
        <v>1299</v>
      </c>
    </row>
    <row r="1844" spans="1:1">
      <c r="A1844" s="7" t="s">
        <v>1300</v>
      </c>
    </row>
    <row r="1845" spans="1:1">
      <c r="A1845" s="7" t="s">
        <v>1301</v>
      </c>
    </row>
    <row r="1846" spans="1:1">
      <c r="A1846" s="7" t="s">
        <v>1302</v>
      </c>
    </row>
    <row r="1847" spans="1:1">
      <c r="A1847" s="7" t="s">
        <v>1303</v>
      </c>
    </row>
    <row r="1848" spans="1:1">
      <c r="A1848" s="7" t="s">
        <v>1304</v>
      </c>
    </row>
    <row r="1849" spans="1:1">
      <c r="A1849" s="7" t="s">
        <v>1305</v>
      </c>
    </row>
    <row r="1850" spans="1:1">
      <c r="A1850" s="7" t="s">
        <v>1306</v>
      </c>
    </row>
    <row r="1851" spans="1:1">
      <c r="A1851" s="7" t="s">
        <v>1307</v>
      </c>
    </row>
    <row r="1852" spans="1:1">
      <c r="A1852" s="7" t="s">
        <v>1308</v>
      </c>
    </row>
    <row r="1853" spans="1:1">
      <c r="A1853" s="7" t="s">
        <v>1309</v>
      </c>
    </row>
    <row r="1854" spans="1:1">
      <c r="A1854" s="7" t="s">
        <v>1310</v>
      </c>
    </row>
    <row r="1855" spans="1:1">
      <c r="A1855" s="7" t="s">
        <v>1311</v>
      </c>
    </row>
    <row r="1856" spans="1:1">
      <c r="A1856" s="7" t="s">
        <v>1312</v>
      </c>
    </row>
    <row r="1857" spans="1:1">
      <c r="A1857" s="7" t="s">
        <v>1313</v>
      </c>
    </row>
    <row r="1858" spans="1:1">
      <c r="A1858" s="7" t="s">
        <v>1314</v>
      </c>
    </row>
    <row r="1859" spans="1:1">
      <c r="A1859" s="7" t="s">
        <v>1315</v>
      </c>
    </row>
    <row r="1860" spans="1:1">
      <c r="A1860" s="7" t="s">
        <v>1316</v>
      </c>
    </row>
    <row r="1861" spans="1:1">
      <c r="A1861" s="7" t="s">
        <v>1317</v>
      </c>
    </row>
    <row r="1862" spans="1:1">
      <c r="A1862" s="7" t="s">
        <v>1318</v>
      </c>
    </row>
    <row r="1863" spans="1:1">
      <c r="A1863" s="7" t="s">
        <v>1319</v>
      </c>
    </row>
    <row r="1864" spans="1:1">
      <c r="A1864" s="7" t="s">
        <v>1320</v>
      </c>
    </row>
    <row r="1865" spans="1:1">
      <c r="A1865" s="7" t="s">
        <v>1321</v>
      </c>
    </row>
    <row r="1866" spans="1:1">
      <c r="A1866" s="7" t="s">
        <v>1322</v>
      </c>
    </row>
    <row r="1867" spans="1:1">
      <c r="A1867" s="7" t="s">
        <v>1323</v>
      </c>
    </row>
    <row r="1868" spans="1:1">
      <c r="A1868" s="7" t="s">
        <v>1324</v>
      </c>
    </row>
    <row r="1869" spans="1:1">
      <c r="A1869" s="7" t="s">
        <v>1325</v>
      </c>
    </row>
    <row r="1870" spans="1:1">
      <c r="A1870" s="7" t="s">
        <v>1326</v>
      </c>
    </row>
    <row r="1871" spans="1:1">
      <c r="A1871" s="7" t="s">
        <v>1327</v>
      </c>
    </row>
    <row r="1872" spans="1:1">
      <c r="A1872" s="7" t="s">
        <v>1328</v>
      </c>
    </row>
    <row r="1873" spans="1:1">
      <c r="A1873" s="7" t="s">
        <v>1329</v>
      </c>
    </row>
    <row r="1874" spans="1:1">
      <c r="A1874" s="7" t="s">
        <v>1330</v>
      </c>
    </row>
    <row r="1875" spans="1:1">
      <c r="A1875" s="7" t="s">
        <v>1331</v>
      </c>
    </row>
    <row r="1876" spans="1:1">
      <c r="A1876" s="7" t="s">
        <v>1332</v>
      </c>
    </row>
    <row r="1877" spans="1:1">
      <c r="A1877" s="7" t="s">
        <v>1333</v>
      </c>
    </row>
    <row r="1878" spans="1:1">
      <c r="A1878" s="7" t="s">
        <v>1334</v>
      </c>
    </row>
    <row r="1879" spans="1:1">
      <c r="A1879" s="7" t="s">
        <v>1335</v>
      </c>
    </row>
    <row r="1880" spans="1:1">
      <c r="A1880" s="7" t="s">
        <v>1336</v>
      </c>
    </row>
    <row r="1881" spans="1:1">
      <c r="A1881" s="7" t="s">
        <v>1337</v>
      </c>
    </row>
    <row r="1882" spans="1:1">
      <c r="A1882" s="7" t="s">
        <v>1338</v>
      </c>
    </row>
    <row r="1883" spans="1:1">
      <c r="A1883" s="7" t="s">
        <v>1339</v>
      </c>
    </row>
    <row r="1884" spans="1:1">
      <c r="A1884" s="7" t="s">
        <v>1340</v>
      </c>
    </row>
    <row r="1885" spans="1:1">
      <c r="A1885" s="7" t="s">
        <v>1341</v>
      </c>
    </row>
    <row r="1886" spans="1:1">
      <c r="A1886" s="7" t="s">
        <v>1342</v>
      </c>
    </row>
    <row r="1887" spans="1:1">
      <c r="A1887" s="7" t="s">
        <v>1343</v>
      </c>
    </row>
    <row r="1888" spans="1:1">
      <c r="A1888" s="7" t="s">
        <v>1344</v>
      </c>
    </row>
    <row r="1889" spans="1:1">
      <c r="A1889" s="7" t="s">
        <v>1345</v>
      </c>
    </row>
    <row r="1890" spans="1:1">
      <c r="A1890" s="7" t="s">
        <v>1346</v>
      </c>
    </row>
    <row r="1891" spans="1:1">
      <c r="A1891" s="7" t="s">
        <v>1347</v>
      </c>
    </row>
    <row r="1892" spans="1:1">
      <c r="A1892" s="7" t="s">
        <v>1348</v>
      </c>
    </row>
    <row r="1893" spans="1:1">
      <c r="A1893" s="7" t="s">
        <v>1349</v>
      </c>
    </row>
    <row r="1894" spans="1:1">
      <c r="A1894" s="7" t="s">
        <v>1350</v>
      </c>
    </row>
    <row r="1895" spans="1:1">
      <c r="A1895" s="7" t="s">
        <v>1351</v>
      </c>
    </row>
    <row r="1896" spans="1:1">
      <c r="A1896" s="7" t="s">
        <v>1352</v>
      </c>
    </row>
    <row r="1897" spans="1:1">
      <c r="A1897" s="7" t="s">
        <v>1353</v>
      </c>
    </row>
    <row r="1898" spans="1:1">
      <c r="A1898" s="7" t="s">
        <v>1354</v>
      </c>
    </row>
    <row r="1899" spans="1:1">
      <c r="A1899" s="7" t="s">
        <v>1355</v>
      </c>
    </row>
    <row r="1900" spans="1:1">
      <c r="A1900" s="7" t="s">
        <v>1356</v>
      </c>
    </row>
    <row r="1901" spans="1:1">
      <c r="A1901" s="7" t="s">
        <v>1357</v>
      </c>
    </row>
    <row r="1902" spans="1:1">
      <c r="A1902" s="7" t="s">
        <v>1358</v>
      </c>
    </row>
    <row r="1903" spans="1:1">
      <c r="A1903" s="7" t="s">
        <v>1359</v>
      </c>
    </row>
    <row r="1904" spans="1:1">
      <c r="A1904" s="7" t="s">
        <v>1360</v>
      </c>
    </row>
    <row r="1905" spans="1:1">
      <c r="A1905" s="7" t="s">
        <v>1361</v>
      </c>
    </row>
    <row r="1906" spans="1:1">
      <c r="A1906" s="7" t="s">
        <v>1362</v>
      </c>
    </row>
    <row r="1907" spans="1:1">
      <c r="A1907" s="7" t="s">
        <v>1363</v>
      </c>
    </row>
    <row r="1908" spans="1:1">
      <c r="A1908" s="7" t="s">
        <v>1364</v>
      </c>
    </row>
    <row r="1909" spans="1:1">
      <c r="A1909" s="7" t="s">
        <v>1365</v>
      </c>
    </row>
    <row r="1910" spans="1:1">
      <c r="A1910" s="7" t="s">
        <v>1366</v>
      </c>
    </row>
    <row r="1911" spans="1:1">
      <c r="A1911" s="7" t="s">
        <v>1367</v>
      </c>
    </row>
    <row r="1912" spans="1:1">
      <c r="A1912" s="7" t="s">
        <v>1368</v>
      </c>
    </row>
    <row r="1913" spans="1:1">
      <c r="A1913" s="7" t="s">
        <v>1369</v>
      </c>
    </row>
    <row r="1914" spans="1:1">
      <c r="A1914" s="7" t="s">
        <v>1370</v>
      </c>
    </row>
    <row r="1915" spans="1:1">
      <c r="A1915" s="7" t="s">
        <v>1371</v>
      </c>
    </row>
    <row r="1916" spans="1:1">
      <c r="A1916" s="7" t="s">
        <v>1372</v>
      </c>
    </row>
    <row r="1917" spans="1:1">
      <c r="A1917" s="7" t="s">
        <v>1373</v>
      </c>
    </row>
    <row r="1918" spans="1:1">
      <c r="A1918" s="7" t="s">
        <v>1374</v>
      </c>
    </row>
    <row r="1919" spans="1:1">
      <c r="A1919" s="7" t="s">
        <v>1375</v>
      </c>
    </row>
    <row r="1920" spans="1:1">
      <c r="A1920" s="7" t="s">
        <v>1376</v>
      </c>
    </row>
    <row r="1921" spans="1:1">
      <c r="A1921" s="7" t="s">
        <v>1377</v>
      </c>
    </row>
    <row r="1922" spans="1:1">
      <c r="A1922" s="7" t="s">
        <v>1378</v>
      </c>
    </row>
    <row r="1923" spans="1:1">
      <c r="A1923" s="7" t="s">
        <v>1379</v>
      </c>
    </row>
    <row r="1924" spans="1:1">
      <c r="A1924" s="7" t="s">
        <v>1380</v>
      </c>
    </row>
    <row r="1925" spans="1:1">
      <c r="A1925" s="7" t="s">
        <v>1381</v>
      </c>
    </row>
    <row r="1926" spans="1:1">
      <c r="A1926" s="7" t="s">
        <v>1382</v>
      </c>
    </row>
    <row r="1927" spans="1:1">
      <c r="A1927" s="7" t="s">
        <v>1383</v>
      </c>
    </row>
    <row r="1928" spans="1:1">
      <c r="A1928" s="7" t="s">
        <v>1384</v>
      </c>
    </row>
    <row r="1929" spans="1:1">
      <c r="A1929" s="7" t="s">
        <v>1385</v>
      </c>
    </row>
    <row r="1930" spans="1:1">
      <c r="A1930" s="7" t="s">
        <v>1386</v>
      </c>
    </row>
    <row r="1931" spans="1:1">
      <c r="A1931" s="7" t="s">
        <v>1387</v>
      </c>
    </row>
    <row r="1932" spans="1:1">
      <c r="A1932" s="7" t="s">
        <v>1388</v>
      </c>
    </row>
    <row r="1933" spans="1:1">
      <c r="A1933" s="7" t="s">
        <v>1389</v>
      </c>
    </row>
    <row r="1934" spans="1:1">
      <c r="A1934" s="7" t="s">
        <v>1390</v>
      </c>
    </row>
    <row r="1935" spans="1:1">
      <c r="A1935" s="7" t="s">
        <v>1391</v>
      </c>
    </row>
    <row r="1936" spans="1:1">
      <c r="A1936" s="7" t="s">
        <v>1392</v>
      </c>
    </row>
    <row r="1937" spans="1:1">
      <c r="A1937" s="7" t="s">
        <v>1393</v>
      </c>
    </row>
    <row r="1938" spans="1:1">
      <c r="A1938" s="7" t="s">
        <v>1394</v>
      </c>
    </row>
    <row r="1939" spans="1:1">
      <c r="A1939" s="7" t="s">
        <v>1395</v>
      </c>
    </row>
    <row r="1940" spans="1:1">
      <c r="A1940" s="7" t="s">
        <v>1396</v>
      </c>
    </row>
    <row r="1941" spans="1:1">
      <c r="A1941" s="7" t="s">
        <v>1397</v>
      </c>
    </row>
    <row r="1942" spans="1:1">
      <c r="A1942" s="7" t="s">
        <v>1398</v>
      </c>
    </row>
    <row r="1943" spans="1:1">
      <c r="A1943" s="7" t="s">
        <v>1399</v>
      </c>
    </row>
    <row r="1944" spans="1:1">
      <c r="A1944" s="7" t="s">
        <v>1400</v>
      </c>
    </row>
    <row r="1945" spans="1:1">
      <c r="A1945" s="7" t="s">
        <v>1401</v>
      </c>
    </row>
    <row r="1946" spans="1:1">
      <c r="A1946" s="7" t="s">
        <v>1402</v>
      </c>
    </row>
    <row r="1947" spans="1:1">
      <c r="A1947" s="7" t="s">
        <v>1403</v>
      </c>
    </row>
    <row r="1948" spans="1:1">
      <c r="A1948" s="7" t="s">
        <v>1404</v>
      </c>
    </row>
    <row r="1949" spans="1:1">
      <c r="A1949" s="7" t="s">
        <v>1405</v>
      </c>
    </row>
    <row r="1950" spans="1:1">
      <c r="A1950" s="7" t="s">
        <v>1406</v>
      </c>
    </row>
    <row r="1951" spans="1:1">
      <c r="A1951" s="7" t="s">
        <v>1407</v>
      </c>
    </row>
    <row r="1952" spans="1:1">
      <c r="A1952" s="7" t="s">
        <v>1408</v>
      </c>
    </row>
    <row r="1953" spans="1:1">
      <c r="A1953" s="7" t="s">
        <v>1409</v>
      </c>
    </row>
    <row r="1954" spans="1:1">
      <c r="A1954" s="7" t="s">
        <v>1410</v>
      </c>
    </row>
    <row r="1955" spans="1:1">
      <c r="A1955" s="7" t="s">
        <v>1411</v>
      </c>
    </row>
    <row r="1956" spans="1:1">
      <c r="A1956" s="7" t="s">
        <v>1412</v>
      </c>
    </row>
    <row r="1957" spans="1:1">
      <c r="A1957" s="7" t="s">
        <v>1413</v>
      </c>
    </row>
    <row r="1958" spans="1:1">
      <c r="A1958" s="7" t="s">
        <v>1414</v>
      </c>
    </row>
    <row r="1959" spans="1:1">
      <c r="A1959" s="7" t="s">
        <v>1415</v>
      </c>
    </row>
    <row r="1960" spans="1:1">
      <c r="A1960" s="7" t="s">
        <v>1416</v>
      </c>
    </row>
    <row r="1961" spans="1:1">
      <c r="A1961" s="7" t="s">
        <v>1417</v>
      </c>
    </row>
    <row r="1962" spans="1:1">
      <c r="A1962" s="7" t="s">
        <v>1418</v>
      </c>
    </row>
    <row r="1963" spans="1:1">
      <c r="A1963" s="7" t="s">
        <v>1419</v>
      </c>
    </row>
    <row r="1964" spans="1:1">
      <c r="A1964" s="7" t="s">
        <v>1420</v>
      </c>
    </row>
    <row r="1965" spans="1:1">
      <c r="A1965" s="7" t="s">
        <v>1421</v>
      </c>
    </row>
    <row r="1966" spans="1:1">
      <c r="A1966" s="7" t="s">
        <v>1422</v>
      </c>
    </row>
    <row r="1967" spans="1:1">
      <c r="A1967" s="7" t="s">
        <v>1423</v>
      </c>
    </row>
    <row r="1968" spans="1:1">
      <c r="A1968" s="7" t="s">
        <v>1424</v>
      </c>
    </row>
    <row r="1969" spans="1:1">
      <c r="A1969" s="7" t="s">
        <v>1425</v>
      </c>
    </row>
    <row r="1970" spans="1:1">
      <c r="A1970" s="7" t="s">
        <v>1426</v>
      </c>
    </row>
    <row r="1971" spans="1:1">
      <c r="A1971" s="7" t="s">
        <v>1427</v>
      </c>
    </row>
    <row r="1972" spans="1:1">
      <c r="A1972" s="7" t="s">
        <v>1428</v>
      </c>
    </row>
    <row r="1973" spans="1:1">
      <c r="A1973" s="7" t="s">
        <v>1429</v>
      </c>
    </row>
    <row r="1974" spans="1:1">
      <c r="A1974" s="7" t="s">
        <v>1430</v>
      </c>
    </row>
    <row r="1975" spans="1:1">
      <c r="A1975" s="7" t="s">
        <v>1431</v>
      </c>
    </row>
    <row r="1976" spans="1:1">
      <c r="A1976" s="7" t="s">
        <v>1432</v>
      </c>
    </row>
    <row r="1977" spans="1:1">
      <c r="A1977" s="7" t="s">
        <v>1433</v>
      </c>
    </row>
    <row r="1978" spans="1:1">
      <c r="A1978" s="7" t="s">
        <v>1434</v>
      </c>
    </row>
    <row r="1979" spans="1:1">
      <c r="A1979" s="7" t="s">
        <v>1435</v>
      </c>
    </row>
    <row r="1980" spans="1:1">
      <c r="A1980" s="7" t="s">
        <v>1436</v>
      </c>
    </row>
    <row r="1981" spans="1:1">
      <c r="A1981" s="7" t="s">
        <v>1437</v>
      </c>
    </row>
    <row r="1982" spans="1:1">
      <c r="A1982" s="7" t="s">
        <v>1438</v>
      </c>
    </row>
    <row r="1983" spans="1:1">
      <c r="A1983" s="7" t="s">
        <v>1439</v>
      </c>
    </row>
    <row r="1984" spans="1:1">
      <c r="A1984" s="7" t="s">
        <v>1440</v>
      </c>
    </row>
    <row r="1985" spans="1:1">
      <c r="A1985" s="7" t="s">
        <v>1441</v>
      </c>
    </row>
    <row r="1986" spans="1:1">
      <c r="A1986" s="7" t="s">
        <v>1442</v>
      </c>
    </row>
    <row r="1987" spans="1:1">
      <c r="A1987" s="7" t="s">
        <v>1443</v>
      </c>
    </row>
    <row r="1988" spans="1:1">
      <c r="A1988" s="7" t="s">
        <v>1444</v>
      </c>
    </row>
    <row r="1989" spans="1:1">
      <c r="A1989" s="7" t="s">
        <v>1445</v>
      </c>
    </row>
    <row r="1990" spans="1:1">
      <c r="A1990" s="7" t="s">
        <v>1446</v>
      </c>
    </row>
    <row r="1991" spans="1:1">
      <c r="A1991" s="7" t="s">
        <v>1447</v>
      </c>
    </row>
    <row r="1992" spans="1:1">
      <c r="A1992" s="7" t="s">
        <v>1448</v>
      </c>
    </row>
    <row r="1993" spans="1:1">
      <c r="A1993" s="7" t="s">
        <v>1449</v>
      </c>
    </row>
    <row r="1994" spans="1:1">
      <c r="A1994" s="7" t="s">
        <v>1450</v>
      </c>
    </row>
    <row r="1995" spans="1:1">
      <c r="A1995" s="7" t="s">
        <v>1451</v>
      </c>
    </row>
    <row r="1996" spans="1:1">
      <c r="A1996" s="7" t="s">
        <v>1452</v>
      </c>
    </row>
    <row r="1997" spans="1:1">
      <c r="A1997" s="7" t="s">
        <v>1453</v>
      </c>
    </row>
    <row r="1998" spans="1:1">
      <c r="A1998" s="7" t="s">
        <v>1454</v>
      </c>
    </row>
    <row r="1999" spans="1:1">
      <c r="A1999" s="7" t="s">
        <v>1455</v>
      </c>
    </row>
    <row r="2000" spans="1:1">
      <c r="A2000" s="7" t="s">
        <v>1456</v>
      </c>
    </row>
    <row r="2001" spans="1:1">
      <c r="A2001" s="7" t="s">
        <v>1457</v>
      </c>
    </row>
    <row r="2002" spans="1:1">
      <c r="A2002" s="7" t="s">
        <v>1458</v>
      </c>
    </row>
    <row r="2003" spans="1:1">
      <c r="A2003" s="7" t="s">
        <v>1459</v>
      </c>
    </row>
    <row r="2004" spans="1:1">
      <c r="A2004" s="7" t="s">
        <v>1460</v>
      </c>
    </row>
    <row r="2005" spans="1:1">
      <c r="A2005" s="7" t="s">
        <v>1461</v>
      </c>
    </row>
    <row r="2006" spans="1:1">
      <c r="A2006" s="7" t="s">
        <v>1462</v>
      </c>
    </row>
    <row r="2007" spans="1:1">
      <c r="A2007" s="7" t="s">
        <v>1463</v>
      </c>
    </row>
    <row r="2008" spans="1:1">
      <c r="A2008" s="7" t="s">
        <v>1464</v>
      </c>
    </row>
    <row r="2009" spans="1:1">
      <c r="A2009" s="7" t="s">
        <v>1465</v>
      </c>
    </row>
    <row r="2010" spans="1:1">
      <c r="A2010" s="7" t="s">
        <v>1466</v>
      </c>
    </row>
    <row r="2011" spans="1:1">
      <c r="A2011" s="7" t="s">
        <v>1467</v>
      </c>
    </row>
    <row r="2012" spans="1:1">
      <c r="A2012" s="7" t="s">
        <v>1468</v>
      </c>
    </row>
    <row r="2013" spans="1:1">
      <c r="A2013" s="7" t="s">
        <v>1469</v>
      </c>
    </row>
    <row r="2014" spans="1:1">
      <c r="A2014" s="7" t="s">
        <v>1470</v>
      </c>
    </row>
    <row r="2015" spans="1:1">
      <c r="A2015" s="7" t="s">
        <v>1471</v>
      </c>
    </row>
    <row r="2016" spans="1:1">
      <c r="A2016" s="7" t="s">
        <v>1472</v>
      </c>
    </row>
    <row r="2017" spans="1:1">
      <c r="A2017" s="7" t="s">
        <v>1473</v>
      </c>
    </row>
    <row r="2018" spans="1:1">
      <c r="A2018" s="7" t="s">
        <v>1474</v>
      </c>
    </row>
    <row r="2019" spans="1:1">
      <c r="A2019" s="7" t="s">
        <v>1475</v>
      </c>
    </row>
    <row r="2020" spans="1:1">
      <c r="A2020" s="7" t="s">
        <v>1476</v>
      </c>
    </row>
    <row r="2021" spans="1:1">
      <c r="A2021" s="7" t="s">
        <v>1477</v>
      </c>
    </row>
    <row r="2022" spans="1:1">
      <c r="A2022" s="7" t="s">
        <v>1478</v>
      </c>
    </row>
    <row r="2023" spans="1:1">
      <c r="A2023" s="7" t="s">
        <v>1479</v>
      </c>
    </row>
    <row r="2024" spans="1:1">
      <c r="A2024" s="7" t="s">
        <v>1480</v>
      </c>
    </row>
    <row r="2025" spans="1:1">
      <c r="A2025" s="7" t="s">
        <v>1481</v>
      </c>
    </row>
    <row r="2026" spans="1:1">
      <c r="A2026" s="7" t="s">
        <v>1482</v>
      </c>
    </row>
    <row r="2027" spans="1:1">
      <c r="A2027" s="7" t="s">
        <v>1483</v>
      </c>
    </row>
    <row r="2028" spans="1:1">
      <c r="A2028" s="7" t="s">
        <v>1484</v>
      </c>
    </row>
    <row r="2029" spans="1:1">
      <c r="A2029" s="7" t="s">
        <v>1485</v>
      </c>
    </row>
    <row r="2030" spans="1:1">
      <c r="A2030" s="7" t="s">
        <v>1486</v>
      </c>
    </row>
    <row r="2031" spans="1:1">
      <c r="A2031" s="7" t="s">
        <v>1487</v>
      </c>
    </row>
    <row r="2032" spans="1:1">
      <c r="A2032" s="7" t="s">
        <v>1488</v>
      </c>
    </row>
    <row r="2033" spans="1:1">
      <c r="A2033" s="7" t="s">
        <v>1489</v>
      </c>
    </row>
    <row r="2034" spans="1:1">
      <c r="A2034" s="7" t="s">
        <v>1490</v>
      </c>
    </row>
    <row r="2035" spans="1:1">
      <c r="A2035" s="7" t="s">
        <v>1491</v>
      </c>
    </row>
    <row r="2036" spans="1:1">
      <c r="A2036" s="7" t="s">
        <v>1492</v>
      </c>
    </row>
    <row r="2037" spans="1:1">
      <c r="A2037" s="7" t="s">
        <v>1493</v>
      </c>
    </row>
    <row r="2038" spans="1:1">
      <c r="A2038" s="7" t="s">
        <v>1494</v>
      </c>
    </row>
    <row r="2039" spans="1:1">
      <c r="A2039" s="7" t="s">
        <v>1495</v>
      </c>
    </row>
    <row r="2040" spans="1:1">
      <c r="A2040" s="7" t="s">
        <v>1496</v>
      </c>
    </row>
    <row r="2041" spans="1:1">
      <c r="A2041" s="7" t="s">
        <v>1497</v>
      </c>
    </row>
    <row r="2042" spans="1:1">
      <c r="A2042" s="7" t="s">
        <v>1498</v>
      </c>
    </row>
    <row r="2043" spans="1:1">
      <c r="A2043" s="7" t="s">
        <v>1499</v>
      </c>
    </row>
    <row r="2044" spans="1:1">
      <c r="A2044" s="7" t="s">
        <v>1500</v>
      </c>
    </row>
    <row r="2045" spans="1:1">
      <c r="A2045" s="7" t="s">
        <v>1501</v>
      </c>
    </row>
    <row r="2046" spans="1:1">
      <c r="A2046" s="7" t="s">
        <v>1502</v>
      </c>
    </row>
    <row r="2047" spans="1:1">
      <c r="A2047" s="7" t="s">
        <v>1503</v>
      </c>
    </row>
    <row r="2048" spans="1:1">
      <c r="A2048" s="7" t="s">
        <v>1504</v>
      </c>
    </row>
    <row r="2049" spans="1:1">
      <c r="A2049" s="7" t="s">
        <v>1505</v>
      </c>
    </row>
    <row r="2050" spans="1:1">
      <c r="A2050" s="7" t="s">
        <v>1506</v>
      </c>
    </row>
    <row r="2051" spans="1:1">
      <c r="A2051" s="7" t="s">
        <v>1507</v>
      </c>
    </row>
    <row r="2052" spans="1:1">
      <c r="A2052" s="7" t="s">
        <v>1508</v>
      </c>
    </row>
    <row r="2053" spans="1:1">
      <c r="A2053" s="7" t="s">
        <v>1509</v>
      </c>
    </row>
    <row r="2054" spans="1:1">
      <c r="A2054" s="7" t="s">
        <v>1510</v>
      </c>
    </row>
    <row r="2055" spans="1:1">
      <c r="A2055" s="7" t="s">
        <v>1511</v>
      </c>
    </row>
    <row r="2056" spans="1:1">
      <c r="A2056" s="7" t="s">
        <v>1512</v>
      </c>
    </row>
    <row r="2057" spans="1:1">
      <c r="A2057" s="7" t="s">
        <v>1513</v>
      </c>
    </row>
    <row r="2058" spans="1:1">
      <c r="A2058" s="7" t="s">
        <v>1514</v>
      </c>
    </row>
    <row r="2059" spans="1:1">
      <c r="A2059" s="7" t="s">
        <v>1515</v>
      </c>
    </row>
    <row r="2060" spans="1:1">
      <c r="A2060" s="7" t="s">
        <v>1516</v>
      </c>
    </row>
    <row r="2061" spans="1:1">
      <c r="A2061" s="7" t="s">
        <v>1517</v>
      </c>
    </row>
    <row r="2062" spans="1:1">
      <c r="A2062" s="7" t="s">
        <v>1518</v>
      </c>
    </row>
    <row r="2063" spans="1:1">
      <c r="A2063" s="7" t="s">
        <v>1519</v>
      </c>
    </row>
    <row r="2064" spans="1:1">
      <c r="A2064" s="7" t="s">
        <v>1520</v>
      </c>
    </row>
    <row r="2065" spans="1:1">
      <c r="A2065" s="7" t="s">
        <v>1521</v>
      </c>
    </row>
    <row r="2066" spans="1:1">
      <c r="A2066" s="7" t="s">
        <v>1522</v>
      </c>
    </row>
    <row r="2067" spans="1:1">
      <c r="A2067" s="7" t="s">
        <v>1523</v>
      </c>
    </row>
    <row r="2068" spans="1:1">
      <c r="A2068" s="7" t="s">
        <v>1524</v>
      </c>
    </row>
    <row r="2069" spans="1:1">
      <c r="A2069" s="7" t="s">
        <v>1525</v>
      </c>
    </row>
    <row r="2070" spans="1:1">
      <c r="A2070" s="7" t="s">
        <v>1526</v>
      </c>
    </row>
    <row r="2071" spans="1:1">
      <c r="A2071" s="7" t="s">
        <v>1527</v>
      </c>
    </row>
    <row r="2072" spans="1:1">
      <c r="A2072" s="7" t="s">
        <v>1528</v>
      </c>
    </row>
    <row r="2073" spans="1:1">
      <c r="A2073" s="7" t="s">
        <v>1529</v>
      </c>
    </row>
    <row r="2074" spans="1:1">
      <c r="A2074" s="7" t="s">
        <v>1530</v>
      </c>
    </row>
    <row r="2075" spans="1:1">
      <c r="A2075" s="7" t="s">
        <v>1531</v>
      </c>
    </row>
    <row r="2076" spans="1:1">
      <c r="A2076" s="7" t="s">
        <v>1532</v>
      </c>
    </row>
    <row r="2077" spans="1:1">
      <c r="A2077" s="7" t="s">
        <v>1533</v>
      </c>
    </row>
    <row r="2078" spans="1:1">
      <c r="A2078" s="7" t="s">
        <v>1534</v>
      </c>
    </row>
    <row r="2079" spans="1:1">
      <c r="A2079" s="7" t="s">
        <v>1535</v>
      </c>
    </row>
    <row r="2080" spans="1:1">
      <c r="A2080" s="7" t="s">
        <v>1536</v>
      </c>
    </row>
    <row r="2081" spans="1:1">
      <c r="A2081" s="7" t="s">
        <v>1537</v>
      </c>
    </row>
    <row r="2082" spans="1:1">
      <c r="A2082" s="7" t="s">
        <v>1538</v>
      </c>
    </row>
    <row r="2083" spans="1:1">
      <c r="A2083" s="7" t="s">
        <v>1539</v>
      </c>
    </row>
    <row r="2084" spans="1:1">
      <c r="A2084" s="7" t="s">
        <v>1540</v>
      </c>
    </row>
    <row r="2085" spans="1:1">
      <c r="A2085" s="7" t="s">
        <v>1541</v>
      </c>
    </row>
    <row r="2086" spans="1:1">
      <c r="A2086" s="7" t="s">
        <v>1542</v>
      </c>
    </row>
    <row r="2087" spans="1:1">
      <c r="A2087" s="7" t="s">
        <v>1543</v>
      </c>
    </row>
    <row r="2088" spans="1:1">
      <c r="A2088" s="7" t="s">
        <v>1544</v>
      </c>
    </row>
    <row r="2089" spans="1:1">
      <c r="A2089" s="7" t="s">
        <v>1545</v>
      </c>
    </row>
    <row r="2090" spans="1:1">
      <c r="A2090" s="7" t="s">
        <v>1546</v>
      </c>
    </row>
    <row r="2091" spans="1:1">
      <c r="A2091" s="7" t="s">
        <v>1547</v>
      </c>
    </row>
    <row r="2092" spans="1:1">
      <c r="A2092" s="7" t="s">
        <v>1548</v>
      </c>
    </row>
    <row r="2093" spans="1:1">
      <c r="A2093" s="7" t="s">
        <v>1549</v>
      </c>
    </row>
    <row r="2094" spans="1:1">
      <c r="A2094" s="7" t="s">
        <v>1550</v>
      </c>
    </row>
    <row r="2095" spans="1:1">
      <c r="A2095" s="7" t="s">
        <v>1551</v>
      </c>
    </row>
    <row r="2096" spans="1:1">
      <c r="A2096" s="7" t="s">
        <v>1552</v>
      </c>
    </row>
    <row r="2097" spans="1:1">
      <c r="A2097" s="7" t="s">
        <v>1553</v>
      </c>
    </row>
    <row r="2098" spans="1:1">
      <c r="A2098" s="7" t="s">
        <v>1554</v>
      </c>
    </row>
    <row r="2099" spans="1:1">
      <c r="A2099" s="7" t="s">
        <v>1555</v>
      </c>
    </row>
    <row r="2100" spans="1:1">
      <c r="A2100" s="7" t="s">
        <v>1556</v>
      </c>
    </row>
    <row r="2101" spans="1:1">
      <c r="A2101" s="7" t="s">
        <v>1557</v>
      </c>
    </row>
    <row r="2102" spans="1:1">
      <c r="A2102" s="7" t="s">
        <v>1558</v>
      </c>
    </row>
    <row r="2103" spans="1:1">
      <c r="A2103" s="7" t="s">
        <v>1559</v>
      </c>
    </row>
    <row r="2104" spans="1:1">
      <c r="A2104" s="7" t="s">
        <v>1560</v>
      </c>
    </row>
    <row r="2105" spans="1:1">
      <c r="A2105" s="7" t="s">
        <v>1561</v>
      </c>
    </row>
    <row r="2106" spans="1:1">
      <c r="A2106" s="7" t="s">
        <v>1562</v>
      </c>
    </row>
    <row r="2107" spans="1:1">
      <c r="A2107" s="7" t="s">
        <v>1563</v>
      </c>
    </row>
    <row r="2108" spans="1:1">
      <c r="A2108" s="7" t="s">
        <v>1564</v>
      </c>
    </row>
    <row r="2109" spans="1:1">
      <c r="A2109" s="7" t="s">
        <v>1565</v>
      </c>
    </row>
    <row r="2110" spans="1:1">
      <c r="A2110" s="7" t="s">
        <v>1566</v>
      </c>
    </row>
    <row r="2111" spans="1:1">
      <c r="A2111" s="7" t="s">
        <v>1567</v>
      </c>
    </row>
    <row r="2112" spans="1:1">
      <c r="A2112" s="7" t="s">
        <v>1568</v>
      </c>
    </row>
    <row r="2113" spans="1:1">
      <c r="A2113" s="7" t="s">
        <v>1569</v>
      </c>
    </row>
    <row r="2114" spans="1:1">
      <c r="A2114" s="7" t="s">
        <v>1570</v>
      </c>
    </row>
    <row r="2115" spans="1:1">
      <c r="A2115" s="7" t="s">
        <v>1571</v>
      </c>
    </row>
    <row r="2116" spans="1:1">
      <c r="A2116" s="7" t="s">
        <v>1572</v>
      </c>
    </row>
    <row r="2117" spans="1:1">
      <c r="A2117" s="7" t="s">
        <v>1573</v>
      </c>
    </row>
    <row r="2118" spans="1:1">
      <c r="A2118" s="7" t="s">
        <v>1574</v>
      </c>
    </row>
    <row r="2119" spans="1:1">
      <c r="A2119" s="7" t="s">
        <v>1575</v>
      </c>
    </row>
    <row r="2120" spans="1:1">
      <c r="A2120" s="7" t="s">
        <v>1576</v>
      </c>
    </row>
    <row r="2121" spans="1:1">
      <c r="A2121" s="7" t="s">
        <v>1577</v>
      </c>
    </row>
    <row r="2122" spans="1:1">
      <c r="A2122" s="7" t="s">
        <v>1578</v>
      </c>
    </row>
    <row r="2123" spans="1:1">
      <c r="A2123" s="7" t="s">
        <v>1579</v>
      </c>
    </row>
    <row r="2124" spans="1:1">
      <c r="A2124" s="7" t="s">
        <v>1580</v>
      </c>
    </row>
    <row r="2125" spans="1:1">
      <c r="A2125" s="7" t="s">
        <v>1581</v>
      </c>
    </row>
    <row r="2126" spans="1:1">
      <c r="A2126" s="7" t="s">
        <v>1582</v>
      </c>
    </row>
    <row r="2127" spans="1:1">
      <c r="A2127" s="7" t="s">
        <v>1583</v>
      </c>
    </row>
    <row r="2128" spans="1:1">
      <c r="A2128" s="7" t="s">
        <v>1584</v>
      </c>
    </row>
    <row r="2129" spans="1:1">
      <c r="A2129" s="7" t="s">
        <v>1585</v>
      </c>
    </row>
    <row r="2130" spans="1:1">
      <c r="A2130" s="7" t="s">
        <v>1586</v>
      </c>
    </row>
    <row r="2131" spans="1:1">
      <c r="A2131" s="7" t="s">
        <v>1587</v>
      </c>
    </row>
    <row r="2132" spans="1:1">
      <c r="A2132" s="7" t="s">
        <v>1588</v>
      </c>
    </row>
    <row r="2133" spans="1:1">
      <c r="A2133" s="7" t="s">
        <v>1589</v>
      </c>
    </row>
    <row r="2134" spans="1:1">
      <c r="A2134" s="7" t="s">
        <v>1590</v>
      </c>
    </row>
    <row r="2135" spans="1:1">
      <c r="A2135" s="7" t="s">
        <v>1591</v>
      </c>
    </row>
    <row r="2136" spans="1:1">
      <c r="A2136" s="7" t="s">
        <v>1592</v>
      </c>
    </row>
    <row r="2137" spans="1:1">
      <c r="A2137" s="7" t="s">
        <v>1593</v>
      </c>
    </row>
    <row r="2138" spans="1:1">
      <c r="A2138" s="7" t="s">
        <v>1594</v>
      </c>
    </row>
    <row r="2139" spans="1:1">
      <c r="A2139" s="7" t="s">
        <v>1595</v>
      </c>
    </row>
    <row r="2140" spans="1:1">
      <c r="A2140" s="7" t="s">
        <v>1596</v>
      </c>
    </row>
    <row r="2141" spans="1:1">
      <c r="A2141" s="7" t="s">
        <v>1597</v>
      </c>
    </row>
    <row r="2142" spans="1:1">
      <c r="A2142" s="7" t="s">
        <v>1598</v>
      </c>
    </row>
    <row r="2143" spans="1:1">
      <c r="A2143" s="7" t="s">
        <v>1599</v>
      </c>
    </row>
    <row r="2144" spans="1:1">
      <c r="A2144" s="7" t="s">
        <v>1600</v>
      </c>
    </row>
    <row r="2145" spans="1:1">
      <c r="A2145" s="7" t="s">
        <v>1601</v>
      </c>
    </row>
    <row r="2146" spans="1:1">
      <c r="A2146" s="7" t="s">
        <v>1602</v>
      </c>
    </row>
    <row r="2147" spans="1:1">
      <c r="A2147" s="7" t="s">
        <v>1603</v>
      </c>
    </row>
    <row r="2148" spans="1:1">
      <c r="A2148" s="7" t="s">
        <v>1604</v>
      </c>
    </row>
    <row r="2149" spans="1:1">
      <c r="A2149" s="7" t="s">
        <v>1605</v>
      </c>
    </row>
    <row r="2150" spans="1:1">
      <c r="A2150" s="7" t="s">
        <v>1606</v>
      </c>
    </row>
    <row r="2151" spans="1:1">
      <c r="A2151" s="7" t="s">
        <v>1607</v>
      </c>
    </row>
    <row r="2152" spans="1:1">
      <c r="A2152" s="7" t="s">
        <v>1608</v>
      </c>
    </row>
    <row r="2153" spans="1:1">
      <c r="A2153" s="7" t="s">
        <v>1609</v>
      </c>
    </row>
    <row r="2154" spans="1:1">
      <c r="A2154" s="7" t="s">
        <v>1610</v>
      </c>
    </row>
    <row r="2155" spans="1:1">
      <c r="A2155" s="7" t="s">
        <v>1611</v>
      </c>
    </row>
    <row r="2156" spans="1:1">
      <c r="A2156" s="7" t="s">
        <v>1612</v>
      </c>
    </row>
    <row r="2157" spans="1:1">
      <c r="A2157" s="7" t="s">
        <v>1613</v>
      </c>
    </row>
    <row r="2158" spans="1:1">
      <c r="A2158" s="7" t="s">
        <v>1614</v>
      </c>
    </row>
    <row r="2159" spans="1:1">
      <c r="A2159" s="7" t="s">
        <v>1615</v>
      </c>
    </row>
    <row r="2160" spans="1:1">
      <c r="A2160" s="7" t="s">
        <v>1616</v>
      </c>
    </row>
    <row r="2161" spans="1:1">
      <c r="A2161" s="7" t="s">
        <v>1617</v>
      </c>
    </row>
    <row r="2162" spans="1:1">
      <c r="A2162" s="7" t="s">
        <v>1618</v>
      </c>
    </row>
    <row r="2163" spans="1:1">
      <c r="A2163" s="7" t="s">
        <v>1619</v>
      </c>
    </row>
    <row r="2164" spans="1:1">
      <c r="A2164" s="7" t="s">
        <v>1620</v>
      </c>
    </row>
    <row r="2165" spans="1:1">
      <c r="A2165" s="7" t="s">
        <v>1621</v>
      </c>
    </row>
    <row r="2166" spans="1:1">
      <c r="A2166" s="7" t="s">
        <v>1622</v>
      </c>
    </row>
    <row r="2167" spans="1:1">
      <c r="A2167" s="7" t="s">
        <v>1623</v>
      </c>
    </row>
    <row r="2168" spans="1:1">
      <c r="A2168" s="7" t="s">
        <v>1624</v>
      </c>
    </row>
    <row r="2169" spans="1:1">
      <c r="A2169" s="7" t="s">
        <v>1625</v>
      </c>
    </row>
    <row r="2170" spans="1:1">
      <c r="A2170" s="7" t="s">
        <v>1626</v>
      </c>
    </row>
    <row r="2171" spans="1:1">
      <c r="A2171" s="7" t="s">
        <v>1627</v>
      </c>
    </row>
    <row r="2172" spans="1:1">
      <c r="A2172" s="7" t="s">
        <v>1628</v>
      </c>
    </row>
    <row r="2173" spans="1:1">
      <c r="A2173" s="7" t="s">
        <v>1629</v>
      </c>
    </row>
    <row r="2174" spans="1:1">
      <c r="A2174" s="7" t="s">
        <v>1630</v>
      </c>
    </row>
    <row r="2175" spans="1:1">
      <c r="A2175" s="7" t="s">
        <v>1631</v>
      </c>
    </row>
    <row r="2176" spans="1:1">
      <c r="A2176" s="7" t="s">
        <v>1632</v>
      </c>
    </row>
    <row r="2177" spans="1:1">
      <c r="A2177" s="7" t="s">
        <v>1633</v>
      </c>
    </row>
    <row r="2178" spans="1:1">
      <c r="A2178" s="7" t="s">
        <v>1634</v>
      </c>
    </row>
    <row r="2179" spans="1:1">
      <c r="A2179" s="7" t="s">
        <v>1635</v>
      </c>
    </row>
    <row r="2180" spans="1:1">
      <c r="A2180" s="7" t="s">
        <v>1636</v>
      </c>
    </row>
    <row r="2181" spans="1:1">
      <c r="A2181" s="7" t="s">
        <v>1637</v>
      </c>
    </row>
    <row r="2182" spans="1:1">
      <c r="A2182" s="7" t="s">
        <v>1638</v>
      </c>
    </row>
    <row r="2183" spans="1:1">
      <c r="A2183" s="7" t="s">
        <v>1639</v>
      </c>
    </row>
    <row r="2184" spans="1:1">
      <c r="A2184" s="7" t="s">
        <v>1640</v>
      </c>
    </row>
    <row r="2185" spans="1:1">
      <c r="A2185" s="7" t="s">
        <v>1641</v>
      </c>
    </row>
    <row r="2186" spans="1:1">
      <c r="A2186" s="7" t="s">
        <v>1642</v>
      </c>
    </row>
    <row r="2187" spans="1:1">
      <c r="A2187" s="7" t="s">
        <v>1643</v>
      </c>
    </row>
    <row r="2188" spans="1:1">
      <c r="A2188" s="7" t="s">
        <v>1644</v>
      </c>
    </row>
    <row r="2189" spans="1:1">
      <c r="A2189" s="7" t="s">
        <v>1645</v>
      </c>
    </row>
    <row r="2190" spans="1:1">
      <c r="A2190" s="7" t="s">
        <v>1646</v>
      </c>
    </row>
    <row r="2191" spans="1:1">
      <c r="A2191" s="7" t="s">
        <v>1647</v>
      </c>
    </row>
    <row r="2192" spans="1:1">
      <c r="A2192" s="7" t="s">
        <v>1648</v>
      </c>
    </row>
    <row r="2193" spans="1:1">
      <c r="A2193" s="7" t="s">
        <v>1649</v>
      </c>
    </row>
    <row r="2194" spans="1:1">
      <c r="A2194" s="7" t="s">
        <v>1650</v>
      </c>
    </row>
    <row r="2195" spans="1:1">
      <c r="A2195" s="7" t="s">
        <v>1651</v>
      </c>
    </row>
    <row r="2196" spans="1:1">
      <c r="A2196" s="7" t="s">
        <v>1652</v>
      </c>
    </row>
    <row r="2197" spans="1:1">
      <c r="A2197" s="7" t="s">
        <v>1653</v>
      </c>
    </row>
    <row r="2198" spans="1:1">
      <c r="A2198" s="7" t="s">
        <v>1654</v>
      </c>
    </row>
    <row r="2199" spans="1:1">
      <c r="A2199" s="7" t="s">
        <v>1655</v>
      </c>
    </row>
    <row r="2200" spans="1:1">
      <c r="A2200" s="7" t="s">
        <v>1656</v>
      </c>
    </row>
    <row r="2201" spans="1:1">
      <c r="A2201" s="7" t="s">
        <v>1657</v>
      </c>
    </row>
    <row r="2202" spans="1:1">
      <c r="A2202" s="7" t="s">
        <v>1658</v>
      </c>
    </row>
    <row r="2203" spans="1:1">
      <c r="A2203" s="7" t="s">
        <v>1659</v>
      </c>
    </row>
    <row r="2204" spans="1:1">
      <c r="A2204" s="7" t="s">
        <v>1660</v>
      </c>
    </row>
    <row r="2205" spans="1:1">
      <c r="A2205" s="7" t="s">
        <v>1661</v>
      </c>
    </row>
    <row r="2206" spans="1:1">
      <c r="A2206" s="7" t="s">
        <v>1662</v>
      </c>
    </row>
    <row r="2207" spans="1:1">
      <c r="A2207" s="7" t="s">
        <v>1663</v>
      </c>
    </row>
    <row r="2208" spans="1:1">
      <c r="A2208" s="7" t="s">
        <v>1664</v>
      </c>
    </row>
    <row r="2209" spans="1:1">
      <c r="A2209" s="7" t="s">
        <v>1665</v>
      </c>
    </row>
    <row r="2210" spans="1:1">
      <c r="A2210" s="7" t="s">
        <v>1666</v>
      </c>
    </row>
    <row r="2211" spans="1:1">
      <c r="A2211" s="7" t="s">
        <v>1667</v>
      </c>
    </row>
    <row r="2212" spans="1:1">
      <c r="A2212" s="7" t="s">
        <v>1668</v>
      </c>
    </row>
    <row r="2213" spans="1:1">
      <c r="A2213" s="7" t="s">
        <v>1669</v>
      </c>
    </row>
    <row r="2214" spans="1:1">
      <c r="A2214" s="7" t="s">
        <v>1670</v>
      </c>
    </row>
    <row r="2215" spans="1:1">
      <c r="A2215" s="7" t="s">
        <v>1671</v>
      </c>
    </row>
    <row r="2216" spans="1:1">
      <c r="A2216" s="7" t="s">
        <v>1672</v>
      </c>
    </row>
    <row r="2217" spans="1:1">
      <c r="A2217" s="7" t="s">
        <v>1673</v>
      </c>
    </row>
    <row r="2218" spans="1:1">
      <c r="A2218" s="7" t="s">
        <v>1674</v>
      </c>
    </row>
    <row r="2219" spans="1:1">
      <c r="A2219" s="7" t="s">
        <v>1675</v>
      </c>
    </row>
    <row r="2220" spans="1:1">
      <c r="A2220" s="7" t="s">
        <v>1676</v>
      </c>
    </row>
    <row r="2221" spans="1:1">
      <c r="A2221" s="7" t="s">
        <v>1677</v>
      </c>
    </row>
    <row r="2222" spans="1:1">
      <c r="A2222" s="7" t="s">
        <v>1678</v>
      </c>
    </row>
    <row r="2223" spans="1:1">
      <c r="A2223" s="7" t="s">
        <v>1679</v>
      </c>
    </row>
    <row r="2224" spans="1:1">
      <c r="A2224" s="7" t="s">
        <v>1680</v>
      </c>
    </row>
    <row r="2225" spans="1:1">
      <c r="A2225" s="7" t="s">
        <v>1681</v>
      </c>
    </row>
    <row r="2226" spans="1:1">
      <c r="A2226" s="7" t="s">
        <v>1682</v>
      </c>
    </row>
    <row r="2227" spans="1:1">
      <c r="A2227" s="7" t="s">
        <v>1683</v>
      </c>
    </row>
    <row r="2228" spans="1:1">
      <c r="A2228" s="7" t="s">
        <v>1684</v>
      </c>
    </row>
    <row r="2229" spans="1:1">
      <c r="A2229" s="7" t="s">
        <v>1685</v>
      </c>
    </row>
    <row r="2230" spans="1:1">
      <c r="A2230" s="7" t="s">
        <v>1686</v>
      </c>
    </row>
    <row r="2231" spans="1:1">
      <c r="A2231" s="7" t="s">
        <v>1687</v>
      </c>
    </row>
    <row r="2232" spans="1:1">
      <c r="A2232" s="7" t="s">
        <v>1688</v>
      </c>
    </row>
    <row r="2233" spans="1:1">
      <c r="A2233" s="7" t="s">
        <v>1689</v>
      </c>
    </row>
    <row r="2234" spans="1:1">
      <c r="A2234" s="7" t="s">
        <v>1690</v>
      </c>
    </row>
    <row r="2235" spans="1:1">
      <c r="A2235" s="7" t="s">
        <v>1691</v>
      </c>
    </row>
    <row r="2236" spans="1:1">
      <c r="A2236" s="7" t="s">
        <v>1692</v>
      </c>
    </row>
    <row r="2237" spans="1:1">
      <c r="A2237" s="7" t="s">
        <v>1693</v>
      </c>
    </row>
    <row r="2238" spans="1:1">
      <c r="A2238" s="7" t="s">
        <v>1694</v>
      </c>
    </row>
    <row r="2239" spans="1:1">
      <c r="A2239" s="7" t="s">
        <v>1695</v>
      </c>
    </row>
    <row r="2240" spans="1:1">
      <c r="A2240" s="7" t="s">
        <v>1696</v>
      </c>
    </row>
    <row r="2241" spans="1:1">
      <c r="A2241" s="7" t="s">
        <v>1697</v>
      </c>
    </row>
    <row r="2242" spans="1:1">
      <c r="A2242" s="7" t="s">
        <v>1698</v>
      </c>
    </row>
    <row r="2243" spans="1:1">
      <c r="A2243" s="7" t="s">
        <v>1699</v>
      </c>
    </row>
    <row r="2244" spans="1:1">
      <c r="A2244" s="7" t="s">
        <v>1700</v>
      </c>
    </row>
    <row r="2245" spans="1:1">
      <c r="A2245" s="7" t="s">
        <v>1701</v>
      </c>
    </row>
    <row r="2246" spans="1:1">
      <c r="A2246" s="7" t="s">
        <v>1702</v>
      </c>
    </row>
    <row r="2247" spans="1:1">
      <c r="A2247" s="7" t="s">
        <v>1703</v>
      </c>
    </row>
    <row r="2248" spans="1:1">
      <c r="A2248" s="7" t="s">
        <v>1704</v>
      </c>
    </row>
    <row r="2249" spans="1:1">
      <c r="A2249" s="7" t="s">
        <v>1705</v>
      </c>
    </row>
    <row r="2250" spans="1:1">
      <c r="A2250" s="7" t="s">
        <v>1706</v>
      </c>
    </row>
    <row r="2251" spans="1:1">
      <c r="A2251" s="7" t="s">
        <v>1707</v>
      </c>
    </row>
    <row r="2252" spans="1:1">
      <c r="A2252" s="7" t="s">
        <v>1708</v>
      </c>
    </row>
    <row r="2253" spans="1:1">
      <c r="A2253" s="7" t="s">
        <v>1709</v>
      </c>
    </row>
    <row r="2254" spans="1:1">
      <c r="A2254" s="7" t="s">
        <v>1710</v>
      </c>
    </row>
    <row r="2255" spans="1:1">
      <c r="A2255" s="7" t="s">
        <v>1711</v>
      </c>
    </row>
    <row r="2256" spans="1:1">
      <c r="A2256" s="7" t="s">
        <v>1712</v>
      </c>
    </row>
    <row r="2257" spans="1:1">
      <c r="A2257" s="7" t="s">
        <v>1713</v>
      </c>
    </row>
    <row r="2258" spans="1:1">
      <c r="A2258" s="7" t="s">
        <v>1714</v>
      </c>
    </row>
    <row r="2259" spans="1:1">
      <c r="A2259" s="7" t="s">
        <v>1715</v>
      </c>
    </row>
    <row r="2260" spans="1:1">
      <c r="A2260" s="7" t="s">
        <v>1716</v>
      </c>
    </row>
    <row r="2261" spans="1:1">
      <c r="A2261" s="7" t="s">
        <v>1717</v>
      </c>
    </row>
    <row r="2262" spans="1:1">
      <c r="A2262" s="7" t="s">
        <v>1718</v>
      </c>
    </row>
    <row r="2263" spans="1:1">
      <c r="A2263" s="7" t="s">
        <v>1719</v>
      </c>
    </row>
    <row r="2264" spans="1:1">
      <c r="A2264" s="7" t="s">
        <v>1720</v>
      </c>
    </row>
    <row r="2265" spans="1:1">
      <c r="A2265" s="7" t="s">
        <v>1721</v>
      </c>
    </row>
    <row r="2266" spans="1:1">
      <c r="A2266" s="7" t="s">
        <v>1722</v>
      </c>
    </row>
    <row r="2267" spans="1:1">
      <c r="A2267" s="7" t="s">
        <v>1723</v>
      </c>
    </row>
    <row r="2268" spans="1:1">
      <c r="A2268" s="7" t="s">
        <v>1724</v>
      </c>
    </row>
    <row r="2269" spans="1:1">
      <c r="A2269" s="7" t="s">
        <v>1725</v>
      </c>
    </row>
    <row r="2270" spans="1:1">
      <c r="A2270" s="7" t="s">
        <v>1726</v>
      </c>
    </row>
    <row r="2271" spans="1:1">
      <c r="A2271" s="7" t="s">
        <v>1727</v>
      </c>
    </row>
    <row r="2272" spans="1:1">
      <c r="A2272" s="7" t="s">
        <v>1728</v>
      </c>
    </row>
    <row r="2273" spans="1:1">
      <c r="A2273" s="7" t="s">
        <v>1729</v>
      </c>
    </row>
    <row r="2274" spans="1:1">
      <c r="A2274" s="7" t="s">
        <v>1730</v>
      </c>
    </row>
    <row r="2275" spans="1:1">
      <c r="A2275" s="7" t="s">
        <v>1731</v>
      </c>
    </row>
    <row r="2276" spans="1:1">
      <c r="A2276" s="7" t="s">
        <v>1732</v>
      </c>
    </row>
    <row r="2277" spans="1:1">
      <c r="A2277" s="7" t="s">
        <v>1733</v>
      </c>
    </row>
    <row r="2278" spans="1:1">
      <c r="A2278" s="7" t="s">
        <v>1734</v>
      </c>
    </row>
    <row r="2279" spans="1:1">
      <c r="A2279" s="7" t="s">
        <v>1735</v>
      </c>
    </row>
    <row r="2280" spans="1:1">
      <c r="A2280" s="7" t="s">
        <v>1736</v>
      </c>
    </row>
    <row r="2281" spans="1:1">
      <c r="A2281" s="7" t="s">
        <v>1737</v>
      </c>
    </row>
    <row r="2282" spans="1:1">
      <c r="A2282" s="7" t="s">
        <v>1738</v>
      </c>
    </row>
    <row r="2283" spans="1:1">
      <c r="A2283" s="7" t="s">
        <v>1739</v>
      </c>
    </row>
    <row r="2284" spans="1:1">
      <c r="A2284" s="7" t="s">
        <v>1740</v>
      </c>
    </row>
    <row r="2285" spans="1:1">
      <c r="A2285" s="7" t="s">
        <v>1741</v>
      </c>
    </row>
    <row r="2286" spans="1:1">
      <c r="A2286" s="7" t="s">
        <v>1742</v>
      </c>
    </row>
    <row r="2287" spans="1:1">
      <c r="A2287" s="7" t="s">
        <v>1743</v>
      </c>
    </row>
    <row r="2288" spans="1:1">
      <c r="A2288" s="7" t="s">
        <v>1744</v>
      </c>
    </row>
    <row r="2289" spans="1:1">
      <c r="A2289" s="7" t="s">
        <v>1745</v>
      </c>
    </row>
    <row r="2290" spans="1:1">
      <c r="A2290" s="7" t="s">
        <v>1746</v>
      </c>
    </row>
    <row r="2291" spans="1:1">
      <c r="A2291" s="7" t="s">
        <v>1747</v>
      </c>
    </row>
    <row r="2292" spans="1:1">
      <c r="A2292" s="7" t="s">
        <v>1748</v>
      </c>
    </row>
    <row r="2293" spans="1:1">
      <c r="A2293" s="7" t="s">
        <v>1749</v>
      </c>
    </row>
    <row r="2294" spans="1:1">
      <c r="A2294" s="7" t="s">
        <v>1750</v>
      </c>
    </row>
    <row r="2295" spans="1:1">
      <c r="A2295" s="7" t="s">
        <v>1751</v>
      </c>
    </row>
    <row r="2296" spans="1:1">
      <c r="A2296" s="7" t="s">
        <v>1752</v>
      </c>
    </row>
    <row r="2297" spans="1:1">
      <c r="A2297" s="7" t="s">
        <v>1753</v>
      </c>
    </row>
    <row r="2298" spans="1:1">
      <c r="A2298" s="7" t="s">
        <v>1754</v>
      </c>
    </row>
    <row r="2299" spans="1:1">
      <c r="A2299" s="7" t="s">
        <v>1755</v>
      </c>
    </row>
    <row r="2300" spans="1:1">
      <c r="A2300" s="7" t="s">
        <v>1756</v>
      </c>
    </row>
    <row r="2301" spans="1:1">
      <c r="A2301" s="7" t="s">
        <v>1757</v>
      </c>
    </row>
    <row r="2302" spans="1:1">
      <c r="A2302" s="7" t="s">
        <v>1758</v>
      </c>
    </row>
    <row r="2303" spans="1:1">
      <c r="A2303" s="7" t="s">
        <v>1759</v>
      </c>
    </row>
    <row r="2304" spans="1:1">
      <c r="A2304" s="7" t="s">
        <v>1760</v>
      </c>
    </row>
    <row r="2305" spans="1:1">
      <c r="A2305" s="7" t="s">
        <v>1761</v>
      </c>
    </row>
    <row r="2306" spans="1:1">
      <c r="A2306" s="7" t="s">
        <v>1762</v>
      </c>
    </row>
    <row r="2307" spans="1:1">
      <c r="A2307" s="7" t="s">
        <v>1763</v>
      </c>
    </row>
    <row r="2308" spans="1:1">
      <c r="A2308" s="7" t="s">
        <v>1764</v>
      </c>
    </row>
    <row r="2309" spans="1:1">
      <c r="A2309" s="7" t="s">
        <v>1765</v>
      </c>
    </row>
    <row r="2310" spans="1:1">
      <c r="A2310" s="7" t="s">
        <v>1766</v>
      </c>
    </row>
    <row r="2311" spans="1:1">
      <c r="A2311" s="7" t="s">
        <v>1767</v>
      </c>
    </row>
    <row r="2312" spans="1:1">
      <c r="A2312" s="7" t="s">
        <v>1768</v>
      </c>
    </row>
    <row r="2313" spans="1:1">
      <c r="A2313" s="7" t="s">
        <v>1769</v>
      </c>
    </row>
    <row r="2314" spans="1:1">
      <c r="A2314" s="7" t="s">
        <v>1770</v>
      </c>
    </row>
    <row r="2315" spans="1:1">
      <c r="A2315" s="7" t="s">
        <v>1771</v>
      </c>
    </row>
    <row r="2316" spans="1:1">
      <c r="A2316" s="7" t="s">
        <v>1772</v>
      </c>
    </row>
    <row r="2317" spans="1:1">
      <c r="A2317" s="7" t="s">
        <v>1773</v>
      </c>
    </row>
    <row r="2318" spans="1:1">
      <c r="A2318" s="7" t="s">
        <v>1774</v>
      </c>
    </row>
    <row r="2319" spans="1:1">
      <c r="A2319" s="7" t="s">
        <v>1775</v>
      </c>
    </row>
    <row r="2320" spans="1:1">
      <c r="A2320" s="7" t="s">
        <v>1776</v>
      </c>
    </row>
    <row r="2321" spans="1:1">
      <c r="A2321" s="7" t="s">
        <v>1777</v>
      </c>
    </row>
    <row r="2322" spans="1:1">
      <c r="A2322" s="7" t="s">
        <v>1778</v>
      </c>
    </row>
    <row r="2323" spans="1:1">
      <c r="A2323" s="7" t="s">
        <v>1779</v>
      </c>
    </row>
    <row r="2324" spans="1:1">
      <c r="A2324" s="7" t="s">
        <v>1780</v>
      </c>
    </row>
    <row r="2325" spans="1:1">
      <c r="A2325" s="7" t="s">
        <v>1781</v>
      </c>
    </row>
    <row r="2326" spans="1:1">
      <c r="A2326" s="7" t="s">
        <v>1782</v>
      </c>
    </row>
    <row r="2327" spans="1:1">
      <c r="A2327" s="7" t="s">
        <v>1783</v>
      </c>
    </row>
    <row r="2328" spans="1:1">
      <c r="A2328" s="7" t="s">
        <v>1784</v>
      </c>
    </row>
    <row r="2329" spans="1:1">
      <c r="A2329" s="7" t="s">
        <v>1785</v>
      </c>
    </row>
    <row r="2330" spans="1:1">
      <c r="A2330" s="7" t="s">
        <v>1786</v>
      </c>
    </row>
    <row r="2331" spans="1:1">
      <c r="A2331" s="7" t="s">
        <v>1787</v>
      </c>
    </row>
    <row r="2332" spans="1:1">
      <c r="A2332" s="7" t="s">
        <v>1788</v>
      </c>
    </row>
    <row r="2333" spans="1:1">
      <c r="A2333" s="7" t="s">
        <v>1789</v>
      </c>
    </row>
    <row r="2334" spans="1:1">
      <c r="A2334" s="7" t="s">
        <v>1790</v>
      </c>
    </row>
    <row r="2335" spans="1:1">
      <c r="A2335" s="7" t="s">
        <v>1791</v>
      </c>
    </row>
    <row r="2336" spans="1:1">
      <c r="A2336" s="7" t="s">
        <v>1792</v>
      </c>
    </row>
    <row r="2337" spans="1:1">
      <c r="A2337" s="7" t="s">
        <v>1793</v>
      </c>
    </row>
    <row r="2338" spans="1:1">
      <c r="A2338" s="7" t="s">
        <v>1794</v>
      </c>
    </row>
    <row r="2339" spans="1:1">
      <c r="A2339" s="7" t="s">
        <v>1795</v>
      </c>
    </row>
    <row r="2340" spans="1:1">
      <c r="A2340" s="7" t="s">
        <v>1796</v>
      </c>
    </row>
    <row r="2341" spans="1:1">
      <c r="A2341" s="7" t="s">
        <v>1797</v>
      </c>
    </row>
    <row r="2342" spans="1:1">
      <c r="A2342" s="7" t="s">
        <v>1798</v>
      </c>
    </row>
    <row r="2343" spans="1:1">
      <c r="A2343" s="7" t="s">
        <v>1799</v>
      </c>
    </row>
    <row r="2344" spans="1:1">
      <c r="A2344" s="7" t="s">
        <v>1800</v>
      </c>
    </row>
    <row r="2345" spans="1:1">
      <c r="A2345" s="7" t="s">
        <v>1801</v>
      </c>
    </row>
    <row r="2346" spans="1:1">
      <c r="A2346" s="7" t="s">
        <v>1802</v>
      </c>
    </row>
    <row r="2347" spans="1:1">
      <c r="A2347" s="7" t="s">
        <v>1803</v>
      </c>
    </row>
    <row r="2348" spans="1:1">
      <c r="A2348" s="7" t="s">
        <v>1804</v>
      </c>
    </row>
    <row r="2349" spans="1:1">
      <c r="A2349" s="7" t="s">
        <v>1805</v>
      </c>
    </row>
    <row r="2350" spans="1:1">
      <c r="A2350" s="7" t="s">
        <v>1806</v>
      </c>
    </row>
    <row r="2351" spans="1:1">
      <c r="A2351" s="7" t="s">
        <v>1807</v>
      </c>
    </row>
    <row r="2352" spans="1:1">
      <c r="A2352" s="7" t="s">
        <v>1808</v>
      </c>
    </row>
    <row r="2353" spans="1:1">
      <c r="A2353" s="7" t="s">
        <v>1809</v>
      </c>
    </row>
    <row r="2354" spans="1:1">
      <c r="A2354" s="7" t="s">
        <v>1810</v>
      </c>
    </row>
    <row r="2355" spans="1:1">
      <c r="A2355" s="7" t="s">
        <v>1811</v>
      </c>
    </row>
    <row r="2356" spans="1:1">
      <c r="A2356" s="7" t="s">
        <v>1812</v>
      </c>
    </row>
    <row r="2357" spans="1:1">
      <c r="A2357" s="7" t="s">
        <v>1813</v>
      </c>
    </row>
    <row r="2358" spans="1:1">
      <c r="A2358" s="7" t="s">
        <v>1814</v>
      </c>
    </row>
    <row r="2359" spans="1:1">
      <c r="A2359" s="7" t="s">
        <v>1815</v>
      </c>
    </row>
    <row r="2360" spans="1:1">
      <c r="A2360" s="7" t="s">
        <v>1816</v>
      </c>
    </row>
    <row r="2361" spans="1:1">
      <c r="A2361" s="7" t="s">
        <v>1817</v>
      </c>
    </row>
    <row r="2362" spans="1:1">
      <c r="A2362" s="7" t="s">
        <v>1818</v>
      </c>
    </row>
    <row r="2363" spans="1:1">
      <c r="A2363" s="7" t="s">
        <v>1819</v>
      </c>
    </row>
    <row r="2364" spans="1:1">
      <c r="A2364" s="7" t="s">
        <v>1820</v>
      </c>
    </row>
    <row r="2365" spans="1:1">
      <c r="A2365" s="7" t="s">
        <v>1821</v>
      </c>
    </row>
    <row r="2366" spans="1:1">
      <c r="A2366" s="7" t="s">
        <v>1822</v>
      </c>
    </row>
    <row r="2367" spans="1:1">
      <c r="A2367" s="7" t="s">
        <v>1823</v>
      </c>
    </row>
    <row r="2368" spans="1:1">
      <c r="A2368" s="7" t="s">
        <v>1824</v>
      </c>
    </row>
    <row r="2369" spans="1:1">
      <c r="A2369" s="7" t="s">
        <v>1825</v>
      </c>
    </row>
    <row r="2370" spans="1:1">
      <c r="A2370" s="7" t="s">
        <v>1826</v>
      </c>
    </row>
    <row r="2371" spans="1:1">
      <c r="A2371" s="7" t="s">
        <v>1827</v>
      </c>
    </row>
    <row r="2372" spans="1:1">
      <c r="A2372" s="7" t="s">
        <v>1828</v>
      </c>
    </row>
    <row r="2373" spans="1:1">
      <c r="A2373" s="7" t="s">
        <v>1829</v>
      </c>
    </row>
    <row r="2374" spans="1:1">
      <c r="A2374" s="7" t="s">
        <v>1830</v>
      </c>
    </row>
    <row r="2375" spans="1:1">
      <c r="A2375" s="7" t="s">
        <v>1831</v>
      </c>
    </row>
    <row r="2376" spans="1:1">
      <c r="A2376" s="7" t="s">
        <v>1832</v>
      </c>
    </row>
    <row r="2377" spans="1:1">
      <c r="A2377" s="7" t="s">
        <v>1833</v>
      </c>
    </row>
    <row r="2378" spans="1:1">
      <c r="A2378" s="7" t="s">
        <v>1834</v>
      </c>
    </row>
    <row r="2379" spans="1:1">
      <c r="A2379" s="7" t="s">
        <v>1835</v>
      </c>
    </row>
    <row r="2380" spans="1:1">
      <c r="A2380" s="7" t="s">
        <v>1836</v>
      </c>
    </row>
    <row r="2381" spans="1:1">
      <c r="A2381" s="7" t="s">
        <v>1837</v>
      </c>
    </row>
    <row r="2382" spans="1:1">
      <c r="A2382" s="7" t="s">
        <v>1838</v>
      </c>
    </row>
    <row r="2383" spans="1:1">
      <c r="A2383" s="7" t="s">
        <v>1839</v>
      </c>
    </row>
    <row r="2384" spans="1:1">
      <c r="A2384" s="7" t="s">
        <v>1840</v>
      </c>
    </row>
    <row r="2385" spans="1:1">
      <c r="A2385" s="7" t="s">
        <v>1841</v>
      </c>
    </row>
    <row r="2386" spans="1:1">
      <c r="A2386" s="7" t="s">
        <v>1842</v>
      </c>
    </row>
    <row r="2387" spans="1:1">
      <c r="A2387" s="7" t="s">
        <v>1843</v>
      </c>
    </row>
    <row r="2388" spans="1:1">
      <c r="A2388" s="7" t="s">
        <v>1844</v>
      </c>
    </row>
    <row r="2389" spans="1:1">
      <c r="A2389" s="7" t="s">
        <v>1845</v>
      </c>
    </row>
    <row r="2390" spans="1:1">
      <c r="A2390" s="7" t="s">
        <v>1846</v>
      </c>
    </row>
    <row r="2391" spans="1:1">
      <c r="A2391" s="7" t="s">
        <v>1847</v>
      </c>
    </row>
    <row r="2392" spans="1:1">
      <c r="A2392" s="7" t="s">
        <v>1848</v>
      </c>
    </row>
    <row r="2393" spans="1:1">
      <c r="A2393" s="7" t="s">
        <v>1849</v>
      </c>
    </row>
    <row r="2394" spans="1:1">
      <c r="A2394" s="7" t="s">
        <v>1850</v>
      </c>
    </row>
    <row r="2395" spans="1:1">
      <c r="A2395" s="7" t="s">
        <v>1851</v>
      </c>
    </row>
    <row r="2396" spans="1:1">
      <c r="A2396" s="7" t="s">
        <v>1852</v>
      </c>
    </row>
    <row r="2397" spans="1:1">
      <c r="A2397" s="7" t="s">
        <v>1853</v>
      </c>
    </row>
    <row r="2398" spans="1:1">
      <c r="A2398" s="7" t="s">
        <v>1854</v>
      </c>
    </row>
    <row r="2399" spans="1:1">
      <c r="A2399" s="7" t="s">
        <v>1855</v>
      </c>
    </row>
    <row r="2400" spans="1:1">
      <c r="A2400" s="7" t="s">
        <v>1856</v>
      </c>
    </row>
    <row r="2401" spans="1:1">
      <c r="A2401" s="7" t="s">
        <v>1857</v>
      </c>
    </row>
    <row r="2402" spans="1:1">
      <c r="A2402" s="7" t="s">
        <v>1858</v>
      </c>
    </row>
    <row r="2403" spans="1:1">
      <c r="A2403" s="7" t="s">
        <v>1859</v>
      </c>
    </row>
    <row r="2404" spans="1:1">
      <c r="A2404" s="7" t="s">
        <v>1860</v>
      </c>
    </row>
    <row r="2405" spans="1:1">
      <c r="A2405" s="7" t="s">
        <v>1861</v>
      </c>
    </row>
    <row r="2406" spans="1:1">
      <c r="A2406" s="7" t="s">
        <v>1862</v>
      </c>
    </row>
    <row r="2407" spans="1:1">
      <c r="A2407" s="7" t="s">
        <v>1863</v>
      </c>
    </row>
    <row r="2408" spans="1:1">
      <c r="A2408" s="7" t="s">
        <v>1864</v>
      </c>
    </row>
    <row r="2409" spans="1:1">
      <c r="A2409" s="7" t="s">
        <v>1865</v>
      </c>
    </row>
    <row r="2410" spans="1:1">
      <c r="A2410" s="7" t="s">
        <v>1866</v>
      </c>
    </row>
    <row r="2411" spans="1:1">
      <c r="A2411" s="7" t="s">
        <v>1867</v>
      </c>
    </row>
    <row r="2412" spans="1:1">
      <c r="A2412" s="7" t="s">
        <v>1868</v>
      </c>
    </row>
    <row r="2413" spans="1:1">
      <c r="A2413" s="7" t="s">
        <v>1869</v>
      </c>
    </row>
    <row r="2414" spans="1:1">
      <c r="A2414" s="7" t="s">
        <v>1870</v>
      </c>
    </row>
    <row r="2415" spans="1:1">
      <c r="A2415" s="7" t="s">
        <v>1871</v>
      </c>
    </row>
    <row r="2416" spans="1:1">
      <c r="A2416" s="7" t="s">
        <v>1872</v>
      </c>
    </row>
    <row r="2417" spans="1:1">
      <c r="A2417" s="7" t="s">
        <v>1873</v>
      </c>
    </row>
    <row r="2418" spans="1:1">
      <c r="A2418" s="7" t="s">
        <v>1874</v>
      </c>
    </row>
    <row r="2419" spans="1:1">
      <c r="A2419" s="7" t="s">
        <v>1875</v>
      </c>
    </row>
    <row r="2420" spans="1:1">
      <c r="A2420" s="7" t="s">
        <v>1876</v>
      </c>
    </row>
    <row r="2421" spans="1:1">
      <c r="A2421" s="7" t="s">
        <v>1877</v>
      </c>
    </row>
    <row r="2422" spans="1:1">
      <c r="A2422" s="7" t="s">
        <v>1878</v>
      </c>
    </row>
    <row r="2423" spans="1:1">
      <c r="A2423" s="7" t="s">
        <v>1879</v>
      </c>
    </row>
    <row r="2424" spans="1:1">
      <c r="A2424" s="7" t="s">
        <v>1880</v>
      </c>
    </row>
    <row r="2425" spans="1:1">
      <c r="A2425" s="7" t="s">
        <v>1881</v>
      </c>
    </row>
    <row r="2426" spans="1:1">
      <c r="A2426" s="7" t="s">
        <v>1882</v>
      </c>
    </row>
    <row r="2427" spans="1:1">
      <c r="A2427" s="7" t="s">
        <v>1883</v>
      </c>
    </row>
    <row r="2428" spans="1:1">
      <c r="A2428" s="7" t="s">
        <v>1884</v>
      </c>
    </row>
    <row r="2429" spans="1:1">
      <c r="A2429" s="7" t="s">
        <v>1885</v>
      </c>
    </row>
    <row r="2430" spans="1:1">
      <c r="A2430" s="7" t="s">
        <v>1886</v>
      </c>
    </row>
    <row r="2431" spans="1:1">
      <c r="A2431" s="7" t="s">
        <v>1887</v>
      </c>
    </row>
    <row r="2432" spans="1:1">
      <c r="A2432" s="7" t="s">
        <v>1888</v>
      </c>
    </row>
    <row r="2433" spans="1:1">
      <c r="A2433" s="7" t="s">
        <v>1889</v>
      </c>
    </row>
    <row r="2434" spans="1:1">
      <c r="A2434" s="7" t="s">
        <v>1890</v>
      </c>
    </row>
    <row r="2435" spans="1:1">
      <c r="A2435" s="7" t="s">
        <v>1891</v>
      </c>
    </row>
    <row r="2436" spans="1:1">
      <c r="A2436" s="7" t="s">
        <v>1892</v>
      </c>
    </row>
    <row r="2437" spans="1:1">
      <c r="A2437" s="7" t="s">
        <v>1893</v>
      </c>
    </row>
    <row r="2438" spans="1:1">
      <c r="A2438" s="7" t="s">
        <v>1894</v>
      </c>
    </row>
    <row r="2439" spans="1:1">
      <c r="A2439" s="7" t="s">
        <v>1895</v>
      </c>
    </row>
    <row r="2440" spans="1:1">
      <c r="A2440" s="7" t="s">
        <v>1896</v>
      </c>
    </row>
    <row r="2441" spans="1:1">
      <c r="A2441" s="7" t="s">
        <v>1897</v>
      </c>
    </row>
    <row r="2442" spans="1:1">
      <c r="A2442" s="7" t="s">
        <v>1898</v>
      </c>
    </row>
    <row r="2443" spans="1:1">
      <c r="A2443" s="7" t="s">
        <v>1899</v>
      </c>
    </row>
    <row r="2444" spans="1:1">
      <c r="A2444" s="7" t="s">
        <v>1900</v>
      </c>
    </row>
    <row r="2445" spans="1:1">
      <c r="A2445" s="7" t="s">
        <v>1901</v>
      </c>
    </row>
    <row r="2446" spans="1:1">
      <c r="A2446" s="7" t="s">
        <v>1902</v>
      </c>
    </row>
    <row r="2447" spans="1:1">
      <c r="A2447" s="7" t="s">
        <v>1903</v>
      </c>
    </row>
    <row r="2448" spans="1:1">
      <c r="A2448" s="7" t="s">
        <v>1904</v>
      </c>
    </row>
    <row r="2449" spans="1:1">
      <c r="A2449" s="7" t="s">
        <v>1905</v>
      </c>
    </row>
    <row r="2450" spans="1:1">
      <c r="A2450" s="7" t="s">
        <v>1906</v>
      </c>
    </row>
    <row r="2451" spans="1:1">
      <c r="A2451" s="7" t="s">
        <v>1907</v>
      </c>
    </row>
    <row r="2452" spans="1:1">
      <c r="A2452" s="7" t="s">
        <v>1908</v>
      </c>
    </row>
    <row r="2453" spans="1:1">
      <c r="A2453" s="7" t="s">
        <v>1909</v>
      </c>
    </row>
    <row r="2454" spans="1:1">
      <c r="A2454" s="7" t="s">
        <v>1910</v>
      </c>
    </row>
    <row r="2455" spans="1:1">
      <c r="A2455" s="7" t="s">
        <v>1911</v>
      </c>
    </row>
    <row r="2456" spans="1:1">
      <c r="A2456" s="7" t="s">
        <v>1912</v>
      </c>
    </row>
    <row r="2457" spans="1:1">
      <c r="A2457" s="7" t="s">
        <v>1913</v>
      </c>
    </row>
    <row r="2458" spans="1:1">
      <c r="A2458" s="7" t="s">
        <v>1914</v>
      </c>
    </row>
    <row r="2459" spans="1:1">
      <c r="A2459" s="7" t="s">
        <v>1915</v>
      </c>
    </row>
    <row r="2460" spans="1:1">
      <c r="A2460" s="7" t="s">
        <v>1916</v>
      </c>
    </row>
    <row r="2461" spans="1:1">
      <c r="A2461" s="7" t="s">
        <v>1917</v>
      </c>
    </row>
    <row r="2462" spans="1:1">
      <c r="A2462" s="7" t="s">
        <v>1918</v>
      </c>
    </row>
    <row r="2463" spans="1:1">
      <c r="A2463" s="7" t="s">
        <v>1919</v>
      </c>
    </row>
    <row r="2464" spans="1:1">
      <c r="A2464" s="7" t="s">
        <v>1920</v>
      </c>
    </row>
    <row r="2465" spans="1:1">
      <c r="A2465" s="7" t="s">
        <v>1921</v>
      </c>
    </row>
    <row r="2466" spans="1:1">
      <c r="A2466" s="7" t="s">
        <v>1922</v>
      </c>
    </row>
    <row r="2467" spans="1:1">
      <c r="A2467" s="7" t="s">
        <v>1923</v>
      </c>
    </row>
    <row r="2468" spans="1:1">
      <c r="A2468" s="7" t="s">
        <v>1924</v>
      </c>
    </row>
    <row r="2469" spans="1:1">
      <c r="A2469" s="7" t="s">
        <v>1925</v>
      </c>
    </row>
    <row r="2470" spans="1:1">
      <c r="A2470" s="7" t="s">
        <v>1926</v>
      </c>
    </row>
    <row r="2471" spans="1:1">
      <c r="A2471" s="7" t="s">
        <v>1927</v>
      </c>
    </row>
    <row r="2472" spans="1:1">
      <c r="A2472" s="7" t="s">
        <v>1928</v>
      </c>
    </row>
    <row r="2473" spans="1:1">
      <c r="A2473" s="7" t="s">
        <v>1929</v>
      </c>
    </row>
    <row r="2474" spans="1:1">
      <c r="A2474" s="7" t="s">
        <v>1930</v>
      </c>
    </row>
    <row r="2475" spans="1:1">
      <c r="A2475" s="7" t="s">
        <v>1931</v>
      </c>
    </row>
    <row r="2476" spans="1:1">
      <c r="A2476" s="7" t="s">
        <v>1932</v>
      </c>
    </row>
    <row r="2477" spans="1:1">
      <c r="A2477" s="7" t="s">
        <v>1933</v>
      </c>
    </row>
    <row r="2478" spans="1:1">
      <c r="A2478" s="7" t="s">
        <v>1934</v>
      </c>
    </row>
    <row r="2479" spans="1:1">
      <c r="A2479" s="7" t="s">
        <v>1935</v>
      </c>
    </row>
    <row r="2480" spans="1:1">
      <c r="A2480" s="7" t="s">
        <v>1936</v>
      </c>
    </row>
    <row r="2481" spans="1:1">
      <c r="A2481" s="7" t="s">
        <v>1937</v>
      </c>
    </row>
    <row r="2482" spans="1:1">
      <c r="A2482" s="7" t="s">
        <v>1938</v>
      </c>
    </row>
    <row r="2483" spans="1:1">
      <c r="A2483" s="7" t="s">
        <v>1939</v>
      </c>
    </row>
    <row r="2484" spans="1:1">
      <c r="A2484" s="7" t="s">
        <v>1940</v>
      </c>
    </row>
    <row r="2485" spans="1:1">
      <c r="A2485" s="7" t="s">
        <v>1941</v>
      </c>
    </row>
    <row r="2486" spans="1:1">
      <c r="A2486" s="7" t="s">
        <v>1942</v>
      </c>
    </row>
    <row r="2487" spans="1:1">
      <c r="A2487" s="7" t="s">
        <v>1943</v>
      </c>
    </row>
    <row r="2488" spans="1:1">
      <c r="A2488" s="7" t="s">
        <v>1944</v>
      </c>
    </row>
    <row r="2489" spans="1:1">
      <c r="A2489" s="7" t="s">
        <v>1945</v>
      </c>
    </row>
    <row r="2490" spans="1:1">
      <c r="A2490" s="7" t="s">
        <v>1946</v>
      </c>
    </row>
    <row r="2491" spans="1:1">
      <c r="A2491" s="7" t="s">
        <v>1947</v>
      </c>
    </row>
    <row r="2492" spans="1:1">
      <c r="A2492" s="7" t="s">
        <v>1948</v>
      </c>
    </row>
    <row r="2493" spans="1:1">
      <c r="A2493" s="7" t="s">
        <v>1949</v>
      </c>
    </row>
    <row r="2494" spans="1:1">
      <c r="A2494" s="7" t="s">
        <v>1950</v>
      </c>
    </row>
    <row r="2495" spans="1:1">
      <c r="A2495" s="7" t="s">
        <v>1951</v>
      </c>
    </row>
    <row r="2496" spans="1:1">
      <c r="A2496" s="7" t="s">
        <v>1952</v>
      </c>
    </row>
    <row r="2497" spans="1:1">
      <c r="A2497" s="7" t="s">
        <v>1953</v>
      </c>
    </row>
    <row r="2498" spans="1:1">
      <c r="A2498" s="7" t="s">
        <v>1954</v>
      </c>
    </row>
    <row r="2499" spans="1:1">
      <c r="A2499" s="7" t="s">
        <v>1955</v>
      </c>
    </row>
    <row r="2500" spans="1:1">
      <c r="A2500" s="7" t="s">
        <v>1956</v>
      </c>
    </row>
    <row r="2501" spans="1:1">
      <c r="A2501" s="7" t="s">
        <v>1957</v>
      </c>
    </row>
    <row r="2502" spans="1:1">
      <c r="A2502" s="7" t="s">
        <v>1958</v>
      </c>
    </row>
    <row r="2503" spans="1:1">
      <c r="A2503" s="7" t="s">
        <v>1959</v>
      </c>
    </row>
    <row r="2504" spans="1:1">
      <c r="A2504" s="7" t="s">
        <v>1960</v>
      </c>
    </row>
    <row r="2505" spans="1:1">
      <c r="A2505" s="7" t="s">
        <v>1961</v>
      </c>
    </row>
    <row r="2506" spans="1:1">
      <c r="A2506" s="7" t="s">
        <v>1962</v>
      </c>
    </row>
    <row r="2507" spans="1:1">
      <c r="A2507" s="7" t="s">
        <v>1963</v>
      </c>
    </row>
    <row r="2508" spans="1:1">
      <c r="A2508" s="7" t="s">
        <v>1964</v>
      </c>
    </row>
    <row r="2509" spans="1:1">
      <c r="A2509" s="7" t="s">
        <v>1965</v>
      </c>
    </row>
    <row r="2510" spans="1:1">
      <c r="A2510" s="7" t="s">
        <v>1966</v>
      </c>
    </row>
    <row r="2511" spans="1:1">
      <c r="A2511" s="7" t="s">
        <v>1967</v>
      </c>
    </row>
    <row r="2512" spans="1:1">
      <c r="A2512" s="7" t="s">
        <v>1968</v>
      </c>
    </row>
    <row r="2513" spans="1:1">
      <c r="A2513" s="7" t="s">
        <v>1969</v>
      </c>
    </row>
    <row r="2514" spans="1:1">
      <c r="A2514" s="7" t="s">
        <v>1970</v>
      </c>
    </row>
    <row r="2515" spans="1:1">
      <c r="A2515" s="7" t="s">
        <v>1971</v>
      </c>
    </row>
    <row r="2516" spans="1:1">
      <c r="A2516" s="7" t="s">
        <v>1972</v>
      </c>
    </row>
    <row r="2517" spans="1:1">
      <c r="A2517" s="7" t="s">
        <v>1973</v>
      </c>
    </row>
    <row r="2518" spans="1:1">
      <c r="A2518" s="7" t="s">
        <v>1974</v>
      </c>
    </row>
    <row r="2519" spans="1:1">
      <c r="A2519" s="7" t="s">
        <v>1975</v>
      </c>
    </row>
    <row r="2520" spans="1:1">
      <c r="A2520" s="7" t="s">
        <v>1976</v>
      </c>
    </row>
    <row r="2521" spans="1:1">
      <c r="A2521" s="7" t="s">
        <v>1977</v>
      </c>
    </row>
    <row r="2522" spans="1:1">
      <c r="A2522" s="7" t="s">
        <v>1978</v>
      </c>
    </row>
    <row r="2523" spans="1:1">
      <c r="A2523" s="7" t="s">
        <v>1979</v>
      </c>
    </row>
    <row r="2524" spans="1:1">
      <c r="A2524" s="7" t="s">
        <v>1980</v>
      </c>
    </row>
    <row r="2525" spans="1:1">
      <c r="A2525" s="7" t="s">
        <v>1981</v>
      </c>
    </row>
    <row r="2526" spans="1:1">
      <c r="A2526" s="7" t="s">
        <v>1982</v>
      </c>
    </row>
    <row r="2527" spans="1:1">
      <c r="A2527" s="7" t="s">
        <v>1983</v>
      </c>
    </row>
    <row r="2528" spans="1:1">
      <c r="A2528" s="7" t="s">
        <v>1984</v>
      </c>
    </row>
    <row r="2529" spans="1:1">
      <c r="A2529" s="7" t="s">
        <v>1985</v>
      </c>
    </row>
    <row r="2530" spans="1:1">
      <c r="A2530" s="7" t="s">
        <v>1986</v>
      </c>
    </row>
    <row r="2531" spans="1:1">
      <c r="A2531" s="7" t="s">
        <v>1987</v>
      </c>
    </row>
    <row r="2532" spans="1:1">
      <c r="A2532" s="7" t="s">
        <v>1988</v>
      </c>
    </row>
    <row r="2533" spans="1:1">
      <c r="A2533" s="7" t="s">
        <v>1989</v>
      </c>
    </row>
    <row r="2534" spans="1:1">
      <c r="A2534" s="7" t="s">
        <v>1990</v>
      </c>
    </row>
    <row r="2535" spans="1:1">
      <c r="A2535" s="7" t="s">
        <v>1991</v>
      </c>
    </row>
    <row r="2536" spans="1:1">
      <c r="A2536" s="7" t="s">
        <v>1992</v>
      </c>
    </row>
    <row r="2537" spans="1:1">
      <c r="A2537" s="7" t="s">
        <v>1993</v>
      </c>
    </row>
    <row r="2538" spans="1:1">
      <c r="A2538" s="7" t="s">
        <v>1994</v>
      </c>
    </row>
    <row r="2539" spans="1:1">
      <c r="A2539" s="7" t="s">
        <v>1995</v>
      </c>
    </row>
    <row r="2540" spans="1:1">
      <c r="A2540" s="7" t="s">
        <v>1996</v>
      </c>
    </row>
    <row r="2541" spans="1:1">
      <c r="A2541" s="7" t="s">
        <v>1997</v>
      </c>
    </row>
    <row r="2542" spans="1:1">
      <c r="A2542" s="7" t="s">
        <v>1998</v>
      </c>
    </row>
    <row r="2543" spans="1:1">
      <c r="A2543" s="7" t="s">
        <v>1999</v>
      </c>
    </row>
    <row r="2544" spans="1:1">
      <c r="A2544" s="7" t="s">
        <v>2000</v>
      </c>
    </row>
    <row r="2545" spans="1:1">
      <c r="A2545" s="7" t="s">
        <v>2001</v>
      </c>
    </row>
    <row r="2546" spans="1:1">
      <c r="A2546" s="7" t="s">
        <v>2002</v>
      </c>
    </row>
    <row r="2547" spans="1:1">
      <c r="A2547" s="7" t="s">
        <v>2003</v>
      </c>
    </row>
    <row r="2548" spans="1:1">
      <c r="A2548" s="7" t="s">
        <v>2004</v>
      </c>
    </row>
    <row r="2549" spans="1:1">
      <c r="A2549" s="7" t="s">
        <v>2005</v>
      </c>
    </row>
    <row r="2550" spans="1:1">
      <c r="A2550" s="7" t="s">
        <v>2006</v>
      </c>
    </row>
    <row r="2551" spans="1:1">
      <c r="A2551" s="7" t="s">
        <v>2007</v>
      </c>
    </row>
    <row r="2552" spans="1:1">
      <c r="A2552" s="7" t="s">
        <v>2008</v>
      </c>
    </row>
    <row r="2553" spans="1:1">
      <c r="A2553" s="7" t="s">
        <v>2009</v>
      </c>
    </row>
    <row r="2554" spans="1:1">
      <c r="A2554" s="7" t="s">
        <v>2010</v>
      </c>
    </row>
    <row r="2555" spans="1:1">
      <c r="A2555" s="7" t="s">
        <v>2011</v>
      </c>
    </row>
    <row r="2556" spans="1:1">
      <c r="A2556" s="7" t="s">
        <v>2012</v>
      </c>
    </row>
    <row r="2557" spans="1:1">
      <c r="A2557" s="7" t="s">
        <v>2013</v>
      </c>
    </row>
    <row r="2558" spans="1:1">
      <c r="A2558" s="7" t="s">
        <v>2014</v>
      </c>
    </row>
    <row r="2559" spans="1:1">
      <c r="A2559" s="7" t="s">
        <v>2015</v>
      </c>
    </row>
    <row r="2560" spans="1:1">
      <c r="A2560" s="7" t="s">
        <v>2016</v>
      </c>
    </row>
    <row r="2561" spans="1:1">
      <c r="A2561" s="7" t="s">
        <v>2017</v>
      </c>
    </row>
    <row r="2562" spans="1:1">
      <c r="A2562" s="7" t="s">
        <v>2018</v>
      </c>
    </row>
    <row r="2563" spans="1:1">
      <c r="A2563" s="7" t="s">
        <v>2019</v>
      </c>
    </row>
    <row r="2564" spans="1:1">
      <c r="A2564" s="7" t="s">
        <v>2020</v>
      </c>
    </row>
    <row r="2565" spans="1:1">
      <c r="A2565" s="7" t="s">
        <v>2021</v>
      </c>
    </row>
    <row r="2566" spans="1:1">
      <c r="A2566" s="7" t="s">
        <v>2022</v>
      </c>
    </row>
    <row r="2567" spans="1:1">
      <c r="A2567" s="7" t="s">
        <v>2023</v>
      </c>
    </row>
    <row r="2568" spans="1:1">
      <c r="A2568" s="7" t="s">
        <v>2024</v>
      </c>
    </row>
    <row r="2569" spans="1:1">
      <c r="A2569" s="7" t="s">
        <v>2025</v>
      </c>
    </row>
    <row r="2570" spans="1:1">
      <c r="A2570" s="7" t="s">
        <v>2026</v>
      </c>
    </row>
    <row r="2571" spans="1:1">
      <c r="A2571" s="7" t="s">
        <v>2027</v>
      </c>
    </row>
    <row r="2572" spans="1:1">
      <c r="A2572" s="7" t="s">
        <v>2028</v>
      </c>
    </row>
    <row r="2573" spans="1:1">
      <c r="A2573" s="7" t="s">
        <v>2029</v>
      </c>
    </row>
    <row r="2574" spans="1:1">
      <c r="A2574" s="7" t="s">
        <v>2030</v>
      </c>
    </row>
    <row r="2575" spans="1:1">
      <c r="A2575" s="7" t="s">
        <v>2031</v>
      </c>
    </row>
    <row r="2576" spans="1:1">
      <c r="A2576" s="7" t="s">
        <v>2032</v>
      </c>
    </row>
    <row r="2577" spans="1:1">
      <c r="A2577" s="7" t="s">
        <v>2033</v>
      </c>
    </row>
    <row r="2578" spans="1:1">
      <c r="A2578" s="7" t="s">
        <v>2034</v>
      </c>
    </row>
    <row r="2579" spans="1:1">
      <c r="A2579" s="7" t="s">
        <v>2035</v>
      </c>
    </row>
    <row r="2580" spans="1:1">
      <c r="A2580" s="7" t="s">
        <v>2036</v>
      </c>
    </row>
    <row r="2581" spans="1:1">
      <c r="A2581" s="7" t="s">
        <v>2037</v>
      </c>
    </row>
    <row r="2582" spans="1:1">
      <c r="A2582" s="7" t="s">
        <v>2038</v>
      </c>
    </row>
    <row r="2583" spans="1:1">
      <c r="A2583" s="7" t="s">
        <v>2039</v>
      </c>
    </row>
    <row r="2584" spans="1:1">
      <c r="A2584" s="7" t="s">
        <v>2040</v>
      </c>
    </row>
    <row r="2585" spans="1:1">
      <c r="A2585" s="7" t="s">
        <v>2041</v>
      </c>
    </row>
    <row r="2586" spans="1:1">
      <c r="A2586" s="7" t="s">
        <v>2042</v>
      </c>
    </row>
    <row r="2587" spans="1:1">
      <c r="A2587" s="7" t="s">
        <v>2043</v>
      </c>
    </row>
    <row r="2588" spans="1:1">
      <c r="A2588" s="7" t="s">
        <v>2044</v>
      </c>
    </row>
    <row r="2589" spans="1:1">
      <c r="A2589" s="7" t="s">
        <v>2045</v>
      </c>
    </row>
    <row r="2590" spans="1:1">
      <c r="A2590" s="7" t="s">
        <v>2046</v>
      </c>
    </row>
    <row r="2591" spans="1:1">
      <c r="A2591" s="7" t="s">
        <v>2047</v>
      </c>
    </row>
    <row r="2592" spans="1:1">
      <c r="A2592" s="7" t="s">
        <v>2048</v>
      </c>
    </row>
    <row r="2593" spans="1:1">
      <c r="A2593" s="7" t="s">
        <v>2049</v>
      </c>
    </row>
    <row r="2594" spans="1:1">
      <c r="A2594" s="7" t="s">
        <v>2050</v>
      </c>
    </row>
    <row r="2595" spans="1:1">
      <c r="A2595" s="7" t="s">
        <v>2051</v>
      </c>
    </row>
    <row r="2596" spans="1:1">
      <c r="A2596" s="7" t="s">
        <v>2052</v>
      </c>
    </row>
    <row r="2597" spans="1:1">
      <c r="A2597" s="7" t="s">
        <v>2053</v>
      </c>
    </row>
    <row r="2598" spans="1:1">
      <c r="A2598" s="7" t="s">
        <v>2054</v>
      </c>
    </row>
    <row r="2599" spans="1:1">
      <c r="A2599" s="7" t="s">
        <v>2055</v>
      </c>
    </row>
    <row r="2600" spans="1:1">
      <c r="A2600" s="7" t="s">
        <v>2056</v>
      </c>
    </row>
    <row r="2601" spans="1:1">
      <c r="A2601" s="7" t="s">
        <v>2057</v>
      </c>
    </row>
    <row r="2602" spans="1:1">
      <c r="A2602" s="7" t="s">
        <v>2058</v>
      </c>
    </row>
    <row r="2603" spans="1:1">
      <c r="A2603" s="7" t="s">
        <v>2059</v>
      </c>
    </row>
    <row r="2604" spans="1:1">
      <c r="A2604" s="7" t="s">
        <v>2060</v>
      </c>
    </row>
    <row r="2605" spans="1:1">
      <c r="A2605" s="7" t="s">
        <v>2061</v>
      </c>
    </row>
    <row r="2606" spans="1:1">
      <c r="A2606" s="7" t="s">
        <v>2062</v>
      </c>
    </row>
    <row r="2607" spans="1:1">
      <c r="A2607" s="7" t="s">
        <v>2063</v>
      </c>
    </row>
    <row r="2608" spans="1:1">
      <c r="A2608" s="7" t="s">
        <v>2064</v>
      </c>
    </row>
    <row r="2609" spans="1:1">
      <c r="A2609" s="7" t="s">
        <v>2065</v>
      </c>
    </row>
    <row r="2610" spans="1:1">
      <c r="A2610" s="7" t="s">
        <v>2066</v>
      </c>
    </row>
    <row r="2611" spans="1:1">
      <c r="A2611" s="7" t="s">
        <v>2067</v>
      </c>
    </row>
    <row r="2612" spans="1:1">
      <c r="A2612" s="7" t="s">
        <v>2068</v>
      </c>
    </row>
    <row r="2613" spans="1:1">
      <c r="A2613" s="7" t="s">
        <v>2069</v>
      </c>
    </row>
    <row r="2614" spans="1:1">
      <c r="A2614" s="7" t="s">
        <v>2070</v>
      </c>
    </row>
    <row r="2615" spans="1:1">
      <c r="A2615" s="7" t="s">
        <v>2071</v>
      </c>
    </row>
    <row r="2616" spans="1:1">
      <c r="A2616" s="7" t="s">
        <v>2072</v>
      </c>
    </row>
    <row r="2617" spans="1:1">
      <c r="A2617" s="7" t="s">
        <v>2073</v>
      </c>
    </row>
    <row r="2618" spans="1:1">
      <c r="A2618" s="7" t="s">
        <v>2074</v>
      </c>
    </row>
    <row r="2619" spans="1:1">
      <c r="A2619" s="7" t="s">
        <v>2075</v>
      </c>
    </row>
    <row r="2620" spans="1:1">
      <c r="A2620" s="7" t="s">
        <v>2076</v>
      </c>
    </row>
    <row r="2621" spans="1:1">
      <c r="A2621" s="7" t="s">
        <v>2077</v>
      </c>
    </row>
    <row r="2622" spans="1:1">
      <c r="A2622" s="7" t="s">
        <v>2078</v>
      </c>
    </row>
    <row r="2623" spans="1:1">
      <c r="A2623" s="7" t="s">
        <v>2079</v>
      </c>
    </row>
    <row r="2624" spans="1:1">
      <c r="A2624" s="7" t="s">
        <v>2080</v>
      </c>
    </row>
    <row r="2625" spans="1:1">
      <c r="A2625" s="7" t="s">
        <v>2081</v>
      </c>
    </row>
    <row r="2626" spans="1:1">
      <c r="A2626" s="7" t="s">
        <v>2082</v>
      </c>
    </row>
    <row r="2627" spans="1:1">
      <c r="A2627" s="7" t="s">
        <v>2083</v>
      </c>
    </row>
    <row r="2628" spans="1:1">
      <c r="A2628" s="7" t="s">
        <v>2084</v>
      </c>
    </row>
    <row r="2629" spans="1:1">
      <c r="A2629" s="7" t="s">
        <v>2085</v>
      </c>
    </row>
    <row r="2630" spans="1:1">
      <c r="A2630" s="7" t="s">
        <v>2086</v>
      </c>
    </row>
    <row r="2631" spans="1:1">
      <c r="A2631" s="7" t="s">
        <v>2087</v>
      </c>
    </row>
    <row r="2632" spans="1:1">
      <c r="A2632" s="7" t="s">
        <v>2088</v>
      </c>
    </row>
    <row r="2633" spans="1:1">
      <c r="A2633" s="7" t="s">
        <v>2089</v>
      </c>
    </row>
    <row r="2634" spans="1:1">
      <c r="A2634" s="7" t="s">
        <v>2090</v>
      </c>
    </row>
    <row r="2635" spans="1:1">
      <c r="A2635" s="7" t="s">
        <v>2091</v>
      </c>
    </row>
    <row r="2636" spans="1:1">
      <c r="A2636" s="7" t="s">
        <v>2092</v>
      </c>
    </row>
    <row r="2637" spans="1:1">
      <c r="A2637" s="7" t="s">
        <v>2093</v>
      </c>
    </row>
    <row r="2638" spans="1:1">
      <c r="A2638" s="7" t="s">
        <v>2094</v>
      </c>
    </row>
    <row r="2639" spans="1:1">
      <c r="A2639" s="7" t="s">
        <v>2095</v>
      </c>
    </row>
    <row r="2640" spans="1:1">
      <c r="A2640" s="7" t="s">
        <v>2096</v>
      </c>
    </row>
    <row r="2641" spans="1:1">
      <c r="A2641" s="7" t="s">
        <v>2097</v>
      </c>
    </row>
    <row r="2642" spans="1:1">
      <c r="A2642" s="7" t="s">
        <v>2098</v>
      </c>
    </row>
    <row r="2643" spans="1:1">
      <c r="A2643" s="7" t="s">
        <v>2099</v>
      </c>
    </row>
    <row r="2644" spans="1:1">
      <c r="A2644" s="7" t="s">
        <v>2100</v>
      </c>
    </row>
    <row r="2645" spans="1:1">
      <c r="A2645" s="7" t="s">
        <v>2101</v>
      </c>
    </row>
    <row r="2646" spans="1:1">
      <c r="A2646" s="7" t="s">
        <v>2102</v>
      </c>
    </row>
    <row r="2647" spans="1:1">
      <c r="A2647" s="7" t="s">
        <v>2103</v>
      </c>
    </row>
    <row r="2648" spans="1:1">
      <c r="A2648" s="7" t="s">
        <v>2104</v>
      </c>
    </row>
    <row r="2649" spans="1:1">
      <c r="A2649" s="7" t="s">
        <v>2105</v>
      </c>
    </row>
    <row r="2650" spans="1:1">
      <c r="A2650" s="7" t="s">
        <v>2106</v>
      </c>
    </row>
    <row r="2651" spans="1:1">
      <c r="A2651" s="7" t="s">
        <v>2107</v>
      </c>
    </row>
    <row r="2652" spans="1:1">
      <c r="A2652" s="7" t="s">
        <v>2108</v>
      </c>
    </row>
    <row r="2653" spans="1:1">
      <c r="A2653" s="7" t="s">
        <v>2109</v>
      </c>
    </row>
    <row r="2654" spans="1:1">
      <c r="A2654" s="7" t="s">
        <v>2110</v>
      </c>
    </row>
    <row r="2655" spans="1:1">
      <c r="A2655" s="7" t="s">
        <v>2111</v>
      </c>
    </row>
    <row r="2656" spans="1:1">
      <c r="A2656" s="7" t="s">
        <v>2112</v>
      </c>
    </row>
    <row r="2657" spans="1:1">
      <c r="A2657" s="7" t="s">
        <v>2113</v>
      </c>
    </row>
    <row r="2658" spans="1:1">
      <c r="A2658" s="7" t="s">
        <v>2114</v>
      </c>
    </row>
    <row r="2659" spans="1:1">
      <c r="A2659" s="7" t="s">
        <v>2115</v>
      </c>
    </row>
    <row r="2660" spans="1:1">
      <c r="A2660" s="7" t="s">
        <v>2116</v>
      </c>
    </row>
    <row r="2661" spans="1:1">
      <c r="A2661" s="7" t="s">
        <v>2117</v>
      </c>
    </row>
    <row r="2662" spans="1:1">
      <c r="A2662" s="7" t="s">
        <v>2118</v>
      </c>
    </row>
    <row r="2663" spans="1:1">
      <c r="A2663" s="7" t="s">
        <v>2119</v>
      </c>
    </row>
    <row r="2664" spans="1:1">
      <c r="A2664" s="7" t="s">
        <v>2120</v>
      </c>
    </row>
    <row r="2665" spans="1:1">
      <c r="A2665" s="7" t="s">
        <v>2121</v>
      </c>
    </row>
    <row r="2666" spans="1:1">
      <c r="A2666" s="7" t="s">
        <v>2122</v>
      </c>
    </row>
    <row r="2667" spans="1:1">
      <c r="A2667" s="7" t="s">
        <v>2123</v>
      </c>
    </row>
    <row r="2668" spans="1:1">
      <c r="A2668" s="7" t="s">
        <v>2124</v>
      </c>
    </row>
    <row r="2669" spans="1:1">
      <c r="A2669" s="7" t="s">
        <v>2125</v>
      </c>
    </row>
    <row r="2670" spans="1:1">
      <c r="A2670" s="7" t="s">
        <v>2126</v>
      </c>
    </row>
    <row r="2671" spans="1:1">
      <c r="A2671" s="7" t="s">
        <v>2127</v>
      </c>
    </row>
    <row r="2672" spans="1:1">
      <c r="A2672" s="7" t="s">
        <v>2128</v>
      </c>
    </row>
    <row r="2673" spans="1:1">
      <c r="A2673" s="7" t="s">
        <v>2129</v>
      </c>
    </row>
    <row r="2674" spans="1:1">
      <c r="A2674" s="7" t="s">
        <v>2130</v>
      </c>
    </row>
    <row r="2675" spans="1:1">
      <c r="A2675" s="7" t="s">
        <v>2131</v>
      </c>
    </row>
    <row r="2676" spans="1:1">
      <c r="A2676" s="7" t="s">
        <v>2132</v>
      </c>
    </row>
    <row r="2677" spans="1:1">
      <c r="A2677" s="7" t="s">
        <v>2133</v>
      </c>
    </row>
    <row r="2678" spans="1:1">
      <c r="A2678" s="7" t="s">
        <v>2134</v>
      </c>
    </row>
    <row r="2679" spans="1:1">
      <c r="A2679" s="7" t="s">
        <v>2135</v>
      </c>
    </row>
    <row r="2680" spans="1:1">
      <c r="A2680" s="7" t="s">
        <v>2136</v>
      </c>
    </row>
    <row r="2681" spans="1:1">
      <c r="A2681" s="7" t="s">
        <v>2137</v>
      </c>
    </row>
    <row r="2682" spans="1:1">
      <c r="A2682" s="7" t="s">
        <v>2138</v>
      </c>
    </row>
    <row r="2683" spans="1:1">
      <c r="A2683" s="7" t="s">
        <v>2139</v>
      </c>
    </row>
    <row r="2684" spans="1:1">
      <c r="A2684" s="7" t="s">
        <v>2140</v>
      </c>
    </row>
    <row r="2685" spans="1:1">
      <c r="A2685" s="7" t="s">
        <v>2141</v>
      </c>
    </row>
    <row r="2686" spans="1:1">
      <c r="A2686" s="7" t="s">
        <v>2142</v>
      </c>
    </row>
    <row r="2687" spans="1:1">
      <c r="A2687" s="7" t="s">
        <v>2143</v>
      </c>
    </row>
    <row r="2688" spans="1:1">
      <c r="A2688" s="7" t="s">
        <v>2144</v>
      </c>
    </row>
    <row r="2689" spans="1:1">
      <c r="A2689" s="7" t="s">
        <v>2145</v>
      </c>
    </row>
    <row r="2690" spans="1:1">
      <c r="A2690" s="7" t="s">
        <v>2146</v>
      </c>
    </row>
    <row r="2691" spans="1:1">
      <c r="A2691" s="7" t="s">
        <v>2147</v>
      </c>
    </row>
    <row r="2692" spans="1:1">
      <c r="A2692" s="7" t="s">
        <v>2148</v>
      </c>
    </row>
    <row r="2693" spans="1:1">
      <c r="A2693" s="7" t="s">
        <v>2149</v>
      </c>
    </row>
    <row r="2694" spans="1:1">
      <c r="A2694" s="7" t="s">
        <v>2150</v>
      </c>
    </row>
    <row r="2695" spans="1:1">
      <c r="A2695" s="7" t="s">
        <v>2151</v>
      </c>
    </row>
    <row r="2696" spans="1:1">
      <c r="A2696" s="7" t="s">
        <v>2152</v>
      </c>
    </row>
    <row r="2697" spans="1:1">
      <c r="A2697" s="7" t="s">
        <v>2153</v>
      </c>
    </row>
    <row r="2698" spans="1:1">
      <c r="A2698" s="7" t="s">
        <v>2154</v>
      </c>
    </row>
    <row r="2699" spans="1:1">
      <c r="A2699" s="7" t="s">
        <v>2155</v>
      </c>
    </row>
    <row r="2700" spans="1:1">
      <c r="A2700" s="7" t="s">
        <v>2156</v>
      </c>
    </row>
    <row r="2701" spans="1:1">
      <c r="A2701" s="7" t="s">
        <v>2157</v>
      </c>
    </row>
    <row r="2702" spans="1:1">
      <c r="A2702" s="7" t="s">
        <v>2158</v>
      </c>
    </row>
    <row r="2703" spans="1:1">
      <c r="A2703" s="7" t="s">
        <v>2159</v>
      </c>
    </row>
    <row r="2704" spans="1:1">
      <c r="A2704" s="7" t="s">
        <v>2160</v>
      </c>
    </row>
    <row r="2705" spans="1:1">
      <c r="A2705" s="7" t="s">
        <v>2161</v>
      </c>
    </row>
    <row r="2706" spans="1:1">
      <c r="A2706" s="7" t="s">
        <v>2162</v>
      </c>
    </row>
    <row r="2707" spans="1:1">
      <c r="A2707" s="7" t="s">
        <v>2163</v>
      </c>
    </row>
    <row r="2708" spans="1:1">
      <c r="A2708" s="7" t="s">
        <v>2164</v>
      </c>
    </row>
    <row r="2709" spans="1:1">
      <c r="A2709" s="7" t="s">
        <v>2165</v>
      </c>
    </row>
    <row r="2710" spans="1:1">
      <c r="A2710" s="7" t="s">
        <v>2166</v>
      </c>
    </row>
    <row r="2711" spans="1:1">
      <c r="A2711" s="7" t="s">
        <v>2167</v>
      </c>
    </row>
    <row r="2712" spans="1:1">
      <c r="A2712" s="7" t="s">
        <v>2168</v>
      </c>
    </row>
    <row r="2713" spans="1:1">
      <c r="A2713" s="7" t="s">
        <v>2169</v>
      </c>
    </row>
    <row r="2714" spans="1:1">
      <c r="A2714" s="7" t="s">
        <v>2170</v>
      </c>
    </row>
    <row r="2715" spans="1:1">
      <c r="A2715" s="7" t="s">
        <v>2171</v>
      </c>
    </row>
    <row r="2716" spans="1:1">
      <c r="A2716" s="7" t="s">
        <v>2172</v>
      </c>
    </row>
    <row r="2717" spans="1:1">
      <c r="A2717" s="7" t="s">
        <v>2173</v>
      </c>
    </row>
    <row r="2718" spans="1:1">
      <c r="A2718" s="7" t="s">
        <v>2174</v>
      </c>
    </row>
    <row r="2719" spans="1:1">
      <c r="A2719" s="7" t="s">
        <v>2175</v>
      </c>
    </row>
    <row r="2720" spans="1:1">
      <c r="A2720" s="7" t="s">
        <v>2176</v>
      </c>
    </row>
    <row r="2721" spans="1:1">
      <c r="A2721" s="7" t="s">
        <v>2177</v>
      </c>
    </row>
    <row r="2722" spans="1:1">
      <c r="A2722" s="7" t="s">
        <v>2178</v>
      </c>
    </row>
    <row r="2723" spans="1:1">
      <c r="A2723" s="7" t="s">
        <v>2179</v>
      </c>
    </row>
    <row r="2724" spans="1:1">
      <c r="A2724" s="7" t="s">
        <v>2180</v>
      </c>
    </row>
    <row r="2725" spans="1:1">
      <c r="A2725" s="7" t="s">
        <v>2181</v>
      </c>
    </row>
    <row r="2726" spans="1:1">
      <c r="A2726" s="7" t="s">
        <v>2182</v>
      </c>
    </row>
    <row r="2727" spans="1:1">
      <c r="A2727" s="7" t="s">
        <v>2183</v>
      </c>
    </row>
    <row r="2728" spans="1:1">
      <c r="A2728" s="7" t="s">
        <v>2184</v>
      </c>
    </row>
    <row r="2729" spans="1:1">
      <c r="A2729" s="7" t="s">
        <v>2185</v>
      </c>
    </row>
    <row r="2730" spans="1:1">
      <c r="A2730" s="7" t="s">
        <v>2186</v>
      </c>
    </row>
    <row r="2731" spans="1:1">
      <c r="A2731" s="7" t="s">
        <v>2187</v>
      </c>
    </row>
    <row r="2732" spans="1:1">
      <c r="A2732" s="7" t="s">
        <v>2188</v>
      </c>
    </row>
    <row r="2733" spans="1:1">
      <c r="A2733" s="7" t="s">
        <v>2189</v>
      </c>
    </row>
    <row r="2734" spans="1:1">
      <c r="A2734" s="7" t="s">
        <v>2190</v>
      </c>
    </row>
    <row r="2735" spans="1:1">
      <c r="A2735" s="7" t="s">
        <v>2191</v>
      </c>
    </row>
    <row r="2736" spans="1:1">
      <c r="A2736" s="7" t="s">
        <v>2192</v>
      </c>
    </row>
    <row r="2737" spans="1:1">
      <c r="A2737" s="7" t="s">
        <v>2193</v>
      </c>
    </row>
    <row r="2738" spans="1:1">
      <c r="A2738" s="7" t="s">
        <v>2194</v>
      </c>
    </row>
    <row r="2739" spans="1:1">
      <c r="A2739" s="7" t="s">
        <v>2195</v>
      </c>
    </row>
    <row r="2740" spans="1:1">
      <c r="A2740" s="7" t="s">
        <v>2196</v>
      </c>
    </row>
    <row r="2741" spans="1:1">
      <c r="A2741" s="7" t="s">
        <v>2197</v>
      </c>
    </row>
    <row r="2742" spans="1:1">
      <c r="A2742" s="7" t="s">
        <v>2198</v>
      </c>
    </row>
    <row r="2743" spans="1:1">
      <c r="A2743" s="7" t="s">
        <v>2199</v>
      </c>
    </row>
    <row r="2744" spans="1:1">
      <c r="A2744" s="7" t="s">
        <v>2200</v>
      </c>
    </row>
    <row r="2745" spans="1:1">
      <c r="A2745" s="7" t="s">
        <v>2201</v>
      </c>
    </row>
    <row r="2746" spans="1:1">
      <c r="A2746" s="7" t="s">
        <v>2202</v>
      </c>
    </row>
    <row r="2747" spans="1:1">
      <c r="A2747" s="7" t="s">
        <v>2203</v>
      </c>
    </row>
    <row r="2748" spans="1:1">
      <c r="A2748" s="7" t="s">
        <v>2204</v>
      </c>
    </row>
    <row r="2749" spans="1:1">
      <c r="A2749" s="7" t="s">
        <v>2205</v>
      </c>
    </row>
    <row r="2750" spans="1:1">
      <c r="A2750" s="7" t="s">
        <v>2206</v>
      </c>
    </row>
    <row r="2751" spans="1:1">
      <c r="A2751" s="7" t="s">
        <v>2207</v>
      </c>
    </row>
    <row r="2752" spans="1:1">
      <c r="A2752" s="7" t="s">
        <v>2208</v>
      </c>
    </row>
    <row r="2753" spans="1:1">
      <c r="A2753" s="7" t="s">
        <v>2209</v>
      </c>
    </row>
    <row r="2754" spans="1:1">
      <c r="A2754" s="7" t="s">
        <v>2210</v>
      </c>
    </row>
    <row r="2755" spans="1:1">
      <c r="A2755" s="7" t="s">
        <v>2211</v>
      </c>
    </row>
    <row r="2756" spans="1:1">
      <c r="A2756" s="7" t="s">
        <v>2212</v>
      </c>
    </row>
    <row r="2757" spans="1:1">
      <c r="A2757" s="7" t="s">
        <v>2213</v>
      </c>
    </row>
    <row r="2758" spans="1:1">
      <c r="A2758" s="7" t="s">
        <v>2214</v>
      </c>
    </row>
    <row r="2759" spans="1:1">
      <c r="A2759" s="7" t="s">
        <v>2215</v>
      </c>
    </row>
    <row r="2760" spans="1:1">
      <c r="A2760" s="7" t="s">
        <v>2216</v>
      </c>
    </row>
    <row r="2761" spans="1:1">
      <c r="A2761" s="7" t="s">
        <v>2217</v>
      </c>
    </row>
    <row r="2762" spans="1:1">
      <c r="A2762" s="7" t="s">
        <v>2218</v>
      </c>
    </row>
    <row r="2763" spans="1:1">
      <c r="A2763" s="7" t="s">
        <v>2219</v>
      </c>
    </row>
    <row r="2764" spans="1:1">
      <c r="A2764" s="7" t="s">
        <v>2220</v>
      </c>
    </row>
    <row r="2765" spans="1:1">
      <c r="A2765" s="7" t="s">
        <v>2221</v>
      </c>
    </row>
    <row r="2766" spans="1:1">
      <c r="A2766" s="7" t="s">
        <v>2222</v>
      </c>
    </row>
    <row r="2767" spans="1:1">
      <c r="A2767" s="7" t="s">
        <v>2223</v>
      </c>
    </row>
    <row r="2768" spans="1:1">
      <c r="A2768" s="7" t="s">
        <v>2224</v>
      </c>
    </row>
    <row r="2769" spans="1:1">
      <c r="A2769" s="7" t="s">
        <v>2225</v>
      </c>
    </row>
    <row r="2770" spans="1:1">
      <c r="A2770" s="7" t="s">
        <v>2226</v>
      </c>
    </row>
    <row r="2771" spans="1:1">
      <c r="A2771" s="7" t="s">
        <v>2227</v>
      </c>
    </row>
    <row r="2772" spans="1:1">
      <c r="A2772" s="7" t="s">
        <v>2228</v>
      </c>
    </row>
    <row r="2773" spans="1:1">
      <c r="A2773" s="7" t="s">
        <v>2229</v>
      </c>
    </row>
    <row r="2774" spans="1:1">
      <c r="A2774" s="7" t="s">
        <v>2230</v>
      </c>
    </row>
    <row r="2775" spans="1:1">
      <c r="A2775" s="7" t="s">
        <v>2231</v>
      </c>
    </row>
    <row r="2776" spans="1:1">
      <c r="A2776" s="7" t="s">
        <v>2232</v>
      </c>
    </row>
    <row r="2777" spans="1:1">
      <c r="A2777" s="7" t="s">
        <v>2233</v>
      </c>
    </row>
    <row r="2778" spans="1:1">
      <c r="A2778" s="7" t="s">
        <v>2234</v>
      </c>
    </row>
    <row r="2779" spans="1:1">
      <c r="A2779" s="7" t="s">
        <v>2235</v>
      </c>
    </row>
    <row r="2780" spans="1:1">
      <c r="A2780" s="7" t="s">
        <v>2236</v>
      </c>
    </row>
    <row r="2781" spans="1:1">
      <c r="A2781" s="7" t="s">
        <v>2237</v>
      </c>
    </row>
    <row r="2782" spans="1:1">
      <c r="A2782" s="7" t="s">
        <v>2238</v>
      </c>
    </row>
    <row r="2783" spans="1:1">
      <c r="A2783" s="7" t="s">
        <v>2239</v>
      </c>
    </row>
    <row r="2784" spans="1:1">
      <c r="A2784" s="7" t="s">
        <v>2240</v>
      </c>
    </row>
    <row r="2785" spans="1:1">
      <c r="A2785" s="7" t="s">
        <v>2241</v>
      </c>
    </row>
    <row r="2786" spans="1:1">
      <c r="A2786" s="7" t="s">
        <v>2242</v>
      </c>
    </row>
    <row r="2787" spans="1:1">
      <c r="A2787" s="7" t="s">
        <v>2243</v>
      </c>
    </row>
    <row r="2788" spans="1:1">
      <c r="A2788" s="7" t="s">
        <v>2244</v>
      </c>
    </row>
    <row r="2789" spans="1:1">
      <c r="A2789" s="7" t="s">
        <v>2245</v>
      </c>
    </row>
    <row r="2790" spans="1:1">
      <c r="A2790" s="7" t="s">
        <v>2246</v>
      </c>
    </row>
    <row r="2791" spans="1:1">
      <c r="A2791" s="7" t="s">
        <v>2247</v>
      </c>
    </row>
    <row r="2792" spans="1:1">
      <c r="A2792" s="7" t="s">
        <v>2248</v>
      </c>
    </row>
    <row r="2793" spans="1:1">
      <c r="A2793" s="7" t="s">
        <v>2249</v>
      </c>
    </row>
    <row r="2794" spans="1:1">
      <c r="A2794" s="7" t="s">
        <v>2250</v>
      </c>
    </row>
    <row r="2795" spans="1:1">
      <c r="A2795" s="7" t="s">
        <v>2251</v>
      </c>
    </row>
    <row r="2796" spans="1:1">
      <c r="A2796" s="7" t="s">
        <v>2252</v>
      </c>
    </row>
    <row r="2797" spans="1:1">
      <c r="A2797" s="7" t="s">
        <v>2253</v>
      </c>
    </row>
    <row r="2798" spans="1:1">
      <c r="A2798" s="7" t="s">
        <v>2254</v>
      </c>
    </row>
    <row r="2799" spans="1:1">
      <c r="A2799" s="7" t="s">
        <v>2255</v>
      </c>
    </row>
    <row r="2800" spans="1:1">
      <c r="A2800" s="7" t="s">
        <v>2256</v>
      </c>
    </row>
    <row r="2801" spans="1:1">
      <c r="A2801" s="7" t="s">
        <v>2257</v>
      </c>
    </row>
    <row r="2802" spans="1:1">
      <c r="A2802" s="7" t="s">
        <v>2258</v>
      </c>
    </row>
    <row r="2803" spans="1:1">
      <c r="A2803" s="7" t="s">
        <v>2259</v>
      </c>
    </row>
    <row r="2804" spans="1:1">
      <c r="A2804" s="7" t="s">
        <v>2260</v>
      </c>
    </row>
    <row r="2805" spans="1:1">
      <c r="A2805" s="7" t="s">
        <v>2261</v>
      </c>
    </row>
    <row r="2806" spans="1:1">
      <c r="A2806" s="7" t="s">
        <v>2262</v>
      </c>
    </row>
    <row r="2807" spans="1:1">
      <c r="A2807" s="7" t="s">
        <v>2263</v>
      </c>
    </row>
    <row r="2808" spans="1:1">
      <c r="A2808" s="7" t="s">
        <v>2264</v>
      </c>
    </row>
    <row r="2809" spans="1:1">
      <c r="A2809" s="7" t="s">
        <v>2265</v>
      </c>
    </row>
    <row r="2810" spans="1:1">
      <c r="A2810" s="7" t="s">
        <v>2266</v>
      </c>
    </row>
    <row r="2811" spans="1:1">
      <c r="A2811" s="7" t="s">
        <v>2267</v>
      </c>
    </row>
    <row r="2812" spans="1:1">
      <c r="A2812" s="7" t="s">
        <v>2268</v>
      </c>
    </row>
    <row r="2813" spans="1:1">
      <c r="A2813" s="7" t="s">
        <v>2269</v>
      </c>
    </row>
    <row r="2814" spans="1:1">
      <c r="A2814" s="7" t="s">
        <v>2270</v>
      </c>
    </row>
    <row r="2815" spans="1:1">
      <c r="A2815" s="7" t="s">
        <v>2271</v>
      </c>
    </row>
    <row r="2816" spans="1:1">
      <c r="A2816" s="7" t="s">
        <v>2272</v>
      </c>
    </row>
    <row r="2817" spans="1:1">
      <c r="A2817" s="7" t="s">
        <v>2273</v>
      </c>
    </row>
    <row r="2818" spans="1:1">
      <c r="A2818" s="7" t="s">
        <v>2274</v>
      </c>
    </row>
    <row r="2819" spans="1:1">
      <c r="A2819" s="7" t="s">
        <v>2275</v>
      </c>
    </row>
    <row r="2820" spans="1:1">
      <c r="A2820" s="7" t="s">
        <v>2276</v>
      </c>
    </row>
    <row r="2821" spans="1:1">
      <c r="A2821" s="7" t="s">
        <v>2277</v>
      </c>
    </row>
    <row r="2822" spans="1:1">
      <c r="A2822" s="7" t="s">
        <v>2278</v>
      </c>
    </row>
    <row r="2823" spans="1:1">
      <c r="A2823" s="7" t="s">
        <v>2279</v>
      </c>
    </row>
    <row r="2824" spans="1:1">
      <c r="A2824" s="7" t="s">
        <v>2280</v>
      </c>
    </row>
    <row r="2825" spans="1:1">
      <c r="A2825" s="7" t="s">
        <v>2281</v>
      </c>
    </row>
    <row r="2826" spans="1:1">
      <c r="A2826" s="7" t="s">
        <v>2282</v>
      </c>
    </row>
    <row r="2827" spans="1:1">
      <c r="A2827" s="7" t="s">
        <v>2283</v>
      </c>
    </row>
    <row r="2828" spans="1:1">
      <c r="A2828" s="7" t="s">
        <v>2284</v>
      </c>
    </row>
    <row r="2829" spans="1:1">
      <c r="A2829" s="7" t="s">
        <v>2285</v>
      </c>
    </row>
    <row r="2830" spans="1:1">
      <c r="A2830" s="7" t="s">
        <v>2286</v>
      </c>
    </row>
    <row r="2831" spans="1:1">
      <c r="A2831" s="7" t="s">
        <v>2287</v>
      </c>
    </row>
    <row r="2832" spans="1:1">
      <c r="A2832" s="7" t="s">
        <v>2288</v>
      </c>
    </row>
    <row r="2833" spans="1:1">
      <c r="A2833" s="7" t="s">
        <v>2289</v>
      </c>
    </row>
    <row r="2834" spans="1:1">
      <c r="A2834" s="7" t="s">
        <v>2290</v>
      </c>
    </row>
    <row r="2835" spans="1:1">
      <c r="A2835" s="7" t="s">
        <v>2291</v>
      </c>
    </row>
    <row r="2836" spans="1:1">
      <c r="A2836" s="7" t="s">
        <v>2292</v>
      </c>
    </row>
    <row r="2837" spans="1:1">
      <c r="A2837" s="7" t="s">
        <v>2293</v>
      </c>
    </row>
    <row r="2838" spans="1:1">
      <c r="A2838" s="7" t="s">
        <v>2294</v>
      </c>
    </row>
    <row r="2839" spans="1:1">
      <c r="A2839" s="7" t="s">
        <v>2295</v>
      </c>
    </row>
    <row r="2840" spans="1:1">
      <c r="A2840" s="7" t="s">
        <v>2296</v>
      </c>
    </row>
    <row r="2841" spans="1:1">
      <c r="A2841" s="7" t="s">
        <v>2297</v>
      </c>
    </row>
    <row r="2842" spans="1:1">
      <c r="A2842" s="7" t="s">
        <v>2298</v>
      </c>
    </row>
    <row r="2843" spans="1:1">
      <c r="A2843" s="7" t="s">
        <v>2299</v>
      </c>
    </row>
    <row r="2844" spans="1:1">
      <c r="A2844" s="7" t="s">
        <v>2300</v>
      </c>
    </row>
    <row r="2845" spans="1:1">
      <c r="A2845" s="7" t="s">
        <v>2301</v>
      </c>
    </row>
    <row r="2846" spans="1:1">
      <c r="A2846" s="7" t="s">
        <v>2302</v>
      </c>
    </row>
    <row r="2847" spans="1:1">
      <c r="A2847" s="7" t="s">
        <v>2303</v>
      </c>
    </row>
    <row r="2848" spans="1:1">
      <c r="A2848" s="7" t="s">
        <v>2304</v>
      </c>
    </row>
    <row r="2849" spans="1:1">
      <c r="A2849" s="7" t="s">
        <v>2305</v>
      </c>
    </row>
    <row r="2850" spans="1:1">
      <c r="A2850" s="7" t="s">
        <v>2306</v>
      </c>
    </row>
    <row r="2851" spans="1:1">
      <c r="A2851" s="7" t="s">
        <v>2307</v>
      </c>
    </row>
    <row r="2852" spans="1:1">
      <c r="A2852" s="7" t="s">
        <v>2308</v>
      </c>
    </row>
    <row r="2853" spans="1:1">
      <c r="A2853" s="7" t="s">
        <v>2309</v>
      </c>
    </row>
    <row r="2854" spans="1:1">
      <c r="A2854" s="7" t="s">
        <v>2310</v>
      </c>
    </row>
    <row r="2855" spans="1:1">
      <c r="A2855" s="7" t="s">
        <v>2311</v>
      </c>
    </row>
    <row r="2856" spans="1:1">
      <c r="A2856" s="7" t="s">
        <v>2312</v>
      </c>
    </row>
    <row r="2857" spans="1:1">
      <c r="A2857" s="7" t="s">
        <v>2313</v>
      </c>
    </row>
    <row r="2858" spans="1:1">
      <c r="A2858" s="7" t="s">
        <v>2314</v>
      </c>
    </row>
    <row r="2859" spans="1:1">
      <c r="A2859" s="7" t="s">
        <v>2315</v>
      </c>
    </row>
    <row r="2860" spans="1:1">
      <c r="A2860" s="7" t="s">
        <v>2316</v>
      </c>
    </row>
    <row r="2861" spans="1:1">
      <c r="A2861" s="7" t="s">
        <v>2317</v>
      </c>
    </row>
    <row r="2862" spans="1:1">
      <c r="A2862" s="7" t="s">
        <v>2318</v>
      </c>
    </row>
    <row r="2863" spans="1:1">
      <c r="A2863" s="7" t="s">
        <v>2319</v>
      </c>
    </row>
    <row r="2864" spans="1:1">
      <c r="A2864" s="7" t="s">
        <v>2320</v>
      </c>
    </row>
    <row r="2865" spans="1:1">
      <c r="A2865" s="7" t="s">
        <v>2321</v>
      </c>
    </row>
    <row r="2866" spans="1:1">
      <c r="A2866" s="7" t="s">
        <v>2322</v>
      </c>
    </row>
    <row r="2867" spans="1:1">
      <c r="A2867" s="7" t="s">
        <v>2323</v>
      </c>
    </row>
    <row r="2868" spans="1:1">
      <c r="A2868" s="7" t="s">
        <v>2324</v>
      </c>
    </row>
    <row r="2869" spans="1:1">
      <c r="A2869" s="7" t="s">
        <v>2325</v>
      </c>
    </row>
    <row r="2870" spans="1:1">
      <c r="A2870" s="7" t="s">
        <v>2326</v>
      </c>
    </row>
    <row r="2871" spans="1:1">
      <c r="A2871" s="7" t="s">
        <v>2327</v>
      </c>
    </row>
    <row r="2872" spans="1:1">
      <c r="A2872" s="7" t="s">
        <v>2328</v>
      </c>
    </row>
    <row r="2873" spans="1:1">
      <c r="A2873" s="7" t="s">
        <v>2329</v>
      </c>
    </row>
    <row r="2874" spans="1:1">
      <c r="A2874" s="7" t="s">
        <v>2330</v>
      </c>
    </row>
    <row r="2875" spans="1:1">
      <c r="A2875" s="7" t="s">
        <v>2331</v>
      </c>
    </row>
    <row r="2876" spans="1:1">
      <c r="A2876" s="7" t="s">
        <v>2332</v>
      </c>
    </row>
    <row r="2877" spans="1:1">
      <c r="A2877" s="7" t="s">
        <v>2333</v>
      </c>
    </row>
    <row r="2878" spans="1:1">
      <c r="A2878" s="7" t="s">
        <v>2334</v>
      </c>
    </row>
    <row r="2879" spans="1:1">
      <c r="A2879" s="7" t="s">
        <v>2335</v>
      </c>
    </row>
    <row r="2880" spans="1:1">
      <c r="A2880" s="7" t="s">
        <v>2336</v>
      </c>
    </row>
    <row r="2881" spans="1:1">
      <c r="A2881" s="7" t="s">
        <v>2337</v>
      </c>
    </row>
    <row r="2882" spans="1:1">
      <c r="A2882" s="7" t="s">
        <v>2338</v>
      </c>
    </row>
    <row r="2883" spans="1:1">
      <c r="A2883" s="7" t="s">
        <v>2339</v>
      </c>
    </row>
    <row r="2884" spans="1:1">
      <c r="A2884" s="7" t="s">
        <v>2340</v>
      </c>
    </row>
    <row r="2885" spans="1:1">
      <c r="A2885" s="7" t="s">
        <v>2341</v>
      </c>
    </row>
    <row r="2886" spans="1:1">
      <c r="A2886" s="7" t="s">
        <v>2342</v>
      </c>
    </row>
    <row r="2887" spans="1:1">
      <c r="A2887" s="7" t="s">
        <v>2343</v>
      </c>
    </row>
    <row r="2888" spans="1:1">
      <c r="A2888" s="7" t="s">
        <v>2344</v>
      </c>
    </row>
    <row r="2889" spans="1:1">
      <c r="A2889" s="7" t="s">
        <v>2345</v>
      </c>
    </row>
    <row r="2890" spans="1:1">
      <c r="A2890" s="7" t="s">
        <v>2346</v>
      </c>
    </row>
    <row r="2891" spans="1:1">
      <c r="A2891" s="7" t="s">
        <v>2347</v>
      </c>
    </row>
    <row r="2892" spans="1:1">
      <c r="A2892" s="7" t="s">
        <v>2348</v>
      </c>
    </row>
    <row r="2893" spans="1:1">
      <c r="A2893" s="7" t="s">
        <v>2349</v>
      </c>
    </row>
    <row r="2894" spans="1:1">
      <c r="A2894" s="7" t="s">
        <v>2350</v>
      </c>
    </row>
    <row r="2895" spans="1:1">
      <c r="A2895" s="7" t="s">
        <v>2351</v>
      </c>
    </row>
    <row r="2896" spans="1:1">
      <c r="A2896" s="7" t="s">
        <v>2352</v>
      </c>
    </row>
    <row r="2897" spans="1:1">
      <c r="A2897" s="7" t="s">
        <v>2353</v>
      </c>
    </row>
    <row r="2898" spans="1:1">
      <c r="A2898" s="7" t="s">
        <v>2354</v>
      </c>
    </row>
    <row r="2899" spans="1:1">
      <c r="A2899" s="7" t="s">
        <v>2355</v>
      </c>
    </row>
    <row r="2900" spans="1:1">
      <c r="A2900" s="7" t="s">
        <v>2356</v>
      </c>
    </row>
    <row r="2901" spans="1:1">
      <c r="A2901" s="7" t="s">
        <v>2357</v>
      </c>
    </row>
    <row r="2902" spans="1:1">
      <c r="A2902" s="7" t="s">
        <v>2358</v>
      </c>
    </row>
    <row r="2903" spans="1:1">
      <c r="A2903" s="7" t="s">
        <v>2359</v>
      </c>
    </row>
    <row r="2904" spans="1:1">
      <c r="A2904" s="7" t="s">
        <v>2360</v>
      </c>
    </row>
    <row r="2905" spans="1:1">
      <c r="A2905" s="7" t="s">
        <v>2361</v>
      </c>
    </row>
    <row r="2906" spans="1:1">
      <c r="A2906" s="7" t="s">
        <v>2362</v>
      </c>
    </row>
    <row r="2907" spans="1:1">
      <c r="A2907" s="7" t="s">
        <v>2363</v>
      </c>
    </row>
    <row r="2908" spans="1:1">
      <c r="A2908" s="7" t="s">
        <v>2364</v>
      </c>
    </row>
    <row r="2909" spans="1:1">
      <c r="A2909" s="7" t="s">
        <v>2365</v>
      </c>
    </row>
    <row r="2910" spans="1:1">
      <c r="A2910" s="7" t="s">
        <v>2366</v>
      </c>
    </row>
    <row r="2911" spans="1:1">
      <c r="A2911" s="7" t="s">
        <v>2367</v>
      </c>
    </row>
    <row r="2912" spans="1:1">
      <c r="A2912" s="7" t="s">
        <v>2368</v>
      </c>
    </row>
    <row r="2913" spans="1:1">
      <c r="A2913" s="7" t="s">
        <v>2369</v>
      </c>
    </row>
    <row r="2914" spans="1:1">
      <c r="A2914" s="7" t="s">
        <v>2370</v>
      </c>
    </row>
    <row r="2915" spans="1:1">
      <c r="A2915" s="7" t="s">
        <v>2371</v>
      </c>
    </row>
    <row r="2916" spans="1:1">
      <c r="A2916" s="7" t="s">
        <v>2372</v>
      </c>
    </row>
    <row r="2917" spans="1:1">
      <c r="A2917" s="7" t="s">
        <v>2373</v>
      </c>
    </row>
    <row r="2918" spans="1:1">
      <c r="A2918" s="7" t="s">
        <v>2374</v>
      </c>
    </row>
    <row r="2919" spans="1:1">
      <c r="A2919" s="7" t="s">
        <v>2375</v>
      </c>
    </row>
    <row r="2920" spans="1:1">
      <c r="A2920" s="7" t="s">
        <v>2376</v>
      </c>
    </row>
    <row r="2921" spans="1:1">
      <c r="A2921" s="7" t="s">
        <v>2377</v>
      </c>
    </row>
    <row r="2922" spans="1:1">
      <c r="A2922" s="7" t="s">
        <v>2378</v>
      </c>
    </row>
    <row r="2923" spans="1:1">
      <c r="A2923" s="7" t="s">
        <v>2379</v>
      </c>
    </row>
    <row r="2924" spans="1:1">
      <c r="A2924" s="7" t="s">
        <v>2380</v>
      </c>
    </row>
    <row r="2925" spans="1:1">
      <c r="A2925" s="7" t="s">
        <v>2381</v>
      </c>
    </row>
    <row r="2926" spans="1:1">
      <c r="A2926" s="7" t="s">
        <v>2382</v>
      </c>
    </row>
    <row r="2927" spans="1:1">
      <c r="A2927" s="7" t="s">
        <v>2383</v>
      </c>
    </row>
    <row r="2928" spans="1:1">
      <c r="A2928" s="7" t="s">
        <v>2384</v>
      </c>
    </row>
    <row r="2929" spans="1:1">
      <c r="A2929" s="7" t="s">
        <v>2385</v>
      </c>
    </row>
    <row r="2930" spans="1:1">
      <c r="A2930" s="7" t="s">
        <v>2386</v>
      </c>
    </row>
    <row r="2931" spans="1:1">
      <c r="A2931" s="7" t="s">
        <v>2387</v>
      </c>
    </row>
    <row r="2932" spans="1:1">
      <c r="A2932" s="7" t="s">
        <v>2388</v>
      </c>
    </row>
    <row r="2933" spans="1:1">
      <c r="A2933" s="7" t="s">
        <v>2389</v>
      </c>
    </row>
    <row r="2934" spans="1:1">
      <c r="A2934" s="7" t="s">
        <v>2390</v>
      </c>
    </row>
    <row r="2935" spans="1:1">
      <c r="A2935" s="7" t="s">
        <v>2391</v>
      </c>
    </row>
    <row r="2936" spans="1:1">
      <c r="A2936" s="7" t="s">
        <v>2392</v>
      </c>
    </row>
    <row r="2937" spans="1:1">
      <c r="A2937" s="7" t="s">
        <v>2393</v>
      </c>
    </row>
    <row r="2938" spans="1:1">
      <c r="A2938" s="7" t="s">
        <v>2394</v>
      </c>
    </row>
    <row r="2939" spans="1:1">
      <c r="A2939" s="7" t="s">
        <v>2395</v>
      </c>
    </row>
    <row r="2940" spans="1:1">
      <c r="A2940" s="7" t="s">
        <v>2396</v>
      </c>
    </row>
    <row r="2941" spans="1:1">
      <c r="A2941" s="7" t="s">
        <v>2397</v>
      </c>
    </row>
    <row r="2942" spans="1:1">
      <c r="A2942" s="7" t="s">
        <v>2398</v>
      </c>
    </row>
    <row r="2943" spans="1:1">
      <c r="A2943" s="7" t="s">
        <v>2399</v>
      </c>
    </row>
    <row r="2944" spans="1:1">
      <c r="A2944" s="7" t="s">
        <v>2400</v>
      </c>
    </row>
    <row r="2945" spans="1:1">
      <c r="A2945" s="7" t="s">
        <v>2401</v>
      </c>
    </row>
    <row r="2946" spans="1:1">
      <c r="A2946" s="7" t="s">
        <v>2402</v>
      </c>
    </row>
    <row r="2947" spans="1:1">
      <c r="A2947" s="7" t="s">
        <v>2403</v>
      </c>
    </row>
    <row r="2948" spans="1:1">
      <c r="A2948" s="7" t="s">
        <v>2404</v>
      </c>
    </row>
    <row r="2949" spans="1:1">
      <c r="A2949" s="7" t="s">
        <v>2405</v>
      </c>
    </row>
    <row r="2950" spans="1:1">
      <c r="A2950" s="7" t="s">
        <v>2406</v>
      </c>
    </row>
    <row r="2951" spans="1:1">
      <c r="A2951" s="7" t="s">
        <v>2407</v>
      </c>
    </row>
    <row r="2952" spans="1:1">
      <c r="A2952" s="7" t="s">
        <v>2408</v>
      </c>
    </row>
    <row r="2953" spans="1:1">
      <c r="A2953" s="7" t="s">
        <v>2409</v>
      </c>
    </row>
    <row r="2954" spans="1:1">
      <c r="A2954" s="7" t="s">
        <v>2410</v>
      </c>
    </row>
    <row r="2955" spans="1:1">
      <c r="A2955" s="7" t="s">
        <v>2411</v>
      </c>
    </row>
    <row r="2956" spans="1:1">
      <c r="A2956" s="7" t="s">
        <v>2412</v>
      </c>
    </row>
    <row r="2957" spans="1:1">
      <c r="A2957" s="7" t="s">
        <v>2413</v>
      </c>
    </row>
    <row r="2958" spans="1:1">
      <c r="A2958" s="7" t="s">
        <v>2414</v>
      </c>
    </row>
    <row r="2959" spans="1:1">
      <c r="A2959" s="7" t="s">
        <v>2415</v>
      </c>
    </row>
    <row r="2960" spans="1:1">
      <c r="A2960" s="7" t="s">
        <v>2416</v>
      </c>
    </row>
    <row r="2961" spans="1:1">
      <c r="A2961" s="7" t="s">
        <v>2417</v>
      </c>
    </row>
    <row r="2962" spans="1:1">
      <c r="A2962" s="7" t="s">
        <v>2418</v>
      </c>
    </row>
    <row r="2963" spans="1:1">
      <c r="A2963" s="7" t="s">
        <v>2419</v>
      </c>
    </row>
    <row r="2964" spans="1:1">
      <c r="A2964" s="7" t="s">
        <v>2420</v>
      </c>
    </row>
    <row r="2965" spans="1:1">
      <c r="A2965" s="7" t="s">
        <v>2421</v>
      </c>
    </row>
    <row r="2966" spans="1:1">
      <c r="A2966" s="7" t="s">
        <v>2422</v>
      </c>
    </row>
    <row r="2967" spans="1:1">
      <c r="A2967" s="7" t="s">
        <v>2423</v>
      </c>
    </row>
    <row r="2968" spans="1:1">
      <c r="A2968" s="7" t="s">
        <v>2424</v>
      </c>
    </row>
    <row r="2969" spans="1:1">
      <c r="A2969" s="7" t="s">
        <v>2425</v>
      </c>
    </row>
    <row r="2970" spans="1:1">
      <c r="A2970" s="7" t="s">
        <v>2426</v>
      </c>
    </row>
    <row r="2971" spans="1:1">
      <c r="A2971" s="7" t="s">
        <v>2427</v>
      </c>
    </row>
    <row r="2972" spans="1:1">
      <c r="A2972" s="7" t="s">
        <v>2428</v>
      </c>
    </row>
    <row r="2973" spans="1:1">
      <c r="A2973" s="7" t="s">
        <v>2429</v>
      </c>
    </row>
    <row r="2974" spans="1:1">
      <c r="A2974" s="7" t="s">
        <v>2430</v>
      </c>
    </row>
    <row r="2975" spans="1:1">
      <c r="A2975" s="7" t="s">
        <v>2431</v>
      </c>
    </row>
    <row r="2976" spans="1:1">
      <c r="A2976" s="7" t="s">
        <v>2432</v>
      </c>
    </row>
    <row r="2977" spans="1:1">
      <c r="A2977" s="7" t="s">
        <v>2433</v>
      </c>
    </row>
    <row r="2978" spans="1:1">
      <c r="A2978" s="7" t="s">
        <v>2434</v>
      </c>
    </row>
    <row r="2979" spans="1:1">
      <c r="A2979" s="7" t="s">
        <v>2435</v>
      </c>
    </row>
    <row r="2980" spans="1:1">
      <c r="A2980" s="7" t="s">
        <v>2436</v>
      </c>
    </row>
    <row r="2981" spans="1:1">
      <c r="A2981" s="7" t="s">
        <v>2437</v>
      </c>
    </row>
    <row r="2982" spans="1:1">
      <c r="A2982" s="7" t="s">
        <v>2438</v>
      </c>
    </row>
    <row r="2983" spans="1:1">
      <c r="A2983" s="7" t="s">
        <v>2439</v>
      </c>
    </row>
    <row r="2984" spans="1:1">
      <c r="A2984" s="7" t="s">
        <v>2440</v>
      </c>
    </row>
    <row r="2985" spans="1:1">
      <c r="A2985" s="7" t="s">
        <v>2441</v>
      </c>
    </row>
    <row r="2986" spans="1:1">
      <c r="A2986" s="7" t="s">
        <v>2442</v>
      </c>
    </row>
    <row r="2987" spans="1:1">
      <c r="A2987" s="7" t="s">
        <v>2443</v>
      </c>
    </row>
    <row r="2988" spans="1:1">
      <c r="A2988" s="7" t="s">
        <v>2444</v>
      </c>
    </row>
    <row r="2989" spans="1:1">
      <c r="A2989" s="7" t="s">
        <v>2445</v>
      </c>
    </row>
    <row r="2990" spans="1:1">
      <c r="A2990" s="7" t="s">
        <v>2446</v>
      </c>
    </row>
    <row r="2991" spans="1:1">
      <c r="A2991" s="7" t="s">
        <v>2447</v>
      </c>
    </row>
    <row r="2992" spans="1:1">
      <c r="A2992" s="7" t="s">
        <v>2448</v>
      </c>
    </row>
    <row r="2993" spans="1:1">
      <c r="A2993" s="7" t="s">
        <v>2449</v>
      </c>
    </row>
    <row r="2994" spans="1:1">
      <c r="A2994" s="7" t="s">
        <v>2450</v>
      </c>
    </row>
    <row r="2995" spans="1:1">
      <c r="A2995" s="7" t="s">
        <v>2451</v>
      </c>
    </row>
    <row r="2996" spans="1:1">
      <c r="A2996" s="7" t="s">
        <v>2452</v>
      </c>
    </row>
    <row r="2997" spans="1:1">
      <c r="A2997" s="7" t="s">
        <v>2453</v>
      </c>
    </row>
    <row r="2998" spans="1:1">
      <c r="A2998" s="7" t="s">
        <v>2454</v>
      </c>
    </row>
    <row r="2999" spans="1:1">
      <c r="A2999" s="7" t="s">
        <v>2455</v>
      </c>
    </row>
    <row r="3000" spans="1:1">
      <c r="A3000" s="7" t="s">
        <v>2456</v>
      </c>
    </row>
    <row r="3001" spans="1:1">
      <c r="A3001" s="7" t="s">
        <v>2457</v>
      </c>
    </row>
    <row r="3002" spans="1:1">
      <c r="A3002" s="7" t="s">
        <v>2458</v>
      </c>
    </row>
    <row r="3003" spans="1:1">
      <c r="A3003" s="7" t="s">
        <v>2459</v>
      </c>
    </row>
    <row r="3004" spans="1:1">
      <c r="A3004" s="7" t="s">
        <v>2460</v>
      </c>
    </row>
    <row r="3005" spans="1:1">
      <c r="A3005" s="7" t="s">
        <v>2461</v>
      </c>
    </row>
    <row r="3006" spans="1:1">
      <c r="A3006" s="7" t="s">
        <v>2462</v>
      </c>
    </row>
    <row r="3007" spans="1:1">
      <c r="A3007" s="7" t="s">
        <v>2463</v>
      </c>
    </row>
    <row r="3008" spans="1:1">
      <c r="A3008" s="7" t="s">
        <v>2464</v>
      </c>
    </row>
    <row r="3009" spans="1:1">
      <c r="A3009" s="7" t="s">
        <v>2465</v>
      </c>
    </row>
    <row r="3010" spans="1:1">
      <c r="A3010" s="7" t="s">
        <v>2466</v>
      </c>
    </row>
    <row r="3011" spans="1:1">
      <c r="A3011" s="7" t="s">
        <v>2467</v>
      </c>
    </row>
    <row r="3012" spans="1:1">
      <c r="A3012" s="7" t="s">
        <v>2468</v>
      </c>
    </row>
    <row r="3013" spans="1:1">
      <c r="A3013" s="7" t="s">
        <v>2469</v>
      </c>
    </row>
    <row r="3014" spans="1:1">
      <c r="A3014" s="7" t="s">
        <v>2470</v>
      </c>
    </row>
    <row r="3015" spans="1:1">
      <c r="A3015" s="7" t="s">
        <v>2471</v>
      </c>
    </row>
    <row r="3016" spans="1:1">
      <c r="A3016" s="7" t="s">
        <v>2472</v>
      </c>
    </row>
    <row r="3017" spans="1:1">
      <c r="A3017" s="7" t="s">
        <v>2473</v>
      </c>
    </row>
    <row r="3018" spans="1:1">
      <c r="A3018" s="7" t="s">
        <v>2474</v>
      </c>
    </row>
    <row r="3019" spans="1:1">
      <c r="A3019" s="7" t="s">
        <v>2475</v>
      </c>
    </row>
    <row r="3020" spans="1:1">
      <c r="A3020" s="7" t="s">
        <v>2476</v>
      </c>
    </row>
    <row r="3021" spans="1:1">
      <c r="A3021" s="7" t="s">
        <v>2477</v>
      </c>
    </row>
    <row r="3022" spans="1:1">
      <c r="A3022" s="7" t="s">
        <v>2478</v>
      </c>
    </row>
    <row r="3023" spans="1:1">
      <c r="A3023" s="7" t="s">
        <v>2479</v>
      </c>
    </row>
    <row r="3024" spans="1:1">
      <c r="A3024" s="7" t="s">
        <v>2480</v>
      </c>
    </row>
    <row r="3025" spans="1:1">
      <c r="A3025" s="7" t="s">
        <v>2481</v>
      </c>
    </row>
    <row r="3026" spans="1:1">
      <c r="A3026" s="7" t="s">
        <v>2482</v>
      </c>
    </row>
    <row r="3027" spans="1:1">
      <c r="A3027" s="7" t="s">
        <v>2483</v>
      </c>
    </row>
    <row r="3028" spans="1:1">
      <c r="A3028" s="7" t="s">
        <v>2484</v>
      </c>
    </row>
    <row r="3029" spans="1:1">
      <c r="A3029" s="7" t="s">
        <v>2485</v>
      </c>
    </row>
    <row r="3030" spans="1:1">
      <c r="A3030" s="7" t="s">
        <v>2486</v>
      </c>
    </row>
    <row r="3031" spans="1:1">
      <c r="A3031" s="7" t="s">
        <v>2487</v>
      </c>
    </row>
    <row r="3032" spans="1:1">
      <c r="A3032" s="7" t="s">
        <v>2488</v>
      </c>
    </row>
    <row r="3033" spans="1:1">
      <c r="A3033" s="7" t="s">
        <v>2489</v>
      </c>
    </row>
    <row r="3034" spans="1:1">
      <c r="A3034" s="7" t="s">
        <v>2490</v>
      </c>
    </row>
    <row r="3035" spans="1:1">
      <c r="A3035" s="7" t="s">
        <v>2491</v>
      </c>
    </row>
    <row r="3036" spans="1:1">
      <c r="A3036" s="7" t="s">
        <v>2492</v>
      </c>
    </row>
    <row r="3037" spans="1:1">
      <c r="A3037" s="7" t="s">
        <v>2493</v>
      </c>
    </row>
    <row r="3038" spans="1:1">
      <c r="A3038" s="7" t="s">
        <v>2494</v>
      </c>
    </row>
    <row r="3039" spans="1:1">
      <c r="A3039" s="7" t="s">
        <v>2495</v>
      </c>
    </row>
    <row r="3040" spans="1:1">
      <c r="A3040" s="7" t="s">
        <v>2496</v>
      </c>
    </row>
    <row r="3041" spans="1:1">
      <c r="A3041" s="7" t="s">
        <v>2497</v>
      </c>
    </row>
    <row r="3042" spans="1:1">
      <c r="A3042" s="7" t="s">
        <v>2498</v>
      </c>
    </row>
    <row r="3043" spans="1:1">
      <c r="A3043" s="7" t="s">
        <v>2499</v>
      </c>
    </row>
    <row r="3044" spans="1:1">
      <c r="A3044" s="7" t="s">
        <v>2500</v>
      </c>
    </row>
    <row r="3045" spans="1:1">
      <c r="A3045" s="7" t="s">
        <v>2501</v>
      </c>
    </row>
    <row r="3046" spans="1:1">
      <c r="A3046" s="7" t="s">
        <v>2502</v>
      </c>
    </row>
    <row r="3047" spans="1:1">
      <c r="A3047" s="7" t="s">
        <v>2503</v>
      </c>
    </row>
    <row r="3048" spans="1:1">
      <c r="A3048" s="7" t="s">
        <v>2504</v>
      </c>
    </row>
    <row r="3049" spans="1:1">
      <c r="A3049" s="7" t="s">
        <v>2505</v>
      </c>
    </row>
    <row r="3050" spans="1:1">
      <c r="A3050" s="7" t="s">
        <v>2506</v>
      </c>
    </row>
    <row r="3051" spans="1:1">
      <c r="A3051" s="7" t="s">
        <v>2507</v>
      </c>
    </row>
    <row r="3052" spans="1:1">
      <c r="A3052" s="7" t="s">
        <v>2508</v>
      </c>
    </row>
    <row r="3053" spans="1:1">
      <c r="A3053" s="7" t="s">
        <v>2509</v>
      </c>
    </row>
    <row r="3054" spans="1:1">
      <c r="A3054" s="7" t="s">
        <v>2510</v>
      </c>
    </row>
    <row r="3055" spans="1:1">
      <c r="A3055" s="7" t="s">
        <v>2511</v>
      </c>
    </row>
    <row r="3056" spans="1:1">
      <c r="A3056" s="7" t="s">
        <v>2512</v>
      </c>
    </row>
    <row r="3057" spans="1:1">
      <c r="A3057" s="7" t="s">
        <v>2513</v>
      </c>
    </row>
    <row r="3058" spans="1:1">
      <c r="A3058" s="7" t="s">
        <v>2514</v>
      </c>
    </row>
    <row r="3059" spans="1:1">
      <c r="A3059" s="7" t="s">
        <v>2515</v>
      </c>
    </row>
    <row r="3060" spans="1:1">
      <c r="A3060" s="7" t="s">
        <v>2516</v>
      </c>
    </row>
    <row r="3061" spans="1:1">
      <c r="A3061" s="7" t="s">
        <v>2517</v>
      </c>
    </row>
    <row r="3062" spans="1:1">
      <c r="A3062" s="7" t="s">
        <v>2518</v>
      </c>
    </row>
    <row r="3063" spans="1:1">
      <c r="A3063" s="7" t="s">
        <v>2519</v>
      </c>
    </row>
    <row r="3064" spans="1:1">
      <c r="A3064" s="7" t="s">
        <v>2520</v>
      </c>
    </row>
    <row r="3065" spans="1:1">
      <c r="A3065" s="7" t="s">
        <v>2521</v>
      </c>
    </row>
    <row r="3066" spans="1:1">
      <c r="A3066" s="7" t="s">
        <v>2522</v>
      </c>
    </row>
    <row r="3067" spans="1:1">
      <c r="A3067" s="7" t="s">
        <v>2523</v>
      </c>
    </row>
    <row r="3068" spans="1:1">
      <c r="A3068" s="7" t="s">
        <v>2524</v>
      </c>
    </row>
    <row r="3069" spans="1:1">
      <c r="A3069" s="7" t="s">
        <v>2525</v>
      </c>
    </row>
    <row r="3070" spans="1:1">
      <c r="A3070" s="7" t="s">
        <v>2526</v>
      </c>
    </row>
    <row r="3071" spans="1:1">
      <c r="A3071" s="7" t="s">
        <v>2527</v>
      </c>
    </row>
    <row r="3072" spans="1:1">
      <c r="A3072" s="7" t="s">
        <v>2528</v>
      </c>
    </row>
    <row r="3073" spans="1:1">
      <c r="A3073" s="7" t="s">
        <v>2529</v>
      </c>
    </row>
    <row r="3074" spans="1:1">
      <c r="A3074" s="7" t="s">
        <v>2530</v>
      </c>
    </row>
    <row r="3075" spans="1:1">
      <c r="A3075" s="7" t="s">
        <v>2531</v>
      </c>
    </row>
    <row r="3076" spans="1:1">
      <c r="A3076" s="7" t="s">
        <v>2532</v>
      </c>
    </row>
    <row r="3077" spans="1:1">
      <c r="A3077" s="7" t="s">
        <v>2533</v>
      </c>
    </row>
    <row r="3078" spans="1:1">
      <c r="A3078" s="7" t="s">
        <v>2534</v>
      </c>
    </row>
    <row r="3079" spans="1:1">
      <c r="A3079" s="7" t="s">
        <v>2535</v>
      </c>
    </row>
    <row r="3080" spans="1:1">
      <c r="A3080" s="7" t="s">
        <v>2536</v>
      </c>
    </row>
    <row r="3081" spans="1:1">
      <c r="A3081" s="7" t="s">
        <v>2537</v>
      </c>
    </row>
    <row r="3082" spans="1:1">
      <c r="A3082" s="7" t="s">
        <v>2538</v>
      </c>
    </row>
    <row r="3083" spans="1:1">
      <c r="A3083" s="7" t="s">
        <v>2539</v>
      </c>
    </row>
    <row r="3084" spans="1:1">
      <c r="A3084" s="7" t="s">
        <v>2540</v>
      </c>
    </row>
    <row r="3085" spans="1:1">
      <c r="A3085" s="7" t="s">
        <v>2541</v>
      </c>
    </row>
    <row r="3086" spans="1:1">
      <c r="A3086" s="7" t="s">
        <v>2542</v>
      </c>
    </row>
    <row r="3087" spans="1:1">
      <c r="A3087" s="7" t="s">
        <v>2543</v>
      </c>
    </row>
    <row r="3088" spans="1:1">
      <c r="A3088" s="7" t="s">
        <v>2544</v>
      </c>
    </row>
    <row r="3089" spans="1:1">
      <c r="A3089" s="7" t="s">
        <v>2545</v>
      </c>
    </row>
    <row r="3090" spans="1:1">
      <c r="A3090" s="7" t="s">
        <v>2546</v>
      </c>
    </row>
    <row r="3091" spans="1:1">
      <c r="A3091" s="7" t="s">
        <v>2547</v>
      </c>
    </row>
    <row r="3092" spans="1:1">
      <c r="A3092" s="7" t="s">
        <v>2548</v>
      </c>
    </row>
    <row r="3093" spans="1:1">
      <c r="A3093" s="7" t="s">
        <v>2549</v>
      </c>
    </row>
    <row r="3094" spans="1:1">
      <c r="A3094" s="7" t="s">
        <v>2550</v>
      </c>
    </row>
    <row r="3095" spans="1:1">
      <c r="A3095" s="7" t="s">
        <v>2551</v>
      </c>
    </row>
    <row r="3096" spans="1:1">
      <c r="A3096" s="7" t="s">
        <v>2552</v>
      </c>
    </row>
    <row r="3097" spans="1:1">
      <c r="A3097" s="7" t="s">
        <v>2553</v>
      </c>
    </row>
    <row r="3098" spans="1:1">
      <c r="A3098" s="7" t="s">
        <v>2554</v>
      </c>
    </row>
    <row r="3099" spans="1:1">
      <c r="A3099" s="7" t="s">
        <v>2555</v>
      </c>
    </row>
    <row r="3100" spans="1:1">
      <c r="A3100" s="7" t="s">
        <v>2556</v>
      </c>
    </row>
    <row r="3101" spans="1:1">
      <c r="A3101" s="7" t="s">
        <v>2557</v>
      </c>
    </row>
    <row r="3102" spans="1:1">
      <c r="A3102" s="7" t="s">
        <v>2558</v>
      </c>
    </row>
    <row r="3103" spans="1:1">
      <c r="A3103" s="7" t="s">
        <v>2559</v>
      </c>
    </row>
    <row r="3104" spans="1:1">
      <c r="A3104" s="7" t="s">
        <v>2560</v>
      </c>
    </row>
    <row r="3105" spans="1:1">
      <c r="A3105" s="7" t="s">
        <v>2561</v>
      </c>
    </row>
    <row r="3106" spans="1:1">
      <c r="A3106" s="7" t="s">
        <v>2562</v>
      </c>
    </row>
    <row r="3107" spans="1:1">
      <c r="A3107" s="7" t="s">
        <v>2563</v>
      </c>
    </row>
    <row r="3108" spans="1:1">
      <c r="A3108" s="7" t="s">
        <v>2564</v>
      </c>
    </row>
    <row r="3109" spans="1:1">
      <c r="A3109" s="7" t="s">
        <v>2565</v>
      </c>
    </row>
    <row r="3110" spans="1:1">
      <c r="A3110" s="7" t="s">
        <v>2566</v>
      </c>
    </row>
    <row r="3111" spans="1:1">
      <c r="A3111" s="7" t="s">
        <v>2567</v>
      </c>
    </row>
    <row r="3112" spans="1:1">
      <c r="A3112" s="7" t="s">
        <v>2568</v>
      </c>
    </row>
    <row r="3113" spans="1:1">
      <c r="A3113" s="7" t="s">
        <v>2569</v>
      </c>
    </row>
    <row r="3114" spans="1:1">
      <c r="A3114" s="7" t="s">
        <v>2570</v>
      </c>
    </row>
    <row r="3115" spans="1:1">
      <c r="A3115" s="7" t="s">
        <v>2571</v>
      </c>
    </row>
    <row r="3116" spans="1:1">
      <c r="A3116" s="7" t="s">
        <v>2572</v>
      </c>
    </row>
    <row r="3117" spans="1:1">
      <c r="A3117" s="7" t="s">
        <v>2573</v>
      </c>
    </row>
    <row r="3118" spans="1:1">
      <c r="A3118" s="7" t="s">
        <v>2574</v>
      </c>
    </row>
    <row r="3119" spans="1:1">
      <c r="A3119" s="7" t="s">
        <v>2575</v>
      </c>
    </row>
    <row r="3120" spans="1:1">
      <c r="A3120" s="7" t="s">
        <v>2576</v>
      </c>
    </row>
    <row r="3121" spans="1:1">
      <c r="A3121" s="7" t="s">
        <v>2577</v>
      </c>
    </row>
    <row r="3122" spans="1:1">
      <c r="A3122" s="7" t="s">
        <v>2578</v>
      </c>
    </row>
    <row r="3123" spans="1:1">
      <c r="A3123" s="7" t="s">
        <v>2579</v>
      </c>
    </row>
    <row r="3124" spans="1:1">
      <c r="A3124" s="7" t="s">
        <v>2580</v>
      </c>
    </row>
    <row r="3125" spans="1:1">
      <c r="A3125" s="7" t="s">
        <v>2581</v>
      </c>
    </row>
    <row r="3126" spans="1:1">
      <c r="A3126" s="7" t="s">
        <v>2582</v>
      </c>
    </row>
    <row r="3127" spans="1:1">
      <c r="A3127" s="7" t="s">
        <v>2583</v>
      </c>
    </row>
    <row r="3128" spans="1:1">
      <c r="A3128" s="7" t="s">
        <v>2584</v>
      </c>
    </row>
    <row r="3129" spans="1:1">
      <c r="A3129" s="7" t="s">
        <v>2585</v>
      </c>
    </row>
    <row r="3130" spans="1:1">
      <c r="A3130" s="7" t="s">
        <v>2586</v>
      </c>
    </row>
    <row r="3131" spans="1:1">
      <c r="A3131" s="7" t="s">
        <v>2587</v>
      </c>
    </row>
    <row r="3132" spans="1:1">
      <c r="A3132" s="7" t="s">
        <v>2588</v>
      </c>
    </row>
    <row r="3133" spans="1:1">
      <c r="A3133" s="7" t="s">
        <v>2589</v>
      </c>
    </row>
    <row r="3134" spans="1:1">
      <c r="A3134" s="7" t="s">
        <v>2590</v>
      </c>
    </row>
    <row r="3135" spans="1:1">
      <c r="A3135" s="7" t="s">
        <v>2591</v>
      </c>
    </row>
    <row r="3136" spans="1:1">
      <c r="A3136" s="7" t="s">
        <v>2592</v>
      </c>
    </row>
    <row r="3137" spans="1:1">
      <c r="A3137" s="7" t="s">
        <v>2593</v>
      </c>
    </row>
    <row r="3138" spans="1:1">
      <c r="A3138" s="7" t="s">
        <v>2594</v>
      </c>
    </row>
    <row r="3139" spans="1:1">
      <c r="A3139" s="7" t="s">
        <v>2595</v>
      </c>
    </row>
    <row r="3140" spans="1:1">
      <c r="A3140" s="7" t="s">
        <v>2596</v>
      </c>
    </row>
    <row r="3141" spans="1:1">
      <c r="A3141" s="7" t="s">
        <v>2597</v>
      </c>
    </row>
    <row r="3142" spans="1:1">
      <c r="A3142" s="7" t="s">
        <v>2598</v>
      </c>
    </row>
    <row r="3143" spans="1:1">
      <c r="A3143" s="7" t="s">
        <v>2599</v>
      </c>
    </row>
    <row r="3144" spans="1:1">
      <c r="A3144" s="7" t="s">
        <v>2600</v>
      </c>
    </row>
    <row r="3145" spans="1:1">
      <c r="A3145" s="7" t="s">
        <v>2601</v>
      </c>
    </row>
    <row r="3146" spans="1:1">
      <c r="A3146" s="7" t="s">
        <v>2602</v>
      </c>
    </row>
    <row r="3147" spans="1:1">
      <c r="A3147" s="7" t="s">
        <v>2603</v>
      </c>
    </row>
    <row r="3148" spans="1:1">
      <c r="A3148" s="7" t="s">
        <v>2604</v>
      </c>
    </row>
    <row r="3149" spans="1:1">
      <c r="A3149" s="7" t="s">
        <v>2605</v>
      </c>
    </row>
    <row r="3150" spans="1:1">
      <c r="A3150" s="7" t="s">
        <v>2606</v>
      </c>
    </row>
    <row r="3151" spans="1:1">
      <c r="A3151" s="7" t="s">
        <v>2607</v>
      </c>
    </row>
    <row r="3152" spans="1:1">
      <c r="A3152" s="7" t="s">
        <v>2608</v>
      </c>
    </row>
    <row r="3153" spans="1:1">
      <c r="A3153" s="7" t="s">
        <v>2609</v>
      </c>
    </row>
    <row r="3154" spans="1:1">
      <c r="A3154" s="7" t="s">
        <v>2610</v>
      </c>
    </row>
    <row r="3155" spans="1:1">
      <c r="A3155" s="7" t="s">
        <v>2611</v>
      </c>
    </row>
    <row r="3156" spans="1:1">
      <c r="A3156" s="7" t="s">
        <v>2612</v>
      </c>
    </row>
    <row r="3157" spans="1:1">
      <c r="A3157" s="7" t="s">
        <v>2613</v>
      </c>
    </row>
    <row r="3158" spans="1:1">
      <c r="A3158" s="7" t="s">
        <v>2614</v>
      </c>
    </row>
    <row r="3159" spans="1:1">
      <c r="A3159" s="7" t="s">
        <v>2615</v>
      </c>
    </row>
    <row r="3160" spans="1:1">
      <c r="A3160" s="7" t="s">
        <v>2616</v>
      </c>
    </row>
    <row r="3161" spans="1:1">
      <c r="A3161" s="7" t="s">
        <v>2617</v>
      </c>
    </row>
    <row r="3162" spans="1:1">
      <c r="A3162" s="7" t="s">
        <v>2618</v>
      </c>
    </row>
    <row r="3163" spans="1:1">
      <c r="A3163" s="7" t="s">
        <v>2619</v>
      </c>
    </row>
    <row r="3164" spans="1:1">
      <c r="A3164" s="7" t="s">
        <v>2620</v>
      </c>
    </row>
    <row r="3165" spans="1:1">
      <c r="A3165" s="7" t="s">
        <v>2621</v>
      </c>
    </row>
    <row r="3166" spans="1:1">
      <c r="A3166" s="7" t="s">
        <v>2622</v>
      </c>
    </row>
    <row r="3167" spans="1:1">
      <c r="A3167" s="7" t="s">
        <v>2623</v>
      </c>
    </row>
    <row r="3168" spans="1:1">
      <c r="A3168" s="7" t="s">
        <v>2624</v>
      </c>
    </row>
    <row r="3169" spans="1:1">
      <c r="A3169" s="7" t="s">
        <v>2625</v>
      </c>
    </row>
    <row r="3170" spans="1:1">
      <c r="A3170" s="7" t="s">
        <v>2626</v>
      </c>
    </row>
    <row r="3171" spans="1:1">
      <c r="A3171" s="7" t="s">
        <v>2627</v>
      </c>
    </row>
    <row r="3172" spans="1:1">
      <c r="A3172" s="7" t="s">
        <v>2628</v>
      </c>
    </row>
    <row r="3173" spans="1:1">
      <c r="A3173" s="7" t="s">
        <v>2629</v>
      </c>
    </row>
    <row r="3174" spans="1:1">
      <c r="A3174" s="7" t="s">
        <v>2630</v>
      </c>
    </row>
    <row r="3175" spans="1:1">
      <c r="A3175" s="7" t="s">
        <v>2631</v>
      </c>
    </row>
    <row r="3176" spans="1:1">
      <c r="A3176" s="7" t="s">
        <v>2632</v>
      </c>
    </row>
    <row r="3177" spans="1:1">
      <c r="A3177" s="7" t="s">
        <v>2633</v>
      </c>
    </row>
    <row r="3178" spans="1:1">
      <c r="A3178" s="7" t="s">
        <v>2634</v>
      </c>
    </row>
    <row r="3179" spans="1:1">
      <c r="A3179" s="7" t="s">
        <v>2635</v>
      </c>
    </row>
    <row r="3180" spans="1:1">
      <c r="A3180" s="7" t="s">
        <v>2636</v>
      </c>
    </row>
    <row r="3181" spans="1:1">
      <c r="A3181" s="7" t="s">
        <v>2637</v>
      </c>
    </row>
    <row r="3182" spans="1:1">
      <c r="A3182" s="7" t="s">
        <v>2638</v>
      </c>
    </row>
    <row r="3183" spans="1:1">
      <c r="A3183" s="7" t="s">
        <v>2639</v>
      </c>
    </row>
    <row r="3184" spans="1:1">
      <c r="A3184" s="7" t="s">
        <v>2640</v>
      </c>
    </row>
    <row r="3185" spans="1:1">
      <c r="A3185" s="7" t="s">
        <v>2641</v>
      </c>
    </row>
    <row r="3186" spans="1:1">
      <c r="A3186" s="7" t="s">
        <v>2642</v>
      </c>
    </row>
    <row r="3187" spans="1:1">
      <c r="A3187" s="7" t="s">
        <v>2643</v>
      </c>
    </row>
    <row r="3188" spans="1:1">
      <c r="A3188" s="7" t="s">
        <v>2644</v>
      </c>
    </row>
    <row r="3189" spans="1:1">
      <c r="A3189" s="7" t="s">
        <v>2645</v>
      </c>
    </row>
    <row r="3190" spans="1:1">
      <c r="A3190" s="7" t="s">
        <v>2646</v>
      </c>
    </row>
    <row r="3191" spans="1:1">
      <c r="A3191" s="7" t="s">
        <v>2647</v>
      </c>
    </row>
    <row r="3192" spans="1:1">
      <c r="A3192" s="7" t="s">
        <v>2648</v>
      </c>
    </row>
    <row r="3193" spans="1:1">
      <c r="A3193" s="7" t="s">
        <v>2649</v>
      </c>
    </row>
    <row r="3194" spans="1:1">
      <c r="A3194" s="7" t="s">
        <v>2650</v>
      </c>
    </row>
    <row r="3195" spans="1:1">
      <c r="A3195" s="7" t="s">
        <v>2651</v>
      </c>
    </row>
    <row r="3196" spans="1:1">
      <c r="A3196" s="7" t="s">
        <v>2652</v>
      </c>
    </row>
    <row r="3197" spans="1:1">
      <c r="A3197" s="7" t="s">
        <v>2653</v>
      </c>
    </row>
    <row r="3198" spans="1:1">
      <c r="A3198" s="7" t="s">
        <v>2654</v>
      </c>
    </row>
    <row r="3199" spans="1:1">
      <c r="A3199" s="7" t="s">
        <v>2655</v>
      </c>
    </row>
    <row r="3200" spans="1:1">
      <c r="A3200" s="7" t="s">
        <v>2656</v>
      </c>
    </row>
    <row r="3201" spans="1:1">
      <c r="A3201" s="7" t="s">
        <v>2657</v>
      </c>
    </row>
    <row r="3202" spans="1:1">
      <c r="A3202" s="7" t="s">
        <v>2658</v>
      </c>
    </row>
    <row r="3203" spans="1:1">
      <c r="A3203" s="7" t="s">
        <v>2659</v>
      </c>
    </row>
    <row r="3204" spans="1:1">
      <c r="A3204" s="7" t="s">
        <v>2660</v>
      </c>
    </row>
    <row r="3205" spans="1:1">
      <c r="A3205" s="7" t="s">
        <v>2661</v>
      </c>
    </row>
    <row r="3206" spans="1:1">
      <c r="A3206" s="7" t="s">
        <v>2662</v>
      </c>
    </row>
    <row r="3207" spans="1:1">
      <c r="A3207" s="7" t="s">
        <v>2663</v>
      </c>
    </row>
    <row r="3208" spans="1:1">
      <c r="A3208" s="7" t="s">
        <v>2664</v>
      </c>
    </row>
    <row r="3209" spans="1:1">
      <c r="A3209" s="7" t="s">
        <v>2665</v>
      </c>
    </row>
    <row r="3210" spans="1:1">
      <c r="A3210" s="7" t="s">
        <v>2666</v>
      </c>
    </row>
    <row r="3211" spans="1:1">
      <c r="A3211" s="7" t="s">
        <v>2667</v>
      </c>
    </row>
    <row r="3212" spans="1:1">
      <c r="A3212" s="7" t="s">
        <v>2668</v>
      </c>
    </row>
    <row r="3213" spans="1:1">
      <c r="A3213" s="7" t="s">
        <v>2669</v>
      </c>
    </row>
    <row r="3214" spans="1:1">
      <c r="A3214" s="7" t="s">
        <v>2670</v>
      </c>
    </row>
    <row r="3215" spans="1:1">
      <c r="A3215" s="7" t="s">
        <v>2671</v>
      </c>
    </row>
    <row r="3216" spans="1:1">
      <c r="A3216" s="7" t="s">
        <v>2672</v>
      </c>
    </row>
    <row r="3217" spans="1:1">
      <c r="A3217" s="7" t="s">
        <v>2673</v>
      </c>
    </row>
    <row r="3218" spans="1:1">
      <c r="A3218" s="7" t="s">
        <v>2674</v>
      </c>
    </row>
    <row r="3219" spans="1:1">
      <c r="A3219" s="7" t="s">
        <v>2675</v>
      </c>
    </row>
    <row r="3220" spans="1:1">
      <c r="A3220" s="7" t="s">
        <v>2676</v>
      </c>
    </row>
    <row r="3221" spans="1:1">
      <c r="A3221" s="7" t="s">
        <v>2677</v>
      </c>
    </row>
    <row r="3222" spans="1:1">
      <c r="A3222" s="7" t="s">
        <v>2678</v>
      </c>
    </row>
    <row r="3223" spans="1:1">
      <c r="A3223" s="7" t="s">
        <v>2679</v>
      </c>
    </row>
    <row r="3224" spans="1:1">
      <c r="A3224" s="7" t="s">
        <v>2680</v>
      </c>
    </row>
    <row r="3225" spans="1:1">
      <c r="A3225" s="7" t="s">
        <v>2681</v>
      </c>
    </row>
    <row r="3226" spans="1:1">
      <c r="A3226" s="7" t="s">
        <v>2682</v>
      </c>
    </row>
    <row r="3227" spans="1:1">
      <c r="A3227" s="7" t="s">
        <v>2683</v>
      </c>
    </row>
    <row r="3228" spans="1:1">
      <c r="A3228" s="7" t="s">
        <v>2684</v>
      </c>
    </row>
    <row r="3229" spans="1:1">
      <c r="A3229" s="7" t="s">
        <v>2685</v>
      </c>
    </row>
    <row r="3230" spans="1:1">
      <c r="A3230" s="7" t="s">
        <v>2686</v>
      </c>
    </row>
    <row r="3231" spans="1:1">
      <c r="A3231" s="7" t="s">
        <v>2687</v>
      </c>
    </row>
    <row r="3232" spans="1:1">
      <c r="A3232" s="7" t="s">
        <v>2688</v>
      </c>
    </row>
    <row r="3233" spans="1:1">
      <c r="A3233" s="7" t="s">
        <v>2689</v>
      </c>
    </row>
    <row r="3234" spans="1:1">
      <c r="A3234" s="7" t="s">
        <v>2690</v>
      </c>
    </row>
    <row r="3235" spans="1:1">
      <c r="A3235" s="7" t="s">
        <v>2691</v>
      </c>
    </row>
    <row r="3236" spans="1:1">
      <c r="A3236" s="7" t="s">
        <v>2692</v>
      </c>
    </row>
    <row r="3237" spans="1:1">
      <c r="A3237" s="7" t="s">
        <v>2693</v>
      </c>
    </row>
    <row r="3238" spans="1:1">
      <c r="A3238" s="7" t="s">
        <v>2694</v>
      </c>
    </row>
    <row r="3239" spans="1:1">
      <c r="A3239" s="7" t="s">
        <v>2695</v>
      </c>
    </row>
    <row r="3240" spans="1:1">
      <c r="A3240" s="7" t="s">
        <v>2696</v>
      </c>
    </row>
    <row r="3241" spans="1:1">
      <c r="A3241" s="7" t="s">
        <v>2697</v>
      </c>
    </row>
    <row r="3242" spans="1:1">
      <c r="A3242" s="7" t="s">
        <v>2698</v>
      </c>
    </row>
    <row r="3243" spans="1:1">
      <c r="A3243" s="7" t="s">
        <v>2699</v>
      </c>
    </row>
    <row r="3244" spans="1:1">
      <c r="A3244" s="7" t="s">
        <v>2700</v>
      </c>
    </row>
    <row r="3245" spans="1:1">
      <c r="A3245" s="7" t="s">
        <v>2701</v>
      </c>
    </row>
    <row r="3246" spans="1:1">
      <c r="A3246" s="7" t="s">
        <v>2702</v>
      </c>
    </row>
    <row r="3247" spans="1:1">
      <c r="A3247" s="7" t="s">
        <v>2703</v>
      </c>
    </row>
    <row r="3248" spans="1:1">
      <c r="A3248" s="7" t="s">
        <v>2704</v>
      </c>
    </row>
    <row r="3249" spans="1:1">
      <c r="A3249" s="7" t="s">
        <v>2705</v>
      </c>
    </row>
    <row r="3250" spans="1:1">
      <c r="A3250" s="7" t="s">
        <v>2706</v>
      </c>
    </row>
    <row r="3251" spans="1:1">
      <c r="A3251" s="7" t="s">
        <v>2707</v>
      </c>
    </row>
    <row r="3252" spans="1:1">
      <c r="A3252" s="7" t="s">
        <v>2708</v>
      </c>
    </row>
    <row r="3253" spans="1:1">
      <c r="A3253" s="7" t="s">
        <v>2709</v>
      </c>
    </row>
    <row r="3254" spans="1:1">
      <c r="A3254" s="7" t="s">
        <v>2710</v>
      </c>
    </row>
    <row r="3255" spans="1:1">
      <c r="A3255" s="7" t="s">
        <v>2711</v>
      </c>
    </row>
    <row r="3256" spans="1:1">
      <c r="A3256" s="7" t="s">
        <v>2712</v>
      </c>
    </row>
    <row r="3257" spans="1:1">
      <c r="A3257" s="7" t="s">
        <v>2713</v>
      </c>
    </row>
    <row r="3258" spans="1:1">
      <c r="A3258" s="7" t="s">
        <v>2714</v>
      </c>
    </row>
    <row r="3259" spans="1:1">
      <c r="A3259" s="7" t="s">
        <v>2715</v>
      </c>
    </row>
    <row r="3260" spans="1:1">
      <c r="A3260" s="7" t="s">
        <v>2716</v>
      </c>
    </row>
    <row r="3261" spans="1:1">
      <c r="A3261" s="7" t="s">
        <v>2717</v>
      </c>
    </row>
    <row r="3262" spans="1:1">
      <c r="A3262" s="7" t="s">
        <v>2718</v>
      </c>
    </row>
    <row r="3263" spans="1:1">
      <c r="A3263" s="7" t="s">
        <v>2719</v>
      </c>
    </row>
    <row r="3264" spans="1:1">
      <c r="A3264" s="7" t="s">
        <v>2720</v>
      </c>
    </row>
    <row r="3265" spans="1:1">
      <c r="A3265" s="7" t="s">
        <v>2721</v>
      </c>
    </row>
    <row r="3266" spans="1:1">
      <c r="A3266" s="7" t="s">
        <v>2722</v>
      </c>
    </row>
    <row r="3267" spans="1:1">
      <c r="A3267" s="7" t="s">
        <v>2723</v>
      </c>
    </row>
    <row r="3268" spans="1:1">
      <c r="A3268" s="7" t="s">
        <v>2724</v>
      </c>
    </row>
    <row r="3269" spans="1:1">
      <c r="A3269" s="7" t="s">
        <v>2725</v>
      </c>
    </row>
    <row r="3270" spans="1:1">
      <c r="A3270" s="7" t="s">
        <v>2726</v>
      </c>
    </row>
    <row r="3271" spans="1:1">
      <c r="A3271" s="7" t="s">
        <v>2727</v>
      </c>
    </row>
    <row r="3272" spans="1:1">
      <c r="A3272" s="7" t="s">
        <v>2728</v>
      </c>
    </row>
    <row r="3273" spans="1:1">
      <c r="A3273" s="7" t="s">
        <v>2729</v>
      </c>
    </row>
    <row r="3274" spans="1:1">
      <c r="A3274" s="7" t="s">
        <v>2730</v>
      </c>
    </row>
    <row r="3275" spans="1:1">
      <c r="A3275" s="7" t="s">
        <v>2731</v>
      </c>
    </row>
    <row r="3276" spans="1:1">
      <c r="A3276" s="7" t="s">
        <v>2732</v>
      </c>
    </row>
    <row r="3277" spans="1:1">
      <c r="A3277" s="7" t="s">
        <v>2733</v>
      </c>
    </row>
    <row r="3278" spans="1:1">
      <c r="A3278" s="7" t="s">
        <v>2734</v>
      </c>
    </row>
    <row r="3279" spans="1:1">
      <c r="A3279" s="7" t="s">
        <v>2735</v>
      </c>
    </row>
    <row r="3280" spans="1:1">
      <c r="A3280" s="7" t="s">
        <v>2736</v>
      </c>
    </row>
    <row r="3281" spans="1:1">
      <c r="A3281" s="7" t="s">
        <v>2737</v>
      </c>
    </row>
    <row r="3282" spans="1:1">
      <c r="A3282" s="7" t="s">
        <v>2738</v>
      </c>
    </row>
    <row r="3283" spans="1:1">
      <c r="A3283" s="7" t="s">
        <v>2739</v>
      </c>
    </row>
    <row r="3284" spans="1:1">
      <c r="A3284" s="7" t="s">
        <v>2740</v>
      </c>
    </row>
    <row r="3285" spans="1:1">
      <c r="A3285" s="7" t="s">
        <v>2741</v>
      </c>
    </row>
    <row r="3286" spans="1:1">
      <c r="A3286" s="7" t="s">
        <v>2742</v>
      </c>
    </row>
    <row r="3287" spans="1:1">
      <c r="A3287" s="7" t="s">
        <v>2743</v>
      </c>
    </row>
    <row r="3288" spans="1:1">
      <c r="A3288" s="7" t="s">
        <v>2744</v>
      </c>
    </row>
    <row r="3289" spans="1:1">
      <c r="A3289" s="7" t="s">
        <v>2745</v>
      </c>
    </row>
    <row r="3290" spans="1:1">
      <c r="A3290" s="7" t="s">
        <v>2746</v>
      </c>
    </row>
    <row r="3291" spans="1:1">
      <c r="A3291" s="7" t="s">
        <v>2747</v>
      </c>
    </row>
    <row r="3292" spans="1:1">
      <c r="A3292" s="7" t="s">
        <v>2748</v>
      </c>
    </row>
    <row r="3293" spans="1:1">
      <c r="A3293" s="7" t="s">
        <v>2749</v>
      </c>
    </row>
    <row r="3294" spans="1:1">
      <c r="A3294" s="7" t="s">
        <v>2750</v>
      </c>
    </row>
    <row r="3295" spans="1:1">
      <c r="A3295" s="7" t="s">
        <v>2751</v>
      </c>
    </row>
    <row r="3296" spans="1:1">
      <c r="A3296" s="7" t="s">
        <v>2752</v>
      </c>
    </row>
    <row r="3297" spans="1:1">
      <c r="A3297" s="7" t="s">
        <v>2753</v>
      </c>
    </row>
    <row r="3298" spans="1:1">
      <c r="A3298" s="7" t="s">
        <v>2754</v>
      </c>
    </row>
    <row r="3299" spans="1:1">
      <c r="A3299" s="7" t="s">
        <v>2755</v>
      </c>
    </row>
    <row r="3300" spans="1:1">
      <c r="A3300" s="7" t="s">
        <v>2756</v>
      </c>
    </row>
    <row r="3301" spans="1:1">
      <c r="A3301" s="7" t="s">
        <v>2757</v>
      </c>
    </row>
    <row r="3302" spans="1:1">
      <c r="A3302" s="7" t="s">
        <v>2758</v>
      </c>
    </row>
    <row r="3303" spans="1:1">
      <c r="A3303" s="7" t="s">
        <v>2759</v>
      </c>
    </row>
    <row r="3304" spans="1:1">
      <c r="A3304" s="7" t="s">
        <v>2760</v>
      </c>
    </row>
    <row r="3305" spans="1:1">
      <c r="A3305" s="7" t="s">
        <v>2761</v>
      </c>
    </row>
    <row r="3306" spans="1:1">
      <c r="A3306" s="7" t="s">
        <v>2762</v>
      </c>
    </row>
    <row r="3307" spans="1:1">
      <c r="A3307" s="7" t="s">
        <v>2763</v>
      </c>
    </row>
    <row r="3308" spans="1:1">
      <c r="A3308" s="7" t="s">
        <v>2764</v>
      </c>
    </row>
    <row r="3309" spans="1:1">
      <c r="A3309" s="7" t="s">
        <v>2765</v>
      </c>
    </row>
    <row r="3310" spans="1:1">
      <c r="A3310" s="7" t="s">
        <v>2766</v>
      </c>
    </row>
    <row r="3311" spans="1:1">
      <c r="A3311" s="7" t="s">
        <v>2767</v>
      </c>
    </row>
    <row r="3312" spans="1:1">
      <c r="A3312" s="7" t="s">
        <v>2768</v>
      </c>
    </row>
    <row r="3313" spans="1:1">
      <c r="A3313" s="7" t="s">
        <v>2769</v>
      </c>
    </row>
    <row r="3314" spans="1:1">
      <c r="A3314" s="7" t="s">
        <v>2770</v>
      </c>
    </row>
    <row r="3315" spans="1:1">
      <c r="A3315" s="7" t="s">
        <v>2771</v>
      </c>
    </row>
    <row r="3316" spans="1:1">
      <c r="A3316" s="7" t="s">
        <v>2772</v>
      </c>
    </row>
    <row r="3317" spans="1:1">
      <c r="A3317" s="7" t="s">
        <v>2773</v>
      </c>
    </row>
    <row r="3318" spans="1:1">
      <c r="A3318" s="7" t="s">
        <v>2774</v>
      </c>
    </row>
    <row r="3319" spans="1:1">
      <c r="A3319" s="7" t="s">
        <v>2775</v>
      </c>
    </row>
    <row r="3320" spans="1:1">
      <c r="A3320" s="7" t="s">
        <v>2776</v>
      </c>
    </row>
    <row r="3321" spans="1:1">
      <c r="A3321" s="7" t="s">
        <v>2777</v>
      </c>
    </row>
    <row r="3322" spans="1:1">
      <c r="A3322" s="7" t="s">
        <v>2778</v>
      </c>
    </row>
    <row r="3323" spans="1:1">
      <c r="A3323" s="7" t="s">
        <v>2779</v>
      </c>
    </row>
    <row r="3324" spans="1:1">
      <c r="A3324" s="7" t="s">
        <v>2780</v>
      </c>
    </row>
    <row r="3325" spans="1:1">
      <c r="A3325" s="7" t="s">
        <v>2781</v>
      </c>
    </row>
    <row r="3326" spans="1:1">
      <c r="A3326" s="7" t="s">
        <v>2782</v>
      </c>
    </row>
    <row r="3327" spans="1:1">
      <c r="A3327" s="7" t="s">
        <v>2783</v>
      </c>
    </row>
    <row r="3328" spans="1:1">
      <c r="A3328" s="7" t="s">
        <v>2784</v>
      </c>
    </row>
    <row r="3329" spans="1:1">
      <c r="A3329" s="7" t="s">
        <v>2785</v>
      </c>
    </row>
    <row r="3330" spans="1:1">
      <c r="A3330" s="7" t="s">
        <v>2786</v>
      </c>
    </row>
    <row r="3331" spans="1:1">
      <c r="A3331" s="7" t="s">
        <v>2787</v>
      </c>
    </row>
    <row r="3332" spans="1:1">
      <c r="A3332" s="7" t="s">
        <v>2788</v>
      </c>
    </row>
    <row r="3333" spans="1:1">
      <c r="A3333" s="7" t="s">
        <v>2789</v>
      </c>
    </row>
    <row r="3334" spans="1:1">
      <c r="A3334" s="7" t="s">
        <v>2790</v>
      </c>
    </row>
    <row r="3335" spans="1:1">
      <c r="A3335" s="7" t="s">
        <v>2791</v>
      </c>
    </row>
    <row r="3336" spans="1:1">
      <c r="A3336" s="7" t="s">
        <v>2792</v>
      </c>
    </row>
    <row r="3337" spans="1:1">
      <c r="A3337" s="7" t="s">
        <v>2793</v>
      </c>
    </row>
    <row r="3338" spans="1:1">
      <c r="A3338" s="7" t="s">
        <v>2794</v>
      </c>
    </row>
    <row r="3339" spans="1:1">
      <c r="A3339" s="7" t="s">
        <v>2795</v>
      </c>
    </row>
    <row r="3340" spans="1:1">
      <c r="A3340" s="7" t="s">
        <v>2796</v>
      </c>
    </row>
    <row r="3341" spans="1:1">
      <c r="A3341" s="7" t="s">
        <v>2797</v>
      </c>
    </row>
    <row r="3342" spans="1:1">
      <c r="A3342" s="7" t="s">
        <v>2798</v>
      </c>
    </row>
    <row r="3343" spans="1:1">
      <c r="A3343" s="7" t="s">
        <v>2799</v>
      </c>
    </row>
    <row r="3344" spans="1:1">
      <c r="A3344" s="7" t="s">
        <v>2800</v>
      </c>
    </row>
    <row r="3345" spans="1:1">
      <c r="A3345" s="7" t="s">
        <v>2801</v>
      </c>
    </row>
    <row r="3346" spans="1:1">
      <c r="A3346" s="7" t="s">
        <v>2802</v>
      </c>
    </row>
    <row r="3347" spans="1:1">
      <c r="A3347" s="7" t="s">
        <v>2803</v>
      </c>
    </row>
    <row r="3348" spans="1:1">
      <c r="A3348" s="7" t="s">
        <v>2804</v>
      </c>
    </row>
    <row r="3349" spans="1:1">
      <c r="A3349" s="7" t="s">
        <v>2805</v>
      </c>
    </row>
    <row r="3350" spans="1:1">
      <c r="A3350" s="7" t="s">
        <v>2806</v>
      </c>
    </row>
    <row r="3351" spans="1:1">
      <c r="A3351" s="7" t="s">
        <v>2807</v>
      </c>
    </row>
    <row r="3352" spans="1:1">
      <c r="A3352" s="7" t="s">
        <v>2808</v>
      </c>
    </row>
    <row r="3353" spans="1:1">
      <c r="A3353" s="7" t="s">
        <v>2809</v>
      </c>
    </row>
    <row r="3354" spans="1:1">
      <c r="A3354" s="7" t="s">
        <v>2810</v>
      </c>
    </row>
    <row r="3355" spans="1:1">
      <c r="A3355" s="7" t="s">
        <v>2811</v>
      </c>
    </row>
    <row r="3356" spans="1:1">
      <c r="A3356" s="7" t="s">
        <v>2812</v>
      </c>
    </row>
    <row r="3357" spans="1:1">
      <c r="A3357" s="7" t="s">
        <v>2813</v>
      </c>
    </row>
    <row r="3358" spans="1:1">
      <c r="A3358" s="7" t="s">
        <v>2814</v>
      </c>
    </row>
    <row r="3359" spans="1:1">
      <c r="A3359" s="7" t="s">
        <v>2815</v>
      </c>
    </row>
    <row r="3360" spans="1:1">
      <c r="A3360" s="7" t="s">
        <v>2816</v>
      </c>
    </row>
    <row r="3361" spans="1:1">
      <c r="A3361" s="7" t="s">
        <v>2817</v>
      </c>
    </row>
    <row r="3362" spans="1:1">
      <c r="A3362" s="7" t="s">
        <v>2818</v>
      </c>
    </row>
    <row r="3363" spans="1:1">
      <c r="A3363" s="7" t="s">
        <v>2819</v>
      </c>
    </row>
    <row r="3364" spans="1:1">
      <c r="A3364" s="7" t="s">
        <v>2820</v>
      </c>
    </row>
    <row r="3365" spans="1:1">
      <c r="A3365" s="7" t="s">
        <v>2821</v>
      </c>
    </row>
    <row r="3366" spans="1:1">
      <c r="A3366" s="7" t="s">
        <v>2822</v>
      </c>
    </row>
    <row r="3367" spans="1:1">
      <c r="A3367" s="7" t="s">
        <v>2823</v>
      </c>
    </row>
    <row r="3368" spans="1:1">
      <c r="A3368" s="7" t="s">
        <v>2824</v>
      </c>
    </row>
    <row r="3369" spans="1:1">
      <c r="A3369" s="7" t="s">
        <v>2825</v>
      </c>
    </row>
    <row r="3370" spans="1:1">
      <c r="A3370" s="7" t="s">
        <v>2826</v>
      </c>
    </row>
    <row r="3371" spans="1:1">
      <c r="A3371" s="7" t="s">
        <v>2827</v>
      </c>
    </row>
    <row r="3372" spans="1:1">
      <c r="A3372" s="7" t="s">
        <v>2828</v>
      </c>
    </row>
    <row r="3373" spans="1:1">
      <c r="A3373" s="7" t="s">
        <v>2829</v>
      </c>
    </row>
    <row r="3374" spans="1:1">
      <c r="A3374" s="7" t="s">
        <v>2830</v>
      </c>
    </row>
    <row r="3375" spans="1:1">
      <c r="A3375" s="7" t="s">
        <v>2831</v>
      </c>
    </row>
    <row r="3376" spans="1:1">
      <c r="A3376" s="7" t="s">
        <v>2832</v>
      </c>
    </row>
    <row r="3377" spans="1:1">
      <c r="A3377" s="7" t="s">
        <v>2833</v>
      </c>
    </row>
    <row r="3378" spans="1:1">
      <c r="A3378" s="7" t="s">
        <v>2834</v>
      </c>
    </row>
    <row r="3379" spans="1:1">
      <c r="A3379" s="7" t="s">
        <v>2835</v>
      </c>
    </row>
    <row r="3380" spans="1:1">
      <c r="A3380" s="7" t="s">
        <v>2836</v>
      </c>
    </row>
    <row r="3381" spans="1:1">
      <c r="A3381" s="7" t="s">
        <v>2837</v>
      </c>
    </row>
    <row r="3382" spans="1:1">
      <c r="A3382" s="7" t="s">
        <v>2838</v>
      </c>
    </row>
    <row r="3383" spans="1:1">
      <c r="A3383" s="7" t="s">
        <v>2839</v>
      </c>
    </row>
    <row r="3384" spans="1:1">
      <c r="A3384" s="7" t="s">
        <v>2840</v>
      </c>
    </row>
    <row r="3385" spans="1:1">
      <c r="A3385" s="7" t="s">
        <v>2841</v>
      </c>
    </row>
    <row r="3386" spans="1:1">
      <c r="A3386" s="7" t="s">
        <v>2842</v>
      </c>
    </row>
    <row r="3387" spans="1:1">
      <c r="A3387" s="7" t="s">
        <v>2843</v>
      </c>
    </row>
    <row r="3388" spans="1:1">
      <c r="A3388" s="7" t="s">
        <v>2844</v>
      </c>
    </row>
    <row r="3389" spans="1:1">
      <c r="A3389" s="7" t="s">
        <v>2845</v>
      </c>
    </row>
    <row r="3390" spans="1:1">
      <c r="A3390" s="7" t="s">
        <v>2846</v>
      </c>
    </row>
    <row r="3391" spans="1:1">
      <c r="A3391" s="7" t="s">
        <v>2847</v>
      </c>
    </row>
    <row r="3392" spans="1:1">
      <c r="A3392" s="7" t="s">
        <v>2848</v>
      </c>
    </row>
    <row r="3393" spans="1:1">
      <c r="A3393" s="7" t="s">
        <v>2849</v>
      </c>
    </row>
    <row r="3394" spans="1:1">
      <c r="A3394" s="7" t="s">
        <v>2850</v>
      </c>
    </row>
    <row r="3395" spans="1:1">
      <c r="A3395" s="7" t="s">
        <v>2851</v>
      </c>
    </row>
    <row r="3396" spans="1:1">
      <c r="A3396" s="7" t="s">
        <v>2852</v>
      </c>
    </row>
    <row r="3397" spans="1:1">
      <c r="A3397" s="7" t="s">
        <v>2853</v>
      </c>
    </row>
    <row r="3398" spans="1:1">
      <c r="A3398" s="7" t="s">
        <v>2854</v>
      </c>
    </row>
    <row r="3399" spans="1:1">
      <c r="A3399" s="7" t="s">
        <v>2855</v>
      </c>
    </row>
    <row r="3400" spans="1:1">
      <c r="A3400" s="7" t="s">
        <v>2856</v>
      </c>
    </row>
    <row r="3401" spans="1:1">
      <c r="A3401" s="7" t="s">
        <v>2857</v>
      </c>
    </row>
    <row r="3402" spans="1:1">
      <c r="A3402" s="7" t="s">
        <v>2858</v>
      </c>
    </row>
    <row r="3403" spans="1:1">
      <c r="A3403" s="7" t="s">
        <v>2859</v>
      </c>
    </row>
    <row r="3404" spans="1:1">
      <c r="A3404" s="7" t="s">
        <v>2860</v>
      </c>
    </row>
    <row r="3405" spans="1:1">
      <c r="A3405" s="7" t="s">
        <v>2861</v>
      </c>
    </row>
    <row r="3406" spans="1:1">
      <c r="A3406" s="7" t="s">
        <v>2862</v>
      </c>
    </row>
    <row r="3407" spans="1:1">
      <c r="A3407" s="7" t="s">
        <v>2863</v>
      </c>
    </row>
    <row r="3408" spans="1:1">
      <c r="A3408" s="7" t="s">
        <v>2864</v>
      </c>
    </row>
    <row r="3409" spans="1:1">
      <c r="A3409" s="7" t="s">
        <v>2865</v>
      </c>
    </row>
    <row r="3410" spans="1:1">
      <c r="A3410" s="7" t="s">
        <v>2866</v>
      </c>
    </row>
    <row r="3411" spans="1:1">
      <c r="A3411" s="7" t="s">
        <v>2867</v>
      </c>
    </row>
    <row r="3412" spans="1:1">
      <c r="A3412" s="7" t="s">
        <v>2868</v>
      </c>
    </row>
    <row r="3413" spans="1:1">
      <c r="A3413" s="7" t="s">
        <v>2869</v>
      </c>
    </row>
    <row r="3414" spans="1:1">
      <c r="A3414" s="7" t="s">
        <v>2870</v>
      </c>
    </row>
    <row r="3415" spans="1:1">
      <c r="A3415" s="7" t="s">
        <v>2871</v>
      </c>
    </row>
    <row r="3416" spans="1:1">
      <c r="A3416" s="7" t="s">
        <v>2872</v>
      </c>
    </row>
    <row r="3417" spans="1:1">
      <c r="A3417" s="7" t="s">
        <v>2873</v>
      </c>
    </row>
    <row r="3418" spans="1:1">
      <c r="A3418" s="7" t="s">
        <v>2874</v>
      </c>
    </row>
    <row r="3419" spans="1:1">
      <c r="A3419" s="7" t="s">
        <v>2875</v>
      </c>
    </row>
    <row r="3420" spans="1:1">
      <c r="A3420" s="7" t="s">
        <v>2876</v>
      </c>
    </row>
    <row r="3421" spans="1:1">
      <c r="A3421" s="7" t="s">
        <v>2877</v>
      </c>
    </row>
    <row r="3422" spans="1:1">
      <c r="A3422" s="7" t="s">
        <v>2878</v>
      </c>
    </row>
    <row r="3423" spans="1:1">
      <c r="A3423" s="7" t="s">
        <v>2879</v>
      </c>
    </row>
    <row r="3424" spans="1:1">
      <c r="A3424" s="7" t="s">
        <v>2880</v>
      </c>
    </row>
    <row r="3425" spans="1:1">
      <c r="A3425" s="7" t="s">
        <v>2881</v>
      </c>
    </row>
    <row r="3426" spans="1:1">
      <c r="A3426" s="7" t="s">
        <v>2882</v>
      </c>
    </row>
    <row r="3427" spans="1:1">
      <c r="A3427" s="7" t="s">
        <v>2883</v>
      </c>
    </row>
    <row r="3428" spans="1:1">
      <c r="A3428" s="7" t="s">
        <v>2884</v>
      </c>
    </row>
    <row r="3429" spans="1:1">
      <c r="A3429" s="7" t="s">
        <v>2885</v>
      </c>
    </row>
    <row r="3430" spans="1:1">
      <c r="A3430" s="7" t="s">
        <v>2886</v>
      </c>
    </row>
    <row r="3431" spans="1:1">
      <c r="A3431" s="7" t="s">
        <v>2887</v>
      </c>
    </row>
    <row r="3432" spans="1:1">
      <c r="A3432" s="7" t="s">
        <v>2888</v>
      </c>
    </row>
    <row r="3433" spans="1:1">
      <c r="A3433" s="7" t="s">
        <v>2889</v>
      </c>
    </row>
    <row r="3434" spans="1:1">
      <c r="A3434" s="7" t="s">
        <v>2890</v>
      </c>
    </row>
    <row r="3435" spans="1:1">
      <c r="A3435" s="7" t="s">
        <v>2891</v>
      </c>
    </row>
    <row r="3436" spans="1:1">
      <c r="A3436" s="7" t="s">
        <v>2892</v>
      </c>
    </row>
    <row r="3437" spans="1:1">
      <c r="A3437" s="7" t="s">
        <v>2893</v>
      </c>
    </row>
    <row r="3438" spans="1:1">
      <c r="A3438" s="7" t="s">
        <v>2894</v>
      </c>
    </row>
    <row r="3439" spans="1:1">
      <c r="A3439" s="7" t="s">
        <v>2895</v>
      </c>
    </row>
    <row r="3440" spans="1:1">
      <c r="A3440" s="7" t="s">
        <v>2896</v>
      </c>
    </row>
    <row r="3441" spans="1:1">
      <c r="A3441" s="7" t="s">
        <v>2897</v>
      </c>
    </row>
    <row r="3442" spans="1:1">
      <c r="A3442" s="7" t="s">
        <v>2898</v>
      </c>
    </row>
    <row r="3443" spans="1:1">
      <c r="A3443" s="7" t="s">
        <v>2899</v>
      </c>
    </row>
    <row r="3444" spans="1:1">
      <c r="A3444" s="7" t="s">
        <v>2900</v>
      </c>
    </row>
    <row r="3445" spans="1:1">
      <c r="A3445" s="7" t="s">
        <v>2901</v>
      </c>
    </row>
    <row r="3446" spans="1:1">
      <c r="A3446" s="7" t="s">
        <v>2902</v>
      </c>
    </row>
    <row r="3447" spans="1:1">
      <c r="A3447" s="7" t="s">
        <v>2903</v>
      </c>
    </row>
    <row r="3448" spans="1:1">
      <c r="A3448" s="7" t="s">
        <v>2904</v>
      </c>
    </row>
    <row r="3449" spans="1:1">
      <c r="A3449" s="7" t="s">
        <v>2905</v>
      </c>
    </row>
    <row r="3450" spans="1:1">
      <c r="A3450" s="7" t="s">
        <v>2906</v>
      </c>
    </row>
    <row r="3451" spans="1:1">
      <c r="A3451" s="7" t="s">
        <v>2907</v>
      </c>
    </row>
    <row r="3452" spans="1:1">
      <c r="A3452" s="7" t="s">
        <v>2908</v>
      </c>
    </row>
    <row r="3453" spans="1:1">
      <c r="A3453" s="7" t="s">
        <v>2909</v>
      </c>
    </row>
    <row r="3454" spans="1:1">
      <c r="A3454" s="7" t="s">
        <v>2910</v>
      </c>
    </row>
    <row r="3455" spans="1:1">
      <c r="A3455" s="7" t="s">
        <v>2911</v>
      </c>
    </row>
    <row r="3456" spans="1:1">
      <c r="A3456" s="7" t="s">
        <v>2912</v>
      </c>
    </row>
    <row r="3457" spans="1:1">
      <c r="A3457" s="7" t="s">
        <v>2913</v>
      </c>
    </row>
    <row r="3458" spans="1:1">
      <c r="A3458" s="7" t="s">
        <v>2914</v>
      </c>
    </row>
    <row r="3459" spans="1:1">
      <c r="A3459" s="7" t="s">
        <v>2915</v>
      </c>
    </row>
    <row r="3460" spans="1:1">
      <c r="A3460" s="7" t="s">
        <v>2916</v>
      </c>
    </row>
    <row r="3461" spans="1:1">
      <c r="A3461" s="7" t="s">
        <v>2917</v>
      </c>
    </row>
    <row r="3462" spans="1:1">
      <c r="A3462" s="7" t="s">
        <v>2918</v>
      </c>
    </row>
    <row r="3463" spans="1:1">
      <c r="A3463" s="7" t="s">
        <v>2919</v>
      </c>
    </row>
    <row r="3464" spans="1:1">
      <c r="A3464" s="7" t="s">
        <v>2920</v>
      </c>
    </row>
    <row r="3465" spans="1:1">
      <c r="A3465" s="7" t="s">
        <v>2921</v>
      </c>
    </row>
    <row r="3466" spans="1:1">
      <c r="A3466" s="7" t="s">
        <v>2922</v>
      </c>
    </row>
    <row r="3467" spans="1:1">
      <c r="A3467" s="7" t="s">
        <v>2923</v>
      </c>
    </row>
    <row r="3468" spans="1:1">
      <c r="A3468" s="7" t="s">
        <v>2924</v>
      </c>
    </row>
    <row r="3469" spans="1:1">
      <c r="A3469" s="7" t="s">
        <v>2925</v>
      </c>
    </row>
    <row r="3470" spans="1:1">
      <c r="A3470" s="7" t="s">
        <v>2926</v>
      </c>
    </row>
    <row r="3471" spans="1:1">
      <c r="A3471" s="7" t="s">
        <v>2927</v>
      </c>
    </row>
    <row r="3472" spans="1:1">
      <c r="A3472" s="7" t="s">
        <v>2928</v>
      </c>
    </row>
    <row r="3473" spans="1:1">
      <c r="A3473" s="7" t="s">
        <v>2929</v>
      </c>
    </row>
    <row r="3474" spans="1:1">
      <c r="A3474" s="7" t="s">
        <v>2930</v>
      </c>
    </row>
    <row r="3475" spans="1:1">
      <c r="A3475" s="7" t="s">
        <v>2931</v>
      </c>
    </row>
    <row r="3476" spans="1:1">
      <c r="A3476" s="7" t="s">
        <v>2932</v>
      </c>
    </row>
    <row r="3477" spans="1:1">
      <c r="A3477" s="7" t="s">
        <v>2933</v>
      </c>
    </row>
    <row r="3478" spans="1:1">
      <c r="A3478" s="7" t="s">
        <v>2934</v>
      </c>
    </row>
    <row r="3479" spans="1:1">
      <c r="A3479" s="7" t="s">
        <v>2935</v>
      </c>
    </row>
    <row r="3480" spans="1:1">
      <c r="A3480" s="7" t="s">
        <v>2936</v>
      </c>
    </row>
    <row r="3481" spans="1:1">
      <c r="A3481" s="7" t="s">
        <v>2937</v>
      </c>
    </row>
    <row r="3482" spans="1:1">
      <c r="A3482" s="7" t="s">
        <v>2938</v>
      </c>
    </row>
    <row r="3483" spans="1:1">
      <c r="A3483" s="7" t="s">
        <v>2939</v>
      </c>
    </row>
    <row r="3484" spans="1:1">
      <c r="A3484" s="7" t="s">
        <v>2940</v>
      </c>
    </row>
    <row r="3485" spans="1:1">
      <c r="A3485" s="7" t="s">
        <v>2941</v>
      </c>
    </row>
    <row r="3486" spans="1:1">
      <c r="A3486" s="7" t="s">
        <v>2942</v>
      </c>
    </row>
    <row r="3487" spans="1:1">
      <c r="A3487" s="7" t="s">
        <v>2943</v>
      </c>
    </row>
    <row r="3488" spans="1:1">
      <c r="A3488" s="7" t="s">
        <v>2944</v>
      </c>
    </row>
    <row r="3489" spans="1:1">
      <c r="A3489" s="7" t="s">
        <v>2945</v>
      </c>
    </row>
    <row r="3490" spans="1:1">
      <c r="A3490" s="7" t="s">
        <v>2946</v>
      </c>
    </row>
    <row r="3491" spans="1:1">
      <c r="A3491" s="7" t="s">
        <v>2947</v>
      </c>
    </row>
    <row r="3492" spans="1:1">
      <c r="A3492" s="7" t="s">
        <v>2948</v>
      </c>
    </row>
    <row r="3493" spans="1:1">
      <c r="A3493" s="7" t="s">
        <v>2949</v>
      </c>
    </row>
    <row r="3494" spans="1:1">
      <c r="A3494" s="7" t="s">
        <v>2950</v>
      </c>
    </row>
    <row r="3495" spans="1:1">
      <c r="A3495" s="7" t="s">
        <v>2951</v>
      </c>
    </row>
    <row r="3496" spans="1:1">
      <c r="A3496" s="7" t="s">
        <v>2952</v>
      </c>
    </row>
    <row r="3497" spans="1:1">
      <c r="A3497" s="7" t="s">
        <v>2953</v>
      </c>
    </row>
    <row r="3498" spans="1:1">
      <c r="A3498" s="7" t="s">
        <v>2954</v>
      </c>
    </row>
    <row r="3499" spans="1:1">
      <c r="A3499" s="7" t="s">
        <v>2955</v>
      </c>
    </row>
    <row r="3500" spans="1:1">
      <c r="A3500" s="7" t="s">
        <v>2956</v>
      </c>
    </row>
    <row r="3501" spans="1:1">
      <c r="A3501" s="7" t="s">
        <v>2957</v>
      </c>
    </row>
    <row r="3502" spans="1:1">
      <c r="A3502" s="7" t="s">
        <v>2958</v>
      </c>
    </row>
    <row r="3503" spans="1:1">
      <c r="A3503" s="7" t="s">
        <v>2959</v>
      </c>
    </row>
    <row r="3504" spans="1:1">
      <c r="A3504" s="7" t="s">
        <v>2960</v>
      </c>
    </row>
    <row r="3505" spans="1:1">
      <c r="A3505" s="7" t="s">
        <v>2961</v>
      </c>
    </row>
    <row r="3506" spans="1:1">
      <c r="A3506" s="7" t="s">
        <v>2962</v>
      </c>
    </row>
    <row r="3507" spans="1:1">
      <c r="A3507" s="7" t="s">
        <v>2963</v>
      </c>
    </row>
    <row r="3508" spans="1:1">
      <c r="A3508" s="7" t="s">
        <v>2964</v>
      </c>
    </row>
    <row r="3509" spans="1:1">
      <c r="A3509" s="7" t="s">
        <v>2965</v>
      </c>
    </row>
    <row r="3510" spans="1:1">
      <c r="A3510" s="7" t="s">
        <v>2966</v>
      </c>
    </row>
    <row r="3511" spans="1:1">
      <c r="A3511" s="7" t="s">
        <v>2967</v>
      </c>
    </row>
    <row r="3512" spans="1:1">
      <c r="A3512" s="7" t="s">
        <v>2968</v>
      </c>
    </row>
    <row r="3513" spans="1:1">
      <c r="A3513" s="7" t="s">
        <v>2969</v>
      </c>
    </row>
    <row r="3514" spans="1:1">
      <c r="A3514" s="7" t="s">
        <v>2970</v>
      </c>
    </row>
    <row r="3515" spans="1:1">
      <c r="A3515" s="7" t="s">
        <v>2971</v>
      </c>
    </row>
    <row r="3516" spans="1:1">
      <c r="A3516" s="7" t="s">
        <v>2972</v>
      </c>
    </row>
    <row r="3517" spans="1:1">
      <c r="A3517" s="7" t="s">
        <v>2973</v>
      </c>
    </row>
    <row r="3518" spans="1:1">
      <c r="A3518" s="7" t="s">
        <v>2974</v>
      </c>
    </row>
    <row r="3519" spans="1:1">
      <c r="A3519" s="7" t="s">
        <v>2975</v>
      </c>
    </row>
    <row r="3520" spans="1:1">
      <c r="A3520" s="7" t="s">
        <v>2976</v>
      </c>
    </row>
    <row r="3521" spans="1:1">
      <c r="A3521" s="7" t="s">
        <v>2977</v>
      </c>
    </row>
    <row r="3522" spans="1:1">
      <c r="A3522" s="7" t="s">
        <v>2978</v>
      </c>
    </row>
    <row r="3523" spans="1:1">
      <c r="A3523" s="7" t="s">
        <v>2979</v>
      </c>
    </row>
    <row r="3524" spans="1:1">
      <c r="A3524" s="7" t="s">
        <v>2980</v>
      </c>
    </row>
    <row r="3525" spans="1:1">
      <c r="A3525" s="7" t="s">
        <v>2981</v>
      </c>
    </row>
    <row r="3526" spans="1:1">
      <c r="A3526" s="7" t="s">
        <v>2982</v>
      </c>
    </row>
    <row r="3527" spans="1:1">
      <c r="A3527" s="7" t="s">
        <v>2983</v>
      </c>
    </row>
    <row r="3528" spans="1:1">
      <c r="A3528" s="7" t="s">
        <v>2984</v>
      </c>
    </row>
    <row r="3529" spans="1:1">
      <c r="A3529" s="7" t="s">
        <v>2985</v>
      </c>
    </row>
    <row r="3530" spans="1:1">
      <c r="A3530" s="7" t="s">
        <v>2986</v>
      </c>
    </row>
    <row r="3531" spans="1:1">
      <c r="A3531" s="7" t="s">
        <v>2987</v>
      </c>
    </row>
    <row r="3532" spans="1:1">
      <c r="A3532" s="7" t="s">
        <v>2988</v>
      </c>
    </row>
    <row r="3533" spans="1:1">
      <c r="A3533" s="7" t="s">
        <v>2989</v>
      </c>
    </row>
    <row r="3534" spans="1:1">
      <c r="A3534" s="7" t="s">
        <v>2990</v>
      </c>
    </row>
    <row r="3535" spans="1:1">
      <c r="A3535" s="7" t="s">
        <v>2991</v>
      </c>
    </row>
    <row r="3536" spans="1:1">
      <c r="A3536" s="7" t="s">
        <v>2992</v>
      </c>
    </row>
    <row r="3537" spans="1:1">
      <c r="A3537" s="7" t="s">
        <v>2993</v>
      </c>
    </row>
    <row r="3538" spans="1:1">
      <c r="A3538" s="7" t="s">
        <v>2994</v>
      </c>
    </row>
    <row r="3539" spans="1:1">
      <c r="A3539" s="7" t="s">
        <v>2995</v>
      </c>
    </row>
    <row r="3540" spans="1:1">
      <c r="A3540" s="7" t="s">
        <v>2996</v>
      </c>
    </row>
    <row r="3541" spans="1:1">
      <c r="A3541" s="7" t="s">
        <v>2997</v>
      </c>
    </row>
    <row r="3542" spans="1:1">
      <c r="A3542" s="7" t="s">
        <v>2998</v>
      </c>
    </row>
    <row r="3543" spans="1:1">
      <c r="A3543" s="7" t="s">
        <v>2999</v>
      </c>
    </row>
    <row r="3544" spans="1:1">
      <c r="A3544" s="7" t="s">
        <v>3000</v>
      </c>
    </row>
    <row r="3545" spans="1:1">
      <c r="A3545" s="7" t="s">
        <v>3001</v>
      </c>
    </row>
    <row r="3546" spans="1:1">
      <c r="A3546" s="7" t="s">
        <v>3002</v>
      </c>
    </row>
    <row r="3547" spans="1:1">
      <c r="A3547" s="7" t="s">
        <v>3003</v>
      </c>
    </row>
    <row r="3548" spans="1:1">
      <c r="A3548" s="7" t="s">
        <v>3004</v>
      </c>
    </row>
    <row r="3549" spans="1:1">
      <c r="A3549" s="7" t="s">
        <v>3005</v>
      </c>
    </row>
    <row r="3550" spans="1:1">
      <c r="A3550" s="7" t="s">
        <v>3006</v>
      </c>
    </row>
    <row r="3551" spans="1:1">
      <c r="A3551" s="7" t="s">
        <v>3007</v>
      </c>
    </row>
    <row r="3552" spans="1:1">
      <c r="A3552" s="7" t="s">
        <v>3008</v>
      </c>
    </row>
    <row r="3553" spans="1:1">
      <c r="A3553" s="7" t="s">
        <v>3009</v>
      </c>
    </row>
    <row r="3554" spans="1:1">
      <c r="A3554" s="7" t="s">
        <v>3010</v>
      </c>
    </row>
    <row r="3555" spans="1:1">
      <c r="A3555" s="7" t="s">
        <v>3011</v>
      </c>
    </row>
    <row r="3556" spans="1:1">
      <c r="A3556" s="7" t="s">
        <v>3012</v>
      </c>
    </row>
    <row r="3557" spans="1:1">
      <c r="A3557" s="7" t="s">
        <v>3013</v>
      </c>
    </row>
    <row r="3558" spans="1:1">
      <c r="A3558" s="7" t="s">
        <v>3014</v>
      </c>
    </row>
    <row r="3559" spans="1:1">
      <c r="A3559" s="7" t="s">
        <v>3015</v>
      </c>
    </row>
    <row r="3560" spans="1:1">
      <c r="A3560" s="7" t="s">
        <v>3016</v>
      </c>
    </row>
    <row r="3561" spans="1:1">
      <c r="A3561" s="7" t="s">
        <v>3017</v>
      </c>
    </row>
    <row r="3562" spans="1:1">
      <c r="A3562" s="7" t="s">
        <v>3018</v>
      </c>
    </row>
    <row r="3563" spans="1:1">
      <c r="A3563" s="7" t="s">
        <v>3019</v>
      </c>
    </row>
    <row r="3564" spans="1:1">
      <c r="A3564" s="7" t="s">
        <v>3020</v>
      </c>
    </row>
    <row r="3565" spans="1:1">
      <c r="A3565" s="7" t="s">
        <v>3021</v>
      </c>
    </row>
    <row r="3566" spans="1:1">
      <c r="A3566" s="7" t="s">
        <v>3022</v>
      </c>
    </row>
    <row r="3567" spans="1:1">
      <c r="A3567" s="7" t="s">
        <v>3023</v>
      </c>
    </row>
    <row r="3568" spans="1:1">
      <c r="A3568" s="7" t="s">
        <v>3024</v>
      </c>
    </row>
    <row r="3569" spans="1:1">
      <c r="A3569" s="7" t="s">
        <v>3025</v>
      </c>
    </row>
    <row r="3570" spans="1:1">
      <c r="A3570" s="7" t="s">
        <v>3026</v>
      </c>
    </row>
    <row r="3571" spans="1:1">
      <c r="A3571" s="7" t="s">
        <v>3027</v>
      </c>
    </row>
    <row r="3572" spans="1:1">
      <c r="A3572" s="7" t="s">
        <v>3028</v>
      </c>
    </row>
    <row r="3573" spans="1:1">
      <c r="A3573" s="7" t="s">
        <v>3029</v>
      </c>
    </row>
    <row r="3574" spans="1:1">
      <c r="A3574" s="7" t="s">
        <v>3030</v>
      </c>
    </row>
    <row r="3575" spans="1:1">
      <c r="A3575" s="7" t="s">
        <v>3031</v>
      </c>
    </row>
    <row r="3576" spans="1:1">
      <c r="A3576" s="7" t="s">
        <v>3032</v>
      </c>
    </row>
    <row r="3577" spans="1:1">
      <c r="A3577" s="7" t="s">
        <v>3033</v>
      </c>
    </row>
    <row r="3578" spans="1:1">
      <c r="A3578" s="7" t="s">
        <v>3034</v>
      </c>
    </row>
    <row r="3579" spans="1:1">
      <c r="A3579" s="7" t="s">
        <v>3035</v>
      </c>
    </row>
    <row r="3580" spans="1:1">
      <c r="A3580" s="7" t="s">
        <v>3036</v>
      </c>
    </row>
    <row r="3581" spans="1:1">
      <c r="A3581" s="7" t="s">
        <v>3037</v>
      </c>
    </row>
    <row r="3582" spans="1:1">
      <c r="A3582" s="7" t="s">
        <v>3038</v>
      </c>
    </row>
    <row r="3583" spans="1:1">
      <c r="A3583" s="7" t="s">
        <v>3039</v>
      </c>
    </row>
    <row r="3584" spans="1:1">
      <c r="A3584" s="7" t="s">
        <v>3040</v>
      </c>
    </row>
    <row r="3585" spans="1:1">
      <c r="A3585" s="7" t="s">
        <v>3041</v>
      </c>
    </row>
    <row r="3586" spans="1:1">
      <c r="A3586" s="7" t="s">
        <v>3042</v>
      </c>
    </row>
    <row r="3587" spans="1:1">
      <c r="A3587" s="7" t="s">
        <v>3043</v>
      </c>
    </row>
    <row r="3588" spans="1:1">
      <c r="A3588" s="7" t="s">
        <v>3044</v>
      </c>
    </row>
    <row r="3589" spans="1:1">
      <c r="A3589" s="7" t="s">
        <v>3045</v>
      </c>
    </row>
    <row r="3590" spans="1:1">
      <c r="A3590" s="7" t="s">
        <v>3046</v>
      </c>
    </row>
    <row r="3591" spans="1:1">
      <c r="A3591" s="7" t="s">
        <v>3047</v>
      </c>
    </row>
    <row r="3592" spans="1:1">
      <c r="A3592" s="7" t="s">
        <v>3048</v>
      </c>
    </row>
    <row r="3593" spans="1:1">
      <c r="A3593" s="7" t="s">
        <v>3049</v>
      </c>
    </row>
    <row r="3594" spans="1:1">
      <c r="A3594" s="7" t="s">
        <v>3050</v>
      </c>
    </row>
    <row r="3595" spans="1:1">
      <c r="A3595" s="7" t="s">
        <v>3051</v>
      </c>
    </row>
    <row r="3596" spans="1:1">
      <c r="A3596" s="7" t="s">
        <v>3052</v>
      </c>
    </row>
    <row r="3597" spans="1:1">
      <c r="A3597" s="7" t="s">
        <v>3053</v>
      </c>
    </row>
    <row r="3598" spans="1:1">
      <c r="A3598" s="7" t="s">
        <v>3054</v>
      </c>
    </row>
    <row r="3599" spans="1:1">
      <c r="A3599" s="7" t="s">
        <v>3055</v>
      </c>
    </row>
    <row r="3600" spans="1:1">
      <c r="A3600" s="7" t="s">
        <v>3056</v>
      </c>
    </row>
    <row r="3601" spans="1:1">
      <c r="A3601" s="7" t="s">
        <v>3057</v>
      </c>
    </row>
    <row r="3602" spans="1:1">
      <c r="A3602" s="7" t="s">
        <v>3058</v>
      </c>
    </row>
    <row r="3603" spans="1:1">
      <c r="A3603" s="7" t="s">
        <v>3059</v>
      </c>
    </row>
    <row r="3604" spans="1:1">
      <c r="A3604" s="7" t="s">
        <v>3060</v>
      </c>
    </row>
    <row r="3605" spans="1:1">
      <c r="A3605" s="7" t="s">
        <v>3061</v>
      </c>
    </row>
    <row r="3606" spans="1:1">
      <c r="A3606" s="7" t="s">
        <v>3062</v>
      </c>
    </row>
    <row r="3607" spans="1:1">
      <c r="A3607" s="7" t="s">
        <v>3063</v>
      </c>
    </row>
    <row r="3608" spans="1:1">
      <c r="A3608" s="7" t="s">
        <v>3064</v>
      </c>
    </row>
    <row r="3609" spans="1:1">
      <c r="A3609" s="7" t="s">
        <v>3065</v>
      </c>
    </row>
    <row r="3610" spans="1:1">
      <c r="A3610" s="7" t="s">
        <v>3066</v>
      </c>
    </row>
    <row r="3611" spans="1:1">
      <c r="A3611" s="7" t="s">
        <v>3067</v>
      </c>
    </row>
    <row r="3612" spans="1:1">
      <c r="A3612" s="7" t="s">
        <v>3068</v>
      </c>
    </row>
    <row r="3613" spans="1:1">
      <c r="A3613" s="7" t="s">
        <v>3069</v>
      </c>
    </row>
    <row r="3614" spans="1:1">
      <c r="A3614" s="7" t="s">
        <v>3070</v>
      </c>
    </row>
    <row r="3615" spans="1:1">
      <c r="A3615" s="7" t="s">
        <v>3071</v>
      </c>
    </row>
    <row r="3616" spans="1:1">
      <c r="A3616" s="7" t="s">
        <v>3072</v>
      </c>
    </row>
    <row r="3617" spans="1:1">
      <c r="A3617" s="7" t="s">
        <v>3073</v>
      </c>
    </row>
    <row r="3618" spans="1:1">
      <c r="A3618" s="7" t="s">
        <v>3074</v>
      </c>
    </row>
    <row r="3619" spans="1:1">
      <c r="A3619" s="7" t="s">
        <v>3075</v>
      </c>
    </row>
    <row r="3620" spans="1:1">
      <c r="A3620" s="7" t="s">
        <v>3076</v>
      </c>
    </row>
    <row r="3621" spans="1:1">
      <c r="A3621" s="7" t="s">
        <v>3077</v>
      </c>
    </row>
    <row r="3622" spans="1:1">
      <c r="A3622" s="7" t="s">
        <v>3078</v>
      </c>
    </row>
    <row r="3623" spans="1:1">
      <c r="A3623" s="7" t="s">
        <v>3079</v>
      </c>
    </row>
    <row r="3624" spans="1:1">
      <c r="A3624" s="7" t="s">
        <v>3080</v>
      </c>
    </row>
    <row r="3625" spans="1:1">
      <c r="A3625" s="7" t="s">
        <v>3081</v>
      </c>
    </row>
    <row r="3626" spans="1:1">
      <c r="A3626" s="7" t="s">
        <v>3082</v>
      </c>
    </row>
    <row r="3627" spans="1:1">
      <c r="A3627" s="7" t="s">
        <v>3083</v>
      </c>
    </row>
    <row r="3628" spans="1:1">
      <c r="A3628" s="7" t="s">
        <v>3084</v>
      </c>
    </row>
    <row r="3629" spans="1:1">
      <c r="A3629" s="7" t="s">
        <v>3085</v>
      </c>
    </row>
    <row r="3630" spans="1:1">
      <c r="A3630" s="7" t="s">
        <v>3086</v>
      </c>
    </row>
    <row r="3631" spans="1:1">
      <c r="A3631" s="7" t="s">
        <v>3087</v>
      </c>
    </row>
    <row r="3632" spans="1:1">
      <c r="A3632" s="7" t="s">
        <v>3088</v>
      </c>
    </row>
    <row r="3633" spans="1:1">
      <c r="A3633" s="7" t="s">
        <v>3089</v>
      </c>
    </row>
    <row r="3634" spans="1:1">
      <c r="A3634" s="7" t="s">
        <v>3090</v>
      </c>
    </row>
    <row r="3635" spans="1:1">
      <c r="A3635" s="7" t="s">
        <v>3091</v>
      </c>
    </row>
    <row r="3636" spans="1:1">
      <c r="A3636" s="7" t="s">
        <v>3092</v>
      </c>
    </row>
    <row r="3637" spans="1:1">
      <c r="A3637" s="7" t="s">
        <v>3093</v>
      </c>
    </row>
    <row r="3638" spans="1:1">
      <c r="A3638" s="7" t="s">
        <v>3094</v>
      </c>
    </row>
    <row r="3639" spans="1:1">
      <c r="A3639" s="7" t="s">
        <v>3095</v>
      </c>
    </row>
    <row r="3640" spans="1:1">
      <c r="A3640" s="7" t="s">
        <v>3096</v>
      </c>
    </row>
    <row r="3641" spans="1:1">
      <c r="A3641" s="7" t="s">
        <v>3097</v>
      </c>
    </row>
    <row r="3642" spans="1:1">
      <c r="A3642" s="7" t="s">
        <v>3098</v>
      </c>
    </row>
    <row r="3643" spans="1:1">
      <c r="A3643" s="7" t="s">
        <v>3099</v>
      </c>
    </row>
    <row r="3644" spans="1:1">
      <c r="A3644" s="7" t="s">
        <v>3100</v>
      </c>
    </row>
    <row r="3645" spans="1:1">
      <c r="A3645" s="7" t="s">
        <v>3101</v>
      </c>
    </row>
    <row r="3646" spans="1:1">
      <c r="A3646" s="7" t="s">
        <v>3102</v>
      </c>
    </row>
    <row r="3647" spans="1:1">
      <c r="A3647" s="7" t="s">
        <v>3103</v>
      </c>
    </row>
    <row r="3648" spans="1:1">
      <c r="A3648" s="7" t="s">
        <v>3104</v>
      </c>
    </row>
    <row r="3649" spans="1:1">
      <c r="A3649" s="7" t="s">
        <v>3105</v>
      </c>
    </row>
    <row r="3650" spans="1:1">
      <c r="A3650" s="7" t="s">
        <v>3106</v>
      </c>
    </row>
    <row r="3651" spans="1:1">
      <c r="A3651" s="7" t="s">
        <v>3107</v>
      </c>
    </row>
    <row r="3652" spans="1:1">
      <c r="A3652" s="7" t="s">
        <v>3108</v>
      </c>
    </row>
    <row r="3653" spans="1:1">
      <c r="A3653" s="7" t="s">
        <v>3109</v>
      </c>
    </row>
    <row r="3654" spans="1:1">
      <c r="A3654" s="7" t="s">
        <v>3110</v>
      </c>
    </row>
    <row r="3655" spans="1:1">
      <c r="A3655" s="7" t="s">
        <v>3111</v>
      </c>
    </row>
    <row r="3656" spans="1:1">
      <c r="A3656" s="7" t="s">
        <v>3112</v>
      </c>
    </row>
    <row r="3657" spans="1:1">
      <c r="A3657" s="7" t="s">
        <v>3113</v>
      </c>
    </row>
    <row r="3658" spans="1:1">
      <c r="A3658" s="7" t="s">
        <v>3114</v>
      </c>
    </row>
    <row r="3659" spans="1:1">
      <c r="A3659" s="7" t="s">
        <v>3115</v>
      </c>
    </row>
    <row r="3660" spans="1:1">
      <c r="A3660" s="7" t="s">
        <v>3116</v>
      </c>
    </row>
    <row r="3661" spans="1:1">
      <c r="A3661" s="7" t="s">
        <v>3117</v>
      </c>
    </row>
    <row r="3662" spans="1:1">
      <c r="A3662" s="7" t="s">
        <v>3118</v>
      </c>
    </row>
    <row r="3663" spans="1:1">
      <c r="A3663" s="7" t="s">
        <v>3119</v>
      </c>
    </row>
    <row r="3664" spans="1:1">
      <c r="A3664" s="7" t="s">
        <v>3120</v>
      </c>
    </row>
    <row r="3665" spans="1:1">
      <c r="A3665" s="7" t="s">
        <v>3121</v>
      </c>
    </row>
    <row r="3666" spans="1:1">
      <c r="A3666" s="7" t="s">
        <v>3122</v>
      </c>
    </row>
    <row r="3667" spans="1:1">
      <c r="A3667" s="7" t="s">
        <v>3123</v>
      </c>
    </row>
    <row r="3668" spans="1:1">
      <c r="A3668" s="7" t="s">
        <v>3124</v>
      </c>
    </row>
    <row r="3669" spans="1:1">
      <c r="A3669" s="7" t="s">
        <v>3125</v>
      </c>
    </row>
    <row r="3670" spans="1:1">
      <c r="A3670" s="7" t="s">
        <v>3126</v>
      </c>
    </row>
    <row r="3671" spans="1:1">
      <c r="A3671" s="7" t="s">
        <v>3127</v>
      </c>
    </row>
    <row r="3672" spans="1:1">
      <c r="A3672" s="7" t="s">
        <v>3128</v>
      </c>
    </row>
    <row r="3673" spans="1:1">
      <c r="A3673" s="7" t="s">
        <v>3129</v>
      </c>
    </row>
    <row r="3674" spans="1:1">
      <c r="A3674" s="7" t="s">
        <v>3130</v>
      </c>
    </row>
    <row r="3675" spans="1:1">
      <c r="A3675" s="7" t="s">
        <v>3131</v>
      </c>
    </row>
    <row r="3676" spans="1:1">
      <c r="A3676" s="7" t="s">
        <v>3132</v>
      </c>
    </row>
    <row r="3677" spans="1:1">
      <c r="A3677" s="7" t="s">
        <v>3133</v>
      </c>
    </row>
    <row r="3678" spans="1:1">
      <c r="A3678" s="7" t="s">
        <v>3134</v>
      </c>
    </row>
    <row r="3679" spans="1:1">
      <c r="A3679" s="7" t="s">
        <v>3135</v>
      </c>
    </row>
    <row r="3680" spans="1:1">
      <c r="A3680" s="7" t="s">
        <v>3136</v>
      </c>
    </row>
    <row r="3681" spans="1:1">
      <c r="A3681" s="7" t="s">
        <v>3137</v>
      </c>
    </row>
    <row r="3682" spans="1:1">
      <c r="A3682" s="7" t="s">
        <v>3138</v>
      </c>
    </row>
    <row r="3683" spans="1:1">
      <c r="A3683" s="7" t="s">
        <v>3139</v>
      </c>
    </row>
    <row r="3684" spans="1:1">
      <c r="A3684" s="7" t="s">
        <v>3140</v>
      </c>
    </row>
    <row r="3685" spans="1:1">
      <c r="A3685" s="7" t="s">
        <v>3141</v>
      </c>
    </row>
    <row r="3686" spans="1:1">
      <c r="A3686" s="7" t="s">
        <v>3142</v>
      </c>
    </row>
    <row r="3687" spans="1:1">
      <c r="A3687" s="7" t="s">
        <v>3143</v>
      </c>
    </row>
    <row r="3688" spans="1:1">
      <c r="A3688" s="7" t="s">
        <v>3144</v>
      </c>
    </row>
    <row r="3689" spans="1:1">
      <c r="A3689" s="7" t="s">
        <v>3145</v>
      </c>
    </row>
    <row r="3690" spans="1:1">
      <c r="A3690" s="7" t="s">
        <v>3146</v>
      </c>
    </row>
    <row r="3691" spans="1:1">
      <c r="A3691" s="7" t="s">
        <v>3147</v>
      </c>
    </row>
    <row r="3692" spans="1:1">
      <c r="A3692" s="7" t="s">
        <v>3148</v>
      </c>
    </row>
    <row r="3693" spans="1:1">
      <c r="A3693" s="7" t="s">
        <v>3149</v>
      </c>
    </row>
    <row r="3694" spans="1:1">
      <c r="A3694" s="7" t="s">
        <v>3150</v>
      </c>
    </row>
    <row r="3695" spans="1:1">
      <c r="A3695" s="7" t="s">
        <v>3151</v>
      </c>
    </row>
    <row r="3696" spans="1:1">
      <c r="A3696" s="7" t="s">
        <v>3152</v>
      </c>
    </row>
    <row r="3697" spans="1:1">
      <c r="A3697" s="7" t="s">
        <v>3153</v>
      </c>
    </row>
    <row r="3698" spans="1:1">
      <c r="A3698" s="7" t="s">
        <v>3154</v>
      </c>
    </row>
    <row r="3699" spans="1:1">
      <c r="A3699" s="7" t="s">
        <v>3155</v>
      </c>
    </row>
    <row r="3700" spans="1:1">
      <c r="A3700" s="7" t="s">
        <v>3156</v>
      </c>
    </row>
    <row r="3701" spans="1:1">
      <c r="A3701" s="7" t="s">
        <v>3157</v>
      </c>
    </row>
    <row r="3702" spans="1:1">
      <c r="A3702" s="7" t="s">
        <v>3158</v>
      </c>
    </row>
    <row r="3703" spans="1:1">
      <c r="A3703" s="7" t="s">
        <v>3159</v>
      </c>
    </row>
    <row r="3704" spans="1:1">
      <c r="A3704" s="7" t="s">
        <v>3160</v>
      </c>
    </row>
    <row r="3705" spans="1:1">
      <c r="A3705" s="7" t="s">
        <v>3161</v>
      </c>
    </row>
    <row r="3706" spans="1:1">
      <c r="A3706" s="7" t="s">
        <v>3162</v>
      </c>
    </row>
    <row r="3707" spans="1:1">
      <c r="A3707" s="7" t="s">
        <v>3163</v>
      </c>
    </row>
    <row r="3708" spans="1:1">
      <c r="A3708" s="7" t="s">
        <v>3164</v>
      </c>
    </row>
    <row r="3709" spans="1:1">
      <c r="A3709" s="7" t="s">
        <v>3165</v>
      </c>
    </row>
    <row r="3710" spans="1:1">
      <c r="A3710" s="7" t="s">
        <v>3166</v>
      </c>
    </row>
    <row r="3711" spans="1:1">
      <c r="A3711" s="7" t="s">
        <v>3167</v>
      </c>
    </row>
    <row r="3712" spans="1:1">
      <c r="A3712" s="7" t="s">
        <v>3168</v>
      </c>
    </row>
    <row r="3713" spans="1:1">
      <c r="A3713" s="7" t="s">
        <v>3169</v>
      </c>
    </row>
    <row r="3714" spans="1:1">
      <c r="A3714" s="7" t="s">
        <v>3170</v>
      </c>
    </row>
    <row r="3715" spans="1:1">
      <c r="A3715" s="7" t="s">
        <v>3171</v>
      </c>
    </row>
    <row r="3716" spans="1:1">
      <c r="A3716" s="7" t="s">
        <v>3172</v>
      </c>
    </row>
    <row r="3717" spans="1:1">
      <c r="A3717" s="7" t="s">
        <v>3173</v>
      </c>
    </row>
    <row r="3718" spans="1:1">
      <c r="A3718" s="7" t="s">
        <v>3174</v>
      </c>
    </row>
    <row r="3719" spans="1:1">
      <c r="A3719" s="7" t="s">
        <v>3175</v>
      </c>
    </row>
    <row r="3720" spans="1:1">
      <c r="A3720" s="7" t="s">
        <v>3176</v>
      </c>
    </row>
    <row r="3721" spans="1:1">
      <c r="A3721" s="7" t="s">
        <v>3177</v>
      </c>
    </row>
    <row r="3722" spans="1:1">
      <c r="A3722" s="7" t="s">
        <v>3178</v>
      </c>
    </row>
    <row r="3723" spans="1:1">
      <c r="A3723" s="7" t="s">
        <v>3179</v>
      </c>
    </row>
    <row r="3724" spans="1:1">
      <c r="A3724" s="7" t="s">
        <v>3180</v>
      </c>
    </row>
    <row r="3725" spans="1:1">
      <c r="A3725" s="7" t="s">
        <v>3181</v>
      </c>
    </row>
    <row r="3726" spans="1:1">
      <c r="A3726" s="7" t="s">
        <v>3182</v>
      </c>
    </row>
    <row r="3727" spans="1:1">
      <c r="A3727" s="7" t="s">
        <v>3183</v>
      </c>
    </row>
    <row r="3728" spans="1:1">
      <c r="A3728" s="7" t="s">
        <v>3184</v>
      </c>
    </row>
    <row r="3729" spans="1:1">
      <c r="A3729" s="7" t="s">
        <v>3185</v>
      </c>
    </row>
    <row r="3730" spans="1:1">
      <c r="A3730" s="7" t="s">
        <v>3186</v>
      </c>
    </row>
    <row r="3731" spans="1:1">
      <c r="A3731" s="7" t="s">
        <v>3187</v>
      </c>
    </row>
    <row r="3732" spans="1:1">
      <c r="A3732" s="7" t="s">
        <v>3188</v>
      </c>
    </row>
    <row r="3733" spans="1:1">
      <c r="A3733" s="7" t="s">
        <v>3189</v>
      </c>
    </row>
    <row r="3734" spans="1:1">
      <c r="A3734" s="7" t="s">
        <v>3190</v>
      </c>
    </row>
    <row r="3735" spans="1:1">
      <c r="A3735" s="7" t="s">
        <v>3191</v>
      </c>
    </row>
    <row r="3736" spans="1:1">
      <c r="A3736" s="7" t="s">
        <v>3192</v>
      </c>
    </row>
    <row r="3737" spans="1:1">
      <c r="A3737" s="7" t="s">
        <v>3193</v>
      </c>
    </row>
    <row r="3738" spans="1:1">
      <c r="A3738" s="7" t="s">
        <v>3194</v>
      </c>
    </row>
    <row r="3739" spans="1:1">
      <c r="A3739" s="7" t="s">
        <v>3195</v>
      </c>
    </row>
    <row r="3740" spans="1:1">
      <c r="A3740" s="7" t="s">
        <v>3196</v>
      </c>
    </row>
    <row r="3741" spans="1:1">
      <c r="A3741" s="7" t="s">
        <v>3197</v>
      </c>
    </row>
    <row r="3742" spans="1:1">
      <c r="A3742" s="7" t="s">
        <v>3198</v>
      </c>
    </row>
    <row r="3743" spans="1:1">
      <c r="A3743" s="7" t="s">
        <v>3199</v>
      </c>
    </row>
    <row r="3744" spans="1:1">
      <c r="A3744" s="7" t="s">
        <v>3200</v>
      </c>
    </row>
    <row r="3745" spans="1:1">
      <c r="A3745" s="7" t="s">
        <v>3201</v>
      </c>
    </row>
    <row r="3746" spans="1:1">
      <c r="A3746" s="7" t="s">
        <v>3202</v>
      </c>
    </row>
    <row r="3747" spans="1:1">
      <c r="A3747" s="7" t="s">
        <v>3203</v>
      </c>
    </row>
    <row r="3748" spans="1:1">
      <c r="A3748" s="7" t="s">
        <v>3204</v>
      </c>
    </row>
    <row r="3749" spans="1:1">
      <c r="A3749" s="7" t="s">
        <v>3205</v>
      </c>
    </row>
    <row r="3750" spans="1:1">
      <c r="A3750" s="7" t="s">
        <v>3206</v>
      </c>
    </row>
    <row r="3751" spans="1:1">
      <c r="A3751" s="7" t="s">
        <v>3207</v>
      </c>
    </row>
    <row r="3752" spans="1:1">
      <c r="A3752" s="7" t="s">
        <v>3208</v>
      </c>
    </row>
    <row r="3753" spans="1:1">
      <c r="A3753" s="7" t="s">
        <v>3209</v>
      </c>
    </row>
    <row r="3754" spans="1:1">
      <c r="A3754" s="7" t="s">
        <v>3210</v>
      </c>
    </row>
    <row r="3755" spans="1:1">
      <c r="A3755" s="7" t="s">
        <v>3211</v>
      </c>
    </row>
    <row r="3756" spans="1:1">
      <c r="A3756" s="7" t="s">
        <v>3212</v>
      </c>
    </row>
    <row r="3757" spans="1:1">
      <c r="A3757" s="7" t="s">
        <v>3213</v>
      </c>
    </row>
    <row r="3758" spans="1:1">
      <c r="A3758" s="7" t="s">
        <v>3214</v>
      </c>
    </row>
    <row r="3759" spans="1:1">
      <c r="A3759" s="7" t="s">
        <v>3215</v>
      </c>
    </row>
    <row r="3760" spans="1:1">
      <c r="A3760" s="7" t="s">
        <v>3216</v>
      </c>
    </row>
    <row r="3761" spans="1:1">
      <c r="A3761" s="7" t="s">
        <v>3217</v>
      </c>
    </row>
    <row r="3762" spans="1:1">
      <c r="A3762" s="7" t="s">
        <v>3218</v>
      </c>
    </row>
    <row r="3763" spans="1:1">
      <c r="A3763" s="7" t="s">
        <v>3219</v>
      </c>
    </row>
    <row r="3764" spans="1:1">
      <c r="A3764" s="7" t="s">
        <v>3220</v>
      </c>
    </row>
    <row r="3765" spans="1:1">
      <c r="A3765" s="7" t="s">
        <v>3221</v>
      </c>
    </row>
    <row r="3766" spans="1:1">
      <c r="A3766" s="7" t="s">
        <v>3222</v>
      </c>
    </row>
    <row r="3767" spans="1:1">
      <c r="A3767" s="7" t="s">
        <v>3223</v>
      </c>
    </row>
    <row r="3768" spans="1:1">
      <c r="A3768" s="7" t="s">
        <v>3224</v>
      </c>
    </row>
    <row r="3769" spans="1:1">
      <c r="A3769" s="7" t="s">
        <v>3225</v>
      </c>
    </row>
    <row r="3770" spans="1:1">
      <c r="A3770" s="7" t="s">
        <v>3226</v>
      </c>
    </row>
    <row r="3771" spans="1:1">
      <c r="A3771" s="7" t="s">
        <v>3227</v>
      </c>
    </row>
    <row r="3772" spans="1:1">
      <c r="A3772" s="7" t="s">
        <v>3228</v>
      </c>
    </row>
    <row r="3773" spans="1:1">
      <c r="A3773" s="7" t="s">
        <v>3229</v>
      </c>
    </row>
    <row r="3774" spans="1:1">
      <c r="A3774" s="7" t="s">
        <v>3230</v>
      </c>
    </row>
    <row r="3775" spans="1:1">
      <c r="A3775" s="7" t="s">
        <v>3231</v>
      </c>
    </row>
    <row r="3776" spans="1:1">
      <c r="A3776" s="7" t="s">
        <v>3232</v>
      </c>
    </row>
    <row r="3777" spans="1:1">
      <c r="A3777" s="7" t="s">
        <v>3233</v>
      </c>
    </row>
    <row r="3778" spans="1:1">
      <c r="A3778" s="7" t="s">
        <v>3234</v>
      </c>
    </row>
    <row r="3779" spans="1:1">
      <c r="A3779" s="7" t="s">
        <v>3235</v>
      </c>
    </row>
    <row r="3780" spans="1:1">
      <c r="A3780" s="7" t="s">
        <v>3236</v>
      </c>
    </row>
    <row r="3781" spans="1:1">
      <c r="A3781" s="7" t="s">
        <v>3237</v>
      </c>
    </row>
    <row r="3782" spans="1:1">
      <c r="A3782" s="7" t="s">
        <v>3238</v>
      </c>
    </row>
    <row r="3783" spans="1:1">
      <c r="A3783" s="7" t="s">
        <v>3239</v>
      </c>
    </row>
    <row r="3784" spans="1:1">
      <c r="A3784" s="7" t="s">
        <v>3240</v>
      </c>
    </row>
    <row r="3785" spans="1:1">
      <c r="A3785" s="7" t="s">
        <v>3241</v>
      </c>
    </row>
    <row r="3786" spans="1:1">
      <c r="A3786" s="7" t="s">
        <v>3242</v>
      </c>
    </row>
    <row r="3787" spans="1:1">
      <c r="A3787" s="7" t="s">
        <v>3243</v>
      </c>
    </row>
    <row r="3788" spans="1:1">
      <c r="A3788" s="7" t="s">
        <v>3244</v>
      </c>
    </row>
    <row r="3789" spans="1:1">
      <c r="A3789" s="7" t="s">
        <v>3245</v>
      </c>
    </row>
    <row r="3790" spans="1:1">
      <c r="A3790" s="7" t="s">
        <v>3246</v>
      </c>
    </row>
    <row r="3791" spans="1:1">
      <c r="A3791" s="7" t="s">
        <v>3247</v>
      </c>
    </row>
    <row r="3792" spans="1:1">
      <c r="A3792" s="7" t="s">
        <v>3248</v>
      </c>
    </row>
    <row r="3793" spans="1:1">
      <c r="A3793" s="7" t="s">
        <v>3249</v>
      </c>
    </row>
    <row r="3794" spans="1:1">
      <c r="A3794" s="7" t="s">
        <v>3250</v>
      </c>
    </row>
    <row r="3795" spans="1:1">
      <c r="A3795" s="7" t="s">
        <v>3251</v>
      </c>
    </row>
    <row r="3796" spans="1:1">
      <c r="A3796" s="7" t="s">
        <v>3252</v>
      </c>
    </row>
    <row r="3797" spans="1:1">
      <c r="A3797" s="7" t="s">
        <v>3253</v>
      </c>
    </row>
    <row r="3798" spans="1:1">
      <c r="A3798" s="7" t="s">
        <v>3254</v>
      </c>
    </row>
    <row r="3799" spans="1:1">
      <c r="A3799" s="7" t="s">
        <v>3255</v>
      </c>
    </row>
    <row r="3800" spans="1:1">
      <c r="A3800" s="7" t="s">
        <v>3256</v>
      </c>
    </row>
    <row r="3801" spans="1:1">
      <c r="A3801" s="7" t="s">
        <v>3257</v>
      </c>
    </row>
    <row r="3802" spans="1:1">
      <c r="A3802" s="7" t="s">
        <v>3258</v>
      </c>
    </row>
    <row r="3803" spans="1:1">
      <c r="A3803" s="7" t="s">
        <v>3259</v>
      </c>
    </row>
    <row r="3804" spans="1:1">
      <c r="A3804" s="7" t="s">
        <v>3260</v>
      </c>
    </row>
    <row r="3805" spans="1:1">
      <c r="A3805" s="7" t="s">
        <v>3261</v>
      </c>
    </row>
    <row r="3806" spans="1:1">
      <c r="A3806" s="7" t="s">
        <v>3262</v>
      </c>
    </row>
    <row r="3807" spans="1:1">
      <c r="A3807" s="7" t="s">
        <v>3263</v>
      </c>
    </row>
    <row r="3808" spans="1:1">
      <c r="A3808" s="7" t="s">
        <v>3264</v>
      </c>
    </row>
    <row r="3809" spans="1:1">
      <c r="A3809" s="7" t="s">
        <v>3265</v>
      </c>
    </row>
    <row r="3810" spans="1:1">
      <c r="A3810" s="7" t="s">
        <v>3266</v>
      </c>
    </row>
    <row r="3811" spans="1:1">
      <c r="A3811" s="7" t="s">
        <v>3267</v>
      </c>
    </row>
    <row r="3812" spans="1:1">
      <c r="A3812" s="7" t="s">
        <v>3268</v>
      </c>
    </row>
    <row r="3813" spans="1:1">
      <c r="A3813" s="7" t="s">
        <v>3269</v>
      </c>
    </row>
    <row r="3814" spans="1:1">
      <c r="A3814" s="7" t="s">
        <v>3270</v>
      </c>
    </row>
    <row r="3815" spans="1:1">
      <c r="A3815" s="7" t="s">
        <v>3271</v>
      </c>
    </row>
    <row r="3816" spans="1:1">
      <c r="A3816" s="7" t="s">
        <v>3272</v>
      </c>
    </row>
    <row r="3817" spans="1:1">
      <c r="A3817" s="7" t="s">
        <v>3273</v>
      </c>
    </row>
    <row r="3818" spans="1:1">
      <c r="A3818" s="7" t="s">
        <v>3274</v>
      </c>
    </row>
    <row r="3819" spans="1:1">
      <c r="A3819" s="7" t="s">
        <v>3275</v>
      </c>
    </row>
    <row r="3820" spans="1:1">
      <c r="A3820" s="7" t="s">
        <v>3276</v>
      </c>
    </row>
    <row r="3821" spans="1:1">
      <c r="A3821" s="7" t="s">
        <v>3277</v>
      </c>
    </row>
    <row r="3822" spans="1:1">
      <c r="A3822" s="7" t="s">
        <v>3278</v>
      </c>
    </row>
    <row r="3823" spans="1:1">
      <c r="A3823" s="7" t="s">
        <v>3279</v>
      </c>
    </row>
    <row r="3824" spans="1:1">
      <c r="A3824" s="7" t="s">
        <v>3280</v>
      </c>
    </row>
    <row r="3825" spans="1:1">
      <c r="A3825" s="7" t="s">
        <v>3281</v>
      </c>
    </row>
    <row r="3826" spans="1:1">
      <c r="A3826" s="7" t="s">
        <v>3282</v>
      </c>
    </row>
    <row r="3827" spans="1:1">
      <c r="A3827" s="7" t="s">
        <v>3283</v>
      </c>
    </row>
    <row r="3828" spans="1:1">
      <c r="A3828" s="7" t="s">
        <v>3284</v>
      </c>
    </row>
    <row r="3829" spans="1:1">
      <c r="A3829" s="7" t="s">
        <v>3285</v>
      </c>
    </row>
    <row r="3830" spans="1:1">
      <c r="A3830" s="7" t="s">
        <v>3286</v>
      </c>
    </row>
    <row r="3831" spans="1:1">
      <c r="A3831" s="7" t="s">
        <v>3287</v>
      </c>
    </row>
    <row r="3832" spans="1:1">
      <c r="A3832" s="7" t="s">
        <v>3288</v>
      </c>
    </row>
    <row r="3833" spans="1:1">
      <c r="A3833" s="7" t="s">
        <v>3289</v>
      </c>
    </row>
    <row r="3834" spans="1:1">
      <c r="A3834" s="7" t="s">
        <v>3290</v>
      </c>
    </row>
    <row r="3835" spans="1:1">
      <c r="A3835" s="7" t="s">
        <v>3291</v>
      </c>
    </row>
    <row r="3836" spans="1:1">
      <c r="A3836" s="7" t="s">
        <v>3292</v>
      </c>
    </row>
    <row r="3837" spans="1:1">
      <c r="A3837" s="7" t="s">
        <v>3293</v>
      </c>
    </row>
    <row r="3838" spans="1:1">
      <c r="A3838" s="7" t="s">
        <v>3294</v>
      </c>
    </row>
    <row r="3839" spans="1:1">
      <c r="A3839" s="7" t="s">
        <v>3295</v>
      </c>
    </row>
    <row r="3840" spans="1:1">
      <c r="A3840" s="7" t="s">
        <v>3296</v>
      </c>
    </row>
    <row r="3841" spans="1:1">
      <c r="A3841" s="7" t="s">
        <v>3297</v>
      </c>
    </row>
    <row r="3842" spans="1:1">
      <c r="A3842" s="7" t="s">
        <v>3298</v>
      </c>
    </row>
    <row r="3843" spans="1:1">
      <c r="A3843" s="7" t="s">
        <v>3299</v>
      </c>
    </row>
    <row r="3844" spans="1:1">
      <c r="A3844" s="7" t="s">
        <v>3300</v>
      </c>
    </row>
    <row r="3845" spans="1:1">
      <c r="A3845" s="7" t="s">
        <v>3301</v>
      </c>
    </row>
    <row r="3846" spans="1:1">
      <c r="A3846" s="7" t="s">
        <v>3302</v>
      </c>
    </row>
    <row r="3847" spans="1:1">
      <c r="A3847" s="7" t="s">
        <v>3303</v>
      </c>
    </row>
    <row r="3848" spans="1:1">
      <c r="A3848" s="7" t="s">
        <v>3304</v>
      </c>
    </row>
    <row r="3849" spans="1:1">
      <c r="A3849" s="7" t="s">
        <v>3305</v>
      </c>
    </row>
    <row r="3850" spans="1:1">
      <c r="A3850" s="7" t="s">
        <v>3306</v>
      </c>
    </row>
    <row r="3851" spans="1:1">
      <c r="A3851" s="7" t="s">
        <v>3307</v>
      </c>
    </row>
    <row r="3852" spans="1:1">
      <c r="A3852" s="7" t="s">
        <v>3308</v>
      </c>
    </row>
    <row r="3853" spans="1:1">
      <c r="A3853" s="7" t="s">
        <v>3309</v>
      </c>
    </row>
    <row r="3854" spans="1:1">
      <c r="A3854" s="7" t="s">
        <v>3310</v>
      </c>
    </row>
    <row r="3855" spans="1:1">
      <c r="A3855" s="7" t="s">
        <v>3311</v>
      </c>
    </row>
    <row r="3856" spans="1:1">
      <c r="A3856" s="7" t="s">
        <v>3312</v>
      </c>
    </row>
    <row r="3857" spans="1:1">
      <c r="A3857" s="7" t="s">
        <v>3313</v>
      </c>
    </row>
    <row r="3858" spans="1:1">
      <c r="A3858" s="7" t="s">
        <v>3314</v>
      </c>
    </row>
    <row r="3859" spans="1:1">
      <c r="A3859" s="7" t="s">
        <v>3315</v>
      </c>
    </row>
    <row r="3860" spans="1:1">
      <c r="A3860" s="7" t="s">
        <v>3316</v>
      </c>
    </row>
    <row r="3861" spans="1:1">
      <c r="A3861" s="7" t="s">
        <v>3317</v>
      </c>
    </row>
    <row r="3862" spans="1:1">
      <c r="A3862" s="7" t="s">
        <v>3318</v>
      </c>
    </row>
    <row r="3863" spans="1:1">
      <c r="A3863" s="7" t="s">
        <v>3319</v>
      </c>
    </row>
    <row r="3864" spans="1:1">
      <c r="A3864" s="7" t="s">
        <v>3320</v>
      </c>
    </row>
    <row r="3865" spans="1:1">
      <c r="A3865" s="7" t="s">
        <v>3321</v>
      </c>
    </row>
    <row r="3866" spans="1:1">
      <c r="A3866" s="7" t="s">
        <v>3322</v>
      </c>
    </row>
    <row r="3867" spans="1:1">
      <c r="A3867" s="7" t="s">
        <v>3323</v>
      </c>
    </row>
    <row r="3868" spans="1:1">
      <c r="A3868" s="7" t="s">
        <v>3324</v>
      </c>
    </row>
    <row r="3869" spans="1:1">
      <c r="A3869" s="7" t="s">
        <v>3325</v>
      </c>
    </row>
    <row r="3870" spans="1:1">
      <c r="A3870" s="7" t="s">
        <v>3326</v>
      </c>
    </row>
    <row r="3871" spans="1:1">
      <c r="A3871" s="7" t="s">
        <v>3327</v>
      </c>
    </row>
    <row r="3872" spans="1:1">
      <c r="A3872" s="7" t="s">
        <v>3328</v>
      </c>
    </row>
    <row r="3873" spans="1:1">
      <c r="A3873" s="7" t="s">
        <v>3329</v>
      </c>
    </row>
    <row r="3874" spans="1:1">
      <c r="A3874" s="7" t="s">
        <v>3330</v>
      </c>
    </row>
    <row r="3875" spans="1:1">
      <c r="A3875" s="7" t="s">
        <v>3331</v>
      </c>
    </row>
    <row r="3876" spans="1:1">
      <c r="A3876" s="7" t="s">
        <v>3332</v>
      </c>
    </row>
    <row r="3877" spans="1:1">
      <c r="A3877" s="7" t="s">
        <v>3333</v>
      </c>
    </row>
    <row r="3878" spans="1:1">
      <c r="A3878" s="7" t="s">
        <v>3334</v>
      </c>
    </row>
    <row r="3879" spans="1:1">
      <c r="A3879" s="7" t="s">
        <v>3335</v>
      </c>
    </row>
    <row r="3880" spans="1:1">
      <c r="A3880" s="7" t="s">
        <v>3336</v>
      </c>
    </row>
    <row r="3881" spans="1:1">
      <c r="A3881" s="7" t="s">
        <v>3337</v>
      </c>
    </row>
    <row r="3882" spans="1:1">
      <c r="A3882" s="7" t="s">
        <v>3338</v>
      </c>
    </row>
    <row r="3883" spans="1:1">
      <c r="A3883" s="7" t="s">
        <v>3339</v>
      </c>
    </row>
    <row r="3884" spans="1:1">
      <c r="A3884" s="7" t="s">
        <v>3340</v>
      </c>
    </row>
    <row r="3885" spans="1:1">
      <c r="A3885" s="7" t="s">
        <v>3341</v>
      </c>
    </row>
    <row r="3886" spans="1:1">
      <c r="A3886" s="7" t="s">
        <v>3342</v>
      </c>
    </row>
    <row r="3887" spans="1:1">
      <c r="A3887" s="7" t="s">
        <v>3343</v>
      </c>
    </row>
    <row r="3888" spans="1:1">
      <c r="A3888" s="7" t="s">
        <v>3344</v>
      </c>
    </row>
    <row r="3889" spans="1:1">
      <c r="A3889" s="7" t="s">
        <v>3345</v>
      </c>
    </row>
    <row r="3890" spans="1:1">
      <c r="A3890" s="7" t="s">
        <v>3346</v>
      </c>
    </row>
    <row r="3891" spans="1:1">
      <c r="A3891" s="7" t="s">
        <v>3347</v>
      </c>
    </row>
    <row r="3892" spans="1:1">
      <c r="A3892" s="7" t="s">
        <v>3348</v>
      </c>
    </row>
    <row r="3893" spans="1:1">
      <c r="A3893" s="7" t="s">
        <v>3349</v>
      </c>
    </row>
    <row r="3894" spans="1:1">
      <c r="A3894" s="7" t="s">
        <v>3350</v>
      </c>
    </row>
    <row r="3895" spans="1:1">
      <c r="A3895" s="7" t="s">
        <v>3351</v>
      </c>
    </row>
    <row r="3896" spans="1:1">
      <c r="A3896" s="7" t="s">
        <v>3352</v>
      </c>
    </row>
    <row r="3897" spans="1:1">
      <c r="A3897" s="7" t="s">
        <v>3353</v>
      </c>
    </row>
    <row r="3898" spans="1:1">
      <c r="A3898" s="7" t="s">
        <v>3354</v>
      </c>
    </row>
    <row r="3899" spans="1:1">
      <c r="A3899" s="7" t="s">
        <v>3355</v>
      </c>
    </row>
    <row r="3900" spans="1:1">
      <c r="A3900" s="7" t="s">
        <v>3356</v>
      </c>
    </row>
    <row r="3901" spans="1:1">
      <c r="A3901" s="7" t="s">
        <v>3357</v>
      </c>
    </row>
    <row r="3902" spans="1:1">
      <c r="A3902" s="7" t="s">
        <v>3358</v>
      </c>
    </row>
    <row r="3903" spans="1:1">
      <c r="A3903" s="7" t="s">
        <v>3359</v>
      </c>
    </row>
    <row r="3904" spans="1:1">
      <c r="A3904" s="7" t="s">
        <v>3360</v>
      </c>
    </row>
    <row r="3905" spans="1:1">
      <c r="A3905" s="7" t="s">
        <v>3361</v>
      </c>
    </row>
    <row r="3906" spans="1:1">
      <c r="A3906" s="7" t="s">
        <v>3362</v>
      </c>
    </row>
    <row r="3907" spans="1:1">
      <c r="A3907" s="7" t="s">
        <v>3363</v>
      </c>
    </row>
    <row r="3908" spans="1:1">
      <c r="A3908" s="7" t="s">
        <v>3364</v>
      </c>
    </row>
    <row r="3909" spans="1:1">
      <c r="A3909" s="7" t="s">
        <v>3365</v>
      </c>
    </row>
    <row r="3910" spans="1:1">
      <c r="A3910" s="7" t="s">
        <v>3366</v>
      </c>
    </row>
    <row r="3911" spans="1:1">
      <c r="A3911" s="7" t="s">
        <v>3367</v>
      </c>
    </row>
    <row r="3912" spans="1:1">
      <c r="A3912" s="7" t="s">
        <v>3368</v>
      </c>
    </row>
    <row r="3913" spans="1:1">
      <c r="A3913" s="7" t="s">
        <v>3369</v>
      </c>
    </row>
    <row r="3914" spans="1:1">
      <c r="A3914" s="7" t="s">
        <v>3370</v>
      </c>
    </row>
    <row r="3915" spans="1:1">
      <c r="A3915" s="7" t="s">
        <v>3371</v>
      </c>
    </row>
    <row r="3916" spans="1:1">
      <c r="A3916" s="7" t="s">
        <v>3372</v>
      </c>
    </row>
    <row r="3917" spans="1:1">
      <c r="A3917" s="7" t="s">
        <v>3373</v>
      </c>
    </row>
    <row r="3918" spans="1:1">
      <c r="A3918" s="7" t="s">
        <v>3374</v>
      </c>
    </row>
    <row r="3919" spans="1:1">
      <c r="A3919" s="7" t="s">
        <v>3375</v>
      </c>
    </row>
    <row r="3920" spans="1:1">
      <c r="A3920" s="7" t="s">
        <v>3376</v>
      </c>
    </row>
    <row r="3921" spans="1:1">
      <c r="A3921" s="7" t="s">
        <v>3377</v>
      </c>
    </row>
    <row r="3922" spans="1:1">
      <c r="A3922" s="7" t="s">
        <v>3378</v>
      </c>
    </row>
    <row r="3923" spans="1:1">
      <c r="A3923" s="7" t="s">
        <v>3379</v>
      </c>
    </row>
    <row r="3924" spans="1:1">
      <c r="A3924" s="7" t="s">
        <v>3380</v>
      </c>
    </row>
    <row r="3925" spans="1:1">
      <c r="A3925" s="7" t="s">
        <v>3381</v>
      </c>
    </row>
    <row r="3926" spans="1:1">
      <c r="A3926" s="7" t="s">
        <v>3382</v>
      </c>
    </row>
    <row r="3927" spans="1:1">
      <c r="A3927" s="7" t="s">
        <v>3383</v>
      </c>
    </row>
    <row r="3928" spans="1:1">
      <c r="A3928" s="7" t="s">
        <v>3384</v>
      </c>
    </row>
    <row r="3929" spans="1:1">
      <c r="A3929" s="7" t="s">
        <v>3385</v>
      </c>
    </row>
    <row r="3930" spans="1:1">
      <c r="A3930" s="7" t="s">
        <v>3386</v>
      </c>
    </row>
    <row r="3931" spans="1:1">
      <c r="A3931" s="7" t="s">
        <v>3387</v>
      </c>
    </row>
    <row r="3932" spans="1:1">
      <c r="A3932" s="7" t="s">
        <v>3388</v>
      </c>
    </row>
    <row r="3933" spans="1:1">
      <c r="A3933" s="7" t="s">
        <v>3389</v>
      </c>
    </row>
    <row r="3934" spans="1:1">
      <c r="A3934" s="7" t="s">
        <v>3390</v>
      </c>
    </row>
    <row r="3935" spans="1:1">
      <c r="A3935" s="7" t="s">
        <v>3391</v>
      </c>
    </row>
    <row r="3936" spans="1:1">
      <c r="A3936" s="7" t="s">
        <v>3392</v>
      </c>
    </row>
    <row r="3937" spans="1:1">
      <c r="A3937" s="7" t="s">
        <v>3393</v>
      </c>
    </row>
    <row r="3938" spans="1:1">
      <c r="A3938" s="7" t="s">
        <v>3394</v>
      </c>
    </row>
    <row r="3939" spans="1:1">
      <c r="A3939" s="7" t="s">
        <v>3395</v>
      </c>
    </row>
    <row r="3940" spans="1:1">
      <c r="A3940" s="7" t="s">
        <v>3396</v>
      </c>
    </row>
    <row r="3941" spans="1:1">
      <c r="A3941" s="7" t="s">
        <v>3397</v>
      </c>
    </row>
    <row r="3942" spans="1:1">
      <c r="A3942" s="7" t="s">
        <v>3398</v>
      </c>
    </row>
    <row r="3943" spans="1:1">
      <c r="A3943" s="7" t="s">
        <v>3399</v>
      </c>
    </row>
    <row r="3944" spans="1:1">
      <c r="A3944" s="7" t="s">
        <v>3400</v>
      </c>
    </row>
    <row r="3945" spans="1:1">
      <c r="A3945" s="7" t="s">
        <v>3401</v>
      </c>
    </row>
    <row r="3946" spans="1:1">
      <c r="A3946" s="7" t="s">
        <v>3402</v>
      </c>
    </row>
    <row r="3947" spans="1:1">
      <c r="A3947" s="7" t="s">
        <v>3403</v>
      </c>
    </row>
    <row r="3948" spans="1:1">
      <c r="A3948" s="7" t="s">
        <v>3404</v>
      </c>
    </row>
    <row r="3949" spans="1:1">
      <c r="A3949" s="7" t="s">
        <v>3405</v>
      </c>
    </row>
    <row r="3950" spans="1:1">
      <c r="A3950" s="7" t="s">
        <v>3406</v>
      </c>
    </row>
    <row r="3951" spans="1:1">
      <c r="A3951" s="7" t="s">
        <v>3407</v>
      </c>
    </row>
    <row r="3952" spans="1:1">
      <c r="A3952" s="7" t="s">
        <v>3408</v>
      </c>
    </row>
    <row r="3953" spans="1:1">
      <c r="A3953" s="7" t="s">
        <v>3409</v>
      </c>
    </row>
    <row r="3954" spans="1:1">
      <c r="A3954" s="7" t="s">
        <v>3410</v>
      </c>
    </row>
    <row r="3955" spans="1:1">
      <c r="A3955" s="7" t="s">
        <v>3411</v>
      </c>
    </row>
    <row r="3956" spans="1:1">
      <c r="A3956" s="7" t="s">
        <v>3412</v>
      </c>
    </row>
    <row r="3957" spans="1:1">
      <c r="A3957" s="7" t="s">
        <v>3413</v>
      </c>
    </row>
    <row r="3958" spans="1:1">
      <c r="A3958" s="7" t="s">
        <v>3414</v>
      </c>
    </row>
    <row r="3959" spans="1:1">
      <c r="A3959" s="7" t="s">
        <v>3415</v>
      </c>
    </row>
    <row r="3960" spans="1:1">
      <c r="A3960" s="7" t="s">
        <v>3416</v>
      </c>
    </row>
    <row r="3961" spans="1:1">
      <c r="A3961" s="7" t="s">
        <v>3417</v>
      </c>
    </row>
    <row r="3962" spans="1:1">
      <c r="A3962" s="7" t="s">
        <v>3418</v>
      </c>
    </row>
    <row r="3963" spans="1:1">
      <c r="A3963" s="7" t="s">
        <v>3419</v>
      </c>
    </row>
    <row r="3964" spans="1:1">
      <c r="A3964" s="7" t="s">
        <v>3420</v>
      </c>
    </row>
    <row r="3965" spans="1:1">
      <c r="A3965" s="7" t="s">
        <v>3421</v>
      </c>
    </row>
    <row r="3966" spans="1:1">
      <c r="A3966" s="7" t="s">
        <v>3422</v>
      </c>
    </row>
    <row r="3967" spans="1:1">
      <c r="A3967" s="7" t="s">
        <v>3423</v>
      </c>
    </row>
    <row r="3968" spans="1:1">
      <c r="A3968" s="7" t="s">
        <v>3424</v>
      </c>
    </row>
    <row r="3969" spans="1:1">
      <c r="A3969" s="7" t="s">
        <v>3425</v>
      </c>
    </row>
    <row r="3970" spans="1:1">
      <c r="A3970" s="7" t="s">
        <v>3426</v>
      </c>
    </row>
    <row r="3971" spans="1:1">
      <c r="A3971" s="7" t="s">
        <v>3427</v>
      </c>
    </row>
    <row r="3972" spans="1:1">
      <c r="A3972" s="7" t="s">
        <v>3428</v>
      </c>
    </row>
    <row r="3973" spans="1:1">
      <c r="A3973" s="7" t="s">
        <v>3429</v>
      </c>
    </row>
    <row r="3974" spans="1:1">
      <c r="A3974" s="7" t="s">
        <v>3430</v>
      </c>
    </row>
    <row r="3975" spans="1:1">
      <c r="A3975" s="7" t="s">
        <v>3431</v>
      </c>
    </row>
    <row r="3976" spans="1:1">
      <c r="A3976" s="7" t="s">
        <v>3432</v>
      </c>
    </row>
    <row r="3977" spans="1:1">
      <c r="A3977" s="7" t="s">
        <v>3433</v>
      </c>
    </row>
    <row r="3978" spans="1:1">
      <c r="A3978" s="7" t="s">
        <v>3434</v>
      </c>
    </row>
    <row r="3979" spans="1:1">
      <c r="A3979" s="7" t="s">
        <v>3435</v>
      </c>
    </row>
    <row r="3980" spans="1:1">
      <c r="A3980" s="7" t="s">
        <v>3436</v>
      </c>
    </row>
    <row r="3981" spans="1:1">
      <c r="A3981" s="7" t="s">
        <v>3437</v>
      </c>
    </row>
    <row r="3982" spans="1:1">
      <c r="A3982" s="7" t="s">
        <v>3438</v>
      </c>
    </row>
    <row r="3983" spans="1:1">
      <c r="A3983" s="7" t="s">
        <v>3439</v>
      </c>
    </row>
    <row r="3984" spans="1:1">
      <c r="A3984" s="7" t="s">
        <v>3440</v>
      </c>
    </row>
    <row r="3985" spans="1:1">
      <c r="A3985" s="7" t="s">
        <v>3441</v>
      </c>
    </row>
    <row r="3986" spans="1:1">
      <c r="A3986" s="7" t="s">
        <v>3442</v>
      </c>
    </row>
    <row r="3987" spans="1:1">
      <c r="A3987" s="7" t="s">
        <v>3443</v>
      </c>
    </row>
    <row r="3988" spans="1:1">
      <c r="A3988" s="7" t="s">
        <v>3444</v>
      </c>
    </row>
    <row r="3989" spans="1:1">
      <c r="A3989" s="7" t="s">
        <v>3445</v>
      </c>
    </row>
    <row r="3990" spans="1:1">
      <c r="A3990" s="7" t="s">
        <v>3446</v>
      </c>
    </row>
    <row r="3991" spans="1:1">
      <c r="A3991" s="7" t="s">
        <v>3447</v>
      </c>
    </row>
    <row r="3992" spans="1:1">
      <c r="A3992" s="7" t="s">
        <v>3448</v>
      </c>
    </row>
    <row r="3993" spans="1:1">
      <c r="A3993" s="7" t="s">
        <v>3449</v>
      </c>
    </row>
    <row r="3994" spans="1:1">
      <c r="A3994" s="7" t="s">
        <v>3450</v>
      </c>
    </row>
    <row r="3995" spans="1:1">
      <c r="A3995" s="7" t="s">
        <v>3451</v>
      </c>
    </row>
    <row r="3996" spans="1:1">
      <c r="A3996" s="7" t="s">
        <v>3452</v>
      </c>
    </row>
    <row r="3997" spans="1:1">
      <c r="A3997" s="7" t="s">
        <v>3453</v>
      </c>
    </row>
    <row r="3998" spans="1:1">
      <c r="A3998" s="7" t="s">
        <v>3454</v>
      </c>
    </row>
    <row r="3999" spans="1:1">
      <c r="A3999" s="7" t="s">
        <v>3455</v>
      </c>
    </row>
    <row r="4000" spans="1:1">
      <c r="A4000" s="7" t="s">
        <v>3456</v>
      </c>
    </row>
    <row r="4001" spans="1:1">
      <c r="A4001" s="7" t="s">
        <v>3457</v>
      </c>
    </row>
    <row r="4002" spans="1:1">
      <c r="A4002" s="7" t="s">
        <v>3458</v>
      </c>
    </row>
    <row r="4003" spans="1:1">
      <c r="A4003" s="7" t="s">
        <v>3459</v>
      </c>
    </row>
    <row r="4004" spans="1:1">
      <c r="A4004" s="7" t="s">
        <v>3460</v>
      </c>
    </row>
    <row r="4005" spans="1:1">
      <c r="A4005" s="7" t="s">
        <v>3461</v>
      </c>
    </row>
    <row r="4006" spans="1:1">
      <c r="A4006" s="7" t="s">
        <v>3462</v>
      </c>
    </row>
    <row r="4007" spans="1:1">
      <c r="A4007" s="7" t="s">
        <v>3463</v>
      </c>
    </row>
    <row r="4008" spans="1:1">
      <c r="A4008" s="7" t="s">
        <v>3464</v>
      </c>
    </row>
    <row r="4009" spans="1:1">
      <c r="A4009" s="7" t="s">
        <v>3465</v>
      </c>
    </row>
    <row r="4010" spans="1:1">
      <c r="A4010" s="7" t="s">
        <v>3466</v>
      </c>
    </row>
    <row r="4011" spans="1:1">
      <c r="A4011" s="7" t="s">
        <v>3467</v>
      </c>
    </row>
    <row r="4012" spans="1:1">
      <c r="A4012" s="7" t="s">
        <v>3468</v>
      </c>
    </row>
    <row r="4013" spans="1:1">
      <c r="A4013" s="7" t="s">
        <v>3469</v>
      </c>
    </row>
    <row r="4014" spans="1:1">
      <c r="A4014" s="7" t="s">
        <v>3470</v>
      </c>
    </row>
    <row r="4015" spans="1:1">
      <c r="A4015" s="7" t="s">
        <v>3471</v>
      </c>
    </row>
    <row r="4016" spans="1:1">
      <c r="A4016" s="7" t="s">
        <v>3472</v>
      </c>
    </row>
    <row r="4017" spans="1:1">
      <c r="A4017" s="7" t="s">
        <v>3473</v>
      </c>
    </row>
    <row r="4018" spans="1:1">
      <c r="A4018" s="7" t="s">
        <v>3474</v>
      </c>
    </row>
    <row r="4019" spans="1:1">
      <c r="A4019" s="7" t="s">
        <v>3475</v>
      </c>
    </row>
    <row r="4020" spans="1:1">
      <c r="A4020" s="7" t="s">
        <v>3476</v>
      </c>
    </row>
    <row r="4021" spans="1:1">
      <c r="A4021" s="7" t="s">
        <v>3477</v>
      </c>
    </row>
    <row r="4022" spans="1:1">
      <c r="A4022" s="7" t="s">
        <v>3478</v>
      </c>
    </row>
    <row r="4023" spans="1:1">
      <c r="A4023" s="7" t="s">
        <v>3479</v>
      </c>
    </row>
    <row r="4024" spans="1:1">
      <c r="A4024" s="7" t="s">
        <v>3480</v>
      </c>
    </row>
    <row r="4025" spans="1:1">
      <c r="A4025" s="7" t="s">
        <v>3481</v>
      </c>
    </row>
    <row r="4026" spans="1:1">
      <c r="A4026" s="7" t="s">
        <v>3482</v>
      </c>
    </row>
    <row r="4027" spans="1:1">
      <c r="A4027" s="7" t="s">
        <v>3483</v>
      </c>
    </row>
    <row r="4028" spans="1:1">
      <c r="A4028" s="7" t="s">
        <v>3484</v>
      </c>
    </row>
    <row r="4029" spans="1:1">
      <c r="A4029" s="7" t="s">
        <v>3485</v>
      </c>
    </row>
    <row r="4030" spans="1:1">
      <c r="A4030" s="7" t="s">
        <v>3486</v>
      </c>
    </row>
    <row r="4031" spans="1:1">
      <c r="A4031" s="7" t="s">
        <v>3487</v>
      </c>
    </row>
    <row r="4032" spans="1:1">
      <c r="A4032" s="7" t="s">
        <v>3488</v>
      </c>
    </row>
    <row r="4033" spans="1:1">
      <c r="A4033" s="7" t="s">
        <v>3489</v>
      </c>
    </row>
    <row r="4034" spans="1:1">
      <c r="A4034" s="7" t="s">
        <v>3490</v>
      </c>
    </row>
    <row r="4035" spans="1:1">
      <c r="A4035" s="7" t="s">
        <v>3491</v>
      </c>
    </row>
    <row r="4036" spans="1:1">
      <c r="A4036" s="7" t="s">
        <v>3492</v>
      </c>
    </row>
    <row r="4037" spans="1:1">
      <c r="A4037" s="7" t="s">
        <v>3493</v>
      </c>
    </row>
    <row r="4038" spans="1:1">
      <c r="A4038" s="7" t="s">
        <v>3494</v>
      </c>
    </row>
    <row r="4039" spans="1:1">
      <c r="A4039" s="7" t="s">
        <v>3495</v>
      </c>
    </row>
    <row r="4040" spans="1:1">
      <c r="A4040" s="7" t="s">
        <v>3496</v>
      </c>
    </row>
    <row r="4041" spans="1:1">
      <c r="A4041" s="7" t="s">
        <v>3497</v>
      </c>
    </row>
    <row r="4042" spans="1:1">
      <c r="A4042" s="7" t="s">
        <v>3498</v>
      </c>
    </row>
    <row r="4043" spans="1:1">
      <c r="A4043" s="7" t="s">
        <v>3499</v>
      </c>
    </row>
    <row r="4044" spans="1:1">
      <c r="A4044" s="7" t="s">
        <v>3500</v>
      </c>
    </row>
    <row r="4045" spans="1:1">
      <c r="A4045" s="7" t="s">
        <v>3501</v>
      </c>
    </row>
    <row r="4046" spans="1:1">
      <c r="A4046" s="7" t="s">
        <v>3502</v>
      </c>
    </row>
    <row r="4047" spans="1:1">
      <c r="A4047" s="7" t="s">
        <v>3503</v>
      </c>
    </row>
    <row r="4048" spans="1:1">
      <c r="A4048" s="7" t="s">
        <v>3504</v>
      </c>
    </row>
    <row r="4049" spans="1:1">
      <c r="A4049" s="7" t="s">
        <v>3505</v>
      </c>
    </row>
    <row r="4050" spans="1:1">
      <c r="A4050" s="7" t="s">
        <v>3506</v>
      </c>
    </row>
    <row r="4051" spans="1:1">
      <c r="A4051" s="7" t="s">
        <v>3507</v>
      </c>
    </row>
    <row r="4052" spans="1:1">
      <c r="A4052" s="7" t="s">
        <v>3508</v>
      </c>
    </row>
    <row r="4053" spans="1:1">
      <c r="A4053" s="7" t="s">
        <v>3509</v>
      </c>
    </row>
    <row r="4054" spans="1:1">
      <c r="A4054" s="7" t="s">
        <v>3510</v>
      </c>
    </row>
    <row r="4055" spans="1:1">
      <c r="A4055" s="7" t="s">
        <v>3511</v>
      </c>
    </row>
    <row r="4056" spans="1:1">
      <c r="A4056" s="7" t="s">
        <v>3512</v>
      </c>
    </row>
    <row r="4057" spans="1:1">
      <c r="A4057" s="7" t="s">
        <v>3513</v>
      </c>
    </row>
    <row r="4058" spans="1:1">
      <c r="A4058" s="7" t="s">
        <v>3514</v>
      </c>
    </row>
    <row r="4059" spans="1:1">
      <c r="A4059" s="7" t="s">
        <v>3515</v>
      </c>
    </row>
    <row r="4060" spans="1:1">
      <c r="A4060" s="7" t="s">
        <v>3516</v>
      </c>
    </row>
    <row r="4061" spans="1:1">
      <c r="A4061" s="7" t="s">
        <v>3517</v>
      </c>
    </row>
    <row r="4062" spans="1:1">
      <c r="A4062" s="7" t="s">
        <v>3518</v>
      </c>
    </row>
    <row r="4063" spans="1:1">
      <c r="A4063" s="7" t="s">
        <v>3519</v>
      </c>
    </row>
    <row r="4064" spans="1:1">
      <c r="A4064" s="7" t="s">
        <v>3520</v>
      </c>
    </row>
    <row r="4065" spans="1:1">
      <c r="A4065" s="7" t="s">
        <v>3521</v>
      </c>
    </row>
    <row r="4066" spans="1:1">
      <c r="A4066" s="7" t="s">
        <v>3522</v>
      </c>
    </row>
    <row r="4067" spans="1:1">
      <c r="A4067" s="7" t="s">
        <v>3523</v>
      </c>
    </row>
    <row r="4068" spans="1:1">
      <c r="A4068" s="7" t="s">
        <v>3524</v>
      </c>
    </row>
    <row r="4069" spans="1:1">
      <c r="A4069" s="7" t="s">
        <v>3525</v>
      </c>
    </row>
    <row r="4070" spans="1:1">
      <c r="A4070" s="7" t="s">
        <v>3526</v>
      </c>
    </row>
    <row r="4071" spans="1:1">
      <c r="A4071" s="7" t="s">
        <v>3527</v>
      </c>
    </row>
    <row r="4072" spans="1:1">
      <c r="A4072" s="7" t="s">
        <v>3528</v>
      </c>
    </row>
    <row r="4073" spans="1:1">
      <c r="A4073" s="7" t="s">
        <v>3529</v>
      </c>
    </row>
    <row r="4074" spans="1:1">
      <c r="A4074" s="7" t="s">
        <v>3530</v>
      </c>
    </row>
    <row r="4075" spans="1:1">
      <c r="A4075" s="7" t="s">
        <v>3531</v>
      </c>
    </row>
    <row r="4076" spans="1:1">
      <c r="A4076" s="7" t="s">
        <v>3532</v>
      </c>
    </row>
    <row r="4077" spans="1:1">
      <c r="A4077" s="7" t="s">
        <v>3533</v>
      </c>
    </row>
    <row r="4078" spans="1:1">
      <c r="A4078" s="7" t="s">
        <v>3534</v>
      </c>
    </row>
    <row r="4079" spans="1:1">
      <c r="A4079" s="7" t="s">
        <v>3535</v>
      </c>
    </row>
    <row r="4080" spans="1:1">
      <c r="A4080" s="7" t="s">
        <v>3536</v>
      </c>
    </row>
    <row r="4081" spans="1:1">
      <c r="A4081" s="7" t="s">
        <v>3537</v>
      </c>
    </row>
    <row r="4082" spans="1:1">
      <c r="A4082" s="7" t="s">
        <v>3538</v>
      </c>
    </row>
    <row r="4083" spans="1:1">
      <c r="A4083" s="7" t="s">
        <v>3539</v>
      </c>
    </row>
    <row r="4084" spans="1:1">
      <c r="A4084" s="7" t="s">
        <v>3540</v>
      </c>
    </row>
    <row r="4085" spans="1:1">
      <c r="A4085" s="7" t="s">
        <v>3541</v>
      </c>
    </row>
    <row r="4086" spans="1:1">
      <c r="A4086" s="7" t="s">
        <v>3542</v>
      </c>
    </row>
    <row r="4087" spans="1:1">
      <c r="A4087" s="7" t="s">
        <v>3543</v>
      </c>
    </row>
    <row r="4088" spans="1:1">
      <c r="A4088" s="7" t="s">
        <v>3544</v>
      </c>
    </row>
    <row r="4089" spans="1:1">
      <c r="A4089" s="7" t="s">
        <v>3545</v>
      </c>
    </row>
    <row r="4090" spans="1:1">
      <c r="A4090" s="7" t="s">
        <v>3546</v>
      </c>
    </row>
    <row r="4091" spans="1:1">
      <c r="A4091" s="7" t="s">
        <v>3547</v>
      </c>
    </row>
    <row r="4092" spans="1:1">
      <c r="A4092" s="7" t="s">
        <v>3548</v>
      </c>
    </row>
    <row r="4093" spans="1:1">
      <c r="A4093" s="7" t="s">
        <v>3549</v>
      </c>
    </row>
    <row r="4094" spans="1:1">
      <c r="A4094" s="7" t="s">
        <v>3550</v>
      </c>
    </row>
    <row r="4095" spans="1:1">
      <c r="A4095" s="7" t="s">
        <v>3551</v>
      </c>
    </row>
    <row r="4096" spans="1:1">
      <c r="A4096" s="7" t="s">
        <v>3552</v>
      </c>
    </row>
    <row r="4097" spans="1:1">
      <c r="A4097" s="7" t="s">
        <v>3553</v>
      </c>
    </row>
    <row r="4098" spans="1:1">
      <c r="A4098" s="7" t="s">
        <v>3554</v>
      </c>
    </row>
    <row r="4099" spans="1:1">
      <c r="A4099" s="7" t="s">
        <v>3555</v>
      </c>
    </row>
    <row r="4100" spans="1:1">
      <c r="A4100" s="7" t="s">
        <v>3556</v>
      </c>
    </row>
    <row r="4101" spans="1:1">
      <c r="A4101" s="7" t="s">
        <v>3557</v>
      </c>
    </row>
    <row r="4102" spans="1:1">
      <c r="A4102" s="7" t="s">
        <v>3558</v>
      </c>
    </row>
    <row r="4103" spans="1:1">
      <c r="A4103" s="7" t="s">
        <v>3559</v>
      </c>
    </row>
    <row r="4104" spans="1:1">
      <c r="A4104" s="7" t="s">
        <v>3560</v>
      </c>
    </row>
    <row r="4105" spans="1:1">
      <c r="A4105" s="7" t="s">
        <v>3561</v>
      </c>
    </row>
    <row r="4106" spans="1:1">
      <c r="A4106" s="7" t="s">
        <v>3562</v>
      </c>
    </row>
    <row r="4107" spans="1:1">
      <c r="A4107" s="7" t="s">
        <v>3563</v>
      </c>
    </row>
    <row r="4108" spans="1:1">
      <c r="A4108" s="7" t="s">
        <v>3564</v>
      </c>
    </row>
    <row r="4109" spans="1:1">
      <c r="A4109" s="7" t="s">
        <v>3565</v>
      </c>
    </row>
    <row r="4110" spans="1:1">
      <c r="A4110" s="7" t="s">
        <v>3566</v>
      </c>
    </row>
    <row r="4111" spans="1:1">
      <c r="A4111" s="7" t="s">
        <v>3567</v>
      </c>
    </row>
    <row r="4112" spans="1:1">
      <c r="A4112" s="7" t="s">
        <v>3568</v>
      </c>
    </row>
    <row r="4113" spans="1:1">
      <c r="A4113" s="7" t="s">
        <v>3569</v>
      </c>
    </row>
    <row r="4114" spans="1:1">
      <c r="A4114" s="7" t="s">
        <v>3570</v>
      </c>
    </row>
    <row r="4115" spans="1:1">
      <c r="A4115" s="7" t="s">
        <v>3571</v>
      </c>
    </row>
    <row r="4116" spans="1:1">
      <c r="A4116" s="7" t="s">
        <v>3572</v>
      </c>
    </row>
    <row r="4117" spans="1:1">
      <c r="A4117" s="7" t="s">
        <v>3573</v>
      </c>
    </row>
    <row r="4118" spans="1:1">
      <c r="A4118" s="7" t="s">
        <v>3574</v>
      </c>
    </row>
    <row r="4119" spans="1:1">
      <c r="A4119" s="7" t="s">
        <v>3575</v>
      </c>
    </row>
    <row r="4120" spans="1:1">
      <c r="A4120" s="7" t="s">
        <v>3576</v>
      </c>
    </row>
    <row r="4121" spans="1:1">
      <c r="A4121" s="7" t="s">
        <v>3577</v>
      </c>
    </row>
    <row r="4122" spans="1:1">
      <c r="A4122" s="7" t="s">
        <v>3578</v>
      </c>
    </row>
    <row r="4123" spans="1:1">
      <c r="A4123" s="7" t="s">
        <v>3579</v>
      </c>
    </row>
    <row r="4124" spans="1:1">
      <c r="A4124" s="7" t="s">
        <v>3580</v>
      </c>
    </row>
    <row r="4125" spans="1:1">
      <c r="A4125" s="7" t="s">
        <v>3581</v>
      </c>
    </row>
    <row r="4126" spans="1:1">
      <c r="A4126" s="7" t="s">
        <v>3582</v>
      </c>
    </row>
    <row r="4127" spans="1:1">
      <c r="A4127" s="7" t="s">
        <v>3583</v>
      </c>
    </row>
    <row r="4128" spans="1:1">
      <c r="A4128" s="7" t="s">
        <v>3584</v>
      </c>
    </row>
    <row r="4129" spans="1:1">
      <c r="A4129" s="7" t="s">
        <v>3585</v>
      </c>
    </row>
    <row r="4130" spans="1:1">
      <c r="A4130" s="7" t="s">
        <v>3586</v>
      </c>
    </row>
    <row r="4131" spans="1:1">
      <c r="A4131" s="7" t="s">
        <v>3587</v>
      </c>
    </row>
    <row r="4132" spans="1:1">
      <c r="A4132" s="7" t="s">
        <v>3588</v>
      </c>
    </row>
    <row r="4133" spans="1:1">
      <c r="A4133" s="7" t="s">
        <v>3589</v>
      </c>
    </row>
    <row r="4134" spans="1:1">
      <c r="A4134" s="7" t="s">
        <v>3590</v>
      </c>
    </row>
    <row r="4135" spans="1:1">
      <c r="A4135" s="7" t="s">
        <v>3591</v>
      </c>
    </row>
    <row r="4136" spans="1:1">
      <c r="A4136" s="7" t="s">
        <v>3592</v>
      </c>
    </row>
    <row r="4137" spans="1:1">
      <c r="A4137" s="7" t="s">
        <v>3593</v>
      </c>
    </row>
    <row r="4138" spans="1:1">
      <c r="A4138" s="7" t="s">
        <v>3594</v>
      </c>
    </row>
    <row r="4139" spans="1:1">
      <c r="A4139" s="7" t="s">
        <v>3595</v>
      </c>
    </row>
    <row r="4140" spans="1:1">
      <c r="A4140" s="7" t="s">
        <v>3596</v>
      </c>
    </row>
    <row r="4141" spans="1:1">
      <c r="A4141" s="7" t="s">
        <v>3597</v>
      </c>
    </row>
    <row r="4142" spans="1:1">
      <c r="A4142" s="7" t="s">
        <v>3598</v>
      </c>
    </row>
    <row r="4143" spans="1:1">
      <c r="A4143" s="7" t="s">
        <v>3599</v>
      </c>
    </row>
    <row r="4144" spans="1:1">
      <c r="A4144" s="7" t="s">
        <v>3600</v>
      </c>
    </row>
    <row r="4145" spans="1:1">
      <c r="A4145" s="7" t="s">
        <v>3601</v>
      </c>
    </row>
    <row r="4146" spans="1:1">
      <c r="A4146" s="7" t="s">
        <v>3602</v>
      </c>
    </row>
    <row r="4147" spans="1:1">
      <c r="A4147" s="7" t="s">
        <v>3603</v>
      </c>
    </row>
    <row r="4148" spans="1:1">
      <c r="A4148" s="7" t="s">
        <v>3604</v>
      </c>
    </row>
    <row r="4149" spans="1:1">
      <c r="A4149" s="7" t="s">
        <v>3605</v>
      </c>
    </row>
    <row r="4150" spans="1:1">
      <c r="A4150" s="7" t="s">
        <v>3606</v>
      </c>
    </row>
    <row r="4151" spans="1:1">
      <c r="A4151" s="7" t="s">
        <v>3607</v>
      </c>
    </row>
    <row r="4152" spans="1:1">
      <c r="A4152" s="7" t="s">
        <v>3608</v>
      </c>
    </row>
    <row r="4153" spans="1:1">
      <c r="A4153" s="7" t="s">
        <v>3609</v>
      </c>
    </row>
    <row r="4154" spans="1:1">
      <c r="A4154" s="7" t="s">
        <v>3610</v>
      </c>
    </row>
    <row r="4155" spans="1:1">
      <c r="A4155" s="7" t="s">
        <v>3611</v>
      </c>
    </row>
    <row r="4156" spans="1:1">
      <c r="A4156" s="7" t="s">
        <v>3612</v>
      </c>
    </row>
    <row r="4157" spans="1:1">
      <c r="A4157" s="7" t="s">
        <v>3613</v>
      </c>
    </row>
    <row r="4158" spans="1:1">
      <c r="A4158" s="7" t="s">
        <v>3614</v>
      </c>
    </row>
    <row r="4159" spans="1:1">
      <c r="A4159" s="7" t="s">
        <v>3615</v>
      </c>
    </row>
    <row r="4160" spans="1:1">
      <c r="A4160" s="7" t="s">
        <v>3616</v>
      </c>
    </row>
    <row r="4161" spans="1:1">
      <c r="A4161" s="7" t="s">
        <v>3617</v>
      </c>
    </row>
    <row r="4162" spans="1:1">
      <c r="A4162" s="7" t="s">
        <v>3618</v>
      </c>
    </row>
    <row r="4163" spans="1:1">
      <c r="A4163" s="7" t="s">
        <v>3619</v>
      </c>
    </row>
    <row r="4164" spans="1:1">
      <c r="A4164" s="7" t="s">
        <v>3620</v>
      </c>
    </row>
    <row r="4165" spans="1:1">
      <c r="A4165" s="7" t="s">
        <v>3621</v>
      </c>
    </row>
    <row r="4166" spans="1:1">
      <c r="A4166" s="7" t="s">
        <v>3622</v>
      </c>
    </row>
    <row r="4167" spans="1:1">
      <c r="A4167" s="7" t="s">
        <v>3623</v>
      </c>
    </row>
    <row r="4168" spans="1:1">
      <c r="A4168" s="7" t="s">
        <v>3624</v>
      </c>
    </row>
    <row r="4169" spans="1:1">
      <c r="A4169" s="7" t="s">
        <v>3625</v>
      </c>
    </row>
    <row r="4170" spans="1:1">
      <c r="A4170" s="7" t="s">
        <v>3626</v>
      </c>
    </row>
    <row r="4171" spans="1:1">
      <c r="A4171" s="7" t="s">
        <v>3627</v>
      </c>
    </row>
    <row r="4172" spans="1:1">
      <c r="A4172" s="7" t="s">
        <v>3628</v>
      </c>
    </row>
    <row r="4173" spans="1:1">
      <c r="A4173" s="7" t="s">
        <v>3629</v>
      </c>
    </row>
    <row r="4174" spans="1:1">
      <c r="A4174" s="7" t="s">
        <v>3630</v>
      </c>
    </row>
    <row r="4175" spans="1:1">
      <c r="A4175" s="7" t="s">
        <v>3631</v>
      </c>
    </row>
    <row r="4176" spans="1:1">
      <c r="A4176" s="7" t="s">
        <v>3632</v>
      </c>
    </row>
    <row r="4177" spans="1:1">
      <c r="A4177" s="7" t="s">
        <v>3633</v>
      </c>
    </row>
    <row r="4178" spans="1:1">
      <c r="A4178" s="7" t="s">
        <v>3634</v>
      </c>
    </row>
    <row r="4179" spans="1:1">
      <c r="A4179" s="7" t="s">
        <v>3635</v>
      </c>
    </row>
    <row r="4180" spans="1:1">
      <c r="A4180" s="7" t="s">
        <v>3636</v>
      </c>
    </row>
    <row r="4181" spans="1:1">
      <c r="A4181" s="7" t="s">
        <v>3637</v>
      </c>
    </row>
    <row r="4182" spans="1:1">
      <c r="A4182" s="7" t="s">
        <v>3638</v>
      </c>
    </row>
    <row r="4183" spans="1:1">
      <c r="A4183" s="7" t="s">
        <v>3639</v>
      </c>
    </row>
    <row r="4184" spans="1:1">
      <c r="A4184" s="7" t="s">
        <v>3640</v>
      </c>
    </row>
    <row r="4185" spans="1:1">
      <c r="A4185" s="7" t="s">
        <v>3641</v>
      </c>
    </row>
    <row r="4186" spans="1:1">
      <c r="A4186" s="7" t="s">
        <v>3642</v>
      </c>
    </row>
    <row r="4187" spans="1:1">
      <c r="A4187" s="7" t="s">
        <v>3643</v>
      </c>
    </row>
    <row r="4188" spans="1:1">
      <c r="A4188" s="7" t="s">
        <v>3644</v>
      </c>
    </row>
    <row r="4189" spans="1:1">
      <c r="A4189" s="7" t="s">
        <v>3645</v>
      </c>
    </row>
    <row r="4190" spans="1:1">
      <c r="A4190" s="7" t="s">
        <v>3646</v>
      </c>
    </row>
    <row r="4191" spans="1:1">
      <c r="A4191" s="7" t="s">
        <v>3647</v>
      </c>
    </row>
    <row r="4192" spans="1:1">
      <c r="A4192" s="7" t="s">
        <v>3648</v>
      </c>
    </row>
    <row r="4193" spans="1:1">
      <c r="A4193" s="7" t="s">
        <v>3649</v>
      </c>
    </row>
    <row r="4194" spans="1:1">
      <c r="A4194" s="7" t="s">
        <v>3650</v>
      </c>
    </row>
    <row r="4195" spans="1:1">
      <c r="A4195" s="7" t="s">
        <v>3651</v>
      </c>
    </row>
    <row r="4196" spans="1:1">
      <c r="A4196" s="7" t="s">
        <v>3652</v>
      </c>
    </row>
    <row r="4197" spans="1:1">
      <c r="A4197" s="7" t="s">
        <v>3653</v>
      </c>
    </row>
    <row r="4198" spans="1:1">
      <c r="A4198" s="7" t="s">
        <v>3654</v>
      </c>
    </row>
    <row r="4199" spans="1:1">
      <c r="A4199" s="7" t="s">
        <v>3655</v>
      </c>
    </row>
    <row r="4200" spans="1:1">
      <c r="A4200" s="7" t="s">
        <v>3656</v>
      </c>
    </row>
    <row r="4201" spans="1:1">
      <c r="A4201" s="7" t="s">
        <v>3657</v>
      </c>
    </row>
    <row r="4202" spans="1:1">
      <c r="A4202" s="7" t="s">
        <v>3658</v>
      </c>
    </row>
    <row r="4203" spans="1:1">
      <c r="A4203" s="7" t="s">
        <v>3659</v>
      </c>
    </row>
    <row r="4204" spans="1:1">
      <c r="A4204" s="7" t="s">
        <v>3660</v>
      </c>
    </row>
    <row r="4205" spans="1:1">
      <c r="A4205" s="7" t="s">
        <v>3661</v>
      </c>
    </row>
    <row r="4206" spans="1:1">
      <c r="A4206" s="7" t="s">
        <v>3662</v>
      </c>
    </row>
    <row r="4207" spans="1:1">
      <c r="A4207" s="7" t="s">
        <v>3663</v>
      </c>
    </row>
    <row r="4208" spans="1:1">
      <c r="A4208" s="7" t="s">
        <v>3664</v>
      </c>
    </row>
    <row r="4209" spans="1:1">
      <c r="A4209" s="7" t="s">
        <v>3665</v>
      </c>
    </row>
    <row r="4210" spans="1:1">
      <c r="A4210" s="7" t="s">
        <v>3666</v>
      </c>
    </row>
    <row r="4211" spans="1:1">
      <c r="A4211" s="7" t="s">
        <v>3667</v>
      </c>
    </row>
    <row r="4212" spans="1:1">
      <c r="A4212" s="7" t="s">
        <v>3668</v>
      </c>
    </row>
    <row r="4213" spans="1:1">
      <c r="A4213" s="7" t="s">
        <v>3669</v>
      </c>
    </row>
    <row r="4214" spans="1:1">
      <c r="A4214" s="7" t="s">
        <v>3670</v>
      </c>
    </row>
    <row r="4215" spans="1:1">
      <c r="A4215" s="7" t="s">
        <v>3671</v>
      </c>
    </row>
    <row r="4216" spans="1:1">
      <c r="A4216" s="7" t="s">
        <v>3672</v>
      </c>
    </row>
    <row r="4217" spans="1:1">
      <c r="A4217" s="7" t="s">
        <v>3673</v>
      </c>
    </row>
    <row r="4218" spans="1:1">
      <c r="A4218" s="7" t="s">
        <v>3674</v>
      </c>
    </row>
    <row r="4219" spans="1:1">
      <c r="A4219" s="7" t="s">
        <v>3675</v>
      </c>
    </row>
    <row r="4220" spans="1:1">
      <c r="A4220" s="7" t="s">
        <v>3676</v>
      </c>
    </row>
    <row r="4221" spans="1:1">
      <c r="A4221" s="7" t="s">
        <v>3677</v>
      </c>
    </row>
    <row r="4222" spans="1:1">
      <c r="A4222" s="7" t="s">
        <v>3678</v>
      </c>
    </row>
    <row r="4223" spans="1:1">
      <c r="A4223" s="7" t="s">
        <v>3679</v>
      </c>
    </row>
    <row r="4224" spans="1:1">
      <c r="A4224" s="7" t="s">
        <v>3680</v>
      </c>
    </row>
    <row r="4225" spans="1:1">
      <c r="A4225" s="7" t="s">
        <v>3681</v>
      </c>
    </row>
    <row r="4226" spans="1:1">
      <c r="A4226" s="7" t="s">
        <v>3682</v>
      </c>
    </row>
    <row r="4227" spans="1:1">
      <c r="A4227" s="7" t="s">
        <v>3683</v>
      </c>
    </row>
    <row r="4228" spans="1:1">
      <c r="A4228" s="7" t="s">
        <v>3684</v>
      </c>
    </row>
    <row r="4229" spans="1:1">
      <c r="A4229" s="7" t="s">
        <v>3685</v>
      </c>
    </row>
    <row r="4230" spans="1:1">
      <c r="A4230" s="7" t="s">
        <v>3686</v>
      </c>
    </row>
    <row r="4231" spans="1:1">
      <c r="A4231" s="7" t="s">
        <v>3687</v>
      </c>
    </row>
    <row r="4232" spans="1:1">
      <c r="A4232" s="7" t="s">
        <v>3688</v>
      </c>
    </row>
    <row r="4233" spans="1:1">
      <c r="A4233" s="7" t="s">
        <v>3689</v>
      </c>
    </row>
    <row r="4234" spans="1:1">
      <c r="A4234" s="7" t="s">
        <v>3690</v>
      </c>
    </row>
    <row r="4235" spans="1:1">
      <c r="A4235" s="7" t="s">
        <v>3691</v>
      </c>
    </row>
    <row r="4236" spans="1:1">
      <c r="A4236" s="7" t="s">
        <v>3692</v>
      </c>
    </row>
    <row r="4237" spans="1:1">
      <c r="A4237" s="7" t="s">
        <v>3693</v>
      </c>
    </row>
    <row r="4238" spans="1:1">
      <c r="A4238" s="7" t="s">
        <v>3694</v>
      </c>
    </row>
    <row r="4239" spans="1:1">
      <c r="A4239" s="7" t="s">
        <v>3695</v>
      </c>
    </row>
    <row r="4240" spans="1:1">
      <c r="A4240" s="7" t="s">
        <v>3696</v>
      </c>
    </row>
    <row r="4241" spans="1:1">
      <c r="A4241" s="7" t="s">
        <v>3697</v>
      </c>
    </row>
    <row r="4242" spans="1:1">
      <c r="A4242" s="7" t="s">
        <v>3698</v>
      </c>
    </row>
    <row r="4243" spans="1:1">
      <c r="A4243" s="7" t="s">
        <v>3699</v>
      </c>
    </row>
    <row r="4244" spans="1:1">
      <c r="A4244" s="7" t="s">
        <v>3700</v>
      </c>
    </row>
    <row r="4245" spans="1:1">
      <c r="A4245" s="7" t="s">
        <v>3701</v>
      </c>
    </row>
    <row r="4246" spans="1:1">
      <c r="A4246" s="7" t="s">
        <v>3702</v>
      </c>
    </row>
    <row r="4247" spans="1:1">
      <c r="A4247" s="7" t="s">
        <v>3703</v>
      </c>
    </row>
    <row r="4248" spans="1:1">
      <c r="A4248" s="7" t="s">
        <v>3704</v>
      </c>
    </row>
    <row r="4249" spans="1:1">
      <c r="A4249" s="7" t="s">
        <v>3705</v>
      </c>
    </row>
    <row r="4250" spans="1:1">
      <c r="A4250" s="7" t="s">
        <v>3706</v>
      </c>
    </row>
    <row r="4251" spans="1:1">
      <c r="A4251" s="7" t="s">
        <v>3707</v>
      </c>
    </row>
    <row r="4252" spans="1:1">
      <c r="A4252" s="7" t="s">
        <v>3708</v>
      </c>
    </row>
    <row r="4253" spans="1:1">
      <c r="A4253" s="7" t="s">
        <v>3709</v>
      </c>
    </row>
    <row r="4254" spans="1:1">
      <c r="A4254" s="7" t="s">
        <v>3710</v>
      </c>
    </row>
    <row r="4255" spans="1:1">
      <c r="A4255" s="7" t="s">
        <v>3711</v>
      </c>
    </row>
    <row r="4256" spans="1:1">
      <c r="A4256" s="7" t="s">
        <v>3712</v>
      </c>
    </row>
    <row r="4257" spans="1:1">
      <c r="A4257" s="7" t="s">
        <v>3713</v>
      </c>
    </row>
    <row r="4258" spans="1:1">
      <c r="A4258" s="7" t="s">
        <v>3714</v>
      </c>
    </row>
    <row r="4259" spans="1:1">
      <c r="A4259" s="7" t="s">
        <v>3715</v>
      </c>
    </row>
    <row r="4260" spans="1:1">
      <c r="A4260" s="7" t="s">
        <v>3716</v>
      </c>
    </row>
    <row r="4261" spans="1:1">
      <c r="A4261" s="7" t="s">
        <v>3717</v>
      </c>
    </row>
    <row r="4262" spans="1:1">
      <c r="A4262" s="7" t="s">
        <v>3718</v>
      </c>
    </row>
    <row r="4263" spans="1:1">
      <c r="A4263" s="7" t="s">
        <v>3719</v>
      </c>
    </row>
    <row r="4264" spans="1:1">
      <c r="A4264" s="7" t="s">
        <v>3720</v>
      </c>
    </row>
    <row r="4265" spans="1:1">
      <c r="A4265" s="7" t="s">
        <v>3721</v>
      </c>
    </row>
    <row r="4266" spans="1:1">
      <c r="A4266" s="7" t="s">
        <v>3722</v>
      </c>
    </row>
    <row r="4267" spans="1:1">
      <c r="A4267" s="7" t="s">
        <v>3723</v>
      </c>
    </row>
    <row r="4268" spans="1:1">
      <c r="A4268" s="7" t="s">
        <v>3724</v>
      </c>
    </row>
    <row r="4269" spans="1:1">
      <c r="A4269" s="7" t="s">
        <v>3725</v>
      </c>
    </row>
    <row r="4270" spans="1:1">
      <c r="A4270" s="7" t="s">
        <v>3726</v>
      </c>
    </row>
    <row r="4271" spans="1:1">
      <c r="A4271" s="7" t="s">
        <v>3727</v>
      </c>
    </row>
    <row r="4272" spans="1:1">
      <c r="A4272" s="7" t="s">
        <v>3728</v>
      </c>
    </row>
    <row r="4273" spans="1:1">
      <c r="A4273" s="7" t="s">
        <v>3729</v>
      </c>
    </row>
    <row r="4274" spans="1:1">
      <c r="A4274" s="7" t="s">
        <v>3730</v>
      </c>
    </row>
    <row r="4275" spans="1:1">
      <c r="A4275" s="7" t="s">
        <v>3731</v>
      </c>
    </row>
    <row r="4276" spans="1:1">
      <c r="A4276" s="7" t="s">
        <v>3732</v>
      </c>
    </row>
    <row r="4277" spans="1:1">
      <c r="A4277" s="7" t="s">
        <v>3733</v>
      </c>
    </row>
    <row r="4278" spans="1:1">
      <c r="A4278" s="7" t="s">
        <v>3734</v>
      </c>
    </row>
    <row r="4279" spans="1:1">
      <c r="A4279" s="7" t="s">
        <v>3735</v>
      </c>
    </row>
    <row r="4280" spans="1:1">
      <c r="A4280" s="7" t="s">
        <v>3736</v>
      </c>
    </row>
    <row r="4281" spans="1:1">
      <c r="A4281" s="7" t="s">
        <v>3737</v>
      </c>
    </row>
    <row r="4282" spans="1:1">
      <c r="A4282" s="7" t="s">
        <v>3738</v>
      </c>
    </row>
    <row r="4283" spans="1:1">
      <c r="A4283" s="7" t="s">
        <v>3739</v>
      </c>
    </row>
    <row r="4284" spans="1:1">
      <c r="A4284" s="7" t="s">
        <v>3740</v>
      </c>
    </row>
    <row r="4285" spans="1:1">
      <c r="A4285" s="7" t="s">
        <v>3741</v>
      </c>
    </row>
    <row r="4286" spans="1:1">
      <c r="A4286" s="7" t="s">
        <v>3742</v>
      </c>
    </row>
    <row r="4287" spans="1:1">
      <c r="A4287" s="7" t="s">
        <v>3743</v>
      </c>
    </row>
    <row r="4288" spans="1:1">
      <c r="A4288" s="7" t="s">
        <v>3744</v>
      </c>
    </row>
    <row r="4289" spans="1:1">
      <c r="A4289" s="7" t="s">
        <v>3745</v>
      </c>
    </row>
    <row r="4290" spans="1:1">
      <c r="A4290" s="7" t="s">
        <v>3746</v>
      </c>
    </row>
    <row r="4291" spans="1:1">
      <c r="A4291" s="7" t="s">
        <v>3747</v>
      </c>
    </row>
    <row r="4292" spans="1:1">
      <c r="A4292" s="7" t="s">
        <v>3748</v>
      </c>
    </row>
    <row r="4293" spans="1:1">
      <c r="A4293" s="7" t="s">
        <v>3749</v>
      </c>
    </row>
    <row r="4294" spans="1:1">
      <c r="A4294" s="7" t="s">
        <v>3750</v>
      </c>
    </row>
    <row r="4295" spans="1:1">
      <c r="A4295" s="7" t="s">
        <v>3751</v>
      </c>
    </row>
    <row r="4296" spans="1:1">
      <c r="A4296" s="7" t="s">
        <v>3752</v>
      </c>
    </row>
    <row r="4297" spans="1:1">
      <c r="A4297" s="7" t="s">
        <v>3753</v>
      </c>
    </row>
    <row r="4298" spans="1:1">
      <c r="A4298" s="7" t="s">
        <v>3754</v>
      </c>
    </row>
    <row r="4299" spans="1:1">
      <c r="A4299" s="7" t="s">
        <v>3755</v>
      </c>
    </row>
    <row r="4300" spans="1:1">
      <c r="A4300" s="7" t="s">
        <v>3756</v>
      </c>
    </row>
    <row r="4301" spans="1:1">
      <c r="A4301" s="7" t="s">
        <v>3757</v>
      </c>
    </row>
    <row r="4302" spans="1:1">
      <c r="A4302" s="7" t="s">
        <v>3758</v>
      </c>
    </row>
    <row r="4303" spans="1:1">
      <c r="A4303" s="7" t="s">
        <v>3759</v>
      </c>
    </row>
    <row r="4304" spans="1:1">
      <c r="A4304" s="7" t="s">
        <v>3760</v>
      </c>
    </row>
    <row r="4305" spans="1:1">
      <c r="A4305" s="7" t="s">
        <v>3761</v>
      </c>
    </row>
    <row r="4306" spans="1:1">
      <c r="A4306" s="7" t="s">
        <v>3762</v>
      </c>
    </row>
    <row r="4307" spans="1:1">
      <c r="A4307" s="7" t="s">
        <v>3763</v>
      </c>
    </row>
    <row r="4308" spans="1:1">
      <c r="A4308" s="7" t="s">
        <v>3764</v>
      </c>
    </row>
    <row r="4309" spans="1:1">
      <c r="A4309" s="7" t="s">
        <v>3765</v>
      </c>
    </row>
    <row r="4310" spans="1:1">
      <c r="A4310" s="7" t="s">
        <v>3766</v>
      </c>
    </row>
    <row r="4311" spans="1:1">
      <c r="A4311" s="7" t="s">
        <v>3767</v>
      </c>
    </row>
    <row r="4312" spans="1:1">
      <c r="A4312" s="7" t="s">
        <v>3768</v>
      </c>
    </row>
    <row r="4313" spans="1:1">
      <c r="A4313" s="7" t="s">
        <v>3769</v>
      </c>
    </row>
    <row r="4314" spans="1:1">
      <c r="A4314" s="7" t="s">
        <v>3770</v>
      </c>
    </row>
    <row r="4315" spans="1:1">
      <c r="A4315" s="7" t="s">
        <v>3771</v>
      </c>
    </row>
    <row r="4316" spans="1:1">
      <c r="A4316" s="7" t="s">
        <v>3772</v>
      </c>
    </row>
    <row r="4317" spans="1:1">
      <c r="A4317" s="7" t="s">
        <v>3773</v>
      </c>
    </row>
    <row r="4318" spans="1:1">
      <c r="A4318" s="7" t="s">
        <v>3774</v>
      </c>
    </row>
    <row r="4319" spans="1:1">
      <c r="A4319" s="7" t="s">
        <v>3775</v>
      </c>
    </row>
    <row r="4320" spans="1:1">
      <c r="A4320" s="7" t="s">
        <v>3776</v>
      </c>
    </row>
    <row r="4321" spans="1:1">
      <c r="A4321" s="7" t="s">
        <v>3777</v>
      </c>
    </row>
    <row r="4322" spans="1:1">
      <c r="A4322" s="7" t="s">
        <v>3778</v>
      </c>
    </row>
    <row r="4323" spans="1:1">
      <c r="A4323" s="7" t="s">
        <v>3779</v>
      </c>
    </row>
    <row r="4324" spans="1:1">
      <c r="A4324" s="7" t="s">
        <v>3780</v>
      </c>
    </row>
    <row r="4325" spans="1:1">
      <c r="A4325" s="7" t="s">
        <v>3781</v>
      </c>
    </row>
    <row r="4326" spans="1:1">
      <c r="A4326" s="7" t="s">
        <v>3782</v>
      </c>
    </row>
    <row r="4327" spans="1:1">
      <c r="A4327" s="7" t="s">
        <v>3783</v>
      </c>
    </row>
    <row r="4328" spans="1:1">
      <c r="A4328" s="7" t="s">
        <v>3784</v>
      </c>
    </row>
    <row r="4329" spans="1:1">
      <c r="A4329" s="7" t="s">
        <v>3785</v>
      </c>
    </row>
    <row r="4330" spans="1:1">
      <c r="A4330" s="7" t="s">
        <v>3786</v>
      </c>
    </row>
    <row r="4331" spans="1:1">
      <c r="A4331" s="7" t="s">
        <v>3787</v>
      </c>
    </row>
    <row r="4332" spans="1:1">
      <c r="A4332" s="7" t="s">
        <v>3788</v>
      </c>
    </row>
    <row r="4333" spans="1:1">
      <c r="A4333" s="7" t="s">
        <v>3789</v>
      </c>
    </row>
    <row r="4334" spans="1:1">
      <c r="A4334" s="7" t="s">
        <v>3790</v>
      </c>
    </row>
    <row r="4335" spans="1:1">
      <c r="A4335" s="7" t="s">
        <v>3791</v>
      </c>
    </row>
    <row r="4336" spans="1:1">
      <c r="A4336" s="7" t="s">
        <v>3792</v>
      </c>
    </row>
    <row r="4337" spans="1:1">
      <c r="A4337" s="7" t="s">
        <v>3793</v>
      </c>
    </row>
    <row r="4338" spans="1:1">
      <c r="A4338" s="7" t="s">
        <v>3794</v>
      </c>
    </row>
    <row r="4339" spans="1:1">
      <c r="A4339" s="7" t="s">
        <v>3795</v>
      </c>
    </row>
    <row r="4340" spans="1:1">
      <c r="A4340" s="7" t="s">
        <v>3796</v>
      </c>
    </row>
    <row r="4341" spans="1:1">
      <c r="A4341" s="7" t="s">
        <v>3797</v>
      </c>
    </row>
    <row r="4342" spans="1:1">
      <c r="A4342" s="7" t="s">
        <v>3798</v>
      </c>
    </row>
    <row r="4343" spans="1:1">
      <c r="A4343" s="7" t="s">
        <v>3799</v>
      </c>
    </row>
    <row r="4344" spans="1:1">
      <c r="A4344" s="7" t="s">
        <v>3800</v>
      </c>
    </row>
    <row r="4345" spans="1:1">
      <c r="A4345" s="7" t="s">
        <v>3801</v>
      </c>
    </row>
    <row r="4346" spans="1:1">
      <c r="A4346" s="7" t="s">
        <v>3802</v>
      </c>
    </row>
    <row r="4347" spans="1:1">
      <c r="A4347" s="7" t="s">
        <v>3803</v>
      </c>
    </row>
    <row r="4348" spans="1:1">
      <c r="A4348" s="7" t="s">
        <v>3804</v>
      </c>
    </row>
    <row r="4349" spans="1:1">
      <c r="A4349" s="7" t="s">
        <v>3805</v>
      </c>
    </row>
    <row r="4350" spans="1:1">
      <c r="A4350" s="7" t="s">
        <v>3806</v>
      </c>
    </row>
    <row r="4351" spans="1:1">
      <c r="A4351" s="7" t="s">
        <v>3807</v>
      </c>
    </row>
    <row r="4352" spans="1:1">
      <c r="A4352" s="7" t="s">
        <v>3808</v>
      </c>
    </row>
    <row r="4353" spans="1:1">
      <c r="A4353" s="7" t="s">
        <v>3809</v>
      </c>
    </row>
    <row r="4354" spans="1:1">
      <c r="A4354" s="7" t="s">
        <v>3810</v>
      </c>
    </row>
    <row r="4355" spans="1:1">
      <c r="A4355" s="7" t="s">
        <v>3811</v>
      </c>
    </row>
    <row r="4356" spans="1:1">
      <c r="A4356" s="7" t="s">
        <v>3812</v>
      </c>
    </row>
    <row r="4357" spans="1:1">
      <c r="A4357" s="7" t="s">
        <v>3813</v>
      </c>
    </row>
    <row r="4358" spans="1:1">
      <c r="A4358" s="7" t="s">
        <v>3814</v>
      </c>
    </row>
    <row r="4359" spans="1:1">
      <c r="A4359" s="7" t="s">
        <v>3815</v>
      </c>
    </row>
    <row r="4360" spans="1:1">
      <c r="A4360" s="7" t="s">
        <v>3816</v>
      </c>
    </row>
    <row r="4361" spans="1:1">
      <c r="A4361" s="7" t="s">
        <v>3817</v>
      </c>
    </row>
    <row r="4362" spans="1:1">
      <c r="A4362" s="7" t="s">
        <v>3818</v>
      </c>
    </row>
    <row r="4363" spans="1:1">
      <c r="A4363" s="7" t="s">
        <v>3819</v>
      </c>
    </row>
    <row r="4364" spans="1:1">
      <c r="A4364" s="7" t="s">
        <v>3820</v>
      </c>
    </row>
    <row r="4365" spans="1:1">
      <c r="A4365" s="7" t="s">
        <v>3821</v>
      </c>
    </row>
    <row r="4366" spans="1:1">
      <c r="A4366" s="7" t="s">
        <v>3822</v>
      </c>
    </row>
    <row r="4367" spans="1:1">
      <c r="A4367" s="7" t="s">
        <v>3823</v>
      </c>
    </row>
    <row r="4368" spans="1:1">
      <c r="A4368" s="7" t="s">
        <v>3824</v>
      </c>
    </row>
    <row r="4369" spans="1:1">
      <c r="A4369" s="7" t="s">
        <v>3825</v>
      </c>
    </row>
    <row r="4370" spans="1:1">
      <c r="A4370" s="7" t="s">
        <v>3826</v>
      </c>
    </row>
    <row r="4371" spans="1:1">
      <c r="A4371" s="7" t="s">
        <v>3827</v>
      </c>
    </row>
    <row r="4372" spans="1:1">
      <c r="A4372" s="7" t="s">
        <v>3828</v>
      </c>
    </row>
    <row r="4373" spans="1:1">
      <c r="A4373" s="7" t="s">
        <v>3829</v>
      </c>
    </row>
    <row r="4374" spans="1:1">
      <c r="A4374" s="7" t="s">
        <v>3830</v>
      </c>
    </row>
    <row r="4375" spans="1:1">
      <c r="A4375" s="7" t="s">
        <v>3831</v>
      </c>
    </row>
    <row r="4376" spans="1:1">
      <c r="A4376" s="7" t="s">
        <v>3832</v>
      </c>
    </row>
    <row r="4377" spans="1:1">
      <c r="A4377" s="7" t="s">
        <v>3833</v>
      </c>
    </row>
    <row r="4378" spans="1:1">
      <c r="A4378" s="7" t="s">
        <v>3834</v>
      </c>
    </row>
    <row r="4379" spans="1:1">
      <c r="A4379" s="7" t="s">
        <v>3835</v>
      </c>
    </row>
    <row r="4380" spans="1:1">
      <c r="A4380" s="7" t="s">
        <v>3836</v>
      </c>
    </row>
    <row r="4381" spans="1:1">
      <c r="A4381" s="7" t="s">
        <v>3837</v>
      </c>
    </row>
    <row r="4382" spans="1:1">
      <c r="A4382" s="7" t="s">
        <v>3838</v>
      </c>
    </row>
    <row r="4383" spans="1:1">
      <c r="A4383" s="7" t="s">
        <v>3839</v>
      </c>
    </row>
    <row r="4384" spans="1:1">
      <c r="A4384" s="7" t="s">
        <v>3840</v>
      </c>
    </row>
    <row r="4385" spans="1:1">
      <c r="A4385" s="7" t="s">
        <v>3841</v>
      </c>
    </row>
    <row r="4386" spans="1:1">
      <c r="A4386" s="7" t="s">
        <v>3842</v>
      </c>
    </row>
    <row r="4387" spans="1:1">
      <c r="A4387" s="7" t="s">
        <v>3843</v>
      </c>
    </row>
    <row r="4388" spans="1:1">
      <c r="A4388" s="7" t="s">
        <v>3844</v>
      </c>
    </row>
    <row r="4389" spans="1:1">
      <c r="A4389" s="7" t="s">
        <v>3845</v>
      </c>
    </row>
    <row r="4390" spans="1:1">
      <c r="A4390" s="7" t="s">
        <v>3846</v>
      </c>
    </row>
    <row r="4391" spans="1:1">
      <c r="A4391" s="7" t="s">
        <v>3847</v>
      </c>
    </row>
    <row r="4392" spans="1:1">
      <c r="A4392" s="7" t="s">
        <v>3848</v>
      </c>
    </row>
    <row r="4393" spans="1:1">
      <c r="A4393" s="7" t="s">
        <v>3849</v>
      </c>
    </row>
    <row r="4394" spans="1:1">
      <c r="A4394" s="7" t="s">
        <v>3850</v>
      </c>
    </row>
    <row r="4395" spans="1:1">
      <c r="A4395" s="7" t="s">
        <v>3851</v>
      </c>
    </row>
    <row r="4396" spans="1:1">
      <c r="A4396" s="7" t="s">
        <v>3852</v>
      </c>
    </row>
    <row r="4397" spans="1:1">
      <c r="A4397" s="7" t="s">
        <v>3853</v>
      </c>
    </row>
    <row r="4398" spans="1:1">
      <c r="A4398" s="7" t="s">
        <v>3854</v>
      </c>
    </row>
    <row r="4399" spans="1:1">
      <c r="A4399" s="7" t="s">
        <v>3855</v>
      </c>
    </row>
    <row r="4400" spans="1:1">
      <c r="A4400" s="7" t="s">
        <v>3856</v>
      </c>
    </row>
    <row r="4401" spans="1:1">
      <c r="A4401" s="7" t="s">
        <v>3857</v>
      </c>
    </row>
    <row r="4402" spans="1:1">
      <c r="A4402" s="7" t="s">
        <v>3858</v>
      </c>
    </row>
    <row r="4403" spans="1:1">
      <c r="A4403" s="7" t="s">
        <v>3859</v>
      </c>
    </row>
    <row r="4404" spans="1:1">
      <c r="A4404" s="7" t="s">
        <v>3860</v>
      </c>
    </row>
    <row r="4405" spans="1:1">
      <c r="A4405" s="7" t="s">
        <v>3861</v>
      </c>
    </row>
    <row r="4406" spans="1:1">
      <c r="A4406" s="7" t="s">
        <v>3862</v>
      </c>
    </row>
    <row r="4407" spans="1:1">
      <c r="A4407" s="7" t="s">
        <v>3863</v>
      </c>
    </row>
    <row r="4408" spans="1:1">
      <c r="A4408" s="7" t="s">
        <v>3864</v>
      </c>
    </row>
    <row r="4409" spans="1:1">
      <c r="A4409" s="7" t="s">
        <v>3865</v>
      </c>
    </row>
    <row r="4410" spans="1:1">
      <c r="A4410" s="7" t="s">
        <v>3866</v>
      </c>
    </row>
    <row r="4411" spans="1:1">
      <c r="A4411" s="7" t="s">
        <v>3867</v>
      </c>
    </row>
    <row r="4412" spans="1:1">
      <c r="A4412" s="7" t="s">
        <v>3868</v>
      </c>
    </row>
    <row r="4413" spans="1:1">
      <c r="A4413" s="7" t="s">
        <v>3869</v>
      </c>
    </row>
    <row r="4414" spans="1:1">
      <c r="A4414" s="7" t="s">
        <v>3870</v>
      </c>
    </row>
    <row r="4415" spans="1:1">
      <c r="A4415" s="7" t="s">
        <v>3871</v>
      </c>
    </row>
    <row r="4416" spans="1:1">
      <c r="A4416" s="7" t="s">
        <v>3872</v>
      </c>
    </row>
    <row r="4417" spans="1:1">
      <c r="A4417" s="7" t="s">
        <v>3873</v>
      </c>
    </row>
    <row r="4418" spans="1:1">
      <c r="A4418" s="7" t="s">
        <v>3874</v>
      </c>
    </row>
    <row r="4419" spans="1:1">
      <c r="A4419" s="7" t="s">
        <v>3875</v>
      </c>
    </row>
    <row r="4420" spans="1:1">
      <c r="A4420" s="7" t="s">
        <v>3876</v>
      </c>
    </row>
    <row r="4421" spans="1:1">
      <c r="A4421" s="7" t="s">
        <v>3877</v>
      </c>
    </row>
    <row r="4422" spans="1:1">
      <c r="A4422" s="7" t="s">
        <v>3878</v>
      </c>
    </row>
    <row r="4423" spans="1:1">
      <c r="A4423" s="7" t="s">
        <v>3879</v>
      </c>
    </row>
    <row r="4424" spans="1:1">
      <c r="A4424" s="7" t="s">
        <v>3880</v>
      </c>
    </row>
    <row r="4425" spans="1:1">
      <c r="A4425" s="7" t="s">
        <v>3881</v>
      </c>
    </row>
    <row r="4426" spans="1:1">
      <c r="A4426" s="7" t="s">
        <v>3882</v>
      </c>
    </row>
    <row r="4427" spans="1:1">
      <c r="A4427" s="7" t="s">
        <v>3883</v>
      </c>
    </row>
    <row r="4428" spans="1:1">
      <c r="A4428" s="7" t="s">
        <v>3884</v>
      </c>
    </row>
    <row r="4429" spans="1:1">
      <c r="A4429" s="7" t="s">
        <v>3885</v>
      </c>
    </row>
    <row r="4430" spans="1:1">
      <c r="A4430" s="7" t="s">
        <v>3886</v>
      </c>
    </row>
    <row r="4431" spans="1:1">
      <c r="A4431" s="7" t="s">
        <v>3887</v>
      </c>
    </row>
    <row r="4432" spans="1:1">
      <c r="A4432" s="7" t="s">
        <v>3888</v>
      </c>
    </row>
    <row r="4433" spans="1:1">
      <c r="A4433" s="7" t="s">
        <v>3889</v>
      </c>
    </row>
    <row r="4434" spans="1:1">
      <c r="A4434" s="7" t="s">
        <v>3890</v>
      </c>
    </row>
    <row r="4435" spans="1:1">
      <c r="A4435" s="7" t="s">
        <v>3891</v>
      </c>
    </row>
    <row r="4436" spans="1:1">
      <c r="A4436" s="7" t="s">
        <v>3892</v>
      </c>
    </row>
    <row r="4437" spans="1:1">
      <c r="A4437" s="7" t="s">
        <v>3893</v>
      </c>
    </row>
    <row r="4438" spans="1:1">
      <c r="A4438" s="7" t="s">
        <v>3894</v>
      </c>
    </row>
    <row r="4439" spans="1:1">
      <c r="A4439" s="7" t="s">
        <v>3895</v>
      </c>
    </row>
    <row r="4440" spans="1:1">
      <c r="A4440" s="7" t="s">
        <v>3896</v>
      </c>
    </row>
    <row r="4441" spans="1:1">
      <c r="A4441" s="7" t="s">
        <v>3897</v>
      </c>
    </row>
    <row r="4442" spans="1:1">
      <c r="A4442" s="7" t="s">
        <v>3898</v>
      </c>
    </row>
    <row r="4443" spans="1:1">
      <c r="A4443" s="7" t="s">
        <v>3899</v>
      </c>
    </row>
    <row r="4444" spans="1:1">
      <c r="A4444" s="7" t="s">
        <v>3900</v>
      </c>
    </row>
    <row r="4445" spans="1:1">
      <c r="A4445" s="7" t="s">
        <v>3901</v>
      </c>
    </row>
    <row r="4446" spans="1:1">
      <c r="A4446" s="7" t="s">
        <v>3902</v>
      </c>
    </row>
    <row r="4447" spans="1:1">
      <c r="A4447" s="7" t="s">
        <v>3903</v>
      </c>
    </row>
    <row r="4448" spans="1:1">
      <c r="A4448" s="7" t="s">
        <v>3904</v>
      </c>
    </row>
    <row r="4449" spans="1:1">
      <c r="A4449" s="7" t="s">
        <v>3905</v>
      </c>
    </row>
    <row r="4450" spans="1:1">
      <c r="A4450" s="7" t="s">
        <v>3906</v>
      </c>
    </row>
    <row r="4451" spans="1:1">
      <c r="A4451" s="7" t="s">
        <v>3907</v>
      </c>
    </row>
    <row r="4452" spans="1:1">
      <c r="A4452" s="7" t="s">
        <v>3908</v>
      </c>
    </row>
    <row r="4453" spans="1:1">
      <c r="A4453" s="7" t="s">
        <v>3909</v>
      </c>
    </row>
    <row r="4454" spans="1:1">
      <c r="A4454" s="7" t="s">
        <v>3910</v>
      </c>
    </row>
    <row r="4455" spans="1:1">
      <c r="A4455" s="7" t="s">
        <v>3911</v>
      </c>
    </row>
    <row r="4456" spans="1:1">
      <c r="A4456" s="7" t="s">
        <v>3912</v>
      </c>
    </row>
    <row r="4457" spans="1:1">
      <c r="A4457" s="7" t="s">
        <v>3913</v>
      </c>
    </row>
    <row r="4458" spans="1:1">
      <c r="A4458" s="7" t="s">
        <v>3914</v>
      </c>
    </row>
    <row r="4459" spans="1:1">
      <c r="A4459" s="7" t="s">
        <v>3915</v>
      </c>
    </row>
    <row r="4460" spans="1:1">
      <c r="A4460" s="7" t="s">
        <v>3916</v>
      </c>
    </row>
    <row r="4461" spans="1:1">
      <c r="A4461" s="7" t="s">
        <v>3917</v>
      </c>
    </row>
    <row r="4462" spans="1:1">
      <c r="A4462" s="7" t="s">
        <v>3918</v>
      </c>
    </row>
    <row r="4463" spans="1:1">
      <c r="A4463" s="7" t="s">
        <v>3919</v>
      </c>
    </row>
    <row r="4464" spans="1:1">
      <c r="A4464" s="7" t="s">
        <v>3920</v>
      </c>
    </row>
    <row r="4465" spans="1:1">
      <c r="A4465" s="7" t="s">
        <v>3921</v>
      </c>
    </row>
    <row r="4466" spans="1:1">
      <c r="A4466" s="7" t="s">
        <v>3922</v>
      </c>
    </row>
    <row r="4467" spans="1:1">
      <c r="A4467" s="7" t="s">
        <v>3923</v>
      </c>
    </row>
    <row r="4468" spans="1:1">
      <c r="A4468" s="7" t="s">
        <v>3924</v>
      </c>
    </row>
    <row r="4469" spans="1:1">
      <c r="A4469" s="7" t="s">
        <v>3925</v>
      </c>
    </row>
    <row r="4470" spans="1:1">
      <c r="A4470" s="7" t="s">
        <v>3926</v>
      </c>
    </row>
    <row r="4471" spans="1:1">
      <c r="A4471" s="7" t="s">
        <v>3927</v>
      </c>
    </row>
    <row r="4472" spans="1:1">
      <c r="A4472" s="7" t="s">
        <v>3928</v>
      </c>
    </row>
    <row r="4473" spans="1:1">
      <c r="A4473" s="7" t="s">
        <v>3929</v>
      </c>
    </row>
    <row r="4474" spans="1:1">
      <c r="A4474" s="7" t="s">
        <v>3930</v>
      </c>
    </row>
    <row r="4475" spans="1:1">
      <c r="A4475" s="7" t="s">
        <v>3931</v>
      </c>
    </row>
    <row r="4476" spans="1:1">
      <c r="A4476" s="7" t="s">
        <v>3932</v>
      </c>
    </row>
    <row r="4477" spans="1:1">
      <c r="A4477" s="7" t="s">
        <v>3933</v>
      </c>
    </row>
    <row r="4478" spans="1:1">
      <c r="A4478" s="7" t="s">
        <v>3934</v>
      </c>
    </row>
    <row r="4479" spans="1:1">
      <c r="A4479" s="7" t="s">
        <v>3935</v>
      </c>
    </row>
    <row r="4480" spans="1:1">
      <c r="A4480" s="7" t="s">
        <v>3936</v>
      </c>
    </row>
    <row r="4481" spans="1:1">
      <c r="A4481" s="7" t="s">
        <v>3937</v>
      </c>
    </row>
    <row r="4482" spans="1:1">
      <c r="A4482" s="7" t="s">
        <v>3938</v>
      </c>
    </row>
    <row r="4483" spans="1:1">
      <c r="A4483" s="7" t="s">
        <v>3939</v>
      </c>
    </row>
    <row r="4484" spans="1:1">
      <c r="A4484" s="7" t="s">
        <v>3940</v>
      </c>
    </row>
    <row r="4485" spans="1:1">
      <c r="A4485" s="7" t="s">
        <v>3941</v>
      </c>
    </row>
    <row r="4486" spans="1:1">
      <c r="A4486" s="7" t="s">
        <v>3942</v>
      </c>
    </row>
    <row r="4487" spans="1:1">
      <c r="A4487" s="7" t="s">
        <v>3943</v>
      </c>
    </row>
    <row r="4488" spans="1:1">
      <c r="A4488" s="7" t="s">
        <v>3944</v>
      </c>
    </row>
    <row r="4489" spans="1:1">
      <c r="A4489" s="7" t="s">
        <v>3945</v>
      </c>
    </row>
    <row r="4490" spans="1:1">
      <c r="A4490" s="7" t="s">
        <v>3946</v>
      </c>
    </row>
    <row r="4491" spans="1:1">
      <c r="A4491" s="7" t="s">
        <v>3947</v>
      </c>
    </row>
    <row r="4492" spans="1:1">
      <c r="A4492" s="7" t="s">
        <v>3948</v>
      </c>
    </row>
    <row r="4493" spans="1:1">
      <c r="A4493" s="7" t="s">
        <v>3949</v>
      </c>
    </row>
    <row r="4494" spans="1:1">
      <c r="A4494" s="7" t="s">
        <v>3950</v>
      </c>
    </row>
    <row r="4495" spans="1:1">
      <c r="A4495" s="7" t="s">
        <v>3951</v>
      </c>
    </row>
    <row r="4496" spans="1:1">
      <c r="A4496" s="7" t="s">
        <v>3952</v>
      </c>
    </row>
    <row r="4497" spans="1:1">
      <c r="A4497" s="7" t="s">
        <v>3953</v>
      </c>
    </row>
    <row r="4498" spans="1:1">
      <c r="A4498" s="7" t="s">
        <v>3954</v>
      </c>
    </row>
    <row r="4499" spans="1:1">
      <c r="A4499" s="7" t="s">
        <v>3955</v>
      </c>
    </row>
    <row r="4500" spans="1:1">
      <c r="A4500" s="7" t="s">
        <v>3956</v>
      </c>
    </row>
    <row r="4501" spans="1:1">
      <c r="A4501" s="7" t="s">
        <v>3957</v>
      </c>
    </row>
    <row r="4502" spans="1:1">
      <c r="A4502" s="7" t="s">
        <v>3958</v>
      </c>
    </row>
    <row r="4503" spans="1:1">
      <c r="A4503" s="7" t="s">
        <v>3959</v>
      </c>
    </row>
    <row r="4504" spans="1:1">
      <c r="A4504" s="7" t="s">
        <v>3960</v>
      </c>
    </row>
    <row r="4505" spans="1:1">
      <c r="A4505" s="7" t="s">
        <v>3961</v>
      </c>
    </row>
    <row r="4506" spans="1:1">
      <c r="A4506" s="7" t="s">
        <v>3962</v>
      </c>
    </row>
    <row r="4507" spans="1:1">
      <c r="A4507" s="7" t="s">
        <v>3963</v>
      </c>
    </row>
    <row r="4508" spans="1:1">
      <c r="A4508" s="7" t="s">
        <v>3964</v>
      </c>
    </row>
    <row r="4509" spans="1:1">
      <c r="A4509" s="7" t="s">
        <v>3965</v>
      </c>
    </row>
    <row r="4510" spans="1:1">
      <c r="A4510" s="7" t="s">
        <v>3966</v>
      </c>
    </row>
    <row r="4511" spans="1:1">
      <c r="A4511" s="7" t="s">
        <v>3967</v>
      </c>
    </row>
    <row r="4512" spans="1:1">
      <c r="A4512" s="7" t="s">
        <v>3968</v>
      </c>
    </row>
    <row r="4513" spans="1:1">
      <c r="A4513" s="7" t="s">
        <v>3969</v>
      </c>
    </row>
    <row r="4514" spans="1:1">
      <c r="A4514" s="7" t="s">
        <v>3970</v>
      </c>
    </row>
    <row r="4515" spans="1:1">
      <c r="A4515" s="7" t="s">
        <v>3971</v>
      </c>
    </row>
    <row r="4516" spans="1:1">
      <c r="A4516" s="7" t="s">
        <v>3972</v>
      </c>
    </row>
    <row r="4517" spans="1:1">
      <c r="A4517" s="7" t="s">
        <v>3973</v>
      </c>
    </row>
    <row r="4518" spans="1:1">
      <c r="A4518" s="7" t="s">
        <v>3974</v>
      </c>
    </row>
    <row r="4519" spans="1:1">
      <c r="A4519" s="7" t="s">
        <v>3975</v>
      </c>
    </row>
    <row r="4520" spans="1:1">
      <c r="A4520" s="7" t="s">
        <v>3976</v>
      </c>
    </row>
    <row r="4521" spans="1:1">
      <c r="A4521" s="7" t="s">
        <v>3977</v>
      </c>
    </row>
    <row r="4522" spans="1:1">
      <c r="A4522" s="7" t="s">
        <v>3978</v>
      </c>
    </row>
    <row r="4523" spans="1:1">
      <c r="A4523" s="7" t="s">
        <v>3979</v>
      </c>
    </row>
    <row r="4524" spans="1:1">
      <c r="A4524" s="7" t="s">
        <v>3980</v>
      </c>
    </row>
    <row r="4525" spans="1:1">
      <c r="A4525" s="7" t="s">
        <v>3981</v>
      </c>
    </row>
    <row r="4526" spans="1:1">
      <c r="A4526" s="7" t="s">
        <v>3982</v>
      </c>
    </row>
    <row r="4527" spans="1:1">
      <c r="A4527" s="7" t="s">
        <v>3983</v>
      </c>
    </row>
    <row r="4528" spans="1:1">
      <c r="A4528" s="7" t="s">
        <v>3984</v>
      </c>
    </row>
    <row r="4529" spans="1:1">
      <c r="A4529" s="7" t="s">
        <v>3985</v>
      </c>
    </row>
    <row r="4530" spans="1:1">
      <c r="A4530" s="7" t="s">
        <v>3986</v>
      </c>
    </row>
    <row r="4531" spans="1:1">
      <c r="A4531" s="7" t="s">
        <v>3987</v>
      </c>
    </row>
    <row r="4532" spans="1:1">
      <c r="A4532" s="7" t="s">
        <v>3988</v>
      </c>
    </row>
    <row r="4533" spans="1:1">
      <c r="A4533" s="7" t="s">
        <v>3989</v>
      </c>
    </row>
    <row r="4534" spans="1:1">
      <c r="A4534" s="7" t="s">
        <v>3990</v>
      </c>
    </row>
    <row r="4535" spans="1:1">
      <c r="A4535" s="7" t="s">
        <v>3991</v>
      </c>
    </row>
    <row r="4536" spans="1:1">
      <c r="A4536" s="7" t="s">
        <v>3992</v>
      </c>
    </row>
    <row r="4537" spans="1:1">
      <c r="A4537" s="7" t="s">
        <v>3993</v>
      </c>
    </row>
    <row r="4538" spans="1:1">
      <c r="A4538" s="7" t="s">
        <v>3994</v>
      </c>
    </row>
    <row r="4539" spans="1:1">
      <c r="A4539" s="7" t="s">
        <v>3995</v>
      </c>
    </row>
    <row r="4540" spans="1:1">
      <c r="A4540" s="7" t="s">
        <v>3996</v>
      </c>
    </row>
    <row r="4541" spans="1:1">
      <c r="A4541" s="7" t="s">
        <v>3997</v>
      </c>
    </row>
    <row r="4542" spans="1:1">
      <c r="A4542" s="7" t="s">
        <v>3998</v>
      </c>
    </row>
    <row r="4543" spans="1:1">
      <c r="A4543" s="7" t="s">
        <v>3999</v>
      </c>
    </row>
    <row r="4544" spans="1:1">
      <c r="A4544" s="7" t="s">
        <v>4000</v>
      </c>
    </row>
    <row r="4545" spans="1:1">
      <c r="A4545" s="7" t="s">
        <v>4001</v>
      </c>
    </row>
    <row r="4546" spans="1:1">
      <c r="A4546" s="7" t="s">
        <v>4002</v>
      </c>
    </row>
    <row r="4547" spans="1:1">
      <c r="A4547" s="7" t="s">
        <v>4003</v>
      </c>
    </row>
    <row r="4548" spans="1:1">
      <c r="A4548" s="7" t="s">
        <v>4004</v>
      </c>
    </row>
    <row r="4549" spans="1:1">
      <c r="A4549" s="7" t="s">
        <v>4005</v>
      </c>
    </row>
    <row r="4550" spans="1:1">
      <c r="A4550" s="7" t="s">
        <v>4006</v>
      </c>
    </row>
    <row r="4551" spans="1:1">
      <c r="A4551" s="7" t="s">
        <v>4007</v>
      </c>
    </row>
    <row r="4552" spans="1:1">
      <c r="A4552" s="7" t="s">
        <v>4008</v>
      </c>
    </row>
    <row r="4553" spans="1:1">
      <c r="A4553" s="7" t="s">
        <v>4009</v>
      </c>
    </row>
    <row r="4554" spans="1:1">
      <c r="A4554" s="7" t="s">
        <v>4010</v>
      </c>
    </row>
    <row r="4555" spans="1:1">
      <c r="A4555" s="7" t="s">
        <v>4011</v>
      </c>
    </row>
    <row r="4556" spans="1:1">
      <c r="A4556" s="7" t="s">
        <v>4012</v>
      </c>
    </row>
    <row r="4557" spans="1:1">
      <c r="A4557" s="7" t="s">
        <v>4013</v>
      </c>
    </row>
    <row r="4558" spans="1:1">
      <c r="A4558" s="7" t="s">
        <v>4014</v>
      </c>
    </row>
    <row r="4559" spans="1:1">
      <c r="A4559" s="7" t="s">
        <v>4015</v>
      </c>
    </row>
    <row r="4560" spans="1:1">
      <c r="A4560" s="7" t="s">
        <v>4016</v>
      </c>
    </row>
    <row r="4561" spans="1:1">
      <c r="A4561" s="7" t="s">
        <v>4017</v>
      </c>
    </row>
    <row r="4562" spans="1:1">
      <c r="A4562" s="7" t="s">
        <v>4018</v>
      </c>
    </row>
    <row r="4563" spans="1:1">
      <c r="A4563" s="7" t="s">
        <v>4019</v>
      </c>
    </row>
    <row r="4564" spans="1:1">
      <c r="A4564" s="7" t="s">
        <v>4020</v>
      </c>
    </row>
    <row r="4565" spans="1:1">
      <c r="A4565" s="7" t="s">
        <v>4021</v>
      </c>
    </row>
    <row r="4566" spans="1:1">
      <c r="A4566" s="7" t="s">
        <v>4022</v>
      </c>
    </row>
    <row r="4567" spans="1:1">
      <c r="A4567" s="7" t="s">
        <v>4023</v>
      </c>
    </row>
    <row r="4568" spans="1:1">
      <c r="A4568" s="7" t="s">
        <v>4024</v>
      </c>
    </row>
    <row r="4569" spans="1:1">
      <c r="A4569" s="7" t="s">
        <v>4025</v>
      </c>
    </row>
    <row r="4570" spans="1:1">
      <c r="A4570" s="7" t="s">
        <v>4026</v>
      </c>
    </row>
    <row r="4571" spans="1:1">
      <c r="A4571" s="7" t="s">
        <v>4027</v>
      </c>
    </row>
    <row r="4572" spans="1:1">
      <c r="A4572" s="7" t="s">
        <v>4028</v>
      </c>
    </row>
    <row r="4573" spans="1:1">
      <c r="A4573" s="7" t="s">
        <v>4029</v>
      </c>
    </row>
    <row r="4574" spans="1:1">
      <c r="A4574" s="7" t="s">
        <v>4030</v>
      </c>
    </row>
    <row r="4575" spans="1:1">
      <c r="A4575" s="7" t="s">
        <v>4031</v>
      </c>
    </row>
    <row r="4576" spans="1:1">
      <c r="A4576" s="7" t="s">
        <v>4032</v>
      </c>
    </row>
    <row r="4577" spans="1:1">
      <c r="A4577" s="7" t="s">
        <v>4033</v>
      </c>
    </row>
    <row r="4578" spans="1:1">
      <c r="A4578" s="7" t="s">
        <v>4034</v>
      </c>
    </row>
    <row r="4579" spans="1:1">
      <c r="A4579" s="7" t="s">
        <v>4035</v>
      </c>
    </row>
    <row r="4580" spans="1:1">
      <c r="A4580" s="7" t="s">
        <v>4036</v>
      </c>
    </row>
    <row r="4581" spans="1:1">
      <c r="A4581" s="7" t="s">
        <v>4037</v>
      </c>
    </row>
    <row r="4582" spans="1:1">
      <c r="A4582" s="7" t="s">
        <v>4038</v>
      </c>
    </row>
    <row r="4583" spans="1:1">
      <c r="A4583" s="7" t="s">
        <v>4039</v>
      </c>
    </row>
    <row r="4584" spans="1:1">
      <c r="A4584" s="7" t="s">
        <v>4040</v>
      </c>
    </row>
    <row r="4585" spans="1:1">
      <c r="A4585" s="7" t="s">
        <v>4041</v>
      </c>
    </row>
    <row r="4586" spans="1:1">
      <c r="A4586" s="7" t="s">
        <v>4042</v>
      </c>
    </row>
    <row r="4587" spans="1:1">
      <c r="A4587" s="7" t="s">
        <v>4043</v>
      </c>
    </row>
    <row r="4588" spans="1:1">
      <c r="A4588" s="7" t="s">
        <v>4044</v>
      </c>
    </row>
    <row r="4589" spans="1:1">
      <c r="A4589" s="7" t="s">
        <v>4045</v>
      </c>
    </row>
    <row r="4590" spans="1:1">
      <c r="A4590" s="7" t="s">
        <v>4046</v>
      </c>
    </row>
    <row r="4591" spans="1:1">
      <c r="A4591" s="7" t="s">
        <v>4047</v>
      </c>
    </row>
    <row r="4592" spans="1:1">
      <c r="A4592" s="7" t="s">
        <v>4048</v>
      </c>
    </row>
    <row r="4593" spans="1:1">
      <c r="A4593" s="7" t="s">
        <v>4049</v>
      </c>
    </row>
    <row r="4594" spans="1:1">
      <c r="A4594" s="7" t="s">
        <v>4050</v>
      </c>
    </row>
    <row r="4595" spans="1:1">
      <c r="A4595" s="7" t="s">
        <v>4051</v>
      </c>
    </row>
    <row r="4596" spans="1:1">
      <c r="A4596" s="7" t="s">
        <v>4052</v>
      </c>
    </row>
    <row r="4597" spans="1:1">
      <c r="A4597" s="7" t="s">
        <v>4053</v>
      </c>
    </row>
    <row r="4598" spans="1:1">
      <c r="A4598" s="7" t="s">
        <v>4054</v>
      </c>
    </row>
    <row r="4599" spans="1:1">
      <c r="A4599" s="7" t="s">
        <v>4055</v>
      </c>
    </row>
    <row r="4600" spans="1:1">
      <c r="A4600" s="7" t="s">
        <v>4056</v>
      </c>
    </row>
    <row r="4601" spans="1:1">
      <c r="A4601" s="7" t="s">
        <v>4057</v>
      </c>
    </row>
    <row r="4602" spans="1:1">
      <c r="A4602" s="7" t="s">
        <v>4058</v>
      </c>
    </row>
    <row r="4603" spans="1:1">
      <c r="A4603" s="7" t="s">
        <v>4059</v>
      </c>
    </row>
    <row r="4604" spans="1:1">
      <c r="A4604" s="7" t="s">
        <v>4060</v>
      </c>
    </row>
    <row r="4605" spans="1:1">
      <c r="A4605" s="7" t="s">
        <v>4061</v>
      </c>
    </row>
    <row r="4606" spans="1:1">
      <c r="A4606" s="7" t="s">
        <v>4062</v>
      </c>
    </row>
    <row r="4607" spans="1:1">
      <c r="A4607" s="7" t="s">
        <v>4063</v>
      </c>
    </row>
    <row r="4608" spans="1:1">
      <c r="A4608" s="7" t="s">
        <v>4064</v>
      </c>
    </row>
    <row r="4609" spans="1:1">
      <c r="A4609" s="7" t="s">
        <v>4065</v>
      </c>
    </row>
    <row r="4610" spans="1:1">
      <c r="A4610" s="7" t="s">
        <v>4066</v>
      </c>
    </row>
    <row r="4611" spans="1:1">
      <c r="A4611" s="7" t="s">
        <v>4067</v>
      </c>
    </row>
    <row r="4612" spans="1:1">
      <c r="A4612" s="7" t="s">
        <v>4068</v>
      </c>
    </row>
    <row r="4613" spans="1:1">
      <c r="A4613" s="7" t="s">
        <v>4069</v>
      </c>
    </row>
    <row r="4614" spans="1:1">
      <c r="A4614" s="7" t="s">
        <v>4070</v>
      </c>
    </row>
    <row r="4615" spans="1:1">
      <c r="A4615" s="7" t="s">
        <v>4071</v>
      </c>
    </row>
    <row r="4616" spans="1:1">
      <c r="A4616" s="7" t="s">
        <v>4072</v>
      </c>
    </row>
    <row r="4617" spans="1:1">
      <c r="A4617" s="7" t="s">
        <v>4073</v>
      </c>
    </row>
    <row r="4618" spans="1:1">
      <c r="A4618" s="7" t="s">
        <v>4074</v>
      </c>
    </row>
    <row r="4619" spans="1:1">
      <c r="A4619" s="7" t="s">
        <v>4075</v>
      </c>
    </row>
    <row r="4620" spans="1:1">
      <c r="A4620" s="7" t="s">
        <v>4076</v>
      </c>
    </row>
    <row r="4621" spans="1:1">
      <c r="A4621" s="7" t="s">
        <v>4077</v>
      </c>
    </row>
    <row r="4622" spans="1:1">
      <c r="A4622" s="7" t="s">
        <v>4078</v>
      </c>
    </row>
    <row r="4623" spans="1:1">
      <c r="A4623" s="7" t="s">
        <v>4079</v>
      </c>
    </row>
    <row r="4624" spans="1:1">
      <c r="A4624" s="7" t="s">
        <v>4080</v>
      </c>
    </row>
    <row r="4625" spans="1:1">
      <c r="A4625" s="7" t="s">
        <v>4081</v>
      </c>
    </row>
    <row r="4626" spans="1:1">
      <c r="A4626" s="7" t="s">
        <v>4082</v>
      </c>
    </row>
    <row r="4627" spans="1:1">
      <c r="A4627" s="7" t="s">
        <v>4083</v>
      </c>
    </row>
    <row r="4628" spans="1:1">
      <c r="A4628" s="7" t="s">
        <v>4084</v>
      </c>
    </row>
    <row r="4629" spans="1:1">
      <c r="A4629" s="7" t="s">
        <v>4085</v>
      </c>
    </row>
    <row r="4630" spans="1:1">
      <c r="A4630" s="7" t="s">
        <v>4086</v>
      </c>
    </row>
    <row r="4631" spans="1:1">
      <c r="A4631" s="7" t="s">
        <v>4087</v>
      </c>
    </row>
    <row r="4632" spans="1:1">
      <c r="A4632" s="7" t="s">
        <v>4088</v>
      </c>
    </row>
    <row r="4633" spans="1:1">
      <c r="A4633" s="7" t="s">
        <v>4089</v>
      </c>
    </row>
    <row r="4634" spans="1:1">
      <c r="A4634" s="7" t="s">
        <v>4090</v>
      </c>
    </row>
    <row r="4635" spans="1:1">
      <c r="A4635" s="7" t="s">
        <v>4091</v>
      </c>
    </row>
    <row r="4636" spans="1:1">
      <c r="A4636" s="7" t="s">
        <v>4092</v>
      </c>
    </row>
    <row r="4637" spans="1:1">
      <c r="A4637" s="7" t="s">
        <v>4093</v>
      </c>
    </row>
    <row r="4638" spans="1:1">
      <c r="A4638" s="7" t="s">
        <v>4094</v>
      </c>
    </row>
    <row r="4639" spans="1:1">
      <c r="A4639" s="7" t="s">
        <v>4095</v>
      </c>
    </row>
    <row r="4640" spans="1:1">
      <c r="A4640" s="7" t="s">
        <v>4096</v>
      </c>
    </row>
    <row r="4641" spans="1:1">
      <c r="A4641" s="7" t="s">
        <v>4097</v>
      </c>
    </row>
    <row r="4642" spans="1:1">
      <c r="A4642" s="7" t="s">
        <v>4098</v>
      </c>
    </row>
    <row r="4643" spans="1:1">
      <c r="A4643" s="7" t="s">
        <v>4099</v>
      </c>
    </row>
    <row r="4644" spans="1:1">
      <c r="A4644" s="7" t="s">
        <v>4100</v>
      </c>
    </row>
    <row r="4645" spans="1:1">
      <c r="A4645" s="7" t="s">
        <v>4101</v>
      </c>
    </row>
    <row r="4646" spans="1:1">
      <c r="A4646" s="7" t="s">
        <v>4102</v>
      </c>
    </row>
    <row r="4647" spans="1:1">
      <c r="A4647" s="7" t="s">
        <v>4103</v>
      </c>
    </row>
    <row r="4648" spans="1:1">
      <c r="A4648" s="7" t="s">
        <v>4104</v>
      </c>
    </row>
    <row r="4649" spans="1:1">
      <c r="A4649" s="7" t="s">
        <v>4105</v>
      </c>
    </row>
    <row r="4650" spans="1:1">
      <c r="A4650" s="7" t="s">
        <v>4106</v>
      </c>
    </row>
    <row r="4651" spans="1:1">
      <c r="A4651" s="7" t="s">
        <v>4107</v>
      </c>
    </row>
    <row r="4652" spans="1:1">
      <c r="A4652" s="7" t="s">
        <v>4108</v>
      </c>
    </row>
    <row r="4653" spans="1:1">
      <c r="A4653" s="7" t="s">
        <v>4109</v>
      </c>
    </row>
    <row r="4654" spans="1:1">
      <c r="A4654" s="7" t="s">
        <v>4110</v>
      </c>
    </row>
    <row r="4655" spans="1:1">
      <c r="A4655" s="7" t="s">
        <v>4111</v>
      </c>
    </row>
    <row r="4656" spans="1:1">
      <c r="A4656" s="7" t="s">
        <v>4112</v>
      </c>
    </row>
    <row r="4657" spans="1:1">
      <c r="A4657" s="7" t="s">
        <v>4113</v>
      </c>
    </row>
    <row r="4658" spans="1:1">
      <c r="A4658" s="7" t="s">
        <v>4114</v>
      </c>
    </row>
    <row r="4659" spans="1:1">
      <c r="A4659" s="7" t="s">
        <v>4115</v>
      </c>
    </row>
    <row r="4660" spans="1:1">
      <c r="A4660" s="7" t="s">
        <v>4116</v>
      </c>
    </row>
    <row r="4661" spans="1:1">
      <c r="A4661" s="7" t="s">
        <v>4117</v>
      </c>
    </row>
    <row r="4662" spans="1:1">
      <c r="A4662" s="7" t="s">
        <v>4118</v>
      </c>
    </row>
    <row r="4663" spans="1:1">
      <c r="A4663" s="7" t="s">
        <v>4119</v>
      </c>
    </row>
    <row r="4664" spans="1:1">
      <c r="A4664" s="7" t="s">
        <v>4120</v>
      </c>
    </row>
    <row r="4665" spans="1:1">
      <c r="A4665" s="7" t="s">
        <v>4121</v>
      </c>
    </row>
    <row r="4666" spans="1:1">
      <c r="A4666" s="7" t="s">
        <v>4122</v>
      </c>
    </row>
    <row r="4667" spans="1:1">
      <c r="A4667" s="7" t="s">
        <v>4123</v>
      </c>
    </row>
    <row r="4668" spans="1:1">
      <c r="A4668" s="7" t="s">
        <v>4124</v>
      </c>
    </row>
    <row r="4669" spans="1:1">
      <c r="A4669" s="7" t="s">
        <v>4125</v>
      </c>
    </row>
    <row r="4670" spans="1:1">
      <c r="A4670" s="7" t="s">
        <v>4126</v>
      </c>
    </row>
    <row r="4671" spans="1:1">
      <c r="A4671" s="7" t="s">
        <v>4127</v>
      </c>
    </row>
    <row r="4672" spans="1:1">
      <c r="A4672" s="7" t="s">
        <v>4128</v>
      </c>
    </row>
    <row r="4673" spans="1:1">
      <c r="A4673" s="7" t="s">
        <v>4129</v>
      </c>
    </row>
    <row r="4674" spans="1:1">
      <c r="A4674" s="7" t="s">
        <v>4130</v>
      </c>
    </row>
    <row r="4675" spans="1:1">
      <c r="A4675" s="7" t="s">
        <v>4131</v>
      </c>
    </row>
    <row r="4676" spans="1:1">
      <c r="A4676" s="7" t="s">
        <v>4132</v>
      </c>
    </row>
    <row r="4677" spans="1:1">
      <c r="A4677" s="7" t="s">
        <v>4133</v>
      </c>
    </row>
    <row r="4678" spans="1:1">
      <c r="A4678" s="7" t="s">
        <v>4134</v>
      </c>
    </row>
    <row r="4679" spans="1:1">
      <c r="A4679" s="7" t="s">
        <v>4135</v>
      </c>
    </row>
    <row r="4680" spans="1:1">
      <c r="A4680" s="7" t="s">
        <v>4136</v>
      </c>
    </row>
    <row r="4681" spans="1:1">
      <c r="A4681" s="7" t="s">
        <v>4137</v>
      </c>
    </row>
    <row r="4682" spans="1:1">
      <c r="A4682" s="7" t="s">
        <v>4138</v>
      </c>
    </row>
    <row r="4683" spans="1:1">
      <c r="A4683" s="7" t="s">
        <v>4139</v>
      </c>
    </row>
    <row r="4684" spans="1:1">
      <c r="A4684" s="7" t="s">
        <v>4140</v>
      </c>
    </row>
    <row r="4685" spans="1:1">
      <c r="A4685" s="7" t="s">
        <v>4141</v>
      </c>
    </row>
    <row r="4686" spans="1:1">
      <c r="A4686" s="7" t="s">
        <v>4142</v>
      </c>
    </row>
    <row r="4687" spans="1:1">
      <c r="A4687" s="7" t="s">
        <v>4143</v>
      </c>
    </row>
    <row r="4688" spans="1:1">
      <c r="A4688" s="7" t="s">
        <v>4144</v>
      </c>
    </row>
    <row r="4689" spans="1:1">
      <c r="A4689" s="7" t="s">
        <v>4145</v>
      </c>
    </row>
    <row r="4690" spans="1:1">
      <c r="A4690" s="7" t="s">
        <v>4146</v>
      </c>
    </row>
    <row r="4691" spans="1:1">
      <c r="A4691" s="7" t="s">
        <v>4147</v>
      </c>
    </row>
    <row r="4692" spans="1:1">
      <c r="A4692" s="7" t="s">
        <v>4148</v>
      </c>
    </row>
    <row r="4693" spans="1:1">
      <c r="A4693" s="7" t="s">
        <v>4149</v>
      </c>
    </row>
    <row r="4694" spans="1:1">
      <c r="A4694" s="7" t="s">
        <v>4150</v>
      </c>
    </row>
    <row r="4695" spans="1:1">
      <c r="A4695" s="7" t="s">
        <v>4151</v>
      </c>
    </row>
    <row r="4696" spans="1:1">
      <c r="A4696" s="7" t="s">
        <v>4152</v>
      </c>
    </row>
    <row r="4697" spans="1:1">
      <c r="A4697" s="7" t="s">
        <v>4153</v>
      </c>
    </row>
    <row r="4698" spans="1:1">
      <c r="A4698" s="7" t="s">
        <v>4154</v>
      </c>
    </row>
    <row r="4699" spans="1:1">
      <c r="A4699" s="7" t="s">
        <v>4155</v>
      </c>
    </row>
    <row r="4700" spans="1:1">
      <c r="A4700" s="7" t="s">
        <v>4156</v>
      </c>
    </row>
    <row r="4701" spans="1:1">
      <c r="A4701" s="7" t="s">
        <v>4157</v>
      </c>
    </row>
    <row r="4702" spans="1:1">
      <c r="A4702" s="7" t="s">
        <v>4158</v>
      </c>
    </row>
    <row r="4703" spans="1:1">
      <c r="A4703" s="7" t="s">
        <v>4159</v>
      </c>
    </row>
    <row r="4704" spans="1:1">
      <c r="A4704" s="7" t="s">
        <v>4160</v>
      </c>
    </row>
    <row r="4705" spans="1:1">
      <c r="A4705" s="7" t="s">
        <v>4161</v>
      </c>
    </row>
    <row r="4706" spans="1:1">
      <c r="A4706" s="7" t="s">
        <v>4162</v>
      </c>
    </row>
    <row r="4707" spans="1:1">
      <c r="A4707" s="7" t="s">
        <v>4163</v>
      </c>
    </row>
    <row r="4708" spans="1:1">
      <c r="A4708" s="7" t="s">
        <v>4164</v>
      </c>
    </row>
    <row r="4709" spans="1:1">
      <c r="A4709" s="7" t="s">
        <v>4165</v>
      </c>
    </row>
    <row r="4710" spans="1:1">
      <c r="A4710" s="7" t="s">
        <v>4166</v>
      </c>
    </row>
    <row r="4711" spans="1:1">
      <c r="A4711" s="7" t="s">
        <v>4167</v>
      </c>
    </row>
    <row r="4712" spans="1:1">
      <c r="A4712" s="7" t="s">
        <v>4168</v>
      </c>
    </row>
    <row r="4713" spans="1:1">
      <c r="A4713" s="7" t="s">
        <v>4169</v>
      </c>
    </row>
    <row r="4714" spans="1:1">
      <c r="A4714" s="7" t="s">
        <v>4170</v>
      </c>
    </row>
    <row r="4715" spans="1:1">
      <c r="A4715" s="7" t="s">
        <v>4171</v>
      </c>
    </row>
    <row r="4716" spans="1:1">
      <c r="A4716" s="7" t="s">
        <v>4172</v>
      </c>
    </row>
    <row r="4717" spans="1:1">
      <c r="A4717" s="7" t="s">
        <v>4173</v>
      </c>
    </row>
    <row r="4718" spans="1:1">
      <c r="A4718" s="7" t="s">
        <v>4174</v>
      </c>
    </row>
    <row r="4719" spans="1:1">
      <c r="A4719" s="7" t="s">
        <v>4175</v>
      </c>
    </row>
    <row r="4720" spans="1:1">
      <c r="A4720" s="7" t="s">
        <v>4176</v>
      </c>
    </row>
    <row r="4721" spans="1:1">
      <c r="A4721" s="7" t="s">
        <v>4177</v>
      </c>
    </row>
    <row r="4722" spans="1:1">
      <c r="A4722" s="7" t="s">
        <v>4178</v>
      </c>
    </row>
    <row r="4723" spans="1:1">
      <c r="A4723" s="7" t="s">
        <v>4179</v>
      </c>
    </row>
    <row r="4724" spans="1:1">
      <c r="A4724" s="7" t="s">
        <v>4180</v>
      </c>
    </row>
    <row r="4725" spans="1:1">
      <c r="A4725" s="7" t="s">
        <v>4181</v>
      </c>
    </row>
    <row r="4726" spans="1:1">
      <c r="A4726" s="7" t="s">
        <v>4182</v>
      </c>
    </row>
    <row r="4727" spans="1:1">
      <c r="A4727" s="7" t="s">
        <v>4183</v>
      </c>
    </row>
    <row r="4728" spans="1:1">
      <c r="A4728" s="7" t="s">
        <v>4184</v>
      </c>
    </row>
    <row r="4729" spans="1:1">
      <c r="A4729" s="7" t="s">
        <v>4185</v>
      </c>
    </row>
    <row r="4730" spans="1:1">
      <c r="A4730" s="7" t="s">
        <v>4186</v>
      </c>
    </row>
    <row r="4731" spans="1:1">
      <c r="A4731" s="7" t="s">
        <v>4187</v>
      </c>
    </row>
    <row r="4732" spans="1:1">
      <c r="A4732" s="7" t="s">
        <v>4188</v>
      </c>
    </row>
    <row r="4733" spans="1:1">
      <c r="A4733" s="7" t="s">
        <v>4189</v>
      </c>
    </row>
    <row r="4734" spans="1:1">
      <c r="A4734" s="7" t="s">
        <v>4190</v>
      </c>
    </row>
    <row r="4735" spans="1:1">
      <c r="A4735" s="7" t="s">
        <v>4191</v>
      </c>
    </row>
    <row r="4736" spans="1:1">
      <c r="A4736" s="7" t="s">
        <v>4192</v>
      </c>
    </row>
    <row r="4737" spans="1:1">
      <c r="A4737" s="7" t="s">
        <v>4193</v>
      </c>
    </row>
    <row r="4738" spans="1:1">
      <c r="A4738" s="7" t="s">
        <v>4194</v>
      </c>
    </row>
    <row r="4739" spans="1:1">
      <c r="A4739" s="7" t="s">
        <v>4195</v>
      </c>
    </row>
    <row r="4740" spans="1:1">
      <c r="A4740" s="7" t="s">
        <v>4196</v>
      </c>
    </row>
    <row r="4741" spans="1:1">
      <c r="A4741" s="7" t="s">
        <v>4197</v>
      </c>
    </row>
    <row r="4742" spans="1:1">
      <c r="A4742" s="7" t="s">
        <v>4198</v>
      </c>
    </row>
    <row r="4743" spans="1:1">
      <c r="A4743" s="7" t="s">
        <v>4199</v>
      </c>
    </row>
    <row r="4744" spans="1:1">
      <c r="A4744" s="7" t="s">
        <v>4200</v>
      </c>
    </row>
    <row r="4745" spans="1:1">
      <c r="A4745" s="7" t="s">
        <v>4201</v>
      </c>
    </row>
    <row r="4746" spans="1:1">
      <c r="A4746" s="7" t="s">
        <v>4202</v>
      </c>
    </row>
    <row r="4747" spans="1:1">
      <c r="A4747" s="7" t="s">
        <v>4203</v>
      </c>
    </row>
    <row r="4748" spans="1:1">
      <c r="A4748" s="7" t="s">
        <v>4204</v>
      </c>
    </row>
    <row r="4749" spans="1:1">
      <c r="A4749" s="7" t="s">
        <v>4205</v>
      </c>
    </row>
    <row r="4750" spans="1:1">
      <c r="A4750" s="7" t="s">
        <v>4206</v>
      </c>
    </row>
    <row r="4751" spans="1:1">
      <c r="A4751" s="7" t="s">
        <v>4207</v>
      </c>
    </row>
    <row r="4752" spans="1:1">
      <c r="A4752" s="7" t="s">
        <v>4208</v>
      </c>
    </row>
    <row r="4753" spans="1:1">
      <c r="A4753" s="7" t="s">
        <v>4209</v>
      </c>
    </row>
    <row r="4754" spans="1:1">
      <c r="A4754" s="7" t="s">
        <v>4210</v>
      </c>
    </row>
    <row r="4755" spans="1:1">
      <c r="A4755" s="7" t="s">
        <v>4211</v>
      </c>
    </row>
    <row r="4756" spans="1:1">
      <c r="A4756" s="7" t="s">
        <v>4212</v>
      </c>
    </row>
    <row r="4757" spans="1:1">
      <c r="A4757" s="7" t="s">
        <v>4213</v>
      </c>
    </row>
    <row r="4758" spans="1:1">
      <c r="A4758" s="7" t="s">
        <v>4214</v>
      </c>
    </row>
    <row r="4759" spans="1:1">
      <c r="A4759" s="7" t="s">
        <v>4215</v>
      </c>
    </row>
    <row r="4760" spans="1:1">
      <c r="A4760" s="7" t="s">
        <v>4216</v>
      </c>
    </row>
    <row r="4761" spans="1:1">
      <c r="A4761" s="7" t="s">
        <v>4217</v>
      </c>
    </row>
    <row r="4762" spans="1:1">
      <c r="A4762" s="7" t="s">
        <v>4218</v>
      </c>
    </row>
    <row r="4763" spans="1:1">
      <c r="A4763" s="7" t="s">
        <v>4219</v>
      </c>
    </row>
    <row r="4764" spans="1:1">
      <c r="A4764" s="7" t="s">
        <v>4220</v>
      </c>
    </row>
    <row r="4765" spans="1:1">
      <c r="A4765" s="7" t="s">
        <v>4221</v>
      </c>
    </row>
    <row r="4766" spans="1:1">
      <c r="A4766" s="7" t="s">
        <v>4222</v>
      </c>
    </row>
    <row r="4767" spans="1:1">
      <c r="A4767" s="7" t="s">
        <v>4223</v>
      </c>
    </row>
    <row r="4768" spans="1:1">
      <c r="A4768" s="7" t="s">
        <v>4224</v>
      </c>
    </row>
    <row r="4769" spans="1:1">
      <c r="A4769" s="7" t="s">
        <v>4225</v>
      </c>
    </row>
    <row r="4770" spans="1:1">
      <c r="A4770" s="7" t="s">
        <v>4226</v>
      </c>
    </row>
    <row r="4771" spans="1:1">
      <c r="A4771" s="7" t="s">
        <v>4227</v>
      </c>
    </row>
    <row r="4772" spans="1:1">
      <c r="A4772" s="7" t="s">
        <v>4228</v>
      </c>
    </row>
    <row r="4773" spans="1:1">
      <c r="A4773" s="7" t="s">
        <v>4229</v>
      </c>
    </row>
    <row r="4774" spans="1:1">
      <c r="A4774" s="7" t="s">
        <v>4230</v>
      </c>
    </row>
    <row r="4775" spans="1:1">
      <c r="A4775" s="7" t="s">
        <v>4231</v>
      </c>
    </row>
    <row r="4776" spans="1:1">
      <c r="A4776" s="7" t="s">
        <v>4232</v>
      </c>
    </row>
    <row r="4777" spans="1:1">
      <c r="A4777" s="7" t="s">
        <v>4233</v>
      </c>
    </row>
    <row r="4778" spans="1:1">
      <c r="A4778" s="7" t="s">
        <v>4234</v>
      </c>
    </row>
    <row r="4779" spans="1:1">
      <c r="A4779" s="7" t="s">
        <v>4235</v>
      </c>
    </row>
    <row r="4780" spans="1:1">
      <c r="A4780" s="7" t="s">
        <v>4236</v>
      </c>
    </row>
    <row r="4781" spans="1:1">
      <c r="A4781" s="7" t="s">
        <v>4237</v>
      </c>
    </row>
    <row r="4782" spans="1:1">
      <c r="A4782" s="7" t="s">
        <v>4238</v>
      </c>
    </row>
    <row r="4783" spans="1:1">
      <c r="A4783" s="7" t="s">
        <v>4239</v>
      </c>
    </row>
    <row r="4784" spans="1:1">
      <c r="A4784" s="7" t="s">
        <v>4240</v>
      </c>
    </row>
    <row r="4785" spans="1:1">
      <c r="A4785" s="7" t="s">
        <v>4241</v>
      </c>
    </row>
    <row r="4786" spans="1:1">
      <c r="A4786" s="7" t="s">
        <v>4242</v>
      </c>
    </row>
    <row r="4787" spans="1:1">
      <c r="A4787" s="7" t="s">
        <v>4243</v>
      </c>
    </row>
    <row r="4788" spans="1:1">
      <c r="A4788" s="7" t="s">
        <v>4244</v>
      </c>
    </row>
    <row r="4789" spans="1:1">
      <c r="A4789" s="7" t="s">
        <v>4245</v>
      </c>
    </row>
    <row r="4790" spans="1:1">
      <c r="A4790" s="7" t="s">
        <v>4246</v>
      </c>
    </row>
    <row r="4791" spans="1:1">
      <c r="A4791" s="7" t="s">
        <v>4247</v>
      </c>
    </row>
    <row r="4792" spans="1:1">
      <c r="A4792" s="7" t="s">
        <v>4248</v>
      </c>
    </row>
    <row r="4793" spans="1:1">
      <c r="A4793" s="7" t="s">
        <v>4249</v>
      </c>
    </row>
    <row r="4794" spans="1:1">
      <c r="A4794" s="7" t="s">
        <v>4250</v>
      </c>
    </row>
    <row r="4795" spans="1:1">
      <c r="A4795" s="7" t="s">
        <v>4251</v>
      </c>
    </row>
    <row r="4796" spans="1:1">
      <c r="A4796" s="7" t="s">
        <v>4252</v>
      </c>
    </row>
    <row r="4797" spans="1:1">
      <c r="A4797" s="7" t="s">
        <v>4253</v>
      </c>
    </row>
    <row r="4798" spans="1:1">
      <c r="A4798" s="7" t="s">
        <v>4254</v>
      </c>
    </row>
    <row r="4799" spans="1:1">
      <c r="A4799" s="7" t="s">
        <v>4255</v>
      </c>
    </row>
    <row r="4800" spans="1:1">
      <c r="A4800" s="7" t="s">
        <v>4256</v>
      </c>
    </row>
    <row r="4801" spans="1:1">
      <c r="A4801" s="7" t="s">
        <v>4257</v>
      </c>
    </row>
    <row r="4802" spans="1:1">
      <c r="A4802" s="7" t="s">
        <v>4258</v>
      </c>
    </row>
    <row r="4803" spans="1:1">
      <c r="A4803" s="7" t="s">
        <v>4259</v>
      </c>
    </row>
    <row r="4804" spans="1:1">
      <c r="A4804" s="7" t="s">
        <v>4260</v>
      </c>
    </row>
    <row r="4805" spans="1:1">
      <c r="A4805" s="7" t="s">
        <v>4261</v>
      </c>
    </row>
    <row r="4806" spans="1:1">
      <c r="A4806" s="7" t="s">
        <v>4262</v>
      </c>
    </row>
    <row r="4807" spans="1:1">
      <c r="A4807" s="7" t="s">
        <v>4263</v>
      </c>
    </row>
    <row r="4808" spans="1:1">
      <c r="A4808" s="7" t="s">
        <v>4264</v>
      </c>
    </row>
    <row r="4809" spans="1:1">
      <c r="A4809" s="7" t="s">
        <v>4265</v>
      </c>
    </row>
    <row r="4810" spans="1:1">
      <c r="A4810" s="7" t="s">
        <v>4266</v>
      </c>
    </row>
    <row r="4811" spans="1:1">
      <c r="A4811" s="7" t="s">
        <v>4267</v>
      </c>
    </row>
    <row r="4812" spans="1:1">
      <c r="A4812" s="7" t="s">
        <v>4268</v>
      </c>
    </row>
    <row r="4813" spans="1:1">
      <c r="A4813" s="7" t="s">
        <v>4269</v>
      </c>
    </row>
    <row r="4814" spans="1:1">
      <c r="A4814" s="7" t="s">
        <v>4270</v>
      </c>
    </row>
    <row r="4815" spans="1:1">
      <c r="A4815" s="7" t="s">
        <v>4271</v>
      </c>
    </row>
    <row r="4816" spans="1:1">
      <c r="A4816" s="7" t="s">
        <v>4272</v>
      </c>
    </row>
    <row r="4817" spans="1:1">
      <c r="A4817" s="7" t="s">
        <v>4273</v>
      </c>
    </row>
    <row r="4818" spans="1:1">
      <c r="A4818" s="7" t="s">
        <v>4274</v>
      </c>
    </row>
    <row r="4819" spans="1:1">
      <c r="A4819" s="7" t="s">
        <v>4275</v>
      </c>
    </row>
    <row r="4820" spans="1:1">
      <c r="A4820" s="7" t="s">
        <v>4276</v>
      </c>
    </row>
    <row r="4821" spans="1:1">
      <c r="A4821" s="7" t="s">
        <v>4277</v>
      </c>
    </row>
    <row r="4822" spans="1:1">
      <c r="A4822" s="7" t="s">
        <v>4278</v>
      </c>
    </row>
    <row r="4823" spans="1:1">
      <c r="A4823" s="7" t="s">
        <v>4279</v>
      </c>
    </row>
    <row r="4824" spans="1:1">
      <c r="A4824" s="7" t="s">
        <v>4280</v>
      </c>
    </row>
    <row r="4825" spans="1:1">
      <c r="A4825" s="7" t="s">
        <v>4281</v>
      </c>
    </row>
    <row r="4826" spans="1:1">
      <c r="A4826" s="7" t="s">
        <v>4282</v>
      </c>
    </row>
    <row r="4827" spans="1:1">
      <c r="A4827" s="7" t="s">
        <v>4283</v>
      </c>
    </row>
    <row r="4828" spans="1:1">
      <c r="A4828" s="7" t="s">
        <v>4284</v>
      </c>
    </row>
    <row r="4829" spans="1:1">
      <c r="A4829" s="7" t="s">
        <v>4285</v>
      </c>
    </row>
    <row r="4830" spans="1:1">
      <c r="A4830" s="7" t="s">
        <v>4286</v>
      </c>
    </row>
    <row r="4831" spans="1:1">
      <c r="A4831" s="7" t="s">
        <v>4287</v>
      </c>
    </row>
    <row r="4832" spans="1:1">
      <c r="A4832" s="7" t="s">
        <v>4288</v>
      </c>
    </row>
    <row r="4833" spans="1:1">
      <c r="A4833" s="7" t="s">
        <v>4289</v>
      </c>
    </row>
    <row r="4834" spans="1:1">
      <c r="A4834" s="7" t="s">
        <v>4290</v>
      </c>
    </row>
    <row r="4835" spans="1:1">
      <c r="A4835" s="7" t="s">
        <v>4291</v>
      </c>
    </row>
    <row r="4836" spans="1:1">
      <c r="A4836" s="7" t="s">
        <v>4292</v>
      </c>
    </row>
    <row r="4837" spans="1:1">
      <c r="A4837" s="7" t="s">
        <v>4293</v>
      </c>
    </row>
    <row r="4838" spans="1:1">
      <c r="A4838" s="7" t="s">
        <v>4294</v>
      </c>
    </row>
    <row r="4839" spans="1:1">
      <c r="A4839" s="7" t="s">
        <v>4295</v>
      </c>
    </row>
    <row r="4840" spans="1:1">
      <c r="A4840" s="7" t="s">
        <v>4296</v>
      </c>
    </row>
    <row r="4841" spans="1:1">
      <c r="A4841" s="7" t="s">
        <v>4297</v>
      </c>
    </row>
    <row r="4842" spans="1:1">
      <c r="A4842" s="7" t="s">
        <v>4298</v>
      </c>
    </row>
    <row r="4843" spans="1:1">
      <c r="A4843" s="7" t="s">
        <v>4299</v>
      </c>
    </row>
    <row r="4844" spans="1:1">
      <c r="A4844" s="7" t="s">
        <v>4300</v>
      </c>
    </row>
    <row r="4845" spans="1:1">
      <c r="A4845" s="7" t="s">
        <v>4301</v>
      </c>
    </row>
    <row r="4846" spans="1:1">
      <c r="A4846" s="7" t="s">
        <v>4302</v>
      </c>
    </row>
    <row r="4847" spans="1:1">
      <c r="A4847" s="7" t="s">
        <v>4303</v>
      </c>
    </row>
    <row r="4848" spans="1:1">
      <c r="A4848" s="7" t="s">
        <v>4304</v>
      </c>
    </row>
    <row r="4849" spans="1:1">
      <c r="A4849" s="7" t="s">
        <v>4305</v>
      </c>
    </row>
    <row r="4850" spans="1:1">
      <c r="A4850" s="7" t="s">
        <v>4306</v>
      </c>
    </row>
    <row r="4851" spans="1:1">
      <c r="A4851" s="7" t="s">
        <v>4307</v>
      </c>
    </row>
    <row r="4852" spans="1:1">
      <c r="A4852" s="7" t="s">
        <v>4308</v>
      </c>
    </row>
    <row r="4853" spans="1:1">
      <c r="A4853" s="7" t="s">
        <v>4309</v>
      </c>
    </row>
    <row r="4854" spans="1:1">
      <c r="A4854" s="7" t="s">
        <v>4310</v>
      </c>
    </row>
    <row r="4855" spans="1:1">
      <c r="A4855" s="7" t="s">
        <v>4311</v>
      </c>
    </row>
    <row r="4856" spans="1:1">
      <c r="A4856" s="7" t="s">
        <v>4312</v>
      </c>
    </row>
    <row r="4857" spans="1:1">
      <c r="A4857" s="7" t="s">
        <v>4313</v>
      </c>
    </row>
    <row r="4858" spans="1:1">
      <c r="A4858" s="7" t="s">
        <v>4314</v>
      </c>
    </row>
    <row r="4859" spans="1:1">
      <c r="A4859" s="7" t="s">
        <v>4315</v>
      </c>
    </row>
    <row r="4860" spans="1:1">
      <c r="A4860" s="7" t="s">
        <v>4316</v>
      </c>
    </row>
    <row r="4861" spans="1:1">
      <c r="A4861" s="7" t="s">
        <v>4317</v>
      </c>
    </row>
    <row r="4862" spans="1:1">
      <c r="A4862" s="7" t="s">
        <v>4318</v>
      </c>
    </row>
    <row r="4863" spans="1:1">
      <c r="A4863" s="7" t="s">
        <v>4319</v>
      </c>
    </row>
    <row r="4864" spans="1:1">
      <c r="A4864" s="7" t="s">
        <v>4320</v>
      </c>
    </row>
    <row r="4865" spans="1:1">
      <c r="A4865" s="7" t="s">
        <v>4321</v>
      </c>
    </row>
    <row r="4866" spans="1:1">
      <c r="A4866" s="7" t="s">
        <v>4322</v>
      </c>
    </row>
    <row r="4867" spans="1:1">
      <c r="A4867" s="7" t="s">
        <v>4323</v>
      </c>
    </row>
    <row r="4868" spans="1:1">
      <c r="A4868" s="7" t="s">
        <v>4324</v>
      </c>
    </row>
    <row r="4869" spans="1:1">
      <c r="A4869" s="7" t="s">
        <v>4325</v>
      </c>
    </row>
    <row r="4870" spans="1:1">
      <c r="A4870" s="7" t="s">
        <v>4326</v>
      </c>
    </row>
    <row r="4871" spans="1:1">
      <c r="A4871" s="7" t="s">
        <v>4327</v>
      </c>
    </row>
    <row r="4872" spans="1:1">
      <c r="A4872" s="7" t="s">
        <v>4328</v>
      </c>
    </row>
    <row r="4873" spans="1:1">
      <c r="A4873" s="7" t="s">
        <v>4329</v>
      </c>
    </row>
    <row r="4874" spans="1:1">
      <c r="A4874" s="7" t="s">
        <v>4330</v>
      </c>
    </row>
    <row r="4875" spans="1:1">
      <c r="A4875" s="7" t="s">
        <v>4331</v>
      </c>
    </row>
    <row r="4876" spans="1:1">
      <c r="A4876" s="7" t="s">
        <v>4332</v>
      </c>
    </row>
    <row r="4877" spans="1:1">
      <c r="A4877" s="7" t="s">
        <v>4333</v>
      </c>
    </row>
    <row r="4878" spans="1:1">
      <c r="A4878" s="7" t="s">
        <v>4334</v>
      </c>
    </row>
    <row r="4879" spans="1:1">
      <c r="A4879" s="7" t="s">
        <v>4335</v>
      </c>
    </row>
    <row r="4880" spans="1:1">
      <c r="A4880" s="7" t="s">
        <v>4336</v>
      </c>
    </row>
    <row r="4881" spans="1:1">
      <c r="A4881" s="7" t="s">
        <v>4337</v>
      </c>
    </row>
    <row r="4882" spans="1:1">
      <c r="A4882" s="7" t="s">
        <v>4338</v>
      </c>
    </row>
    <row r="4883" spans="1:1">
      <c r="A4883" s="7" t="s">
        <v>4339</v>
      </c>
    </row>
    <row r="4884" spans="1:1">
      <c r="A4884" s="7" t="s">
        <v>4340</v>
      </c>
    </row>
    <row r="4885" spans="1:1">
      <c r="A4885" s="7" t="s">
        <v>4341</v>
      </c>
    </row>
    <row r="4886" spans="1:1">
      <c r="A4886" s="7" t="s">
        <v>4342</v>
      </c>
    </row>
    <row r="4887" spans="1:1">
      <c r="A4887" s="7" t="s">
        <v>4343</v>
      </c>
    </row>
    <row r="4888" spans="1:1">
      <c r="A4888" s="7" t="s">
        <v>4344</v>
      </c>
    </row>
    <row r="4889" spans="1:1">
      <c r="A4889" s="7" t="s">
        <v>4345</v>
      </c>
    </row>
    <row r="4890" spans="1:1">
      <c r="A4890" s="7" t="s">
        <v>4346</v>
      </c>
    </row>
    <row r="4891" spans="1:1">
      <c r="A4891" s="7" t="s">
        <v>4347</v>
      </c>
    </row>
    <row r="4892" spans="1:1">
      <c r="A4892" s="7" t="s">
        <v>4348</v>
      </c>
    </row>
    <row r="4893" spans="1:1">
      <c r="A4893" s="7" t="s">
        <v>4349</v>
      </c>
    </row>
    <row r="4894" spans="1:1">
      <c r="A4894" s="7" t="s">
        <v>4350</v>
      </c>
    </row>
    <row r="4895" spans="1:1">
      <c r="A4895" s="7" t="s">
        <v>4351</v>
      </c>
    </row>
    <row r="4896" spans="1:1">
      <c r="A4896" s="7" t="s">
        <v>4352</v>
      </c>
    </row>
    <row r="4897" spans="1:1">
      <c r="A4897" s="7" t="s">
        <v>4353</v>
      </c>
    </row>
    <row r="4898" spans="1:1">
      <c r="A4898" s="7" t="s">
        <v>4354</v>
      </c>
    </row>
    <row r="4899" spans="1:1">
      <c r="A4899" s="7" t="s">
        <v>4355</v>
      </c>
    </row>
    <row r="4900" spans="1:1">
      <c r="A4900" s="7" t="s">
        <v>4356</v>
      </c>
    </row>
    <row r="4901" spans="1:1">
      <c r="A4901" s="7" t="s">
        <v>4357</v>
      </c>
    </row>
    <row r="4902" spans="1:1">
      <c r="A4902" s="7" t="s">
        <v>4358</v>
      </c>
    </row>
    <row r="4903" spans="1:1">
      <c r="A4903" s="7" t="s">
        <v>4359</v>
      </c>
    </row>
    <row r="4904" spans="1:1">
      <c r="A4904" s="7" t="s">
        <v>4360</v>
      </c>
    </row>
    <row r="4905" spans="1:1">
      <c r="A4905" s="7" t="s">
        <v>4361</v>
      </c>
    </row>
    <row r="4906" spans="1:1">
      <c r="A4906" s="7" t="s">
        <v>4362</v>
      </c>
    </row>
    <row r="4907" spans="1:1">
      <c r="A4907" s="7" t="s">
        <v>4363</v>
      </c>
    </row>
    <row r="4908" spans="1:1">
      <c r="A4908" s="7" t="s">
        <v>4364</v>
      </c>
    </row>
    <row r="4909" spans="1:1">
      <c r="A4909" s="7" t="s">
        <v>4365</v>
      </c>
    </row>
    <row r="4910" spans="1:1">
      <c r="A4910" s="7" t="s">
        <v>4366</v>
      </c>
    </row>
    <row r="4911" spans="1:1">
      <c r="A4911" s="7" t="s">
        <v>4367</v>
      </c>
    </row>
    <row r="4912" spans="1:1">
      <c r="A4912" s="7" t="s">
        <v>4368</v>
      </c>
    </row>
    <row r="4913" spans="1:1">
      <c r="A4913" s="7" t="s">
        <v>4369</v>
      </c>
    </row>
    <row r="4914" spans="1:1">
      <c r="A4914" s="7" t="s">
        <v>4370</v>
      </c>
    </row>
    <row r="4915" spans="1:1">
      <c r="A4915" s="7" t="s">
        <v>4371</v>
      </c>
    </row>
    <row r="4916" spans="1:1">
      <c r="A4916" s="7" t="s">
        <v>4372</v>
      </c>
    </row>
    <row r="4917" spans="1:1">
      <c r="A4917" s="7" t="s">
        <v>4373</v>
      </c>
    </row>
    <row r="4918" spans="1:1">
      <c r="A4918" s="7" t="s">
        <v>4374</v>
      </c>
    </row>
    <row r="4919" spans="1:1">
      <c r="A4919" s="7" t="s">
        <v>4375</v>
      </c>
    </row>
    <row r="4920" spans="1:1">
      <c r="A4920" s="7" t="s">
        <v>4376</v>
      </c>
    </row>
    <row r="4921" spans="1:1">
      <c r="A4921" s="7" t="s">
        <v>4377</v>
      </c>
    </row>
    <row r="4922" spans="1:1">
      <c r="A4922" s="7" t="s">
        <v>4378</v>
      </c>
    </row>
    <row r="4923" spans="1:1">
      <c r="A4923" s="7" t="s">
        <v>4379</v>
      </c>
    </row>
    <row r="4924" spans="1:1">
      <c r="A4924" s="7" t="s">
        <v>4380</v>
      </c>
    </row>
    <row r="4925" spans="1:1">
      <c r="A4925" s="7" t="s">
        <v>4381</v>
      </c>
    </row>
    <row r="4926" spans="1:1">
      <c r="A4926" s="7" t="s">
        <v>4382</v>
      </c>
    </row>
    <row r="4927" spans="1:1">
      <c r="A4927" s="7" t="s">
        <v>4383</v>
      </c>
    </row>
    <row r="4928" spans="1:1">
      <c r="A4928" s="7" t="s">
        <v>4384</v>
      </c>
    </row>
    <row r="4929" spans="1:1">
      <c r="A4929" s="7" t="s">
        <v>4385</v>
      </c>
    </row>
    <row r="4930" spans="1:1">
      <c r="A4930" s="7" t="s">
        <v>4386</v>
      </c>
    </row>
    <row r="4931" spans="1:1">
      <c r="A4931" s="7" t="s">
        <v>4387</v>
      </c>
    </row>
    <row r="4932" spans="1:1">
      <c r="A4932" s="7" t="s">
        <v>4388</v>
      </c>
    </row>
    <row r="4933" spans="1:1">
      <c r="A4933" s="7" t="s">
        <v>4389</v>
      </c>
    </row>
    <row r="4934" spans="1:1">
      <c r="A4934" s="7" t="s">
        <v>4390</v>
      </c>
    </row>
    <row r="4935" spans="1:1">
      <c r="A4935" s="7" t="s">
        <v>4391</v>
      </c>
    </row>
    <row r="4936" spans="1:1">
      <c r="A4936" s="7" t="s">
        <v>4392</v>
      </c>
    </row>
    <row r="4937" spans="1:1">
      <c r="A4937" s="7" t="s">
        <v>4393</v>
      </c>
    </row>
    <row r="4938" spans="1:1">
      <c r="A4938" s="7" t="s">
        <v>4394</v>
      </c>
    </row>
    <row r="4939" spans="1:1">
      <c r="A4939" s="7" t="s">
        <v>4395</v>
      </c>
    </row>
    <row r="4940" spans="1:1">
      <c r="A4940" s="7" t="s">
        <v>4396</v>
      </c>
    </row>
    <row r="4941" spans="1:1">
      <c r="A4941" s="7" t="s">
        <v>4397</v>
      </c>
    </row>
    <row r="4942" spans="1:1">
      <c r="A4942" s="7" t="s">
        <v>4398</v>
      </c>
    </row>
    <row r="4943" spans="1:1">
      <c r="A4943" s="7" t="s">
        <v>4399</v>
      </c>
    </row>
    <row r="4944" spans="1:1">
      <c r="A4944" s="7" t="s">
        <v>4400</v>
      </c>
    </row>
    <row r="4945" spans="1:1">
      <c r="A4945" s="7" t="s">
        <v>4401</v>
      </c>
    </row>
    <row r="4946" spans="1:1">
      <c r="A4946" s="7" t="s">
        <v>4402</v>
      </c>
    </row>
    <row r="4947" spans="1:1">
      <c r="A4947" s="7" t="s">
        <v>4403</v>
      </c>
    </row>
    <row r="4948" spans="1:1">
      <c r="A4948" s="7" t="s">
        <v>4404</v>
      </c>
    </row>
    <row r="4949" spans="1:1">
      <c r="A4949" s="7" t="s">
        <v>4405</v>
      </c>
    </row>
    <row r="4950" spans="1:1">
      <c r="A4950" s="7" t="s">
        <v>4406</v>
      </c>
    </row>
    <row r="4951" spans="1:1">
      <c r="A4951" s="7" t="s">
        <v>4407</v>
      </c>
    </row>
    <row r="4952" spans="1:1">
      <c r="A4952" s="7" t="s">
        <v>4408</v>
      </c>
    </row>
    <row r="4953" spans="1:1">
      <c r="A4953" s="7" t="s">
        <v>4409</v>
      </c>
    </row>
    <row r="4954" spans="1:1">
      <c r="A4954" s="7" t="s">
        <v>4410</v>
      </c>
    </row>
    <row r="4955" spans="1:1">
      <c r="A4955" s="7" t="s">
        <v>4411</v>
      </c>
    </row>
    <row r="4956" spans="1:1">
      <c r="A4956" s="7" t="s">
        <v>4412</v>
      </c>
    </row>
    <row r="4957" spans="1:1">
      <c r="A4957" s="7" t="s">
        <v>4413</v>
      </c>
    </row>
    <row r="4958" spans="1:1">
      <c r="A4958" s="7" t="s">
        <v>4414</v>
      </c>
    </row>
    <row r="4959" spans="1:1">
      <c r="A4959" s="7" t="s">
        <v>4415</v>
      </c>
    </row>
    <row r="4960" spans="1:1">
      <c r="A4960" s="7" t="s">
        <v>4416</v>
      </c>
    </row>
    <row r="4961" spans="1:1">
      <c r="A4961" s="7" t="s">
        <v>4417</v>
      </c>
    </row>
    <row r="4962" spans="1:1">
      <c r="A4962" s="7" t="s">
        <v>4418</v>
      </c>
    </row>
    <row r="4963" spans="1:1">
      <c r="A4963" s="7" t="s">
        <v>4419</v>
      </c>
    </row>
    <row r="4964" spans="1:1">
      <c r="A4964" s="7" t="s">
        <v>4420</v>
      </c>
    </row>
    <row r="4965" spans="1:1">
      <c r="A4965" s="7" t="s">
        <v>4421</v>
      </c>
    </row>
    <row r="4966" spans="1:1">
      <c r="A4966" s="7" t="s">
        <v>4422</v>
      </c>
    </row>
    <row r="4967" spans="1:1">
      <c r="A4967" s="7" t="s">
        <v>4423</v>
      </c>
    </row>
    <row r="4968" spans="1:1">
      <c r="A4968" s="7" t="s">
        <v>4424</v>
      </c>
    </row>
    <row r="4969" spans="1:1">
      <c r="A4969" s="7" t="s">
        <v>4425</v>
      </c>
    </row>
    <row r="4970" spans="1:1">
      <c r="A4970" s="7" t="s">
        <v>4426</v>
      </c>
    </row>
    <row r="4971" spans="1:1">
      <c r="A4971" s="7" t="s">
        <v>4427</v>
      </c>
    </row>
    <row r="4972" spans="1:1">
      <c r="A4972" s="7" t="s">
        <v>4428</v>
      </c>
    </row>
    <row r="4973" spans="1:1">
      <c r="A4973" s="7" t="s">
        <v>4429</v>
      </c>
    </row>
    <row r="4974" spans="1:1">
      <c r="A4974" s="7" t="s">
        <v>4430</v>
      </c>
    </row>
    <row r="4975" spans="1:1">
      <c r="A4975" s="7" t="s">
        <v>4431</v>
      </c>
    </row>
    <row r="4976" spans="1:1">
      <c r="A4976" s="7" t="s">
        <v>4432</v>
      </c>
    </row>
    <row r="4977" spans="1:1">
      <c r="A4977" s="7" t="s">
        <v>4433</v>
      </c>
    </row>
    <row r="4978" spans="1:1">
      <c r="A4978" s="7" t="s">
        <v>4434</v>
      </c>
    </row>
    <row r="4979" spans="1:1">
      <c r="A4979" s="7" t="s">
        <v>4435</v>
      </c>
    </row>
    <row r="4980" spans="1:1">
      <c r="A4980" s="7" t="s">
        <v>4436</v>
      </c>
    </row>
    <row r="4981" spans="1:1">
      <c r="A4981" s="7" t="s">
        <v>4437</v>
      </c>
    </row>
    <row r="4982" spans="1:1">
      <c r="A4982" s="7" t="s">
        <v>4438</v>
      </c>
    </row>
    <row r="4983" spans="1:1">
      <c r="A4983" s="7" t="s">
        <v>4439</v>
      </c>
    </row>
    <row r="4984" spans="1:1">
      <c r="A4984" s="7" t="s">
        <v>4440</v>
      </c>
    </row>
    <row r="4985" spans="1:1">
      <c r="A4985" s="7" t="s">
        <v>4441</v>
      </c>
    </row>
    <row r="4986" spans="1:1">
      <c r="A4986" s="7" t="s">
        <v>4442</v>
      </c>
    </row>
    <row r="4987" spans="1:1">
      <c r="A4987" s="7" t="s">
        <v>4443</v>
      </c>
    </row>
    <row r="4988" spans="1:1">
      <c r="A4988" s="7" t="s">
        <v>4444</v>
      </c>
    </row>
    <row r="4989" spans="1:1">
      <c r="A4989" s="7" t="s">
        <v>4445</v>
      </c>
    </row>
    <row r="4990" spans="1:1">
      <c r="A4990" s="7" t="s">
        <v>4446</v>
      </c>
    </row>
    <row r="4991" spans="1:1">
      <c r="A4991" s="7" t="s">
        <v>4447</v>
      </c>
    </row>
    <row r="4992" spans="1:1">
      <c r="A4992" s="7" t="s">
        <v>4448</v>
      </c>
    </row>
    <row r="4993" spans="1:1">
      <c r="A4993" s="7" t="s">
        <v>4449</v>
      </c>
    </row>
    <row r="4994" spans="1:1">
      <c r="A4994" s="7" t="s">
        <v>4450</v>
      </c>
    </row>
    <row r="4995" spans="1:1">
      <c r="A4995" s="7" t="s">
        <v>4451</v>
      </c>
    </row>
    <row r="4996" spans="1:1">
      <c r="A4996" s="7" t="s">
        <v>4452</v>
      </c>
    </row>
    <row r="4997" spans="1:1">
      <c r="A4997" s="7" t="s">
        <v>4453</v>
      </c>
    </row>
    <row r="4998" spans="1:1">
      <c r="A4998" s="7" t="s">
        <v>4454</v>
      </c>
    </row>
    <row r="4999" spans="1:1">
      <c r="A4999" s="7" t="s">
        <v>4455</v>
      </c>
    </row>
    <row r="5000" spans="1:1">
      <c r="A5000" s="7" t="s">
        <v>4456</v>
      </c>
    </row>
    <row r="5001" spans="1:1">
      <c r="A5001" s="7" t="s">
        <v>4457</v>
      </c>
    </row>
    <row r="5002" spans="1:1">
      <c r="A5002" s="7" t="s">
        <v>4458</v>
      </c>
    </row>
    <row r="5003" spans="1:1">
      <c r="A5003" s="7" t="s">
        <v>4459</v>
      </c>
    </row>
    <row r="5004" spans="1:1">
      <c r="A5004" s="7" t="s">
        <v>4460</v>
      </c>
    </row>
    <row r="5005" spans="1:1">
      <c r="A5005" s="7" t="s">
        <v>4461</v>
      </c>
    </row>
    <row r="5006" spans="1:1">
      <c r="A5006" s="7" t="s">
        <v>4462</v>
      </c>
    </row>
    <row r="5007" spans="1:1">
      <c r="A5007" s="7" t="s">
        <v>4463</v>
      </c>
    </row>
    <row r="5008" spans="1:1">
      <c r="A5008" s="7" t="s">
        <v>4464</v>
      </c>
    </row>
    <row r="5009" spans="1:1">
      <c r="A5009" s="7" t="s">
        <v>4465</v>
      </c>
    </row>
    <row r="5010" spans="1:1">
      <c r="A5010" s="7" t="s">
        <v>4466</v>
      </c>
    </row>
    <row r="5011" spans="1:1">
      <c r="A5011" s="7" t="s">
        <v>4467</v>
      </c>
    </row>
    <row r="5012" spans="1:1">
      <c r="A5012" s="7" t="s">
        <v>4468</v>
      </c>
    </row>
    <row r="5013" spans="1:1">
      <c r="A5013" s="7" t="s">
        <v>4469</v>
      </c>
    </row>
    <row r="5014" spans="1:1">
      <c r="A5014" s="7" t="s">
        <v>4470</v>
      </c>
    </row>
    <row r="5015" spans="1:1">
      <c r="A5015" s="7" t="s">
        <v>4471</v>
      </c>
    </row>
    <row r="5016" spans="1:1">
      <c r="A5016" s="7" t="s">
        <v>4472</v>
      </c>
    </row>
    <row r="5017" spans="1:1">
      <c r="A5017" s="7" t="s">
        <v>4473</v>
      </c>
    </row>
    <row r="5018" spans="1:1">
      <c r="A5018" s="7" t="s">
        <v>4474</v>
      </c>
    </row>
    <row r="5019" spans="1:1">
      <c r="A5019" s="7" t="s">
        <v>4475</v>
      </c>
    </row>
    <row r="5020" spans="1:1">
      <c r="A5020" s="7" t="s">
        <v>4476</v>
      </c>
    </row>
    <row r="5021" spans="1:1">
      <c r="A5021" s="7" t="s">
        <v>4477</v>
      </c>
    </row>
    <row r="5022" spans="1:1">
      <c r="A5022" s="7" t="s">
        <v>4478</v>
      </c>
    </row>
    <row r="5023" spans="1:1">
      <c r="A5023" s="7" t="s">
        <v>4479</v>
      </c>
    </row>
    <row r="5024" spans="1:1">
      <c r="A5024" s="7" t="s">
        <v>4480</v>
      </c>
    </row>
    <row r="5025" spans="1:1">
      <c r="A5025" s="7" t="s">
        <v>4481</v>
      </c>
    </row>
    <row r="5026" spans="1:1">
      <c r="A5026" s="7" t="s">
        <v>4482</v>
      </c>
    </row>
    <row r="5027" spans="1:1">
      <c r="A5027" s="7" t="s">
        <v>4483</v>
      </c>
    </row>
    <row r="5028" spans="1:1">
      <c r="A5028" s="7" t="s">
        <v>4484</v>
      </c>
    </row>
    <row r="5029" spans="1:1">
      <c r="A5029" s="7" t="s">
        <v>4485</v>
      </c>
    </row>
    <row r="5030" spans="1:1">
      <c r="A5030" s="7" t="s">
        <v>4486</v>
      </c>
    </row>
    <row r="5031" spans="1:1">
      <c r="A5031" s="7" t="s">
        <v>4487</v>
      </c>
    </row>
    <row r="5032" spans="1:1">
      <c r="A5032" s="7" t="s">
        <v>4488</v>
      </c>
    </row>
    <row r="5033" spans="1:1">
      <c r="A5033" s="7" t="s">
        <v>4489</v>
      </c>
    </row>
    <row r="5034" spans="1:1">
      <c r="A5034" s="7" t="s">
        <v>4490</v>
      </c>
    </row>
    <row r="5035" spans="1:1">
      <c r="A5035" s="7" t="s">
        <v>4491</v>
      </c>
    </row>
    <row r="5036" spans="1:1">
      <c r="A5036" s="7" t="s">
        <v>4492</v>
      </c>
    </row>
    <row r="5037" spans="1:1">
      <c r="A5037" s="7" t="s">
        <v>4493</v>
      </c>
    </row>
    <row r="5038" spans="1:1">
      <c r="A5038" s="7" t="s">
        <v>4494</v>
      </c>
    </row>
    <row r="5039" spans="1:1">
      <c r="A5039" s="7" t="s">
        <v>4495</v>
      </c>
    </row>
    <row r="5040" spans="1:1">
      <c r="A5040" s="7" t="s">
        <v>4496</v>
      </c>
    </row>
    <row r="5041" spans="1:1">
      <c r="A5041" s="7" t="s">
        <v>4497</v>
      </c>
    </row>
    <row r="5042" spans="1:1">
      <c r="A5042" s="7" t="s">
        <v>4498</v>
      </c>
    </row>
    <row r="5043" spans="1:1">
      <c r="A5043" s="7" t="s">
        <v>4499</v>
      </c>
    </row>
    <row r="5044" spans="1:1">
      <c r="A5044" s="7" t="s">
        <v>4500</v>
      </c>
    </row>
    <row r="5045" spans="1:1">
      <c r="A5045" s="7" t="s">
        <v>4501</v>
      </c>
    </row>
    <row r="5046" spans="1:1">
      <c r="A5046" s="7" t="s">
        <v>4502</v>
      </c>
    </row>
    <row r="5047" spans="1:1">
      <c r="A5047" s="7" t="s">
        <v>4503</v>
      </c>
    </row>
    <row r="5048" spans="1:1">
      <c r="A5048" s="7" t="s">
        <v>4504</v>
      </c>
    </row>
    <row r="5049" spans="1:1">
      <c r="A5049" s="7" t="s">
        <v>4505</v>
      </c>
    </row>
    <row r="5050" spans="1:1">
      <c r="A5050" s="7" t="s">
        <v>4506</v>
      </c>
    </row>
    <row r="5051" spans="1:1">
      <c r="A5051" s="7" t="s">
        <v>4507</v>
      </c>
    </row>
    <row r="5052" spans="1:1">
      <c r="A5052" s="7" t="s">
        <v>4508</v>
      </c>
    </row>
    <row r="5053" spans="1:1">
      <c r="A5053" s="7" t="s">
        <v>4509</v>
      </c>
    </row>
    <row r="5054" spans="1:1">
      <c r="A5054" s="7" t="s">
        <v>4510</v>
      </c>
    </row>
    <row r="5055" spans="1:1">
      <c r="A5055" s="7" t="s">
        <v>4511</v>
      </c>
    </row>
    <row r="5056" spans="1:1">
      <c r="A5056" s="7" t="s">
        <v>4512</v>
      </c>
    </row>
    <row r="5057" spans="1:1">
      <c r="A5057" s="7" t="s">
        <v>4513</v>
      </c>
    </row>
    <row r="5058" spans="1:1">
      <c r="A5058" s="7" t="s">
        <v>4514</v>
      </c>
    </row>
    <row r="5059" spans="1:1">
      <c r="A5059" s="7" t="s">
        <v>4515</v>
      </c>
    </row>
    <row r="5060" spans="1:1">
      <c r="A5060" s="7" t="s">
        <v>4516</v>
      </c>
    </row>
    <row r="5061" spans="1:1">
      <c r="A5061" s="7" t="s">
        <v>4517</v>
      </c>
    </row>
    <row r="5062" spans="1:1">
      <c r="A5062" s="7" t="s">
        <v>4518</v>
      </c>
    </row>
    <row r="5063" spans="1:1">
      <c r="A5063" s="7" t="s">
        <v>4519</v>
      </c>
    </row>
    <row r="5064" spans="1:1">
      <c r="A5064" s="7" t="s">
        <v>4520</v>
      </c>
    </row>
    <row r="5065" spans="1:1">
      <c r="A5065" s="7" t="s">
        <v>4521</v>
      </c>
    </row>
    <row r="5066" spans="1:1">
      <c r="A5066" s="7" t="s">
        <v>4522</v>
      </c>
    </row>
    <row r="5067" spans="1:1">
      <c r="A5067" s="7" t="s">
        <v>4523</v>
      </c>
    </row>
    <row r="5068" spans="1:1">
      <c r="A5068" s="7" t="s">
        <v>4524</v>
      </c>
    </row>
    <row r="5069" spans="1:1">
      <c r="A5069" s="7" t="s">
        <v>4525</v>
      </c>
    </row>
    <row r="5070" spans="1:1">
      <c r="A5070" s="7" t="s">
        <v>4526</v>
      </c>
    </row>
    <row r="5071" spans="1:1">
      <c r="A5071" s="7" t="s">
        <v>4527</v>
      </c>
    </row>
    <row r="5072" spans="1:1">
      <c r="A5072" s="7" t="s">
        <v>4528</v>
      </c>
    </row>
    <row r="5073" spans="1:1">
      <c r="A5073" s="7" t="s">
        <v>4529</v>
      </c>
    </row>
    <row r="5074" spans="1:1">
      <c r="A5074" s="7" t="s">
        <v>4530</v>
      </c>
    </row>
    <row r="5075" spans="1:1">
      <c r="A5075" s="7" t="s">
        <v>4531</v>
      </c>
    </row>
    <row r="5076" spans="1:1">
      <c r="A5076" s="7" t="s">
        <v>4532</v>
      </c>
    </row>
    <row r="5077" spans="1:1">
      <c r="A5077" s="7" t="s">
        <v>4533</v>
      </c>
    </row>
    <row r="5078" spans="1:1">
      <c r="A5078" s="7" t="s">
        <v>4534</v>
      </c>
    </row>
    <row r="5079" spans="1:1">
      <c r="A5079" s="7" t="s">
        <v>4535</v>
      </c>
    </row>
    <row r="5080" spans="1:1">
      <c r="A5080" s="7" t="s">
        <v>4536</v>
      </c>
    </row>
    <row r="5081" spans="1:1">
      <c r="A5081" s="7" t="s">
        <v>4537</v>
      </c>
    </row>
    <row r="5082" spans="1:1">
      <c r="A5082" s="7" t="s">
        <v>4538</v>
      </c>
    </row>
    <row r="5083" spans="1:1">
      <c r="A5083" s="7" t="s">
        <v>4539</v>
      </c>
    </row>
    <row r="5084" spans="1:1">
      <c r="A5084" s="7" t="s">
        <v>4540</v>
      </c>
    </row>
    <row r="5085" spans="1:1">
      <c r="A5085" s="7" t="s">
        <v>4541</v>
      </c>
    </row>
    <row r="5086" spans="1:1">
      <c r="A5086" s="7" t="s">
        <v>4542</v>
      </c>
    </row>
    <row r="5087" spans="1:1">
      <c r="A5087" s="7" t="s">
        <v>4543</v>
      </c>
    </row>
    <row r="5088" spans="1:1">
      <c r="A5088" s="7" t="s">
        <v>4544</v>
      </c>
    </row>
    <row r="5089" spans="1:1">
      <c r="A5089" s="7" t="s">
        <v>4545</v>
      </c>
    </row>
    <row r="5090" spans="1:1">
      <c r="A5090" s="7" t="s">
        <v>4546</v>
      </c>
    </row>
    <row r="5091" spans="1:1">
      <c r="A5091" s="7" t="s">
        <v>4547</v>
      </c>
    </row>
    <row r="5092" spans="1:1">
      <c r="A5092" s="7" t="s">
        <v>4548</v>
      </c>
    </row>
    <row r="5093" spans="1:1">
      <c r="A5093" s="7" t="s">
        <v>4549</v>
      </c>
    </row>
    <row r="5094" spans="1:1">
      <c r="A5094" s="7" t="s">
        <v>4550</v>
      </c>
    </row>
    <row r="5095" spans="1:1">
      <c r="A5095" s="7" t="s">
        <v>4551</v>
      </c>
    </row>
    <row r="5096" spans="1:1">
      <c r="A5096" s="7" t="s">
        <v>4552</v>
      </c>
    </row>
    <row r="5097" spans="1:1">
      <c r="A5097" s="7" t="s">
        <v>4553</v>
      </c>
    </row>
    <row r="5098" spans="1:1">
      <c r="A5098" s="7" t="s">
        <v>4554</v>
      </c>
    </row>
    <row r="5099" spans="1:1">
      <c r="A5099" s="7" t="s">
        <v>4555</v>
      </c>
    </row>
    <row r="5100" spans="1:1">
      <c r="A5100" s="7" t="s">
        <v>4556</v>
      </c>
    </row>
    <row r="5101" spans="1:1">
      <c r="A5101" s="7" t="s">
        <v>4557</v>
      </c>
    </row>
    <row r="5102" spans="1:1">
      <c r="A5102" s="7" t="s">
        <v>4558</v>
      </c>
    </row>
    <row r="5103" spans="1:1">
      <c r="A5103" s="7" t="s">
        <v>4559</v>
      </c>
    </row>
    <row r="5104" spans="1:1">
      <c r="A5104" s="7" t="s">
        <v>4560</v>
      </c>
    </row>
    <row r="5105" spans="1:1">
      <c r="A5105" s="7" t="s">
        <v>4561</v>
      </c>
    </row>
    <row r="5106" spans="1:1">
      <c r="A5106" s="7" t="s">
        <v>4562</v>
      </c>
    </row>
    <row r="5107" spans="1:1">
      <c r="A5107" s="7" t="s">
        <v>4563</v>
      </c>
    </row>
    <row r="5108" spans="1:1">
      <c r="A5108" s="7" t="s">
        <v>4564</v>
      </c>
    </row>
    <row r="5109" spans="1:1">
      <c r="A5109" s="7" t="s">
        <v>4565</v>
      </c>
    </row>
    <row r="5110" spans="1:1">
      <c r="A5110" s="7" t="s">
        <v>4566</v>
      </c>
    </row>
    <row r="5111" spans="1:1">
      <c r="A5111" s="7" t="s">
        <v>4567</v>
      </c>
    </row>
    <row r="5112" spans="1:1">
      <c r="A5112" s="7" t="s">
        <v>4568</v>
      </c>
    </row>
    <row r="5113" spans="1:1">
      <c r="A5113" s="7" t="s">
        <v>4569</v>
      </c>
    </row>
    <row r="5114" spans="1:1">
      <c r="A5114" s="7" t="s">
        <v>4570</v>
      </c>
    </row>
    <row r="5115" spans="1:1">
      <c r="A5115" s="7" t="s">
        <v>4571</v>
      </c>
    </row>
    <row r="5116" spans="1:1">
      <c r="A5116" s="7" t="s">
        <v>4572</v>
      </c>
    </row>
    <row r="5117" spans="1:1">
      <c r="A5117" s="7" t="s">
        <v>4573</v>
      </c>
    </row>
    <row r="5118" spans="1:1">
      <c r="A5118" s="7" t="s">
        <v>4574</v>
      </c>
    </row>
    <row r="5119" spans="1:1">
      <c r="A5119" s="7" t="s">
        <v>4575</v>
      </c>
    </row>
    <row r="5120" spans="1:1">
      <c r="A5120" s="7" t="s">
        <v>4576</v>
      </c>
    </row>
    <row r="5121" spans="1:1">
      <c r="A5121" s="7" t="s">
        <v>4577</v>
      </c>
    </row>
    <row r="5122" spans="1:1">
      <c r="A5122" s="7" t="s">
        <v>4578</v>
      </c>
    </row>
    <row r="5123" spans="1:1">
      <c r="A5123" s="7" t="s">
        <v>4579</v>
      </c>
    </row>
    <row r="5124" spans="1:1">
      <c r="A5124" s="7" t="s">
        <v>4580</v>
      </c>
    </row>
    <row r="5125" spans="1:1">
      <c r="A5125" s="7" t="s">
        <v>4581</v>
      </c>
    </row>
    <row r="5126" spans="1:1">
      <c r="A5126" s="7" t="s">
        <v>4582</v>
      </c>
    </row>
    <row r="5127" spans="1:1">
      <c r="A5127" s="7" t="s">
        <v>4583</v>
      </c>
    </row>
    <row r="5128" spans="1:1">
      <c r="A5128" s="7" t="s">
        <v>4584</v>
      </c>
    </row>
    <row r="5129" spans="1:1">
      <c r="A5129" s="7" t="s">
        <v>4585</v>
      </c>
    </row>
    <row r="5130" spans="1:1">
      <c r="A5130" s="7" t="s">
        <v>4586</v>
      </c>
    </row>
    <row r="5131" spans="1:1">
      <c r="A5131" s="7" t="s">
        <v>4587</v>
      </c>
    </row>
    <row r="5132" spans="1:1">
      <c r="A5132" s="7" t="s">
        <v>4588</v>
      </c>
    </row>
    <row r="5133" spans="1:1">
      <c r="A5133" s="7" t="s">
        <v>4589</v>
      </c>
    </row>
    <row r="5134" spans="1:1">
      <c r="A5134" s="7" t="s">
        <v>4590</v>
      </c>
    </row>
    <row r="5135" spans="1:1">
      <c r="A5135" s="7" t="s">
        <v>4591</v>
      </c>
    </row>
    <row r="5136" spans="1:1">
      <c r="A5136" s="7" t="s">
        <v>4592</v>
      </c>
    </row>
    <row r="5137" spans="1:1">
      <c r="A5137" s="7" t="s">
        <v>4593</v>
      </c>
    </row>
    <row r="5138" spans="1:1">
      <c r="A5138" s="7" t="s">
        <v>4594</v>
      </c>
    </row>
    <row r="5139" spans="1:1">
      <c r="A5139" s="7" t="s">
        <v>4595</v>
      </c>
    </row>
    <row r="5140" spans="1:1">
      <c r="A5140" s="7" t="s">
        <v>4596</v>
      </c>
    </row>
    <row r="5141" spans="1:1">
      <c r="A5141" s="7" t="s">
        <v>4597</v>
      </c>
    </row>
    <row r="5142" spans="1:1">
      <c r="A5142" s="7" t="s">
        <v>4598</v>
      </c>
    </row>
    <row r="5143" spans="1:1">
      <c r="A5143" s="7" t="s">
        <v>4599</v>
      </c>
    </row>
    <row r="5144" spans="1:1">
      <c r="A5144" s="7" t="s">
        <v>4600</v>
      </c>
    </row>
    <row r="5145" spans="1:1">
      <c r="A5145" s="7" t="s">
        <v>4601</v>
      </c>
    </row>
    <row r="5146" spans="1:1">
      <c r="A5146" s="7" t="s">
        <v>4602</v>
      </c>
    </row>
    <row r="5147" spans="1:1">
      <c r="A5147" s="7" t="s">
        <v>4603</v>
      </c>
    </row>
    <row r="5148" spans="1:1">
      <c r="A5148" s="7" t="s">
        <v>4604</v>
      </c>
    </row>
    <row r="5149" spans="1:1">
      <c r="A5149" s="7" t="s">
        <v>4605</v>
      </c>
    </row>
    <row r="5150" spans="1:1">
      <c r="A5150" s="7" t="s">
        <v>4606</v>
      </c>
    </row>
    <row r="5151" spans="1:1">
      <c r="A5151" s="7" t="s">
        <v>4607</v>
      </c>
    </row>
    <row r="5152" spans="1:1">
      <c r="A5152" s="7" t="s">
        <v>4608</v>
      </c>
    </row>
    <row r="5153" spans="1:1">
      <c r="A5153" s="7" t="s">
        <v>4609</v>
      </c>
    </row>
    <row r="5154" spans="1:1">
      <c r="A5154" s="7" t="s">
        <v>4610</v>
      </c>
    </row>
    <row r="5155" spans="1:1">
      <c r="A5155" s="7" t="s">
        <v>4611</v>
      </c>
    </row>
    <row r="5156" spans="1:1">
      <c r="A5156" s="7" t="s">
        <v>4612</v>
      </c>
    </row>
    <row r="5157" spans="1:1">
      <c r="A5157" s="7" t="s">
        <v>4613</v>
      </c>
    </row>
    <row r="5158" spans="1:1">
      <c r="A5158" s="7" t="s">
        <v>4614</v>
      </c>
    </row>
    <row r="5159" spans="1:1">
      <c r="A5159" s="7" t="s">
        <v>4615</v>
      </c>
    </row>
    <row r="5160" spans="1:1">
      <c r="A5160" s="7" t="s">
        <v>4616</v>
      </c>
    </row>
    <row r="5161" spans="1:1">
      <c r="A5161" s="7" t="s">
        <v>4617</v>
      </c>
    </row>
    <row r="5162" spans="1:1">
      <c r="A5162" s="7" t="s">
        <v>4618</v>
      </c>
    </row>
    <row r="5163" spans="1:1">
      <c r="A5163" s="7" t="s">
        <v>4619</v>
      </c>
    </row>
    <row r="5164" spans="1:1">
      <c r="A5164" s="7" t="s">
        <v>4620</v>
      </c>
    </row>
    <row r="5165" spans="1:1">
      <c r="A5165" s="7" t="s">
        <v>4621</v>
      </c>
    </row>
    <row r="5166" spans="1:1">
      <c r="A5166" s="7" t="s">
        <v>4622</v>
      </c>
    </row>
    <row r="5167" spans="1:1">
      <c r="A5167" s="7" t="s">
        <v>4623</v>
      </c>
    </row>
    <row r="5168" spans="1:1">
      <c r="A5168" s="7" t="s">
        <v>4624</v>
      </c>
    </row>
    <row r="5169" spans="1:1">
      <c r="A5169" s="7" t="s">
        <v>4625</v>
      </c>
    </row>
    <row r="5170" spans="1:1">
      <c r="A5170" s="7" t="s">
        <v>4626</v>
      </c>
    </row>
    <row r="5171" spans="1:1">
      <c r="A5171" s="7" t="s">
        <v>4627</v>
      </c>
    </row>
    <row r="5172" spans="1:1">
      <c r="A5172" s="7" t="s">
        <v>4628</v>
      </c>
    </row>
    <row r="5173" spans="1:1">
      <c r="A5173" s="7" t="s">
        <v>4629</v>
      </c>
    </row>
    <row r="5174" spans="1:1">
      <c r="A5174" s="7" t="s">
        <v>4630</v>
      </c>
    </row>
    <row r="5175" spans="1:1">
      <c r="A5175" s="7" t="s">
        <v>4631</v>
      </c>
    </row>
    <row r="5176" spans="1:1">
      <c r="A5176" s="7" t="s">
        <v>4632</v>
      </c>
    </row>
    <row r="5177" spans="1:1">
      <c r="A5177" s="7" t="s">
        <v>4633</v>
      </c>
    </row>
    <row r="5178" spans="1:1">
      <c r="A5178" s="7" t="s">
        <v>4634</v>
      </c>
    </row>
    <row r="5179" spans="1:1">
      <c r="A5179" s="7" t="s">
        <v>4635</v>
      </c>
    </row>
    <row r="5180" spans="1:1">
      <c r="A5180" s="7" t="s">
        <v>4636</v>
      </c>
    </row>
    <row r="5181" spans="1:1">
      <c r="A5181" s="7" t="s">
        <v>4637</v>
      </c>
    </row>
    <row r="5182" spans="1:1">
      <c r="A5182" s="7" t="s">
        <v>4638</v>
      </c>
    </row>
    <row r="5183" spans="1:1">
      <c r="A5183" s="7" t="s">
        <v>4639</v>
      </c>
    </row>
    <row r="5184" spans="1:1">
      <c r="A5184" s="7" t="s">
        <v>4640</v>
      </c>
    </row>
    <row r="5185" spans="1:1">
      <c r="A5185" s="7" t="s">
        <v>4641</v>
      </c>
    </row>
    <row r="5186" spans="1:1">
      <c r="A5186" s="7" t="s">
        <v>4642</v>
      </c>
    </row>
    <row r="5187" spans="1:1">
      <c r="A5187" s="7" t="s">
        <v>4643</v>
      </c>
    </row>
    <row r="5188" spans="1:1">
      <c r="A5188" s="7" t="s">
        <v>4644</v>
      </c>
    </row>
    <row r="5189" spans="1:1">
      <c r="A5189" s="7" t="s">
        <v>4645</v>
      </c>
    </row>
    <row r="5190" spans="1:1">
      <c r="A5190" s="7" t="s">
        <v>4646</v>
      </c>
    </row>
    <row r="5191" spans="1:1">
      <c r="A5191" s="7" t="s">
        <v>4647</v>
      </c>
    </row>
    <row r="5192" spans="1:1">
      <c r="A5192" s="7" t="s">
        <v>4648</v>
      </c>
    </row>
    <row r="5193" spans="1:1">
      <c r="A5193" s="7" t="s">
        <v>4649</v>
      </c>
    </row>
    <row r="5194" spans="1:1">
      <c r="A5194" s="7" t="s">
        <v>4650</v>
      </c>
    </row>
    <row r="5195" spans="1:1">
      <c r="A5195" s="7" t="s">
        <v>4651</v>
      </c>
    </row>
    <row r="5196" spans="1:1">
      <c r="A5196" s="7" t="s">
        <v>4652</v>
      </c>
    </row>
    <row r="5197" spans="1:1">
      <c r="A5197" s="7" t="s">
        <v>4653</v>
      </c>
    </row>
    <row r="5198" spans="1:1">
      <c r="A5198" s="7" t="s">
        <v>4654</v>
      </c>
    </row>
    <row r="5199" spans="1:1">
      <c r="A5199" s="7" t="s">
        <v>4655</v>
      </c>
    </row>
    <row r="5200" spans="1:1">
      <c r="A5200" s="7" t="s">
        <v>4656</v>
      </c>
    </row>
    <row r="5201" spans="1:1">
      <c r="A5201" s="7" t="s">
        <v>4657</v>
      </c>
    </row>
    <row r="5202" spans="1:1">
      <c r="A5202" s="7" t="s">
        <v>4658</v>
      </c>
    </row>
    <row r="5203" spans="1:1">
      <c r="A5203" s="7" t="s">
        <v>4659</v>
      </c>
    </row>
    <row r="5204" spans="1:1">
      <c r="A5204" s="7" t="s">
        <v>4660</v>
      </c>
    </row>
    <row r="5205" spans="1:1">
      <c r="A5205" s="7" t="s">
        <v>4661</v>
      </c>
    </row>
    <row r="5206" spans="1:1">
      <c r="A5206" s="7" t="s">
        <v>4662</v>
      </c>
    </row>
    <row r="5207" spans="1:1">
      <c r="A5207" s="7" t="s">
        <v>4663</v>
      </c>
    </row>
    <row r="5208" spans="1:1">
      <c r="A5208" s="7" t="s">
        <v>4664</v>
      </c>
    </row>
    <row r="5209" spans="1:1">
      <c r="A5209" s="7" t="s">
        <v>4665</v>
      </c>
    </row>
    <row r="5210" spans="1:1">
      <c r="A5210" s="7" t="s">
        <v>4666</v>
      </c>
    </row>
    <row r="5211" spans="1:1">
      <c r="A5211" s="7" t="s">
        <v>4667</v>
      </c>
    </row>
    <row r="5212" spans="1:1">
      <c r="A5212" s="7" t="s">
        <v>4668</v>
      </c>
    </row>
    <row r="5213" spans="1:1">
      <c r="A5213" s="7" t="s">
        <v>4669</v>
      </c>
    </row>
    <row r="5214" spans="1:1">
      <c r="A5214" s="7" t="s">
        <v>4670</v>
      </c>
    </row>
    <row r="5215" spans="1:1">
      <c r="A5215" s="7" t="s">
        <v>4671</v>
      </c>
    </row>
    <row r="5216" spans="1:1">
      <c r="A5216" s="7" t="s">
        <v>4672</v>
      </c>
    </row>
    <row r="5217" spans="1:1">
      <c r="A5217" s="7" t="s">
        <v>4673</v>
      </c>
    </row>
    <row r="5218" spans="1:1">
      <c r="A5218" s="7" t="s">
        <v>4674</v>
      </c>
    </row>
    <row r="5219" spans="1:1">
      <c r="A5219" s="7" t="s">
        <v>4675</v>
      </c>
    </row>
    <row r="5220" spans="1:1">
      <c r="A5220" s="7" t="s">
        <v>4676</v>
      </c>
    </row>
    <row r="5221" spans="1:1">
      <c r="A5221" s="7" t="s">
        <v>4677</v>
      </c>
    </row>
    <row r="5222" spans="1:1">
      <c r="A5222" s="7" t="s">
        <v>4678</v>
      </c>
    </row>
    <row r="5223" spans="1:1">
      <c r="A5223" s="7" t="s">
        <v>4679</v>
      </c>
    </row>
    <row r="5224" spans="1:1">
      <c r="A5224" s="7" t="s">
        <v>4680</v>
      </c>
    </row>
    <row r="5225" spans="1:1">
      <c r="A5225" s="7" t="s">
        <v>4681</v>
      </c>
    </row>
    <row r="5226" spans="1:1">
      <c r="A5226" s="7" t="s">
        <v>4682</v>
      </c>
    </row>
    <row r="5227" spans="1:1">
      <c r="A5227" s="7" t="s">
        <v>4683</v>
      </c>
    </row>
    <row r="5228" spans="1:1">
      <c r="A5228" s="7" t="s">
        <v>4684</v>
      </c>
    </row>
    <row r="5229" spans="1:1">
      <c r="A5229" s="7" t="s">
        <v>4685</v>
      </c>
    </row>
    <row r="5230" spans="1:1">
      <c r="A5230" s="7" t="s">
        <v>4686</v>
      </c>
    </row>
    <row r="5231" spans="1:1">
      <c r="A5231" s="7" t="s">
        <v>4687</v>
      </c>
    </row>
    <row r="5232" spans="1:1">
      <c r="A5232" s="7" t="s">
        <v>4688</v>
      </c>
    </row>
    <row r="5233" spans="1:1">
      <c r="A5233" s="7" t="s">
        <v>4689</v>
      </c>
    </row>
    <row r="5234" spans="1:1">
      <c r="A5234" s="7" t="s">
        <v>4690</v>
      </c>
    </row>
    <row r="5235" spans="1:1">
      <c r="A5235" s="7" t="s">
        <v>4691</v>
      </c>
    </row>
    <row r="5236" spans="1:1">
      <c r="A5236" s="7" t="s">
        <v>4692</v>
      </c>
    </row>
    <row r="5237" spans="1:1">
      <c r="A5237" s="7" t="s">
        <v>4693</v>
      </c>
    </row>
    <row r="5238" spans="1:1">
      <c r="A5238" s="7" t="s">
        <v>4694</v>
      </c>
    </row>
    <row r="5239" spans="1:1">
      <c r="A5239" s="7" t="s">
        <v>4695</v>
      </c>
    </row>
    <row r="5240" spans="1:1">
      <c r="A5240" s="7" t="s">
        <v>4696</v>
      </c>
    </row>
    <row r="5241" spans="1:1">
      <c r="A5241" s="7" t="s">
        <v>4697</v>
      </c>
    </row>
    <row r="5242" spans="1:1">
      <c r="A5242" s="7" t="s">
        <v>4698</v>
      </c>
    </row>
    <row r="5243" spans="1:1">
      <c r="A5243" s="7" t="s">
        <v>4699</v>
      </c>
    </row>
    <row r="5244" spans="1:1">
      <c r="A5244" s="7" t="s">
        <v>4700</v>
      </c>
    </row>
    <row r="5245" spans="1:1">
      <c r="A5245" s="7" t="s">
        <v>4701</v>
      </c>
    </row>
    <row r="5246" spans="1:1">
      <c r="A5246" s="7" t="s">
        <v>4702</v>
      </c>
    </row>
    <row r="5247" spans="1:1">
      <c r="A5247" s="7" t="s">
        <v>4703</v>
      </c>
    </row>
    <row r="5248" spans="1:1">
      <c r="A5248" s="7" t="s">
        <v>4704</v>
      </c>
    </row>
    <row r="5249" spans="1:1">
      <c r="A5249" s="7" t="s">
        <v>4705</v>
      </c>
    </row>
    <row r="5250" spans="1:1">
      <c r="A5250" s="7" t="s">
        <v>4706</v>
      </c>
    </row>
    <row r="5251" spans="1:1">
      <c r="A5251" s="7" t="s">
        <v>4707</v>
      </c>
    </row>
    <row r="5252" spans="1:1">
      <c r="A5252" s="7" t="s">
        <v>4708</v>
      </c>
    </row>
    <row r="5253" spans="1:1">
      <c r="A5253" s="7" t="s">
        <v>4709</v>
      </c>
    </row>
    <row r="5254" spans="1:1">
      <c r="A5254" s="7" t="s">
        <v>4710</v>
      </c>
    </row>
    <row r="5255" spans="1:1">
      <c r="A5255" s="7" t="s">
        <v>4711</v>
      </c>
    </row>
    <row r="5256" spans="1:1">
      <c r="A5256" s="7" t="s">
        <v>4712</v>
      </c>
    </row>
    <row r="5257" spans="1:1">
      <c r="A5257" s="7" t="s">
        <v>4713</v>
      </c>
    </row>
    <row r="5258" spans="1:1">
      <c r="A5258" s="7" t="s">
        <v>4714</v>
      </c>
    </row>
    <row r="5259" spans="1:1">
      <c r="A5259" s="7" t="s">
        <v>4715</v>
      </c>
    </row>
    <row r="5260" spans="1:1">
      <c r="A5260" s="7" t="s">
        <v>4716</v>
      </c>
    </row>
    <row r="5261" spans="1:1">
      <c r="A5261" s="7" t="s">
        <v>4717</v>
      </c>
    </row>
    <row r="5262" spans="1:1">
      <c r="A5262" s="7" t="s">
        <v>4718</v>
      </c>
    </row>
    <row r="5263" spans="1:1">
      <c r="A5263" s="7" t="s">
        <v>4719</v>
      </c>
    </row>
    <row r="5264" spans="1:1">
      <c r="A5264" s="7" t="s">
        <v>4720</v>
      </c>
    </row>
    <row r="5265" spans="1:1">
      <c r="A5265" s="7" t="s">
        <v>4721</v>
      </c>
    </row>
    <row r="5266" spans="1:1">
      <c r="A5266" s="7" t="s">
        <v>4722</v>
      </c>
    </row>
    <row r="5267" spans="1:1">
      <c r="A5267" s="7" t="s">
        <v>4723</v>
      </c>
    </row>
    <row r="5268" spans="1:1">
      <c r="A5268" s="7" t="s">
        <v>4724</v>
      </c>
    </row>
    <row r="5269" spans="1:1">
      <c r="A5269" s="7" t="s">
        <v>4725</v>
      </c>
    </row>
    <row r="5270" spans="1:1">
      <c r="A5270" s="7" t="s">
        <v>4726</v>
      </c>
    </row>
    <row r="5271" spans="1:1">
      <c r="A5271" s="7" t="s">
        <v>4727</v>
      </c>
    </row>
    <row r="5272" spans="1:1">
      <c r="A5272" s="7" t="s">
        <v>4728</v>
      </c>
    </row>
    <row r="5273" spans="1:1">
      <c r="A5273" s="7" t="s">
        <v>4729</v>
      </c>
    </row>
    <row r="5274" spans="1:1">
      <c r="A5274" s="7" t="s">
        <v>4730</v>
      </c>
    </row>
    <row r="5275" spans="1:1">
      <c r="A5275" s="7" t="s">
        <v>4731</v>
      </c>
    </row>
    <row r="5276" spans="1:1">
      <c r="A5276" s="7" t="s">
        <v>4732</v>
      </c>
    </row>
    <row r="5277" spans="1:1">
      <c r="A5277" s="7" t="s">
        <v>4733</v>
      </c>
    </row>
    <row r="5278" spans="1:1">
      <c r="A5278" s="7" t="s">
        <v>4734</v>
      </c>
    </row>
    <row r="5279" spans="1:1">
      <c r="A5279" s="7" t="s">
        <v>4735</v>
      </c>
    </row>
    <row r="5280" spans="1:1">
      <c r="A5280" s="7" t="s">
        <v>4736</v>
      </c>
    </row>
    <row r="5281" spans="1:1">
      <c r="A5281" s="7" t="s">
        <v>4737</v>
      </c>
    </row>
    <row r="5282" spans="1:1">
      <c r="A5282" s="7" t="s">
        <v>4738</v>
      </c>
    </row>
    <row r="5283" spans="1:1">
      <c r="A5283" s="7" t="s">
        <v>4739</v>
      </c>
    </row>
    <row r="5284" spans="1:1">
      <c r="A5284" s="7" t="s">
        <v>4740</v>
      </c>
    </row>
    <row r="5285" spans="1:1">
      <c r="A5285" s="7" t="s">
        <v>4741</v>
      </c>
    </row>
    <row r="5286" spans="1:1">
      <c r="A5286" s="7" t="s">
        <v>4742</v>
      </c>
    </row>
    <row r="5287" spans="1:1">
      <c r="A5287" s="7" t="s">
        <v>4743</v>
      </c>
    </row>
    <row r="5288" spans="1:1">
      <c r="A5288" s="7" t="s">
        <v>4744</v>
      </c>
    </row>
    <row r="5289" spans="1:1">
      <c r="A5289" s="7" t="s">
        <v>4745</v>
      </c>
    </row>
    <row r="5290" spans="1:1">
      <c r="A5290" s="7" t="s">
        <v>4746</v>
      </c>
    </row>
    <row r="5291" spans="1:1">
      <c r="A5291" s="7" t="s">
        <v>4747</v>
      </c>
    </row>
    <row r="5292" spans="1:1">
      <c r="A5292" s="7" t="s">
        <v>4748</v>
      </c>
    </row>
    <row r="5293" spans="1:1">
      <c r="A5293" s="7" t="s">
        <v>4749</v>
      </c>
    </row>
    <row r="5294" spans="1:1">
      <c r="A5294" s="7" t="s">
        <v>4750</v>
      </c>
    </row>
    <row r="5295" spans="1:1">
      <c r="A5295" s="7" t="s">
        <v>4751</v>
      </c>
    </row>
    <row r="5296" spans="1:1">
      <c r="A5296" s="7" t="s">
        <v>4752</v>
      </c>
    </row>
    <row r="5297" spans="1:1">
      <c r="A5297" s="7" t="s">
        <v>4753</v>
      </c>
    </row>
    <row r="5298" spans="1:1">
      <c r="A5298" s="7" t="s">
        <v>4754</v>
      </c>
    </row>
    <row r="5299" spans="1:1">
      <c r="A5299" s="7" t="s">
        <v>4755</v>
      </c>
    </row>
    <row r="5300" spans="1:1">
      <c r="A5300" s="7" t="s">
        <v>4756</v>
      </c>
    </row>
    <row r="5301" spans="1:1">
      <c r="A5301" s="7" t="s">
        <v>4757</v>
      </c>
    </row>
    <row r="5302" spans="1:1">
      <c r="A5302" s="7" t="s">
        <v>4758</v>
      </c>
    </row>
    <row r="5303" spans="1:1">
      <c r="A5303" s="7" t="s">
        <v>4759</v>
      </c>
    </row>
    <row r="5304" spans="1:1">
      <c r="A5304" s="7" t="s">
        <v>4760</v>
      </c>
    </row>
    <row r="5305" spans="1:1">
      <c r="A5305" s="7" t="s">
        <v>4761</v>
      </c>
    </row>
    <row r="5306" spans="1:1">
      <c r="A5306" s="7" t="s">
        <v>4762</v>
      </c>
    </row>
    <row r="5307" spans="1:1">
      <c r="A5307" s="7" t="s">
        <v>4763</v>
      </c>
    </row>
    <row r="5308" spans="1:1">
      <c r="A5308" s="7" t="s">
        <v>4764</v>
      </c>
    </row>
    <row r="5309" spans="1:1">
      <c r="A5309" s="7" t="s">
        <v>4765</v>
      </c>
    </row>
    <row r="5310" spans="1:1">
      <c r="A5310" s="7" t="s">
        <v>4766</v>
      </c>
    </row>
    <row r="5311" spans="1:1">
      <c r="A5311" s="7" t="s">
        <v>4767</v>
      </c>
    </row>
    <row r="5312" spans="1:1">
      <c r="A5312" s="7" t="s">
        <v>4768</v>
      </c>
    </row>
    <row r="5313" spans="1:1">
      <c r="A5313" s="7" t="s">
        <v>4769</v>
      </c>
    </row>
    <row r="5314" spans="1:1">
      <c r="A5314" s="7" t="s">
        <v>4770</v>
      </c>
    </row>
    <row r="5315" spans="1:1">
      <c r="A5315" s="7" t="s">
        <v>4771</v>
      </c>
    </row>
    <row r="5316" spans="1:1">
      <c r="A5316" s="7" t="s">
        <v>4772</v>
      </c>
    </row>
    <row r="5317" spans="1:1">
      <c r="A5317" s="7" t="s">
        <v>4773</v>
      </c>
    </row>
    <row r="5318" spans="1:1">
      <c r="A5318" s="7" t="s">
        <v>4774</v>
      </c>
    </row>
    <row r="5319" spans="1:1">
      <c r="A5319" s="7" t="s">
        <v>4775</v>
      </c>
    </row>
    <row r="5320" spans="1:1">
      <c r="A5320" s="7" t="s">
        <v>4776</v>
      </c>
    </row>
    <row r="5321" spans="1:1">
      <c r="A5321" s="7" t="s">
        <v>4777</v>
      </c>
    </row>
    <row r="5322" spans="1:1">
      <c r="A5322" s="7" t="s">
        <v>4778</v>
      </c>
    </row>
    <row r="5323" spans="1:1">
      <c r="A5323" s="7" t="s">
        <v>4779</v>
      </c>
    </row>
    <row r="5324" spans="1:1">
      <c r="A5324" s="7" t="s">
        <v>4780</v>
      </c>
    </row>
    <row r="5325" spans="1:1">
      <c r="A5325" s="7" t="s">
        <v>4781</v>
      </c>
    </row>
    <row r="5326" spans="1:1">
      <c r="A5326" s="7" t="s">
        <v>4782</v>
      </c>
    </row>
    <row r="5327" spans="1:1">
      <c r="A5327" s="7" t="s">
        <v>4783</v>
      </c>
    </row>
    <row r="5328" spans="1:1">
      <c r="A5328" s="7" t="s">
        <v>4784</v>
      </c>
    </row>
    <row r="5329" spans="1:1">
      <c r="A5329" s="7" t="s">
        <v>4785</v>
      </c>
    </row>
    <row r="5330" spans="1:1">
      <c r="A5330" s="7" t="s">
        <v>4786</v>
      </c>
    </row>
    <row r="5331" spans="1:1">
      <c r="A5331" s="7" t="s">
        <v>4787</v>
      </c>
    </row>
    <row r="5332" spans="1:1">
      <c r="A5332" s="7" t="s">
        <v>4788</v>
      </c>
    </row>
    <row r="5333" spans="1:1">
      <c r="A5333" s="7" t="s">
        <v>4789</v>
      </c>
    </row>
    <row r="5334" spans="1:1">
      <c r="A5334" s="7" t="s">
        <v>4790</v>
      </c>
    </row>
    <row r="5335" spans="1:1">
      <c r="A5335" s="7" t="s">
        <v>4791</v>
      </c>
    </row>
    <row r="5336" spans="1:1">
      <c r="A5336" s="7" t="s">
        <v>4792</v>
      </c>
    </row>
    <row r="5337" spans="1:1">
      <c r="A5337" s="7" t="s">
        <v>4793</v>
      </c>
    </row>
    <row r="5338" spans="1:1">
      <c r="A5338" s="7" t="s">
        <v>4794</v>
      </c>
    </row>
    <row r="5339" spans="1:1">
      <c r="A5339" s="7" t="s">
        <v>4795</v>
      </c>
    </row>
    <row r="5340" spans="1:1">
      <c r="A5340" s="7" t="s">
        <v>4796</v>
      </c>
    </row>
    <row r="5341" spans="1:1">
      <c r="A5341" s="7" t="s">
        <v>4797</v>
      </c>
    </row>
    <row r="5342" spans="1:1">
      <c r="A5342" s="7" t="s">
        <v>4798</v>
      </c>
    </row>
    <row r="5343" spans="1:1">
      <c r="A5343" s="7" t="s">
        <v>4799</v>
      </c>
    </row>
    <row r="5344" spans="1:1">
      <c r="A5344" s="7" t="s">
        <v>4800</v>
      </c>
    </row>
    <row r="5345" spans="1:1">
      <c r="A5345" s="7" t="s">
        <v>4801</v>
      </c>
    </row>
    <row r="5346" spans="1:1">
      <c r="A5346" s="7" t="s">
        <v>4802</v>
      </c>
    </row>
    <row r="5347" spans="1:1">
      <c r="A5347" s="7" t="s">
        <v>4803</v>
      </c>
    </row>
    <row r="5348" spans="1:1">
      <c r="A5348" s="7" t="s">
        <v>4804</v>
      </c>
    </row>
    <row r="5349" spans="1:1">
      <c r="A5349" s="7" t="s">
        <v>4805</v>
      </c>
    </row>
    <row r="5350" spans="1:1">
      <c r="A5350" s="7" t="s">
        <v>4806</v>
      </c>
    </row>
    <row r="5351" spans="1:1">
      <c r="A5351" s="7" t="s">
        <v>4807</v>
      </c>
    </row>
    <row r="5352" spans="1:1">
      <c r="A5352" s="7" t="s">
        <v>4808</v>
      </c>
    </row>
    <row r="5353" spans="1:1">
      <c r="A5353" s="7" t="s">
        <v>4809</v>
      </c>
    </row>
    <row r="5354" spans="1:1">
      <c r="A5354" s="7" t="s">
        <v>4810</v>
      </c>
    </row>
    <row r="5355" spans="1:1">
      <c r="A5355" s="7" t="s">
        <v>4811</v>
      </c>
    </row>
    <row r="5356" spans="1:1">
      <c r="A5356" s="7" t="s">
        <v>4812</v>
      </c>
    </row>
    <row r="5357" spans="1:1">
      <c r="A5357" s="7" t="s">
        <v>4813</v>
      </c>
    </row>
    <row r="5358" spans="1:1">
      <c r="A5358" s="7" t="s">
        <v>4814</v>
      </c>
    </row>
    <row r="5359" spans="1:1">
      <c r="A5359" s="7" t="s">
        <v>4815</v>
      </c>
    </row>
    <row r="5360" spans="1:1">
      <c r="A5360" s="7" t="s">
        <v>4816</v>
      </c>
    </row>
    <row r="5361" spans="1:1">
      <c r="A5361" s="7" t="s">
        <v>4817</v>
      </c>
    </row>
    <row r="5362" spans="1:1">
      <c r="A5362" s="7" t="s">
        <v>4818</v>
      </c>
    </row>
    <row r="5363" spans="1:1">
      <c r="A5363" s="7" t="s">
        <v>4819</v>
      </c>
    </row>
    <row r="5364" spans="1:1">
      <c r="A5364" s="7" t="s">
        <v>4820</v>
      </c>
    </row>
    <row r="5365" spans="1:1">
      <c r="A5365" s="7" t="s">
        <v>4821</v>
      </c>
    </row>
    <row r="5366" spans="1:1">
      <c r="A5366" s="7" t="s">
        <v>4822</v>
      </c>
    </row>
    <row r="5367" spans="1:1">
      <c r="A5367" s="7" t="s">
        <v>4823</v>
      </c>
    </row>
    <row r="5368" spans="1:1">
      <c r="A5368" s="7" t="s">
        <v>4824</v>
      </c>
    </row>
    <row r="5369" spans="1:1">
      <c r="A5369" s="7" t="s">
        <v>4825</v>
      </c>
    </row>
    <row r="5370" spans="1:1">
      <c r="A5370" s="7" t="s">
        <v>4826</v>
      </c>
    </row>
    <row r="5371" spans="1:1">
      <c r="A5371" s="7" t="s">
        <v>4827</v>
      </c>
    </row>
    <row r="5372" spans="1:1">
      <c r="A5372" s="7" t="s">
        <v>4828</v>
      </c>
    </row>
    <row r="5373" spans="1:1">
      <c r="A5373" s="7" t="s">
        <v>4829</v>
      </c>
    </row>
    <row r="5374" spans="1:1">
      <c r="A5374" s="7" t="s">
        <v>4830</v>
      </c>
    </row>
    <row r="5375" spans="1:1">
      <c r="A5375" s="7" t="s">
        <v>4831</v>
      </c>
    </row>
    <row r="5376" spans="1:1">
      <c r="A5376" s="7" t="s">
        <v>4832</v>
      </c>
    </row>
    <row r="5377" spans="1:1">
      <c r="A5377" s="7" t="s">
        <v>4833</v>
      </c>
    </row>
    <row r="5378" spans="1:1">
      <c r="A5378" s="7" t="s">
        <v>4834</v>
      </c>
    </row>
    <row r="5379" spans="1:1">
      <c r="A5379" s="7" t="s">
        <v>4835</v>
      </c>
    </row>
    <row r="5380" spans="1:1">
      <c r="A5380" s="7" t="s">
        <v>4836</v>
      </c>
    </row>
    <row r="5381" spans="1:1">
      <c r="A5381" s="7" t="s">
        <v>4837</v>
      </c>
    </row>
    <row r="5382" spans="1:1">
      <c r="A5382" s="7" t="s">
        <v>4838</v>
      </c>
    </row>
    <row r="5383" spans="1:1">
      <c r="A5383" s="7" t="s">
        <v>4839</v>
      </c>
    </row>
    <row r="5384" spans="1:1">
      <c r="A5384" s="7" t="s">
        <v>4840</v>
      </c>
    </row>
    <row r="5385" spans="1:1">
      <c r="A5385" s="7" t="s">
        <v>4841</v>
      </c>
    </row>
    <row r="5386" spans="1:1">
      <c r="A5386" s="7" t="s">
        <v>4842</v>
      </c>
    </row>
    <row r="5387" spans="1:1">
      <c r="A5387" s="7" t="s">
        <v>4843</v>
      </c>
    </row>
    <row r="5388" spans="1:1">
      <c r="A5388" s="7" t="s">
        <v>4844</v>
      </c>
    </row>
    <row r="5389" spans="1:1">
      <c r="A5389" s="7" t="s">
        <v>4845</v>
      </c>
    </row>
    <row r="5390" spans="1:1">
      <c r="A5390" s="7" t="s">
        <v>4846</v>
      </c>
    </row>
    <row r="5391" spans="1:1">
      <c r="A5391" s="7" t="s">
        <v>4847</v>
      </c>
    </row>
    <row r="5392" spans="1:1">
      <c r="A5392" s="7" t="s">
        <v>4848</v>
      </c>
    </row>
    <row r="5393" spans="1:1">
      <c r="A5393" s="7" t="s">
        <v>4849</v>
      </c>
    </row>
    <row r="5394" spans="1:1">
      <c r="A5394" s="7" t="s">
        <v>4850</v>
      </c>
    </row>
    <row r="5395" spans="1:1">
      <c r="A5395" s="7" t="s">
        <v>4851</v>
      </c>
    </row>
    <row r="5396" spans="1:1">
      <c r="A5396" s="7" t="s">
        <v>4852</v>
      </c>
    </row>
    <row r="5397" spans="1:1">
      <c r="A5397" s="7" t="s">
        <v>4853</v>
      </c>
    </row>
    <row r="5398" spans="1:1">
      <c r="A5398" s="7" t="s">
        <v>4854</v>
      </c>
    </row>
    <row r="5399" spans="1:1">
      <c r="A5399" s="7" t="s">
        <v>4855</v>
      </c>
    </row>
    <row r="5400" spans="1:1">
      <c r="A5400" s="7" t="s">
        <v>4856</v>
      </c>
    </row>
    <row r="5401" spans="1:1">
      <c r="A5401" s="7" t="s">
        <v>4857</v>
      </c>
    </row>
    <row r="5402" spans="1:1">
      <c r="A5402" s="7" t="s">
        <v>4858</v>
      </c>
    </row>
    <row r="5403" spans="1:1">
      <c r="A5403" s="7" t="s">
        <v>4859</v>
      </c>
    </row>
    <row r="5404" spans="1:1">
      <c r="A5404" s="7" t="s">
        <v>4860</v>
      </c>
    </row>
    <row r="5405" spans="1:1">
      <c r="A5405" s="7" t="s">
        <v>4861</v>
      </c>
    </row>
    <row r="5406" spans="1:1">
      <c r="A5406" s="7" t="s">
        <v>4862</v>
      </c>
    </row>
    <row r="5407" spans="1:1">
      <c r="A5407" s="7" t="s">
        <v>4863</v>
      </c>
    </row>
    <row r="5408" spans="1:1">
      <c r="A5408" s="7" t="s">
        <v>4864</v>
      </c>
    </row>
    <row r="5409" spans="1:1">
      <c r="A5409" s="7" t="s">
        <v>4865</v>
      </c>
    </row>
    <row r="5410" spans="1:1">
      <c r="A5410" s="7" t="s">
        <v>4866</v>
      </c>
    </row>
    <row r="5411" spans="1:1">
      <c r="A5411" s="7" t="s">
        <v>4867</v>
      </c>
    </row>
    <row r="5412" spans="1:1">
      <c r="A5412" s="7" t="s">
        <v>4868</v>
      </c>
    </row>
    <row r="5413" spans="1:1">
      <c r="A5413" s="7" t="s">
        <v>4869</v>
      </c>
    </row>
    <row r="5414" spans="1:1">
      <c r="A5414" s="7" t="s">
        <v>4870</v>
      </c>
    </row>
    <row r="5415" spans="1:1">
      <c r="A5415" s="7" t="s">
        <v>4871</v>
      </c>
    </row>
    <row r="5416" spans="1:1">
      <c r="A5416" s="7" t="s">
        <v>4872</v>
      </c>
    </row>
    <row r="5417" spans="1:1">
      <c r="A5417" s="7" t="s">
        <v>4873</v>
      </c>
    </row>
    <row r="5418" spans="1:1">
      <c r="A5418" s="7" t="s">
        <v>4874</v>
      </c>
    </row>
    <row r="5419" spans="1:1">
      <c r="A5419" s="7" t="s">
        <v>4875</v>
      </c>
    </row>
    <row r="5420" spans="1:1">
      <c r="A5420" s="7" t="s">
        <v>4876</v>
      </c>
    </row>
    <row r="5421" spans="1:1">
      <c r="A5421" s="7" t="s">
        <v>4877</v>
      </c>
    </row>
    <row r="5422" spans="1:1">
      <c r="A5422" s="7" t="s">
        <v>4878</v>
      </c>
    </row>
    <row r="5423" spans="1:1">
      <c r="A5423" s="7" t="s">
        <v>4879</v>
      </c>
    </row>
    <row r="5424" spans="1:1">
      <c r="A5424" s="7" t="s">
        <v>4880</v>
      </c>
    </row>
    <row r="5425" spans="1:1">
      <c r="A5425" s="7" t="s">
        <v>4881</v>
      </c>
    </row>
    <row r="5426" spans="1:1">
      <c r="A5426" s="7" t="s">
        <v>4882</v>
      </c>
    </row>
    <row r="5427" spans="1:1">
      <c r="A5427" s="7" t="s">
        <v>4883</v>
      </c>
    </row>
    <row r="5428" spans="1:1">
      <c r="A5428" s="7" t="s">
        <v>4884</v>
      </c>
    </row>
    <row r="5429" spans="1:1">
      <c r="A5429" s="7" t="s">
        <v>4885</v>
      </c>
    </row>
    <row r="5430" spans="1:1">
      <c r="A5430" s="7" t="s">
        <v>4886</v>
      </c>
    </row>
    <row r="5431" spans="1:1">
      <c r="A5431" s="7" t="s">
        <v>4887</v>
      </c>
    </row>
    <row r="5432" spans="1:1">
      <c r="A5432" s="7" t="s">
        <v>4888</v>
      </c>
    </row>
    <row r="5433" spans="1:1">
      <c r="A5433" s="7" t="s">
        <v>4889</v>
      </c>
    </row>
    <row r="5434" spans="1:1">
      <c r="A5434" s="7" t="s">
        <v>4890</v>
      </c>
    </row>
    <row r="5435" spans="1:1">
      <c r="A5435" s="7" t="s">
        <v>4891</v>
      </c>
    </row>
    <row r="5436" spans="1:1">
      <c r="A5436" s="7" t="s">
        <v>4892</v>
      </c>
    </row>
    <row r="5437" spans="1:1">
      <c r="A5437" s="7" t="s">
        <v>4893</v>
      </c>
    </row>
    <row r="5438" spans="1:1">
      <c r="A5438" s="7" t="s">
        <v>4894</v>
      </c>
    </row>
    <row r="5439" spans="1:1">
      <c r="A5439" s="7" t="s">
        <v>4895</v>
      </c>
    </row>
    <row r="5440" spans="1:1">
      <c r="A5440" s="7" t="s">
        <v>4896</v>
      </c>
    </row>
    <row r="5441" spans="1:1">
      <c r="A5441" s="7" t="s">
        <v>4897</v>
      </c>
    </row>
    <row r="5442" spans="1:1">
      <c r="A5442" s="7" t="s">
        <v>4898</v>
      </c>
    </row>
    <row r="5443" spans="1:1">
      <c r="A5443" s="7" t="s">
        <v>4899</v>
      </c>
    </row>
    <row r="5444" spans="1:1">
      <c r="A5444" s="7" t="s">
        <v>4900</v>
      </c>
    </row>
    <row r="5445" spans="1:1">
      <c r="A5445" s="7" t="s">
        <v>4901</v>
      </c>
    </row>
    <row r="5446" spans="1:1">
      <c r="A5446" s="7" t="s">
        <v>4902</v>
      </c>
    </row>
    <row r="5447" spans="1:1">
      <c r="A5447" s="7" t="s">
        <v>4903</v>
      </c>
    </row>
    <row r="5448" spans="1:1">
      <c r="A5448" s="7" t="s">
        <v>4904</v>
      </c>
    </row>
    <row r="5449" spans="1:1">
      <c r="A5449" s="7" t="s">
        <v>4905</v>
      </c>
    </row>
    <row r="5450" spans="1:1">
      <c r="A5450" s="7" t="s">
        <v>4906</v>
      </c>
    </row>
    <row r="5451" spans="1:1">
      <c r="A5451" s="7" t="s">
        <v>4907</v>
      </c>
    </row>
    <row r="5452" spans="1:1">
      <c r="A5452" s="7" t="s">
        <v>4908</v>
      </c>
    </row>
    <row r="5453" spans="1:1">
      <c r="A5453" s="7" t="s">
        <v>4909</v>
      </c>
    </row>
    <row r="5454" spans="1:1">
      <c r="A5454" s="7" t="s">
        <v>4910</v>
      </c>
    </row>
    <row r="5455" spans="1:1">
      <c r="A5455" s="7" t="s">
        <v>4911</v>
      </c>
    </row>
    <row r="5456" spans="1:1">
      <c r="A5456" s="7" t="s">
        <v>4912</v>
      </c>
    </row>
    <row r="5457" spans="1:1">
      <c r="A5457" s="7" t="s">
        <v>4913</v>
      </c>
    </row>
    <row r="5458" spans="1:1">
      <c r="A5458" s="7" t="s">
        <v>4914</v>
      </c>
    </row>
    <row r="5459" spans="1:1">
      <c r="A5459" s="7" t="s">
        <v>4915</v>
      </c>
    </row>
    <row r="5460" spans="1:1">
      <c r="A5460" s="7" t="s">
        <v>4916</v>
      </c>
    </row>
    <row r="5461" spans="1:1">
      <c r="A5461" s="7" t="s">
        <v>4917</v>
      </c>
    </row>
    <row r="5462" spans="1:1">
      <c r="A5462" s="7" t="s">
        <v>4918</v>
      </c>
    </row>
    <row r="5463" spans="1:1">
      <c r="A5463" s="7" t="s">
        <v>4919</v>
      </c>
    </row>
    <row r="5464" spans="1:1">
      <c r="A5464" s="7" t="s">
        <v>4920</v>
      </c>
    </row>
    <row r="5465" spans="1:1">
      <c r="A5465" s="7" t="s">
        <v>4921</v>
      </c>
    </row>
    <row r="5466" spans="1:1">
      <c r="A5466" s="7" t="s">
        <v>4922</v>
      </c>
    </row>
    <row r="5467" spans="1:1">
      <c r="A5467" s="7" t="s">
        <v>4923</v>
      </c>
    </row>
    <row r="5468" spans="1:1">
      <c r="A5468" s="7" t="s">
        <v>4924</v>
      </c>
    </row>
    <row r="5469" spans="1:1">
      <c r="A5469" s="7" t="s">
        <v>4925</v>
      </c>
    </row>
    <row r="5470" spans="1:1">
      <c r="A5470" s="7" t="s">
        <v>4926</v>
      </c>
    </row>
    <row r="5471" spans="1:1">
      <c r="A5471" s="7" t="s">
        <v>4927</v>
      </c>
    </row>
    <row r="5472" spans="1:1">
      <c r="A5472" s="7" t="s">
        <v>4928</v>
      </c>
    </row>
    <row r="5473" spans="1:1">
      <c r="A5473" s="7" t="s">
        <v>4929</v>
      </c>
    </row>
    <row r="5474" spans="1:1">
      <c r="A5474" s="7" t="s">
        <v>4930</v>
      </c>
    </row>
    <row r="5475" spans="1:1">
      <c r="A5475" s="7" t="s">
        <v>4931</v>
      </c>
    </row>
    <row r="5476" spans="1:1">
      <c r="A5476" s="7" t="s">
        <v>4932</v>
      </c>
    </row>
    <row r="5477" spans="1:1">
      <c r="A5477" s="7" t="s">
        <v>4933</v>
      </c>
    </row>
    <row r="5478" spans="1:1">
      <c r="A5478" s="7" t="s">
        <v>4934</v>
      </c>
    </row>
    <row r="5479" spans="1:1">
      <c r="A5479" s="7" t="s">
        <v>4935</v>
      </c>
    </row>
    <row r="5480" spans="1:1">
      <c r="A5480" s="7" t="s">
        <v>4936</v>
      </c>
    </row>
    <row r="5481" spans="1:1">
      <c r="A5481" s="7" t="s">
        <v>4937</v>
      </c>
    </row>
    <row r="5482" spans="1:1">
      <c r="A5482" s="7" t="s">
        <v>4938</v>
      </c>
    </row>
    <row r="5483" spans="1:1">
      <c r="A5483" s="7" t="s">
        <v>4939</v>
      </c>
    </row>
    <row r="5484" spans="1:1">
      <c r="A5484" s="7" t="s">
        <v>4940</v>
      </c>
    </row>
    <row r="5485" spans="1:1">
      <c r="A5485" s="7" t="s">
        <v>4941</v>
      </c>
    </row>
    <row r="5486" spans="1:1">
      <c r="A5486" s="7" t="s">
        <v>4942</v>
      </c>
    </row>
    <row r="5487" spans="1:1">
      <c r="A5487" s="7" t="s">
        <v>4943</v>
      </c>
    </row>
    <row r="5488" spans="1:1">
      <c r="A5488" s="7" t="s">
        <v>4944</v>
      </c>
    </row>
    <row r="5489" spans="1:1">
      <c r="A5489" s="7" t="s">
        <v>4945</v>
      </c>
    </row>
    <row r="5490" spans="1:1">
      <c r="A5490" s="7" t="s">
        <v>4946</v>
      </c>
    </row>
    <row r="5491" spans="1:1">
      <c r="A5491" s="7" t="s">
        <v>4947</v>
      </c>
    </row>
    <row r="5492" spans="1:1">
      <c r="A5492" s="7" t="s">
        <v>4948</v>
      </c>
    </row>
    <row r="5493" spans="1:1">
      <c r="A5493" s="7" t="s">
        <v>4949</v>
      </c>
    </row>
    <row r="5494" spans="1:1">
      <c r="A5494" s="7" t="s">
        <v>4950</v>
      </c>
    </row>
    <row r="5495" spans="1:1">
      <c r="A5495" s="7" t="s">
        <v>4951</v>
      </c>
    </row>
    <row r="5496" spans="1:1">
      <c r="A5496" s="7" t="s">
        <v>4952</v>
      </c>
    </row>
    <row r="5497" spans="1:1">
      <c r="A5497" s="7" t="s">
        <v>4953</v>
      </c>
    </row>
    <row r="5498" spans="1:1">
      <c r="A5498" s="7" t="s">
        <v>4954</v>
      </c>
    </row>
    <row r="5499" spans="1:1">
      <c r="A5499" s="7" t="s">
        <v>4955</v>
      </c>
    </row>
    <row r="5500" spans="1:1">
      <c r="A5500" s="7" t="s">
        <v>4956</v>
      </c>
    </row>
    <row r="5501" spans="1:1">
      <c r="A5501" s="7" t="s">
        <v>4957</v>
      </c>
    </row>
    <row r="5502" spans="1:1">
      <c r="A5502" s="7" t="s">
        <v>4958</v>
      </c>
    </row>
    <row r="5503" spans="1:1">
      <c r="A5503" s="7" t="s">
        <v>4959</v>
      </c>
    </row>
    <row r="5504" spans="1:1">
      <c r="A5504" s="7" t="s">
        <v>4960</v>
      </c>
    </row>
    <row r="5505" spans="1:1">
      <c r="A5505" s="7" t="s">
        <v>4961</v>
      </c>
    </row>
    <row r="5506" spans="1:1">
      <c r="A5506" s="7" t="s">
        <v>4962</v>
      </c>
    </row>
    <row r="5507" spans="1:1">
      <c r="A5507" s="7" t="s">
        <v>4963</v>
      </c>
    </row>
    <row r="5508" spans="1:1">
      <c r="A5508" s="7" t="s">
        <v>4964</v>
      </c>
    </row>
    <row r="5509" spans="1:1">
      <c r="A5509" s="7" t="s">
        <v>4965</v>
      </c>
    </row>
    <row r="5510" spans="1:1">
      <c r="A5510" s="7" t="s">
        <v>4966</v>
      </c>
    </row>
    <row r="5511" spans="1:1">
      <c r="A5511" s="7" t="s">
        <v>4967</v>
      </c>
    </row>
    <row r="5512" spans="1:1">
      <c r="A5512" s="7" t="s">
        <v>4968</v>
      </c>
    </row>
    <row r="5513" spans="1:1">
      <c r="A5513" s="7" t="s">
        <v>4969</v>
      </c>
    </row>
    <row r="5514" spans="1:1">
      <c r="A5514" s="7" t="s">
        <v>4970</v>
      </c>
    </row>
    <row r="5515" spans="1:1">
      <c r="A5515" s="7" t="s">
        <v>4971</v>
      </c>
    </row>
    <row r="5516" spans="1:1">
      <c r="A5516" s="7" t="s">
        <v>4972</v>
      </c>
    </row>
    <row r="5517" spans="1:1">
      <c r="A5517" s="7" t="s">
        <v>4973</v>
      </c>
    </row>
    <row r="5518" spans="1:1">
      <c r="A5518" s="7" t="s">
        <v>4974</v>
      </c>
    </row>
    <row r="5519" spans="1:1">
      <c r="A5519" s="7" t="s">
        <v>4975</v>
      </c>
    </row>
    <row r="5520" spans="1:1">
      <c r="A5520" s="7" t="s">
        <v>4976</v>
      </c>
    </row>
    <row r="5521" spans="1:1">
      <c r="A5521" s="7" t="s">
        <v>4977</v>
      </c>
    </row>
    <row r="5522" spans="1:1">
      <c r="A5522" s="7" t="s">
        <v>4978</v>
      </c>
    </row>
    <row r="5523" spans="1:1">
      <c r="A5523" s="7" t="s">
        <v>4979</v>
      </c>
    </row>
    <row r="5524" spans="1:1">
      <c r="A5524" s="7" t="s">
        <v>4980</v>
      </c>
    </row>
    <row r="5525" spans="1:1">
      <c r="A5525" s="7" t="s">
        <v>4981</v>
      </c>
    </row>
    <row r="5526" spans="1:1">
      <c r="A5526" s="7" t="s">
        <v>4982</v>
      </c>
    </row>
    <row r="5527" spans="1:1">
      <c r="A5527" s="7" t="s">
        <v>4983</v>
      </c>
    </row>
    <row r="5528" spans="1:1">
      <c r="A5528" s="7" t="s">
        <v>4984</v>
      </c>
    </row>
    <row r="5529" spans="1:1">
      <c r="A5529" s="7" t="s">
        <v>4985</v>
      </c>
    </row>
    <row r="5530" spans="1:1">
      <c r="A5530" s="7" t="s">
        <v>4986</v>
      </c>
    </row>
    <row r="5531" spans="1:1">
      <c r="A5531" s="7" t="s">
        <v>4987</v>
      </c>
    </row>
    <row r="5532" spans="1:1">
      <c r="A5532" s="7" t="s">
        <v>4988</v>
      </c>
    </row>
    <row r="5533" spans="1:1">
      <c r="A5533" s="7" t="s">
        <v>4989</v>
      </c>
    </row>
    <row r="5534" spans="1:1">
      <c r="A5534" s="7" t="s">
        <v>4990</v>
      </c>
    </row>
    <row r="5535" spans="1:1">
      <c r="A5535" s="7" t="s">
        <v>4991</v>
      </c>
    </row>
    <row r="5536" spans="1:1">
      <c r="A5536" s="7" t="s">
        <v>4992</v>
      </c>
    </row>
    <row r="5537" spans="1:1">
      <c r="A5537" s="7" t="s">
        <v>4993</v>
      </c>
    </row>
    <row r="5538" spans="1:1">
      <c r="A5538" s="7" t="s">
        <v>4994</v>
      </c>
    </row>
    <row r="5539" spans="1:1">
      <c r="A5539" s="7" t="s">
        <v>4995</v>
      </c>
    </row>
    <row r="5540" spans="1:1">
      <c r="A5540" s="7" t="s">
        <v>4996</v>
      </c>
    </row>
    <row r="5541" spans="1:1">
      <c r="A5541" s="7" t="s">
        <v>4997</v>
      </c>
    </row>
    <row r="5542" spans="1:1">
      <c r="A5542" s="7" t="s">
        <v>4998</v>
      </c>
    </row>
    <row r="5543" spans="1:1">
      <c r="A5543" s="7" t="s">
        <v>4999</v>
      </c>
    </row>
    <row r="5544" spans="1:1">
      <c r="A5544" s="7" t="s">
        <v>5000</v>
      </c>
    </row>
    <row r="5545" spans="1:1">
      <c r="A5545" s="7" t="s">
        <v>5001</v>
      </c>
    </row>
    <row r="5546" spans="1:1">
      <c r="A5546" s="7" t="s">
        <v>5002</v>
      </c>
    </row>
    <row r="5547" spans="1:1">
      <c r="A5547" s="7" t="s">
        <v>5003</v>
      </c>
    </row>
    <row r="5548" spans="1:1">
      <c r="A5548" s="7" t="s">
        <v>5004</v>
      </c>
    </row>
    <row r="5549" spans="1:1">
      <c r="A5549" s="7" t="s">
        <v>5005</v>
      </c>
    </row>
    <row r="5550" spans="1:1">
      <c r="A5550" s="7" t="s">
        <v>5006</v>
      </c>
    </row>
    <row r="5551" spans="1:1">
      <c r="A5551" s="7" t="s">
        <v>5007</v>
      </c>
    </row>
    <row r="5552" spans="1:1">
      <c r="A5552" s="7" t="s">
        <v>5008</v>
      </c>
    </row>
    <row r="5553" spans="1:1">
      <c r="A5553" s="7" t="s">
        <v>5009</v>
      </c>
    </row>
    <row r="5554" spans="1:1">
      <c r="A5554" s="7" t="s">
        <v>5010</v>
      </c>
    </row>
    <row r="5555" spans="1:1">
      <c r="A5555" s="7" t="s">
        <v>5011</v>
      </c>
    </row>
    <row r="5556" spans="1:1">
      <c r="A5556" s="7" t="s">
        <v>5012</v>
      </c>
    </row>
    <row r="5557" spans="1:1">
      <c r="A5557" s="7" t="s">
        <v>5013</v>
      </c>
    </row>
    <row r="5558" spans="1:1">
      <c r="A5558" s="7" t="s">
        <v>5014</v>
      </c>
    </row>
    <row r="5559" spans="1:1">
      <c r="A5559" s="7" t="s">
        <v>5015</v>
      </c>
    </row>
    <row r="5560" spans="1:1">
      <c r="A5560" s="7" t="s">
        <v>5016</v>
      </c>
    </row>
    <row r="5561" spans="1:1">
      <c r="A5561" s="7" t="s">
        <v>5017</v>
      </c>
    </row>
    <row r="5562" spans="1:1">
      <c r="A5562" s="7" t="s">
        <v>5018</v>
      </c>
    </row>
    <row r="5563" spans="1:1">
      <c r="A5563" s="7" t="s">
        <v>5019</v>
      </c>
    </row>
    <row r="5564" spans="1:1">
      <c r="A5564" s="7" t="s">
        <v>5020</v>
      </c>
    </row>
    <row r="5565" spans="1:1">
      <c r="A5565" s="7" t="s">
        <v>5021</v>
      </c>
    </row>
    <row r="5566" spans="1:1">
      <c r="A5566" s="7" t="s">
        <v>5022</v>
      </c>
    </row>
    <row r="5567" spans="1:1">
      <c r="A5567" s="7" t="s">
        <v>5023</v>
      </c>
    </row>
    <row r="5568" spans="1:1">
      <c r="A5568" s="7" t="s">
        <v>5024</v>
      </c>
    </row>
    <row r="5569" spans="1:1">
      <c r="A5569" s="7" t="s">
        <v>5025</v>
      </c>
    </row>
    <row r="5570" spans="1:1">
      <c r="A5570" s="7" t="s">
        <v>5026</v>
      </c>
    </row>
    <row r="5571" spans="1:1">
      <c r="A5571" s="7" t="s">
        <v>5027</v>
      </c>
    </row>
    <row r="5572" spans="1:1">
      <c r="A5572" s="7" t="s">
        <v>5028</v>
      </c>
    </row>
    <row r="5573" spans="1:1">
      <c r="A5573" s="7" t="s">
        <v>5029</v>
      </c>
    </row>
    <row r="5574" spans="1:1">
      <c r="A5574" s="7" t="s">
        <v>5030</v>
      </c>
    </row>
    <row r="5575" spans="1:1">
      <c r="A5575" s="7" t="s">
        <v>5031</v>
      </c>
    </row>
    <row r="5576" spans="1:1">
      <c r="A5576" s="7" t="s">
        <v>5032</v>
      </c>
    </row>
    <row r="5577" spans="1:1">
      <c r="A5577" s="7" t="s">
        <v>5033</v>
      </c>
    </row>
    <row r="5578" spans="1:1">
      <c r="A5578" s="7" t="s">
        <v>5034</v>
      </c>
    </row>
    <row r="5579" spans="1:1">
      <c r="A5579" s="7" t="s">
        <v>5035</v>
      </c>
    </row>
    <row r="5580" spans="1:1">
      <c r="A5580" s="7" t="s">
        <v>5036</v>
      </c>
    </row>
    <row r="5581" spans="1:1">
      <c r="A5581" s="7" t="s">
        <v>5037</v>
      </c>
    </row>
    <row r="5582" spans="1:1">
      <c r="A5582" s="7" t="s">
        <v>5038</v>
      </c>
    </row>
    <row r="5583" spans="1:1">
      <c r="A5583" s="7" t="s">
        <v>5039</v>
      </c>
    </row>
    <row r="5584" spans="1:1">
      <c r="A5584" s="7" t="s">
        <v>5040</v>
      </c>
    </row>
    <row r="5585" spans="1:1">
      <c r="A5585" s="7" t="s">
        <v>5041</v>
      </c>
    </row>
    <row r="5586" spans="1:1">
      <c r="A5586" s="7" t="s">
        <v>5042</v>
      </c>
    </row>
    <row r="5587" spans="1:1">
      <c r="A5587" s="7" t="s">
        <v>5043</v>
      </c>
    </row>
    <row r="5588" spans="1:1">
      <c r="A5588" s="7" t="s">
        <v>5044</v>
      </c>
    </row>
    <row r="5589" spans="1:1">
      <c r="A5589" s="7" t="s">
        <v>5045</v>
      </c>
    </row>
    <row r="5590" spans="1:1">
      <c r="A5590" s="7" t="s">
        <v>5046</v>
      </c>
    </row>
    <row r="5591" spans="1:1">
      <c r="A5591" s="7" t="s">
        <v>5047</v>
      </c>
    </row>
    <row r="5592" spans="1:1">
      <c r="A5592" s="7" t="s">
        <v>5048</v>
      </c>
    </row>
    <row r="5593" spans="1:1">
      <c r="A5593" s="7" t="s">
        <v>5049</v>
      </c>
    </row>
    <row r="5594" spans="1:1">
      <c r="A5594" s="7" t="s">
        <v>5050</v>
      </c>
    </row>
    <row r="5595" spans="1:1">
      <c r="A5595" s="7" t="s">
        <v>5051</v>
      </c>
    </row>
    <row r="5596" spans="1:1">
      <c r="A5596" s="7" t="s">
        <v>5052</v>
      </c>
    </row>
    <row r="5597" spans="1:1">
      <c r="A5597" s="7" t="s">
        <v>5053</v>
      </c>
    </row>
    <row r="5598" spans="1:1">
      <c r="A5598" s="7" t="s">
        <v>5054</v>
      </c>
    </row>
    <row r="5599" spans="1:1">
      <c r="A5599" s="7" t="s">
        <v>5055</v>
      </c>
    </row>
    <row r="5600" spans="1:1">
      <c r="A5600" s="7" t="s">
        <v>5056</v>
      </c>
    </row>
    <row r="5601" spans="1:1">
      <c r="A5601" s="7" t="s">
        <v>5057</v>
      </c>
    </row>
    <row r="5602" spans="1:1">
      <c r="A5602" s="7" t="s">
        <v>5058</v>
      </c>
    </row>
    <row r="5603" spans="1:1">
      <c r="A5603" s="7" t="s">
        <v>5059</v>
      </c>
    </row>
    <row r="5604" spans="1:1">
      <c r="A5604" s="7" t="s">
        <v>5060</v>
      </c>
    </row>
    <row r="5605" spans="1:1">
      <c r="A5605" s="7" t="s">
        <v>5061</v>
      </c>
    </row>
    <row r="5606" spans="1:1">
      <c r="A5606" s="7" t="s">
        <v>5062</v>
      </c>
    </row>
    <row r="5607" spans="1:1">
      <c r="A5607" s="7" t="s">
        <v>5063</v>
      </c>
    </row>
    <row r="5608" spans="1:1">
      <c r="A5608" s="7" t="s">
        <v>5064</v>
      </c>
    </row>
    <row r="5609" spans="1:1">
      <c r="A5609" s="7" t="s">
        <v>5065</v>
      </c>
    </row>
    <row r="5610" spans="1:1">
      <c r="A5610" s="7" t="s">
        <v>5066</v>
      </c>
    </row>
    <row r="5611" spans="1:1">
      <c r="A5611" s="7" t="s">
        <v>5067</v>
      </c>
    </row>
    <row r="5612" spans="1:1">
      <c r="A5612" s="7" t="s">
        <v>5068</v>
      </c>
    </row>
    <row r="5613" spans="1:1">
      <c r="A5613" s="7" t="s">
        <v>5069</v>
      </c>
    </row>
    <row r="5614" spans="1:1">
      <c r="A5614" s="7" t="s">
        <v>5070</v>
      </c>
    </row>
    <row r="5615" spans="1:1">
      <c r="A5615" s="7" t="s">
        <v>5071</v>
      </c>
    </row>
    <row r="5616" spans="1:1">
      <c r="A5616" s="7" t="s">
        <v>5072</v>
      </c>
    </row>
    <row r="5617" spans="1:1">
      <c r="A5617" s="7" t="s">
        <v>5073</v>
      </c>
    </row>
    <row r="5618" spans="1:1">
      <c r="A5618" s="7" t="s">
        <v>5074</v>
      </c>
    </row>
    <row r="5619" spans="1:1">
      <c r="A5619" s="7" t="s">
        <v>5075</v>
      </c>
    </row>
    <row r="5620" spans="1:1">
      <c r="A5620" s="7" t="s">
        <v>5076</v>
      </c>
    </row>
    <row r="5621" spans="1:1">
      <c r="A5621" s="7" t="s">
        <v>5077</v>
      </c>
    </row>
    <row r="5622" spans="1:1">
      <c r="A5622" s="7" t="s">
        <v>5078</v>
      </c>
    </row>
    <row r="5623" spans="1:1">
      <c r="A5623" s="7" t="s">
        <v>5079</v>
      </c>
    </row>
    <row r="5624" spans="1:1">
      <c r="A5624" s="7" t="s">
        <v>5080</v>
      </c>
    </row>
    <row r="5625" spans="1:1">
      <c r="A5625" s="7" t="s">
        <v>5081</v>
      </c>
    </row>
    <row r="5626" spans="1:1">
      <c r="A5626" s="7" t="s">
        <v>5082</v>
      </c>
    </row>
    <row r="5627" spans="1:1">
      <c r="A5627" s="7" t="s">
        <v>5083</v>
      </c>
    </row>
    <row r="5628" spans="1:1">
      <c r="A5628" s="7" t="s">
        <v>5084</v>
      </c>
    </row>
    <row r="5629" spans="1:1">
      <c r="A5629" s="7" t="s">
        <v>5085</v>
      </c>
    </row>
    <row r="5630" spans="1:1">
      <c r="A5630" s="7" t="s">
        <v>5086</v>
      </c>
    </row>
    <row r="5631" spans="1:1">
      <c r="A5631" s="7" t="s">
        <v>5087</v>
      </c>
    </row>
    <row r="5632" spans="1:1">
      <c r="A5632" s="7" t="s">
        <v>5088</v>
      </c>
    </row>
    <row r="5633" spans="1:1">
      <c r="A5633" s="7" t="s">
        <v>5089</v>
      </c>
    </row>
    <row r="5634" spans="1:1">
      <c r="A5634" s="7" t="s">
        <v>5090</v>
      </c>
    </row>
    <row r="5635" spans="1:1">
      <c r="A5635" s="7" t="s">
        <v>5091</v>
      </c>
    </row>
    <row r="5636" spans="1:1">
      <c r="A5636" s="7" t="s">
        <v>5092</v>
      </c>
    </row>
    <row r="5637" spans="1:1">
      <c r="A5637" s="7" t="s">
        <v>5093</v>
      </c>
    </row>
    <row r="5638" spans="1:1">
      <c r="A5638" s="7" t="s">
        <v>5094</v>
      </c>
    </row>
    <row r="5639" spans="1:1">
      <c r="A5639" s="7" t="s">
        <v>5095</v>
      </c>
    </row>
    <row r="5640" spans="1:1">
      <c r="A5640" s="7" t="s">
        <v>5096</v>
      </c>
    </row>
    <row r="5641" spans="1:1">
      <c r="A5641" s="7" t="s">
        <v>5097</v>
      </c>
    </row>
    <row r="5642" spans="1:1">
      <c r="A5642" s="7" t="s">
        <v>5098</v>
      </c>
    </row>
    <row r="5643" spans="1:1">
      <c r="A5643" s="7" t="s">
        <v>5099</v>
      </c>
    </row>
    <row r="5644" spans="1:1">
      <c r="A5644" s="7" t="s">
        <v>5100</v>
      </c>
    </row>
    <row r="5645" spans="1:1">
      <c r="A5645" s="7" t="s">
        <v>5101</v>
      </c>
    </row>
    <row r="5646" spans="1:1">
      <c r="A5646" s="7" t="s">
        <v>5102</v>
      </c>
    </row>
    <row r="5647" spans="1:1">
      <c r="A5647" s="7" t="s">
        <v>5103</v>
      </c>
    </row>
    <row r="5648" spans="1:1">
      <c r="A5648" s="7" t="s">
        <v>5104</v>
      </c>
    </row>
    <row r="5649" spans="1:1">
      <c r="A5649" s="7" t="s">
        <v>5105</v>
      </c>
    </row>
    <row r="5650" spans="1:1">
      <c r="A5650" s="7" t="s">
        <v>5106</v>
      </c>
    </row>
    <row r="5651" spans="1:1">
      <c r="A5651" s="7" t="s">
        <v>5107</v>
      </c>
    </row>
    <row r="5652" spans="1:1">
      <c r="A5652" s="7" t="s">
        <v>5108</v>
      </c>
    </row>
    <row r="5653" spans="1:1">
      <c r="A5653" s="7" t="s">
        <v>5109</v>
      </c>
    </row>
    <row r="5654" spans="1:1">
      <c r="A5654" s="7" t="s">
        <v>5110</v>
      </c>
    </row>
    <row r="5655" spans="1:1">
      <c r="A5655" s="7" t="s">
        <v>5111</v>
      </c>
    </row>
    <row r="5656" spans="1:1">
      <c r="A5656" s="7" t="s">
        <v>5112</v>
      </c>
    </row>
    <row r="5657" spans="1:1">
      <c r="A5657" s="7" t="s">
        <v>5113</v>
      </c>
    </row>
    <row r="5658" spans="1:1">
      <c r="A5658" s="7" t="s">
        <v>5114</v>
      </c>
    </row>
    <row r="5659" spans="1:1">
      <c r="A5659" s="7" t="s">
        <v>5115</v>
      </c>
    </row>
    <row r="5660" spans="1:1">
      <c r="A5660" s="7" t="s">
        <v>5116</v>
      </c>
    </row>
    <row r="5661" spans="1:1">
      <c r="A5661" s="7" t="s">
        <v>5117</v>
      </c>
    </row>
    <row r="5662" spans="1:1">
      <c r="A5662" s="7" t="s">
        <v>5118</v>
      </c>
    </row>
    <row r="5663" spans="1:1">
      <c r="A5663" s="7" t="s">
        <v>5119</v>
      </c>
    </row>
    <row r="5664" spans="1:1">
      <c r="A5664" s="7" t="s">
        <v>5120</v>
      </c>
    </row>
    <row r="5665" spans="1:1">
      <c r="A5665" s="7" t="s">
        <v>5121</v>
      </c>
    </row>
    <row r="5666" spans="1:1">
      <c r="A5666" s="7" t="s">
        <v>5122</v>
      </c>
    </row>
    <row r="5667" spans="1:1">
      <c r="A5667" s="7" t="s">
        <v>5123</v>
      </c>
    </row>
    <row r="5668" spans="1:1">
      <c r="A5668" s="7" t="s">
        <v>5124</v>
      </c>
    </row>
    <row r="5669" spans="1:1">
      <c r="A5669" s="7" t="s">
        <v>5125</v>
      </c>
    </row>
    <row r="5670" spans="1:1">
      <c r="A5670" s="7" t="s">
        <v>5126</v>
      </c>
    </row>
    <row r="5671" spans="1:1">
      <c r="A5671" s="7" t="s">
        <v>5127</v>
      </c>
    </row>
    <row r="5672" spans="1:1">
      <c r="A5672" s="7" t="s">
        <v>5128</v>
      </c>
    </row>
    <row r="5673" spans="1:1">
      <c r="A5673" s="7" t="s">
        <v>5129</v>
      </c>
    </row>
    <row r="5674" spans="1:1">
      <c r="A5674" s="7" t="s">
        <v>5130</v>
      </c>
    </row>
    <row r="5675" spans="1:1">
      <c r="A5675" s="7" t="s">
        <v>5131</v>
      </c>
    </row>
    <row r="5676" spans="1:1">
      <c r="A5676" s="7" t="s">
        <v>5132</v>
      </c>
    </row>
    <row r="5677" spans="1:1">
      <c r="A5677" s="7" t="s">
        <v>5133</v>
      </c>
    </row>
    <row r="5678" spans="1:1">
      <c r="A5678" s="7" t="s">
        <v>5134</v>
      </c>
    </row>
    <row r="5679" spans="1:1">
      <c r="A5679" s="7" t="s">
        <v>5135</v>
      </c>
    </row>
    <row r="5680" spans="1:1">
      <c r="A5680" s="7" t="s">
        <v>5136</v>
      </c>
    </row>
    <row r="5681" spans="1:1">
      <c r="A5681" s="7" t="s">
        <v>5137</v>
      </c>
    </row>
    <row r="5682" spans="1:1">
      <c r="A5682" s="7" t="s">
        <v>5138</v>
      </c>
    </row>
    <row r="5683" spans="1:1">
      <c r="A5683" s="7" t="s">
        <v>5139</v>
      </c>
    </row>
    <row r="5684" spans="1:1">
      <c r="A5684" s="7" t="s">
        <v>5140</v>
      </c>
    </row>
    <row r="5685" spans="1:1">
      <c r="A5685" s="7" t="s">
        <v>5141</v>
      </c>
    </row>
    <row r="5686" spans="1:1">
      <c r="A5686" s="7" t="s">
        <v>5142</v>
      </c>
    </row>
    <row r="5687" spans="1:1">
      <c r="A5687" s="7" t="s">
        <v>5143</v>
      </c>
    </row>
    <row r="5688" spans="1:1">
      <c r="A5688" s="7" t="s">
        <v>5144</v>
      </c>
    </row>
    <row r="5689" spans="1:1">
      <c r="A5689" s="7" t="s">
        <v>5145</v>
      </c>
    </row>
    <row r="5690" spans="1:1">
      <c r="A5690" s="7" t="s">
        <v>5146</v>
      </c>
    </row>
    <row r="5691" spans="1:1">
      <c r="A5691" s="7" t="s">
        <v>5147</v>
      </c>
    </row>
    <row r="5692" spans="1:1">
      <c r="A5692" s="7" t="s">
        <v>5148</v>
      </c>
    </row>
    <row r="5693" spans="1:1">
      <c r="A5693" s="7" t="s">
        <v>5149</v>
      </c>
    </row>
    <row r="5694" spans="1:1">
      <c r="A5694" s="7" t="s">
        <v>5150</v>
      </c>
    </row>
    <row r="5695" spans="1:1">
      <c r="A5695" s="7" t="s">
        <v>5151</v>
      </c>
    </row>
    <row r="5696" spans="1:1">
      <c r="A5696" s="7" t="s">
        <v>5152</v>
      </c>
    </row>
    <row r="5697" spans="1:1">
      <c r="A5697" s="7" t="s">
        <v>5153</v>
      </c>
    </row>
    <row r="5698" spans="1:1">
      <c r="A5698" s="7" t="s">
        <v>5154</v>
      </c>
    </row>
    <row r="5699" spans="1:1">
      <c r="A5699" s="7" t="s">
        <v>5155</v>
      </c>
    </row>
    <row r="5700" spans="1:1">
      <c r="A5700" s="7" t="s">
        <v>5156</v>
      </c>
    </row>
    <row r="5701" spans="1:1">
      <c r="A5701" s="7" t="s">
        <v>5157</v>
      </c>
    </row>
    <row r="5702" spans="1:1">
      <c r="A5702" s="7" t="s">
        <v>5158</v>
      </c>
    </row>
    <row r="5703" spans="1:1">
      <c r="A5703" s="7" t="s">
        <v>5159</v>
      </c>
    </row>
    <row r="5704" spans="1:1">
      <c r="A5704" s="7" t="s">
        <v>5160</v>
      </c>
    </row>
    <row r="5705" spans="1:1">
      <c r="A5705" s="7" t="s">
        <v>5161</v>
      </c>
    </row>
    <row r="5706" spans="1:1">
      <c r="A5706" s="7" t="s">
        <v>5162</v>
      </c>
    </row>
    <row r="5707" spans="1:1">
      <c r="A5707" s="7" t="s">
        <v>5163</v>
      </c>
    </row>
    <row r="5708" spans="1:1">
      <c r="A5708" s="7" t="s">
        <v>5164</v>
      </c>
    </row>
    <row r="5709" spans="1:1">
      <c r="A5709" s="7" t="s">
        <v>5165</v>
      </c>
    </row>
    <row r="5710" spans="1:1">
      <c r="A5710" s="7" t="s">
        <v>5166</v>
      </c>
    </row>
    <row r="5711" spans="1:1">
      <c r="A5711" s="7" t="s">
        <v>5167</v>
      </c>
    </row>
    <row r="5712" spans="1:1">
      <c r="A5712" s="7" t="s">
        <v>5168</v>
      </c>
    </row>
    <row r="5713" spans="1:1">
      <c r="A5713" s="7" t="s">
        <v>5169</v>
      </c>
    </row>
    <row r="5714" spans="1:1">
      <c r="A5714" s="7" t="s">
        <v>5170</v>
      </c>
    </row>
    <row r="5715" spans="1:1">
      <c r="A5715" s="7" t="s">
        <v>5171</v>
      </c>
    </row>
    <row r="5716" spans="1:1">
      <c r="A5716" s="7" t="s">
        <v>5172</v>
      </c>
    </row>
    <row r="5717" spans="1:1">
      <c r="A5717" s="7" t="s">
        <v>5173</v>
      </c>
    </row>
    <row r="5718" spans="1:1">
      <c r="A5718" s="7" t="s">
        <v>5174</v>
      </c>
    </row>
    <row r="5719" spans="1:1">
      <c r="A5719" s="7" t="s">
        <v>5175</v>
      </c>
    </row>
    <row r="5720" spans="1:1">
      <c r="A5720" s="7" t="s">
        <v>5176</v>
      </c>
    </row>
    <row r="5721" spans="1:1">
      <c r="A5721" s="7" t="s">
        <v>5177</v>
      </c>
    </row>
    <row r="5722" spans="1:1">
      <c r="A5722" s="7" t="s">
        <v>5178</v>
      </c>
    </row>
    <row r="5723" spans="1:1">
      <c r="A5723" s="7" t="s">
        <v>5179</v>
      </c>
    </row>
    <row r="5724" spans="1:1">
      <c r="A5724" s="7" t="s">
        <v>5180</v>
      </c>
    </row>
    <row r="5725" spans="1:1">
      <c r="A5725" s="7" t="s">
        <v>5181</v>
      </c>
    </row>
    <row r="5726" spans="1:1">
      <c r="A5726" s="7" t="s">
        <v>5182</v>
      </c>
    </row>
    <row r="5727" spans="1:1">
      <c r="A5727" s="7" t="s">
        <v>5183</v>
      </c>
    </row>
    <row r="5728" spans="1:1">
      <c r="A5728" s="7" t="s">
        <v>5184</v>
      </c>
    </row>
    <row r="5729" spans="1:1">
      <c r="A5729" s="7" t="s">
        <v>5185</v>
      </c>
    </row>
    <row r="5730" spans="1:1">
      <c r="A5730" s="7" t="s">
        <v>5186</v>
      </c>
    </row>
    <row r="5731" spans="1:1">
      <c r="A5731" s="7" t="s">
        <v>5187</v>
      </c>
    </row>
    <row r="5732" spans="1:1">
      <c r="A5732" s="7" t="s">
        <v>5188</v>
      </c>
    </row>
    <row r="5733" spans="1:1">
      <c r="A5733" s="7" t="s">
        <v>5189</v>
      </c>
    </row>
    <row r="5734" spans="1:1">
      <c r="A5734" s="7" t="s">
        <v>5190</v>
      </c>
    </row>
    <row r="5735" spans="1:1">
      <c r="A5735" s="7" t="s">
        <v>5191</v>
      </c>
    </row>
    <row r="5736" spans="1:1">
      <c r="A5736" s="7" t="s">
        <v>5192</v>
      </c>
    </row>
    <row r="5737" spans="1:1">
      <c r="A5737" s="7" t="s">
        <v>5193</v>
      </c>
    </row>
    <row r="5738" spans="1:1">
      <c r="A5738" s="7" t="s">
        <v>5194</v>
      </c>
    </row>
    <row r="5739" spans="1:1">
      <c r="A5739" s="7" t="s">
        <v>5195</v>
      </c>
    </row>
    <row r="5740" spans="1:1">
      <c r="A5740" s="7" t="s">
        <v>5196</v>
      </c>
    </row>
    <row r="5741" spans="1:1">
      <c r="A5741" s="7" t="s">
        <v>5197</v>
      </c>
    </row>
    <row r="5742" spans="1:1">
      <c r="A5742" s="7" t="s">
        <v>5198</v>
      </c>
    </row>
    <row r="5743" spans="1:1">
      <c r="A5743" s="7" t="s">
        <v>5199</v>
      </c>
    </row>
    <row r="5744" spans="1:1">
      <c r="A5744" s="7" t="s">
        <v>5200</v>
      </c>
    </row>
    <row r="5745" spans="1:1">
      <c r="A5745" s="7" t="s">
        <v>5201</v>
      </c>
    </row>
    <row r="5746" spans="1:1">
      <c r="A5746" s="7" t="s">
        <v>5202</v>
      </c>
    </row>
    <row r="5747" spans="1:1">
      <c r="A5747" s="7" t="s">
        <v>5203</v>
      </c>
    </row>
    <row r="5748" spans="1:1">
      <c r="A5748" s="7" t="s">
        <v>5204</v>
      </c>
    </row>
    <row r="5749" spans="1:1">
      <c r="A5749" s="7" t="s">
        <v>5205</v>
      </c>
    </row>
    <row r="5750" spans="1:1">
      <c r="A5750" s="7" t="s">
        <v>5206</v>
      </c>
    </row>
    <row r="5751" spans="1:1">
      <c r="A5751" s="7" t="s">
        <v>5207</v>
      </c>
    </row>
    <row r="5752" spans="1:1">
      <c r="A5752" s="7" t="s">
        <v>5208</v>
      </c>
    </row>
    <row r="5753" spans="1:1">
      <c r="A5753" s="7" t="s">
        <v>5209</v>
      </c>
    </row>
    <row r="5754" spans="1:1">
      <c r="A5754" s="7" t="s">
        <v>5210</v>
      </c>
    </row>
    <row r="5755" spans="1:1">
      <c r="A5755" s="7" t="s">
        <v>5211</v>
      </c>
    </row>
    <row r="5756" spans="1:1">
      <c r="A5756" s="7" t="s">
        <v>5212</v>
      </c>
    </row>
    <row r="5757" spans="1:1">
      <c r="A5757" s="7" t="s">
        <v>5213</v>
      </c>
    </row>
    <row r="5758" spans="1:1">
      <c r="A5758" s="7" t="s">
        <v>5214</v>
      </c>
    </row>
    <row r="5759" spans="1:1">
      <c r="A5759" s="7" t="s">
        <v>5215</v>
      </c>
    </row>
    <row r="5760" spans="1:1">
      <c r="A5760" s="7" t="s">
        <v>5216</v>
      </c>
    </row>
    <row r="5761" spans="1:1">
      <c r="A5761" s="7" t="s">
        <v>5217</v>
      </c>
    </row>
    <row r="5762" spans="1:1">
      <c r="A5762" s="7" t="s">
        <v>5218</v>
      </c>
    </row>
    <row r="5763" spans="1:1">
      <c r="A5763" s="7" t="s">
        <v>5219</v>
      </c>
    </row>
    <row r="5764" spans="1:1">
      <c r="A5764" s="7" t="s">
        <v>5220</v>
      </c>
    </row>
    <row r="5765" spans="1:1">
      <c r="A5765" s="7" t="s">
        <v>5221</v>
      </c>
    </row>
    <row r="5766" spans="1:1">
      <c r="A5766" s="7" t="s">
        <v>5222</v>
      </c>
    </row>
    <row r="5767" spans="1:1">
      <c r="A5767" s="7" t="s">
        <v>5223</v>
      </c>
    </row>
    <row r="5768" spans="1:1">
      <c r="A5768" s="7" t="s">
        <v>5224</v>
      </c>
    </row>
    <row r="5769" spans="1:1">
      <c r="A5769" s="7" t="s">
        <v>5225</v>
      </c>
    </row>
    <row r="5770" spans="1:1">
      <c r="A5770" s="7" t="s">
        <v>5226</v>
      </c>
    </row>
    <row r="5771" spans="1:1">
      <c r="A5771" s="7" t="s">
        <v>5227</v>
      </c>
    </row>
    <row r="5772" spans="1:1">
      <c r="A5772" s="7" t="s">
        <v>5228</v>
      </c>
    </row>
    <row r="5773" spans="1:1">
      <c r="A5773" s="7" t="s">
        <v>5229</v>
      </c>
    </row>
    <row r="5774" spans="1:1">
      <c r="A5774" s="7" t="s">
        <v>5230</v>
      </c>
    </row>
    <row r="5775" spans="1:1">
      <c r="A5775" s="7" t="s">
        <v>5231</v>
      </c>
    </row>
    <row r="5776" spans="1:1">
      <c r="A5776" s="7" t="s">
        <v>5232</v>
      </c>
    </row>
    <row r="5777" spans="1:1">
      <c r="A5777" s="7" t="s">
        <v>5233</v>
      </c>
    </row>
    <row r="5778" spans="1:1">
      <c r="A5778" s="7" t="s">
        <v>5234</v>
      </c>
    </row>
    <row r="5779" spans="1:1">
      <c r="A5779" s="7" t="s">
        <v>5235</v>
      </c>
    </row>
    <row r="5780" spans="1:1">
      <c r="A5780" s="7" t="s">
        <v>5236</v>
      </c>
    </row>
    <row r="5781" spans="1:1">
      <c r="A5781" s="7" t="s">
        <v>5237</v>
      </c>
    </row>
    <row r="5782" spans="1:1">
      <c r="A5782" s="7" t="s">
        <v>5238</v>
      </c>
    </row>
    <row r="5783" spans="1:1">
      <c r="A5783" s="7" t="s">
        <v>5239</v>
      </c>
    </row>
    <row r="5784" spans="1:1">
      <c r="A5784" s="7" t="s">
        <v>5240</v>
      </c>
    </row>
    <row r="5785" spans="1:1">
      <c r="A5785" s="7" t="s">
        <v>5241</v>
      </c>
    </row>
    <row r="5786" spans="1:1">
      <c r="A5786" s="7" t="s">
        <v>5242</v>
      </c>
    </row>
    <row r="5787" spans="1:1">
      <c r="A5787" s="7" t="s">
        <v>5243</v>
      </c>
    </row>
    <row r="5788" spans="1:1">
      <c r="A5788" s="7" t="s">
        <v>5244</v>
      </c>
    </row>
    <row r="5789" spans="1:1">
      <c r="A5789" s="7" t="s">
        <v>5245</v>
      </c>
    </row>
    <row r="5790" spans="1:1">
      <c r="A5790" s="7" t="s">
        <v>5246</v>
      </c>
    </row>
    <row r="5791" spans="1:1">
      <c r="A5791" s="7" t="s">
        <v>5247</v>
      </c>
    </row>
    <row r="5792" spans="1:1">
      <c r="A5792" s="7" t="s">
        <v>5248</v>
      </c>
    </row>
    <row r="5793" spans="1:1">
      <c r="A5793" s="7" t="s">
        <v>5249</v>
      </c>
    </row>
    <row r="5794" spans="1:1">
      <c r="A5794" s="7" t="s">
        <v>5250</v>
      </c>
    </row>
    <row r="5795" spans="1:1">
      <c r="A5795" s="7" t="s">
        <v>5251</v>
      </c>
    </row>
    <row r="5796" spans="1:1">
      <c r="A5796" s="7" t="s">
        <v>5252</v>
      </c>
    </row>
    <row r="5797" spans="1:1">
      <c r="A5797" s="7" t="s">
        <v>5253</v>
      </c>
    </row>
    <row r="5798" spans="1:1">
      <c r="A5798" s="7" t="s">
        <v>5254</v>
      </c>
    </row>
    <row r="5799" spans="1:1">
      <c r="A5799" s="7" t="s">
        <v>5255</v>
      </c>
    </row>
    <row r="5800" spans="1:1">
      <c r="A5800" s="7" t="s">
        <v>5256</v>
      </c>
    </row>
    <row r="5801" spans="1:1">
      <c r="A5801" s="7" t="s">
        <v>5257</v>
      </c>
    </row>
    <row r="5802" spans="1:1">
      <c r="A5802" s="7" t="s">
        <v>5258</v>
      </c>
    </row>
    <row r="5803" spans="1:1">
      <c r="A5803" s="7" t="s">
        <v>5259</v>
      </c>
    </row>
    <row r="5804" spans="1:1">
      <c r="A5804" s="7" t="s">
        <v>5260</v>
      </c>
    </row>
    <row r="5805" spans="1:1">
      <c r="A5805" s="7" t="s">
        <v>5261</v>
      </c>
    </row>
    <row r="5806" spans="1:1">
      <c r="A5806" s="7" t="s">
        <v>5262</v>
      </c>
    </row>
    <row r="5807" spans="1:1">
      <c r="A5807" s="7" t="s">
        <v>5263</v>
      </c>
    </row>
    <row r="5808" spans="1:1">
      <c r="A5808" s="7" t="s">
        <v>5264</v>
      </c>
    </row>
    <row r="5809" spans="1:1">
      <c r="A5809" s="7" t="s">
        <v>5265</v>
      </c>
    </row>
    <row r="5810" spans="1:1">
      <c r="A5810" s="7" t="s">
        <v>5266</v>
      </c>
    </row>
    <row r="5811" spans="1:1">
      <c r="A5811" s="7" t="s">
        <v>5267</v>
      </c>
    </row>
    <row r="5812" spans="1:1">
      <c r="A5812" s="7" t="s">
        <v>5268</v>
      </c>
    </row>
    <row r="5813" spans="1:1">
      <c r="A5813" s="7" t="s">
        <v>5269</v>
      </c>
    </row>
    <row r="5814" spans="1:1">
      <c r="A5814" s="7" t="s">
        <v>5270</v>
      </c>
    </row>
    <row r="5815" spans="1:1">
      <c r="A5815" s="7" t="s">
        <v>5271</v>
      </c>
    </row>
    <row r="5816" spans="1:1">
      <c r="A5816" s="7" t="s">
        <v>5272</v>
      </c>
    </row>
    <row r="5817" spans="1:1">
      <c r="A5817" s="7" t="s">
        <v>5273</v>
      </c>
    </row>
    <row r="5818" spans="1:1">
      <c r="A5818" s="7" t="s">
        <v>5274</v>
      </c>
    </row>
    <row r="5819" spans="1:1">
      <c r="A5819" s="7" t="s">
        <v>5275</v>
      </c>
    </row>
    <row r="5820" spans="1:1">
      <c r="A5820" s="7" t="s">
        <v>5276</v>
      </c>
    </row>
    <row r="5821" spans="1:1">
      <c r="A5821" s="7" t="s">
        <v>5277</v>
      </c>
    </row>
    <row r="5822" spans="1:1">
      <c r="A5822" s="7" t="s">
        <v>5278</v>
      </c>
    </row>
    <row r="5823" spans="1:1">
      <c r="A5823" s="7" t="s">
        <v>5279</v>
      </c>
    </row>
    <row r="5824" spans="1:1">
      <c r="A5824" s="7" t="s">
        <v>5280</v>
      </c>
    </row>
    <row r="5825" spans="1:1">
      <c r="A5825" s="7" t="s">
        <v>5281</v>
      </c>
    </row>
    <row r="5826" spans="1:1">
      <c r="A5826" s="7" t="s">
        <v>5282</v>
      </c>
    </row>
    <row r="5827" spans="1:1">
      <c r="A5827" s="7" t="s">
        <v>5283</v>
      </c>
    </row>
    <row r="5828" spans="1:1">
      <c r="A5828" s="7" t="s">
        <v>5284</v>
      </c>
    </row>
    <row r="5829" spans="1:1">
      <c r="A5829" s="7" t="s">
        <v>5285</v>
      </c>
    </row>
    <row r="5830" spans="1:1">
      <c r="A5830" s="7" t="s">
        <v>5286</v>
      </c>
    </row>
    <row r="5831" spans="1:1">
      <c r="A5831" s="7" t="s">
        <v>5287</v>
      </c>
    </row>
    <row r="5832" spans="1:1">
      <c r="A5832" s="7" t="s">
        <v>5288</v>
      </c>
    </row>
    <row r="5833" spans="1:1">
      <c r="A5833" s="7" t="s">
        <v>5289</v>
      </c>
    </row>
    <row r="5834" spans="1:1">
      <c r="A5834" s="7" t="s">
        <v>5290</v>
      </c>
    </row>
    <row r="5835" spans="1:1">
      <c r="A5835" s="7" t="s">
        <v>5291</v>
      </c>
    </row>
    <row r="5836" spans="1:1">
      <c r="A5836" s="7" t="s">
        <v>5292</v>
      </c>
    </row>
    <row r="5837" spans="1:1">
      <c r="A5837" s="7" t="s">
        <v>5293</v>
      </c>
    </row>
    <row r="5838" spans="1:1">
      <c r="A5838" s="7" t="s">
        <v>5294</v>
      </c>
    </row>
    <row r="5839" spans="1:1">
      <c r="A5839" s="7" t="s">
        <v>5295</v>
      </c>
    </row>
    <row r="5840" spans="1:1">
      <c r="A5840" s="7" t="s">
        <v>5296</v>
      </c>
    </row>
    <row r="5841" spans="1:1">
      <c r="A5841" s="7" t="s">
        <v>5297</v>
      </c>
    </row>
    <row r="5842" spans="1:1">
      <c r="A5842" s="7" t="s">
        <v>5298</v>
      </c>
    </row>
    <row r="5843" spans="1:1">
      <c r="A5843" s="7" t="s">
        <v>5299</v>
      </c>
    </row>
    <row r="5844" spans="1:1">
      <c r="A5844" s="7" t="s">
        <v>5300</v>
      </c>
    </row>
    <row r="5845" spans="1:1">
      <c r="A5845" s="7" t="s">
        <v>5301</v>
      </c>
    </row>
    <row r="5846" spans="1:1">
      <c r="A5846" s="7" t="s">
        <v>5302</v>
      </c>
    </row>
    <row r="5847" spans="1:1">
      <c r="A5847" s="7" t="s">
        <v>5303</v>
      </c>
    </row>
    <row r="5848" spans="1:1">
      <c r="A5848" s="7" t="s">
        <v>5304</v>
      </c>
    </row>
    <row r="5849" spans="1:1">
      <c r="A5849" s="7" t="s">
        <v>5305</v>
      </c>
    </row>
    <row r="5850" spans="1:1">
      <c r="A5850" s="7" t="s">
        <v>5306</v>
      </c>
    </row>
    <row r="5851" spans="1:1">
      <c r="A5851" s="7" t="s">
        <v>5307</v>
      </c>
    </row>
    <row r="5852" spans="1:1">
      <c r="A5852" s="7" t="s">
        <v>5308</v>
      </c>
    </row>
    <row r="5853" spans="1:1">
      <c r="A5853" s="7" t="s">
        <v>5309</v>
      </c>
    </row>
    <row r="5854" spans="1:1">
      <c r="A5854" s="7" t="s">
        <v>5310</v>
      </c>
    </row>
    <row r="5855" spans="1:1">
      <c r="A5855" s="7" t="s">
        <v>5311</v>
      </c>
    </row>
    <row r="5856" spans="1:1">
      <c r="A5856" s="7" t="s">
        <v>5312</v>
      </c>
    </row>
    <row r="5857" spans="1:1">
      <c r="A5857" s="7" t="s">
        <v>5313</v>
      </c>
    </row>
    <row r="5858" spans="1:1">
      <c r="A5858" s="7" t="s">
        <v>5314</v>
      </c>
    </row>
    <row r="5859" spans="1:1">
      <c r="A5859" s="7" t="s">
        <v>5315</v>
      </c>
    </row>
    <row r="5860" spans="1:1">
      <c r="A5860" s="7" t="s">
        <v>5316</v>
      </c>
    </row>
    <row r="5861" spans="1:1">
      <c r="A5861" s="7" t="s">
        <v>5317</v>
      </c>
    </row>
    <row r="5862" spans="1:1">
      <c r="A5862" s="7" t="s">
        <v>5318</v>
      </c>
    </row>
    <row r="5863" spans="1:1">
      <c r="A5863" s="7" t="s">
        <v>5319</v>
      </c>
    </row>
    <row r="5864" spans="1:1">
      <c r="A5864" s="7" t="s">
        <v>5320</v>
      </c>
    </row>
    <row r="5865" spans="1:1">
      <c r="A5865" s="7" t="s">
        <v>5321</v>
      </c>
    </row>
    <row r="5866" spans="1:1">
      <c r="A5866" s="7" t="s">
        <v>5322</v>
      </c>
    </row>
    <row r="5867" spans="1:1">
      <c r="A5867" s="7" t="s">
        <v>5323</v>
      </c>
    </row>
    <row r="5868" spans="1:1">
      <c r="A5868" s="7" t="s">
        <v>5324</v>
      </c>
    </row>
    <row r="5869" spans="1:1">
      <c r="A5869" s="7" t="s">
        <v>5325</v>
      </c>
    </row>
    <row r="5870" spans="1:1">
      <c r="A5870" s="7" t="s">
        <v>5326</v>
      </c>
    </row>
    <row r="5871" spans="1:1">
      <c r="A5871" s="7" t="s">
        <v>5327</v>
      </c>
    </row>
    <row r="5872" spans="1:1">
      <c r="A5872" s="7" t="s">
        <v>5328</v>
      </c>
    </row>
    <row r="5873" spans="1:1">
      <c r="A5873" s="7" t="s">
        <v>5329</v>
      </c>
    </row>
    <row r="5874" spans="1:1">
      <c r="A5874" s="7" t="s">
        <v>5330</v>
      </c>
    </row>
    <row r="5875" spans="1:1">
      <c r="A5875" s="7" t="s">
        <v>5331</v>
      </c>
    </row>
    <row r="5876" spans="1:1">
      <c r="A5876" s="7" t="s">
        <v>5332</v>
      </c>
    </row>
    <row r="5877" spans="1:1">
      <c r="A5877" s="7" t="s">
        <v>5333</v>
      </c>
    </row>
    <row r="5878" spans="1:1">
      <c r="A5878" s="7" t="s">
        <v>5334</v>
      </c>
    </row>
    <row r="5879" spans="1:1">
      <c r="A5879" s="7" t="s">
        <v>5335</v>
      </c>
    </row>
    <row r="5880" spans="1:1">
      <c r="A5880" s="7" t="s">
        <v>5336</v>
      </c>
    </row>
    <row r="5881" spans="1:1">
      <c r="A5881" s="7" t="s">
        <v>5337</v>
      </c>
    </row>
    <row r="5882" spans="1:1">
      <c r="A5882" s="7" t="s">
        <v>5338</v>
      </c>
    </row>
    <row r="5883" spans="1:1">
      <c r="A5883" s="7" t="s">
        <v>5339</v>
      </c>
    </row>
    <row r="5884" spans="1:1">
      <c r="A5884" s="7" t="s">
        <v>5340</v>
      </c>
    </row>
    <row r="5885" spans="1:1">
      <c r="A5885" s="7" t="s">
        <v>5341</v>
      </c>
    </row>
    <row r="5886" spans="1:1">
      <c r="A5886" s="7" t="s">
        <v>5342</v>
      </c>
    </row>
    <row r="5887" spans="1:1">
      <c r="A5887" s="7" t="s">
        <v>5343</v>
      </c>
    </row>
    <row r="5888" spans="1:1">
      <c r="A5888" s="7" t="s">
        <v>5344</v>
      </c>
    </row>
    <row r="5889" spans="1:1">
      <c r="A5889" s="7" t="s">
        <v>5345</v>
      </c>
    </row>
    <row r="5890" spans="1:1">
      <c r="A5890" s="7" t="s">
        <v>5346</v>
      </c>
    </row>
    <row r="5891" spans="1:1">
      <c r="A5891" s="7" t="s">
        <v>5347</v>
      </c>
    </row>
    <row r="5892" spans="1:1">
      <c r="A5892" s="7" t="s">
        <v>5348</v>
      </c>
    </row>
    <row r="5893" spans="1:1">
      <c r="A5893" s="7" t="s">
        <v>5349</v>
      </c>
    </row>
    <row r="5894" spans="1:1">
      <c r="A5894" s="7" t="s">
        <v>5350</v>
      </c>
    </row>
    <row r="5895" spans="1:1">
      <c r="A5895" s="7" t="s">
        <v>5351</v>
      </c>
    </row>
    <row r="5896" spans="1:1">
      <c r="A5896" s="7" t="s">
        <v>5352</v>
      </c>
    </row>
    <row r="5897" spans="1:1">
      <c r="A5897" s="7" t="s">
        <v>5353</v>
      </c>
    </row>
    <row r="5898" spans="1:1">
      <c r="A5898" s="7" t="s">
        <v>5354</v>
      </c>
    </row>
    <row r="5899" spans="1:1">
      <c r="A5899" s="7" t="s">
        <v>5355</v>
      </c>
    </row>
    <row r="5900" spans="1:1">
      <c r="A5900" s="7" t="s">
        <v>5356</v>
      </c>
    </row>
    <row r="5901" spans="1:1">
      <c r="A5901" s="7" t="s">
        <v>5357</v>
      </c>
    </row>
    <row r="5902" spans="1:1">
      <c r="A5902" s="7" t="s">
        <v>5358</v>
      </c>
    </row>
    <row r="5903" spans="1:1">
      <c r="A5903" s="7" t="s">
        <v>5359</v>
      </c>
    </row>
    <row r="5904" spans="1:1">
      <c r="A5904" s="7" t="s">
        <v>5360</v>
      </c>
    </row>
    <row r="5905" spans="1:1">
      <c r="A5905" s="7" t="s">
        <v>5361</v>
      </c>
    </row>
    <row r="5906" spans="1:1">
      <c r="A5906" s="7" t="s">
        <v>5362</v>
      </c>
    </row>
    <row r="5907" spans="1:1">
      <c r="A5907" s="7" t="s">
        <v>5363</v>
      </c>
    </row>
    <row r="5908" spans="1:1">
      <c r="A5908" s="7" t="s">
        <v>5364</v>
      </c>
    </row>
    <row r="5909" spans="1:1">
      <c r="A5909" s="7" t="s">
        <v>5365</v>
      </c>
    </row>
    <row r="5910" spans="1:1">
      <c r="A5910" s="7" t="s">
        <v>5366</v>
      </c>
    </row>
    <row r="5911" spans="1:1">
      <c r="A5911" s="7" t="s">
        <v>5367</v>
      </c>
    </row>
    <row r="5912" spans="1:1">
      <c r="A5912" s="7" t="s">
        <v>5368</v>
      </c>
    </row>
    <row r="5913" spans="1:1">
      <c r="A5913" s="7" t="s">
        <v>5369</v>
      </c>
    </row>
    <row r="5914" spans="1:1">
      <c r="A5914" s="7" t="s">
        <v>5370</v>
      </c>
    </row>
    <row r="5915" spans="1:1">
      <c r="A5915" s="7" t="s">
        <v>5371</v>
      </c>
    </row>
    <row r="5916" spans="1:1">
      <c r="A5916" s="7" t="s">
        <v>5372</v>
      </c>
    </row>
    <row r="5917" spans="1:1">
      <c r="A5917" s="7" t="s">
        <v>5373</v>
      </c>
    </row>
    <row r="5918" spans="1:1">
      <c r="A5918" s="7" t="s">
        <v>5374</v>
      </c>
    </row>
    <row r="5919" spans="1:1">
      <c r="A5919" s="7" t="s">
        <v>5375</v>
      </c>
    </row>
    <row r="5920" spans="1:1">
      <c r="A5920" s="7" t="s">
        <v>5376</v>
      </c>
    </row>
    <row r="5921" spans="1:1">
      <c r="A5921" s="7" t="s">
        <v>5377</v>
      </c>
    </row>
    <row r="5922" spans="1:1">
      <c r="A5922" s="7" t="s">
        <v>5378</v>
      </c>
    </row>
    <row r="5923" spans="1:1">
      <c r="A5923" s="7" t="s">
        <v>5379</v>
      </c>
    </row>
    <row r="5924" spans="1:1">
      <c r="A5924" s="7" t="s">
        <v>5380</v>
      </c>
    </row>
    <row r="5925" spans="1:1">
      <c r="A5925" s="7" t="s">
        <v>5381</v>
      </c>
    </row>
    <row r="5926" spans="1:1">
      <c r="A5926" s="7" t="s">
        <v>5382</v>
      </c>
    </row>
    <row r="5927" spans="1:1">
      <c r="A5927" s="7" t="s">
        <v>5383</v>
      </c>
    </row>
    <row r="5928" spans="1:1">
      <c r="A5928" s="7" t="s">
        <v>5384</v>
      </c>
    </row>
    <row r="5929" spans="1:1">
      <c r="A5929" s="7" t="s">
        <v>5385</v>
      </c>
    </row>
    <row r="5930" spans="1:1">
      <c r="A5930" s="7" t="s">
        <v>5386</v>
      </c>
    </row>
    <row r="5931" spans="1:1">
      <c r="A5931" s="7" t="s">
        <v>5387</v>
      </c>
    </row>
    <row r="5932" spans="1:1">
      <c r="A5932" s="7" t="s">
        <v>5388</v>
      </c>
    </row>
    <row r="5933" spans="1:1">
      <c r="A5933" s="7" t="s">
        <v>5389</v>
      </c>
    </row>
    <row r="5934" spans="1:1">
      <c r="A5934" s="7" t="s">
        <v>5390</v>
      </c>
    </row>
    <row r="5935" spans="1:1">
      <c r="A5935" s="7" t="s">
        <v>5391</v>
      </c>
    </row>
    <row r="5936" spans="1:1">
      <c r="A5936" s="7" t="s">
        <v>5392</v>
      </c>
    </row>
    <row r="5937" spans="1:1">
      <c r="A5937" s="7" t="s">
        <v>5393</v>
      </c>
    </row>
    <row r="5938" spans="1:1">
      <c r="A5938" s="7" t="s">
        <v>5394</v>
      </c>
    </row>
    <row r="5939" spans="1:1">
      <c r="A5939" s="7" t="s">
        <v>5395</v>
      </c>
    </row>
    <row r="5940" spans="1:1">
      <c r="A5940" s="7" t="s">
        <v>5396</v>
      </c>
    </row>
    <row r="5941" spans="1:1">
      <c r="A5941" s="7" t="s">
        <v>5397</v>
      </c>
    </row>
    <row r="5942" spans="1:1">
      <c r="A5942" s="7" t="s">
        <v>5398</v>
      </c>
    </row>
    <row r="5943" spans="1:1">
      <c r="A5943" s="7" t="s">
        <v>5399</v>
      </c>
    </row>
    <row r="5944" spans="1:1">
      <c r="A5944" s="7" t="s">
        <v>5400</v>
      </c>
    </row>
    <row r="5945" spans="1:1">
      <c r="A5945" s="7" t="s">
        <v>5401</v>
      </c>
    </row>
    <row r="5946" spans="1:1">
      <c r="A5946" s="7" t="s">
        <v>5402</v>
      </c>
    </row>
    <row r="5947" spans="1:1">
      <c r="A5947" s="7" t="s">
        <v>5403</v>
      </c>
    </row>
    <row r="5948" spans="1:1">
      <c r="A5948" s="7" t="s">
        <v>5404</v>
      </c>
    </row>
    <row r="5949" spans="1:1">
      <c r="A5949" s="7" t="s">
        <v>5405</v>
      </c>
    </row>
    <row r="5950" spans="1:1">
      <c r="A5950" s="7" t="s">
        <v>5406</v>
      </c>
    </row>
    <row r="5951" spans="1:1">
      <c r="A5951" s="7" t="s">
        <v>5407</v>
      </c>
    </row>
    <row r="5952" spans="1:1">
      <c r="A5952" s="7" t="s">
        <v>5408</v>
      </c>
    </row>
    <row r="5953" spans="1:1">
      <c r="A5953" s="7" t="s">
        <v>5409</v>
      </c>
    </row>
    <row r="5954" spans="1:1">
      <c r="A5954" s="7" t="s">
        <v>5410</v>
      </c>
    </row>
    <row r="5955" spans="1:1">
      <c r="A5955" s="7" t="s">
        <v>5411</v>
      </c>
    </row>
    <row r="5956" spans="1:1">
      <c r="A5956" s="7" t="s">
        <v>5412</v>
      </c>
    </row>
    <row r="5957" spans="1:1">
      <c r="A5957" s="7" t="s">
        <v>5413</v>
      </c>
    </row>
    <row r="5958" spans="1:1">
      <c r="A5958" s="7" t="s">
        <v>5414</v>
      </c>
    </row>
    <row r="5959" spans="1:1">
      <c r="A5959" s="7" t="s">
        <v>5415</v>
      </c>
    </row>
    <row r="5960" spans="1:1">
      <c r="A5960" s="7" t="s">
        <v>5416</v>
      </c>
    </row>
    <row r="5961" spans="1:1">
      <c r="A5961" s="7" t="s">
        <v>5417</v>
      </c>
    </row>
    <row r="5962" spans="1:1">
      <c r="A5962" s="7" t="s">
        <v>5418</v>
      </c>
    </row>
    <row r="5963" spans="1:1">
      <c r="A5963" s="7" t="s">
        <v>5419</v>
      </c>
    </row>
    <row r="5964" spans="1:1">
      <c r="A5964" s="7" t="s">
        <v>5420</v>
      </c>
    </row>
    <row r="5965" spans="1:1">
      <c r="A5965" s="7" t="s">
        <v>5421</v>
      </c>
    </row>
    <row r="5966" spans="1:1">
      <c r="A5966" s="7" t="s">
        <v>5422</v>
      </c>
    </row>
    <row r="5967" spans="1:1">
      <c r="A5967" s="7" t="s">
        <v>5423</v>
      </c>
    </row>
    <row r="5968" spans="1:1">
      <c r="A5968" s="7" t="s">
        <v>5424</v>
      </c>
    </row>
    <row r="5969" spans="1:1">
      <c r="A5969" s="7" t="s">
        <v>5425</v>
      </c>
    </row>
    <row r="5970" spans="1:1">
      <c r="A5970" s="7" t="s">
        <v>5426</v>
      </c>
    </row>
    <row r="5971" spans="1:1">
      <c r="A5971" s="7" t="s">
        <v>5427</v>
      </c>
    </row>
    <row r="5972" spans="1:1">
      <c r="A5972" s="7" t="s">
        <v>5428</v>
      </c>
    </row>
    <row r="5973" spans="1:1">
      <c r="A5973" s="7" t="s">
        <v>5429</v>
      </c>
    </row>
    <row r="5974" spans="1:1">
      <c r="A5974" s="7" t="s">
        <v>5430</v>
      </c>
    </row>
    <row r="5975" spans="1:1">
      <c r="A5975" s="7" t="s">
        <v>5431</v>
      </c>
    </row>
    <row r="5976" spans="1:1">
      <c r="A5976" s="7" t="s">
        <v>5432</v>
      </c>
    </row>
    <row r="5977" spans="1:1">
      <c r="A5977" s="7" t="s">
        <v>5433</v>
      </c>
    </row>
    <row r="5978" spans="1:1">
      <c r="A5978" s="7" t="s">
        <v>5434</v>
      </c>
    </row>
    <row r="5979" spans="1:1">
      <c r="A5979" s="7" t="s">
        <v>5435</v>
      </c>
    </row>
    <row r="5980" spans="1:1">
      <c r="A5980" s="7" t="s">
        <v>5436</v>
      </c>
    </row>
    <row r="5981" spans="1:1">
      <c r="A5981" s="7" t="s">
        <v>5437</v>
      </c>
    </row>
    <row r="5982" spans="1:1">
      <c r="A5982" s="7" t="s">
        <v>5438</v>
      </c>
    </row>
    <row r="5983" spans="1:1">
      <c r="A5983" s="7" t="s">
        <v>5439</v>
      </c>
    </row>
    <row r="5984" spans="1:1">
      <c r="A5984" s="7" t="s">
        <v>5440</v>
      </c>
    </row>
    <row r="5985" spans="1:1">
      <c r="A5985" s="7" t="s">
        <v>5441</v>
      </c>
    </row>
    <row r="5986" spans="1:1">
      <c r="A5986" s="7" t="s">
        <v>5442</v>
      </c>
    </row>
    <row r="5987" spans="1:1">
      <c r="A5987" s="7" t="s">
        <v>5443</v>
      </c>
    </row>
    <row r="5988" spans="1:1">
      <c r="A5988" s="7" t="s">
        <v>5444</v>
      </c>
    </row>
    <row r="5989" spans="1:1">
      <c r="A5989" s="7" t="s">
        <v>5445</v>
      </c>
    </row>
    <row r="5990" spans="1:1">
      <c r="A5990" s="7" t="s">
        <v>5446</v>
      </c>
    </row>
    <row r="5991" spans="1:1">
      <c r="A5991" s="7" t="s">
        <v>5447</v>
      </c>
    </row>
    <row r="5992" spans="1:1">
      <c r="A5992" s="7" t="s">
        <v>5448</v>
      </c>
    </row>
    <row r="5993" spans="1:1">
      <c r="A5993" s="7" t="s">
        <v>5449</v>
      </c>
    </row>
    <row r="5994" spans="1:1">
      <c r="A5994" s="7" t="s">
        <v>5450</v>
      </c>
    </row>
    <row r="5995" spans="1:1">
      <c r="A5995" s="7" t="s">
        <v>5451</v>
      </c>
    </row>
    <row r="5996" spans="1:1">
      <c r="A5996" s="7" t="s">
        <v>5452</v>
      </c>
    </row>
    <row r="5997" spans="1:1">
      <c r="A5997" s="7" t="s">
        <v>5453</v>
      </c>
    </row>
    <row r="5998" spans="1:1">
      <c r="A5998" s="7" t="s">
        <v>5454</v>
      </c>
    </row>
    <row r="5999" spans="1:1">
      <c r="A5999" s="7" t="s">
        <v>5455</v>
      </c>
    </row>
    <row r="6000" spans="1:1">
      <c r="A6000" s="7" t="s">
        <v>5456</v>
      </c>
    </row>
    <row r="6001" spans="1:1">
      <c r="A6001" s="7" t="s">
        <v>5457</v>
      </c>
    </row>
    <row r="6002" spans="1:1">
      <c r="A6002" s="7" t="s">
        <v>5458</v>
      </c>
    </row>
    <row r="6003" spans="1:1">
      <c r="A6003" s="7" t="s">
        <v>5459</v>
      </c>
    </row>
    <row r="6004" spans="1:1">
      <c r="A6004" s="7" t="s">
        <v>5460</v>
      </c>
    </row>
    <row r="6005" spans="1:1">
      <c r="A6005" s="7" t="s">
        <v>5461</v>
      </c>
    </row>
    <row r="6006" spans="1:1">
      <c r="A6006" s="7" t="s">
        <v>5462</v>
      </c>
    </row>
    <row r="6007" spans="1:1">
      <c r="A6007" s="7" t="s">
        <v>5463</v>
      </c>
    </row>
    <row r="6008" spans="1:1">
      <c r="A6008" s="7" t="s">
        <v>5464</v>
      </c>
    </row>
    <row r="6009" spans="1:1">
      <c r="A6009" s="7" t="s">
        <v>5465</v>
      </c>
    </row>
    <row r="6010" spans="1:1">
      <c r="A6010" s="7" t="s">
        <v>5466</v>
      </c>
    </row>
    <row r="6011" spans="1:1">
      <c r="A6011" s="7" t="s">
        <v>5467</v>
      </c>
    </row>
    <row r="6012" spans="1:1">
      <c r="A6012" s="7" t="s">
        <v>5468</v>
      </c>
    </row>
    <row r="6013" spans="1:1">
      <c r="A6013" s="7" t="s">
        <v>5469</v>
      </c>
    </row>
    <row r="6014" spans="1:1">
      <c r="A6014" s="7" t="s">
        <v>5470</v>
      </c>
    </row>
    <row r="6015" spans="1:1">
      <c r="A6015" s="7" t="s">
        <v>5471</v>
      </c>
    </row>
    <row r="6016" spans="1:1">
      <c r="A6016" s="7" t="s">
        <v>5472</v>
      </c>
    </row>
    <row r="6017" spans="1:1">
      <c r="A6017" s="7" t="s">
        <v>5473</v>
      </c>
    </row>
    <row r="6018" spans="1:1">
      <c r="A6018" s="7" t="s">
        <v>5474</v>
      </c>
    </row>
    <row r="6019" spans="1:1">
      <c r="A6019" s="7" t="s">
        <v>5475</v>
      </c>
    </row>
    <row r="6020" spans="1:1">
      <c r="A6020" s="7" t="s">
        <v>5476</v>
      </c>
    </row>
    <row r="6021" spans="1:1">
      <c r="A6021" s="7" t="s">
        <v>5477</v>
      </c>
    </row>
    <row r="6022" spans="1:1">
      <c r="A6022" s="7" t="s">
        <v>5478</v>
      </c>
    </row>
    <row r="6023" spans="1:1">
      <c r="A6023" s="7" t="s">
        <v>5479</v>
      </c>
    </row>
    <row r="6024" spans="1:1">
      <c r="A6024" s="7" t="s">
        <v>5480</v>
      </c>
    </row>
    <row r="6025" spans="1:1">
      <c r="A6025" s="7" t="s">
        <v>5481</v>
      </c>
    </row>
    <row r="6026" spans="1:1">
      <c r="A6026" s="7" t="s">
        <v>5482</v>
      </c>
    </row>
    <row r="6027" spans="1:1">
      <c r="A6027" s="7" t="s">
        <v>5483</v>
      </c>
    </row>
    <row r="6028" spans="1:1">
      <c r="A6028" s="7" t="s">
        <v>5484</v>
      </c>
    </row>
    <row r="6029" spans="1:1">
      <c r="A6029" s="7" t="s">
        <v>5485</v>
      </c>
    </row>
    <row r="6030" spans="1:1">
      <c r="A6030" s="7" t="s">
        <v>5486</v>
      </c>
    </row>
    <row r="6031" spans="1:1">
      <c r="A6031" s="7" t="s">
        <v>5487</v>
      </c>
    </row>
    <row r="6032" spans="1:1">
      <c r="A6032" s="7" t="s">
        <v>5488</v>
      </c>
    </row>
    <row r="6033" spans="1:1">
      <c r="A6033" s="7" t="s">
        <v>5489</v>
      </c>
    </row>
    <row r="6034" spans="1:1">
      <c r="A6034" s="7" t="s">
        <v>5490</v>
      </c>
    </row>
    <row r="6035" spans="1:1">
      <c r="A6035" s="7" t="s">
        <v>5491</v>
      </c>
    </row>
    <row r="6036" spans="1:1">
      <c r="A6036" s="7" t="s">
        <v>5492</v>
      </c>
    </row>
    <row r="6037" spans="1:1">
      <c r="A6037" s="7" t="s">
        <v>5493</v>
      </c>
    </row>
    <row r="6038" spans="1:1">
      <c r="A6038" s="7" t="s">
        <v>5494</v>
      </c>
    </row>
    <row r="6039" spans="1:1">
      <c r="A6039" s="7" t="s">
        <v>5495</v>
      </c>
    </row>
    <row r="6040" spans="1:1">
      <c r="A6040" s="7" t="s">
        <v>5496</v>
      </c>
    </row>
    <row r="6041" spans="1:1">
      <c r="A6041" s="7" t="s">
        <v>5497</v>
      </c>
    </row>
    <row r="6042" spans="1:1">
      <c r="A6042" s="7" t="s">
        <v>5498</v>
      </c>
    </row>
    <row r="6043" spans="1:1">
      <c r="A6043" s="7" t="s">
        <v>5499</v>
      </c>
    </row>
    <row r="6044" spans="1:1">
      <c r="A6044" s="7" t="s">
        <v>5500</v>
      </c>
    </row>
    <row r="6045" spans="1:1">
      <c r="A6045" s="7" t="s">
        <v>5501</v>
      </c>
    </row>
    <row r="6046" spans="1:1">
      <c r="A6046" s="7" t="s">
        <v>5502</v>
      </c>
    </row>
    <row r="6047" spans="1:1">
      <c r="A6047" s="7" t="s">
        <v>5503</v>
      </c>
    </row>
    <row r="6048" spans="1:1">
      <c r="A6048" s="7" t="s">
        <v>5504</v>
      </c>
    </row>
    <row r="6049" spans="1:1">
      <c r="A6049" s="7" t="s">
        <v>5505</v>
      </c>
    </row>
    <row r="6050" spans="1:1">
      <c r="A6050" s="7" t="s">
        <v>5506</v>
      </c>
    </row>
    <row r="6051" spans="1:1">
      <c r="A6051" s="7" t="s">
        <v>5507</v>
      </c>
    </row>
    <row r="6052" spans="1:1">
      <c r="A6052" s="7" t="s">
        <v>5508</v>
      </c>
    </row>
    <row r="6053" spans="1:1">
      <c r="A6053" s="7" t="s">
        <v>5509</v>
      </c>
    </row>
    <row r="6054" spans="1:1">
      <c r="A6054" s="7" t="s">
        <v>5510</v>
      </c>
    </row>
    <row r="6055" spans="1:1">
      <c r="A6055" s="7" t="s">
        <v>5511</v>
      </c>
    </row>
    <row r="6056" spans="1:1">
      <c r="A6056" s="7" t="s">
        <v>5512</v>
      </c>
    </row>
    <row r="6057" spans="1:1">
      <c r="A6057" s="7" t="s">
        <v>5513</v>
      </c>
    </row>
    <row r="6058" spans="1:1">
      <c r="A6058" s="7" t="s">
        <v>5514</v>
      </c>
    </row>
    <row r="6059" spans="1:1">
      <c r="A6059" s="7" t="s">
        <v>5515</v>
      </c>
    </row>
    <row r="6060" spans="1:1">
      <c r="A6060" s="7" t="s">
        <v>5516</v>
      </c>
    </row>
    <row r="6061" spans="1:1">
      <c r="A6061" s="7" t="s">
        <v>5517</v>
      </c>
    </row>
    <row r="6062" spans="1:1">
      <c r="A6062" s="7" t="s">
        <v>5518</v>
      </c>
    </row>
    <row r="6063" spans="1:1">
      <c r="A6063" s="7" t="s">
        <v>5519</v>
      </c>
    </row>
    <row r="6064" spans="1:1">
      <c r="A6064" s="7" t="s">
        <v>5520</v>
      </c>
    </row>
    <row r="6065" spans="1:1">
      <c r="A6065" s="7" t="s">
        <v>5521</v>
      </c>
    </row>
    <row r="6066" spans="1:1">
      <c r="A6066" s="7" t="s">
        <v>5522</v>
      </c>
    </row>
    <row r="6067" spans="1:1">
      <c r="A6067" s="7" t="s">
        <v>5523</v>
      </c>
    </row>
    <row r="6068" spans="1:1">
      <c r="A6068" s="7" t="s">
        <v>5524</v>
      </c>
    </row>
    <row r="6069" spans="1:1">
      <c r="A6069" s="7" t="s">
        <v>5525</v>
      </c>
    </row>
    <row r="6070" spans="1:1">
      <c r="A6070" s="7" t="s">
        <v>5526</v>
      </c>
    </row>
    <row r="6071" spans="1:1">
      <c r="A6071" s="7" t="s">
        <v>5527</v>
      </c>
    </row>
    <row r="6072" spans="1:1">
      <c r="A6072" s="7" t="s">
        <v>5528</v>
      </c>
    </row>
    <row r="6073" spans="1:1">
      <c r="A6073" s="7" t="s">
        <v>5529</v>
      </c>
    </row>
    <row r="6074" spans="1:1">
      <c r="A6074" s="7" t="s">
        <v>5530</v>
      </c>
    </row>
    <row r="6075" spans="1:1">
      <c r="A6075" s="7" t="s">
        <v>5531</v>
      </c>
    </row>
    <row r="6076" spans="1:1">
      <c r="A6076" s="7" t="s">
        <v>5532</v>
      </c>
    </row>
    <row r="6077" spans="1:1">
      <c r="A6077" s="7" t="s">
        <v>5533</v>
      </c>
    </row>
    <row r="6078" spans="1:1">
      <c r="A6078" s="7" t="s">
        <v>5534</v>
      </c>
    </row>
    <row r="6079" spans="1:1">
      <c r="A6079" s="7" t="s">
        <v>5535</v>
      </c>
    </row>
    <row r="6080" spans="1:1">
      <c r="A6080" s="7" t="s">
        <v>5536</v>
      </c>
    </row>
    <row r="6081" spans="1:1">
      <c r="A6081" s="7" t="s">
        <v>5537</v>
      </c>
    </row>
    <row r="6082" spans="1:1">
      <c r="A6082" s="7" t="s">
        <v>5538</v>
      </c>
    </row>
    <row r="6083" spans="1:1">
      <c r="A6083" s="7" t="s">
        <v>5539</v>
      </c>
    </row>
    <row r="6084" spans="1:1">
      <c r="A6084" s="7" t="s">
        <v>5540</v>
      </c>
    </row>
    <row r="6085" spans="1:1">
      <c r="A6085" s="7" t="s">
        <v>5541</v>
      </c>
    </row>
    <row r="6086" spans="1:1">
      <c r="A6086" s="7" t="s">
        <v>5542</v>
      </c>
    </row>
    <row r="6087" spans="1:1">
      <c r="A6087" s="7" t="s">
        <v>5543</v>
      </c>
    </row>
    <row r="6088" spans="1:1">
      <c r="A6088" s="7" t="s">
        <v>5544</v>
      </c>
    </row>
    <row r="6089" spans="1:1">
      <c r="A6089" s="7" t="s">
        <v>5545</v>
      </c>
    </row>
    <row r="6090" spans="1:1">
      <c r="A6090" s="7" t="s">
        <v>5546</v>
      </c>
    </row>
    <row r="6091" spans="1:1">
      <c r="A6091" s="7" t="s">
        <v>5547</v>
      </c>
    </row>
    <row r="6092" spans="1:1">
      <c r="A6092" s="7" t="s">
        <v>5548</v>
      </c>
    </row>
    <row r="6093" spans="1:1">
      <c r="A6093" s="7" t="s">
        <v>5549</v>
      </c>
    </row>
    <row r="6094" spans="1:1">
      <c r="A6094" s="7" t="s">
        <v>5550</v>
      </c>
    </row>
    <row r="6095" spans="1:1">
      <c r="A6095" s="7" t="s">
        <v>5551</v>
      </c>
    </row>
    <row r="6096" spans="1:1">
      <c r="A6096" s="7" t="s">
        <v>5552</v>
      </c>
    </row>
    <row r="6097" spans="1:1">
      <c r="A6097" s="7" t="s">
        <v>5553</v>
      </c>
    </row>
    <row r="6098" spans="1:1">
      <c r="A6098" s="7" t="s">
        <v>5554</v>
      </c>
    </row>
    <row r="6099" spans="1:1">
      <c r="A6099" s="7" t="s">
        <v>5555</v>
      </c>
    </row>
    <row r="6100" spans="1:1">
      <c r="A6100" s="7" t="s">
        <v>5556</v>
      </c>
    </row>
    <row r="6101" spans="1:1">
      <c r="A6101" s="7" t="s">
        <v>5557</v>
      </c>
    </row>
    <row r="6102" spans="1:1">
      <c r="A6102" s="7" t="s">
        <v>5558</v>
      </c>
    </row>
    <row r="6103" spans="1:1">
      <c r="A6103" s="7" t="s">
        <v>5559</v>
      </c>
    </row>
    <row r="6104" spans="1:1">
      <c r="A6104" s="7" t="s">
        <v>5560</v>
      </c>
    </row>
    <row r="6105" spans="1:1">
      <c r="A6105" s="7" t="s">
        <v>5561</v>
      </c>
    </row>
    <row r="6106" spans="1:1">
      <c r="A6106" s="7" t="s">
        <v>5562</v>
      </c>
    </row>
    <row r="6107" spans="1:1">
      <c r="A6107" s="7" t="s">
        <v>5563</v>
      </c>
    </row>
    <row r="6108" spans="1:1">
      <c r="A6108" s="7" t="s">
        <v>5564</v>
      </c>
    </row>
    <row r="6109" spans="1:1">
      <c r="A6109" s="7" t="s">
        <v>5565</v>
      </c>
    </row>
    <row r="6110" spans="1:1">
      <c r="A6110" s="7" t="s">
        <v>5566</v>
      </c>
    </row>
    <row r="6111" spans="1:1">
      <c r="A6111" s="7" t="s">
        <v>5567</v>
      </c>
    </row>
    <row r="6112" spans="1:1">
      <c r="A6112" s="7" t="s">
        <v>5568</v>
      </c>
    </row>
    <row r="6113" spans="1:1">
      <c r="A6113" s="7" t="s">
        <v>5569</v>
      </c>
    </row>
    <row r="6114" spans="1:1">
      <c r="A6114" s="7" t="s">
        <v>5570</v>
      </c>
    </row>
    <row r="6115" spans="1:1">
      <c r="A6115" s="7" t="s">
        <v>5571</v>
      </c>
    </row>
    <row r="6116" spans="1:1">
      <c r="A6116" s="7" t="s">
        <v>5572</v>
      </c>
    </row>
    <row r="6117" spans="1:1">
      <c r="A6117" s="7" t="s">
        <v>5573</v>
      </c>
    </row>
    <row r="6118" spans="1:1">
      <c r="A6118" s="7" t="s">
        <v>5574</v>
      </c>
    </row>
    <row r="6119" spans="1:1">
      <c r="A6119" s="7" t="s">
        <v>5575</v>
      </c>
    </row>
    <row r="6120" spans="1:1">
      <c r="A6120" s="7" t="s">
        <v>5576</v>
      </c>
    </row>
    <row r="6121" spans="1:1">
      <c r="A6121" s="7" t="s">
        <v>5577</v>
      </c>
    </row>
    <row r="6122" spans="1:1">
      <c r="A6122" s="7" t="s">
        <v>5578</v>
      </c>
    </row>
    <row r="6123" spans="1:1">
      <c r="A6123" s="7" t="s">
        <v>5579</v>
      </c>
    </row>
    <row r="6124" spans="1:1">
      <c r="A6124" s="7" t="s">
        <v>5580</v>
      </c>
    </row>
    <row r="6125" spans="1:1">
      <c r="A6125" s="7" t="s">
        <v>5581</v>
      </c>
    </row>
    <row r="6126" spans="1:1">
      <c r="A6126" s="7" t="s">
        <v>5582</v>
      </c>
    </row>
    <row r="6127" spans="1:1">
      <c r="A6127" s="7" t="s">
        <v>5583</v>
      </c>
    </row>
    <row r="6128" spans="1:1">
      <c r="A6128" s="7" t="s">
        <v>5584</v>
      </c>
    </row>
    <row r="6129" spans="1:1">
      <c r="A6129" s="7" t="s">
        <v>5585</v>
      </c>
    </row>
    <row r="6130" spans="1:1">
      <c r="A6130" s="7" t="s">
        <v>5586</v>
      </c>
    </row>
    <row r="6131" spans="1:1">
      <c r="A6131" s="7" t="s">
        <v>5587</v>
      </c>
    </row>
    <row r="6132" spans="1:1">
      <c r="A6132" s="7" t="s">
        <v>5588</v>
      </c>
    </row>
    <row r="6133" spans="1:1">
      <c r="A6133" s="7" t="s">
        <v>5589</v>
      </c>
    </row>
    <row r="6134" spans="1:1">
      <c r="A6134" s="7" t="s">
        <v>5590</v>
      </c>
    </row>
    <row r="6135" spans="1:1">
      <c r="A6135" s="7" t="s">
        <v>5591</v>
      </c>
    </row>
    <row r="6136" spans="1:1">
      <c r="A6136" s="7" t="s">
        <v>5592</v>
      </c>
    </row>
    <row r="6137" spans="1:1">
      <c r="A6137" s="7" t="s">
        <v>5593</v>
      </c>
    </row>
    <row r="6138" spans="1:1">
      <c r="A6138" s="7" t="s">
        <v>5594</v>
      </c>
    </row>
    <row r="6139" spans="1:1">
      <c r="A6139" s="7" t="s">
        <v>5595</v>
      </c>
    </row>
    <row r="6140" spans="1:1">
      <c r="A6140" s="7" t="s">
        <v>5596</v>
      </c>
    </row>
    <row r="6141" spans="1:1">
      <c r="A6141" s="7" t="s">
        <v>5597</v>
      </c>
    </row>
    <row r="6142" spans="1:1">
      <c r="A6142" s="7" t="s">
        <v>5598</v>
      </c>
    </row>
    <row r="6143" spans="1:1">
      <c r="A6143" s="7" t="s">
        <v>5599</v>
      </c>
    </row>
    <row r="6144" spans="1:1">
      <c r="A6144" s="7" t="s">
        <v>5600</v>
      </c>
    </row>
    <row r="6145" spans="1:1">
      <c r="A6145" s="7" t="s">
        <v>5601</v>
      </c>
    </row>
    <row r="6146" spans="1:1">
      <c r="A6146" s="7" t="s">
        <v>5602</v>
      </c>
    </row>
    <row r="6147" spans="1:1">
      <c r="A6147" s="7" t="s">
        <v>5603</v>
      </c>
    </row>
    <row r="6148" spans="1:1">
      <c r="A6148" s="7" t="s">
        <v>5604</v>
      </c>
    </row>
    <row r="6149" spans="1:1">
      <c r="A6149" s="7" t="s">
        <v>5605</v>
      </c>
    </row>
    <row r="6150" spans="1:1">
      <c r="A6150" s="7" t="s">
        <v>5606</v>
      </c>
    </row>
    <row r="6151" spans="1:1">
      <c r="A6151" s="7" t="s">
        <v>5607</v>
      </c>
    </row>
    <row r="6152" spans="1:1">
      <c r="A6152" s="7" t="s">
        <v>5608</v>
      </c>
    </row>
    <row r="6153" spans="1:1">
      <c r="A6153" s="7" t="s">
        <v>5609</v>
      </c>
    </row>
    <row r="6154" spans="1:1">
      <c r="A6154" s="7" t="s">
        <v>5610</v>
      </c>
    </row>
    <row r="6155" spans="1:1">
      <c r="A6155" s="7" t="s">
        <v>5611</v>
      </c>
    </row>
    <row r="6156" spans="1:1">
      <c r="A6156" s="7" t="s">
        <v>5612</v>
      </c>
    </row>
    <row r="6157" spans="1:1">
      <c r="A6157" s="7" t="s">
        <v>5613</v>
      </c>
    </row>
    <row r="6158" spans="1:1">
      <c r="A6158" s="7" t="s">
        <v>5614</v>
      </c>
    </row>
    <row r="6159" spans="1:1">
      <c r="A6159" s="7" t="s">
        <v>5615</v>
      </c>
    </row>
    <row r="6160" spans="1:1">
      <c r="A6160" s="7" t="s">
        <v>5616</v>
      </c>
    </row>
    <row r="6161" spans="1:1">
      <c r="A6161" s="7" t="s">
        <v>5617</v>
      </c>
    </row>
    <row r="6162" spans="1:1">
      <c r="A6162" s="7" t="s">
        <v>5618</v>
      </c>
    </row>
    <row r="6163" spans="1:1">
      <c r="A6163" s="7" t="s">
        <v>5619</v>
      </c>
    </row>
    <row r="6164" spans="1:1">
      <c r="A6164" s="7" t="s">
        <v>5620</v>
      </c>
    </row>
    <row r="6165" spans="1:1">
      <c r="A6165" s="7" t="s">
        <v>5621</v>
      </c>
    </row>
    <row r="6166" spans="1:1">
      <c r="A6166" s="7" t="s">
        <v>5622</v>
      </c>
    </row>
    <row r="6167" spans="1:1">
      <c r="A6167" s="7" t="s">
        <v>5623</v>
      </c>
    </row>
    <row r="6168" spans="1:1">
      <c r="A6168" s="7" t="s">
        <v>5624</v>
      </c>
    </row>
    <row r="6169" spans="1:1">
      <c r="A6169" s="7" t="s">
        <v>5625</v>
      </c>
    </row>
    <row r="6170" spans="1:1">
      <c r="A6170" s="7" t="s">
        <v>5626</v>
      </c>
    </row>
    <row r="6171" spans="1:1">
      <c r="A6171" s="7" t="s">
        <v>5627</v>
      </c>
    </row>
    <row r="6172" spans="1:1">
      <c r="A6172" s="7" t="s">
        <v>5628</v>
      </c>
    </row>
    <row r="6173" spans="1:1">
      <c r="A6173" s="7" t="s">
        <v>5629</v>
      </c>
    </row>
    <row r="6174" spans="1:1">
      <c r="A6174" s="7" t="s">
        <v>5630</v>
      </c>
    </row>
    <row r="6175" spans="1:1">
      <c r="A6175" s="7" t="s">
        <v>5631</v>
      </c>
    </row>
    <row r="6176" spans="1:1">
      <c r="A6176" s="7" t="s">
        <v>5632</v>
      </c>
    </row>
    <row r="6177" spans="1:1">
      <c r="A6177" s="7" t="s">
        <v>5633</v>
      </c>
    </row>
    <row r="6178" spans="1:1">
      <c r="A6178" s="7" t="s">
        <v>5634</v>
      </c>
    </row>
    <row r="6179" spans="1:1">
      <c r="A6179" s="7" t="s">
        <v>5635</v>
      </c>
    </row>
    <row r="6180" spans="1:1">
      <c r="A6180" s="7" t="s">
        <v>5636</v>
      </c>
    </row>
    <row r="6181" spans="1:1">
      <c r="A6181" s="7" t="s">
        <v>5637</v>
      </c>
    </row>
    <row r="6182" spans="1:1">
      <c r="A6182" s="7" t="s">
        <v>5638</v>
      </c>
    </row>
    <row r="6183" spans="1:1">
      <c r="A6183" s="7" t="s">
        <v>5639</v>
      </c>
    </row>
    <row r="6184" spans="1:1">
      <c r="A6184" s="7" t="s">
        <v>5640</v>
      </c>
    </row>
    <row r="6185" spans="1:1">
      <c r="A6185" s="7" t="s">
        <v>5641</v>
      </c>
    </row>
    <row r="6186" spans="1:1">
      <c r="A6186" s="7" t="s">
        <v>5642</v>
      </c>
    </row>
    <row r="6187" spans="1:1">
      <c r="A6187" s="7" t="s">
        <v>5643</v>
      </c>
    </row>
    <row r="6188" spans="1:1">
      <c r="A6188" s="7" t="s">
        <v>5644</v>
      </c>
    </row>
    <row r="6189" spans="1:1">
      <c r="A6189" s="7" t="s">
        <v>5645</v>
      </c>
    </row>
    <row r="6190" spans="1:1">
      <c r="A6190" s="7" t="s">
        <v>5646</v>
      </c>
    </row>
    <row r="6191" spans="1:1">
      <c r="A6191" s="7" t="s">
        <v>5647</v>
      </c>
    </row>
    <row r="6192" spans="1:1">
      <c r="A6192" s="7" t="s">
        <v>5648</v>
      </c>
    </row>
    <row r="6193" spans="1:1">
      <c r="A6193" s="7" t="s">
        <v>5649</v>
      </c>
    </row>
    <row r="6194" spans="1:1">
      <c r="A6194" s="7" t="s">
        <v>5650</v>
      </c>
    </row>
    <row r="6195" spans="1:1">
      <c r="A6195" s="7" t="s">
        <v>5651</v>
      </c>
    </row>
    <row r="6196" spans="1:1">
      <c r="A6196" s="7" t="s">
        <v>5652</v>
      </c>
    </row>
    <row r="6197" spans="1:1">
      <c r="A6197" s="7" t="s">
        <v>5653</v>
      </c>
    </row>
    <row r="6198" spans="1:1">
      <c r="A6198" s="7" t="s">
        <v>5654</v>
      </c>
    </row>
    <row r="6199" spans="1:1">
      <c r="A6199" s="7" t="s">
        <v>5655</v>
      </c>
    </row>
    <row r="6200" spans="1:1">
      <c r="A6200" s="7" t="s">
        <v>5656</v>
      </c>
    </row>
    <row r="6201" spans="1:1">
      <c r="A6201" s="7" t="s">
        <v>5657</v>
      </c>
    </row>
    <row r="6202" spans="1:1">
      <c r="A6202" s="7" t="s">
        <v>5658</v>
      </c>
    </row>
    <row r="6203" spans="1:1">
      <c r="A6203" s="7" t="s">
        <v>5659</v>
      </c>
    </row>
    <row r="6204" spans="1:1">
      <c r="A6204" s="7" t="s">
        <v>5660</v>
      </c>
    </row>
    <row r="6205" spans="1:1">
      <c r="A6205" s="7" t="s">
        <v>5661</v>
      </c>
    </row>
    <row r="6206" spans="1:1">
      <c r="A6206" s="7" t="s">
        <v>5662</v>
      </c>
    </row>
    <row r="6207" spans="1:1">
      <c r="A6207" s="7" t="s">
        <v>5663</v>
      </c>
    </row>
    <row r="6208" spans="1:1">
      <c r="A6208" s="7" t="s">
        <v>5664</v>
      </c>
    </row>
    <row r="6209" spans="1:1">
      <c r="A6209" s="7" t="s">
        <v>5665</v>
      </c>
    </row>
    <row r="6210" spans="1:1">
      <c r="A6210" s="7" t="s">
        <v>5666</v>
      </c>
    </row>
    <row r="6211" spans="1:1">
      <c r="A6211" s="7" t="s">
        <v>5667</v>
      </c>
    </row>
    <row r="6212" spans="1:1">
      <c r="A6212" s="7" t="s">
        <v>5668</v>
      </c>
    </row>
    <row r="6213" spans="1:1">
      <c r="A6213" s="7" t="s">
        <v>5669</v>
      </c>
    </row>
    <row r="6214" spans="1:1">
      <c r="A6214" s="7" t="s">
        <v>5670</v>
      </c>
    </row>
    <row r="6215" spans="1:1">
      <c r="A6215" s="7" t="s">
        <v>5671</v>
      </c>
    </row>
    <row r="6216" spans="1:1">
      <c r="A6216" s="7" t="s">
        <v>5672</v>
      </c>
    </row>
    <row r="6217" spans="1:1">
      <c r="A6217" s="7" t="s">
        <v>5673</v>
      </c>
    </row>
    <row r="6218" spans="1:1">
      <c r="A6218" s="7" t="s">
        <v>5674</v>
      </c>
    </row>
    <row r="6219" spans="1:1">
      <c r="A6219" s="7" t="s">
        <v>5675</v>
      </c>
    </row>
    <row r="6220" spans="1:1">
      <c r="A6220" s="7" t="s">
        <v>5676</v>
      </c>
    </row>
    <row r="6221" spans="1:1">
      <c r="A6221" s="7" t="s">
        <v>5677</v>
      </c>
    </row>
    <row r="6222" spans="1:1">
      <c r="A6222" s="7" t="s">
        <v>5678</v>
      </c>
    </row>
    <row r="6223" spans="1:1">
      <c r="A6223" s="7" t="s">
        <v>5679</v>
      </c>
    </row>
    <row r="6224" spans="1:1">
      <c r="A6224" s="7" t="s">
        <v>5680</v>
      </c>
    </row>
    <row r="6225" spans="1:1">
      <c r="A6225" s="7" t="s">
        <v>5681</v>
      </c>
    </row>
    <row r="6226" spans="1:1">
      <c r="A6226" s="7" t="s">
        <v>5682</v>
      </c>
    </row>
    <row r="6227" spans="1:1">
      <c r="A6227" s="7" t="s">
        <v>5683</v>
      </c>
    </row>
    <row r="6228" spans="1:1">
      <c r="A6228" s="7" t="s">
        <v>5684</v>
      </c>
    </row>
    <row r="6229" spans="1:1">
      <c r="A6229" s="7" t="s">
        <v>5685</v>
      </c>
    </row>
    <row r="6230" spans="1:1">
      <c r="A6230" s="7" t="s">
        <v>5686</v>
      </c>
    </row>
    <row r="6231" spans="1:1">
      <c r="A6231" s="7" t="s">
        <v>5687</v>
      </c>
    </row>
    <row r="6232" spans="1:1">
      <c r="A6232" s="7" t="s">
        <v>5688</v>
      </c>
    </row>
    <row r="6233" spans="1:1">
      <c r="A6233" s="7" t="s">
        <v>5689</v>
      </c>
    </row>
    <row r="6234" spans="1:1">
      <c r="A6234" s="7" t="s">
        <v>5690</v>
      </c>
    </row>
    <row r="6235" spans="1:1">
      <c r="A6235" s="7" t="s">
        <v>5691</v>
      </c>
    </row>
    <row r="6236" spans="1:1">
      <c r="A6236" s="7" t="s">
        <v>5692</v>
      </c>
    </row>
    <row r="6237" spans="1:1">
      <c r="A6237" s="7" t="s">
        <v>5693</v>
      </c>
    </row>
    <row r="6238" spans="1:1">
      <c r="A6238" s="7" t="s">
        <v>5694</v>
      </c>
    </row>
    <row r="6239" spans="1:1">
      <c r="A6239" s="7" t="s">
        <v>5695</v>
      </c>
    </row>
    <row r="6240" spans="1:1">
      <c r="A6240" s="7" t="s">
        <v>5696</v>
      </c>
    </row>
    <row r="6241" spans="1:1">
      <c r="A6241" s="7" t="s">
        <v>5697</v>
      </c>
    </row>
    <row r="6242" spans="1:1">
      <c r="A6242" s="7" t="s">
        <v>5698</v>
      </c>
    </row>
    <row r="6243" spans="1:1">
      <c r="A6243" s="7" t="s">
        <v>5699</v>
      </c>
    </row>
    <row r="6244" spans="1:1">
      <c r="A6244" s="7" t="s">
        <v>5700</v>
      </c>
    </row>
    <row r="6245" spans="1:1">
      <c r="A6245" s="7" t="s">
        <v>5701</v>
      </c>
    </row>
    <row r="6246" spans="1:1">
      <c r="A6246" s="7" t="s">
        <v>5702</v>
      </c>
    </row>
    <row r="6247" spans="1:1">
      <c r="A6247" s="7" t="s">
        <v>5703</v>
      </c>
    </row>
    <row r="6248" spans="1:1">
      <c r="A6248" s="7" t="s">
        <v>5704</v>
      </c>
    </row>
    <row r="6249" spans="1:1">
      <c r="A6249" s="7" t="s">
        <v>5705</v>
      </c>
    </row>
    <row r="6250" spans="1:1">
      <c r="A6250" s="7" t="s">
        <v>5706</v>
      </c>
    </row>
    <row r="6251" spans="1:1">
      <c r="A6251" s="7" t="s">
        <v>5707</v>
      </c>
    </row>
    <row r="6252" spans="1:1">
      <c r="A6252" s="7" t="s">
        <v>5708</v>
      </c>
    </row>
    <row r="6253" spans="1:1">
      <c r="A6253" s="7" t="s">
        <v>5709</v>
      </c>
    </row>
    <row r="6254" spans="1:1">
      <c r="A6254" s="7" t="s">
        <v>5710</v>
      </c>
    </row>
    <row r="6255" spans="1:1">
      <c r="A6255" s="7" t="s">
        <v>5711</v>
      </c>
    </row>
    <row r="6256" spans="1:1">
      <c r="A6256" s="7" t="s">
        <v>5712</v>
      </c>
    </row>
    <row r="6257" spans="1:1">
      <c r="A6257" s="7" t="s">
        <v>5713</v>
      </c>
    </row>
    <row r="6258" spans="1:1">
      <c r="A6258" s="7" t="s">
        <v>5714</v>
      </c>
    </row>
    <row r="6259" spans="1:1">
      <c r="A6259" s="7" t="s">
        <v>5715</v>
      </c>
    </row>
    <row r="6260" spans="1:1">
      <c r="A6260" s="7" t="s">
        <v>5716</v>
      </c>
    </row>
    <row r="6261" spans="1:1">
      <c r="A6261" s="7" t="s">
        <v>5717</v>
      </c>
    </row>
    <row r="6262" spans="1:1">
      <c r="A6262" s="7" t="s">
        <v>5718</v>
      </c>
    </row>
    <row r="6263" spans="1:1">
      <c r="A6263" s="7" t="s">
        <v>5719</v>
      </c>
    </row>
    <row r="6264" spans="1:1">
      <c r="A6264" s="7" t="s">
        <v>5720</v>
      </c>
    </row>
    <row r="6265" spans="1:1">
      <c r="A6265" s="7" t="s">
        <v>5721</v>
      </c>
    </row>
    <row r="6266" spans="1:1">
      <c r="A6266" s="7" t="s">
        <v>5722</v>
      </c>
    </row>
    <row r="6267" spans="1:1">
      <c r="A6267" s="7" t="s">
        <v>5723</v>
      </c>
    </row>
    <row r="6268" spans="1:1">
      <c r="A6268" s="7" t="s">
        <v>5724</v>
      </c>
    </row>
    <row r="6269" spans="1:1">
      <c r="A6269" s="7" t="s">
        <v>5725</v>
      </c>
    </row>
    <row r="6270" spans="1:1">
      <c r="A6270" s="7" t="s">
        <v>5726</v>
      </c>
    </row>
    <row r="6271" spans="1:1">
      <c r="A6271" s="7" t="s">
        <v>5727</v>
      </c>
    </row>
    <row r="6272" spans="1:1">
      <c r="A6272" s="7" t="s">
        <v>5728</v>
      </c>
    </row>
    <row r="6273" spans="1:1">
      <c r="A6273" s="7" t="s">
        <v>5729</v>
      </c>
    </row>
    <row r="6274" spans="1:1">
      <c r="A6274" s="7" t="s">
        <v>5730</v>
      </c>
    </row>
    <row r="6275" spans="1:1">
      <c r="A6275" s="7" t="s">
        <v>5731</v>
      </c>
    </row>
    <row r="6276" spans="1:1">
      <c r="A6276" s="7" t="s">
        <v>5732</v>
      </c>
    </row>
    <row r="6277" spans="1:1">
      <c r="A6277" s="7" t="s">
        <v>5733</v>
      </c>
    </row>
    <row r="6278" spans="1:1">
      <c r="A6278" s="7" t="s">
        <v>5734</v>
      </c>
    </row>
    <row r="6279" spans="1:1">
      <c r="A6279" s="7" t="s">
        <v>5735</v>
      </c>
    </row>
    <row r="6280" spans="1:1">
      <c r="A6280" s="7" t="s">
        <v>5736</v>
      </c>
    </row>
    <row r="6281" spans="1:1">
      <c r="A6281" s="7" t="s">
        <v>5737</v>
      </c>
    </row>
    <row r="6282" spans="1:1">
      <c r="A6282" s="7" t="s">
        <v>5738</v>
      </c>
    </row>
    <row r="6283" spans="1:1">
      <c r="A6283" s="7" t="s">
        <v>5739</v>
      </c>
    </row>
    <row r="6284" spans="1:1">
      <c r="A6284" s="7" t="s">
        <v>5740</v>
      </c>
    </row>
    <row r="6285" spans="1:1">
      <c r="A6285" s="7" t="s">
        <v>5741</v>
      </c>
    </row>
    <row r="6286" spans="1:1">
      <c r="A6286" s="7" t="s">
        <v>5742</v>
      </c>
    </row>
    <row r="6287" spans="1:1">
      <c r="A6287" s="7" t="s">
        <v>5743</v>
      </c>
    </row>
    <row r="6288" spans="1:1">
      <c r="A6288" s="7" t="s">
        <v>5744</v>
      </c>
    </row>
    <row r="6289" spans="1:1">
      <c r="A6289" s="7" t="s">
        <v>5745</v>
      </c>
    </row>
    <row r="6290" spans="1:1">
      <c r="A6290" s="7" t="s">
        <v>5746</v>
      </c>
    </row>
    <row r="6291" spans="1:1">
      <c r="A6291" s="7" t="s">
        <v>5747</v>
      </c>
    </row>
    <row r="6292" spans="1:1">
      <c r="A6292" s="7" t="s">
        <v>5748</v>
      </c>
    </row>
    <row r="6293" spans="1:1">
      <c r="A6293" s="7" t="s">
        <v>5749</v>
      </c>
    </row>
    <row r="6294" spans="1:1">
      <c r="A6294" s="7" t="s">
        <v>5750</v>
      </c>
    </row>
    <row r="6295" spans="1:1">
      <c r="A6295" s="7" t="s">
        <v>5751</v>
      </c>
    </row>
    <row r="6296" spans="1:1">
      <c r="A6296" s="7" t="s">
        <v>5752</v>
      </c>
    </row>
    <row r="6297" spans="1:1">
      <c r="A6297" s="7" t="s">
        <v>5753</v>
      </c>
    </row>
    <row r="6298" spans="1:1">
      <c r="A6298" s="7" t="s">
        <v>5754</v>
      </c>
    </row>
    <row r="6299" spans="1:1">
      <c r="A6299" s="7" t="s">
        <v>5755</v>
      </c>
    </row>
    <row r="6300" spans="1:1">
      <c r="A6300" s="7" t="s">
        <v>5756</v>
      </c>
    </row>
    <row r="6301" spans="1:1">
      <c r="A6301" s="7" t="s">
        <v>5757</v>
      </c>
    </row>
    <row r="6302" spans="1:1">
      <c r="A6302" s="7" t="s">
        <v>5758</v>
      </c>
    </row>
    <row r="6303" spans="1:1">
      <c r="A6303" s="7" t="s">
        <v>5759</v>
      </c>
    </row>
    <row r="6304" spans="1:1">
      <c r="A6304" s="7" t="s">
        <v>5760</v>
      </c>
    </row>
    <row r="6305" spans="1:1">
      <c r="A6305" s="7" t="s">
        <v>5761</v>
      </c>
    </row>
    <row r="6306" spans="1:1">
      <c r="A6306" s="7" t="s">
        <v>5762</v>
      </c>
    </row>
    <row r="6307" spans="1:1">
      <c r="A6307" s="7" t="s">
        <v>5763</v>
      </c>
    </row>
    <row r="6308" spans="1:1">
      <c r="A6308" s="7" t="s">
        <v>5764</v>
      </c>
    </row>
    <row r="6309" spans="1:1">
      <c r="A6309" s="7" t="s">
        <v>5765</v>
      </c>
    </row>
    <row r="6310" spans="1:1">
      <c r="A6310" s="7" t="s">
        <v>5766</v>
      </c>
    </row>
    <row r="6311" spans="1:1">
      <c r="A6311" s="7" t="s">
        <v>5767</v>
      </c>
    </row>
    <row r="6312" spans="1:1">
      <c r="A6312" s="7" t="s">
        <v>5768</v>
      </c>
    </row>
    <row r="6313" spans="1:1">
      <c r="A6313" s="7" t="s">
        <v>5769</v>
      </c>
    </row>
    <row r="6314" spans="1:1">
      <c r="A6314" s="7" t="s">
        <v>5770</v>
      </c>
    </row>
    <row r="6315" spans="1:1">
      <c r="A6315" s="7" t="s">
        <v>5771</v>
      </c>
    </row>
    <row r="6316" spans="1:1">
      <c r="A6316" s="7" t="s">
        <v>5772</v>
      </c>
    </row>
    <row r="6317" spans="1:1">
      <c r="A6317" s="7" t="s">
        <v>5773</v>
      </c>
    </row>
    <row r="6318" spans="1:1">
      <c r="A6318" s="7" t="s">
        <v>5774</v>
      </c>
    </row>
    <row r="6319" spans="1:1">
      <c r="A6319" s="7" t="s">
        <v>5775</v>
      </c>
    </row>
    <row r="6320" spans="1:1">
      <c r="A6320" s="7" t="s">
        <v>5776</v>
      </c>
    </row>
    <row r="6321" spans="1:1">
      <c r="A6321" s="7" t="s">
        <v>5777</v>
      </c>
    </row>
    <row r="6322" spans="1:1">
      <c r="A6322" s="7" t="s">
        <v>5778</v>
      </c>
    </row>
    <row r="6323" spans="1:1">
      <c r="A6323" s="7" t="s">
        <v>5779</v>
      </c>
    </row>
    <row r="6324" spans="1:1">
      <c r="A6324" s="7" t="s">
        <v>5780</v>
      </c>
    </row>
    <row r="6325" spans="1:1">
      <c r="A6325" s="7" t="s">
        <v>5781</v>
      </c>
    </row>
    <row r="6326" spans="1:1">
      <c r="A6326" s="7" t="s">
        <v>5782</v>
      </c>
    </row>
    <row r="6327" spans="1:1">
      <c r="A6327" s="7" t="s">
        <v>5783</v>
      </c>
    </row>
    <row r="6328" spans="1:1">
      <c r="A6328" s="7" t="s">
        <v>5784</v>
      </c>
    </row>
    <row r="6329" spans="1:1">
      <c r="A6329" s="7" t="s">
        <v>5785</v>
      </c>
    </row>
    <row r="6330" spans="1:1">
      <c r="A6330" s="7" t="s">
        <v>5786</v>
      </c>
    </row>
    <row r="6331" spans="1:1">
      <c r="A6331" s="7" t="s">
        <v>5787</v>
      </c>
    </row>
    <row r="6332" spans="1:1">
      <c r="A6332" s="7" t="s">
        <v>5788</v>
      </c>
    </row>
    <row r="6333" spans="1:1">
      <c r="A6333" s="7" t="s">
        <v>5789</v>
      </c>
    </row>
    <row r="6334" spans="1:1">
      <c r="A6334" s="7" t="s">
        <v>5790</v>
      </c>
    </row>
    <row r="6335" spans="1:1">
      <c r="A6335" s="7" t="s">
        <v>5791</v>
      </c>
    </row>
    <row r="6336" spans="1:1">
      <c r="A6336" s="7" t="s">
        <v>5792</v>
      </c>
    </row>
    <row r="6337" spans="1:1">
      <c r="A6337" s="7" t="s">
        <v>5793</v>
      </c>
    </row>
    <row r="6338" spans="1:1">
      <c r="A6338" s="7" t="s">
        <v>5794</v>
      </c>
    </row>
    <row r="6339" spans="1:1">
      <c r="A6339" s="7" t="s">
        <v>5795</v>
      </c>
    </row>
    <row r="6340" spans="1:1">
      <c r="A6340" s="7" t="s">
        <v>5796</v>
      </c>
    </row>
    <row r="6341" spans="1:1">
      <c r="A6341" s="7" t="s">
        <v>5797</v>
      </c>
    </row>
    <row r="6342" spans="1:1">
      <c r="A6342" s="7" t="s">
        <v>5798</v>
      </c>
    </row>
    <row r="6343" spans="1:1">
      <c r="A6343" s="7" t="s">
        <v>5799</v>
      </c>
    </row>
    <row r="6344" spans="1:1">
      <c r="A6344" s="7" t="s">
        <v>5800</v>
      </c>
    </row>
    <row r="6345" spans="1:1">
      <c r="A6345" s="7" t="s">
        <v>5801</v>
      </c>
    </row>
    <row r="6346" spans="1:1">
      <c r="A6346" s="7" t="s">
        <v>5802</v>
      </c>
    </row>
    <row r="6347" spans="1:1">
      <c r="A6347" s="7" t="s">
        <v>5803</v>
      </c>
    </row>
    <row r="6348" spans="1:1">
      <c r="A6348" s="7" t="s">
        <v>5804</v>
      </c>
    </row>
    <row r="6349" spans="1:1">
      <c r="A6349" s="7" t="s">
        <v>5805</v>
      </c>
    </row>
    <row r="6350" spans="1:1">
      <c r="A6350" s="7" t="s">
        <v>5806</v>
      </c>
    </row>
    <row r="6351" spans="1:1">
      <c r="A6351" s="7" t="s">
        <v>5807</v>
      </c>
    </row>
    <row r="6352" spans="1:1">
      <c r="A6352" s="7" t="s">
        <v>5808</v>
      </c>
    </row>
    <row r="6353" spans="1:1">
      <c r="A6353" s="7" t="s">
        <v>5809</v>
      </c>
    </row>
    <row r="6354" spans="1:1">
      <c r="A6354" s="7" t="s">
        <v>5810</v>
      </c>
    </row>
    <row r="6355" spans="1:1">
      <c r="A6355" s="7" t="s">
        <v>5811</v>
      </c>
    </row>
    <row r="6356" spans="1:1">
      <c r="A6356" s="7" t="s">
        <v>5812</v>
      </c>
    </row>
    <row r="6357" spans="1:1">
      <c r="A6357" s="7" t="s">
        <v>5813</v>
      </c>
    </row>
    <row r="6358" spans="1:1">
      <c r="A6358" s="7" t="s">
        <v>5814</v>
      </c>
    </row>
    <row r="6359" spans="1:1">
      <c r="A6359" s="7" t="s">
        <v>5815</v>
      </c>
    </row>
    <row r="6360" spans="1:1">
      <c r="A6360" s="7" t="s">
        <v>5816</v>
      </c>
    </row>
    <row r="6361" spans="1:1">
      <c r="A6361" s="7" t="s">
        <v>5817</v>
      </c>
    </row>
    <row r="6362" spans="1:1">
      <c r="A6362" s="7" t="s">
        <v>5818</v>
      </c>
    </row>
    <row r="6363" spans="1:1">
      <c r="A6363" s="7" t="s">
        <v>5819</v>
      </c>
    </row>
    <row r="6364" spans="1:1">
      <c r="A6364" s="7" t="s">
        <v>5820</v>
      </c>
    </row>
    <row r="6365" spans="1:1">
      <c r="A6365" s="7" t="s">
        <v>5821</v>
      </c>
    </row>
    <row r="6366" spans="1:1">
      <c r="A6366" s="7" t="s">
        <v>5822</v>
      </c>
    </row>
    <row r="6367" spans="1:1">
      <c r="A6367" s="7" t="s">
        <v>5823</v>
      </c>
    </row>
    <row r="6368" spans="1:1">
      <c r="A6368" s="7" t="s">
        <v>5824</v>
      </c>
    </row>
    <row r="6369" spans="1:1">
      <c r="A6369" s="7" t="s">
        <v>5825</v>
      </c>
    </row>
    <row r="6370" spans="1:1">
      <c r="A6370" s="7" t="s">
        <v>5826</v>
      </c>
    </row>
    <row r="6371" spans="1:1">
      <c r="A6371" s="7" t="s">
        <v>5827</v>
      </c>
    </row>
    <row r="6372" spans="1:1">
      <c r="A6372" s="7" t="s">
        <v>5828</v>
      </c>
    </row>
    <row r="6373" spans="1:1">
      <c r="A6373" s="7" t="s">
        <v>5829</v>
      </c>
    </row>
    <row r="6374" spans="1:1">
      <c r="A6374" s="7" t="s">
        <v>5830</v>
      </c>
    </row>
    <row r="6375" spans="1:1">
      <c r="A6375" s="7" t="s">
        <v>5831</v>
      </c>
    </row>
    <row r="6376" spans="1:1">
      <c r="A6376" s="7" t="s">
        <v>5832</v>
      </c>
    </row>
    <row r="6377" spans="1:1">
      <c r="A6377" s="7" t="s">
        <v>5833</v>
      </c>
    </row>
    <row r="6378" spans="1:1">
      <c r="A6378" s="7" t="s">
        <v>5834</v>
      </c>
    </row>
    <row r="6379" spans="1:1">
      <c r="A6379" s="7" t="s">
        <v>5835</v>
      </c>
    </row>
    <row r="6380" spans="1:1">
      <c r="A6380" s="7" t="s">
        <v>5836</v>
      </c>
    </row>
    <row r="6381" spans="1:1">
      <c r="A6381" s="7" t="s">
        <v>5837</v>
      </c>
    </row>
    <row r="6382" spans="1:1">
      <c r="A6382" s="7" t="s">
        <v>5838</v>
      </c>
    </row>
    <row r="6383" spans="1:1">
      <c r="A6383" s="7" t="s">
        <v>5839</v>
      </c>
    </row>
    <row r="6384" spans="1:1">
      <c r="A6384" s="7" t="s">
        <v>5840</v>
      </c>
    </row>
    <row r="6385" spans="1:1">
      <c r="A6385" s="7" t="s">
        <v>5841</v>
      </c>
    </row>
    <row r="6386" spans="1:1">
      <c r="A6386" s="7" t="s">
        <v>5842</v>
      </c>
    </row>
    <row r="6387" spans="1:1">
      <c r="A6387" s="7" t="s">
        <v>5843</v>
      </c>
    </row>
    <row r="6388" spans="1:1">
      <c r="A6388" s="7" t="s">
        <v>5844</v>
      </c>
    </row>
    <row r="6389" spans="1:1">
      <c r="A6389" s="7" t="s">
        <v>5845</v>
      </c>
    </row>
    <row r="6390" spans="1:1">
      <c r="A6390" s="7" t="s">
        <v>5846</v>
      </c>
    </row>
    <row r="6391" spans="1:1">
      <c r="A6391" s="7" t="s">
        <v>5847</v>
      </c>
    </row>
    <row r="6392" spans="1:1">
      <c r="A6392" s="7" t="s">
        <v>5848</v>
      </c>
    </row>
    <row r="6393" spans="1:1">
      <c r="A6393" s="7" t="s">
        <v>5849</v>
      </c>
    </row>
    <row r="6394" spans="1:1">
      <c r="A6394" s="7" t="s">
        <v>5850</v>
      </c>
    </row>
    <row r="6395" spans="1:1">
      <c r="A6395" s="7" t="s">
        <v>5851</v>
      </c>
    </row>
    <row r="6396" spans="1:1">
      <c r="A6396" s="7" t="s">
        <v>5852</v>
      </c>
    </row>
    <row r="6397" spans="1:1">
      <c r="A6397" s="7" t="s">
        <v>5853</v>
      </c>
    </row>
    <row r="6398" spans="1:1">
      <c r="A6398" s="7" t="s">
        <v>5854</v>
      </c>
    </row>
    <row r="6399" spans="1:1">
      <c r="A6399" s="7" t="s">
        <v>5855</v>
      </c>
    </row>
    <row r="6400" spans="1:1">
      <c r="A6400" s="7" t="s">
        <v>5856</v>
      </c>
    </row>
    <row r="6401" spans="1:1">
      <c r="A6401" s="7" t="s">
        <v>5857</v>
      </c>
    </row>
    <row r="6402" spans="1:1">
      <c r="A6402" s="7" t="s">
        <v>5858</v>
      </c>
    </row>
    <row r="6403" spans="1:1">
      <c r="A6403" s="7" t="s">
        <v>5859</v>
      </c>
    </row>
    <row r="6404" spans="1:1">
      <c r="A6404" s="7" t="s">
        <v>5860</v>
      </c>
    </row>
    <row r="6405" spans="1:1">
      <c r="A6405" s="7" t="s">
        <v>5861</v>
      </c>
    </row>
    <row r="6406" spans="1:1">
      <c r="A6406" s="7" t="s">
        <v>5862</v>
      </c>
    </row>
    <row r="6407" spans="1:1">
      <c r="A6407" s="7" t="s">
        <v>5863</v>
      </c>
    </row>
    <row r="6408" spans="1:1">
      <c r="A6408" s="7" t="s">
        <v>5864</v>
      </c>
    </row>
    <row r="6409" spans="1:1">
      <c r="A6409" s="7" t="s">
        <v>5865</v>
      </c>
    </row>
    <row r="6410" spans="1:1">
      <c r="A6410" s="7" t="s">
        <v>5866</v>
      </c>
    </row>
    <row r="6411" spans="1:1">
      <c r="A6411" s="7" t="s">
        <v>5867</v>
      </c>
    </row>
    <row r="6412" spans="1:1">
      <c r="A6412" s="7" t="s">
        <v>5868</v>
      </c>
    </row>
    <row r="6413" spans="1:1">
      <c r="A6413" s="7" t="s">
        <v>5869</v>
      </c>
    </row>
    <row r="6414" spans="1:1">
      <c r="A6414" s="7" t="s">
        <v>5870</v>
      </c>
    </row>
    <row r="6415" spans="1:1">
      <c r="A6415" s="7" t="s">
        <v>5871</v>
      </c>
    </row>
    <row r="6416" spans="1:1">
      <c r="A6416" s="7" t="s">
        <v>5872</v>
      </c>
    </row>
    <row r="6417" spans="1:1">
      <c r="A6417" s="7" t="s">
        <v>5873</v>
      </c>
    </row>
    <row r="6418" spans="1:1">
      <c r="A6418" s="7" t="s">
        <v>5874</v>
      </c>
    </row>
    <row r="6419" spans="1:1">
      <c r="A6419" s="7" t="s">
        <v>5875</v>
      </c>
    </row>
    <row r="6420" spans="1:1">
      <c r="A6420" s="7" t="s">
        <v>5876</v>
      </c>
    </row>
    <row r="6421" spans="1:1">
      <c r="A6421" s="7" t="s">
        <v>5877</v>
      </c>
    </row>
    <row r="6422" spans="1:1">
      <c r="A6422" s="7" t="s">
        <v>5878</v>
      </c>
    </row>
    <row r="6423" spans="1:1">
      <c r="A6423" s="7" t="s">
        <v>5879</v>
      </c>
    </row>
    <row r="6424" spans="1:1">
      <c r="A6424" s="7" t="s">
        <v>5880</v>
      </c>
    </row>
    <row r="6425" spans="1:1">
      <c r="A6425" s="7" t="s">
        <v>5881</v>
      </c>
    </row>
    <row r="6426" spans="1:1">
      <c r="A6426" s="7" t="s">
        <v>5882</v>
      </c>
    </row>
    <row r="6427" spans="1:1">
      <c r="A6427" s="7" t="s">
        <v>5883</v>
      </c>
    </row>
    <row r="6428" spans="1:1">
      <c r="A6428" s="7" t="s">
        <v>5884</v>
      </c>
    </row>
    <row r="6429" spans="1:1">
      <c r="A6429" s="7" t="s">
        <v>5885</v>
      </c>
    </row>
    <row r="6430" spans="1:1">
      <c r="A6430" s="7" t="s">
        <v>5886</v>
      </c>
    </row>
    <row r="6431" spans="1:1">
      <c r="A6431" s="7" t="s">
        <v>5887</v>
      </c>
    </row>
    <row r="6432" spans="1:1">
      <c r="A6432" s="7" t="s">
        <v>5888</v>
      </c>
    </row>
    <row r="6433" spans="1:1">
      <c r="A6433" s="7" t="s">
        <v>5889</v>
      </c>
    </row>
    <row r="6434" spans="1:1">
      <c r="A6434" s="7" t="s">
        <v>5890</v>
      </c>
    </row>
    <row r="6435" spans="1:1">
      <c r="A6435" s="7" t="s">
        <v>5891</v>
      </c>
    </row>
    <row r="6436" spans="1:1">
      <c r="A6436" s="7" t="s">
        <v>5892</v>
      </c>
    </row>
    <row r="6437" spans="1:1">
      <c r="A6437" s="7" t="s">
        <v>5893</v>
      </c>
    </row>
    <row r="6438" spans="1:1">
      <c r="A6438" s="7" t="s">
        <v>5894</v>
      </c>
    </row>
    <row r="6439" spans="1:1">
      <c r="A6439" s="7" t="s">
        <v>5895</v>
      </c>
    </row>
    <row r="6440" spans="1:1">
      <c r="A6440" s="7" t="s">
        <v>5896</v>
      </c>
    </row>
    <row r="6441" spans="1:1">
      <c r="A6441" s="7" t="s">
        <v>5897</v>
      </c>
    </row>
    <row r="6442" spans="1:1">
      <c r="A6442" s="7" t="s">
        <v>5898</v>
      </c>
    </row>
    <row r="6443" spans="1:1">
      <c r="A6443" s="7" t="s">
        <v>5899</v>
      </c>
    </row>
    <row r="6444" spans="1:1">
      <c r="A6444" s="7" t="s">
        <v>5900</v>
      </c>
    </row>
    <row r="6445" spans="1:1">
      <c r="A6445" s="7" t="s">
        <v>5901</v>
      </c>
    </row>
    <row r="6446" spans="1:1">
      <c r="A6446" s="7" t="s">
        <v>5902</v>
      </c>
    </row>
    <row r="6447" spans="1:1">
      <c r="A6447" s="7" t="s">
        <v>5903</v>
      </c>
    </row>
    <row r="6448" spans="1:1">
      <c r="A6448" s="7" t="s">
        <v>5904</v>
      </c>
    </row>
    <row r="6449" spans="1:1">
      <c r="A6449" s="7" t="s">
        <v>5905</v>
      </c>
    </row>
    <row r="6450" spans="1:1">
      <c r="A6450" s="7" t="s">
        <v>5906</v>
      </c>
    </row>
    <row r="6451" spans="1:1">
      <c r="A6451" s="7" t="s">
        <v>5907</v>
      </c>
    </row>
    <row r="6452" spans="1:1">
      <c r="A6452" s="7" t="s">
        <v>5908</v>
      </c>
    </row>
    <row r="6453" spans="1:1">
      <c r="A6453" s="7" t="s">
        <v>5909</v>
      </c>
    </row>
    <row r="6454" spans="1:1">
      <c r="A6454" s="7" t="s">
        <v>5910</v>
      </c>
    </row>
    <row r="6455" spans="1:1">
      <c r="A6455" s="7" t="s">
        <v>5911</v>
      </c>
    </row>
    <row r="6456" spans="1:1">
      <c r="A6456" s="7" t="s">
        <v>5912</v>
      </c>
    </row>
    <row r="6457" spans="1:1">
      <c r="A6457" s="7" t="s">
        <v>5913</v>
      </c>
    </row>
    <row r="6458" spans="1:1">
      <c r="A6458" s="7" t="s">
        <v>5914</v>
      </c>
    </row>
    <row r="6459" spans="1:1">
      <c r="A6459" s="7" t="s">
        <v>5915</v>
      </c>
    </row>
    <row r="6460" spans="1:1">
      <c r="A6460" s="7" t="s">
        <v>5916</v>
      </c>
    </row>
    <row r="6461" spans="1:1">
      <c r="A6461" s="7" t="s">
        <v>5917</v>
      </c>
    </row>
    <row r="6462" spans="1:1">
      <c r="A6462" s="7" t="s">
        <v>5918</v>
      </c>
    </row>
    <row r="6463" spans="1:1">
      <c r="A6463" s="7" t="s">
        <v>5919</v>
      </c>
    </row>
    <row r="6464" spans="1:1">
      <c r="A6464" s="7" t="s">
        <v>5920</v>
      </c>
    </row>
    <row r="6465" spans="1:1">
      <c r="A6465" s="7" t="s">
        <v>5921</v>
      </c>
    </row>
    <row r="6466" spans="1:1">
      <c r="A6466" s="7" t="s">
        <v>5922</v>
      </c>
    </row>
    <row r="6467" spans="1:1">
      <c r="A6467" s="7" t="s">
        <v>5923</v>
      </c>
    </row>
    <row r="6468" spans="1:1">
      <c r="A6468" s="7" t="s">
        <v>5924</v>
      </c>
    </row>
    <row r="6469" spans="1:1">
      <c r="A6469" s="7" t="s">
        <v>5925</v>
      </c>
    </row>
    <row r="6470" spans="1:1">
      <c r="A6470" s="7" t="s">
        <v>5926</v>
      </c>
    </row>
    <row r="6471" spans="1:1">
      <c r="A6471" s="7" t="s">
        <v>5927</v>
      </c>
    </row>
    <row r="6472" spans="1:1">
      <c r="A6472" s="7" t="s">
        <v>5928</v>
      </c>
    </row>
    <row r="6473" spans="1:1">
      <c r="A6473" s="7" t="s">
        <v>5929</v>
      </c>
    </row>
    <row r="6474" spans="1:1">
      <c r="A6474" s="7" t="s">
        <v>5930</v>
      </c>
    </row>
    <row r="6475" spans="1:1">
      <c r="A6475" s="7" t="s">
        <v>5931</v>
      </c>
    </row>
    <row r="6476" spans="1:1">
      <c r="A6476" s="7" t="s">
        <v>5932</v>
      </c>
    </row>
    <row r="6477" spans="1:1">
      <c r="A6477" s="7" t="s">
        <v>5933</v>
      </c>
    </row>
    <row r="6478" spans="1:1">
      <c r="A6478" s="7" t="s">
        <v>5934</v>
      </c>
    </row>
    <row r="6479" spans="1:1">
      <c r="A6479" s="7" t="s">
        <v>5935</v>
      </c>
    </row>
    <row r="6480" spans="1:1">
      <c r="A6480" s="7" t="s">
        <v>5936</v>
      </c>
    </row>
    <row r="6481" spans="1:1">
      <c r="A6481" s="7" t="s">
        <v>5937</v>
      </c>
    </row>
    <row r="6482" spans="1:1">
      <c r="A6482" s="7" t="s">
        <v>5938</v>
      </c>
    </row>
    <row r="6483" spans="1:1">
      <c r="A6483" s="7" t="s">
        <v>5939</v>
      </c>
    </row>
    <row r="6484" spans="1:1">
      <c r="A6484" s="7" t="s">
        <v>5940</v>
      </c>
    </row>
    <row r="6485" spans="1:1">
      <c r="A6485" s="7" t="s">
        <v>5941</v>
      </c>
    </row>
    <row r="6486" spans="1:1">
      <c r="A6486" s="7" t="s">
        <v>5942</v>
      </c>
    </row>
    <row r="6487" spans="1:1">
      <c r="A6487" s="7" t="s">
        <v>5943</v>
      </c>
    </row>
    <row r="6488" spans="1:1">
      <c r="A6488" s="7" t="s">
        <v>5944</v>
      </c>
    </row>
    <row r="6489" spans="1:1">
      <c r="A6489" s="7" t="s">
        <v>5945</v>
      </c>
    </row>
    <row r="6490" spans="1:1">
      <c r="A6490" s="7" t="s">
        <v>5946</v>
      </c>
    </row>
    <row r="6491" spans="1:1">
      <c r="A6491" s="7" t="s">
        <v>5947</v>
      </c>
    </row>
    <row r="6492" spans="1:1">
      <c r="A6492" s="7" t="s">
        <v>5948</v>
      </c>
    </row>
    <row r="6493" spans="1:1">
      <c r="A6493" s="7" t="s">
        <v>5949</v>
      </c>
    </row>
    <row r="6494" spans="1:1">
      <c r="A6494" s="7" t="s">
        <v>5950</v>
      </c>
    </row>
    <row r="6495" spans="1:1">
      <c r="A6495" s="7" t="s">
        <v>5951</v>
      </c>
    </row>
    <row r="6496" spans="1:1">
      <c r="A6496" s="7" t="s">
        <v>5952</v>
      </c>
    </row>
    <row r="6497" spans="1:1">
      <c r="A6497" s="7" t="s">
        <v>5953</v>
      </c>
    </row>
    <row r="6498" spans="1:1">
      <c r="A6498" s="7" t="s">
        <v>5954</v>
      </c>
    </row>
    <row r="6499" spans="1:1">
      <c r="A6499" s="7" t="s">
        <v>5955</v>
      </c>
    </row>
    <row r="6500" spans="1:1">
      <c r="A6500" s="7" t="s">
        <v>5956</v>
      </c>
    </row>
    <row r="6501" spans="1:1">
      <c r="A6501" s="7" t="s">
        <v>5957</v>
      </c>
    </row>
    <row r="6502" spans="1:1">
      <c r="A6502" s="7" t="s">
        <v>5958</v>
      </c>
    </row>
    <row r="6503" spans="1:1">
      <c r="A6503" s="7" t="s">
        <v>5959</v>
      </c>
    </row>
    <row r="6504" spans="1:1">
      <c r="A6504" s="7" t="s">
        <v>5960</v>
      </c>
    </row>
    <row r="6505" spans="1:1">
      <c r="A6505" s="7" t="s">
        <v>5961</v>
      </c>
    </row>
    <row r="6506" spans="1:1">
      <c r="A6506" s="7" t="s">
        <v>5962</v>
      </c>
    </row>
    <row r="6507" spans="1:1">
      <c r="A6507" s="7" t="s">
        <v>5963</v>
      </c>
    </row>
    <row r="6508" spans="1:1">
      <c r="A6508" s="7" t="s">
        <v>5964</v>
      </c>
    </row>
    <row r="6509" spans="1:1">
      <c r="A6509" s="7" t="s">
        <v>5965</v>
      </c>
    </row>
    <row r="6510" spans="1:1">
      <c r="A6510" s="7" t="s">
        <v>5966</v>
      </c>
    </row>
    <row r="6511" spans="1:1">
      <c r="A6511" s="7" t="s">
        <v>5967</v>
      </c>
    </row>
    <row r="6512" spans="1:1">
      <c r="A6512" s="7" t="s">
        <v>5968</v>
      </c>
    </row>
    <row r="6513" spans="1:1">
      <c r="A6513" s="7" t="s">
        <v>5969</v>
      </c>
    </row>
    <row r="6514" spans="1:1">
      <c r="A6514" s="7" t="s">
        <v>5970</v>
      </c>
    </row>
    <row r="6515" spans="1:1">
      <c r="A6515" s="7" t="s">
        <v>5971</v>
      </c>
    </row>
    <row r="6516" spans="1:1">
      <c r="A6516" s="7" t="s">
        <v>5972</v>
      </c>
    </row>
    <row r="6517" spans="1:1">
      <c r="A6517" s="7" t="s">
        <v>5973</v>
      </c>
    </row>
    <row r="6518" spans="1:1">
      <c r="A6518" s="7" t="s">
        <v>5974</v>
      </c>
    </row>
    <row r="6519" spans="1:1">
      <c r="A6519" s="7" t="s">
        <v>5975</v>
      </c>
    </row>
    <row r="6520" spans="1:1">
      <c r="A6520" s="7" t="s">
        <v>5976</v>
      </c>
    </row>
    <row r="6521" spans="1:1">
      <c r="A6521" s="7" t="s">
        <v>5977</v>
      </c>
    </row>
    <row r="6522" spans="1:1">
      <c r="A6522" s="7" t="s">
        <v>5978</v>
      </c>
    </row>
    <row r="6523" spans="1:1">
      <c r="A6523" s="7" t="s">
        <v>5979</v>
      </c>
    </row>
    <row r="6524" spans="1:1">
      <c r="A6524" s="7" t="s">
        <v>5980</v>
      </c>
    </row>
    <row r="6525" spans="1:1">
      <c r="A6525" s="7" t="s">
        <v>5981</v>
      </c>
    </row>
    <row r="6526" spans="1:1">
      <c r="A6526" s="7" t="s">
        <v>5982</v>
      </c>
    </row>
    <row r="6527" spans="1:1">
      <c r="A6527" s="7" t="s">
        <v>5983</v>
      </c>
    </row>
    <row r="6528" spans="1:1">
      <c r="A6528" s="7" t="s">
        <v>5984</v>
      </c>
    </row>
    <row r="6529" spans="1:1">
      <c r="A6529" s="7" t="s">
        <v>5985</v>
      </c>
    </row>
    <row r="6530" spans="1:1">
      <c r="A6530" s="7" t="s">
        <v>5986</v>
      </c>
    </row>
    <row r="6531" spans="1:1">
      <c r="A6531" s="7" t="s">
        <v>5987</v>
      </c>
    </row>
    <row r="6532" spans="1:1">
      <c r="A6532" s="7" t="s">
        <v>5988</v>
      </c>
    </row>
    <row r="6533" spans="1:1">
      <c r="A6533" s="7" t="s">
        <v>5989</v>
      </c>
    </row>
    <row r="6534" spans="1:1">
      <c r="A6534" s="7" t="s">
        <v>5990</v>
      </c>
    </row>
    <row r="6535" spans="1:1">
      <c r="A6535" s="7" t="s">
        <v>5991</v>
      </c>
    </row>
    <row r="6536" spans="1:1">
      <c r="A6536" s="7" t="s">
        <v>5992</v>
      </c>
    </row>
    <row r="6537" spans="1:1">
      <c r="A6537" s="7" t="s">
        <v>5993</v>
      </c>
    </row>
    <row r="6538" spans="1:1">
      <c r="A6538" s="7" t="s">
        <v>5994</v>
      </c>
    </row>
    <row r="6539" spans="1:1">
      <c r="A6539" s="7" t="s">
        <v>5995</v>
      </c>
    </row>
    <row r="6540" spans="1:1">
      <c r="A6540" s="7" t="s">
        <v>5996</v>
      </c>
    </row>
    <row r="6541" spans="1:1">
      <c r="A6541" s="7" t="s">
        <v>5997</v>
      </c>
    </row>
    <row r="6542" spans="1:1">
      <c r="A6542" s="7" t="s">
        <v>5998</v>
      </c>
    </row>
    <row r="6543" spans="1:1">
      <c r="A6543" s="7" t="s">
        <v>5999</v>
      </c>
    </row>
    <row r="6544" spans="1:1">
      <c r="A6544" s="7" t="s">
        <v>6000</v>
      </c>
    </row>
    <row r="6545" spans="1:1">
      <c r="A6545" s="7" t="s">
        <v>6001</v>
      </c>
    </row>
    <row r="6546" spans="1:1">
      <c r="A6546" s="7" t="s">
        <v>6002</v>
      </c>
    </row>
    <row r="6547" spans="1:1">
      <c r="A6547" s="7" t="s">
        <v>6003</v>
      </c>
    </row>
    <row r="6548" spans="1:1">
      <c r="A6548" s="7" t="s">
        <v>6004</v>
      </c>
    </row>
    <row r="6549" spans="1:1">
      <c r="A6549" s="7" t="s">
        <v>6005</v>
      </c>
    </row>
    <row r="6550" spans="1:1">
      <c r="A6550" s="7" t="s">
        <v>6006</v>
      </c>
    </row>
    <row r="6551" spans="1:1">
      <c r="A6551" s="7" t="s">
        <v>6007</v>
      </c>
    </row>
    <row r="6552" spans="1:1">
      <c r="A6552" s="7" t="s">
        <v>6008</v>
      </c>
    </row>
    <row r="6553" spans="1:1">
      <c r="A6553" s="7" t="s">
        <v>6009</v>
      </c>
    </row>
    <row r="6554" spans="1:1">
      <c r="A6554" s="7" t="s">
        <v>6010</v>
      </c>
    </row>
    <row r="6555" spans="1:1">
      <c r="A6555" s="7" t="s">
        <v>6011</v>
      </c>
    </row>
    <row r="6556" spans="1:1">
      <c r="A6556" s="7" t="s">
        <v>6012</v>
      </c>
    </row>
    <row r="6557" spans="1:1">
      <c r="A6557" s="7" t="s">
        <v>6013</v>
      </c>
    </row>
    <row r="6558" spans="1:1">
      <c r="A6558" s="7" t="s">
        <v>6014</v>
      </c>
    </row>
    <row r="6559" spans="1:1">
      <c r="A6559" s="7" t="s">
        <v>6015</v>
      </c>
    </row>
    <row r="6560" spans="1:1">
      <c r="A6560" s="7" t="s">
        <v>6016</v>
      </c>
    </row>
    <row r="6561" spans="1:1">
      <c r="A6561" s="7" t="s">
        <v>6017</v>
      </c>
    </row>
    <row r="6562" spans="1:1">
      <c r="A6562" s="7" t="s">
        <v>6018</v>
      </c>
    </row>
    <row r="6563" spans="1:1">
      <c r="A6563" s="7" t="s">
        <v>6019</v>
      </c>
    </row>
    <row r="6564" spans="1:1">
      <c r="A6564" s="7" t="s">
        <v>6020</v>
      </c>
    </row>
    <row r="6565" spans="1:1">
      <c r="A6565" s="7" t="s">
        <v>6021</v>
      </c>
    </row>
    <row r="6566" spans="1:1">
      <c r="A6566" s="7" t="s">
        <v>6022</v>
      </c>
    </row>
    <row r="6567" spans="1:1">
      <c r="A6567" s="7" t="s">
        <v>6023</v>
      </c>
    </row>
    <row r="6568" spans="1:1">
      <c r="A6568" s="7" t="s">
        <v>6024</v>
      </c>
    </row>
    <row r="6569" spans="1:1">
      <c r="A6569" s="7" t="s">
        <v>6025</v>
      </c>
    </row>
    <row r="6570" spans="1:1">
      <c r="A6570" s="7" t="s">
        <v>6026</v>
      </c>
    </row>
    <row r="6571" spans="1:1">
      <c r="A6571" s="7" t="s">
        <v>6027</v>
      </c>
    </row>
    <row r="6572" spans="1:1">
      <c r="A6572" s="7" t="s">
        <v>6028</v>
      </c>
    </row>
    <row r="6573" spans="1:1">
      <c r="A6573" s="7" t="s">
        <v>6029</v>
      </c>
    </row>
    <row r="6574" spans="1:1">
      <c r="A6574" s="7" t="s">
        <v>6030</v>
      </c>
    </row>
    <row r="6575" spans="1:1">
      <c r="A6575" s="7" t="s">
        <v>6031</v>
      </c>
    </row>
    <row r="6576" spans="1:1">
      <c r="A6576" s="7" t="s">
        <v>6032</v>
      </c>
    </row>
    <row r="6577" spans="1:1">
      <c r="A6577" s="7" t="s">
        <v>6033</v>
      </c>
    </row>
    <row r="6578" spans="1:1">
      <c r="A6578" s="7" t="s">
        <v>6034</v>
      </c>
    </row>
    <row r="6579" spans="1:1">
      <c r="A6579" s="7" t="s">
        <v>6035</v>
      </c>
    </row>
    <row r="6580" spans="1:1">
      <c r="A6580" s="7" t="s">
        <v>6036</v>
      </c>
    </row>
    <row r="6581" spans="1:1">
      <c r="A6581" s="7" t="s">
        <v>6037</v>
      </c>
    </row>
    <row r="6582" spans="1:1">
      <c r="A6582" s="7" t="s">
        <v>6038</v>
      </c>
    </row>
    <row r="6583" spans="1:1">
      <c r="A6583" s="7" t="s">
        <v>6039</v>
      </c>
    </row>
    <row r="6584" spans="1:1">
      <c r="A6584" s="7" t="s">
        <v>6040</v>
      </c>
    </row>
    <row r="6585" spans="1:1">
      <c r="A6585" s="7" t="s">
        <v>6041</v>
      </c>
    </row>
    <row r="6586" spans="1:1">
      <c r="A6586" s="7" t="s">
        <v>6042</v>
      </c>
    </row>
    <row r="6587" spans="1:1">
      <c r="A6587" s="7" t="s">
        <v>6043</v>
      </c>
    </row>
    <row r="6588" spans="1:1">
      <c r="A6588" s="7" t="s">
        <v>6044</v>
      </c>
    </row>
    <row r="6589" spans="1:1">
      <c r="A6589" s="7" t="s">
        <v>6045</v>
      </c>
    </row>
    <row r="6590" spans="1:1">
      <c r="A6590" s="7" t="s">
        <v>6046</v>
      </c>
    </row>
    <row r="6591" spans="1:1">
      <c r="A6591" s="7" t="s">
        <v>6047</v>
      </c>
    </row>
    <row r="6592" spans="1:1">
      <c r="A6592" s="7" t="s">
        <v>6048</v>
      </c>
    </row>
    <row r="6593" spans="1:1">
      <c r="A6593" s="7" t="s">
        <v>6049</v>
      </c>
    </row>
    <row r="6594" spans="1:1">
      <c r="A6594" s="7" t="s">
        <v>6050</v>
      </c>
    </row>
    <row r="6595" spans="1:1">
      <c r="A6595" s="7" t="s">
        <v>6051</v>
      </c>
    </row>
    <row r="6596" spans="1:1">
      <c r="A6596" s="7" t="s">
        <v>6052</v>
      </c>
    </row>
    <row r="6597" spans="1:1">
      <c r="A6597" s="7" t="s">
        <v>6053</v>
      </c>
    </row>
    <row r="6598" spans="1:1">
      <c r="A6598" s="7" t="s">
        <v>6054</v>
      </c>
    </row>
    <row r="6599" spans="1:1">
      <c r="A6599" s="7" t="s">
        <v>6055</v>
      </c>
    </row>
    <row r="6600" spans="1:1">
      <c r="A6600" s="7" t="s">
        <v>6056</v>
      </c>
    </row>
    <row r="6601" spans="1:1">
      <c r="A6601" s="7" t="s">
        <v>6057</v>
      </c>
    </row>
    <row r="6602" spans="1:1">
      <c r="A6602" s="7" t="s">
        <v>6058</v>
      </c>
    </row>
    <row r="6603" spans="1:1">
      <c r="A6603" s="7" t="s">
        <v>6059</v>
      </c>
    </row>
    <row r="6604" spans="1:1">
      <c r="A6604" s="7" t="s">
        <v>6060</v>
      </c>
    </row>
    <row r="6605" spans="1:1">
      <c r="A6605" s="7" t="s">
        <v>6061</v>
      </c>
    </row>
    <row r="6606" spans="1:1">
      <c r="A6606" s="7" t="s">
        <v>6062</v>
      </c>
    </row>
    <row r="6607" spans="1:1">
      <c r="A6607" s="7" t="s">
        <v>6063</v>
      </c>
    </row>
    <row r="6608" spans="1:1">
      <c r="A6608" s="7" t="s">
        <v>6064</v>
      </c>
    </row>
    <row r="6609" spans="1:1">
      <c r="A6609" s="7" t="s">
        <v>6065</v>
      </c>
    </row>
    <row r="6610" spans="1:1">
      <c r="A6610" s="7" t="s">
        <v>6066</v>
      </c>
    </row>
    <row r="6611" spans="1:1">
      <c r="A6611" s="7" t="s">
        <v>6067</v>
      </c>
    </row>
    <row r="6612" spans="1:1">
      <c r="A6612" s="7" t="s">
        <v>6068</v>
      </c>
    </row>
    <row r="6613" spans="1:1">
      <c r="A6613" s="7" t="s">
        <v>6069</v>
      </c>
    </row>
    <row r="6614" spans="1:1">
      <c r="A6614" s="7" t="s">
        <v>6070</v>
      </c>
    </row>
    <row r="6615" spans="1:1">
      <c r="A6615" s="7" t="s">
        <v>6071</v>
      </c>
    </row>
    <row r="6616" spans="1:1">
      <c r="A6616" s="7" t="s">
        <v>6072</v>
      </c>
    </row>
    <row r="6617" spans="1:1">
      <c r="A6617" s="7" t="s">
        <v>6073</v>
      </c>
    </row>
    <row r="6618" spans="1:1">
      <c r="A6618" s="7" t="s">
        <v>6074</v>
      </c>
    </row>
    <row r="6619" spans="1:1">
      <c r="A6619" s="7" t="s">
        <v>6075</v>
      </c>
    </row>
    <row r="6620" spans="1:1">
      <c r="A6620" s="7" t="s">
        <v>6076</v>
      </c>
    </row>
    <row r="6621" spans="1:1">
      <c r="A6621" s="7" t="s">
        <v>6077</v>
      </c>
    </row>
    <row r="6622" spans="1:1">
      <c r="A6622" s="7" t="s">
        <v>6078</v>
      </c>
    </row>
    <row r="6623" spans="1:1">
      <c r="A6623" s="7" t="s">
        <v>6079</v>
      </c>
    </row>
    <row r="6624" spans="1:1">
      <c r="A6624" s="7" t="s">
        <v>6080</v>
      </c>
    </row>
    <row r="6625" spans="1:1">
      <c r="A6625" s="7" t="s">
        <v>6081</v>
      </c>
    </row>
    <row r="6626" spans="1:1">
      <c r="A6626" s="7" t="s">
        <v>6082</v>
      </c>
    </row>
    <row r="6627" spans="1:1">
      <c r="A6627" s="7" t="s">
        <v>6083</v>
      </c>
    </row>
    <row r="6628" spans="1:1">
      <c r="A6628" s="7" t="s">
        <v>6084</v>
      </c>
    </row>
    <row r="6629" spans="1:1">
      <c r="A6629" s="7" t="s">
        <v>6085</v>
      </c>
    </row>
    <row r="6630" spans="1:1">
      <c r="A6630" s="7" t="s">
        <v>6086</v>
      </c>
    </row>
    <row r="6631" spans="1:1">
      <c r="A6631" s="7" t="s">
        <v>6087</v>
      </c>
    </row>
    <row r="6632" spans="1:1">
      <c r="A6632" s="7" t="s">
        <v>6088</v>
      </c>
    </row>
    <row r="6633" spans="1:1">
      <c r="A6633" s="7" t="s">
        <v>6089</v>
      </c>
    </row>
    <row r="6634" spans="1:1">
      <c r="A6634" s="7" t="s">
        <v>6090</v>
      </c>
    </row>
    <row r="6635" spans="1:1">
      <c r="A6635" s="7" t="s">
        <v>6091</v>
      </c>
    </row>
    <row r="6636" spans="1:1">
      <c r="A6636" s="7" t="s">
        <v>6092</v>
      </c>
    </row>
    <row r="6637" spans="1:1">
      <c r="A6637" s="7" t="s">
        <v>6093</v>
      </c>
    </row>
    <row r="6638" spans="1:1">
      <c r="A6638" s="7" t="s">
        <v>6094</v>
      </c>
    </row>
    <row r="6639" spans="1:1">
      <c r="A6639" s="7" t="s">
        <v>6095</v>
      </c>
    </row>
    <row r="6640" spans="1:1">
      <c r="A6640" s="7" t="s">
        <v>6096</v>
      </c>
    </row>
    <row r="6641" spans="1:1">
      <c r="A6641" s="7" t="s">
        <v>6097</v>
      </c>
    </row>
    <row r="6642" spans="1:1">
      <c r="A6642" s="7" t="s">
        <v>6098</v>
      </c>
    </row>
    <row r="6643" spans="1:1">
      <c r="A6643" s="7" t="s">
        <v>6099</v>
      </c>
    </row>
    <row r="6644" spans="1:1">
      <c r="A6644" s="7" t="s">
        <v>6100</v>
      </c>
    </row>
    <row r="6645" spans="1:1">
      <c r="A6645" s="7" t="s">
        <v>6101</v>
      </c>
    </row>
    <row r="6646" spans="1:1">
      <c r="A6646" s="7" t="s">
        <v>6102</v>
      </c>
    </row>
    <row r="6647" spans="1:1">
      <c r="A6647" s="7" t="s">
        <v>6103</v>
      </c>
    </row>
    <row r="6648" spans="1:1">
      <c r="A6648" s="7" t="s">
        <v>6104</v>
      </c>
    </row>
    <row r="6649" spans="1:1">
      <c r="A6649" s="7" t="s">
        <v>6105</v>
      </c>
    </row>
    <row r="6650" spans="1:1">
      <c r="A6650" s="7" t="s">
        <v>6106</v>
      </c>
    </row>
    <row r="6651" spans="1:1">
      <c r="A6651" s="7" t="s">
        <v>6107</v>
      </c>
    </row>
    <row r="6652" spans="1:1">
      <c r="A6652" s="7" t="s">
        <v>6108</v>
      </c>
    </row>
    <row r="6653" spans="1:1">
      <c r="A6653" s="7" t="s">
        <v>6109</v>
      </c>
    </row>
    <row r="6654" spans="1:1">
      <c r="A6654" s="7" t="s">
        <v>6110</v>
      </c>
    </row>
    <row r="6655" spans="1:1">
      <c r="A6655" s="7" t="s">
        <v>6111</v>
      </c>
    </row>
    <row r="6656" spans="1:1">
      <c r="A6656" s="7" t="s">
        <v>6112</v>
      </c>
    </row>
    <row r="6657" spans="1:1">
      <c r="A6657" s="7" t="s">
        <v>6113</v>
      </c>
    </row>
    <row r="6658" spans="1:1">
      <c r="A6658" s="7" t="s">
        <v>6114</v>
      </c>
    </row>
    <row r="6659" spans="1:1">
      <c r="A6659" s="7" t="s">
        <v>6115</v>
      </c>
    </row>
    <row r="6660" spans="1:1">
      <c r="A6660" s="7" t="s">
        <v>6116</v>
      </c>
    </row>
    <row r="6661" spans="1:1">
      <c r="A6661" s="7" t="s">
        <v>6117</v>
      </c>
    </row>
    <row r="6662" spans="1:1">
      <c r="A6662" s="7" t="s">
        <v>6118</v>
      </c>
    </row>
    <row r="6663" spans="1:1">
      <c r="A6663" s="7" t="s">
        <v>6119</v>
      </c>
    </row>
    <row r="6664" spans="1:1">
      <c r="A6664" s="7" t="s">
        <v>6120</v>
      </c>
    </row>
    <row r="6665" spans="1:1">
      <c r="A6665" s="7" t="s">
        <v>6121</v>
      </c>
    </row>
    <row r="6666" spans="1:1">
      <c r="A6666" s="7" t="s">
        <v>6122</v>
      </c>
    </row>
    <row r="6667" spans="1:1">
      <c r="A6667" s="7" t="s">
        <v>6123</v>
      </c>
    </row>
    <row r="6668" spans="1:1">
      <c r="A6668" s="7" t="s">
        <v>6124</v>
      </c>
    </row>
    <row r="6669" spans="1:1">
      <c r="A6669" s="7" t="s">
        <v>6125</v>
      </c>
    </row>
    <row r="6670" spans="1:1">
      <c r="A6670" s="7" t="s">
        <v>6126</v>
      </c>
    </row>
    <row r="6671" spans="1:1">
      <c r="A6671" s="7" t="s">
        <v>6127</v>
      </c>
    </row>
    <row r="6672" spans="1:1">
      <c r="A6672" s="7" t="s">
        <v>6128</v>
      </c>
    </row>
    <row r="6673" spans="1:1">
      <c r="A6673" s="7" t="s">
        <v>6129</v>
      </c>
    </row>
    <row r="6674" spans="1:1">
      <c r="A6674" s="7" t="s">
        <v>6130</v>
      </c>
    </row>
    <row r="6675" spans="1:1">
      <c r="A6675" s="7" t="s">
        <v>6131</v>
      </c>
    </row>
    <row r="6676" spans="1:1">
      <c r="A6676" s="7" t="s">
        <v>6132</v>
      </c>
    </row>
    <row r="6677" spans="1:1">
      <c r="A6677" s="7" t="s">
        <v>6133</v>
      </c>
    </row>
    <row r="6678" spans="1:1">
      <c r="A6678" s="7" t="s">
        <v>6134</v>
      </c>
    </row>
    <row r="6679" spans="1:1">
      <c r="A6679" s="7" t="s">
        <v>6135</v>
      </c>
    </row>
    <row r="6680" spans="1:1">
      <c r="A6680" s="7" t="s">
        <v>6136</v>
      </c>
    </row>
    <row r="6681" spans="1:1">
      <c r="A6681" s="7" t="s">
        <v>6137</v>
      </c>
    </row>
    <row r="6682" spans="1:1">
      <c r="A6682" s="7" t="s">
        <v>6138</v>
      </c>
    </row>
    <row r="6683" spans="1:1">
      <c r="A6683" s="7" t="s">
        <v>6139</v>
      </c>
    </row>
    <row r="6684" spans="1:1">
      <c r="A6684" s="7" t="s">
        <v>6140</v>
      </c>
    </row>
    <row r="6685" spans="1:1">
      <c r="A6685" s="7" t="s">
        <v>6141</v>
      </c>
    </row>
    <row r="6686" spans="1:1">
      <c r="A6686" s="7" t="s">
        <v>6142</v>
      </c>
    </row>
    <row r="6687" spans="1:1">
      <c r="A6687" s="7" t="s">
        <v>6143</v>
      </c>
    </row>
    <row r="6688" spans="1:1">
      <c r="A6688" s="7" t="s">
        <v>6144</v>
      </c>
    </row>
    <row r="6689" spans="1:1">
      <c r="A6689" s="7" t="s">
        <v>6145</v>
      </c>
    </row>
    <row r="6690" spans="1:1">
      <c r="A6690" s="7" t="s">
        <v>6146</v>
      </c>
    </row>
    <row r="6691" spans="1:1">
      <c r="A6691" s="7" t="s">
        <v>6147</v>
      </c>
    </row>
    <row r="6692" spans="1:1">
      <c r="A6692" s="7" t="s">
        <v>6148</v>
      </c>
    </row>
    <row r="6693" spans="1:1">
      <c r="A6693" s="7" t="s">
        <v>6149</v>
      </c>
    </row>
    <row r="6694" spans="1:1">
      <c r="A6694" s="7" t="s">
        <v>6150</v>
      </c>
    </row>
    <row r="6695" spans="1:1">
      <c r="A6695" s="7" t="s">
        <v>6151</v>
      </c>
    </row>
    <row r="6696" spans="1:1">
      <c r="A6696" s="7" t="s">
        <v>6152</v>
      </c>
    </row>
    <row r="6697" spans="1:1">
      <c r="A6697" s="7" t="s">
        <v>6153</v>
      </c>
    </row>
    <row r="6698" spans="1:1">
      <c r="A6698" s="7" t="s">
        <v>6154</v>
      </c>
    </row>
    <row r="6699" spans="1:1">
      <c r="A6699" s="7" t="s">
        <v>6155</v>
      </c>
    </row>
    <row r="6700" spans="1:1">
      <c r="A6700" s="7" t="s">
        <v>6156</v>
      </c>
    </row>
    <row r="6701" spans="1:1">
      <c r="A6701" s="7" t="s">
        <v>6157</v>
      </c>
    </row>
    <row r="6702" spans="1:1">
      <c r="A6702" s="7" t="s">
        <v>6158</v>
      </c>
    </row>
    <row r="6703" spans="1:1">
      <c r="A6703" s="7" t="s">
        <v>6159</v>
      </c>
    </row>
    <row r="6704" spans="1:1">
      <c r="A6704" s="7" t="s">
        <v>6160</v>
      </c>
    </row>
    <row r="6705" spans="1:1">
      <c r="A6705" s="7" t="s">
        <v>6161</v>
      </c>
    </row>
    <row r="6706" spans="1:1">
      <c r="A6706" s="7" t="s">
        <v>6162</v>
      </c>
    </row>
    <row r="6707" spans="1:1">
      <c r="A6707" s="7" t="s">
        <v>6163</v>
      </c>
    </row>
    <row r="6708" spans="1:1">
      <c r="A6708" s="7" t="s">
        <v>6164</v>
      </c>
    </row>
    <row r="6709" spans="1:1">
      <c r="A6709" s="7" t="s">
        <v>6165</v>
      </c>
    </row>
    <row r="6710" spans="1:1">
      <c r="A6710" s="7" t="s">
        <v>6166</v>
      </c>
    </row>
    <row r="6711" spans="1:1">
      <c r="A6711" s="7" t="s">
        <v>6167</v>
      </c>
    </row>
    <row r="6712" spans="1:1">
      <c r="A6712" s="7" t="s">
        <v>6168</v>
      </c>
    </row>
    <row r="6713" spans="1:1">
      <c r="A6713" s="7" t="s">
        <v>6169</v>
      </c>
    </row>
    <row r="6714" spans="1:1">
      <c r="A6714" s="7" t="s">
        <v>6170</v>
      </c>
    </row>
    <row r="6715" spans="1:1">
      <c r="A6715" s="7" t="s">
        <v>6171</v>
      </c>
    </row>
    <row r="6716" spans="1:1">
      <c r="A6716" s="7" t="s">
        <v>6172</v>
      </c>
    </row>
    <row r="6717" spans="1:1">
      <c r="A6717" s="7" t="s">
        <v>6173</v>
      </c>
    </row>
    <row r="6718" spans="1:1">
      <c r="A6718" s="7" t="s">
        <v>6174</v>
      </c>
    </row>
    <row r="6719" spans="1:1">
      <c r="A6719" s="7" t="s">
        <v>6175</v>
      </c>
    </row>
    <row r="6720" spans="1:1">
      <c r="A6720" s="7" t="s">
        <v>6176</v>
      </c>
    </row>
    <row r="6721" spans="1:1">
      <c r="A6721" s="7" t="s">
        <v>6177</v>
      </c>
    </row>
    <row r="6722" spans="1:1">
      <c r="A6722" s="7" t="s">
        <v>6178</v>
      </c>
    </row>
    <row r="6723" spans="1:1">
      <c r="A6723" s="7" t="s">
        <v>6179</v>
      </c>
    </row>
    <row r="6724" spans="1:1">
      <c r="A6724" s="7" t="s">
        <v>6180</v>
      </c>
    </row>
    <row r="6725" spans="1:1">
      <c r="A6725" s="7" t="s">
        <v>6181</v>
      </c>
    </row>
    <row r="6726" spans="1:1">
      <c r="A6726" s="7" t="s">
        <v>6182</v>
      </c>
    </row>
    <row r="6727" spans="1:1">
      <c r="A6727" s="7" t="s">
        <v>6183</v>
      </c>
    </row>
    <row r="6728" spans="1:1">
      <c r="A6728" s="7" t="s">
        <v>6184</v>
      </c>
    </row>
    <row r="6729" spans="1:1">
      <c r="A6729" s="7" t="s">
        <v>6185</v>
      </c>
    </row>
    <row r="6730" spans="1:1">
      <c r="A6730" s="7" t="s">
        <v>6186</v>
      </c>
    </row>
    <row r="6731" spans="1:1">
      <c r="A6731" s="7" t="s">
        <v>6187</v>
      </c>
    </row>
    <row r="6732" spans="1:1">
      <c r="A6732" s="7" t="s">
        <v>6188</v>
      </c>
    </row>
    <row r="6733" spans="1:1">
      <c r="A6733" s="7" t="s">
        <v>6189</v>
      </c>
    </row>
    <row r="6734" spans="1:1">
      <c r="A6734" s="7" t="s">
        <v>6190</v>
      </c>
    </row>
    <row r="6735" spans="1:1">
      <c r="A6735" s="7" t="s">
        <v>6191</v>
      </c>
    </row>
    <row r="6736" spans="1:1">
      <c r="A6736" s="7" t="s">
        <v>6192</v>
      </c>
    </row>
    <row r="6737" spans="1:1">
      <c r="A6737" s="7" t="s">
        <v>6193</v>
      </c>
    </row>
    <row r="6738" spans="1:1">
      <c r="A6738" s="7" t="s">
        <v>6194</v>
      </c>
    </row>
    <row r="6739" spans="1:1">
      <c r="A6739" s="7" t="s">
        <v>6195</v>
      </c>
    </row>
    <row r="6740" spans="1:1">
      <c r="A6740" s="7" t="s">
        <v>6196</v>
      </c>
    </row>
    <row r="6741" spans="1:1">
      <c r="A6741" s="7" t="s">
        <v>6197</v>
      </c>
    </row>
    <row r="6742" spans="1:1">
      <c r="A6742" s="7" t="s">
        <v>6198</v>
      </c>
    </row>
    <row r="6743" spans="1:1">
      <c r="A6743" s="7" t="s">
        <v>6199</v>
      </c>
    </row>
    <row r="6744" spans="1:1">
      <c r="A6744" s="7" t="s">
        <v>6200</v>
      </c>
    </row>
    <row r="6745" spans="1:1">
      <c r="A6745" s="7" t="s">
        <v>6201</v>
      </c>
    </row>
    <row r="6746" spans="1:1">
      <c r="A6746" s="7" t="s">
        <v>6202</v>
      </c>
    </row>
    <row r="6747" spans="1:1">
      <c r="A6747" s="7" t="s">
        <v>6203</v>
      </c>
    </row>
    <row r="6748" spans="1:1">
      <c r="A6748" s="7" t="s">
        <v>6204</v>
      </c>
    </row>
    <row r="6749" spans="1:1">
      <c r="A6749" s="7" t="s">
        <v>6205</v>
      </c>
    </row>
    <row r="6750" spans="1:1">
      <c r="A6750" s="7" t="s">
        <v>6206</v>
      </c>
    </row>
    <row r="6751" spans="1:1">
      <c r="A6751" s="7" t="s">
        <v>6207</v>
      </c>
    </row>
    <row r="6752" spans="1:1">
      <c r="A6752" s="7" t="s">
        <v>6208</v>
      </c>
    </row>
    <row r="6753" spans="1:1">
      <c r="A6753" s="7" t="s">
        <v>6209</v>
      </c>
    </row>
    <row r="6754" spans="1:1">
      <c r="A6754" s="7" t="s">
        <v>6210</v>
      </c>
    </row>
    <row r="6755" spans="1:1">
      <c r="A6755" s="7" t="s">
        <v>6211</v>
      </c>
    </row>
    <row r="6756" spans="1:1">
      <c r="A6756" s="7" t="s">
        <v>6212</v>
      </c>
    </row>
    <row r="6757" spans="1:1">
      <c r="A6757" s="7" t="s">
        <v>6213</v>
      </c>
    </row>
    <row r="6758" spans="1:1">
      <c r="A6758" s="7" t="s">
        <v>6214</v>
      </c>
    </row>
    <row r="6759" spans="1:1">
      <c r="A6759" s="7" t="s">
        <v>6215</v>
      </c>
    </row>
    <row r="6760" spans="1:1">
      <c r="A6760" s="7" t="s">
        <v>6216</v>
      </c>
    </row>
    <row r="6761" spans="1:1">
      <c r="A6761" s="7" t="s">
        <v>6217</v>
      </c>
    </row>
    <row r="6762" spans="1:1">
      <c r="A6762" s="7" t="s">
        <v>6218</v>
      </c>
    </row>
    <row r="6763" spans="1:1">
      <c r="A6763" s="7" t="s">
        <v>6219</v>
      </c>
    </row>
    <row r="6764" spans="1:1">
      <c r="A6764" s="7" t="s">
        <v>6220</v>
      </c>
    </row>
    <row r="6765" spans="1:1">
      <c r="A6765" s="7" t="s">
        <v>6221</v>
      </c>
    </row>
    <row r="6766" spans="1:1">
      <c r="A6766" s="7" t="s">
        <v>6222</v>
      </c>
    </row>
    <row r="6767" spans="1:1">
      <c r="A6767" s="7" t="s">
        <v>6223</v>
      </c>
    </row>
    <row r="6768" spans="1:1">
      <c r="A6768" s="7" t="s">
        <v>6224</v>
      </c>
    </row>
    <row r="6769" spans="1:1">
      <c r="A6769" s="7" t="s">
        <v>6225</v>
      </c>
    </row>
    <row r="6770" spans="1:1">
      <c r="A6770" s="7" t="s">
        <v>6226</v>
      </c>
    </row>
    <row r="6771" spans="1:1">
      <c r="A6771" s="7" t="s">
        <v>6227</v>
      </c>
    </row>
    <row r="6772" spans="1:1">
      <c r="A6772" s="7" t="s">
        <v>6228</v>
      </c>
    </row>
    <row r="6773" spans="1:1">
      <c r="A6773" s="7" t="s">
        <v>6229</v>
      </c>
    </row>
    <row r="6774" spans="1:1">
      <c r="A6774" s="7" t="s">
        <v>6230</v>
      </c>
    </row>
    <row r="6775" spans="1:1">
      <c r="A6775" s="7" t="s">
        <v>6231</v>
      </c>
    </row>
    <row r="6776" spans="1:1">
      <c r="A6776" s="7" t="s">
        <v>6232</v>
      </c>
    </row>
    <row r="6777" spans="1:1">
      <c r="A6777" s="7" t="s">
        <v>6233</v>
      </c>
    </row>
    <row r="6778" spans="1:1">
      <c r="A6778" s="7" t="s">
        <v>6234</v>
      </c>
    </row>
    <row r="6779" spans="1:1">
      <c r="A6779" s="7" t="s">
        <v>6235</v>
      </c>
    </row>
    <row r="6780" spans="1:1">
      <c r="A6780" s="7" t="s">
        <v>6236</v>
      </c>
    </row>
    <row r="6781" spans="1:1">
      <c r="A6781" s="7" t="s">
        <v>6237</v>
      </c>
    </row>
    <row r="6782" spans="1:1">
      <c r="A6782" s="7" t="s">
        <v>6238</v>
      </c>
    </row>
    <row r="6783" spans="1:1">
      <c r="A6783" s="7" t="s">
        <v>6239</v>
      </c>
    </row>
    <row r="6784" spans="1:1">
      <c r="A6784" s="7" t="s">
        <v>6240</v>
      </c>
    </row>
    <row r="6785" spans="1:1">
      <c r="A6785" s="7" t="s">
        <v>6241</v>
      </c>
    </row>
    <row r="6786" spans="1:1">
      <c r="A6786" s="7" t="s">
        <v>6242</v>
      </c>
    </row>
    <row r="6787" spans="1:1">
      <c r="A6787" s="7" t="s">
        <v>6243</v>
      </c>
    </row>
    <row r="6788" spans="1:1">
      <c r="A6788" s="7" t="s">
        <v>6244</v>
      </c>
    </row>
    <row r="6789" spans="1:1">
      <c r="A6789" s="7" t="s">
        <v>6245</v>
      </c>
    </row>
    <row r="6790" spans="1:1">
      <c r="A6790" s="7" t="s">
        <v>6246</v>
      </c>
    </row>
    <row r="6791" spans="1:1">
      <c r="A6791" s="7" t="s">
        <v>6247</v>
      </c>
    </row>
    <row r="6792" spans="1:1">
      <c r="A6792" s="7" t="s">
        <v>6248</v>
      </c>
    </row>
    <row r="6793" spans="1:1">
      <c r="A6793" s="7" t="s">
        <v>6249</v>
      </c>
    </row>
    <row r="6794" spans="1:1">
      <c r="A6794" s="7" t="s">
        <v>6250</v>
      </c>
    </row>
    <row r="6795" spans="1:1">
      <c r="A6795" s="7" t="s">
        <v>6251</v>
      </c>
    </row>
    <row r="6796" spans="1:1">
      <c r="A6796" s="7" t="s">
        <v>6252</v>
      </c>
    </row>
    <row r="6797" spans="1:1">
      <c r="A6797" s="7" t="s">
        <v>6253</v>
      </c>
    </row>
    <row r="6798" spans="1:1">
      <c r="A6798" s="7" t="s">
        <v>6254</v>
      </c>
    </row>
    <row r="6799" spans="1:1">
      <c r="A6799" s="7" t="s">
        <v>6255</v>
      </c>
    </row>
    <row r="6800" spans="1:1">
      <c r="A6800" s="7" t="s">
        <v>6256</v>
      </c>
    </row>
    <row r="6801" spans="1:1">
      <c r="A6801" s="7" t="s">
        <v>6257</v>
      </c>
    </row>
    <row r="6802" spans="1:1">
      <c r="A6802" s="7" t="s">
        <v>6258</v>
      </c>
    </row>
    <row r="6803" spans="1:1">
      <c r="A6803" s="7" t="s">
        <v>6259</v>
      </c>
    </row>
    <row r="6804" spans="1:1">
      <c r="A6804" s="7" t="s">
        <v>6260</v>
      </c>
    </row>
    <row r="6805" spans="1:1">
      <c r="A6805" s="7" t="s">
        <v>6261</v>
      </c>
    </row>
    <row r="6806" spans="1:1">
      <c r="A6806" s="7" t="s">
        <v>6262</v>
      </c>
    </row>
    <row r="6807" spans="1:1">
      <c r="A6807" s="7" t="s">
        <v>6263</v>
      </c>
    </row>
    <row r="6808" spans="1:1">
      <c r="A6808" s="7" t="s">
        <v>6264</v>
      </c>
    </row>
    <row r="6809" spans="1:1">
      <c r="A6809" s="7" t="s">
        <v>6265</v>
      </c>
    </row>
    <row r="6810" spans="1:1">
      <c r="A6810" s="7" t="s">
        <v>6266</v>
      </c>
    </row>
    <row r="6811" spans="1:1">
      <c r="A6811" s="7" t="s">
        <v>6267</v>
      </c>
    </row>
    <row r="6812" spans="1:1">
      <c r="A6812" s="7" t="s">
        <v>6268</v>
      </c>
    </row>
    <row r="6813" spans="1:1">
      <c r="A6813" s="7" t="s">
        <v>6269</v>
      </c>
    </row>
    <row r="6814" spans="1:1">
      <c r="A6814" s="7" t="s">
        <v>6270</v>
      </c>
    </row>
    <row r="6815" spans="1:1">
      <c r="A6815" s="7" t="s">
        <v>6271</v>
      </c>
    </row>
    <row r="6816" spans="1:1">
      <c r="A6816" s="7" t="s">
        <v>6272</v>
      </c>
    </row>
    <row r="6817" spans="1:1">
      <c r="A6817" s="7" t="s">
        <v>6273</v>
      </c>
    </row>
    <row r="6818" spans="1:1">
      <c r="A6818" s="7" t="s">
        <v>6274</v>
      </c>
    </row>
    <row r="6819" spans="1:1">
      <c r="A6819" s="7" t="s">
        <v>6275</v>
      </c>
    </row>
    <row r="6820" spans="1:1">
      <c r="A6820" s="7" t="s">
        <v>6276</v>
      </c>
    </row>
    <row r="6821" spans="1:1">
      <c r="A6821" s="7" t="s">
        <v>6277</v>
      </c>
    </row>
    <row r="6822" spans="1:1">
      <c r="A6822" s="7" t="s">
        <v>6278</v>
      </c>
    </row>
    <row r="6823" spans="1:1">
      <c r="A6823" s="7" t="s">
        <v>6279</v>
      </c>
    </row>
    <row r="6824" spans="1:1">
      <c r="A6824" s="7" t="s">
        <v>6280</v>
      </c>
    </row>
    <row r="6825" spans="1:1">
      <c r="A6825" s="7" t="s">
        <v>6281</v>
      </c>
    </row>
    <row r="6826" spans="1:1">
      <c r="A6826" s="7" t="s">
        <v>6282</v>
      </c>
    </row>
    <row r="6827" spans="1:1">
      <c r="A6827" s="7" t="s">
        <v>6283</v>
      </c>
    </row>
    <row r="6828" spans="1:1">
      <c r="A6828" s="7" t="s">
        <v>6284</v>
      </c>
    </row>
    <row r="6829" spans="1:1">
      <c r="A6829" s="7" t="s">
        <v>6285</v>
      </c>
    </row>
    <row r="6830" spans="1:1">
      <c r="A6830" s="7" t="s">
        <v>6286</v>
      </c>
    </row>
    <row r="6831" spans="1:1">
      <c r="A6831" s="7" t="s">
        <v>6287</v>
      </c>
    </row>
    <row r="6832" spans="1:1">
      <c r="A6832" s="7" t="s">
        <v>6288</v>
      </c>
    </row>
    <row r="6833" spans="1:1">
      <c r="A6833" s="7" t="s">
        <v>6289</v>
      </c>
    </row>
    <row r="6834" spans="1:1">
      <c r="A6834" s="7" t="s">
        <v>6290</v>
      </c>
    </row>
    <row r="6835" spans="1:1">
      <c r="A6835" s="7" t="s">
        <v>6291</v>
      </c>
    </row>
    <row r="6836" spans="1:1">
      <c r="A6836" s="7" t="s">
        <v>6292</v>
      </c>
    </row>
    <row r="6837" spans="1:1">
      <c r="A6837" s="7" t="s">
        <v>6293</v>
      </c>
    </row>
    <row r="6838" spans="1:1">
      <c r="A6838" s="7" t="s">
        <v>6294</v>
      </c>
    </row>
    <row r="6839" spans="1:1">
      <c r="A6839" s="7" t="s">
        <v>6295</v>
      </c>
    </row>
    <row r="6840" spans="1:1">
      <c r="A6840" s="7" t="s">
        <v>6296</v>
      </c>
    </row>
    <row r="6841" spans="1:1">
      <c r="A6841" s="7" t="s">
        <v>6297</v>
      </c>
    </row>
    <row r="6842" spans="1:1">
      <c r="A6842" s="7" t="s">
        <v>6298</v>
      </c>
    </row>
    <row r="6843" spans="1:1">
      <c r="A6843" s="7" t="s">
        <v>6299</v>
      </c>
    </row>
    <row r="6844" spans="1:1">
      <c r="A6844" s="7" t="s">
        <v>6300</v>
      </c>
    </row>
    <row r="6845" spans="1:1">
      <c r="A6845" s="7" t="s">
        <v>6301</v>
      </c>
    </row>
    <row r="6846" spans="1:1">
      <c r="A6846" s="7" t="s">
        <v>6302</v>
      </c>
    </row>
    <row r="6847" spans="1:1">
      <c r="A6847" s="7" t="s">
        <v>6303</v>
      </c>
    </row>
    <row r="6848" spans="1:1">
      <c r="A6848" s="7" t="s">
        <v>6304</v>
      </c>
    </row>
    <row r="6849" spans="1:1">
      <c r="A6849" s="7" t="s">
        <v>6305</v>
      </c>
    </row>
    <row r="6850" spans="1:1">
      <c r="A6850" s="7" t="s">
        <v>6306</v>
      </c>
    </row>
    <row r="6851" spans="1:1">
      <c r="A6851" s="7" t="s">
        <v>6307</v>
      </c>
    </row>
    <row r="6852" spans="1:1">
      <c r="A6852" s="7" t="s">
        <v>6308</v>
      </c>
    </row>
    <row r="6853" spans="1:1">
      <c r="A6853" s="7" t="s">
        <v>6309</v>
      </c>
    </row>
    <row r="6854" spans="1:1">
      <c r="A6854" s="7" t="s">
        <v>6310</v>
      </c>
    </row>
    <row r="6855" spans="1:1">
      <c r="A6855" s="7" t="s">
        <v>6311</v>
      </c>
    </row>
    <row r="6856" spans="1:1">
      <c r="A6856" s="7" t="s">
        <v>6312</v>
      </c>
    </row>
    <row r="6857" spans="1:1">
      <c r="A6857" s="7" t="s">
        <v>6313</v>
      </c>
    </row>
    <row r="6858" spans="1:1">
      <c r="A6858" s="7" t="s">
        <v>6314</v>
      </c>
    </row>
    <row r="6859" spans="1:1">
      <c r="A6859" s="7" t="s">
        <v>6315</v>
      </c>
    </row>
    <row r="6860" spans="1:1">
      <c r="A6860" s="7" t="s">
        <v>6316</v>
      </c>
    </row>
    <row r="6861" spans="1:1">
      <c r="A6861" s="7" t="s">
        <v>6317</v>
      </c>
    </row>
    <row r="6862" spans="1:1">
      <c r="A6862" s="7" t="s">
        <v>6318</v>
      </c>
    </row>
    <row r="6863" spans="1:1">
      <c r="A6863" s="7" t="s">
        <v>6319</v>
      </c>
    </row>
    <row r="6864" spans="1:1">
      <c r="A6864" s="7" t="s">
        <v>6320</v>
      </c>
    </row>
    <row r="6865" spans="1:1">
      <c r="A6865" s="7" t="s">
        <v>6321</v>
      </c>
    </row>
    <row r="6866" spans="1:1">
      <c r="A6866" s="7" t="s">
        <v>6322</v>
      </c>
    </row>
    <row r="6867" spans="1:1">
      <c r="A6867" s="7" t="s">
        <v>6323</v>
      </c>
    </row>
    <row r="6868" spans="1:1">
      <c r="A6868" s="7" t="s">
        <v>6324</v>
      </c>
    </row>
    <row r="6869" spans="1:1">
      <c r="A6869" s="7" t="s">
        <v>6325</v>
      </c>
    </row>
    <row r="6870" spans="1:1">
      <c r="A6870" s="7" t="s">
        <v>6326</v>
      </c>
    </row>
    <row r="6871" spans="1:1">
      <c r="A6871" s="7" t="s">
        <v>6327</v>
      </c>
    </row>
    <row r="6872" spans="1:1">
      <c r="A6872" s="7" t="s">
        <v>6328</v>
      </c>
    </row>
    <row r="6873" spans="1:1">
      <c r="A6873" s="7" t="s">
        <v>6329</v>
      </c>
    </row>
    <row r="6874" spans="1:1">
      <c r="A6874" s="7" t="s">
        <v>6330</v>
      </c>
    </row>
    <row r="6875" spans="1:1">
      <c r="A6875" s="7" t="s">
        <v>6331</v>
      </c>
    </row>
    <row r="6876" spans="1:1">
      <c r="A6876" s="7" t="s">
        <v>6332</v>
      </c>
    </row>
    <row r="6877" spans="1:1">
      <c r="A6877" s="7" t="s">
        <v>6333</v>
      </c>
    </row>
    <row r="6878" spans="1:1">
      <c r="A6878" s="7" t="s">
        <v>6334</v>
      </c>
    </row>
    <row r="6879" spans="1:1">
      <c r="A6879" s="7" t="s">
        <v>6335</v>
      </c>
    </row>
    <row r="6880" spans="1:1">
      <c r="A6880" s="7" t="s">
        <v>6336</v>
      </c>
    </row>
    <row r="6881" spans="1:1">
      <c r="A6881" s="7" t="s">
        <v>6337</v>
      </c>
    </row>
    <row r="6882" spans="1:1">
      <c r="A6882" s="7" t="s">
        <v>6338</v>
      </c>
    </row>
    <row r="6883" spans="1:1">
      <c r="A6883" s="7" t="s">
        <v>6339</v>
      </c>
    </row>
    <row r="6884" spans="1:1">
      <c r="A6884" s="7" t="s">
        <v>6340</v>
      </c>
    </row>
    <row r="6885" spans="1:1">
      <c r="A6885" s="7" t="s">
        <v>6341</v>
      </c>
    </row>
    <row r="6886" spans="1:1">
      <c r="A6886" s="7" t="s">
        <v>6342</v>
      </c>
    </row>
    <row r="6887" spans="1:1">
      <c r="A6887" s="7" t="s">
        <v>6343</v>
      </c>
    </row>
    <row r="6888" spans="1:1">
      <c r="A6888" s="7" t="s">
        <v>6344</v>
      </c>
    </row>
    <row r="6889" spans="1:1">
      <c r="A6889" s="7" t="s">
        <v>6345</v>
      </c>
    </row>
    <row r="6890" spans="1:1">
      <c r="A6890" s="7" t="s">
        <v>6346</v>
      </c>
    </row>
    <row r="6891" spans="1:1">
      <c r="A6891" s="7" t="s">
        <v>6347</v>
      </c>
    </row>
    <row r="6892" spans="1:1">
      <c r="A6892" s="7" t="s">
        <v>6348</v>
      </c>
    </row>
    <row r="6893" spans="1:1">
      <c r="A6893" s="7" t="s">
        <v>6349</v>
      </c>
    </row>
    <row r="6894" spans="1:1">
      <c r="A6894" s="7" t="s">
        <v>6350</v>
      </c>
    </row>
    <row r="6895" spans="1:1">
      <c r="A6895" s="7" t="s">
        <v>6351</v>
      </c>
    </row>
    <row r="6896" spans="1:1">
      <c r="A6896" s="7" t="s">
        <v>6352</v>
      </c>
    </row>
    <row r="6897" spans="1:1">
      <c r="A6897" s="7" t="s">
        <v>6353</v>
      </c>
    </row>
    <row r="6898" spans="1:1">
      <c r="A6898" s="7" t="s">
        <v>6354</v>
      </c>
    </row>
    <row r="6899" spans="1:1">
      <c r="A6899" s="7" t="s">
        <v>6355</v>
      </c>
    </row>
    <row r="6900" spans="1:1">
      <c r="A6900" s="7" t="s">
        <v>6356</v>
      </c>
    </row>
    <row r="6901" spans="1:1">
      <c r="A6901" s="7" t="s">
        <v>6357</v>
      </c>
    </row>
    <row r="6902" spans="1:1">
      <c r="A6902" s="7" t="s">
        <v>6358</v>
      </c>
    </row>
    <row r="6903" spans="1:1">
      <c r="A6903" s="7" t="s">
        <v>6359</v>
      </c>
    </row>
    <row r="6904" spans="1:1">
      <c r="A6904" s="7" t="s">
        <v>6360</v>
      </c>
    </row>
    <row r="6905" spans="1:1">
      <c r="A6905" s="7" t="s">
        <v>6361</v>
      </c>
    </row>
    <row r="6906" spans="1:1">
      <c r="A6906" s="7" t="s">
        <v>6362</v>
      </c>
    </row>
    <row r="6907" spans="1:1">
      <c r="A6907" s="7" t="s">
        <v>6363</v>
      </c>
    </row>
    <row r="6908" spans="1:1">
      <c r="A6908" s="7" t="s">
        <v>6364</v>
      </c>
    </row>
    <row r="6909" spans="1:1">
      <c r="A6909" s="7" t="s">
        <v>6365</v>
      </c>
    </row>
    <row r="6910" spans="1:1">
      <c r="A6910" s="7" t="s">
        <v>6366</v>
      </c>
    </row>
    <row r="6911" spans="1:1">
      <c r="A6911" s="7" t="s">
        <v>6367</v>
      </c>
    </row>
    <row r="6912" spans="1:1">
      <c r="A6912" s="7" t="s">
        <v>6368</v>
      </c>
    </row>
    <row r="6913" spans="1:1">
      <c r="A6913" s="7" t="s">
        <v>6369</v>
      </c>
    </row>
    <row r="6914" spans="1:1">
      <c r="A6914" s="7" t="s">
        <v>6370</v>
      </c>
    </row>
    <row r="6915" spans="1:1">
      <c r="A6915" s="7" t="s">
        <v>6371</v>
      </c>
    </row>
    <row r="6916" spans="1:1">
      <c r="A6916" s="7" t="s">
        <v>6372</v>
      </c>
    </row>
    <row r="6917" spans="1:1">
      <c r="A6917" s="7" t="s">
        <v>6373</v>
      </c>
    </row>
    <row r="6918" spans="1:1">
      <c r="A6918" s="7" t="s">
        <v>6374</v>
      </c>
    </row>
    <row r="6919" spans="1:1">
      <c r="A6919" s="7" t="s">
        <v>6375</v>
      </c>
    </row>
    <row r="6920" spans="1:1">
      <c r="A6920" s="7" t="s">
        <v>6376</v>
      </c>
    </row>
    <row r="6921" spans="1:1">
      <c r="A6921" s="7" t="s">
        <v>6377</v>
      </c>
    </row>
    <row r="6922" spans="1:1">
      <c r="A6922" s="7" t="s">
        <v>6378</v>
      </c>
    </row>
    <row r="6923" spans="1:1">
      <c r="A6923" s="7" t="s">
        <v>6379</v>
      </c>
    </row>
    <row r="6924" spans="1:1">
      <c r="A6924" s="7" t="s">
        <v>6380</v>
      </c>
    </row>
    <row r="6925" spans="1:1">
      <c r="A6925" s="7" t="s">
        <v>6381</v>
      </c>
    </row>
    <row r="6926" spans="1:1">
      <c r="A6926" s="7" t="s">
        <v>6382</v>
      </c>
    </row>
    <row r="6927" spans="1:1">
      <c r="A6927" s="7" t="s">
        <v>6383</v>
      </c>
    </row>
    <row r="6928" spans="1:1">
      <c r="A6928" s="7" t="s">
        <v>6384</v>
      </c>
    </row>
    <row r="6929" spans="1:1">
      <c r="A6929" s="7" t="s">
        <v>6385</v>
      </c>
    </row>
    <row r="6930" spans="1:1">
      <c r="A6930" s="7" t="s">
        <v>6386</v>
      </c>
    </row>
    <row r="6931" spans="1:1">
      <c r="A6931" s="7" t="s">
        <v>6387</v>
      </c>
    </row>
    <row r="6932" spans="1:1">
      <c r="A6932" s="7" t="s">
        <v>6388</v>
      </c>
    </row>
    <row r="6933" spans="1:1">
      <c r="A6933" s="7" t="s">
        <v>6389</v>
      </c>
    </row>
    <row r="6934" spans="1:1">
      <c r="A6934" s="7" t="s">
        <v>6390</v>
      </c>
    </row>
    <row r="6935" spans="1:1">
      <c r="A6935" s="7" t="s">
        <v>6391</v>
      </c>
    </row>
    <row r="6936" spans="1:1">
      <c r="A6936" s="7" t="s">
        <v>6392</v>
      </c>
    </row>
    <row r="6937" spans="1:1">
      <c r="A6937" s="7" t="s">
        <v>6393</v>
      </c>
    </row>
    <row r="6938" spans="1:1">
      <c r="A6938" s="7" t="s">
        <v>6394</v>
      </c>
    </row>
    <row r="6939" spans="1:1">
      <c r="A6939" s="7" t="s">
        <v>6395</v>
      </c>
    </row>
    <row r="6940" spans="1:1">
      <c r="A6940" s="7" t="s">
        <v>6396</v>
      </c>
    </row>
    <row r="6941" spans="1:1">
      <c r="A6941" s="7" t="s">
        <v>6397</v>
      </c>
    </row>
    <row r="6942" spans="1:1">
      <c r="A6942" s="7" t="s">
        <v>6398</v>
      </c>
    </row>
    <row r="6943" spans="1:1">
      <c r="A6943" s="7" t="s">
        <v>6399</v>
      </c>
    </row>
    <row r="6944" spans="1:1">
      <c r="A6944" s="7" t="s">
        <v>6400</v>
      </c>
    </row>
    <row r="6945" spans="1:1">
      <c r="A6945" s="7" t="s">
        <v>6401</v>
      </c>
    </row>
    <row r="6946" spans="1:1">
      <c r="A6946" s="7" t="s">
        <v>6402</v>
      </c>
    </row>
    <row r="6947" spans="1:1">
      <c r="A6947" s="7" t="s">
        <v>6403</v>
      </c>
    </row>
    <row r="6948" spans="1:1">
      <c r="A6948" s="7" t="s">
        <v>6404</v>
      </c>
    </row>
    <row r="6949" spans="1:1">
      <c r="A6949" s="7" t="s">
        <v>6405</v>
      </c>
    </row>
    <row r="6950" spans="1:1">
      <c r="A6950" s="7" t="s">
        <v>6406</v>
      </c>
    </row>
    <row r="6951" spans="1:1">
      <c r="A6951" s="7" t="s">
        <v>6407</v>
      </c>
    </row>
    <row r="6952" spans="1:1">
      <c r="A6952" s="7" t="s">
        <v>6408</v>
      </c>
    </row>
    <row r="6953" spans="1:1">
      <c r="A6953" s="7" t="s">
        <v>6409</v>
      </c>
    </row>
    <row r="6954" spans="1:1">
      <c r="A6954" s="7" t="s">
        <v>6410</v>
      </c>
    </row>
    <row r="6955" spans="1:1">
      <c r="A6955" s="7" t="s">
        <v>6411</v>
      </c>
    </row>
    <row r="6956" spans="1:1">
      <c r="A6956" s="7" t="s">
        <v>6412</v>
      </c>
    </row>
    <row r="6957" spans="1:1">
      <c r="A6957" s="7" t="s">
        <v>6413</v>
      </c>
    </row>
    <row r="6958" spans="1:1">
      <c r="A6958" s="7" t="s">
        <v>6414</v>
      </c>
    </row>
    <row r="6959" spans="1:1">
      <c r="A6959" s="7" t="s">
        <v>6415</v>
      </c>
    </row>
    <row r="6960" spans="1:1">
      <c r="A6960" s="7" t="s">
        <v>6416</v>
      </c>
    </row>
    <row r="6961" spans="1:1">
      <c r="A6961" s="7" t="s">
        <v>6417</v>
      </c>
    </row>
    <row r="6962" spans="1:1">
      <c r="A6962" s="7" t="s">
        <v>6418</v>
      </c>
    </row>
    <row r="6963" spans="1:1">
      <c r="A6963" s="7" t="s">
        <v>6419</v>
      </c>
    </row>
    <row r="6964" spans="1:1">
      <c r="A6964" s="7" t="s">
        <v>6420</v>
      </c>
    </row>
    <row r="6965" spans="1:1">
      <c r="A6965" s="7" t="s">
        <v>6421</v>
      </c>
    </row>
    <row r="6966" spans="1:1">
      <c r="A6966" s="7" t="s">
        <v>6422</v>
      </c>
    </row>
    <row r="6967" spans="1:1">
      <c r="A6967" s="7" t="s">
        <v>6423</v>
      </c>
    </row>
    <row r="6968" spans="1:1">
      <c r="A6968" s="7" t="s">
        <v>6424</v>
      </c>
    </row>
    <row r="6969" spans="1:1">
      <c r="A6969" s="7" t="s">
        <v>6425</v>
      </c>
    </row>
    <row r="6970" spans="1:1">
      <c r="A6970" s="7" t="s">
        <v>6426</v>
      </c>
    </row>
    <row r="6971" spans="1:1">
      <c r="A6971" s="7" t="s">
        <v>6427</v>
      </c>
    </row>
    <row r="6972" spans="1:1">
      <c r="A6972" s="7" t="s">
        <v>6428</v>
      </c>
    </row>
    <row r="6973" spans="1:1">
      <c r="A6973" s="7" t="s">
        <v>6429</v>
      </c>
    </row>
    <row r="6974" spans="1:1">
      <c r="A6974" s="7" t="s">
        <v>6430</v>
      </c>
    </row>
    <row r="6975" spans="1:1">
      <c r="A6975" s="7" t="s">
        <v>6431</v>
      </c>
    </row>
    <row r="6976" spans="1:1">
      <c r="A6976" s="7" t="s">
        <v>6432</v>
      </c>
    </row>
    <row r="6977" spans="1:1">
      <c r="A6977" s="7" t="s">
        <v>6433</v>
      </c>
    </row>
    <row r="6978" spans="1:1">
      <c r="A6978" s="7" t="s">
        <v>6434</v>
      </c>
    </row>
    <row r="6979" spans="1:1">
      <c r="A6979" s="7" t="s">
        <v>6435</v>
      </c>
    </row>
    <row r="6980" spans="1:1">
      <c r="A6980" s="7" t="s">
        <v>6436</v>
      </c>
    </row>
    <row r="6981" spans="1:1">
      <c r="A6981" s="7" t="s">
        <v>6437</v>
      </c>
    </row>
    <row r="6982" spans="1:1">
      <c r="A6982" s="7" t="s">
        <v>6438</v>
      </c>
    </row>
    <row r="6983" spans="1:1">
      <c r="A6983" s="7" t="s">
        <v>6439</v>
      </c>
    </row>
    <row r="6984" spans="1:1">
      <c r="A6984" s="7" t="s">
        <v>6440</v>
      </c>
    </row>
    <row r="6985" spans="1:1">
      <c r="A6985" s="7" t="s">
        <v>6441</v>
      </c>
    </row>
    <row r="6986" spans="1:1">
      <c r="A6986" s="7" t="s">
        <v>6442</v>
      </c>
    </row>
    <row r="6987" spans="1:1">
      <c r="A6987" s="7" t="s">
        <v>6443</v>
      </c>
    </row>
    <row r="6988" spans="1:1">
      <c r="A6988" s="7" t="s">
        <v>6444</v>
      </c>
    </row>
    <row r="6989" spans="1:1">
      <c r="A6989" s="7" t="s">
        <v>6445</v>
      </c>
    </row>
    <row r="6990" spans="1:1">
      <c r="A6990" s="7" t="s">
        <v>6446</v>
      </c>
    </row>
    <row r="6991" spans="1:1">
      <c r="A6991" s="7" t="s">
        <v>6447</v>
      </c>
    </row>
    <row r="6992" spans="1:1">
      <c r="A6992" s="7" t="s">
        <v>6448</v>
      </c>
    </row>
    <row r="6993" spans="1:1">
      <c r="A6993" s="7" t="s">
        <v>6449</v>
      </c>
    </row>
    <row r="6994" spans="1:1">
      <c r="A6994" s="7" t="s">
        <v>6450</v>
      </c>
    </row>
    <row r="6995" spans="1:1">
      <c r="A6995" s="7" t="s">
        <v>6451</v>
      </c>
    </row>
    <row r="6996" spans="1:1">
      <c r="A6996" s="7" t="s">
        <v>6452</v>
      </c>
    </row>
    <row r="6997" spans="1:1">
      <c r="A6997" s="7" t="s">
        <v>6453</v>
      </c>
    </row>
    <row r="6998" spans="1:1">
      <c r="A6998" s="7" t="s">
        <v>6454</v>
      </c>
    </row>
    <row r="6999" spans="1:1">
      <c r="A6999" s="7" t="s">
        <v>6455</v>
      </c>
    </row>
    <row r="7000" spans="1:1">
      <c r="A7000" s="7" t="s">
        <v>6456</v>
      </c>
    </row>
    <row r="7001" spans="1:1">
      <c r="A7001" s="7" t="s">
        <v>6457</v>
      </c>
    </row>
    <row r="7002" spans="1:1">
      <c r="A7002" s="7" t="s">
        <v>6458</v>
      </c>
    </row>
    <row r="7003" spans="1:1">
      <c r="A7003" s="7" t="s">
        <v>6459</v>
      </c>
    </row>
    <row r="7004" spans="1:1">
      <c r="A7004" s="7" t="s">
        <v>6460</v>
      </c>
    </row>
    <row r="7005" spans="1:1">
      <c r="A7005" s="7" t="s">
        <v>6461</v>
      </c>
    </row>
    <row r="7006" spans="1:1">
      <c r="A7006" s="7" t="s">
        <v>6462</v>
      </c>
    </row>
    <row r="7007" spans="1:1">
      <c r="A7007" s="7" t="s">
        <v>6463</v>
      </c>
    </row>
    <row r="7008" spans="1:1">
      <c r="A7008" s="7" t="s">
        <v>6464</v>
      </c>
    </row>
    <row r="7009" spans="1:1">
      <c r="A7009" s="7" t="s">
        <v>6465</v>
      </c>
    </row>
    <row r="7010" spans="1:1">
      <c r="A7010" s="7" t="s">
        <v>6466</v>
      </c>
    </row>
    <row r="7011" spans="1:1">
      <c r="A7011" s="7" t="s">
        <v>6467</v>
      </c>
    </row>
    <row r="7012" spans="1:1">
      <c r="A7012" s="7" t="s">
        <v>6468</v>
      </c>
    </row>
    <row r="7013" spans="1:1">
      <c r="A7013" s="7" t="s">
        <v>6469</v>
      </c>
    </row>
    <row r="7014" spans="1:1">
      <c r="A7014" s="7" t="s">
        <v>6470</v>
      </c>
    </row>
    <row r="7015" spans="1:1">
      <c r="A7015" s="7" t="s">
        <v>6471</v>
      </c>
    </row>
    <row r="7016" spans="1:1">
      <c r="A7016" s="7" t="s">
        <v>6472</v>
      </c>
    </row>
    <row r="7017" spans="1:1">
      <c r="A7017" s="7" t="s">
        <v>6473</v>
      </c>
    </row>
    <row r="7018" spans="1:1">
      <c r="A7018" s="7" t="s">
        <v>6474</v>
      </c>
    </row>
    <row r="7019" spans="1:1">
      <c r="A7019" s="7" t="s">
        <v>6475</v>
      </c>
    </row>
    <row r="7020" spans="1:1">
      <c r="A7020" s="7" t="s">
        <v>6476</v>
      </c>
    </row>
    <row r="7021" spans="1:1">
      <c r="A7021" s="7" t="s">
        <v>6477</v>
      </c>
    </row>
    <row r="7022" spans="1:1">
      <c r="A7022" s="7" t="s">
        <v>6478</v>
      </c>
    </row>
    <row r="7023" spans="1:1">
      <c r="A7023" s="7" t="s">
        <v>6479</v>
      </c>
    </row>
    <row r="7024" spans="1:1">
      <c r="A7024" s="7" t="s">
        <v>6480</v>
      </c>
    </row>
    <row r="7025" spans="1:1">
      <c r="A7025" s="7" t="s">
        <v>6481</v>
      </c>
    </row>
    <row r="7026" spans="1:1">
      <c r="A7026" s="7" t="s">
        <v>6482</v>
      </c>
    </row>
    <row r="7027" spans="1:1">
      <c r="A7027" s="7" t="s">
        <v>6483</v>
      </c>
    </row>
    <row r="7028" spans="1:1">
      <c r="A7028" s="7" t="s">
        <v>6484</v>
      </c>
    </row>
    <row r="7029" spans="1:1">
      <c r="A7029" s="7" t="s">
        <v>6485</v>
      </c>
    </row>
    <row r="7030" spans="1:1">
      <c r="A7030" s="7" t="s">
        <v>6486</v>
      </c>
    </row>
    <row r="7031" spans="1:1">
      <c r="A7031" s="7" t="s">
        <v>6487</v>
      </c>
    </row>
    <row r="7032" spans="1:1">
      <c r="A7032" s="7" t="s">
        <v>6488</v>
      </c>
    </row>
    <row r="7033" spans="1:1">
      <c r="A7033" s="7" t="s">
        <v>6489</v>
      </c>
    </row>
    <row r="7034" spans="1:1">
      <c r="A7034" s="7" t="s">
        <v>6490</v>
      </c>
    </row>
    <row r="7035" spans="1:1">
      <c r="A7035" s="7" t="s">
        <v>6491</v>
      </c>
    </row>
    <row r="7036" spans="1:1">
      <c r="A7036" s="7" t="s">
        <v>6492</v>
      </c>
    </row>
    <row r="7037" spans="1:1">
      <c r="A7037" s="7" t="s">
        <v>6493</v>
      </c>
    </row>
    <row r="7038" spans="1:1">
      <c r="A7038" s="7" t="s">
        <v>6494</v>
      </c>
    </row>
    <row r="7039" spans="1:1">
      <c r="A7039" s="7" t="s">
        <v>6495</v>
      </c>
    </row>
    <row r="7040" spans="1:1">
      <c r="A7040" s="7" t="s">
        <v>6496</v>
      </c>
    </row>
    <row r="7041" spans="1:1">
      <c r="A7041" s="7" t="s">
        <v>6497</v>
      </c>
    </row>
    <row r="7042" spans="1:1">
      <c r="A7042" s="7" t="s">
        <v>6498</v>
      </c>
    </row>
    <row r="7043" spans="1:1">
      <c r="A7043" s="7" t="s">
        <v>6499</v>
      </c>
    </row>
    <row r="7044" spans="1:1">
      <c r="A7044" s="7" t="s">
        <v>6500</v>
      </c>
    </row>
    <row r="7045" spans="1:1">
      <c r="A7045" s="7" t="s">
        <v>6501</v>
      </c>
    </row>
    <row r="7046" spans="1:1">
      <c r="A7046" s="7" t="s">
        <v>6502</v>
      </c>
    </row>
    <row r="7047" spans="1:1">
      <c r="A7047" s="7" t="s">
        <v>6503</v>
      </c>
    </row>
    <row r="7048" spans="1:1">
      <c r="A7048" s="7" t="s">
        <v>6504</v>
      </c>
    </row>
    <row r="7049" spans="1:1">
      <c r="A7049" s="7" t="s">
        <v>6505</v>
      </c>
    </row>
    <row r="7050" spans="1:1">
      <c r="A7050" s="7" t="s">
        <v>6506</v>
      </c>
    </row>
    <row r="7051" spans="1:1">
      <c r="A7051" s="7" t="s">
        <v>6507</v>
      </c>
    </row>
    <row r="7052" spans="1:1">
      <c r="A7052" s="7" t="s">
        <v>6508</v>
      </c>
    </row>
    <row r="7053" spans="1:1">
      <c r="A7053" s="7" t="s">
        <v>6509</v>
      </c>
    </row>
    <row r="7054" spans="1:1">
      <c r="A7054" s="7" t="s">
        <v>6510</v>
      </c>
    </row>
    <row r="7055" spans="1:1">
      <c r="A7055" s="7" t="s">
        <v>6511</v>
      </c>
    </row>
    <row r="7056" spans="1:1">
      <c r="A7056" s="7" t="s">
        <v>6512</v>
      </c>
    </row>
    <row r="7057" spans="1:1">
      <c r="A7057" s="7" t="s">
        <v>6513</v>
      </c>
    </row>
    <row r="7058" spans="1:1">
      <c r="A7058" s="7" t="s">
        <v>6514</v>
      </c>
    </row>
    <row r="7059" spans="1:1">
      <c r="A7059" s="7" t="s">
        <v>6515</v>
      </c>
    </row>
    <row r="7060" spans="1:1">
      <c r="A7060" s="7" t="s">
        <v>6516</v>
      </c>
    </row>
    <row r="7061" spans="1:1">
      <c r="A7061" s="7" t="s">
        <v>6517</v>
      </c>
    </row>
    <row r="7062" spans="1:1">
      <c r="A7062" s="7" t="s">
        <v>6518</v>
      </c>
    </row>
    <row r="7063" spans="1:1">
      <c r="A7063" s="7" t="s">
        <v>6519</v>
      </c>
    </row>
    <row r="7064" spans="1:1">
      <c r="A7064" s="7" t="s">
        <v>6520</v>
      </c>
    </row>
    <row r="7065" spans="1:1">
      <c r="A7065" s="7" t="s">
        <v>6521</v>
      </c>
    </row>
    <row r="7066" spans="1:1">
      <c r="A7066" s="7" t="s">
        <v>6522</v>
      </c>
    </row>
    <row r="7067" spans="1:1">
      <c r="A7067" s="7" t="s">
        <v>6523</v>
      </c>
    </row>
    <row r="7068" spans="1:1">
      <c r="A7068" s="7" t="s">
        <v>6524</v>
      </c>
    </row>
    <row r="7069" spans="1:1">
      <c r="A7069" s="7" t="s">
        <v>6525</v>
      </c>
    </row>
    <row r="7070" spans="1:1">
      <c r="A7070" s="7" t="s">
        <v>6526</v>
      </c>
    </row>
    <row r="7071" spans="1:1">
      <c r="A7071" s="7" t="s">
        <v>6527</v>
      </c>
    </row>
    <row r="7072" spans="1:1">
      <c r="A7072" s="7" t="s">
        <v>6528</v>
      </c>
    </row>
    <row r="7073" spans="1:1">
      <c r="A7073" s="7" t="s">
        <v>6529</v>
      </c>
    </row>
    <row r="7074" spans="1:1">
      <c r="A7074" s="7" t="s">
        <v>116</v>
      </c>
    </row>
    <row r="7075" spans="1:1">
      <c r="A7075" s="7" t="s">
        <v>6530</v>
      </c>
    </row>
    <row r="7076" spans="1:1">
      <c r="A7076" s="7" t="s">
        <v>6531</v>
      </c>
    </row>
    <row r="7077" spans="1:1">
      <c r="A7077" s="7" t="s">
        <v>6532</v>
      </c>
    </row>
    <row r="7078" spans="1:1">
      <c r="A7078" s="7" t="s">
        <v>6533</v>
      </c>
    </row>
    <row r="7079" spans="1:1">
      <c r="A7079" s="7" t="s">
        <v>6534</v>
      </c>
    </row>
    <row r="7080" spans="1:1">
      <c r="A7080" s="7" t="s">
        <v>6535</v>
      </c>
    </row>
    <row r="7081" spans="1:1">
      <c r="A7081" s="7" t="s">
        <v>6536</v>
      </c>
    </row>
    <row r="7082" spans="1:1">
      <c r="A7082" s="7" t="s">
        <v>6537</v>
      </c>
    </row>
    <row r="7083" spans="1:1">
      <c r="A7083" s="7" t="s">
        <v>6538</v>
      </c>
    </row>
    <row r="7084" spans="1:1">
      <c r="A7084" s="7" t="s">
        <v>6539</v>
      </c>
    </row>
    <row r="7085" spans="1:1">
      <c r="A7085" s="7" t="s">
        <v>6540</v>
      </c>
    </row>
    <row r="7086" spans="1:1">
      <c r="A7086" s="7" t="s">
        <v>6541</v>
      </c>
    </row>
    <row r="7087" spans="1:1">
      <c r="A7087" s="7" t="s">
        <v>6542</v>
      </c>
    </row>
    <row r="7088" spans="1:1">
      <c r="A7088" s="7" t="s">
        <v>6543</v>
      </c>
    </row>
    <row r="7089" spans="1:1">
      <c r="A7089" s="7" t="s">
        <v>6544</v>
      </c>
    </row>
    <row r="7090" spans="1:1">
      <c r="A7090" s="7" t="s">
        <v>6545</v>
      </c>
    </row>
    <row r="7091" spans="1:1">
      <c r="A7091" s="7" t="s">
        <v>6546</v>
      </c>
    </row>
    <row r="7092" spans="1:1">
      <c r="A7092" s="7" t="s">
        <v>6547</v>
      </c>
    </row>
    <row r="7093" spans="1:1">
      <c r="A7093" s="7" t="s">
        <v>6548</v>
      </c>
    </row>
    <row r="7094" spans="1:1">
      <c r="A7094" s="7" t="s">
        <v>6549</v>
      </c>
    </row>
    <row r="7095" spans="1:1">
      <c r="A7095" s="7" t="s">
        <v>6550</v>
      </c>
    </row>
    <row r="7096" spans="1:1">
      <c r="A7096" s="7" t="s">
        <v>6551</v>
      </c>
    </row>
    <row r="7097" spans="1:1">
      <c r="A7097" s="7" t="s">
        <v>6552</v>
      </c>
    </row>
    <row r="7098" spans="1:1">
      <c r="A7098" s="7" t="s">
        <v>6553</v>
      </c>
    </row>
    <row r="7099" spans="1:1">
      <c r="A7099" s="7" t="s">
        <v>6554</v>
      </c>
    </row>
    <row r="7100" spans="1:1">
      <c r="A7100" s="7" t="s">
        <v>6555</v>
      </c>
    </row>
    <row r="7101" spans="1:1">
      <c r="A7101" s="7" t="s">
        <v>6556</v>
      </c>
    </row>
    <row r="7102" spans="1:1">
      <c r="A7102" s="7" t="s">
        <v>6557</v>
      </c>
    </row>
    <row r="7103" spans="1:1">
      <c r="A7103" s="7" t="s">
        <v>6558</v>
      </c>
    </row>
    <row r="7104" spans="1:1">
      <c r="A7104" s="7" t="s">
        <v>6559</v>
      </c>
    </row>
    <row r="7105" spans="1:1">
      <c r="A7105" s="7" t="s">
        <v>6560</v>
      </c>
    </row>
    <row r="7106" spans="1:1">
      <c r="A7106" s="7" t="s">
        <v>6561</v>
      </c>
    </row>
    <row r="7107" spans="1:1">
      <c r="A7107" s="7" t="s">
        <v>6562</v>
      </c>
    </row>
    <row r="7108" spans="1:1">
      <c r="A7108" s="7" t="s">
        <v>6563</v>
      </c>
    </row>
    <row r="7109" spans="1:1">
      <c r="A7109" s="7" t="s">
        <v>6564</v>
      </c>
    </row>
    <row r="7110" spans="1:1">
      <c r="A7110" s="7" t="s">
        <v>6565</v>
      </c>
    </row>
    <row r="7111" spans="1:1">
      <c r="A7111" s="7" t="s">
        <v>6566</v>
      </c>
    </row>
    <row r="7112" spans="1:1">
      <c r="A7112" s="7" t="s">
        <v>6567</v>
      </c>
    </row>
    <row r="7113" spans="1:1">
      <c r="A7113" s="7" t="s">
        <v>6568</v>
      </c>
    </row>
    <row r="7114" spans="1:1">
      <c r="A7114" s="7" t="s">
        <v>6569</v>
      </c>
    </row>
    <row r="7115" spans="1:1">
      <c r="A7115" s="7" t="s">
        <v>6570</v>
      </c>
    </row>
    <row r="7116" spans="1:1">
      <c r="A7116" s="7" t="s">
        <v>6571</v>
      </c>
    </row>
    <row r="7117" spans="1:1">
      <c r="A7117" s="7" t="s">
        <v>6572</v>
      </c>
    </row>
    <row r="7118" spans="1:1">
      <c r="A7118" s="7" t="s">
        <v>6573</v>
      </c>
    </row>
    <row r="7119" spans="1:1">
      <c r="A7119" s="7" t="s">
        <v>6574</v>
      </c>
    </row>
    <row r="7120" spans="1:1">
      <c r="A7120" s="7" t="s">
        <v>6575</v>
      </c>
    </row>
    <row r="7121" spans="1:1">
      <c r="A7121" s="7" t="s">
        <v>6576</v>
      </c>
    </row>
    <row r="7122" spans="1:1">
      <c r="A7122" s="7" t="s">
        <v>6577</v>
      </c>
    </row>
    <row r="7123" spans="1:1">
      <c r="A7123" s="7" t="s">
        <v>6578</v>
      </c>
    </row>
    <row r="7124" spans="1:1">
      <c r="A7124" s="7" t="s">
        <v>6579</v>
      </c>
    </row>
    <row r="7125" spans="1:1">
      <c r="A7125" s="7" t="s">
        <v>6580</v>
      </c>
    </row>
    <row r="7126" spans="1:1">
      <c r="A7126" s="7" t="s">
        <v>6581</v>
      </c>
    </row>
    <row r="7127" spans="1:1">
      <c r="A7127" s="7" t="s">
        <v>6582</v>
      </c>
    </row>
    <row r="7128" spans="1:1">
      <c r="A7128" s="7" t="s">
        <v>6583</v>
      </c>
    </row>
    <row r="7129" spans="1:1">
      <c r="A7129" s="7" t="s">
        <v>6584</v>
      </c>
    </row>
    <row r="7130" spans="1:1">
      <c r="A7130" s="7" t="s">
        <v>6585</v>
      </c>
    </row>
    <row r="7131" spans="1:1">
      <c r="A7131" s="7" t="s">
        <v>6586</v>
      </c>
    </row>
    <row r="7132" spans="1:1">
      <c r="A7132" s="7" t="s">
        <v>117</v>
      </c>
    </row>
    <row r="7133" spans="1:1">
      <c r="A7133" s="7" t="s">
        <v>145</v>
      </c>
    </row>
    <row r="7134" spans="1:1">
      <c r="A7134" s="7" t="s">
        <v>119</v>
      </c>
    </row>
    <row r="7135" spans="1:1">
      <c r="A7135" s="8"/>
    </row>
    <row r="7136" spans="1:1">
      <c r="A7136" s="7" t="s">
        <v>6587</v>
      </c>
    </row>
    <row r="7137" spans="1:1">
      <c r="A7137" s="8"/>
    </row>
    <row r="7138" spans="1:1">
      <c r="A7138" s="7" t="s">
        <v>6588</v>
      </c>
    </row>
  </sheetData>
  <mergeCells count="14">
    <mergeCell ref="A3:G3"/>
    <mergeCell ref="A4:G4"/>
    <mergeCell ref="D13:G13"/>
    <mergeCell ref="B66:G66"/>
    <mergeCell ref="B455:IQ455"/>
    <mergeCell ref="A476:IQ476"/>
    <mergeCell ref="B477:IQ477"/>
    <mergeCell ref="B479:IQ479"/>
    <mergeCell ref="B481:IQ481"/>
    <mergeCell ref="A458:IQ458"/>
    <mergeCell ref="B459:IQ459"/>
    <mergeCell ref="B461:IQ461"/>
    <mergeCell ref="A468:IQ468"/>
    <mergeCell ref="B469:IQ469"/>
  </mergeCells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Table C3a</vt:lpstr>
      <vt:lpstr>Table C3b</vt:lpstr>
      <vt:lpstr>5 classes, ab ce db ed cd corr</vt:lpstr>
      <vt:lpstr>5 classes, ab ce fc fe corr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Nona Karalashvili</dc:creator>
  <cp:lastModifiedBy>Nona Karalashvili</cp:lastModifiedBy>
  <dcterms:created xsi:type="dcterms:W3CDTF">2018-06-07T15:21:02Z</dcterms:created>
  <dcterms:modified xsi:type="dcterms:W3CDTF">2023-01-03T22:38:15Z</dcterms:modified>
</cp:coreProperties>
</file>